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threadedComments/threadedComment2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threadedComments/threadedComment3.xml" ContentType="application/vnd.ms-excel.threaded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S:\CalACES Financial Management\02-Budgets\County Share\County Cost Workbook\Working Version\2020 Files\"/>
    </mc:Choice>
  </mc:AlternateContent>
  <xr:revisionPtr revIDLastSave="0" documentId="8_{D99400DC-06B5-4194-9BB3-9D2FED59135F}" xr6:coauthVersionLast="44" xr6:coauthVersionMax="44" xr10:uidLastSave="{00000000-0000-0000-0000-000000000000}"/>
  <bookViews>
    <workbookView xWindow="-19320" yWindow="-255" windowWidth="19440" windowHeight="15000" tabRatio="868" xr2:uid="{00000000-000D-0000-FFFF-FFFF00000000}"/>
  </bookViews>
  <sheets>
    <sheet name="TOC" sheetId="12" r:id="rId1"/>
    <sheet name="County SFY Summary" sheetId="98" r:id="rId2"/>
    <sheet name="1a 1920 Summary" sheetId="70" r:id="rId3"/>
    <sheet name="1b 1920 Sum-Proj All" sheetId="75" r:id="rId4"/>
    <sheet name="1c 1920 Sum-Fund" sheetId="71" r:id="rId5"/>
    <sheet name="1d 1920 Sum-Prog" sheetId="72" r:id="rId6"/>
    <sheet name="1e 1920 Admin" sheetId="81" r:id="rId7"/>
    <sheet name="1f 2021 Summary" sheetId="94" r:id="rId8"/>
    <sheet name="1g 2021 Sum-Proj All" sheetId="95" r:id="rId9"/>
    <sheet name="1h 2021 Sum-Fund" sheetId="96" r:id="rId10"/>
    <sheet name="1i 2021 Sum-Prog" sheetId="97" r:id="rId11"/>
    <sheet name="1j 2021 Admin" sheetId="93" r:id="rId12"/>
    <sheet name="2a CIV M&amp;O" sheetId="15" r:id="rId13"/>
    <sheet name="2b LRS M&amp;O " sheetId="53" r:id="rId14"/>
    <sheet name="CIV ABAWD" sheetId="43" state="hidden" r:id="rId15"/>
    <sheet name="2c LRS CIV Mig" sheetId="50" r:id="rId16"/>
    <sheet name="2d CA Cloud" sheetId="69" r:id="rId17"/>
    <sheet name="2e CA ABAWD" sheetId="73" r:id="rId18"/>
    <sheet name="2f CA SAR 7" sheetId="79" r:id="rId19"/>
    <sheet name="2g CA SAWS Shared App" sheetId="78" r:id="rId20"/>
    <sheet name="2h CalWIN M&amp;O" sheetId="82" r:id="rId21"/>
    <sheet name="2i CalWIN ABAWD" sheetId="89" r:id="rId22"/>
    <sheet name="2j CalWIN SAR 7" sheetId="99" r:id="rId23"/>
    <sheet name="2k CalWIN SAWS Shared App" sheetId="100" r:id="rId24"/>
    <sheet name="2l CalSAWS DD&amp;I" sheetId="85" r:id="rId25"/>
    <sheet name="2m CalSAWS M&amp;O" sheetId="91" r:id="rId26"/>
    <sheet name="3a CIV CAP" sheetId="21" r:id="rId27"/>
    <sheet name="3b CA CAP" sheetId="67" r:id="rId28"/>
    <sheet name="3c Migration CAP" sheetId="80" r:id="rId29"/>
    <sheet name="3d Other CAP" sheetId="65" r:id="rId30"/>
    <sheet name="3e CalWIN M&amp;O CAP" sheetId="83" r:id="rId31"/>
    <sheet name="3f CalSAWS DD&amp;I CAP" sheetId="86" r:id="rId32"/>
    <sheet name="3g CalSAWS M&amp;O CAP" sheetId="92" r:id="rId33"/>
    <sheet name="4a CIV 1516 PC" sheetId="44" r:id="rId34"/>
    <sheet name="4b Mig 1516 PC" sheetId="52" r:id="rId35"/>
    <sheet name="4c 1617 CA PC" sheetId="68" r:id="rId36"/>
    <sheet name="4d 1617 58C PC" sheetId="90" r:id="rId37"/>
    <sheet name="4e 1718 CS PC" sheetId="77" r:id="rId38"/>
    <sheet name="4f 1819 CS PC" sheetId="101" r:id="rId39"/>
    <sheet name="4g CalWIN Sharing Tables" sheetId="84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_1000___Project_Management" localSheetId="11">#REF!</definedName>
    <definedName name="_1000___Project_Management" localSheetId="22">#REF!</definedName>
    <definedName name="_1000___Project_Management" localSheetId="23">#REF!</definedName>
    <definedName name="_1000___Project_Management" localSheetId="25">#REF!</definedName>
    <definedName name="_1000___Project_Management" localSheetId="32">#REF!</definedName>
    <definedName name="_1000___Project_Management" localSheetId="1">#REF!</definedName>
    <definedName name="_1000___Project_Management">#REF!</definedName>
    <definedName name="_1100__Project_Initiation" localSheetId="11">#REF!</definedName>
    <definedName name="_1100__Project_Initiation" localSheetId="22">#REF!</definedName>
    <definedName name="_1100__Project_Initiation" localSheetId="23">#REF!</definedName>
    <definedName name="_1100__Project_Initiation" localSheetId="25">#REF!</definedName>
    <definedName name="_1100__Project_Initiation" localSheetId="32">#REF!</definedName>
    <definedName name="_1100__Project_Initiation" localSheetId="1">#REF!</definedName>
    <definedName name="_1100__Project_Initiation">#REF!</definedName>
    <definedName name="_1200__Confirm_Project_Expectations" localSheetId="11">#REF!</definedName>
    <definedName name="_1200__Confirm_Project_Expectations" localSheetId="22">#REF!</definedName>
    <definedName name="_1200__Confirm_Project_Expectations" localSheetId="23">#REF!</definedName>
    <definedName name="_1200__Confirm_Project_Expectations" localSheetId="25">#REF!</definedName>
    <definedName name="_1200__Confirm_Project_Expectations" localSheetId="32">#REF!</definedName>
    <definedName name="_1200__Confirm_Project_Expectations" localSheetId="1">#REF!</definedName>
    <definedName name="_1200__Confirm_Project_Expectations">#REF!</definedName>
    <definedName name="_1300__Project_Management_Processes" localSheetId="11">#REF!</definedName>
    <definedName name="_1300__Project_Management_Processes" localSheetId="22">#REF!</definedName>
    <definedName name="_1300__Project_Management_Processes" localSheetId="23">#REF!</definedName>
    <definedName name="_1300__Project_Management_Processes" localSheetId="25">#REF!</definedName>
    <definedName name="_1300__Project_Management_Processes" localSheetId="32">#REF!</definedName>
    <definedName name="_1300__Project_Management_Processes" localSheetId="1">#REF!</definedName>
    <definedName name="_1300__Project_Management_Processes">#REF!</definedName>
    <definedName name="_1400__Status_Meetings" localSheetId="11">#REF!</definedName>
    <definedName name="_1400__Status_Meetings" localSheetId="22">#REF!</definedName>
    <definedName name="_1400__Status_Meetings" localSheetId="23">#REF!</definedName>
    <definedName name="_1400__Status_Meetings" localSheetId="25">#REF!</definedName>
    <definedName name="_1400__Status_Meetings" localSheetId="32">#REF!</definedName>
    <definedName name="_1400__Status_Meetings" localSheetId="1">#REF!</definedName>
    <definedName name="_1400__Status_Meetings">#REF!</definedName>
    <definedName name="_1500_Change_Management" localSheetId="11">#REF!</definedName>
    <definedName name="_1500_Change_Management" localSheetId="22">#REF!</definedName>
    <definedName name="_1500_Change_Management" localSheetId="23">#REF!</definedName>
    <definedName name="_1500_Change_Management" localSheetId="25">#REF!</definedName>
    <definedName name="_1500_Change_Management" localSheetId="32">#REF!</definedName>
    <definedName name="_1500_Change_Management" localSheetId="1">#REF!</definedName>
    <definedName name="_1500_Change_Management">#REF!</definedName>
    <definedName name="_1600_Planning" localSheetId="11">#REF!</definedName>
    <definedName name="_1600_Planning" localSheetId="22">#REF!</definedName>
    <definedName name="_1600_Planning" localSheetId="23">#REF!</definedName>
    <definedName name="_1600_Planning" localSheetId="25">#REF!</definedName>
    <definedName name="_1600_Planning" localSheetId="32">#REF!</definedName>
    <definedName name="_1600_Planning" localSheetId="1">#REF!</definedName>
    <definedName name="_1600_Planning">#REF!</definedName>
    <definedName name="_1700__CQMA" localSheetId="11">#REF!</definedName>
    <definedName name="_1700__CQMA" localSheetId="22">#REF!</definedName>
    <definedName name="_1700__CQMA" localSheetId="23">#REF!</definedName>
    <definedName name="_1700__CQMA" localSheetId="25">#REF!</definedName>
    <definedName name="_1700__CQMA" localSheetId="32">#REF!</definedName>
    <definedName name="_1700__CQMA" localSheetId="1">#REF!</definedName>
    <definedName name="_1700__CQMA">#REF!</definedName>
    <definedName name="_1800__Certification_Support" localSheetId="11">#REF!</definedName>
    <definedName name="_1800__Certification_Support" localSheetId="22">#REF!</definedName>
    <definedName name="_1800__Certification_Support" localSheetId="23">#REF!</definedName>
    <definedName name="_1800__Certification_Support" localSheetId="25">#REF!</definedName>
    <definedName name="_1800__Certification_Support" localSheetId="32">#REF!</definedName>
    <definedName name="_1800__Certification_Support" localSheetId="1">#REF!</definedName>
    <definedName name="_1800__Certification_Support">#REF!</definedName>
    <definedName name="_1900__Project_Management_for_Tasks" localSheetId="11">#REF!</definedName>
    <definedName name="_1900__Project_Management_for_Tasks" localSheetId="22">#REF!</definedName>
    <definedName name="_1900__Project_Management_for_Tasks" localSheetId="23">#REF!</definedName>
    <definedName name="_1900__Project_Management_for_Tasks" localSheetId="25">#REF!</definedName>
    <definedName name="_1900__Project_Management_for_Tasks" localSheetId="32">#REF!</definedName>
    <definedName name="_1900__Project_Management_for_Tasks" localSheetId="1">#REF!</definedName>
    <definedName name="_1900__Project_Management_for_Tasks">#REF!</definedName>
    <definedName name="_2000__Site_Preparation" localSheetId="11">#REF!</definedName>
    <definedName name="_2000__Site_Preparation" localSheetId="22">#REF!</definedName>
    <definedName name="_2000__Site_Preparation" localSheetId="23">#REF!</definedName>
    <definedName name="_2000__Site_Preparation" localSheetId="25">#REF!</definedName>
    <definedName name="_2000__Site_Preparation" localSheetId="32">#REF!</definedName>
    <definedName name="_2000__Site_Preparation" localSheetId="1">#REF!</definedName>
    <definedName name="_2000__Site_Preparation">#REF!</definedName>
    <definedName name="_3000__Telecommunications_Design___Install" localSheetId="11">#REF!</definedName>
    <definedName name="_3000__Telecommunications_Design___Install" localSheetId="22">#REF!</definedName>
    <definedName name="_3000__Telecommunications_Design___Install" localSheetId="23">#REF!</definedName>
    <definedName name="_3000__Telecommunications_Design___Install" localSheetId="25">#REF!</definedName>
    <definedName name="_3000__Telecommunications_Design___Install" localSheetId="32">#REF!</definedName>
    <definedName name="_3000__Telecommunications_Design___Install" localSheetId="1">#REF!</definedName>
    <definedName name="_3000__Telecommunications_Design___Install">#REF!</definedName>
    <definedName name="_4000__System_Design_Development_Methodology" localSheetId="11">#REF!</definedName>
    <definedName name="_4000__System_Design_Development_Methodology" localSheetId="22">#REF!</definedName>
    <definedName name="_4000__System_Design_Development_Methodology" localSheetId="23">#REF!</definedName>
    <definedName name="_4000__System_Design_Development_Methodology" localSheetId="25">#REF!</definedName>
    <definedName name="_4000__System_Design_Development_Methodology" localSheetId="32">#REF!</definedName>
    <definedName name="_4000__System_Design_Development_Methodology" localSheetId="1">#REF!</definedName>
    <definedName name="_4000__System_Design_Development_Methodology">#REF!</definedName>
    <definedName name="_4100_Analysis" localSheetId="11">#REF!</definedName>
    <definedName name="_4100_Analysis" localSheetId="22">#REF!</definedName>
    <definedName name="_4100_Analysis" localSheetId="23">#REF!</definedName>
    <definedName name="_4100_Analysis" localSheetId="25">#REF!</definedName>
    <definedName name="_4100_Analysis" localSheetId="32">#REF!</definedName>
    <definedName name="_4100_Analysis" localSheetId="1">#REF!</definedName>
    <definedName name="_4100_Analysis">#REF!</definedName>
    <definedName name="_4200__Technical_Architecture" localSheetId="11">#REF!</definedName>
    <definedName name="_4200__Technical_Architecture" localSheetId="22">#REF!</definedName>
    <definedName name="_4200__Technical_Architecture" localSheetId="23">#REF!</definedName>
    <definedName name="_4200__Technical_Architecture" localSheetId="25">#REF!</definedName>
    <definedName name="_4200__Technical_Architecture" localSheetId="32">#REF!</definedName>
    <definedName name="_4200__Technical_Architecture" localSheetId="1">#REF!</definedName>
    <definedName name="_4200__Technical_Architecture">#REF!</definedName>
    <definedName name="_4300__Release_1" localSheetId="11">#REF!</definedName>
    <definedName name="_4300__Release_1" localSheetId="22">#REF!</definedName>
    <definedName name="_4300__Release_1" localSheetId="23">#REF!</definedName>
    <definedName name="_4300__Release_1" localSheetId="25">#REF!</definedName>
    <definedName name="_4300__Release_1" localSheetId="32">#REF!</definedName>
    <definedName name="_4300__Release_1" localSheetId="1">#REF!</definedName>
    <definedName name="_4300__Release_1">#REF!</definedName>
    <definedName name="_4400__Release_2" localSheetId="11">#REF!</definedName>
    <definedName name="_4400__Release_2" localSheetId="22">#REF!</definedName>
    <definedName name="_4400__Release_2" localSheetId="23">#REF!</definedName>
    <definedName name="_4400__Release_2" localSheetId="25">#REF!</definedName>
    <definedName name="_4400__Release_2" localSheetId="32">#REF!</definedName>
    <definedName name="_4400__Release_2" localSheetId="1">#REF!</definedName>
    <definedName name="_4400__Release_2">#REF!</definedName>
    <definedName name="_4500__Release_3" localSheetId="11">#REF!</definedName>
    <definedName name="_4500__Release_3" localSheetId="22">#REF!</definedName>
    <definedName name="_4500__Release_3" localSheetId="23">#REF!</definedName>
    <definedName name="_4500__Release_3" localSheetId="25">#REF!</definedName>
    <definedName name="_4500__Release_3" localSheetId="32">#REF!</definedName>
    <definedName name="_4500__Release_3" localSheetId="1">#REF!</definedName>
    <definedName name="_4500__Release_3">#REF!</definedName>
    <definedName name="_4600__Release_4" localSheetId="11">#REF!</definedName>
    <definedName name="_4600__Release_4" localSheetId="22">#REF!</definedName>
    <definedName name="_4600__Release_4" localSheetId="23">#REF!</definedName>
    <definedName name="_4600__Release_4" localSheetId="25">#REF!</definedName>
    <definedName name="_4600__Release_4" localSheetId="32">#REF!</definedName>
    <definedName name="_4600__Release_4" localSheetId="1">#REF!</definedName>
    <definedName name="_4600__Release_4">#REF!</definedName>
    <definedName name="_5000__Training" localSheetId="11">#REF!</definedName>
    <definedName name="_5000__Training" localSheetId="22">#REF!</definedName>
    <definedName name="_5000__Training" localSheetId="23">#REF!</definedName>
    <definedName name="_5000__Training" localSheetId="25">#REF!</definedName>
    <definedName name="_5000__Training" localSheetId="32">#REF!</definedName>
    <definedName name="_5000__Training" localSheetId="1">#REF!</definedName>
    <definedName name="_5000__Training">#REF!</definedName>
    <definedName name="_5100___Analysis" localSheetId="11">#REF!</definedName>
    <definedName name="_5100___Analysis" localSheetId="22">#REF!</definedName>
    <definedName name="_5100___Analysis" localSheetId="23">#REF!</definedName>
    <definedName name="_5100___Analysis" localSheetId="25">#REF!</definedName>
    <definedName name="_5100___Analysis" localSheetId="32">#REF!</definedName>
    <definedName name="_5100___Analysis" localSheetId="1">#REF!</definedName>
    <definedName name="_5100___Analysis">#REF!</definedName>
    <definedName name="_5200___Release_1" localSheetId="11">#REF!</definedName>
    <definedName name="_5200___Release_1" localSheetId="22">#REF!</definedName>
    <definedName name="_5200___Release_1" localSheetId="23">#REF!</definedName>
    <definedName name="_5200___Release_1" localSheetId="25">#REF!</definedName>
    <definedName name="_5200___Release_1" localSheetId="32">#REF!</definedName>
    <definedName name="_5200___Release_1" localSheetId="1">#REF!</definedName>
    <definedName name="_5200___Release_1">#REF!</definedName>
    <definedName name="_5300___Release_2" localSheetId="11">#REF!</definedName>
    <definedName name="_5300___Release_2" localSheetId="22">#REF!</definedName>
    <definedName name="_5300___Release_2" localSheetId="23">#REF!</definedName>
    <definedName name="_5300___Release_2" localSheetId="25">#REF!</definedName>
    <definedName name="_5300___Release_2" localSheetId="32">#REF!</definedName>
    <definedName name="_5300___Release_2" localSheetId="1">#REF!</definedName>
    <definedName name="_5300___Release_2">#REF!</definedName>
    <definedName name="_5400___Release_3" localSheetId="11">#REF!</definedName>
    <definedName name="_5400___Release_3" localSheetId="22">#REF!</definedName>
    <definedName name="_5400___Release_3" localSheetId="23">#REF!</definedName>
    <definedName name="_5400___Release_3" localSheetId="25">#REF!</definedName>
    <definedName name="_5400___Release_3" localSheetId="32">#REF!</definedName>
    <definedName name="_5400___Release_3" localSheetId="1">#REF!</definedName>
    <definedName name="_5400___Release_3">#REF!</definedName>
    <definedName name="_5500___Release_4" localSheetId="11">#REF!</definedName>
    <definedName name="_5500___Release_4" localSheetId="22">#REF!</definedName>
    <definedName name="_5500___Release_4" localSheetId="23">#REF!</definedName>
    <definedName name="_5500___Release_4" localSheetId="25">#REF!</definedName>
    <definedName name="_5500___Release_4" localSheetId="32">#REF!</definedName>
    <definedName name="_5500___Release_4" localSheetId="1">#REF!</definedName>
    <definedName name="_5500___Release_4">#REF!</definedName>
    <definedName name="_6000__Conversion" localSheetId="11">#REF!</definedName>
    <definedName name="_6000__Conversion" localSheetId="22">#REF!</definedName>
    <definedName name="_6000__Conversion" localSheetId="23">#REF!</definedName>
    <definedName name="_6000__Conversion" localSheetId="25">#REF!</definedName>
    <definedName name="_6000__Conversion" localSheetId="32">#REF!</definedName>
    <definedName name="_6000__Conversion" localSheetId="1">#REF!</definedName>
    <definedName name="_6000__Conversion">#REF!</definedName>
    <definedName name="_7000__Implementation" localSheetId="11">#REF!</definedName>
    <definedName name="_7000__Implementation" localSheetId="22">#REF!</definedName>
    <definedName name="_7000__Implementation" localSheetId="23">#REF!</definedName>
    <definedName name="_7000__Implementation" localSheetId="25">#REF!</definedName>
    <definedName name="_7000__Implementation" localSheetId="32">#REF!</definedName>
    <definedName name="_7000__Implementation" localSheetId="1">#REF!</definedName>
    <definedName name="_7000__Implementation">#REF!</definedName>
    <definedName name="_7110__Release_1_Pilot" localSheetId="11">#REF!</definedName>
    <definedName name="_7110__Release_1_Pilot" localSheetId="22">#REF!</definedName>
    <definedName name="_7110__Release_1_Pilot" localSheetId="23">#REF!</definedName>
    <definedName name="_7110__Release_1_Pilot" localSheetId="25">#REF!</definedName>
    <definedName name="_7110__Release_1_Pilot" localSheetId="32">#REF!</definedName>
    <definedName name="_7110__Release_1_Pilot" localSheetId="1">#REF!</definedName>
    <definedName name="_7110__Release_1_Pilot">#REF!</definedName>
    <definedName name="_7120__Release_1_Consortium_Wide" localSheetId="11">#REF!</definedName>
    <definedName name="_7120__Release_1_Consortium_Wide" localSheetId="22">#REF!</definedName>
    <definedName name="_7120__Release_1_Consortium_Wide" localSheetId="23">#REF!</definedName>
    <definedName name="_7120__Release_1_Consortium_Wide" localSheetId="25">#REF!</definedName>
    <definedName name="_7120__Release_1_Consortium_Wide" localSheetId="32">#REF!</definedName>
    <definedName name="_7120__Release_1_Consortium_Wide" localSheetId="1">#REF!</definedName>
    <definedName name="_7120__Release_1_Consortium_Wide">#REF!</definedName>
    <definedName name="_7210__Release_2_Pilot" localSheetId="11">#REF!</definedName>
    <definedName name="_7210__Release_2_Pilot" localSheetId="22">#REF!</definedName>
    <definedName name="_7210__Release_2_Pilot" localSheetId="23">#REF!</definedName>
    <definedName name="_7210__Release_2_Pilot" localSheetId="25">#REF!</definedName>
    <definedName name="_7210__Release_2_Pilot" localSheetId="32">#REF!</definedName>
    <definedName name="_7210__Release_2_Pilot" localSheetId="1">#REF!</definedName>
    <definedName name="_7210__Release_2_Pilot">#REF!</definedName>
    <definedName name="_7220__Release_2_Consortium_Wide" localSheetId="11">#REF!</definedName>
    <definedName name="_7220__Release_2_Consortium_Wide" localSheetId="22">#REF!</definedName>
    <definedName name="_7220__Release_2_Consortium_Wide" localSheetId="23">#REF!</definedName>
    <definedName name="_7220__Release_2_Consortium_Wide" localSheetId="25">#REF!</definedName>
    <definedName name="_7220__Release_2_Consortium_Wide" localSheetId="32">#REF!</definedName>
    <definedName name="_7220__Release_2_Consortium_Wide" localSheetId="1">#REF!</definedName>
    <definedName name="_7220__Release_2_Consortium_Wide">#REF!</definedName>
    <definedName name="_7310__Release_3_Pilot" localSheetId="11">#REF!</definedName>
    <definedName name="_7310__Release_3_Pilot" localSheetId="22">#REF!</definedName>
    <definedName name="_7310__Release_3_Pilot" localSheetId="23">#REF!</definedName>
    <definedName name="_7310__Release_3_Pilot" localSheetId="25">#REF!</definedName>
    <definedName name="_7310__Release_3_Pilot" localSheetId="32">#REF!</definedName>
    <definedName name="_7310__Release_3_Pilot" localSheetId="1">#REF!</definedName>
    <definedName name="_7310__Release_3_Pilot">#REF!</definedName>
    <definedName name="_7320__Release_3_Consortium_Wide" localSheetId="11">#REF!</definedName>
    <definedName name="_7320__Release_3_Consortium_Wide" localSheetId="22">#REF!</definedName>
    <definedName name="_7320__Release_3_Consortium_Wide" localSheetId="23">#REF!</definedName>
    <definedName name="_7320__Release_3_Consortium_Wide" localSheetId="25">#REF!</definedName>
    <definedName name="_7320__Release_3_Consortium_Wide" localSheetId="32">#REF!</definedName>
    <definedName name="_7320__Release_3_Consortium_Wide" localSheetId="1">#REF!</definedName>
    <definedName name="_7320__Release_3_Consortium_Wide">#REF!</definedName>
    <definedName name="_7400__Release_4_Consortium_Wide" localSheetId="11">#REF!</definedName>
    <definedName name="_7400__Release_4_Consortium_Wide" localSheetId="22">#REF!</definedName>
    <definedName name="_7400__Release_4_Consortium_Wide" localSheetId="23">#REF!</definedName>
    <definedName name="_7400__Release_4_Consortium_Wide" localSheetId="25">#REF!</definedName>
    <definedName name="_7400__Release_4_Consortium_Wide" localSheetId="32">#REF!</definedName>
    <definedName name="_7400__Release_4_Consortium_Wide" localSheetId="1">#REF!</definedName>
    <definedName name="_7400__Release_4_Consortium_Wide">#REF!</definedName>
    <definedName name="_8.1__Service_Operations_Stage" localSheetId="11">#REF!</definedName>
    <definedName name="_8.1__Service_Operations_Stage" localSheetId="22">#REF!</definedName>
    <definedName name="_8.1__Service_Operations_Stage" localSheetId="23">#REF!</definedName>
    <definedName name="_8.1__Service_Operations_Stage" localSheetId="25">#REF!</definedName>
    <definedName name="_8.1__Service_Operations_Stage" localSheetId="32">#REF!</definedName>
    <definedName name="_8.1__Service_Operations_Stage" localSheetId="1">#REF!</definedName>
    <definedName name="_8.1__Service_Operations_Stage">#REF!</definedName>
    <definedName name="_8000___Maintenance___Operation_Support" localSheetId="11">#REF!</definedName>
    <definedName name="_8000___Maintenance___Operation_Support" localSheetId="22">#REF!</definedName>
    <definedName name="_8000___Maintenance___Operation_Support" localSheetId="23">#REF!</definedName>
    <definedName name="_8000___Maintenance___Operation_Support" localSheetId="25">#REF!</definedName>
    <definedName name="_8000___Maintenance___Operation_Support" localSheetId="32">#REF!</definedName>
    <definedName name="_8000___Maintenance___Operation_Support" localSheetId="1">#REF!</definedName>
    <definedName name="_8000___Maintenance___Operation_Support">#REF!</definedName>
    <definedName name="_8000x__Alternative_Maintenance___Operations_Support" localSheetId="11">#REF!</definedName>
    <definedName name="_8000x__Alternative_Maintenance___Operations_Support" localSheetId="22">#REF!</definedName>
    <definedName name="_8000x__Alternative_Maintenance___Operations_Support" localSheetId="23">#REF!</definedName>
    <definedName name="_8000x__Alternative_Maintenance___Operations_Support" localSheetId="25">#REF!</definedName>
    <definedName name="_8000x__Alternative_Maintenance___Operations_Support" localSheetId="32">#REF!</definedName>
    <definedName name="_8000x__Alternative_Maintenance___Operations_Support" localSheetId="1">#REF!</definedName>
    <definedName name="_8000x__Alternative_Maintenance___Operations_Support">#REF!</definedName>
    <definedName name="_xlnm._FilterDatabase" localSheetId="16" hidden="1">'2d CA Cloud'!$A$29:$X$205</definedName>
    <definedName name="_xlnm._FilterDatabase" localSheetId="27" hidden="1">'3b CA CAP'!$A$4:$I$536</definedName>
    <definedName name="_xlnm._FilterDatabase" localSheetId="33" hidden="1">'4a CIV 1516 PC'!$B$5:$N$46</definedName>
    <definedName name="_xlnm._FilterDatabase" localSheetId="34" hidden="1">'4b Mig 1516 PC'!$B$5:$N$47</definedName>
    <definedName name="_xlnm._FilterDatabase" localSheetId="36" hidden="1">'4d 1617 58C PC'!$A$4:$M$62</definedName>
    <definedName name="Accenture_Rate">'[1]Cost Summary'!$M$11</definedName>
    <definedName name="AllKits" localSheetId="11">#REF!</definedName>
    <definedName name="AllKits" localSheetId="22">#REF!</definedName>
    <definedName name="AllKits" localSheetId="23">#REF!</definedName>
    <definedName name="AllKits" localSheetId="25">#REF!</definedName>
    <definedName name="AllKits" localSheetId="32">#REF!</definedName>
    <definedName name="AllKits" localSheetId="1">#REF!</definedName>
    <definedName name="AllKits">#REF!</definedName>
    <definedName name="Allocation_DB">'[2]Allocation-Resource'!$A$3:$E$19</definedName>
    <definedName name="Allocation_Resource">'[3]Allocation-Resource'!$A$3:$E$19</definedName>
    <definedName name="BA">'[4]3. Tasks'!$L$41</definedName>
    <definedName name="Batch_AT_Factor" localSheetId="11">#REF!</definedName>
    <definedName name="Batch_AT_Factor" localSheetId="22">#REF!</definedName>
    <definedName name="Batch_AT_Factor" localSheetId="23">#REF!</definedName>
    <definedName name="Batch_AT_Factor" localSheetId="25">#REF!</definedName>
    <definedName name="Batch_AT_Factor" localSheetId="32">#REF!</definedName>
    <definedName name="Batch_AT_Factor" localSheetId="1">#REF!</definedName>
    <definedName name="Batch_AT_Factor">#REF!</definedName>
    <definedName name="Batch_DAO_Factor" localSheetId="11">#REF!</definedName>
    <definedName name="Batch_DAO_Factor" localSheetId="22">#REF!</definedName>
    <definedName name="Batch_DAO_Factor" localSheetId="23">#REF!</definedName>
    <definedName name="Batch_DAO_Factor" localSheetId="25">#REF!</definedName>
    <definedName name="Batch_DAO_Factor" localSheetId="32">#REF!</definedName>
    <definedName name="Batch_DAO_Factor" localSheetId="1">#REF!</definedName>
    <definedName name="Batch_DAO_Factor">#REF!</definedName>
    <definedName name="Batch_VBean_Factor" localSheetId="11">#REF!</definedName>
    <definedName name="Batch_VBean_Factor" localSheetId="22">#REF!</definedName>
    <definedName name="Batch_VBean_Factor" localSheetId="23">#REF!</definedName>
    <definedName name="Batch_VBean_Factor" localSheetId="25">#REF!</definedName>
    <definedName name="Batch_VBean_Factor" localSheetId="32">#REF!</definedName>
    <definedName name="Batch_VBean_Factor" localSheetId="1">#REF!</definedName>
    <definedName name="Batch_VBean_Factor">#REF!</definedName>
    <definedName name="BDlist" localSheetId="11">#REF!</definedName>
    <definedName name="BDlist" localSheetId="22">#REF!</definedName>
    <definedName name="BDlist" localSheetId="23">#REF!</definedName>
    <definedName name="BDlist" localSheetId="25">#REF!</definedName>
    <definedName name="BDlist" localSheetId="32">#REF!</definedName>
    <definedName name="BDlist" localSheetId="1">#REF!</definedName>
    <definedName name="BDlist">#REF!</definedName>
    <definedName name="BillCodes">[5]Lookups!$M$2:$M$81</definedName>
    <definedName name="BillRate">'[6]5. Tasks'!$H$36</definedName>
    <definedName name="BuildPct" localSheetId="11">#REF!</definedName>
    <definedName name="BuildPct" localSheetId="22">#REF!</definedName>
    <definedName name="BuildPct" localSheetId="23">#REF!</definedName>
    <definedName name="BuildPct" localSheetId="25">#REF!</definedName>
    <definedName name="BuildPct" localSheetId="32">#REF!</definedName>
    <definedName name="BuildPct" localSheetId="1">#REF!</definedName>
    <definedName name="BuildPct">#REF!</definedName>
    <definedName name="Category" localSheetId="11">#REF!</definedName>
    <definedName name="Category" localSheetId="22">#REF!</definedName>
    <definedName name="Category" localSheetId="23">#REF!</definedName>
    <definedName name="Category" localSheetId="25">#REF!</definedName>
    <definedName name="Category" localSheetId="32">#REF!</definedName>
    <definedName name="Category" localSheetId="1">#REF!</definedName>
    <definedName name="Category">#REF!</definedName>
    <definedName name="Class_DropDown" localSheetId="11">#REF!</definedName>
    <definedName name="Class_DropDown" localSheetId="22">#REF!</definedName>
    <definedName name="Class_DropDown" localSheetId="23">#REF!</definedName>
    <definedName name="Class_DropDown" localSheetId="25">#REF!</definedName>
    <definedName name="Class_DropDown" localSheetId="32">#REF!</definedName>
    <definedName name="Class_DropDown" localSheetId="1">#REF!</definedName>
    <definedName name="Class_DropDown">#REF!</definedName>
    <definedName name="Class_List">'[7]Standard Rates'!$B$1:$B$44</definedName>
    <definedName name="Countries">[5]Lookups!$C$2:$C$4</definedName>
    <definedName name="Del_Allocation_DB" localSheetId="11">#REF!</definedName>
    <definedName name="Del_Allocation_DB" localSheetId="22">#REF!</definedName>
    <definedName name="Del_Allocation_DB" localSheetId="23">#REF!</definedName>
    <definedName name="Del_Allocation_DB" localSheetId="25">#REF!</definedName>
    <definedName name="Del_Allocation_DB" localSheetId="32">#REF!</definedName>
    <definedName name="Del_Allocation_DB" localSheetId="1">#REF!</definedName>
    <definedName name="Del_Allocation_DB">#REF!</definedName>
    <definedName name="Dev_Alloc_DB" localSheetId="11">#REF!</definedName>
    <definedName name="Dev_Alloc_DB" localSheetId="22">#REF!</definedName>
    <definedName name="Dev_Alloc_DB" localSheetId="23">#REF!</definedName>
    <definedName name="Dev_Alloc_DB" localSheetId="25">#REF!</definedName>
    <definedName name="Dev_Alloc_DB" localSheetId="32">#REF!</definedName>
    <definedName name="Dev_Alloc_DB" localSheetId="1">#REF!</definedName>
    <definedName name="Dev_Alloc_DB">#REF!</definedName>
    <definedName name="Development_Phase___months">[8]Assumptions!$D$12</definedName>
    <definedName name="DifAT" localSheetId="11">#REF!</definedName>
    <definedName name="DifAT" localSheetId="22">#REF!</definedName>
    <definedName name="DifAT" localSheetId="23">#REF!</definedName>
    <definedName name="DifAT" localSheetId="25">#REF!</definedName>
    <definedName name="DifAT" localSheetId="32">#REF!</definedName>
    <definedName name="DifAT" localSheetId="1">#REF!</definedName>
    <definedName name="DifAT">#REF!</definedName>
    <definedName name="DifBatch" localSheetId="11">#REF!</definedName>
    <definedName name="DifBatch" localSheetId="22">#REF!</definedName>
    <definedName name="DifBatch" localSheetId="23">#REF!</definedName>
    <definedName name="DifBatch" localSheetId="25">#REF!</definedName>
    <definedName name="DifBatch" localSheetId="32">#REF!</definedName>
    <definedName name="DifBatch" localSheetId="1">#REF!</definedName>
    <definedName name="DifBatch">#REF!</definedName>
    <definedName name="DifChg" localSheetId="11">#REF!</definedName>
    <definedName name="DifChg" localSheetId="22">#REF!</definedName>
    <definedName name="DifChg" localSheetId="23">#REF!</definedName>
    <definedName name="DifChg" localSheetId="25">#REF!</definedName>
    <definedName name="DifChg" localSheetId="32">#REF!</definedName>
    <definedName name="DifChg" localSheetId="1">#REF!</definedName>
    <definedName name="DifChg">#REF!</definedName>
    <definedName name="DifCommon" localSheetId="11">#REF!</definedName>
    <definedName name="DifCommon" localSheetId="22">#REF!</definedName>
    <definedName name="DifCommon" localSheetId="23">#REF!</definedName>
    <definedName name="DifCommon" localSheetId="25">#REF!</definedName>
    <definedName name="DifCommon" localSheetId="32">#REF!</definedName>
    <definedName name="DifCommon" localSheetId="1">#REF!</definedName>
    <definedName name="DifCommon">#REF!</definedName>
    <definedName name="DifConv" localSheetId="11">#REF!</definedName>
    <definedName name="DifConv" localSheetId="22">#REF!</definedName>
    <definedName name="DifConv" localSheetId="23">#REF!</definedName>
    <definedName name="DifConv" localSheetId="25">#REF!</definedName>
    <definedName name="DifConv" localSheetId="32">#REF!</definedName>
    <definedName name="DifConv" localSheetId="1">#REF!</definedName>
    <definedName name="DifConv">#REF!</definedName>
    <definedName name="DifDAO" localSheetId="11">#REF!</definedName>
    <definedName name="DifDAO" localSheetId="22">#REF!</definedName>
    <definedName name="DifDAO" localSheetId="23">#REF!</definedName>
    <definedName name="DifDAO" localSheetId="25">#REF!</definedName>
    <definedName name="DifDAO" localSheetId="32">#REF!</definedName>
    <definedName name="DifDAO" localSheetId="1">#REF!</definedName>
    <definedName name="DifDAO">#REF!</definedName>
    <definedName name="DifEJB" localSheetId="11">#REF!</definedName>
    <definedName name="DifEJB" localSheetId="22">#REF!</definedName>
    <definedName name="DifEJB" localSheetId="23">#REF!</definedName>
    <definedName name="DifEJB" localSheetId="25">#REF!</definedName>
    <definedName name="DifEJB" localSheetId="32">#REF!</definedName>
    <definedName name="DifEJB" localSheetId="1">#REF!</definedName>
    <definedName name="DifEJB">#REF!</definedName>
    <definedName name="DiffChg" localSheetId="11">#REF!</definedName>
    <definedName name="DiffChg" localSheetId="22">#REF!</definedName>
    <definedName name="DiffChg" localSheetId="23">#REF!</definedName>
    <definedName name="DiffChg" localSheetId="25">#REF!</definedName>
    <definedName name="DiffChg" localSheetId="32">#REF!</definedName>
    <definedName name="DiffChg" localSheetId="1">#REF!</definedName>
    <definedName name="DiffChg">#REF!</definedName>
    <definedName name="DiffDAO" localSheetId="11">#REF!</definedName>
    <definedName name="DiffDAO" localSheetId="22">#REF!</definedName>
    <definedName name="DiffDAO" localSheetId="23">#REF!</definedName>
    <definedName name="DiffDAO" localSheetId="25">#REF!</definedName>
    <definedName name="DiffDAO" localSheetId="32">#REF!</definedName>
    <definedName name="DiffDAO" localSheetId="1">#REF!</definedName>
    <definedName name="DiffDAO">#REF!</definedName>
    <definedName name="DifForm" localSheetId="11">#REF!</definedName>
    <definedName name="DifForm" localSheetId="22">#REF!</definedName>
    <definedName name="DifForm" localSheetId="23">#REF!</definedName>
    <definedName name="DifForm" localSheetId="25">#REF!</definedName>
    <definedName name="DifForm" localSheetId="32">#REF!</definedName>
    <definedName name="DifForm" localSheetId="1">#REF!</definedName>
    <definedName name="DifForm">#REF!</definedName>
    <definedName name="DifJSP" localSheetId="11">#REF!</definedName>
    <definedName name="DifJSP" localSheetId="22">#REF!</definedName>
    <definedName name="DifJSP" localSheetId="23">#REF!</definedName>
    <definedName name="DifJSP" localSheetId="25">#REF!</definedName>
    <definedName name="DifJSP" localSheetId="32">#REF!</definedName>
    <definedName name="DifJSP" localSheetId="1">#REF!</definedName>
    <definedName name="DifJSP">#REF!</definedName>
    <definedName name="DifRpt" localSheetId="11">#REF!</definedName>
    <definedName name="DifRpt" localSheetId="22">#REF!</definedName>
    <definedName name="DifRpt" localSheetId="23">#REF!</definedName>
    <definedName name="DifRpt" localSheetId="25">#REF!</definedName>
    <definedName name="DifRpt" localSheetId="32">#REF!</definedName>
    <definedName name="DifRpt" localSheetId="1">#REF!</definedName>
    <definedName name="DifRpt">#REF!</definedName>
    <definedName name="DifRule" localSheetId="11">#REF!</definedName>
    <definedName name="DifRule" localSheetId="22">#REF!</definedName>
    <definedName name="DifRule" localSheetId="23">#REF!</definedName>
    <definedName name="DifRule" localSheetId="25">#REF!</definedName>
    <definedName name="DifRule" localSheetId="32">#REF!</definedName>
    <definedName name="DifRule" localSheetId="1">#REF!</definedName>
    <definedName name="DifRule">#REF!</definedName>
    <definedName name="DifVBean" localSheetId="11">#REF!</definedName>
    <definedName name="DifVBean" localSheetId="22">#REF!</definedName>
    <definedName name="DifVBean" localSheetId="23">#REF!</definedName>
    <definedName name="DifVBean" localSheetId="25">#REF!</definedName>
    <definedName name="DifVBean" localSheetId="32">#REF!</definedName>
    <definedName name="DifVBean" localSheetId="1">#REF!</definedName>
    <definedName name="DifVBean">#REF!</definedName>
    <definedName name="DropdownLookupArray">[5]Lookups!$A$2:$B$171</definedName>
    <definedName name="ds" hidden="1">{"'Sheet1'!$B$2:$F$25"}</definedName>
    <definedName name="DS3_Install" localSheetId="11">[9]LoE!#REF!</definedName>
    <definedName name="DS3_Install" localSheetId="22">[9]LoE!#REF!</definedName>
    <definedName name="DS3_Install" localSheetId="23">[9]LoE!#REF!</definedName>
    <definedName name="DS3_Install" localSheetId="25">[9]LoE!#REF!</definedName>
    <definedName name="DS3_Install" localSheetId="32">[9]LoE!#REF!</definedName>
    <definedName name="DS3_Install" localSheetId="1">[9]LoE!#REF!</definedName>
    <definedName name="DS3_Install">[9]LoE!#REF!</definedName>
    <definedName name="DS3_Recurring_Cost" localSheetId="11">[9]LoE!#REF!</definedName>
    <definedName name="DS3_Recurring_Cost" localSheetId="22">[9]LoE!#REF!</definedName>
    <definedName name="DS3_Recurring_Cost" localSheetId="23">[9]LoE!#REF!</definedName>
    <definedName name="DS3_Recurring_Cost" localSheetId="25">[9]LoE!#REF!</definedName>
    <definedName name="DS3_Recurring_Cost" localSheetId="32">[9]LoE!#REF!</definedName>
    <definedName name="DS3_Recurring_Cost" localSheetId="1">[9]LoE!#REF!</definedName>
    <definedName name="DS3_Recurring_Cost">[9]LoE!#REF!</definedName>
    <definedName name="DSL_Install" localSheetId="11">[9]LoE!#REF!</definedName>
    <definedName name="DSL_Install" localSheetId="22">[9]LoE!#REF!</definedName>
    <definedName name="DSL_Install" localSheetId="23">[9]LoE!#REF!</definedName>
    <definedName name="DSL_Install" localSheetId="25">[9]LoE!#REF!</definedName>
    <definedName name="DSL_Install" localSheetId="32">[9]LoE!#REF!</definedName>
    <definedName name="DSL_Install" localSheetId="1">[9]LoE!#REF!</definedName>
    <definedName name="DSL_Install">[9]LoE!#REF!</definedName>
    <definedName name="DSL_Recurring_Cost" localSheetId="11">[9]LoE!#REF!</definedName>
    <definedName name="DSL_Recurring_Cost" localSheetId="22">[9]LoE!#REF!</definedName>
    <definedName name="DSL_Recurring_Cost" localSheetId="23">[9]LoE!#REF!</definedName>
    <definedName name="DSL_Recurring_Cost" localSheetId="25">[9]LoE!#REF!</definedName>
    <definedName name="DSL_Recurring_Cost" localSheetId="32">[9]LoE!#REF!</definedName>
    <definedName name="DSL_Recurring_Cost" localSheetId="1">[9]LoE!#REF!</definedName>
    <definedName name="DSL_Recurring_Cost">[9]LoE!#REF!</definedName>
    <definedName name="EasyAT" localSheetId="11">#REF!</definedName>
    <definedName name="EasyAT" localSheetId="22">#REF!</definedName>
    <definedName name="EasyAT" localSheetId="23">#REF!</definedName>
    <definedName name="EasyAT" localSheetId="25">#REF!</definedName>
    <definedName name="EasyAT" localSheetId="32">#REF!</definedName>
    <definedName name="EasyAT" localSheetId="1">#REF!</definedName>
    <definedName name="EasyAT">#REF!</definedName>
    <definedName name="EasyBatch" localSheetId="11">#REF!</definedName>
    <definedName name="EasyBatch" localSheetId="22">#REF!</definedName>
    <definedName name="EasyBatch" localSheetId="23">#REF!</definedName>
    <definedName name="EasyBatch" localSheetId="25">#REF!</definedName>
    <definedName name="EasyBatch" localSheetId="32">#REF!</definedName>
    <definedName name="EasyBatch" localSheetId="1">#REF!</definedName>
    <definedName name="EasyBatch">#REF!</definedName>
    <definedName name="EasyChg" localSheetId="11">#REF!</definedName>
    <definedName name="EasyChg" localSheetId="22">#REF!</definedName>
    <definedName name="EasyChg" localSheetId="23">#REF!</definedName>
    <definedName name="EasyChg" localSheetId="25">#REF!</definedName>
    <definedName name="EasyChg" localSheetId="32">#REF!</definedName>
    <definedName name="EasyChg" localSheetId="1">#REF!</definedName>
    <definedName name="EasyChg">#REF!</definedName>
    <definedName name="EasyCommon" localSheetId="11">#REF!</definedName>
    <definedName name="EasyCommon" localSheetId="22">#REF!</definedName>
    <definedName name="EasyCommon" localSheetId="23">#REF!</definedName>
    <definedName name="EasyCommon" localSheetId="25">#REF!</definedName>
    <definedName name="EasyCommon" localSheetId="32">#REF!</definedName>
    <definedName name="EasyCommon" localSheetId="1">#REF!</definedName>
    <definedName name="EasyCommon">#REF!</definedName>
    <definedName name="EasyConv" localSheetId="11">#REF!</definedName>
    <definedName name="EasyConv" localSheetId="22">#REF!</definedName>
    <definedName name="EasyConv" localSheetId="23">#REF!</definedName>
    <definedName name="EasyConv" localSheetId="25">#REF!</definedName>
    <definedName name="EasyConv" localSheetId="32">#REF!</definedName>
    <definedName name="EasyConv" localSheetId="1">#REF!</definedName>
    <definedName name="EasyConv">#REF!</definedName>
    <definedName name="EasyDAO" localSheetId="11">#REF!</definedName>
    <definedName name="EasyDAO" localSheetId="22">#REF!</definedName>
    <definedName name="EasyDAO" localSheetId="23">#REF!</definedName>
    <definedName name="EasyDAO" localSheetId="25">#REF!</definedName>
    <definedName name="EasyDAO" localSheetId="32">#REF!</definedName>
    <definedName name="EasyDAO" localSheetId="1">#REF!</definedName>
    <definedName name="EasyDAO">#REF!</definedName>
    <definedName name="EasyEJB" localSheetId="11">#REF!</definedName>
    <definedName name="EasyEJB" localSheetId="22">#REF!</definedName>
    <definedName name="EasyEJB" localSheetId="23">#REF!</definedName>
    <definedName name="EasyEJB" localSheetId="25">#REF!</definedName>
    <definedName name="EasyEJB" localSheetId="32">#REF!</definedName>
    <definedName name="EasyEJB" localSheetId="1">#REF!</definedName>
    <definedName name="EasyEJB">#REF!</definedName>
    <definedName name="EasyForm" localSheetId="11">#REF!</definedName>
    <definedName name="EasyForm" localSheetId="22">#REF!</definedName>
    <definedName name="EasyForm" localSheetId="23">#REF!</definedName>
    <definedName name="EasyForm" localSheetId="25">#REF!</definedName>
    <definedName name="EasyForm" localSheetId="32">#REF!</definedName>
    <definedName name="EasyForm" localSheetId="1">#REF!</definedName>
    <definedName name="EasyForm">#REF!</definedName>
    <definedName name="EasyJSP" localSheetId="11">#REF!</definedName>
    <definedName name="EasyJSP" localSheetId="22">#REF!</definedName>
    <definedName name="EasyJSP" localSheetId="23">#REF!</definedName>
    <definedName name="EasyJSP" localSheetId="25">#REF!</definedName>
    <definedName name="EasyJSP" localSheetId="32">#REF!</definedName>
    <definedName name="EasyJSP" localSheetId="1">#REF!</definedName>
    <definedName name="EasyJSP">#REF!</definedName>
    <definedName name="EasyRpt" localSheetId="11">#REF!</definedName>
    <definedName name="EasyRpt" localSheetId="22">#REF!</definedName>
    <definedName name="EasyRpt" localSheetId="23">#REF!</definedName>
    <definedName name="EasyRpt" localSheetId="25">#REF!</definedName>
    <definedName name="EasyRpt" localSheetId="32">#REF!</definedName>
    <definedName name="EasyRpt" localSheetId="1">#REF!</definedName>
    <definedName name="EasyRpt">#REF!</definedName>
    <definedName name="EasyRule" localSheetId="11">#REF!</definedName>
    <definedName name="EasyRule" localSheetId="22">#REF!</definedName>
    <definedName name="EasyRule" localSheetId="23">#REF!</definedName>
    <definedName name="EasyRule" localSheetId="25">#REF!</definedName>
    <definedName name="EasyRule" localSheetId="32">#REF!</definedName>
    <definedName name="EasyRule" localSheetId="1">#REF!</definedName>
    <definedName name="EasyRule">#REF!</definedName>
    <definedName name="EasyVBean" localSheetId="11">#REF!</definedName>
    <definedName name="EasyVBean" localSheetId="22">#REF!</definedName>
    <definedName name="EasyVBean" localSheetId="23">#REF!</definedName>
    <definedName name="EasyVBean" localSheetId="25">#REF!</definedName>
    <definedName name="EasyVBean" localSheetId="32">#REF!</definedName>
    <definedName name="EasyVBean" localSheetId="1">#REF!</definedName>
    <definedName name="EasyVBean">#REF!</definedName>
    <definedName name="Exhibit_A_DB" localSheetId="11">#REF!</definedName>
    <definedName name="Exhibit_A_DB" localSheetId="22">#REF!</definedName>
    <definedName name="Exhibit_A_DB" localSheetId="23">#REF!</definedName>
    <definedName name="Exhibit_A_DB" localSheetId="25">#REF!</definedName>
    <definedName name="Exhibit_A_DB" localSheetId="32">#REF!</definedName>
    <definedName name="Exhibit_A_DB" localSheetId="1">#REF!</definedName>
    <definedName name="Exhibit_A_DB">#REF!</definedName>
    <definedName name="Form_AT_Factor" localSheetId="11">#REF!</definedName>
    <definedName name="Form_AT_Factor" localSheetId="22">#REF!</definedName>
    <definedName name="Form_AT_Factor" localSheetId="23">#REF!</definedName>
    <definedName name="Form_AT_Factor" localSheetId="25">#REF!</definedName>
    <definedName name="Form_AT_Factor" localSheetId="32">#REF!</definedName>
    <definedName name="Form_AT_Factor" localSheetId="1">#REF!</definedName>
    <definedName name="Form_AT_Factor">#REF!</definedName>
    <definedName name="Form_DAO_Factor" localSheetId="11">#REF!</definedName>
    <definedName name="Form_DAO_Factor" localSheetId="22">#REF!</definedName>
    <definedName name="Form_DAO_Factor" localSheetId="23">#REF!</definedName>
    <definedName name="Form_DAO_Factor" localSheetId="25">#REF!</definedName>
    <definedName name="Form_DAO_Factor" localSheetId="32">#REF!</definedName>
    <definedName name="Form_DAO_Factor" localSheetId="1">#REF!</definedName>
    <definedName name="Form_DAO_Factor">#REF!</definedName>
    <definedName name="FTE_Days_Per_Month" localSheetId="11">'[10]B Tasks and Deliv''s'!#REF!</definedName>
    <definedName name="FTE_Days_Per_Month" localSheetId="22">'[10]B Tasks and Deliv''s'!#REF!</definedName>
    <definedName name="FTE_Days_Per_Month" localSheetId="23">'[10]B Tasks and Deliv''s'!#REF!</definedName>
    <definedName name="FTE_Days_Per_Month" localSheetId="25">'[10]B Tasks and Deliv''s'!#REF!</definedName>
    <definedName name="FTE_Days_Per_Month" localSheetId="32">'[10]B Tasks and Deliv''s'!#REF!</definedName>
    <definedName name="FTE_Days_Per_Month" localSheetId="1">'[10]B Tasks and Deliv''s'!#REF!</definedName>
    <definedName name="FTE_Days_Per_Month">'[10]B Tasks and Deliv''s'!#REF!</definedName>
    <definedName name="Hours_per_month" localSheetId="11">#REF!</definedName>
    <definedName name="Hours_per_month" localSheetId="22">#REF!</definedName>
    <definedName name="Hours_per_month" localSheetId="23">#REF!</definedName>
    <definedName name="Hours_per_month" localSheetId="25">#REF!</definedName>
    <definedName name="Hours_per_month" localSheetId="32">#REF!</definedName>
    <definedName name="Hours_per_month" localSheetId="1">#REF!</definedName>
    <definedName name="Hours_per_month">#REF!</definedName>
    <definedName name="HTML_CodePage" hidden="1">1252</definedName>
    <definedName name="HTML_Control" localSheetId="16" hidden="1">{"'Sheet1'!$B$2:$F$25"}</definedName>
    <definedName name="HTML_Control" localSheetId="27" hidden="1">{"'Sheet1'!$B$2:$F$25"}</definedName>
    <definedName name="HTML_Control" localSheetId="28" hidden="1">{"'Sheet1'!$B$2:$F$25"}</definedName>
    <definedName name="HTML_Control" localSheetId="36" hidden="1">{"'Sheet1'!$B$2:$F$25"}</definedName>
    <definedName name="HTML_Control" localSheetId="39" hidden="1">{"'Sheet1'!$B$2:$F$25"}</definedName>
    <definedName name="HTML_Control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11">#REF!</definedName>
    <definedName name="IAPDU" localSheetId="22">#REF!</definedName>
    <definedName name="IAPDU" localSheetId="23">#REF!</definedName>
    <definedName name="IAPDU" localSheetId="25">#REF!</definedName>
    <definedName name="IAPDU" localSheetId="32">#REF!</definedName>
    <definedName name="IAPDU" localSheetId="1">#REF!</definedName>
    <definedName name="IAPDU">#REF!</definedName>
    <definedName name="ICRECON" localSheetId="11">'[11]Monthly Detail'!#REF!</definedName>
    <definedName name="ICRECON" localSheetId="22">'[11]Monthly Detail'!#REF!</definedName>
    <definedName name="ICRECON" localSheetId="23">'[11]Monthly Detail'!#REF!</definedName>
    <definedName name="ICRECON" localSheetId="25">'[11]Monthly Detail'!#REF!</definedName>
    <definedName name="ICRECON" localSheetId="32">'[11]Monthly Detail'!#REF!</definedName>
    <definedName name="ICRECON" localSheetId="1">'[11]Monthly Detail'!#REF!</definedName>
    <definedName name="ICRECON">'[11]Monthly Detail'!#REF!</definedName>
    <definedName name="Implementation_Phase___months">[8]Assumptions!$D$13</definedName>
    <definedName name="INDIRECT" localSheetId="11">'[11]Monthly Detail'!#REF!</definedName>
    <definedName name="INDIRECT" localSheetId="22">'[11]Monthly Detail'!#REF!</definedName>
    <definedName name="INDIRECT" localSheetId="23">'[11]Monthly Detail'!#REF!</definedName>
    <definedName name="INDIRECT" localSheetId="25">'[11]Monthly Detail'!#REF!</definedName>
    <definedName name="INDIRECT" localSheetId="32">'[11]Monthly Detail'!#REF!</definedName>
    <definedName name="INDIRECT" localSheetId="1">'[11]Monthly Detail'!#REF!</definedName>
    <definedName name="INDIRECT">'[11]Monthly Detail'!#REF!</definedName>
    <definedName name="Itemized_Software_Description">[12]Sheet3!$D$1:$D$16</definedName>
    <definedName name="JSP_AT_Factor" localSheetId="11">#REF!</definedName>
    <definedName name="JSP_AT_Factor" localSheetId="22">#REF!</definedName>
    <definedName name="JSP_AT_Factor" localSheetId="23">#REF!</definedName>
    <definedName name="JSP_AT_Factor" localSheetId="25">#REF!</definedName>
    <definedName name="JSP_AT_Factor" localSheetId="32">#REF!</definedName>
    <definedName name="JSP_AT_Factor" localSheetId="1">#REF!</definedName>
    <definedName name="JSP_AT_Factor">#REF!</definedName>
    <definedName name="JSP_Conv_Factor" localSheetId="11">#REF!</definedName>
    <definedName name="JSP_Conv_Factor" localSheetId="22">#REF!</definedName>
    <definedName name="JSP_Conv_Factor" localSheetId="23">#REF!</definedName>
    <definedName name="JSP_Conv_Factor" localSheetId="25">#REF!</definedName>
    <definedName name="JSP_Conv_Factor" localSheetId="32">#REF!</definedName>
    <definedName name="JSP_Conv_Factor" localSheetId="1">#REF!</definedName>
    <definedName name="JSP_Conv_Factor">#REF!</definedName>
    <definedName name="JSP_DAO_Factor" localSheetId="11">#REF!</definedName>
    <definedName name="JSP_DAO_Factor" localSheetId="22">#REF!</definedName>
    <definedName name="JSP_DAO_Factor" localSheetId="23">#REF!</definedName>
    <definedName name="JSP_DAO_Factor" localSheetId="25">#REF!</definedName>
    <definedName name="JSP_DAO_Factor" localSheetId="32">#REF!</definedName>
    <definedName name="JSP_DAO_Factor" localSheetId="1">#REF!</definedName>
    <definedName name="JSP_DAO_Factor">#REF!</definedName>
    <definedName name="JSP_EJB_Factor" localSheetId="11">#REF!</definedName>
    <definedName name="JSP_EJB_Factor" localSheetId="22">#REF!</definedName>
    <definedName name="JSP_EJB_Factor" localSheetId="23">#REF!</definedName>
    <definedName name="JSP_EJB_Factor" localSheetId="25">#REF!</definedName>
    <definedName name="JSP_EJB_Factor" localSheetId="32">#REF!</definedName>
    <definedName name="JSP_EJB_Factor" localSheetId="1">#REF!</definedName>
    <definedName name="JSP_EJB_Factor">#REF!</definedName>
    <definedName name="JSP_VBean_Factor" localSheetId="11">#REF!</definedName>
    <definedName name="JSP_VBean_Factor" localSheetId="22">#REF!</definedName>
    <definedName name="JSP_VBean_Factor" localSheetId="23">#REF!</definedName>
    <definedName name="JSP_VBean_Factor" localSheetId="25">#REF!</definedName>
    <definedName name="JSP_VBean_Factor" localSheetId="32">#REF!</definedName>
    <definedName name="JSP_VBean_Factor" localSheetId="1">#REF!</definedName>
    <definedName name="JSP_VBean_Factor">#REF!</definedName>
    <definedName name="Margin">'[13]New Servers'!$I$1</definedName>
    <definedName name="MedAT" localSheetId="11">#REF!</definedName>
    <definedName name="MedAT" localSheetId="22">#REF!</definedName>
    <definedName name="MedAT" localSheetId="23">#REF!</definedName>
    <definedName name="MedAT" localSheetId="25">#REF!</definedName>
    <definedName name="MedAT" localSheetId="32">#REF!</definedName>
    <definedName name="MedAT" localSheetId="1">#REF!</definedName>
    <definedName name="MedAT">#REF!</definedName>
    <definedName name="MedBatch" localSheetId="11">#REF!</definedName>
    <definedName name="MedBatch" localSheetId="22">#REF!</definedName>
    <definedName name="MedBatch" localSheetId="23">#REF!</definedName>
    <definedName name="MedBatch" localSheetId="25">#REF!</definedName>
    <definedName name="MedBatch" localSheetId="32">#REF!</definedName>
    <definedName name="MedBatch" localSheetId="1">#REF!</definedName>
    <definedName name="MedBatch">#REF!</definedName>
    <definedName name="MedChg" localSheetId="11">#REF!</definedName>
    <definedName name="MedChg" localSheetId="22">#REF!</definedName>
    <definedName name="MedChg" localSheetId="23">#REF!</definedName>
    <definedName name="MedChg" localSheetId="25">#REF!</definedName>
    <definedName name="MedChg" localSheetId="32">#REF!</definedName>
    <definedName name="MedChg" localSheetId="1">#REF!</definedName>
    <definedName name="MedChg">#REF!</definedName>
    <definedName name="MedCommon" localSheetId="11">#REF!</definedName>
    <definedName name="MedCommon" localSheetId="22">#REF!</definedName>
    <definedName name="MedCommon" localSheetId="23">#REF!</definedName>
    <definedName name="MedCommon" localSheetId="25">#REF!</definedName>
    <definedName name="MedCommon" localSheetId="32">#REF!</definedName>
    <definedName name="MedCommon" localSheetId="1">#REF!</definedName>
    <definedName name="MedCommon">#REF!</definedName>
    <definedName name="MedConv" localSheetId="11">#REF!</definedName>
    <definedName name="MedConv" localSheetId="22">#REF!</definedName>
    <definedName name="MedConv" localSheetId="23">#REF!</definedName>
    <definedName name="MedConv" localSheetId="25">#REF!</definedName>
    <definedName name="MedConv" localSheetId="32">#REF!</definedName>
    <definedName name="MedConv" localSheetId="1">#REF!</definedName>
    <definedName name="MedConv">#REF!</definedName>
    <definedName name="MedDAO" localSheetId="11">#REF!</definedName>
    <definedName name="MedDAO" localSheetId="22">#REF!</definedName>
    <definedName name="MedDAO" localSheetId="23">#REF!</definedName>
    <definedName name="MedDAO" localSheetId="25">#REF!</definedName>
    <definedName name="MedDAO" localSheetId="32">#REF!</definedName>
    <definedName name="MedDAO" localSheetId="1">#REF!</definedName>
    <definedName name="MedDAO">#REF!</definedName>
    <definedName name="MedEJB" localSheetId="11">#REF!</definedName>
    <definedName name="MedEJB" localSheetId="22">#REF!</definedName>
    <definedName name="MedEJB" localSheetId="23">#REF!</definedName>
    <definedName name="MedEJB" localSheetId="25">#REF!</definedName>
    <definedName name="MedEJB" localSheetId="32">#REF!</definedName>
    <definedName name="MedEJB" localSheetId="1">#REF!</definedName>
    <definedName name="MedEJB">#REF!</definedName>
    <definedName name="MedForm" localSheetId="11">#REF!</definedName>
    <definedName name="MedForm" localSheetId="22">#REF!</definedName>
    <definedName name="MedForm" localSheetId="23">#REF!</definedName>
    <definedName name="MedForm" localSheetId="25">#REF!</definedName>
    <definedName name="MedForm" localSheetId="32">#REF!</definedName>
    <definedName name="MedForm" localSheetId="1">#REF!</definedName>
    <definedName name="MedForm">#REF!</definedName>
    <definedName name="MedJSP" localSheetId="11">#REF!</definedName>
    <definedName name="MedJSP" localSheetId="22">#REF!</definedName>
    <definedName name="MedJSP" localSheetId="23">#REF!</definedName>
    <definedName name="MedJSP" localSheetId="25">#REF!</definedName>
    <definedName name="MedJSP" localSheetId="32">#REF!</definedName>
    <definedName name="MedJSP" localSheetId="1">#REF!</definedName>
    <definedName name="MedJSP">#REF!</definedName>
    <definedName name="MedRpt" localSheetId="11">#REF!</definedName>
    <definedName name="MedRpt" localSheetId="22">#REF!</definedName>
    <definedName name="MedRpt" localSheetId="23">#REF!</definedName>
    <definedName name="MedRpt" localSheetId="25">#REF!</definedName>
    <definedName name="MedRpt" localSheetId="32">#REF!</definedName>
    <definedName name="MedRpt" localSheetId="1">#REF!</definedName>
    <definedName name="MedRpt">#REF!</definedName>
    <definedName name="MedRule" localSheetId="11">#REF!</definedName>
    <definedName name="MedRule" localSheetId="22">#REF!</definedName>
    <definedName name="MedRule" localSheetId="23">#REF!</definedName>
    <definedName name="MedRule" localSheetId="25">#REF!</definedName>
    <definedName name="MedRule" localSheetId="32">#REF!</definedName>
    <definedName name="MedRule" localSheetId="1">#REF!</definedName>
    <definedName name="MedRule">#REF!</definedName>
    <definedName name="MedVBean" localSheetId="11">#REF!</definedName>
    <definedName name="MedVBean" localSheetId="22">#REF!</definedName>
    <definedName name="MedVBean" localSheetId="23">#REF!</definedName>
    <definedName name="MedVBean" localSheetId="25">#REF!</definedName>
    <definedName name="MedVBean" localSheetId="32">#REF!</definedName>
    <definedName name="MedVBean" localSheetId="1">#REF!</definedName>
    <definedName name="MedVBean">#REF!</definedName>
    <definedName name="MONTHSUM" localSheetId="11">'[11]Monthly Detail'!#REF!</definedName>
    <definedName name="MONTHSUM" localSheetId="22">'[11]Monthly Detail'!#REF!</definedName>
    <definedName name="MONTHSUM" localSheetId="23">'[11]Monthly Detail'!#REF!</definedName>
    <definedName name="MONTHSUM" localSheetId="25">'[11]Monthly Detail'!#REF!</definedName>
    <definedName name="MONTHSUM" localSheetId="32">'[11]Monthly Detail'!#REF!</definedName>
    <definedName name="MONTHSUM" localSheetId="1">'[11]Monthly Detail'!#REF!</definedName>
    <definedName name="MONTHSUM">'[11]Monthly Detail'!#REF!</definedName>
    <definedName name="Number_of_users_to_be_supported_during_implementation">[14]Assumptions!$D$11</definedName>
    <definedName name="of_Application_Teams_AD" localSheetId="11">#REF!</definedName>
    <definedName name="of_Application_Teams_AD" localSheetId="22">#REF!</definedName>
    <definedName name="of_Application_Teams_AD" localSheetId="23">#REF!</definedName>
    <definedName name="of_Application_Teams_AD" localSheetId="25">#REF!</definedName>
    <definedName name="of_Application_Teams_AD" localSheetId="32">#REF!</definedName>
    <definedName name="of_Application_Teams_AD" localSheetId="1">#REF!</definedName>
    <definedName name="of_Application_Teams_AD">#REF!</definedName>
    <definedName name="of_Application_Teams_FA" localSheetId="11">#REF!</definedName>
    <definedName name="of_Application_Teams_FA" localSheetId="22">#REF!</definedName>
    <definedName name="of_Application_Teams_FA" localSheetId="23">#REF!</definedName>
    <definedName name="of_Application_Teams_FA" localSheetId="25">#REF!</definedName>
    <definedName name="of_Application_Teams_FA" localSheetId="32">#REF!</definedName>
    <definedName name="of_Application_Teams_FA" localSheetId="1">#REF!</definedName>
    <definedName name="of_Application_Teams_FA">#REF!</definedName>
    <definedName name="of_Application_Teams_SF" localSheetId="11">#REF!</definedName>
    <definedName name="of_Application_Teams_SF" localSheetId="22">#REF!</definedName>
    <definedName name="of_Application_Teams_SF" localSheetId="23">#REF!</definedName>
    <definedName name="of_Application_Teams_SF" localSheetId="25">#REF!</definedName>
    <definedName name="of_Application_Teams_SF" localSheetId="32">#REF!</definedName>
    <definedName name="of_Application_Teams_SF" localSheetId="1">#REF!</definedName>
    <definedName name="of_Application_Teams_SF">#REF!</definedName>
    <definedName name="of_Application_Teams_SR" localSheetId="11">#REF!</definedName>
    <definedName name="of_Application_Teams_SR" localSheetId="22">#REF!</definedName>
    <definedName name="of_Application_Teams_SR" localSheetId="23">#REF!</definedName>
    <definedName name="of_Application_Teams_SR" localSheetId="25">#REF!</definedName>
    <definedName name="of_Application_Teams_SR" localSheetId="32">#REF!</definedName>
    <definedName name="of_Application_Teams_SR" localSheetId="1">#REF!</definedName>
    <definedName name="of_Application_Teams_SR">#REF!</definedName>
    <definedName name="of_Applications_AD" localSheetId="11">#REF!</definedName>
    <definedName name="of_Applications_AD" localSheetId="22">#REF!</definedName>
    <definedName name="of_Applications_AD" localSheetId="23">#REF!</definedName>
    <definedName name="of_Applications_AD" localSheetId="25">#REF!</definedName>
    <definedName name="of_Applications_AD" localSheetId="32">#REF!</definedName>
    <definedName name="of_Applications_AD" localSheetId="1">#REF!</definedName>
    <definedName name="of_Applications_AD">#REF!</definedName>
    <definedName name="of_Applications_FA" localSheetId="11">#REF!</definedName>
    <definedName name="of_Applications_FA" localSheetId="22">#REF!</definedName>
    <definedName name="of_Applications_FA" localSheetId="23">#REF!</definedName>
    <definedName name="of_Applications_FA" localSheetId="25">#REF!</definedName>
    <definedName name="of_Applications_FA" localSheetId="32">#REF!</definedName>
    <definedName name="of_Applications_FA" localSheetId="1">#REF!</definedName>
    <definedName name="of_Applications_FA">#REF!</definedName>
    <definedName name="of_Applications_SF" localSheetId="11">#REF!</definedName>
    <definedName name="of_Applications_SF" localSheetId="22">#REF!</definedName>
    <definedName name="of_Applications_SF" localSheetId="23">#REF!</definedName>
    <definedName name="of_Applications_SF" localSheetId="25">#REF!</definedName>
    <definedName name="of_Applications_SF" localSheetId="32">#REF!</definedName>
    <definedName name="of_Applications_SF" localSheetId="1">#REF!</definedName>
    <definedName name="of_Applications_SF">#REF!</definedName>
    <definedName name="of_Applications_SR" localSheetId="11">#REF!</definedName>
    <definedName name="of_Applications_SR" localSheetId="22">#REF!</definedName>
    <definedName name="of_Applications_SR" localSheetId="23">#REF!</definedName>
    <definedName name="of_Applications_SR" localSheetId="25">#REF!</definedName>
    <definedName name="of_Applications_SR" localSheetId="32">#REF!</definedName>
    <definedName name="of_Applications_SR" localSheetId="1">#REF!</definedName>
    <definedName name="of_Applications_SR">#REF!</definedName>
    <definedName name="of_Conversions_AD" localSheetId="11">#REF!</definedName>
    <definedName name="of_Conversions_AD" localSheetId="22">#REF!</definedName>
    <definedName name="of_Conversions_AD" localSheetId="23">#REF!</definedName>
    <definedName name="of_Conversions_AD" localSheetId="25">#REF!</definedName>
    <definedName name="of_Conversions_AD" localSheetId="32">#REF!</definedName>
    <definedName name="of_Conversions_AD" localSheetId="1">#REF!</definedName>
    <definedName name="of_Conversions_AD">#REF!</definedName>
    <definedName name="of_Conversions_FA" localSheetId="11">#REF!</definedName>
    <definedName name="of_Conversions_FA" localSheetId="22">#REF!</definedName>
    <definedName name="of_Conversions_FA" localSheetId="23">#REF!</definedName>
    <definedName name="of_Conversions_FA" localSheetId="25">#REF!</definedName>
    <definedName name="of_Conversions_FA" localSheetId="32">#REF!</definedName>
    <definedName name="of_Conversions_FA" localSheetId="1">#REF!</definedName>
    <definedName name="of_Conversions_FA">#REF!</definedName>
    <definedName name="of_Conversions_SF" localSheetId="11">#REF!</definedName>
    <definedName name="of_Conversions_SF" localSheetId="22">#REF!</definedName>
    <definedName name="of_Conversions_SF" localSheetId="23">#REF!</definedName>
    <definedName name="of_Conversions_SF" localSheetId="25">#REF!</definedName>
    <definedName name="of_Conversions_SF" localSheetId="32">#REF!</definedName>
    <definedName name="of_Conversions_SF" localSheetId="1">#REF!</definedName>
    <definedName name="of_Conversions_SF">#REF!</definedName>
    <definedName name="of_Conversions_SR" localSheetId="11">#REF!</definedName>
    <definedName name="of_Conversions_SR" localSheetId="22">#REF!</definedName>
    <definedName name="of_Conversions_SR" localSheetId="23">#REF!</definedName>
    <definedName name="of_Conversions_SR" localSheetId="25">#REF!</definedName>
    <definedName name="of_Conversions_SR" localSheetId="32">#REF!</definedName>
    <definedName name="of_Conversions_SR" localSheetId="1">#REF!</definedName>
    <definedName name="of_Conversions_SR">#REF!</definedName>
    <definedName name="of_Current_Business_Processes_AD" localSheetId="11">#REF!</definedName>
    <definedName name="of_Current_Business_Processes_AD" localSheetId="22">#REF!</definedName>
    <definedName name="of_Current_Business_Processes_AD" localSheetId="23">#REF!</definedName>
    <definedName name="of_Current_Business_Processes_AD" localSheetId="25">#REF!</definedName>
    <definedName name="of_Current_Business_Processes_AD" localSheetId="32">#REF!</definedName>
    <definedName name="of_Current_Business_Processes_AD" localSheetId="1">#REF!</definedName>
    <definedName name="of_Current_Business_Processes_AD">#REF!</definedName>
    <definedName name="of_Current_Business_Processes_FA" localSheetId="11">#REF!</definedName>
    <definedName name="of_Current_Business_Processes_FA" localSheetId="22">#REF!</definedName>
    <definedName name="of_Current_Business_Processes_FA" localSheetId="23">#REF!</definedName>
    <definedName name="of_Current_Business_Processes_FA" localSheetId="25">#REF!</definedName>
    <definedName name="of_Current_Business_Processes_FA" localSheetId="32">#REF!</definedName>
    <definedName name="of_Current_Business_Processes_FA" localSheetId="1">#REF!</definedName>
    <definedName name="of_Current_Business_Processes_FA">#REF!</definedName>
    <definedName name="of_Current_Business_Processes_SF" localSheetId="11">#REF!</definedName>
    <definedName name="of_Current_Business_Processes_SF" localSheetId="22">#REF!</definedName>
    <definedName name="of_Current_Business_Processes_SF" localSheetId="23">#REF!</definedName>
    <definedName name="of_Current_Business_Processes_SF" localSheetId="25">#REF!</definedName>
    <definedName name="of_Current_Business_Processes_SF" localSheetId="32">#REF!</definedName>
    <definedName name="of_Current_Business_Processes_SF" localSheetId="1">#REF!</definedName>
    <definedName name="of_Current_Business_Processes_SF">#REF!</definedName>
    <definedName name="of_Current_Business_Processes_SR" localSheetId="11">#REF!</definedName>
    <definedName name="of_Current_Business_Processes_SR" localSheetId="22">#REF!</definedName>
    <definedName name="of_Current_Business_Processes_SR" localSheetId="23">#REF!</definedName>
    <definedName name="of_Current_Business_Processes_SR" localSheetId="25">#REF!</definedName>
    <definedName name="of_Current_Business_Processes_SR" localSheetId="32">#REF!</definedName>
    <definedName name="of_Current_Business_Processes_SR" localSheetId="1">#REF!</definedName>
    <definedName name="of_Current_Business_Processes_SR">#REF!</definedName>
    <definedName name="of_Current_Interfaces_AD" localSheetId="11">#REF!</definedName>
    <definedName name="of_Current_Interfaces_AD" localSheetId="22">#REF!</definedName>
    <definedName name="of_Current_Interfaces_AD" localSheetId="23">#REF!</definedName>
    <definedName name="of_Current_Interfaces_AD" localSheetId="25">#REF!</definedName>
    <definedName name="of_Current_Interfaces_AD" localSheetId="32">#REF!</definedName>
    <definedName name="of_Current_Interfaces_AD" localSheetId="1">#REF!</definedName>
    <definedName name="of_Current_Interfaces_AD">#REF!</definedName>
    <definedName name="of_Current_Interfaces_FA" localSheetId="11">#REF!</definedName>
    <definedName name="of_Current_Interfaces_FA" localSheetId="22">#REF!</definedName>
    <definedName name="of_Current_Interfaces_FA" localSheetId="23">#REF!</definedName>
    <definedName name="of_Current_Interfaces_FA" localSheetId="25">#REF!</definedName>
    <definedName name="of_Current_Interfaces_FA" localSheetId="32">#REF!</definedName>
    <definedName name="of_Current_Interfaces_FA" localSheetId="1">#REF!</definedName>
    <definedName name="of_Current_Interfaces_FA">#REF!</definedName>
    <definedName name="of_Current_Interfaces_SF" localSheetId="11">#REF!</definedName>
    <definedName name="of_Current_Interfaces_SF" localSheetId="22">#REF!</definedName>
    <definedName name="of_Current_Interfaces_SF" localSheetId="23">#REF!</definedName>
    <definedName name="of_Current_Interfaces_SF" localSheetId="25">#REF!</definedName>
    <definedName name="of_Current_Interfaces_SF" localSheetId="32">#REF!</definedName>
    <definedName name="of_Current_Interfaces_SF" localSheetId="1">#REF!</definedName>
    <definedName name="of_Current_Interfaces_SF">#REF!</definedName>
    <definedName name="of_Current_Interfaces_SR" localSheetId="11">#REF!</definedName>
    <definedName name="of_Current_Interfaces_SR" localSheetId="22">#REF!</definedName>
    <definedName name="of_Current_Interfaces_SR" localSheetId="23">#REF!</definedName>
    <definedName name="of_Current_Interfaces_SR" localSheetId="25">#REF!</definedName>
    <definedName name="of_Current_Interfaces_SR" localSheetId="32">#REF!</definedName>
    <definedName name="of_Current_Interfaces_SR" localSheetId="1">#REF!</definedName>
    <definedName name="of_Current_Interfaces_SR">#REF!</definedName>
    <definedName name="of_Current_Systems_AD" localSheetId="11">#REF!</definedName>
    <definedName name="of_Current_Systems_AD" localSheetId="22">#REF!</definedName>
    <definedName name="of_Current_Systems_AD" localSheetId="23">#REF!</definedName>
    <definedName name="of_Current_Systems_AD" localSheetId="25">#REF!</definedName>
    <definedName name="of_Current_Systems_AD" localSheetId="32">#REF!</definedName>
    <definedName name="of_Current_Systems_AD" localSheetId="1">#REF!</definedName>
    <definedName name="of_Current_Systems_AD">#REF!</definedName>
    <definedName name="of_Current_Systems_FA" localSheetId="11">#REF!</definedName>
    <definedName name="of_Current_Systems_FA" localSheetId="22">#REF!</definedName>
    <definedName name="of_Current_Systems_FA" localSheetId="23">#REF!</definedName>
    <definedName name="of_Current_Systems_FA" localSheetId="25">#REF!</definedName>
    <definedName name="of_Current_Systems_FA" localSheetId="32">#REF!</definedName>
    <definedName name="of_Current_Systems_FA" localSheetId="1">#REF!</definedName>
    <definedName name="of_Current_Systems_FA">#REF!</definedName>
    <definedName name="of_Current_Systems_SF" localSheetId="11">#REF!</definedName>
    <definedName name="of_Current_Systems_SF" localSheetId="22">#REF!</definedName>
    <definedName name="of_Current_Systems_SF" localSheetId="23">#REF!</definedName>
    <definedName name="of_Current_Systems_SF" localSheetId="25">#REF!</definedName>
    <definedName name="of_Current_Systems_SF" localSheetId="32">#REF!</definedName>
    <definedName name="of_Current_Systems_SF" localSheetId="1">#REF!</definedName>
    <definedName name="of_Current_Systems_SF">#REF!</definedName>
    <definedName name="of_Current_Systems_SR" localSheetId="11">#REF!</definedName>
    <definedName name="of_Current_Systems_SR" localSheetId="22">#REF!</definedName>
    <definedName name="of_Current_Systems_SR" localSheetId="23">#REF!</definedName>
    <definedName name="of_Current_Systems_SR" localSheetId="25">#REF!</definedName>
    <definedName name="of_Current_Systems_SR" localSheetId="32">#REF!</definedName>
    <definedName name="of_Current_Systems_SR" localSheetId="1">#REF!</definedName>
    <definedName name="of_Current_Systems_SR">#REF!</definedName>
    <definedName name="of_Custom_Forms_AD" localSheetId="11">#REF!</definedName>
    <definedName name="of_Custom_Forms_AD" localSheetId="22">#REF!</definedName>
    <definedName name="of_Custom_Forms_AD" localSheetId="23">#REF!</definedName>
    <definedName name="of_Custom_Forms_AD" localSheetId="25">#REF!</definedName>
    <definedName name="of_Custom_Forms_AD" localSheetId="32">#REF!</definedName>
    <definedName name="of_Custom_Forms_AD" localSheetId="1">#REF!</definedName>
    <definedName name="of_Custom_Forms_AD">#REF!</definedName>
    <definedName name="of_Custom_Forms_FA" localSheetId="11">#REF!</definedName>
    <definedName name="of_Custom_Forms_FA" localSheetId="22">#REF!</definedName>
    <definedName name="of_Custom_Forms_FA" localSheetId="23">#REF!</definedName>
    <definedName name="of_Custom_Forms_FA" localSheetId="25">#REF!</definedName>
    <definedName name="of_Custom_Forms_FA" localSheetId="32">#REF!</definedName>
    <definedName name="of_Custom_Forms_FA" localSheetId="1">#REF!</definedName>
    <definedName name="of_Custom_Forms_FA">#REF!</definedName>
    <definedName name="of_Custom_Forms_SF" localSheetId="11">#REF!</definedName>
    <definedName name="of_Custom_Forms_SF" localSheetId="22">#REF!</definedName>
    <definedName name="of_Custom_Forms_SF" localSheetId="23">#REF!</definedName>
    <definedName name="of_Custom_Forms_SF" localSheetId="25">#REF!</definedName>
    <definedName name="of_Custom_Forms_SF" localSheetId="32">#REF!</definedName>
    <definedName name="of_Custom_Forms_SF" localSheetId="1">#REF!</definedName>
    <definedName name="of_Custom_Forms_SF">#REF!</definedName>
    <definedName name="of_Custom_Forms_SR" localSheetId="11">#REF!</definedName>
    <definedName name="of_Custom_Forms_SR" localSheetId="22">#REF!</definedName>
    <definedName name="of_Custom_Forms_SR" localSheetId="23">#REF!</definedName>
    <definedName name="of_Custom_Forms_SR" localSheetId="25">#REF!</definedName>
    <definedName name="of_Custom_Forms_SR" localSheetId="32">#REF!</definedName>
    <definedName name="of_Custom_Forms_SR" localSheetId="1">#REF!</definedName>
    <definedName name="of_Custom_Forms_SR">#REF!</definedName>
    <definedName name="of_Custom_Menus_AD" localSheetId="11">#REF!</definedName>
    <definedName name="of_Custom_Menus_AD" localSheetId="22">#REF!</definedName>
    <definedName name="of_Custom_Menus_AD" localSheetId="23">#REF!</definedName>
    <definedName name="of_Custom_Menus_AD" localSheetId="25">#REF!</definedName>
    <definedName name="of_Custom_Menus_AD" localSheetId="32">#REF!</definedName>
    <definedName name="of_Custom_Menus_AD" localSheetId="1">#REF!</definedName>
    <definedName name="of_Custom_Menus_AD">#REF!</definedName>
    <definedName name="of_Custom_Menus_FA" localSheetId="11">#REF!</definedName>
    <definedName name="of_Custom_Menus_FA" localSheetId="22">#REF!</definedName>
    <definedName name="of_Custom_Menus_FA" localSheetId="23">#REF!</definedName>
    <definedName name="of_Custom_Menus_FA" localSheetId="25">#REF!</definedName>
    <definedName name="of_Custom_Menus_FA" localSheetId="32">#REF!</definedName>
    <definedName name="of_Custom_Menus_FA" localSheetId="1">#REF!</definedName>
    <definedName name="of_Custom_Menus_FA">#REF!</definedName>
    <definedName name="of_Custom_Menus_SF" localSheetId="11">#REF!</definedName>
    <definedName name="of_Custom_Menus_SF" localSheetId="22">#REF!</definedName>
    <definedName name="of_Custom_Menus_SF" localSheetId="23">#REF!</definedName>
    <definedName name="of_Custom_Menus_SF" localSheetId="25">#REF!</definedName>
    <definedName name="of_Custom_Menus_SF" localSheetId="32">#REF!</definedName>
    <definedName name="of_Custom_Menus_SF" localSheetId="1">#REF!</definedName>
    <definedName name="of_Custom_Menus_SF">#REF!</definedName>
    <definedName name="of_Custom_Menus_SR" localSheetId="11">#REF!</definedName>
    <definedName name="of_Custom_Menus_SR" localSheetId="22">#REF!</definedName>
    <definedName name="of_Custom_Menus_SR" localSheetId="23">#REF!</definedName>
    <definedName name="of_Custom_Menus_SR" localSheetId="25">#REF!</definedName>
    <definedName name="of_Custom_Menus_SR" localSheetId="32">#REF!</definedName>
    <definedName name="of_Custom_Menus_SR" localSheetId="1">#REF!</definedName>
    <definedName name="of_Custom_Menus_SR">#REF!</definedName>
    <definedName name="of_Custom_Panel_Groups_AD" localSheetId="11">#REF!</definedName>
    <definedName name="of_Custom_Panel_Groups_AD" localSheetId="22">#REF!</definedName>
    <definedName name="of_Custom_Panel_Groups_AD" localSheetId="23">#REF!</definedName>
    <definedName name="of_Custom_Panel_Groups_AD" localSheetId="25">#REF!</definedName>
    <definedName name="of_Custom_Panel_Groups_AD" localSheetId="32">#REF!</definedName>
    <definedName name="of_Custom_Panel_Groups_AD" localSheetId="1">#REF!</definedName>
    <definedName name="of_Custom_Panel_Groups_AD">#REF!</definedName>
    <definedName name="of_Custom_Panel_Groups_FA" localSheetId="11">#REF!</definedName>
    <definedName name="of_Custom_Panel_Groups_FA" localSheetId="22">#REF!</definedName>
    <definedName name="of_Custom_Panel_Groups_FA" localSheetId="23">#REF!</definedName>
    <definedName name="of_Custom_Panel_Groups_FA" localSheetId="25">#REF!</definedName>
    <definedName name="of_Custom_Panel_Groups_FA" localSheetId="32">#REF!</definedName>
    <definedName name="of_Custom_Panel_Groups_FA" localSheetId="1">#REF!</definedName>
    <definedName name="of_Custom_Panel_Groups_FA">#REF!</definedName>
    <definedName name="of_Custom_Panel_Groups_SF" localSheetId="11">#REF!</definedName>
    <definedName name="of_Custom_Panel_Groups_SF" localSheetId="22">#REF!</definedName>
    <definedName name="of_Custom_Panel_Groups_SF" localSheetId="23">#REF!</definedName>
    <definedName name="of_Custom_Panel_Groups_SF" localSheetId="25">#REF!</definedName>
    <definedName name="of_Custom_Panel_Groups_SF" localSheetId="32">#REF!</definedName>
    <definedName name="of_Custom_Panel_Groups_SF" localSheetId="1">#REF!</definedName>
    <definedName name="of_Custom_Panel_Groups_SF">#REF!</definedName>
    <definedName name="of_Custom_Panel_Groups_SR" localSheetId="11">#REF!</definedName>
    <definedName name="of_Custom_Panel_Groups_SR" localSheetId="22">#REF!</definedName>
    <definedName name="of_Custom_Panel_Groups_SR" localSheetId="23">#REF!</definedName>
    <definedName name="of_Custom_Panel_Groups_SR" localSheetId="25">#REF!</definedName>
    <definedName name="of_Custom_Panel_Groups_SR" localSheetId="32">#REF!</definedName>
    <definedName name="of_Custom_Panel_Groups_SR" localSheetId="1">#REF!</definedName>
    <definedName name="of_Custom_Panel_Groups_SR">#REF!</definedName>
    <definedName name="of_Custom_Reports_AD" localSheetId="11">#REF!</definedName>
    <definedName name="of_Custom_Reports_AD" localSheetId="22">#REF!</definedName>
    <definedName name="of_Custom_Reports_AD" localSheetId="23">#REF!</definedName>
    <definedName name="of_Custom_Reports_AD" localSheetId="25">#REF!</definedName>
    <definedName name="of_Custom_Reports_AD" localSheetId="32">#REF!</definedName>
    <definedName name="of_Custom_Reports_AD" localSheetId="1">#REF!</definedName>
    <definedName name="of_Custom_Reports_AD">#REF!</definedName>
    <definedName name="of_Custom_Reports_FA" localSheetId="11">#REF!</definedName>
    <definedName name="of_Custom_Reports_FA" localSheetId="22">#REF!</definedName>
    <definedName name="of_Custom_Reports_FA" localSheetId="23">#REF!</definedName>
    <definedName name="of_Custom_Reports_FA" localSheetId="25">#REF!</definedName>
    <definedName name="of_Custom_Reports_FA" localSheetId="32">#REF!</definedName>
    <definedName name="of_Custom_Reports_FA" localSheetId="1">#REF!</definedName>
    <definedName name="of_Custom_Reports_FA">#REF!</definedName>
    <definedName name="of_Custom_Reports_SF" localSheetId="11">#REF!</definedName>
    <definedName name="of_Custom_Reports_SF" localSheetId="22">#REF!</definedName>
    <definedName name="of_Custom_Reports_SF" localSheetId="23">#REF!</definedName>
    <definedName name="of_Custom_Reports_SF" localSheetId="25">#REF!</definedName>
    <definedName name="of_Custom_Reports_SF" localSheetId="32">#REF!</definedName>
    <definedName name="of_Custom_Reports_SF" localSheetId="1">#REF!</definedName>
    <definedName name="of_Custom_Reports_SF">#REF!</definedName>
    <definedName name="of_Custom_Reports_SR" localSheetId="11">#REF!</definedName>
    <definedName name="of_Custom_Reports_SR" localSheetId="22">#REF!</definedName>
    <definedName name="of_Custom_Reports_SR" localSheetId="23">#REF!</definedName>
    <definedName name="of_Custom_Reports_SR" localSheetId="25">#REF!</definedName>
    <definedName name="of_Custom_Reports_SR" localSheetId="32">#REF!</definedName>
    <definedName name="of_Custom_Reports_SR" localSheetId="1">#REF!</definedName>
    <definedName name="of_Custom_Reports_SR">#REF!</definedName>
    <definedName name="of_Design_Duration_AD" localSheetId="11">#REF!</definedName>
    <definedName name="of_Design_Duration_AD" localSheetId="22">#REF!</definedName>
    <definedName name="of_Design_Duration_AD" localSheetId="23">#REF!</definedName>
    <definedName name="of_Design_Duration_AD" localSheetId="25">#REF!</definedName>
    <definedName name="of_Design_Duration_AD" localSheetId="32">#REF!</definedName>
    <definedName name="of_Design_Duration_AD" localSheetId="1">#REF!</definedName>
    <definedName name="of_Design_Duration_AD">#REF!</definedName>
    <definedName name="of_Design_Duration_FA" localSheetId="11">#REF!</definedName>
    <definedName name="of_Design_Duration_FA" localSheetId="22">#REF!</definedName>
    <definedName name="of_Design_Duration_FA" localSheetId="23">#REF!</definedName>
    <definedName name="of_Design_Duration_FA" localSheetId="25">#REF!</definedName>
    <definedName name="of_Design_Duration_FA" localSheetId="32">#REF!</definedName>
    <definedName name="of_Design_Duration_FA" localSheetId="1">#REF!</definedName>
    <definedName name="of_Design_Duration_FA">#REF!</definedName>
    <definedName name="of_Design_Duration_SF" localSheetId="11">#REF!</definedName>
    <definedName name="of_Design_Duration_SF" localSheetId="22">#REF!</definedName>
    <definedName name="of_Design_Duration_SF" localSheetId="23">#REF!</definedName>
    <definedName name="of_Design_Duration_SF" localSheetId="25">#REF!</definedName>
    <definedName name="of_Design_Duration_SF" localSheetId="32">#REF!</definedName>
    <definedName name="of_Design_Duration_SF" localSheetId="1">#REF!</definedName>
    <definedName name="of_Design_Duration_SF">#REF!</definedName>
    <definedName name="of_Design_Duration_SR" localSheetId="11">#REF!</definedName>
    <definedName name="of_Design_Duration_SR" localSheetId="22">#REF!</definedName>
    <definedName name="of_Design_Duration_SR" localSheetId="23">#REF!</definedName>
    <definedName name="of_Design_Duration_SR" localSheetId="25">#REF!</definedName>
    <definedName name="of_Design_Duration_SR" localSheetId="32">#REF!</definedName>
    <definedName name="of_Design_Duration_SR" localSheetId="1">#REF!</definedName>
    <definedName name="of_Design_Duration_SR">#REF!</definedName>
    <definedName name="of_Design_Team_Members_AD" localSheetId="11">#REF!</definedName>
    <definedName name="of_Design_Team_Members_AD" localSheetId="22">#REF!</definedName>
    <definedName name="of_Design_Team_Members_AD" localSheetId="23">#REF!</definedName>
    <definedName name="of_Design_Team_Members_AD" localSheetId="25">#REF!</definedName>
    <definedName name="of_Design_Team_Members_AD" localSheetId="32">#REF!</definedName>
    <definedName name="of_Design_Team_Members_AD" localSheetId="1">#REF!</definedName>
    <definedName name="of_Design_Team_Members_AD">#REF!</definedName>
    <definedName name="of_Design_Team_Members_FA" localSheetId="11">#REF!</definedName>
    <definedName name="of_Design_Team_Members_FA" localSheetId="22">#REF!</definedName>
    <definedName name="of_Design_Team_Members_FA" localSheetId="23">#REF!</definedName>
    <definedName name="of_Design_Team_Members_FA" localSheetId="25">#REF!</definedName>
    <definedName name="of_Design_Team_Members_FA" localSheetId="32">#REF!</definedName>
    <definedName name="of_Design_Team_Members_FA" localSheetId="1">#REF!</definedName>
    <definedName name="of_Design_Team_Members_FA">#REF!</definedName>
    <definedName name="of_Design_Team_Members_SF" localSheetId="11">#REF!</definedName>
    <definedName name="of_Design_Team_Members_SF" localSheetId="22">#REF!</definedName>
    <definedName name="of_Design_Team_Members_SF" localSheetId="23">#REF!</definedName>
    <definedName name="of_Design_Team_Members_SF" localSheetId="25">#REF!</definedName>
    <definedName name="of_Design_Team_Members_SF" localSheetId="32">#REF!</definedName>
    <definedName name="of_Design_Team_Members_SF" localSheetId="1">#REF!</definedName>
    <definedName name="of_Design_Team_Members_SF">#REF!</definedName>
    <definedName name="of_Design_Team_Members_SR" localSheetId="11">#REF!</definedName>
    <definedName name="of_Design_Team_Members_SR" localSheetId="22">#REF!</definedName>
    <definedName name="of_Design_Team_Members_SR" localSheetId="23">#REF!</definedName>
    <definedName name="of_Design_Team_Members_SR" localSheetId="25">#REF!</definedName>
    <definedName name="of_Design_Team_Members_SR" localSheetId="32">#REF!</definedName>
    <definedName name="of_Design_Team_Members_SR" localSheetId="1">#REF!</definedName>
    <definedName name="of_Design_Team_Members_SR">#REF!</definedName>
    <definedName name="of_Files_Tables_Convert_AD" localSheetId="11">#REF!</definedName>
    <definedName name="of_Files_Tables_Convert_AD" localSheetId="22">#REF!</definedName>
    <definedName name="of_Files_Tables_Convert_AD" localSheetId="23">#REF!</definedName>
    <definedName name="of_Files_Tables_Convert_AD" localSheetId="25">#REF!</definedName>
    <definedName name="of_Files_Tables_Convert_AD" localSheetId="32">#REF!</definedName>
    <definedName name="of_Files_Tables_Convert_AD" localSheetId="1">#REF!</definedName>
    <definedName name="of_Files_Tables_Convert_AD">#REF!</definedName>
    <definedName name="of_Files_Tables_Convert_FA" localSheetId="11">#REF!</definedName>
    <definedName name="of_Files_Tables_Convert_FA" localSheetId="22">#REF!</definedName>
    <definedName name="of_Files_Tables_Convert_FA" localSheetId="23">#REF!</definedName>
    <definedName name="of_Files_Tables_Convert_FA" localSheetId="25">#REF!</definedName>
    <definedName name="of_Files_Tables_Convert_FA" localSheetId="32">#REF!</definedName>
    <definedName name="of_Files_Tables_Convert_FA" localSheetId="1">#REF!</definedName>
    <definedName name="of_Files_Tables_Convert_FA">#REF!</definedName>
    <definedName name="of_Files_Tables_Convert_SF" localSheetId="11">#REF!</definedName>
    <definedName name="of_Files_Tables_Convert_SF" localSheetId="22">#REF!</definedName>
    <definedName name="of_Files_Tables_Convert_SF" localSheetId="23">#REF!</definedName>
    <definedName name="of_Files_Tables_Convert_SF" localSheetId="25">#REF!</definedName>
    <definedName name="of_Files_Tables_Convert_SF" localSheetId="32">#REF!</definedName>
    <definedName name="of_Files_Tables_Convert_SF" localSheetId="1">#REF!</definedName>
    <definedName name="of_Files_Tables_Convert_SF">#REF!</definedName>
    <definedName name="of_Files_Tables_Convert_SR" localSheetId="11">#REF!</definedName>
    <definedName name="of_Files_Tables_Convert_SR" localSheetId="22">#REF!</definedName>
    <definedName name="of_Files_Tables_Convert_SR" localSheetId="23">#REF!</definedName>
    <definedName name="of_Files_Tables_Convert_SR" localSheetId="25">#REF!</definedName>
    <definedName name="of_Files_Tables_Convert_SR" localSheetId="32">#REF!</definedName>
    <definedName name="of_Files_Tables_Convert_SR" localSheetId="1">#REF!</definedName>
    <definedName name="of_Files_Tables_Convert_SR">#REF!</definedName>
    <definedName name="of_Functional_Teams_AD" localSheetId="11">#REF!</definedName>
    <definedName name="of_Functional_Teams_AD" localSheetId="22">#REF!</definedName>
    <definedName name="of_Functional_Teams_AD" localSheetId="23">#REF!</definedName>
    <definedName name="of_Functional_Teams_AD" localSheetId="25">#REF!</definedName>
    <definedName name="of_Functional_Teams_AD" localSheetId="32">#REF!</definedName>
    <definedName name="of_Functional_Teams_AD" localSheetId="1">#REF!</definedName>
    <definedName name="of_Functional_Teams_AD">#REF!</definedName>
    <definedName name="of_Functional_Teams_FA" localSheetId="11">#REF!</definedName>
    <definedName name="of_Functional_Teams_FA" localSheetId="22">#REF!</definedName>
    <definedName name="of_Functional_Teams_FA" localSheetId="23">#REF!</definedName>
    <definedName name="of_Functional_Teams_FA" localSheetId="25">#REF!</definedName>
    <definedName name="of_Functional_Teams_FA" localSheetId="32">#REF!</definedName>
    <definedName name="of_Functional_Teams_FA" localSheetId="1">#REF!</definedName>
    <definedName name="of_Functional_Teams_FA">#REF!</definedName>
    <definedName name="of_Functional_Teams_SF" localSheetId="11">#REF!</definedName>
    <definedName name="of_Functional_Teams_SF" localSheetId="22">#REF!</definedName>
    <definedName name="of_Functional_Teams_SF" localSheetId="23">#REF!</definedName>
    <definedName name="of_Functional_Teams_SF" localSheetId="25">#REF!</definedName>
    <definedName name="of_Functional_Teams_SF" localSheetId="32">#REF!</definedName>
    <definedName name="of_Functional_Teams_SF" localSheetId="1">#REF!</definedName>
    <definedName name="of_Functional_Teams_SF">#REF!</definedName>
    <definedName name="of_Functional_Teams_SR" localSheetId="11">#REF!</definedName>
    <definedName name="of_Functional_Teams_SR" localSheetId="22">#REF!</definedName>
    <definedName name="of_Functional_Teams_SR" localSheetId="23">#REF!</definedName>
    <definedName name="of_Functional_Teams_SR" localSheetId="25">#REF!</definedName>
    <definedName name="of_Functional_Teams_SR" localSheetId="32">#REF!</definedName>
    <definedName name="of_Functional_Teams_SR" localSheetId="1">#REF!</definedName>
    <definedName name="of_Functional_Teams_SR">#REF!</definedName>
    <definedName name="of_Future_Business_Processes_AD" localSheetId="11">#REF!</definedName>
    <definedName name="of_Future_Business_Processes_AD" localSheetId="22">#REF!</definedName>
    <definedName name="of_Future_Business_Processes_AD" localSheetId="23">#REF!</definedName>
    <definedName name="of_Future_Business_Processes_AD" localSheetId="25">#REF!</definedName>
    <definedName name="of_Future_Business_Processes_AD" localSheetId="32">#REF!</definedName>
    <definedName name="of_Future_Business_Processes_AD" localSheetId="1">#REF!</definedName>
    <definedName name="of_Future_Business_Processes_AD">#REF!</definedName>
    <definedName name="of_Future_Business_Processes_FA" localSheetId="11">#REF!</definedName>
    <definedName name="of_Future_Business_Processes_FA" localSheetId="22">#REF!</definedName>
    <definedName name="of_Future_Business_Processes_FA" localSheetId="23">#REF!</definedName>
    <definedName name="of_Future_Business_Processes_FA" localSheetId="25">#REF!</definedName>
    <definedName name="of_Future_Business_Processes_FA" localSheetId="32">#REF!</definedName>
    <definedName name="of_Future_Business_Processes_FA" localSheetId="1">#REF!</definedName>
    <definedName name="of_Future_Business_Processes_FA">#REF!</definedName>
    <definedName name="of_Future_Business_Processes_SF" localSheetId="11">#REF!</definedName>
    <definedName name="of_Future_Business_Processes_SF" localSheetId="22">#REF!</definedName>
    <definedName name="of_Future_Business_Processes_SF" localSheetId="23">#REF!</definedName>
    <definedName name="of_Future_Business_Processes_SF" localSheetId="25">#REF!</definedName>
    <definedName name="of_Future_Business_Processes_SF" localSheetId="32">#REF!</definedName>
    <definedName name="of_Future_Business_Processes_SF" localSheetId="1">#REF!</definedName>
    <definedName name="of_Future_Business_Processes_SF">#REF!</definedName>
    <definedName name="of_Future_Business_Processes_SR" localSheetId="11">#REF!</definedName>
    <definedName name="of_Future_Business_Processes_SR" localSheetId="22">#REF!</definedName>
    <definedName name="of_Future_Business_Processes_SR" localSheetId="23">#REF!</definedName>
    <definedName name="of_Future_Business_Processes_SR" localSheetId="25">#REF!</definedName>
    <definedName name="of_Future_Business_Processes_SR" localSheetId="32">#REF!</definedName>
    <definedName name="of_Future_Business_Processes_SR" localSheetId="1">#REF!</definedName>
    <definedName name="of_Future_Business_Processes_SR">#REF!</definedName>
    <definedName name="of_Impacted_Organizations_AD" localSheetId="11">#REF!</definedName>
    <definedName name="of_Impacted_Organizations_AD" localSheetId="22">#REF!</definedName>
    <definedName name="of_Impacted_Organizations_AD" localSheetId="23">#REF!</definedName>
    <definedName name="of_Impacted_Organizations_AD" localSheetId="25">#REF!</definedName>
    <definedName name="of_Impacted_Organizations_AD" localSheetId="32">#REF!</definedName>
    <definedName name="of_Impacted_Organizations_AD" localSheetId="1">#REF!</definedName>
    <definedName name="of_Impacted_Organizations_AD">#REF!</definedName>
    <definedName name="of_Impacted_Organizations_FA" localSheetId="11">#REF!</definedName>
    <definedName name="of_Impacted_Organizations_FA" localSheetId="22">#REF!</definedName>
    <definedName name="of_Impacted_Organizations_FA" localSheetId="23">#REF!</definedName>
    <definedName name="of_Impacted_Organizations_FA" localSheetId="25">#REF!</definedName>
    <definedName name="of_Impacted_Organizations_FA" localSheetId="32">#REF!</definedName>
    <definedName name="of_Impacted_Organizations_FA" localSheetId="1">#REF!</definedName>
    <definedName name="of_Impacted_Organizations_FA">#REF!</definedName>
    <definedName name="of_Impacted_Organizations_SF" localSheetId="11">#REF!</definedName>
    <definedName name="of_Impacted_Organizations_SF" localSheetId="22">#REF!</definedName>
    <definedName name="of_Impacted_Organizations_SF" localSheetId="23">#REF!</definedName>
    <definedName name="of_Impacted_Organizations_SF" localSheetId="25">#REF!</definedName>
    <definedName name="of_Impacted_Organizations_SF" localSheetId="32">#REF!</definedName>
    <definedName name="of_Impacted_Organizations_SF" localSheetId="1">#REF!</definedName>
    <definedName name="of_Impacted_Organizations_SF">#REF!</definedName>
    <definedName name="of_Impacted_Organizations_SR" localSheetId="11">#REF!</definedName>
    <definedName name="of_Impacted_Organizations_SR" localSheetId="22">#REF!</definedName>
    <definedName name="of_Impacted_Organizations_SR" localSheetId="23">#REF!</definedName>
    <definedName name="of_Impacted_Organizations_SR" localSheetId="25">#REF!</definedName>
    <definedName name="of_Impacted_Organizations_SR" localSheetId="32">#REF!</definedName>
    <definedName name="of_Impacted_Organizations_SR" localSheetId="1">#REF!</definedName>
    <definedName name="of_Impacted_Organizations_SR">#REF!</definedName>
    <definedName name="of_Implementation_Duration_AD" localSheetId="11">#REF!</definedName>
    <definedName name="of_Implementation_Duration_AD" localSheetId="22">#REF!</definedName>
    <definedName name="of_Implementation_Duration_AD" localSheetId="23">#REF!</definedName>
    <definedName name="of_Implementation_Duration_AD" localSheetId="25">#REF!</definedName>
    <definedName name="of_Implementation_Duration_AD" localSheetId="32">#REF!</definedName>
    <definedName name="of_Implementation_Duration_AD" localSheetId="1">#REF!</definedName>
    <definedName name="of_Implementation_Duration_AD">#REF!</definedName>
    <definedName name="of_Implementation_Duration_FA" localSheetId="11">#REF!</definedName>
    <definedName name="of_Implementation_Duration_FA" localSheetId="22">#REF!</definedName>
    <definedName name="of_Implementation_Duration_FA" localSheetId="23">#REF!</definedName>
    <definedName name="of_Implementation_Duration_FA" localSheetId="25">#REF!</definedName>
    <definedName name="of_Implementation_Duration_FA" localSheetId="32">#REF!</definedName>
    <definedName name="of_Implementation_Duration_FA" localSheetId="1">#REF!</definedName>
    <definedName name="of_Implementation_Duration_FA">#REF!</definedName>
    <definedName name="of_Implementation_Duration_SF" localSheetId="11">#REF!</definedName>
    <definedName name="of_Implementation_Duration_SF" localSheetId="22">#REF!</definedName>
    <definedName name="of_Implementation_Duration_SF" localSheetId="23">#REF!</definedName>
    <definedName name="of_Implementation_Duration_SF" localSheetId="25">#REF!</definedName>
    <definedName name="of_Implementation_Duration_SF" localSheetId="32">#REF!</definedName>
    <definedName name="of_Implementation_Duration_SF" localSheetId="1">#REF!</definedName>
    <definedName name="of_Implementation_Duration_SF">#REF!</definedName>
    <definedName name="of_Implementation_Duration_SR" localSheetId="11">#REF!</definedName>
    <definedName name="of_Implementation_Duration_SR" localSheetId="22">#REF!</definedName>
    <definedName name="of_Implementation_Duration_SR" localSheetId="23">#REF!</definedName>
    <definedName name="of_Implementation_Duration_SR" localSheetId="25">#REF!</definedName>
    <definedName name="of_Implementation_Duration_SR" localSheetId="32">#REF!</definedName>
    <definedName name="of_Implementation_Duration_SR" localSheetId="1">#REF!</definedName>
    <definedName name="of_Implementation_Duration_SR">#REF!</definedName>
    <definedName name="of_Key_Files_Tables_AD" localSheetId="11">#REF!</definedName>
    <definedName name="of_Key_Files_Tables_AD" localSheetId="22">#REF!</definedName>
    <definedName name="of_Key_Files_Tables_AD" localSheetId="23">#REF!</definedName>
    <definedName name="of_Key_Files_Tables_AD" localSheetId="25">#REF!</definedName>
    <definedName name="of_Key_Files_Tables_AD" localSheetId="32">#REF!</definedName>
    <definedName name="of_Key_Files_Tables_AD" localSheetId="1">#REF!</definedName>
    <definedName name="of_Key_Files_Tables_AD">#REF!</definedName>
    <definedName name="of_Key_Files_Tables_FA" localSheetId="11">#REF!</definedName>
    <definedName name="of_Key_Files_Tables_FA" localSheetId="22">#REF!</definedName>
    <definedName name="of_Key_Files_Tables_FA" localSheetId="23">#REF!</definedName>
    <definedName name="of_Key_Files_Tables_FA" localSheetId="25">#REF!</definedName>
    <definedName name="of_Key_Files_Tables_FA" localSheetId="32">#REF!</definedName>
    <definedName name="of_Key_Files_Tables_FA" localSheetId="1">#REF!</definedName>
    <definedName name="of_Key_Files_Tables_FA">#REF!</definedName>
    <definedName name="of_Key_Files_Tables_SF" localSheetId="11">#REF!</definedName>
    <definedName name="of_Key_Files_Tables_SF" localSheetId="22">#REF!</definedName>
    <definedName name="of_Key_Files_Tables_SF" localSheetId="23">#REF!</definedName>
    <definedName name="of_Key_Files_Tables_SF" localSheetId="25">#REF!</definedName>
    <definedName name="of_Key_Files_Tables_SF" localSheetId="32">#REF!</definedName>
    <definedName name="of_Key_Files_Tables_SF" localSheetId="1">#REF!</definedName>
    <definedName name="of_Key_Files_Tables_SF">#REF!</definedName>
    <definedName name="of_Key_Files_Tables_SR" localSheetId="11">#REF!</definedName>
    <definedName name="of_Key_Files_Tables_SR" localSheetId="22">#REF!</definedName>
    <definedName name="of_Key_Files_Tables_SR" localSheetId="23">#REF!</definedName>
    <definedName name="of_Key_Files_Tables_SR" localSheetId="25">#REF!</definedName>
    <definedName name="of_Key_Files_Tables_SR" localSheetId="32">#REF!</definedName>
    <definedName name="of_Key_Files_Tables_SR" localSheetId="1">#REF!</definedName>
    <definedName name="of_Key_Files_Tables_SR">#REF!</definedName>
    <definedName name="of_Mgt_FTEs_Design" localSheetId="11">#REF!</definedName>
    <definedName name="of_Mgt_FTEs_Design" localSheetId="22">#REF!</definedName>
    <definedName name="of_Mgt_FTEs_Design" localSheetId="23">#REF!</definedName>
    <definedName name="of_Mgt_FTEs_Design" localSheetId="25">#REF!</definedName>
    <definedName name="of_Mgt_FTEs_Design" localSheetId="32">#REF!</definedName>
    <definedName name="of_Mgt_FTEs_Design" localSheetId="1">#REF!</definedName>
    <definedName name="of_Mgt_FTEs_Design">#REF!</definedName>
    <definedName name="of_Mgt_FTEs_Implementation" localSheetId="11">#REF!</definedName>
    <definedName name="of_Mgt_FTEs_Implementation" localSheetId="22">#REF!</definedName>
    <definedName name="of_Mgt_FTEs_Implementation" localSheetId="23">#REF!</definedName>
    <definedName name="of_Mgt_FTEs_Implementation" localSheetId="25">#REF!</definedName>
    <definedName name="of_Mgt_FTEs_Implementation" localSheetId="32">#REF!</definedName>
    <definedName name="of_Mgt_FTEs_Implementation" localSheetId="1">#REF!</definedName>
    <definedName name="of_Mgt_FTEs_Implementation">#REF!</definedName>
    <definedName name="of_New_Batch_Processes_AD" localSheetId="11">#REF!</definedName>
    <definedName name="of_New_Batch_Processes_AD" localSheetId="22">#REF!</definedName>
    <definedName name="of_New_Batch_Processes_AD" localSheetId="23">#REF!</definedName>
    <definedName name="of_New_Batch_Processes_AD" localSheetId="25">#REF!</definedName>
    <definedName name="of_New_Batch_Processes_AD" localSheetId="32">#REF!</definedName>
    <definedName name="of_New_Batch_Processes_AD" localSheetId="1">#REF!</definedName>
    <definedName name="of_New_Batch_Processes_AD">#REF!</definedName>
    <definedName name="of_New_Batch_Processes_FA" localSheetId="11">#REF!</definedName>
    <definedName name="of_New_Batch_Processes_FA" localSheetId="22">#REF!</definedName>
    <definedName name="of_New_Batch_Processes_FA" localSheetId="23">#REF!</definedName>
    <definedName name="of_New_Batch_Processes_FA" localSheetId="25">#REF!</definedName>
    <definedName name="of_New_Batch_Processes_FA" localSheetId="32">#REF!</definedName>
    <definedName name="of_New_Batch_Processes_FA" localSheetId="1">#REF!</definedName>
    <definedName name="of_New_Batch_Processes_FA">#REF!</definedName>
    <definedName name="of_New_Batch_Processes_SF" localSheetId="11">#REF!</definedName>
    <definedName name="of_New_Batch_Processes_SF" localSheetId="22">#REF!</definedName>
    <definedName name="of_New_Batch_Processes_SF" localSheetId="23">#REF!</definedName>
    <definedName name="of_New_Batch_Processes_SF" localSheetId="25">#REF!</definedName>
    <definedName name="of_New_Batch_Processes_SF" localSheetId="32">#REF!</definedName>
    <definedName name="of_New_Batch_Processes_SF" localSheetId="1">#REF!</definedName>
    <definedName name="of_New_Batch_Processes_SF">#REF!</definedName>
    <definedName name="of_New_Batch_Processes_SR" localSheetId="11">#REF!</definedName>
    <definedName name="of_New_Batch_Processes_SR" localSheetId="22">#REF!</definedName>
    <definedName name="of_New_Batch_Processes_SR" localSheetId="23">#REF!</definedName>
    <definedName name="of_New_Batch_Processes_SR" localSheetId="25">#REF!</definedName>
    <definedName name="of_New_Batch_Processes_SR" localSheetId="32">#REF!</definedName>
    <definedName name="of_New_Batch_Processes_SR" localSheetId="1">#REF!</definedName>
    <definedName name="of_New_Batch_Processes_SR">#REF!</definedName>
    <definedName name="of_New_Impl_Team_Mbrs_AD" localSheetId="11">#REF!</definedName>
    <definedName name="of_New_Impl_Team_Mbrs_AD" localSheetId="22">#REF!</definedName>
    <definedName name="of_New_Impl_Team_Mbrs_AD" localSheetId="23">#REF!</definedName>
    <definedName name="of_New_Impl_Team_Mbrs_AD" localSheetId="25">#REF!</definedName>
    <definedName name="of_New_Impl_Team_Mbrs_AD" localSheetId="32">#REF!</definedName>
    <definedName name="of_New_Impl_Team_Mbrs_AD" localSheetId="1">#REF!</definedName>
    <definedName name="of_New_Impl_Team_Mbrs_AD">#REF!</definedName>
    <definedName name="of_New_Impl_Team_Mbrs_FA" localSheetId="11">#REF!</definedName>
    <definedName name="of_New_Impl_Team_Mbrs_FA" localSheetId="22">#REF!</definedName>
    <definedName name="of_New_Impl_Team_Mbrs_FA" localSheetId="23">#REF!</definedName>
    <definedName name="of_New_Impl_Team_Mbrs_FA" localSheetId="25">#REF!</definedName>
    <definedName name="of_New_Impl_Team_Mbrs_FA" localSheetId="32">#REF!</definedName>
    <definedName name="of_New_Impl_Team_Mbrs_FA" localSheetId="1">#REF!</definedName>
    <definedName name="of_New_Impl_Team_Mbrs_FA">#REF!</definedName>
    <definedName name="of_New_Impl_Team_Mbrs_No_PC_AD" localSheetId="11">#REF!</definedName>
    <definedName name="of_New_Impl_Team_Mbrs_No_PC_AD" localSheetId="22">#REF!</definedName>
    <definedName name="of_New_Impl_Team_Mbrs_No_PC_AD" localSheetId="23">#REF!</definedName>
    <definedName name="of_New_Impl_Team_Mbrs_No_PC_AD" localSheetId="25">#REF!</definedName>
    <definedName name="of_New_Impl_Team_Mbrs_No_PC_AD" localSheetId="32">#REF!</definedName>
    <definedName name="of_New_Impl_Team_Mbrs_No_PC_AD" localSheetId="1">#REF!</definedName>
    <definedName name="of_New_Impl_Team_Mbrs_No_PC_AD">#REF!</definedName>
    <definedName name="of_New_Impl_Team_Mbrs_No_PC_FA" localSheetId="11">#REF!</definedName>
    <definedName name="of_New_Impl_Team_Mbrs_No_PC_FA" localSheetId="22">#REF!</definedName>
    <definedName name="of_New_Impl_Team_Mbrs_No_PC_FA" localSheetId="23">#REF!</definedName>
    <definedName name="of_New_Impl_Team_Mbrs_No_PC_FA" localSheetId="25">#REF!</definedName>
    <definedName name="of_New_Impl_Team_Mbrs_No_PC_FA" localSheetId="32">#REF!</definedName>
    <definedName name="of_New_Impl_Team_Mbrs_No_PC_FA" localSheetId="1">#REF!</definedName>
    <definedName name="of_New_Impl_Team_Mbrs_No_PC_FA">#REF!</definedName>
    <definedName name="of_New_Impl_Team_Mbrs_No_PC_SF" localSheetId="11">#REF!</definedName>
    <definedName name="of_New_Impl_Team_Mbrs_No_PC_SF" localSheetId="22">#REF!</definedName>
    <definedName name="of_New_Impl_Team_Mbrs_No_PC_SF" localSheetId="23">#REF!</definedName>
    <definedName name="of_New_Impl_Team_Mbrs_No_PC_SF" localSheetId="25">#REF!</definedName>
    <definedName name="of_New_Impl_Team_Mbrs_No_PC_SF" localSheetId="32">#REF!</definedName>
    <definedName name="of_New_Impl_Team_Mbrs_No_PC_SF" localSheetId="1">#REF!</definedName>
    <definedName name="of_New_Impl_Team_Mbrs_No_PC_SF">#REF!</definedName>
    <definedName name="of_New_Impl_Team_Mbrs_No_PC_SR" localSheetId="11">#REF!</definedName>
    <definedName name="of_New_Impl_Team_Mbrs_No_PC_SR" localSheetId="22">#REF!</definedName>
    <definedName name="of_New_Impl_Team_Mbrs_No_PC_SR" localSheetId="23">#REF!</definedName>
    <definedName name="of_New_Impl_Team_Mbrs_No_PC_SR" localSheetId="25">#REF!</definedName>
    <definedName name="of_New_Impl_Team_Mbrs_No_PC_SR" localSheetId="32">#REF!</definedName>
    <definedName name="of_New_Impl_Team_Mbrs_No_PC_SR" localSheetId="1">#REF!</definedName>
    <definedName name="of_New_Impl_Team_Mbrs_No_PC_SR">#REF!</definedName>
    <definedName name="of_New_Impl_Team_Mbrs_SF" localSheetId="11">#REF!</definedName>
    <definedName name="of_New_Impl_Team_Mbrs_SF" localSheetId="22">#REF!</definedName>
    <definedName name="of_New_Impl_Team_Mbrs_SF" localSheetId="23">#REF!</definedName>
    <definedName name="of_New_Impl_Team_Mbrs_SF" localSheetId="25">#REF!</definedName>
    <definedName name="of_New_Impl_Team_Mbrs_SF" localSheetId="32">#REF!</definedName>
    <definedName name="of_New_Impl_Team_Mbrs_SF" localSheetId="1">#REF!</definedName>
    <definedName name="of_New_Impl_Team_Mbrs_SF">#REF!</definedName>
    <definedName name="of_New_Impl_Team_Mbrs_SR" localSheetId="11">#REF!</definedName>
    <definedName name="of_New_Impl_Team_Mbrs_SR" localSheetId="22">#REF!</definedName>
    <definedName name="of_New_Impl_Team_Mbrs_SR" localSheetId="23">#REF!</definedName>
    <definedName name="of_New_Impl_Team_Mbrs_SR" localSheetId="25">#REF!</definedName>
    <definedName name="of_New_Impl_Team_Mbrs_SR" localSheetId="32">#REF!</definedName>
    <definedName name="of_New_Impl_Team_Mbrs_SR" localSheetId="1">#REF!</definedName>
    <definedName name="of_New_Impl_Team_Mbrs_SR">#REF!</definedName>
    <definedName name="of_New_Panels_AD" localSheetId="11">#REF!</definedName>
    <definedName name="of_New_Panels_AD" localSheetId="22">#REF!</definedName>
    <definedName name="of_New_Panels_AD" localSheetId="23">#REF!</definedName>
    <definedName name="of_New_Panels_AD" localSheetId="25">#REF!</definedName>
    <definedName name="of_New_Panels_AD" localSheetId="32">#REF!</definedName>
    <definedName name="of_New_Panels_AD" localSheetId="1">#REF!</definedName>
    <definedName name="of_New_Panels_AD">#REF!</definedName>
    <definedName name="of_New_Panels_FA" localSheetId="11">#REF!</definedName>
    <definedName name="of_New_Panels_FA" localSheetId="22">#REF!</definedName>
    <definedName name="of_New_Panels_FA" localSheetId="23">#REF!</definedName>
    <definedName name="of_New_Panels_FA" localSheetId="25">#REF!</definedName>
    <definedName name="of_New_Panels_FA" localSheetId="32">#REF!</definedName>
    <definedName name="of_New_Panels_FA" localSheetId="1">#REF!</definedName>
    <definedName name="of_New_Panels_FA">#REF!</definedName>
    <definedName name="of_New_Panels_SF" localSheetId="11">#REF!</definedName>
    <definedName name="of_New_Panels_SF" localSheetId="22">#REF!</definedName>
    <definedName name="of_New_Panels_SF" localSheetId="23">#REF!</definedName>
    <definedName name="of_New_Panels_SF" localSheetId="25">#REF!</definedName>
    <definedName name="of_New_Panels_SF" localSheetId="32">#REF!</definedName>
    <definedName name="of_New_Panels_SF" localSheetId="1">#REF!</definedName>
    <definedName name="of_New_Panels_SF">#REF!</definedName>
    <definedName name="of_New_Panels_SR" localSheetId="11">#REF!</definedName>
    <definedName name="of_New_Panels_SR" localSheetId="22">#REF!</definedName>
    <definedName name="of_New_Panels_SR" localSheetId="23">#REF!</definedName>
    <definedName name="of_New_Panels_SR" localSheetId="25">#REF!</definedName>
    <definedName name="of_New_Panels_SR" localSheetId="32">#REF!</definedName>
    <definedName name="of_New_Panels_SR" localSheetId="1">#REF!</definedName>
    <definedName name="of_New_Panels_SR">#REF!</definedName>
    <definedName name="of_Panel_Group_Mods_AD" localSheetId="11">#REF!</definedName>
    <definedName name="of_Panel_Group_Mods_AD" localSheetId="22">#REF!</definedName>
    <definedName name="of_Panel_Group_Mods_AD" localSheetId="23">#REF!</definedName>
    <definedName name="of_Panel_Group_Mods_AD" localSheetId="25">#REF!</definedName>
    <definedName name="of_Panel_Group_Mods_AD" localSheetId="32">#REF!</definedName>
    <definedName name="of_Panel_Group_Mods_AD" localSheetId="1">#REF!</definedName>
    <definedName name="of_Panel_Group_Mods_AD">#REF!</definedName>
    <definedName name="of_Panel_Group_Mods_FA" localSheetId="11">#REF!</definedName>
    <definedName name="of_Panel_Group_Mods_FA" localSheetId="22">#REF!</definedName>
    <definedName name="of_Panel_Group_Mods_FA" localSheetId="23">#REF!</definedName>
    <definedName name="of_Panel_Group_Mods_FA" localSheetId="25">#REF!</definedName>
    <definedName name="of_Panel_Group_Mods_FA" localSheetId="32">#REF!</definedName>
    <definedName name="of_Panel_Group_Mods_FA" localSheetId="1">#REF!</definedName>
    <definedName name="of_Panel_Group_Mods_FA">#REF!</definedName>
    <definedName name="of_Panel_Group_Mods_SF" localSheetId="11">#REF!</definedName>
    <definedName name="of_Panel_Group_Mods_SF" localSheetId="22">#REF!</definedName>
    <definedName name="of_Panel_Group_Mods_SF" localSheetId="23">#REF!</definedName>
    <definedName name="of_Panel_Group_Mods_SF" localSheetId="25">#REF!</definedName>
    <definedName name="of_Panel_Group_Mods_SF" localSheetId="32">#REF!</definedName>
    <definedName name="of_Panel_Group_Mods_SF" localSheetId="1">#REF!</definedName>
    <definedName name="of_Panel_Group_Mods_SF">#REF!</definedName>
    <definedName name="of_Panel_Group_Mods_SR" localSheetId="11">#REF!</definedName>
    <definedName name="of_Panel_Group_Mods_SR" localSheetId="22">#REF!</definedName>
    <definedName name="of_Panel_Group_Mods_SR" localSheetId="23">#REF!</definedName>
    <definedName name="of_Panel_Group_Mods_SR" localSheetId="25">#REF!</definedName>
    <definedName name="of_Panel_Group_Mods_SR" localSheetId="32">#REF!</definedName>
    <definedName name="of_Panel_Group_Mods_SR" localSheetId="1">#REF!</definedName>
    <definedName name="of_Panel_Group_Mods_SR">#REF!</definedName>
    <definedName name="of_Panel_Mods_AD" localSheetId="11">#REF!</definedName>
    <definedName name="of_Panel_Mods_AD" localSheetId="22">#REF!</definedName>
    <definedName name="of_Panel_Mods_AD" localSheetId="23">#REF!</definedName>
    <definedName name="of_Panel_Mods_AD" localSheetId="25">#REF!</definedName>
    <definedName name="of_Panel_Mods_AD" localSheetId="32">#REF!</definedName>
    <definedName name="of_Panel_Mods_AD" localSheetId="1">#REF!</definedName>
    <definedName name="of_Panel_Mods_AD">#REF!</definedName>
    <definedName name="of_Panel_Mods_FA" localSheetId="11">#REF!</definedName>
    <definedName name="of_Panel_Mods_FA" localSheetId="22">#REF!</definedName>
    <definedName name="of_Panel_Mods_FA" localSheetId="23">#REF!</definedName>
    <definedName name="of_Panel_Mods_FA" localSheetId="25">#REF!</definedName>
    <definedName name="of_Panel_Mods_FA" localSheetId="32">#REF!</definedName>
    <definedName name="of_Panel_Mods_FA" localSheetId="1">#REF!</definedName>
    <definedName name="of_Panel_Mods_FA">#REF!</definedName>
    <definedName name="of_Panel_Mods_SF" localSheetId="11">#REF!</definedName>
    <definedName name="of_Panel_Mods_SF" localSheetId="22">#REF!</definedName>
    <definedName name="of_Panel_Mods_SF" localSheetId="23">#REF!</definedName>
    <definedName name="of_Panel_Mods_SF" localSheetId="25">#REF!</definedName>
    <definedName name="of_Panel_Mods_SF" localSheetId="32">#REF!</definedName>
    <definedName name="of_Panel_Mods_SF" localSheetId="1">#REF!</definedName>
    <definedName name="of_Panel_Mods_SF">#REF!</definedName>
    <definedName name="of_Panel_Mods_SR" localSheetId="11">#REF!</definedName>
    <definedName name="of_Panel_Mods_SR" localSheetId="22">#REF!</definedName>
    <definedName name="of_Panel_Mods_SR" localSheetId="23">#REF!</definedName>
    <definedName name="of_Panel_Mods_SR" localSheetId="25">#REF!</definedName>
    <definedName name="of_Panel_Mods_SR" localSheetId="32">#REF!</definedName>
    <definedName name="of_Panel_Mods_SR" localSheetId="1">#REF!</definedName>
    <definedName name="of_Panel_Mods_SR">#REF!</definedName>
    <definedName name="of_Post_Conv_Team_Mbrs_AD" localSheetId="11">#REF!</definedName>
    <definedName name="of_Post_Conv_Team_Mbrs_AD" localSheetId="22">#REF!</definedName>
    <definedName name="of_Post_Conv_Team_Mbrs_AD" localSheetId="23">#REF!</definedName>
    <definedName name="of_Post_Conv_Team_Mbrs_AD" localSheetId="25">#REF!</definedName>
    <definedName name="of_Post_Conv_Team_Mbrs_AD" localSheetId="32">#REF!</definedName>
    <definedName name="of_Post_Conv_Team_Mbrs_AD" localSheetId="1">#REF!</definedName>
    <definedName name="of_Post_Conv_Team_Mbrs_AD">#REF!</definedName>
    <definedName name="of_Post_Conv_Team_Mbrs_FA" localSheetId="11">#REF!</definedName>
    <definedName name="of_Post_Conv_Team_Mbrs_FA" localSheetId="22">#REF!</definedName>
    <definedName name="of_Post_Conv_Team_Mbrs_FA" localSheetId="23">#REF!</definedName>
    <definedName name="of_Post_Conv_Team_Mbrs_FA" localSheetId="25">#REF!</definedName>
    <definedName name="of_Post_Conv_Team_Mbrs_FA" localSheetId="32">#REF!</definedName>
    <definedName name="of_Post_Conv_Team_Mbrs_FA" localSheetId="1">#REF!</definedName>
    <definedName name="of_Post_Conv_Team_Mbrs_FA">#REF!</definedName>
    <definedName name="of_Post_Conv_Team_Mbrs_SF" localSheetId="11">#REF!</definedName>
    <definedName name="of_Post_Conv_Team_Mbrs_SF" localSheetId="22">#REF!</definedName>
    <definedName name="of_Post_Conv_Team_Mbrs_SF" localSheetId="23">#REF!</definedName>
    <definedName name="of_Post_Conv_Team_Mbrs_SF" localSheetId="25">#REF!</definedName>
    <definedName name="of_Post_Conv_Team_Mbrs_SF" localSheetId="32">#REF!</definedName>
    <definedName name="of_Post_Conv_Team_Mbrs_SF" localSheetId="1">#REF!</definedName>
    <definedName name="of_Post_Conv_Team_Mbrs_SF">#REF!</definedName>
    <definedName name="of_Post_Conv_Team_Mbrs_SR" localSheetId="11">#REF!</definedName>
    <definedName name="of_Post_Conv_Team_Mbrs_SR" localSheetId="22">#REF!</definedName>
    <definedName name="of_Post_Conv_Team_Mbrs_SR" localSheetId="23">#REF!</definedName>
    <definedName name="of_Post_Conv_Team_Mbrs_SR" localSheetId="25">#REF!</definedName>
    <definedName name="of_Post_Conv_Team_Mbrs_SR" localSheetId="32">#REF!</definedName>
    <definedName name="of_Post_Conv_Team_Mbrs_SR" localSheetId="1">#REF!</definedName>
    <definedName name="of_Post_Conv_Team_Mbrs_SR">#REF!</definedName>
    <definedName name="of_Product_Test_Participants_AD" localSheetId="11">#REF!</definedName>
    <definedName name="of_Product_Test_Participants_AD" localSheetId="22">#REF!</definedName>
    <definedName name="of_Product_Test_Participants_AD" localSheetId="23">#REF!</definedName>
    <definedName name="of_Product_Test_Participants_AD" localSheetId="25">#REF!</definedName>
    <definedName name="of_Product_Test_Participants_AD" localSheetId="32">#REF!</definedName>
    <definedName name="of_Product_Test_Participants_AD" localSheetId="1">#REF!</definedName>
    <definedName name="of_Product_Test_Participants_AD">#REF!</definedName>
    <definedName name="of_Product_Test_Participants_FA" localSheetId="11">#REF!</definedName>
    <definedName name="of_Product_Test_Participants_FA" localSheetId="22">#REF!</definedName>
    <definedName name="of_Product_Test_Participants_FA" localSheetId="23">#REF!</definedName>
    <definedName name="of_Product_Test_Participants_FA" localSheetId="25">#REF!</definedName>
    <definedName name="of_Product_Test_Participants_FA" localSheetId="32">#REF!</definedName>
    <definedName name="of_Product_Test_Participants_FA" localSheetId="1">#REF!</definedName>
    <definedName name="of_Product_Test_Participants_FA">#REF!</definedName>
    <definedName name="of_Product_Test_Participants_SF" localSheetId="11">#REF!</definedName>
    <definedName name="of_Product_Test_Participants_SF" localSheetId="22">#REF!</definedName>
    <definedName name="of_Product_Test_Participants_SF" localSheetId="23">#REF!</definedName>
    <definedName name="of_Product_Test_Participants_SF" localSheetId="25">#REF!</definedName>
    <definedName name="of_Product_Test_Participants_SF" localSheetId="32">#REF!</definedName>
    <definedName name="of_Product_Test_Participants_SF" localSheetId="1">#REF!</definedName>
    <definedName name="of_Product_Test_Participants_SF">#REF!</definedName>
    <definedName name="of_Product_Test_Participants_SR" localSheetId="11">#REF!</definedName>
    <definedName name="of_Product_Test_Participants_SR" localSheetId="22">#REF!</definedName>
    <definedName name="of_Product_Test_Participants_SR" localSheetId="23">#REF!</definedName>
    <definedName name="of_Product_Test_Participants_SR" localSheetId="25">#REF!</definedName>
    <definedName name="of_Product_Test_Participants_SR" localSheetId="32">#REF!</definedName>
    <definedName name="of_Product_Test_Participants_SR" localSheetId="1">#REF!</definedName>
    <definedName name="of_Product_Test_Participants_SR">#REF!</definedName>
    <definedName name="of_Report_Mods_AD" localSheetId="11">#REF!</definedName>
    <definedName name="of_Report_Mods_AD" localSheetId="22">#REF!</definedName>
    <definedName name="of_Report_Mods_AD" localSheetId="23">#REF!</definedName>
    <definedName name="of_Report_Mods_AD" localSheetId="25">#REF!</definedName>
    <definedName name="of_Report_Mods_AD" localSheetId="32">#REF!</definedName>
    <definedName name="of_Report_Mods_AD" localSheetId="1">#REF!</definedName>
    <definedName name="of_Report_Mods_AD">#REF!</definedName>
    <definedName name="of_Report_Mods_FA" localSheetId="11">#REF!</definedName>
    <definedName name="of_Report_Mods_FA" localSheetId="22">#REF!</definedName>
    <definedName name="of_Report_Mods_FA" localSheetId="23">#REF!</definedName>
    <definedName name="of_Report_Mods_FA" localSheetId="25">#REF!</definedName>
    <definedName name="of_Report_Mods_FA" localSheetId="32">#REF!</definedName>
    <definedName name="of_Report_Mods_FA" localSheetId="1">#REF!</definedName>
    <definedName name="of_Report_Mods_FA">#REF!</definedName>
    <definedName name="of_Report_Mods_SF" localSheetId="11">#REF!</definedName>
    <definedName name="of_Report_Mods_SF" localSheetId="22">#REF!</definedName>
    <definedName name="of_Report_Mods_SF" localSheetId="23">#REF!</definedName>
    <definedName name="of_Report_Mods_SF" localSheetId="25">#REF!</definedName>
    <definedName name="of_Report_Mods_SF" localSheetId="32">#REF!</definedName>
    <definedName name="of_Report_Mods_SF" localSheetId="1">#REF!</definedName>
    <definedName name="of_Report_Mods_SF">#REF!</definedName>
    <definedName name="of_Report_Mods_SR" localSheetId="11">#REF!</definedName>
    <definedName name="of_Report_Mods_SR" localSheetId="22">#REF!</definedName>
    <definedName name="of_Report_Mods_SR" localSheetId="23">#REF!</definedName>
    <definedName name="of_Report_Mods_SR" localSheetId="25">#REF!</definedName>
    <definedName name="of_Report_Mods_SR" localSheetId="32">#REF!</definedName>
    <definedName name="of_Report_Mods_SR" localSheetId="1">#REF!</definedName>
    <definedName name="of_Report_Mods_SR">#REF!</definedName>
    <definedName name="of_Reporting_Tools_AD" localSheetId="11">#REF!</definedName>
    <definedName name="of_Reporting_Tools_AD" localSheetId="22">#REF!</definedName>
    <definedName name="of_Reporting_Tools_AD" localSheetId="23">#REF!</definedName>
    <definedName name="of_Reporting_Tools_AD" localSheetId="25">#REF!</definedName>
    <definedName name="of_Reporting_Tools_AD" localSheetId="32">#REF!</definedName>
    <definedName name="of_Reporting_Tools_AD" localSheetId="1">#REF!</definedName>
    <definedName name="of_Reporting_Tools_AD">#REF!</definedName>
    <definedName name="of_Reporting_Tools_FA" localSheetId="11">#REF!</definedName>
    <definedName name="of_Reporting_Tools_FA" localSheetId="22">#REF!</definedName>
    <definedName name="of_Reporting_Tools_FA" localSheetId="23">#REF!</definedName>
    <definedName name="of_Reporting_Tools_FA" localSheetId="25">#REF!</definedName>
    <definedName name="of_Reporting_Tools_FA" localSheetId="32">#REF!</definedName>
    <definedName name="of_Reporting_Tools_FA" localSheetId="1">#REF!</definedName>
    <definedName name="of_Reporting_Tools_FA">#REF!</definedName>
    <definedName name="of_Reporting_Tools_SF" localSheetId="11">#REF!</definedName>
    <definedName name="of_Reporting_Tools_SF" localSheetId="22">#REF!</definedName>
    <definedName name="of_Reporting_Tools_SF" localSheetId="23">#REF!</definedName>
    <definedName name="of_Reporting_Tools_SF" localSheetId="25">#REF!</definedName>
    <definedName name="of_Reporting_Tools_SF" localSheetId="32">#REF!</definedName>
    <definedName name="of_Reporting_Tools_SF" localSheetId="1">#REF!</definedName>
    <definedName name="of_Reporting_Tools_SF">#REF!</definedName>
    <definedName name="of_Reporting_Tools_SR" localSheetId="11">#REF!</definedName>
    <definedName name="of_Reporting_Tools_SR" localSheetId="22">#REF!</definedName>
    <definedName name="of_Reporting_Tools_SR" localSheetId="23">#REF!</definedName>
    <definedName name="of_Reporting_Tools_SR" localSheetId="25">#REF!</definedName>
    <definedName name="of_Reporting_Tools_SR" localSheetId="32">#REF!</definedName>
    <definedName name="of_Reporting_Tools_SR" localSheetId="1">#REF!</definedName>
    <definedName name="of_Reporting_Tools_SR">#REF!</definedName>
    <definedName name="of_Review_Mtgs_During_CRP_AD" localSheetId="11">#REF!</definedName>
    <definedName name="of_Review_Mtgs_During_CRP_AD" localSheetId="22">#REF!</definedName>
    <definedName name="of_Review_Mtgs_During_CRP_AD" localSheetId="23">#REF!</definedName>
    <definedName name="of_Review_Mtgs_During_CRP_AD" localSheetId="25">#REF!</definedName>
    <definedName name="of_Review_Mtgs_During_CRP_AD" localSheetId="32">#REF!</definedName>
    <definedName name="of_Review_Mtgs_During_CRP_AD" localSheetId="1">#REF!</definedName>
    <definedName name="of_Review_Mtgs_During_CRP_AD">#REF!</definedName>
    <definedName name="of_Review_Mtgs_During_CRP_FA" localSheetId="11">#REF!</definedName>
    <definedName name="of_Review_Mtgs_During_CRP_FA" localSheetId="22">#REF!</definedName>
    <definedName name="of_Review_Mtgs_During_CRP_FA" localSheetId="23">#REF!</definedName>
    <definedName name="of_Review_Mtgs_During_CRP_FA" localSheetId="25">#REF!</definedName>
    <definedName name="of_Review_Mtgs_During_CRP_FA" localSheetId="32">#REF!</definedName>
    <definedName name="of_Review_Mtgs_During_CRP_FA" localSheetId="1">#REF!</definedName>
    <definedName name="of_Review_Mtgs_During_CRP_FA">#REF!</definedName>
    <definedName name="of_Review_Mtgs_During_CRP_SF" localSheetId="11">#REF!</definedName>
    <definedName name="of_Review_Mtgs_During_CRP_SF" localSheetId="22">#REF!</definedName>
    <definedName name="of_Review_Mtgs_During_CRP_SF" localSheetId="23">#REF!</definedName>
    <definedName name="of_Review_Mtgs_During_CRP_SF" localSheetId="25">#REF!</definedName>
    <definedName name="of_Review_Mtgs_During_CRP_SF" localSheetId="32">#REF!</definedName>
    <definedName name="of_Review_Mtgs_During_CRP_SF" localSheetId="1">#REF!</definedName>
    <definedName name="of_Review_Mtgs_During_CRP_SF">#REF!</definedName>
    <definedName name="of_Review_Mtgs_During_CRP_SR" localSheetId="11">#REF!</definedName>
    <definedName name="of_Review_Mtgs_During_CRP_SR" localSheetId="22">#REF!</definedName>
    <definedName name="of_Review_Mtgs_During_CRP_SR" localSheetId="23">#REF!</definedName>
    <definedName name="of_Review_Mtgs_During_CRP_SR" localSheetId="25">#REF!</definedName>
    <definedName name="of_Review_Mtgs_During_CRP_SR" localSheetId="32">#REF!</definedName>
    <definedName name="of_Review_Mtgs_During_CRP_SR" localSheetId="1">#REF!</definedName>
    <definedName name="of_Review_Mtgs_During_CRP_SR">#REF!</definedName>
    <definedName name="of_Software_Parameter_Categories_AD" localSheetId="11">#REF!</definedName>
    <definedName name="of_Software_Parameter_Categories_AD" localSheetId="22">#REF!</definedName>
    <definedName name="of_Software_Parameter_Categories_AD" localSheetId="23">#REF!</definedName>
    <definedName name="of_Software_Parameter_Categories_AD" localSheetId="25">#REF!</definedName>
    <definedName name="of_Software_Parameter_Categories_AD" localSheetId="32">#REF!</definedName>
    <definedName name="of_Software_Parameter_Categories_AD" localSheetId="1">#REF!</definedName>
    <definedName name="of_Software_Parameter_Categories_AD">#REF!</definedName>
    <definedName name="of_Software_Parameter_Categories_FA" localSheetId="11">#REF!</definedName>
    <definedName name="of_Software_Parameter_Categories_FA" localSheetId="22">#REF!</definedName>
    <definedName name="of_Software_Parameter_Categories_FA" localSheetId="23">#REF!</definedName>
    <definedName name="of_Software_Parameter_Categories_FA" localSheetId="25">#REF!</definedName>
    <definedName name="of_Software_Parameter_Categories_FA" localSheetId="32">#REF!</definedName>
    <definedName name="of_Software_Parameter_Categories_FA" localSheetId="1">#REF!</definedName>
    <definedName name="of_Software_Parameter_Categories_FA">#REF!</definedName>
    <definedName name="of_Software_Parameter_Categories_SF" localSheetId="11">#REF!</definedName>
    <definedName name="of_Software_Parameter_Categories_SF" localSheetId="22">#REF!</definedName>
    <definedName name="of_Software_Parameter_Categories_SF" localSheetId="23">#REF!</definedName>
    <definedName name="of_Software_Parameter_Categories_SF" localSheetId="25">#REF!</definedName>
    <definedName name="of_Software_Parameter_Categories_SF" localSheetId="32">#REF!</definedName>
    <definedName name="of_Software_Parameter_Categories_SF" localSheetId="1">#REF!</definedName>
    <definedName name="of_Software_Parameter_Categories_SF">#REF!</definedName>
    <definedName name="of_Software_Parameter_Categories_SR" localSheetId="11">#REF!</definedName>
    <definedName name="of_Software_Parameter_Categories_SR" localSheetId="22">#REF!</definedName>
    <definedName name="of_Software_Parameter_Categories_SR" localSheetId="23">#REF!</definedName>
    <definedName name="of_Software_Parameter_Categories_SR" localSheetId="25">#REF!</definedName>
    <definedName name="of_Software_Parameter_Categories_SR" localSheetId="32">#REF!</definedName>
    <definedName name="of_Software_Parameter_Categories_SR" localSheetId="1">#REF!</definedName>
    <definedName name="of_Software_Parameter_Categories_SR">#REF!</definedName>
    <definedName name="of_Software_Releases_AD" localSheetId="11">#REF!</definedName>
    <definedName name="of_Software_Releases_AD" localSheetId="22">#REF!</definedName>
    <definedName name="of_Software_Releases_AD" localSheetId="23">#REF!</definedName>
    <definedName name="of_Software_Releases_AD" localSheetId="25">#REF!</definedName>
    <definedName name="of_Software_Releases_AD" localSheetId="32">#REF!</definedName>
    <definedName name="of_Software_Releases_AD" localSheetId="1">#REF!</definedName>
    <definedName name="of_Software_Releases_AD">#REF!</definedName>
    <definedName name="of_Software_Releases_FA" localSheetId="11">#REF!</definedName>
    <definedName name="of_Software_Releases_FA" localSheetId="22">#REF!</definedName>
    <definedName name="of_Software_Releases_FA" localSheetId="23">#REF!</definedName>
    <definedName name="of_Software_Releases_FA" localSheetId="25">#REF!</definedName>
    <definedName name="of_Software_Releases_FA" localSheetId="32">#REF!</definedName>
    <definedName name="of_Software_Releases_FA" localSheetId="1">#REF!</definedName>
    <definedName name="of_Software_Releases_FA">#REF!</definedName>
    <definedName name="of_Software_Releases_SF" localSheetId="11">#REF!</definedName>
    <definedName name="of_Software_Releases_SF" localSheetId="22">#REF!</definedName>
    <definedName name="of_Software_Releases_SF" localSheetId="23">#REF!</definedName>
    <definedName name="of_Software_Releases_SF" localSheetId="25">#REF!</definedName>
    <definedName name="of_Software_Releases_SF" localSheetId="32">#REF!</definedName>
    <definedName name="of_Software_Releases_SF" localSheetId="1">#REF!</definedName>
    <definedName name="of_Software_Releases_SF">#REF!</definedName>
    <definedName name="of_Software_Releases_SR" localSheetId="11">#REF!</definedName>
    <definedName name="of_Software_Releases_SR" localSheetId="22">#REF!</definedName>
    <definedName name="of_Software_Releases_SR" localSheetId="23">#REF!</definedName>
    <definedName name="of_Software_Releases_SR" localSheetId="25">#REF!</definedName>
    <definedName name="of_Software_Releases_SR" localSheetId="32">#REF!</definedName>
    <definedName name="of_Software_Releases_SR" localSheetId="1">#REF!</definedName>
    <definedName name="of_Software_Releases_SR">#REF!</definedName>
    <definedName name="of_Temporary_Interfaces_AD" localSheetId="11">#REF!</definedName>
    <definedName name="of_Temporary_Interfaces_AD" localSheetId="22">#REF!</definedName>
    <definedName name="of_Temporary_Interfaces_AD" localSheetId="23">#REF!</definedName>
    <definedName name="of_Temporary_Interfaces_AD" localSheetId="25">#REF!</definedName>
    <definedName name="of_Temporary_Interfaces_AD" localSheetId="32">#REF!</definedName>
    <definedName name="of_Temporary_Interfaces_AD" localSheetId="1">#REF!</definedName>
    <definedName name="of_Temporary_Interfaces_AD">#REF!</definedName>
    <definedName name="of_Temporary_Interfaces_FA" localSheetId="11">#REF!</definedName>
    <definedName name="of_Temporary_Interfaces_FA" localSheetId="22">#REF!</definedName>
    <definedName name="of_Temporary_Interfaces_FA" localSheetId="23">#REF!</definedName>
    <definedName name="of_Temporary_Interfaces_FA" localSheetId="25">#REF!</definedName>
    <definedName name="of_Temporary_Interfaces_FA" localSheetId="32">#REF!</definedName>
    <definedName name="of_Temporary_Interfaces_FA" localSheetId="1">#REF!</definedName>
    <definedName name="of_Temporary_Interfaces_FA">#REF!</definedName>
    <definedName name="of_Temporary_Interfaces_SF" localSheetId="11">#REF!</definedName>
    <definedName name="of_Temporary_Interfaces_SF" localSheetId="22">#REF!</definedName>
    <definedName name="of_Temporary_Interfaces_SF" localSheetId="23">#REF!</definedName>
    <definedName name="of_Temporary_Interfaces_SF" localSheetId="25">#REF!</definedName>
    <definedName name="of_Temporary_Interfaces_SF" localSheetId="32">#REF!</definedName>
    <definedName name="of_Temporary_Interfaces_SF" localSheetId="1">#REF!</definedName>
    <definedName name="of_Temporary_Interfaces_SF">#REF!</definedName>
    <definedName name="of_Temporary_Interfaces_SR" localSheetId="11">#REF!</definedName>
    <definedName name="of_Temporary_Interfaces_SR" localSheetId="22">#REF!</definedName>
    <definedName name="of_Temporary_Interfaces_SR" localSheetId="23">#REF!</definedName>
    <definedName name="of_Temporary_Interfaces_SR" localSheetId="25">#REF!</definedName>
    <definedName name="of_Temporary_Interfaces_SR" localSheetId="32">#REF!</definedName>
    <definedName name="of_Temporary_Interfaces_SR" localSheetId="1">#REF!</definedName>
    <definedName name="of_Temporary_Interfaces_SR">#REF!</definedName>
    <definedName name="of_Test_Cycles_AD" localSheetId="11">#REF!</definedName>
    <definedName name="of_Test_Cycles_AD" localSheetId="22">#REF!</definedName>
    <definedName name="of_Test_Cycles_AD" localSheetId="23">#REF!</definedName>
    <definedName name="of_Test_Cycles_AD" localSheetId="25">#REF!</definedName>
    <definedName name="of_Test_Cycles_AD" localSheetId="32">#REF!</definedName>
    <definedName name="of_Test_Cycles_AD" localSheetId="1">#REF!</definedName>
    <definedName name="of_Test_Cycles_AD">#REF!</definedName>
    <definedName name="of_Test_Cycles_FA" localSheetId="11">#REF!</definedName>
    <definedName name="of_Test_Cycles_FA" localSheetId="22">#REF!</definedName>
    <definedName name="of_Test_Cycles_FA" localSheetId="23">#REF!</definedName>
    <definedName name="of_Test_Cycles_FA" localSheetId="25">#REF!</definedName>
    <definedName name="of_Test_Cycles_FA" localSheetId="32">#REF!</definedName>
    <definedName name="of_Test_Cycles_FA" localSheetId="1">#REF!</definedName>
    <definedName name="of_Test_Cycles_FA">#REF!</definedName>
    <definedName name="of_Test_Cycles_SF" localSheetId="11">#REF!</definedName>
    <definedName name="of_Test_Cycles_SF" localSheetId="22">#REF!</definedName>
    <definedName name="of_Test_Cycles_SF" localSheetId="23">#REF!</definedName>
    <definedName name="of_Test_Cycles_SF" localSheetId="25">#REF!</definedName>
    <definedName name="of_Test_Cycles_SF" localSheetId="32">#REF!</definedName>
    <definedName name="of_Test_Cycles_SF" localSheetId="1">#REF!</definedName>
    <definedName name="of_Test_Cycles_SF">#REF!</definedName>
    <definedName name="of_Test_Cycles_SR" localSheetId="11">#REF!</definedName>
    <definedName name="of_Test_Cycles_SR" localSheetId="22">#REF!</definedName>
    <definedName name="of_Test_Cycles_SR" localSheetId="23">#REF!</definedName>
    <definedName name="of_Test_Cycles_SR" localSheetId="25">#REF!</definedName>
    <definedName name="of_Test_Cycles_SR" localSheetId="32">#REF!</definedName>
    <definedName name="of_Test_Cycles_SR" localSheetId="1">#REF!</definedName>
    <definedName name="of_Test_Cycles_SR">#REF!</definedName>
    <definedName name="of_Test_Environments_AD" localSheetId="11">#REF!</definedName>
    <definedName name="of_Test_Environments_AD" localSheetId="22">#REF!</definedName>
    <definedName name="of_Test_Environments_AD" localSheetId="23">#REF!</definedName>
    <definedName name="of_Test_Environments_AD" localSheetId="25">#REF!</definedName>
    <definedName name="of_Test_Environments_AD" localSheetId="32">#REF!</definedName>
    <definedName name="of_Test_Environments_AD" localSheetId="1">#REF!</definedName>
    <definedName name="of_Test_Environments_AD">#REF!</definedName>
    <definedName name="of_Test_Environments_FA" localSheetId="11">#REF!</definedName>
    <definedName name="of_Test_Environments_FA" localSheetId="22">#REF!</definedName>
    <definedName name="of_Test_Environments_FA" localSheetId="23">#REF!</definedName>
    <definedName name="of_Test_Environments_FA" localSheetId="25">#REF!</definedName>
    <definedName name="of_Test_Environments_FA" localSheetId="32">#REF!</definedName>
    <definedName name="of_Test_Environments_FA" localSheetId="1">#REF!</definedName>
    <definedName name="of_Test_Environments_FA">#REF!</definedName>
    <definedName name="of_Test_Environments_SF" localSheetId="11">#REF!</definedName>
    <definedName name="of_Test_Environments_SF" localSheetId="22">#REF!</definedName>
    <definedName name="of_Test_Environments_SF" localSheetId="23">#REF!</definedName>
    <definedName name="of_Test_Environments_SF" localSheetId="25">#REF!</definedName>
    <definedName name="of_Test_Environments_SF" localSheetId="32">#REF!</definedName>
    <definedName name="of_Test_Environments_SF" localSheetId="1">#REF!</definedName>
    <definedName name="of_Test_Environments_SF">#REF!</definedName>
    <definedName name="of_Test_Environments_SR" localSheetId="11">#REF!</definedName>
    <definedName name="of_Test_Environments_SR" localSheetId="22">#REF!</definedName>
    <definedName name="of_Test_Environments_SR" localSheetId="23">#REF!</definedName>
    <definedName name="of_Test_Environments_SR" localSheetId="25">#REF!</definedName>
    <definedName name="of_Test_Environments_SR" localSheetId="32">#REF!</definedName>
    <definedName name="of_Test_Environments_SR" localSheetId="1">#REF!</definedName>
    <definedName name="of_Test_Environments_SR">#REF!</definedName>
    <definedName name="of_To_Be_Interfaces_AD" localSheetId="11">#REF!</definedName>
    <definedName name="of_To_Be_Interfaces_AD" localSheetId="22">#REF!</definedName>
    <definedName name="of_To_Be_Interfaces_AD" localSheetId="23">#REF!</definedName>
    <definedName name="of_To_Be_Interfaces_AD" localSheetId="25">#REF!</definedName>
    <definedName name="of_To_Be_Interfaces_AD" localSheetId="32">#REF!</definedName>
    <definedName name="of_To_Be_Interfaces_AD" localSheetId="1">#REF!</definedName>
    <definedName name="of_To_Be_Interfaces_AD">#REF!</definedName>
    <definedName name="of_To_Be_Interfaces_FA" localSheetId="11">#REF!</definedName>
    <definedName name="of_To_Be_Interfaces_FA" localSheetId="22">#REF!</definedName>
    <definedName name="of_To_Be_Interfaces_FA" localSheetId="23">#REF!</definedName>
    <definedName name="of_To_Be_Interfaces_FA" localSheetId="25">#REF!</definedName>
    <definedName name="of_To_Be_Interfaces_FA" localSheetId="32">#REF!</definedName>
    <definedName name="of_To_Be_Interfaces_FA" localSheetId="1">#REF!</definedName>
    <definedName name="of_To_Be_Interfaces_FA">#REF!</definedName>
    <definedName name="of_To_Be_Interfaces_SF" localSheetId="11">#REF!</definedName>
    <definedName name="of_To_Be_Interfaces_SF" localSheetId="22">#REF!</definedName>
    <definedName name="of_To_Be_Interfaces_SF" localSheetId="23">#REF!</definedName>
    <definedName name="of_To_Be_Interfaces_SF" localSheetId="25">#REF!</definedName>
    <definedName name="of_To_Be_Interfaces_SF" localSheetId="32">#REF!</definedName>
    <definedName name="of_To_Be_Interfaces_SF" localSheetId="1">#REF!</definedName>
    <definedName name="of_To_Be_Interfaces_SF">#REF!</definedName>
    <definedName name="of_To_Be_Interfaces_SR" localSheetId="11">#REF!</definedName>
    <definedName name="of_To_Be_Interfaces_SR" localSheetId="22">#REF!</definedName>
    <definedName name="of_To_Be_Interfaces_SR" localSheetId="23">#REF!</definedName>
    <definedName name="of_To_Be_Interfaces_SR" localSheetId="25">#REF!</definedName>
    <definedName name="of_To_Be_Interfaces_SR" localSheetId="32">#REF!</definedName>
    <definedName name="of_To_Be_Interfaces_SR" localSheetId="1">#REF!</definedName>
    <definedName name="of_To_Be_Interfaces_SR">#REF!</definedName>
    <definedName name="of_User_Interfaces_AD" localSheetId="11">#REF!</definedName>
    <definedName name="of_User_Interfaces_AD" localSheetId="22">#REF!</definedName>
    <definedName name="of_User_Interfaces_AD" localSheetId="23">#REF!</definedName>
    <definedName name="of_User_Interfaces_AD" localSheetId="25">#REF!</definedName>
    <definedName name="of_User_Interfaces_AD" localSheetId="32">#REF!</definedName>
    <definedName name="of_User_Interfaces_AD" localSheetId="1">#REF!</definedName>
    <definedName name="of_User_Interfaces_AD">#REF!</definedName>
    <definedName name="of_User_Interfaces_FA" localSheetId="11">#REF!</definedName>
    <definedName name="of_User_Interfaces_FA" localSheetId="22">#REF!</definedName>
    <definedName name="of_User_Interfaces_FA" localSheetId="23">#REF!</definedName>
    <definedName name="of_User_Interfaces_FA" localSheetId="25">#REF!</definedName>
    <definedName name="of_User_Interfaces_FA" localSheetId="32">#REF!</definedName>
    <definedName name="of_User_Interfaces_FA" localSheetId="1">#REF!</definedName>
    <definedName name="of_User_Interfaces_FA">#REF!</definedName>
    <definedName name="of_User_Interfaces_SF" localSheetId="11">#REF!</definedName>
    <definedName name="of_User_Interfaces_SF" localSheetId="22">#REF!</definedName>
    <definedName name="of_User_Interfaces_SF" localSheetId="23">#REF!</definedName>
    <definedName name="of_User_Interfaces_SF" localSheetId="25">#REF!</definedName>
    <definedName name="of_User_Interfaces_SF" localSheetId="32">#REF!</definedName>
    <definedName name="of_User_Interfaces_SF" localSheetId="1">#REF!</definedName>
    <definedName name="of_User_Interfaces_SF">#REF!</definedName>
    <definedName name="of_User_Interfaces_SR" localSheetId="11">#REF!</definedName>
    <definedName name="of_User_Interfaces_SR" localSheetId="22">#REF!</definedName>
    <definedName name="of_User_Interfaces_SR" localSheetId="23">#REF!</definedName>
    <definedName name="of_User_Interfaces_SR" localSheetId="25">#REF!</definedName>
    <definedName name="of_User_Interfaces_SR" localSheetId="32">#REF!</definedName>
    <definedName name="of_User_Interfaces_SR" localSheetId="1">#REF!</definedName>
    <definedName name="of_User_Interfaces_SR">#REF!</definedName>
    <definedName name="of_Workflow_Code_Test_AD" localSheetId="11">#REF!</definedName>
    <definedName name="of_Workflow_Code_Test_AD" localSheetId="22">#REF!</definedName>
    <definedName name="of_Workflow_Code_Test_AD" localSheetId="23">#REF!</definedName>
    <definedName name="of_Workflow_Code_Test_AD" localSheetId="25">#REF!</definedName>
    <definedName name="of_Workflow_Code_Test_AD" localSheetId="32">#REF!</definedName>
    <definedName name="of_Workflow_Code_Test_AD" localSheetId="1">#REF!</definedName>
    <definedName name="of_Workflow_Code_Test_AD">#REF!</definedName>
    <definedName name="of_Workflow_Code_Test_FA" localSheetId="11">#REF!</definedName>
    <definedName name="of_Workflow_Code_Test_FA" localSheetId="22">#REF!</definedName>
    <definedName name="of_Workflow_Code_Test_FA" localSheetId="23">#REF!</definedName>
    <definedName name="of_Workflow_Code_Test_FA" localSheetId="25">#REF!</definedName>
    <definedName name="of_Workflow_Code_Test_FA" localSheetId="32">#REF!</definedName>
    <definedName name="of_Workflow_Code_Test_FA" localSheetId="1">#REF!</definedName>
    <definedName name="of_Workflow_Code_Test_FA">#REF!</definedName>
    <definedName name="of_Workflow_Code_Test_SF" localSheetId="11">#REF!</definedName>
    <definedName name="of_Workflow_Code_Test_SF" localSheetId="22">#REF!</definedName>
    <definedName name="of_Workflow_Code_Test_SF" localSheetId="23">#REF!</definedName>
    <definedName name="of_Workflow_Code_Test_SF" localSheetId="25">#REF!</definedName>
    <definedName name="of_Workflow_Code_Test_SF" localSheetId="32">#REF!</definedName>
    <definedName name="of_Workflow_Code_Test_SF" localSheetId="1">#REF!</definedName>
    <definedName name="of_Workflow_Code_Test_SF">#REF!</definedName>
    <definedName name="of_Workflow_Code_Test_SR" localSheetId="11">#REF!</definedName>
    <definedName name="of_Workflow_Code_Test_SR" localSheetId="22">#REF!</definedName>
    <definedName name="of_Workflow_Code_Test_SR" localSheetId="23">#REF!</definedName>
    <definedName name="of_Workflow_Code_Test_SR" localSheetId="25">#REF!</definedName>
    <definedName name="of_Workflow_Code_Test_SR" localSheetId="32">#REF!</definedName>
    <definedName name="of_Workflow_Code_Test_SR" localSheetId="1">#REF!</definedName>
    <definedName name="of_Workflow_Code_Test_SR">#REF!</definedName>
    <definedName name="of_Workflow_Design_AD" localSheetId="11">#REF!</definedName>
    <definedName name="of_Workflow_Design_AD" localSheetId="22">#REF!</definedName>
    <definedName name="of_Workflow_Design_AD" localSheetId="23">#REF!</definedName>
    <definedName name="of_Workflow_Design_AD" localSheetId="25">#REF!</definedName>
    <definedName name="of_Workflow_Design_AD" localSheetId="32">#REF!</definedName>
    <definedName name="of_Workflow_Design_AD" localSheetId="1">#REF!</definedName>
    <definedName name="of_Workflow_Design_AD">#REF!</definedName>
    <definedName name="of_Workflow_Design_FA" localSheetId="11">#REF!</definedName>
    <definedName name="of_Workflow_Design_FA" localSheetId="22">#REF!</definedName>
    <definedName name="of_Workflow_Design_FA" localSheetId="23">#REF!</definedName>
    <definedName name="of_Workflow_Design_FA" localSheetId="25">#REF!</definedName>
    <definedName name="of_Workflow_Design_FA" localSheetId="32">#REF!</definedName>
    <definedName name="of_Workflow_Design_FA" localSheetId="1">#REF!</definedName>
    <definedName name="of_Workflow_Design_FA">#REF!</definedName>
    <definedName name="of_Workflow_Design_SF" localSheetId="11">#REF!</definedName>
    <definedName name="of_Workflow_Design_SF" localSheetId="22">#REF!</definedName>
    <definedName name="of_Workflow_Design_SF" localSheetId="23">#REF!</definedName>
    <definedName name="of_Workflow_Design_SF" localSheetId="25">#REF!</definedName>
    <definedName name="of_Workflow_Design_SF" localSheetId="32">#REF!</definedName>
    <definedName name="of_Workflow_Design_SF" localSheetId="1">#REF!</definedName>
    <definedName name="of_Workflow_Design_SF">#REF!</definedName>
    <definedName name="of_Workflow_Design_SR" localSheetId="11">#REF!</definedName>
    <definedName name="of_Workflow_Design_SR" localSheetId="22">#REF!</definedName>
    <definedName name="of_Workflow_Design_SR" localSheetId="23">#REF!</definedName>
    <definedName name="of_Workflow_Design_SR" localSheetId="25">#REF!</definedName>
    <definedName name="of_Workflow_Design_SR" localSheetId="32">#REF!</definedName>
    <definedName name="of_Workflow_Design_SR" localSheetId="1">#REF!</definedName>
    <definedName name="of_Workflow_Design_SR">#REF!</definedName>
    <definedName name="of_Workflows_AD" localSheetId="11">#REF!</definedName>
    <definedName name="of_Workflows_AD" localSheetId="22">#REF!</definedName>
    <definedName name="of_Workflows_AD" localSheetId="23">#REF!</definedName>
    <definedName name="of_Workflows_AD" localSheetId="25">#REF!</definedName>
    <definedName name="of_Workflows_AD" localSheetId="32">#REF!</definedName>
    <definedName name="of_Workflows_AD" localSheetId="1">#REF!</definedName>
    <definedName name="of_Workflows_AD">#REF!</definedName>
    <definedName name="of_Workflows_FA" localSheetId="11">#REF!</definedName>
    <definedName name="of_Workflows_FA" localSheetId="22">#REF!</definedName>
    <definedName name="of_Workflows_FA" localSheetId="23">#REF!</definedName>
    <definedName name="of_Workflows_FA" localSheetId="25">#REF!</definedName>
    <definedName name="of_Workflows_FA" localSheetId="32">#REF!</definedName>
    <definedName name="of_Workflows_FA" localSheetId="1">#REF!</definedName>
    <definedName name="of_Workflows_FA">#REF!</definedName>
    <definedName name="of_Workflows_SF" localSheetId="11">#REF!</definedName>
    <definedName name="of_Workflows_SF" localSheetId="22">#REF!</definedName>
    <definedName name="of_Workflows_SF" localSheetId="23">#REF!</definedName>
    <definedName name="of_Workflows_SF" localSheetId="25">#REF!</definedName>
    <definedName name="of_Workflows_SF" localSheetId="32">#REF!</definedName>
    <definedName name="of_Workflows_SF" localSheetId="1">#REF!</definedName>
    <definedName name="of_Workflows_SF">#REF!</definedName>
    <definedName name="of_Workflows_SR" localSheetId="11">#REF!</definedName>
    <definedName name="of_Workflows_SR" localSheetId="22">#REF!</definedName>
    <definedName name="of_Workflows_SR" localSheetId="23">#REF!</definedName>
    <definedName name="of_Workflows_SR" localSheetId="25">#REF!</definedName>
    <definedName name="of_Workflows_SR" localSheetId="32">#REF!</definedName>
    <definedName name="of_Workflows_SR" localSheetId="1">#REF!</definedName>
    <definedName name="of_Workflows_SR">#REF!</definedName>
    <definedName name="_xlnm.Print_Titles" localSheetId="2">'1a 1920 Summary'!$1:$4</definedName>
    <definedName name="_xlnm.Print_Titles" localSheetId="7">'1f 2021 Summary'!$1:$4</definedName>
    <definedName name="_xlnm.Print_Titles" localSheetId="1">'County SFY Summary'!$1:$4</definedName>
    <definedName name="Prod">[15]Pricebk!$B$94:$B$400</definedName>
    <definedName name="Prod_Codes">[15]Pricebk!$B$93:$B$399</definedName>
    <definedName name="Prod1">[15]Pricebk!$A$237:$A$271</definedName>
    <definedName name="Product_Codes">[15]Pricebk!$A$236:$A$270</definedName>
    <definedName name="Project_Yr">'[3]Allocation-PY'!$A$13:$M$15</definedName>
    <definedName name="ProjectDiscount" localSheetId="11">#REF!</definedName>
    <definedName name="ProjectDiscount" localSheetId="22">#REF!</definedName>
    <definedName name="ProjectDiscount" localSheetId="23">#REF!</definedName>
    <definedName name="ProjectDiscount" localSheetId="25">#REF!</definedName>
    <definedName name="ProjectDiscount" localSheetId="32">#REF!</definedName>
    <definedName name="ProjectDiscount" localSheetId="1">#REF!</definedName>
    <definedName name="ProjectDiscount">#REF!</definedName>
    <definedName name="PY_Hours">'[3]Allocation-PY'!$A$13:$M$15</definedName>
    <definedName name="PY_Hours_DB">'[16]Allocation-PY'!$A$13:$M$15</definedName>
    <definedName name="PY_Percent_DB" localSheetId="11">#REF!</definedName>
    <definedName name="PY_Percent_DB" localSheetId="22">#REF!</definedName>
    <definedName name="PY_Percent_DB" localSheetId="23">#REF!</definedName>
    <definedName name="PY_Percent_DB" localSheetId="25">#REF!</definedName>
    <definedName name="PY_Percent_DB" localSheetId="32">#REF!</definedName>
    <definedName name="PY_Percent_DB" localSheetId="1">#REF!</definedName>
    <definedName name="PY_Percent_DB">#REF!</definedName>
    <definedName name="QA_Rate">'[1]Cost Summary'!$M$12</definedName>
    <definedName name="QTRALLOC">#N/A</definedName>
    <definedName name="RateCard">[5]RateCard!$K$21:$T$712</definedName>
    <definedName name="_xlnm.Recorder">[15]Pricebk!$D:$D</definedName>
    <definedName name="RFPRole">[5]Lookups!$AA$2:$AA$24</definedName>
    <definedName name="Rpt_AT_Factor" localSheetId="11">#REF!</definedName>
    <definedName name="Rpt_AT_Factor" localSheetId="22">#REF!</definedName>
    <definedName name="Rpt_AT_Factor" localSheetId="23">#REF!</definedName>
    <definedName name="Rpt_AT_Factor" localSheetId="25">#REF!</definedName>
    <definedName name="Rpt_AT_Factor" localSheetId="32">#REF!</definedName>
    <definedName name="Rpt_AT_Factor" localSheetId="1">#REF!</definedName>
    <definedName name="Rpt_AT_Factor">#REF!</definedName>
    <definedName name="Rule_AT_Factor" localSheetId="11">#REF!</definedName>
    <definedName name="Rule_AT_Factor" localSheetId="22">#REF!</definedName>
    <definedName name="Rule_AT_Factor" localSheetId="23">#REF!</definedName>
    <definedName name="Rule_AT_Factor" localSheetId="25">#REF!</definedName>
    <definedName name="Rule_AT_Factor" localSheetId="32">#REF!</definedName>
    <definedName name="Rule_AT_Factor" localSheetId="1">#REF!</definedName>
    <definedName name="Rule_AT_Factor">#REF!</definedName>
    <definedName name="Rule_DAO_Factor" localSheetId="11">#REF!</definedName>
    <definedName name="Rule_DAO_Factor" localSheetId="22">#REF!</definedName>
    <definedName name="Rule_DAO_Factor" localSheetId="23">#REF!</definedName>
    <definedName name="Rule_DAO_Factor" localSheetId="25">#REF!</definedName>
    <definedName name="Rule_DAO_Factor" localSheetId="32">#REF!</definedName>
    <definedName name="Rule_DAO_Factor" localSheetId="1">#REF!</definedName>
    <definedName name="Rule_DAO_Factor">#REF!</definedName>
    <definedName name="Rule_VBean_Factor" localSheetId="11">#REF!</definedName>
    <definedName name="Rule_VBean_Factor" localSheetId="22">#REF!</definedName>
    <definedName name="Rule_VBean_Factor" localSheetId="23">#REF!</definedName>
    <definedName name="Rule_VBean_Factor" localSheetId="25">#REF!</definedName>
    <definedName name="Rule_VBean_Factor" localSheetId="32">#REF!</definedName>
    <definedName name="Rule_VBean_Factor" localSheetId="1">#REF!</definedName>
    <definedName name="Rule_VBean_Factor">#REF!</definedName>
    <definedName name="sacs" localSheetId="11">#REF!</definedName>
    <definedName name="sacs" localSheetId="22">#REF!</definedName>
    <definedName name="sacs" localSheetId="23">#REF!</definedName>
    <definedName name="sacs" localSheetId="25">#REF!</definedName>
    <definedName name="sacs" localSheetId="32">#REF!</definedName>
    <definedName name="sacs" localSheetId="1">#REF!</definedName>
    <definedName name="sacs">#REF!</definedName>
    <definedName name="Sales_Tax">'[17]J11 - CO-002'!$K$55</definedName>
    <definedName name="Schedule" localSheetId="11">#REF!</definedName>
    <definedName name="Schedule" localSheetId="22">#REF!</definedName>
    <definedName name="Schedule" localSheetId="23">#REF!</definedName>
    <definedName name="Schedule" localSheetId="25">#REF!</definedName>
    <definedName name="Schedule" localSheetId="32">#REF!</definedName>
    <definedName name="Schedule" localSheetId="1">#REF!</definedName>
    <definedName name="Schedule">#REF!</definedName>
    <definedName name="ServicesHours">'[18]Cost Categories'!$C$20</definedName>
    <definedName name="Shipping">'[17]J11 - CO-002'!$K$56</definedName>
    <definedName name="SUPPLIES" localSheetId="11">'[11]Monthly Detail'!#REF!</definedName>
    <definedName name="SUPPLIES" localSheetId="22">'[11]Monthly Detail'!#REF!</definedName>
    <definedName name="SUPPLIES" localSheetId="23">'[11]Monthly Detail'!#REF!</definedName>
    <definedName name="SUPPLIES" localSheetId="25">'[11]Monthly Detail'!#REF!</definedName>
    <definedName name="SUPPLIES" localSheetId="32">'[11]Monthly Detail'!#REF!</definedName>
    <definedName name="SUPPLIES" localSheetId="1">'[11]Monthly Detail'!#REF!</definedName>
    <definedName name="SUPPLIES">'[11]Monthly Detail'!#REF!</definedName>
    <definedName name="SystemTest" localSheetId="11">#REF!</definedName>
    <definedName name="SystemTest" localSheetId="22">#REF!</definedName>
    <definedName name="SystemTest" localSheetId="23">#REF!</definedName>
    <definedName name="SystemTest" localSheetId="25">#REF!</definedName>
    <definedName name="SystemTest" localSheetId="32">#REF!</definedName>
    <definedName name="SystemTest" localSheetId="1">#REF!</definedName>
    <definedName name="SystemTest">#REF!</definedName>
    <definedName name="t_channels" localSheetId="11">'[19]hw-sw-maintenance'!#REF!</definedName>
    <definedName name="t_channels" localSheetId="22">'[19]hw-sw-maintenance'!#REF!</definedName>
    <definedName name="t_channels" localSheetId="23">'[19]hw-sw-maintenance'!#REF!</definedName>
    <definedName name="t_channels" localSheetId="25">'[19]hw-sw-maintenance'!#REF!</definedName>
    <definedName name="t_channels" localSheetId="32">'[19]hw-sw-maintenance'!#REF!</definedName>
    <definedName name="t_channels" localSheetId="1">'[19]hw-sw-maintenance'!#REF!</definedName>
    <definedName name="t_channels">'[19]hw-sw-maintenance'!#REF!</definedName>
    <definedName name="t_seats" localSheetId="11">'[19]hw-sw-maintenance'!#REF!</definedName>
    <definedName name="t_seats" localSheetId="22">'[19]hw-sw-maintenance'!#REF!</definedName>
    <definedName name="t_seats" localSheetId="23">'[19]hw-sw-maintenance'!#REF!</definedName>
    <definedName name="t_seats" localSheetId="25">'[19]hw-sw-maintenance'!#REF!</definedName>
    <definedName name="t_seats" localSheetId="32">'[19]hw-sw-maintenance'!#REF!</definedName>
    <definedName name="t_seats" localSheetId="1">'[19]hw-sw-maintenance'!#REF!</definedName>
    <definedName name="t_seats">'[19]hw-sw-maintenance'!#REF!</definedName>
    <definedName name="T1_Install" localSheetId="11">[9]LoE!#REF!</definedName>
    <definedName name="T1_Install" localSheetId="22">[9]LoE!#REF!</definedName>
    <definedName name="T1_Install" localSheetId="23">[9]LoE!#REF!</definedName>
    <definedName name="T1_Install" localSheetId="25">[9]LoE!#REF!</definedName>
    <definedName name="T1_Install" localSheetId="32">[9]LoE!#REF!</definedName>
    <definedName name="T1_Install" localSheetId="1">[9]LoE!#REF!</definedName>
    <definedName name="T1_Install">[9]LoE!#REF!</definedName>
    <definedName name="T1_Recurring_Cost" localSheetId="11">[9]LoE!#REF!</definedName>
    <definedName name="T1_Recurring_Cost" localSheetId="22">[9]LoE!#REF!</definedName>
    <definedName name="T1_Recurring_Cost" localSheetId="23">[9]LoE!#REF!</definedName>
    <definedName name="T1_Recurring_Cost" localSheetId="25">[9]LoE!#REF!</definedName>
    <definedName name="T1_Recurring_Cost" localSheetId="32">[9]LoE!#REF!</definedName>
    <definedName name="T1_Recurring_Cost" localSheetId="1">[9]LoE!#REF!</definedName>
    <definedName name="T1_Recurring_Cost">[9]LoE!#REF!</definedName>
    <definedName name="Tables4" hidden="1">{"'Sheet1'!$B$2:$F$25"}</definedName>
    <definedName name="Tasks" localSheetId="11">#REF!</definedName>
    <definedName name="Tasks" localSheetId="22">#REF!</definedName>
    <definedName name="Tasks" localSheetId="23">#REF!</definedName>
    <definedName name="Tasks" localSheetId="25">#REF!</definedName>
    <definedName name="Tasks" localSheetId="32">#REF!</definedName>
    <definedName name="Tasks" localSheetId="1">#REF!</definedName>
    <definedName name="Tasks">#REF!</definedName>
    <definedName name="Team" localSheetId="11">#REF!</definedName>
    <definedName name="Team" localSheetId="22">#REF!</definedName>
    <definedName name="Team" localSheetId="23">#REF!</definedName>
    <definedName name="Team" localSheetId="25">#REF!</definedName>
    <definedName name="Team" localSheetId="32">#REF!</definedName>
    <definedName name="Team" localSheetId="1">#REF!</definedName>
    <definedName name="Team">#REF!</definedName>
    <definedName name="TestPct" localSheetId="11">#REF!</definedName>
    <definedName name="TestPct" localSheetId="22">#REF!</definedName>
    <definedName name="TestPct" localSheetId="23">#REF!</definedName>
    <definedName name="TestPct" localSheetId="25">#REF!</definedName>
    <definedName name="TestPct" localSheetId="32">#REF!</definedName>
    <definedName name="TestPct" localSheetId="1">#REF!</definedName>
    <definedName name="TestPct">#REF!</definedName>
    <definedName name="USASourceList">[5]Lookups!$D$2:$D$4</definedName>
    <definedName name="ValidResources">'[20]4.  Resource Totals by Year'!$A$5:$A$20</definedName>
    <definedName name="WorkforceList" localSheetId="11">[5]Lookups!#REF!</definedName>
    <definedName name="WorkforceList" localSheetId="22">[5]Lookups!#REF!</definedName>
    <definedName name="WorkforceList" localSheetId="23">[5]Lookups!#REF!</definedName>
    <definedName name="WorkforceList" localSheetId="25">[5]Lookups!#REF!</definedName>
    <definedName name="WorkforceList" localSheetId="32">[5]Lookups!#REF!</definedName>
    <definedName name="WorkforceList" localSheetId="1">[5]Lookups!#REF!</definedName>
    <definedName name="WorkforceList">[5]Lookups!#REF!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61" i="96" l="1"/>
  <c r="I60" i="96"/>
  <c r="I58" i="96"/>
  <c r="I53" i="96"/>
  <c r="I52" i="96"/>
  <c r="I45" i="96"/>
  <c r="I46" i="96"/>
  <c r="I47" i="96"/>
  <c r="I48" i="96"/>
  <c r="I44" i="96"/>
  <c r="I42" i="96"/>
  <c r="I41" i="96"/>
  <c r="I38" i="96"/>
  <c r="I35" i="96"/>
  <c r="I34" i="96"/>
  <c r="I14" i="96"/>
  <c r="I11" i="96"/>
  <c r="I5" i="96"/>
  <c r="F6" i="96"/>
  <c r="F7" i="96"/>
  <c r="F8" i="96"/>
  <c r="F9" i="96"/>
  <c r="F10" i="96"/>
  <c r="F12" i="96"/>
  <c r="F13" i="96"/>
  <c r="F15" i="96"/>
  <c r="F16" i="96"/>
  <c r="F17" i="96"/>
  <c r="F18" i="96"/>
  <c r="F19" i="96"/>
  <c r="F20" i="96"/>
  <c r="F21" i="96"/>
  <c r="F22" i="96"/>
  <c r="F23" i="96"/>
  <c r="F24" i="96"/>
  <c r="F25" i="96"/>
  <c r="F26" i="96"/>
  <c r="F27" i="96"/>
  <c r="F28" i="96"/>
  <c r="F29" i="96"/>
  <c r="F30" i="96"/>
  <c r="F31" i="96"/>
  <c r="F32" i="96"/>
  <c r="F33" i="96"/>
  <c r="H63" i="72"/>
  <c r="H60" i="72"/>
  <c r="H56" i="72"/>
  <c r="H57" i="72"/>
  <c r="H58" i="72"/>
  <c r="H55" i="72"/>
  <c r="H51" i="72"/>
  <c r="H52" i="72"/>
  <c r="H50" i="72"/>
  <c r="H44" i="72"/>
  <c r="H41" i="72"/>
  <c r="H40" i="72"/>
  <c r="H38" i="72"/>
  <c r="H37" i="72"/>
  <c r="H17" i="72"/>
  <c r="H18" i="72"/>
  <c r="H19" i="72"/>
  <c r="H20" i="72"/>
  <c r="H21" i="72"/>
  <c r="H22" i="72"/>
  <c r="H23" i="72"/>
  <c r="H24" i="72"/>
  <c r="H25" i="72"/>
  <c r="H26" i="72"/>
  <c r="H27" i="72"/>
  <c r="H28" i="72"/>
  <c r="H29" i="72"/>
  <c r="H30" i="72"/>
  <c r="H31" i="72"/>
  <c r="H32" i="72"/>
  <c r="H33" i="72"/>
  <c r="H34" i="72"/>
  <c r="H16" i="72"/>
  <c r="H14" i="72"/>
  <c r="H13" i="72"/>
  <c r="F63" i="72"/>
  <c r="F60" i="72"/>
  <c r="F56" i="72"/>
  <c r="F57" i="72"/>
  <c r="F58" i="72"/>
  <c r="F55" i="72"/>
  <c r="F52" i="72"/>
  <c r="F51" i="72"/>
  <c r="F50" i="72"/>
  <c r="F44" i="72"/>
  <c r="F41" i="72"/>
  <c r="F40" i="72"/>
  <c r="F38" i="72"/>
  <c r="F37" i="72"/>
  <c r="F34" i="72"/>
  <c r="F17" i="72"/>
  <c r="F18" i="72"/>
  <c r="F19" i="72"/>
  <c r="F20" i="72"/>
  <c r="F21" i="72"/>
  <c r="F22" i="72"/>
  <c r="F23" i="72"/>
  <c r="F24" i="72"/>
  <c r="F25" i="72"/>
  <c r="F26" i="72"/>
  <c r="F27" i="72"/>
  <c r="F28" i="72"/>
  <c r="F29" i="72"/>
  <c r="F30" i="72"/>
  <c r="F31" i="72"/>
  <c r="F32" i="72"/>
  <c r="F33" i="72"/>
  <c r="F16" i="72"/>
  <c r="F14" i="72"/>
  <c r="F13" i="72"/>
  <c r="V74" i="50"/>
  <c r="V75" i="50"/>
  <c r="V76" i="50"/>
  <c r="V77" i="50"/>
  <c r="V78" i="50"/>
  <c r="V79" i="50"/>
  <c r="V80" i="50"/>
  <c r="V81" i="50"/>
  <c r="V82" i="50"/>
  <c r="V83" i="50"/>
  <c r="V84" i="50"/>
  <c r="V85" i="50"/>
  <c r="V86" i="50"/>
  <c r="V87" i="50"/>
  <c r="V88" i="50"/>
  <c r="V89" i="50"/>
  <c r="V90" i="50"/>
  <c r="V91" i="50"/>
  <c r="V92" i="50"/>
  <c r="V93" i="50"/>
  <c r="V73" i="50"/>
  <c r="V72" i="50"/>
  <c r="V60" i="50"/>
  <c r="V61" i="50"/>
  <c r="V62" i="50"/>
  <c r="V63" i="50"/>
  <c r="V64" i="50"/>
  <c r="V65" i="50"/>
  <c r="V66" i="50"/>
  <c r="V67" i="50"/>
  <c r="V68" i="50"/>
  <c r="V69" i="50"/>
  <c r="V70" i="50"/>
  <c r="V71" i="50"/>
  <c r="V59" i="50"/>
  <c r="V58" i="50"/>
  <c r="V55" i="50"/>
  <c r="V56" i="50"/>
  <c r="V57" i="50"/>
  <c r="V54" i="50"/>
  <c r="V50" i="50"/>
  <c r="V49" i="50"/>
  <c r="V45" i="50"/>
  <c r="V44" i="50"/>
  <c r="V42" i="50"/>
  <c r="V41" i="50"/>
  <c r="V40" i="50"/>
  <c r="V38" i="50"/>
  <c r="V37" i="50"/>
  <c r="V36" i="50"/>
  <c r="V35" i="50"/>
  <c r="V34" i="50"/>
  <c r="V33" i="50"/>
  <c r="V32" i="50"/>
  <c r="V31" i="50"/>
  <c r="V30" i="50"/>
  <c r="V29" i="50"/>
  <c r="V28" i="50"/>
  <c r="V27" i="50"/>
  <c r="V26" i="50"/>
  <c r="V25" i="50"/>
  <c r="V24" i="50"/>
  <c r="V23" i="50"/>
  <c r="V22" i="50"/>
  <c r="V21" i="50"/>
  <c r="V20" i="50"/>
  <c r="V6" i="50"/>
  <c r="V7" i="50"/>
  <c r="V8" i="50"/>
  <c r="V9" i="50"/>
  <c r="V10" i="50"/>
  <c r="V11" i="50"/>
  <c r="V12" i="50"/>
  <c r="V13" i="50"/>
  <c r="V14" i="50"/>
  <c r="V15" i="50"/>
  <c r="V16" i="50"/>
  <c r="V17" i="50"/>
  <c r="V5" i="50"/>
  <c r="AZ22" i="15"/>
  <c r="CT15" i="91"/>
  <c r="CT14" i="91"/>
  <c r="CT13" i="91"/>
  <c r="CT12" i="91"/>
  <c r="CT11" i="91"/>
  <c r="CT10" i="91"/>
  <c r="CT9" i="91"/>
  <c r="CT8" i="91"/>
  <c r="CT6" i="91"/>
  <c r="R24" i="85"/>
  <c r="R22" i="85"/>
  <c r="R21" i="85"/>
  <c r="R19" i="85"/>
  <c r="R18" i="85"/>
  <c r="R17" i="85"/>
  <c r="Q17" i="85"/>
  <c r="R5" i="85"/>
  <c r="O5" i="85"/>
  <c r="O17" i="85"/>
  <c r="R16" i="85" l="1"/>
  <c r="R40" i="85"/>
  <c r="R35" i="85"/>
  <c r="R60" i="85" l="1"/>
  <c r="CS75" i="85"/>
  <c r="CR75" i="85"/>
  <c r="CS58" i="85"/>
  <c r="CR58" i="85"/>
  <c r="CS49" i="85"/>
  <c r="CR49" i="85"/>
  <c r="CS33" i="85"/>
  <c r="CR33" i="85"/>
  <c r="CS14" i="85"/>
  <c r="CR14" i="85"/>
  <c r="X18" i="69" l="1"/>
  <c r="W18" i="69"/>
  <c r="V18" i="69"/>
  <c r="V16" i="15"/>
  <c r="V15" i="15"/>
  <c r="V12" i="15"/>
  <c r="V11" i="15"/>
  <c r="V10" i="15"/>
  <c r="V9" i="15"/>
  <c r="V8" i="15"/>
  <c r="V7" i="15"/>
  <c r="U7" i="15"/>
  <c r="T7" i="15"/>
  <c r="S7" i="15"/>
  <c r="R7" i="15"/>
  <c r="Q7" i="15"/>
  <c r="V5" i="15"/>
  <c r="T7" i="53" l="1"/>
  <c r="N24" i="53"/>
  <c r="N18" i="53" l="1"/>
  <c r="N21" i="53" s="1"/>
  <c r="N23" i="53" s="1"/>
  <c r="N22" i="53"/>
  <c r="N20" i="53" l="1"/>
  <c r="N19" i="53"/>
  <c r="N28" i="53" l="1"/>
  <c r="N29" i="53"/>
  <c r="N30" i="53"/>
  <c r="N31" i="53" l="1"/>
  <c r="N32" i="53" s="1"/>
  <c r="P16" i="15" l="1"/>
  <c r="P18" i="15" s="1"/>
  <c r="P20" i="15" s="1"/>
  <c r="P5" i="15"/>
  <c r="O117" i="15"/>
  <c r="P22" i="15"/>
  <c r="P24" i="15" s="1"/>
  <c r="CL9" i="91"/>
  <c r="CL10" i="91"/>
  <c r="CL11" i="91"/>
  <c r="CL12" i="91"/>
  <c r="CL13" i="91"/>
  <c r="CL14" i="91"/>
  <c r="CL15" i="91"/>
  <c r="CL8" i="91"/>
  <c r="CL6" i="91"/>
  <c r="M14" i="91"/>
  <c r="G17" i="91"/>
  <c r="G20" i="91" s="1"/>
  <c r="G21" i="91" l="1"/>
  <c r="CT20" i="91"/>
  <c r="P19" i="15"/>
  <c r="P21" i="15"/>
  <c r="P23" i="15" s="1"/>
  <c r="G19" i="91"/>
  <c r="G18" i="91"/>
  <c r="G22" i="91"/>
  <c r="CT18" i="91" l="1"/>
  <c r="CT19" i="91"/>
  <c r="CT22" i="91"/>
  <c r="P28" i="15"/>
  <c r="P29" i="15"/>
  <c r="P118" i="15" s="1"/>
  <c r="P30" i="15"/>
  <c r="P161" i="15" s="1"/>
  <c r="K68" i="85"/>
  <c r="K69" i="85" s="1"/>
  <c r="K53" i="85"/>
  <c r="K55" i="85" s="1"/>
  <c r="K42" i="85"/>
  <c r="K43" i="85" s="1"/>
  <c r="K26" i="85"/>
  <c r="K27" i="85" s="1"/>
  <c r="K7" i="85"/>
  <c r="K9" i="85" s="1"/>
  <c r="P31" i="15" l="1"/>
  <c r="P34" i="15" s="1"/>
  <c r="P76" i="15"/>
  <c r="K76" i="85"/>
  <c r="K71" i="85"/>
  <c r="K70" i="85"/>
  <c r="K54" i="85"/>
  <c r="K56" i="85" s="1"/>
  <c r="K57" i="85"/>
  <c r="K45" i="85"/>
  <c r="K44" i="85"/>
  <c r="K29" i="85"/>
  <c r="K28" i="85"/>
  <c r="K8" i="85"/>
  <c r="K77" i="85" s="1"/>
  <c r="K10" i="85"/>
  <c r="K11" i="85" s="1"/>
  <c r="K13" i="85" s="1"/>
  <c r="K78" i="85" l="1"/>
  <c r="K12" i="85"/>
  <c r="K79" i="85"/>
  <c r="K86" i="85"/>
  <c r="K94" i="85"/>
  <c r="K88" i="85"/>
  <c r="K90" i="85"/>
  <c r="K220" i="85" s="1"/>
  <c r="K93" i="85"/>
  <c r="K87" i="85"/>
  <c r="K159" i="85" s="1"/>
  <c r="K91" i="85"/>
  <c r="K92" i="85"/>
  <c r="K73" i="85"/>
  <c r="K72" i="85"/>
  <c r="K74" i="85" s="1"/>
  <c r="K47" i="85"/>
  <c r="K46" i="85"/>
  <c r="K48" i="85" s="1"/>
  <c r="K31" i="85"/>
  <c r="K30" i="85"/>
  <c r="K32" i="85" s="1"/>
  <c r="K95" i="85" l="1"/>
  <c r="K283" i="85"/>
  <c r="K81" i="85"/>
  <c r="K80" i="85"/>
  <c r="K82" i="85" s="1"/>
  <c r="K89" i="85" s="1"/>
  <c r="K96" i="85" s="1"/>
  <c r="J68" i="85"/>
  <c r="J70" i="85" s="1"/>
  <c r="J56" i="85"/>
  <c r="J53" i="85"/>
  <c r="J55" i="85" s="1"/>
  <c r="J57" i="85" s="1"/>
  <c r="J42" i="85"/>
  <c r="J45" i="85" s="1"/>
  <c r="J26" i="85"/>
  <c r="J28" i="85" s="1"/>
  <c r="J7" i="85"/>
  <c r="J8" i="85" s="1"/>
  <c r="I24" i="85"/>
  <c r="N88" i="50"/>
  <c r="N69" i="50"/>
  <c r="N55" i="50"/>
  <c r="N56" i="50"/>
  <c r="N57" i="50"/>
  <c r="N58" i="50"/>
  <c r="N59" i="50"/>
  <c r="N60" i="50"/>
  <c r="N61" i="50"/>
  <c r="N62" i="50"/>
  <c r="N63" i="50"/>
  <c r="N64" i="50"/>
  <c r="N65" i="50"/>
  <c r="N66" i="50"/>
  <c r="N67" i="50"/>
  <c r="N68" i="50"/>
  <c r="N70" i="50"/>
  <c r="N71" i="50"/>
  <c r="N72" i="50"/>
  <c r="N73" i="50"/>
  <c r="N74" i="50"/>
  <c r="N75" i="50"/>
  <c r="N76" i="50"/>
  <c r="N77" i="50"/>
  <c r="N78" i="50"/>
  <c r="N79" i="50"/>
  <c r="N80" i="50"/>
  <c r="N81" i="50"/>
  <c r="N82" i="50"/>
  <c r="N83" i="50"/>
  <c r="N84" i="50"/>
  <c r="N85" i="50"/>
  <c r="N86" i="50"/>
  <c r="N87" i="50"/>
  <c r="N89" i="50"/>
  <c r="N90" i="50"/>
  <c r="N91" i="50"/>
  <c r="N92" i="50"/>
  <c r="N93" i="50"/>
  <c r="N54" i="50"/>
  <c r="N37" i="50"/>
  <c r="N43" i="50"/>
  <c r="K98" i="85" l="1"/>
  <c r="K97" i="85"/>
  <c r="K344" i="85"/>
  <c r="J46" i="85"/>
  <c r="J48" i="85" s="1"/>
  <c r="J47" i="85"/>
  <c r="J43" i="85"/>
  <c r="J44" i="85"/>
  <c r="J10" i="85"/>
  <c r="J12" i="85" s="1"/>
  <c r="J9" i="85"/>
  <c r="J13" i="85"/>
  <c r="J76" i="85"/>
  <c r="J69" i="85"/>
  <c r="J71" i="85"/>
  <c r="J27" i="85"/>
  <c r="J29" i="85"/>
  <c r="J78" i="85" l="1"/>
  <c r="J79" i="85"/>
  <c r="J81" i="85" s="1"/>
  <c r="J77" i="85"/>
  <c r="J89" i="85"/>
  <c r="J90" i="85"/>
  <c r="J220" i="85" s="1"/>
  <c r="J91" i="85"/>
  <c r="J92" i="85"/>
  <c r="J93" i="85"/>
  <c r="J86" i="85"/>
  <c r="J94" i="85"/>
  <c r="J88" i="85"/>
  <c r="J87" i="85"/>
  <c r="J159" i="85" s="1"/>
  <c r="J72" i="85"/>
  <c r="J74" i="85" s="1"/>
  <c r="J73" i="85"/>
  <c r="J31" i="85"/>
  <c r="J30" i="85"/>
  <c r="J32" i="85" s="1"/>
  <c r="J80" i="85" l="1"/>
  <c r="J82" i="85" s="1"/>
  <c r="J344" i="85"/>
  <c r="J283" i="85"/>
  <c r="J95" i="85"/>
  <c r="J96" i="85" s="1"/>
  <c r="O26" i="69"/>
  <c r="N26" i="69"/>
  <c r="M26" i="69"/>
  <c r="K26" i="69"/>
  <c r="J25" i="69"/>
  <c r="L20" i="69"/>
  <c r="J52" i="73"/>
  <c r="I58" i="73"/>
  <c r="J24" i="73"/>
  <c r="J25" i="73"/>
  <c r="J26" i="73"/>
  <c r="J27" i="73"/>
  <c r="J28" i="73"/>
  <c r="J29" i="73"/>
  <c r="J30" i="73"/>
  <c r="J31" i="73"/>
  <c r="J32" i="73"/>
  <c r="J33" i="73"/>
  <c r="J34" i="73"/>
  <c r="J35" i="73"/>
  <c r="J36" i="73"/>
  <c r="J37" i="73"/>
  <c r="J38" i="73"/>
  <c r="J39" i="73"/>
  <c r="J40" i="73"/>
  <c r="J41" i="73"/>
  <c r="J42" i="73"/>
  <c r="J43" i="73"/>
  <c r="J44" i="73"/>
  <c r="J45" i="73"/>
  <c r="J46" i="73"/>
  <c r="J47" i="73"/>
  <c r="J48" i="73"/>
  <c r="J49" i="73"/>
  <c r="J50" i="73"/>
  <c r="J51" i="73"/>
  <c r="J53" i="73"/>
  <c r="J54" i="73"/>
  <c r="J55" i="73"/>
  <c r="J56" i="73"/>
  <c r="J57" i="73"/>
  <c r="J58" i="73"/>
  <c r="J59" i="73"/>
  <c r="J60" i="73"/>
  <c r="J61" i="73"/>
  <c r="J62" i="73"/>
  <c r="J23" i="73"/>
  <c r="I24" i="73"/>
  <c r="I25" i="73"/>
  <c r="I26" i="73"/>
  <c r="I27" i="73"/>
  <c r="I28" i="73"/>
  <c r="I29" i="73"/>
  <c r="I30" i="73"/>
  <c r="I31" i="73"/>
  <c r="I32" i="73"/>
  <c r="I33" i="73"/>
  <c r="I34" i="73"/>
  <c r="I35" i="73"/>
  <c r="I36" i="73"/>
  <c r="I37" i="73"/>
  <c r="I38" i="73"/>
  <c r="I39" i="73"/>
  <c r="I40" i="73"/>
  <c r="I41" i="73"/>
  <c r="I42" i="73"/>
  <c r="I43" i="73"/>
  <c r="I44" i="73"/>
  <c r="I45" i="73"/>
  <c r="I46" i="73"/>
  <c r="I47" i="73"/>
  <c r="I48" i="73"/>
  <c r="I49" i="73"/>
  <c r="I50" i="73"/>
  <c r="I51" i="73"/>
  <c r="I52" i="73"/>
  <c r="I53" i="73"/>
  <c r="I54" i="73"/>
  <c r="I55" i="73"/>
  <c r="I56" i="73"/>
  <c r="I57" i="73"/>
  <c r="I59" i="73"/>
  <c r="I60" i="73"/>
  <c r="I61" i="73"/>
  <c r="I62" i="73"/>
  <c r="I23" i="73"/>
  <c r="I14" i="69"/>
  <c r="I17" i="69" s="1"/>
  <c r="I19" i="69" s="1"/>
  <c r="I18" i="69"/>
  <c r="J98" i="85" l="1"/>
  <c r="J97" i="85"/>
  <c r="I16" i="69"/>
  <c r="I15" i="69"/>
  <c r="I20" i="69"/>
  <c r="I24" i="69" l="1"/>
  <c r="I25" i="69"/>
  <c r="I117" i="69" s="1"/>
  <c r="I26" i="69"/>
  <c r="I161" i="69" s="1"/>
  <c r="I27" i="69" l="1"/>
  <c r="I29" i="69" s="1"/>
  <c r="I73" i="69"/>
  <c r="H14" i="69" l="1"/>
  <c r="H15" i="69" s="1"/>
  <c r="H18" i="69"/>
  <c r="H20" i="69" s="1"/>
  <c r="AD30" i="73"/>
  <c r="P5" i="73"/>
  <c r="H24" i="69" l="1"/>
  <c r="H25" i="69"/>
  <c r="H17" i="69"/>
  <c r="H19" i="69" s="1"/>
  <c r="H16" i="69"/>
  <c r="H117" i="69" l="1"/>
  <c r="H26" i="69"/>
  <c r="H161" i="69" s="1"/>
  <c r="H73" i="69" l="1"/>
  <c r="H27" i="69"/>
  <c r="H29" i="69" s="1"/>
  <c r="J8" i="73" l="1"/>
  <c r="J12" i="73"/>
  <c r="J10" i="73" l="1"/>
  <c r="J14" i="73"/>
  <c r="J18" i="73" s="1"/>
  <c r="J19" i="73" s="1"/>
  <c r="J9" i="73"/>
  <c r="J11" i="73"/>
  <c r="J13" i="73" s="1"/>
  <c r="J22" i="73" l="1"/>
  <c r="I12" i="73" l="1"/>
  <c r="I8" i="73"/>
  <c r="I9" i="73" l="1"/>
  <c r="I10" i="73"/>
  <c r="I11" i="73"/>
  <c r="I13" i="73" s="1"/>
  <c r="I14" i="73"/>
  <c r="I18" i="73" s="1"/>
  <c r="I19" i="73" l="1"/>
  <c r="I22" i="73"/>
  <c r="BB73" i="82" l="1"/>
  <c r="BB81" i="82"/>
  <c r="BA79" i="82"/>
  <c r="BA73" i="82"/>
  <c r="BA71" i="82"/>
  <c r="BA69" i="82"/>
  <c r="BB77" i="82"/>
  <c r="BC77" i="82"/>
  <c r="BA76" i="82"/>
  <c r="BA77" i="82"/>
  <c r="BB69" i="82"/>
  <c r="BB79" i="82"/>
  <c r="G50" i="65" l="1"/>
  <c r="G51" i="65" s="1"/>
  <c r="C49" i="65"/>
  <c r="H49" i="65" s="1"/>
  <c r="H50" i="65" s="1"/>
  <c r="H51" i="65" s="1"/>
  <c r="J49" i="65" l="1"/>
  <c r="K50" i="65"/>
  <c r="E49" i="65"/>
  <c r="E50" i="65" s="1"/>
  <c r="E51" i="65" s="1"/>
  <c r="R12" i="73" l="1"/>
  <c r="V12" i="73"/>
  <c r="Z12" i="73"/>
  <c r="S12" i="73"/>
  <c r="W12" i="73"/>
  <c r="AA12" i="73"/>
  <c r="T12" i="73"/>
  <c r="X12" i="73"/>
  <c r="AB12" i="73"/>
  <c r="U12" i="73"/>
  <c r="Y12" i="73"/>
  <c r="Q12" i="73"/>
  <c r="F49" i="65"/>
  <c r="F50" i="65" s="1"/>
  <c r="F51" i="65" s="1"/>
  <c r="V8" i="78" l="1"/>
  <c r="V7" i="78"/>
  <c r="V6" i="78"/>
  <c r="V5" i="78"/>
  <c r="U6" i="78"/>
  <c r="U7" i="78"/>
  <c r="U5" i="78"/>
  <c r="W6" i="79"/>
  <c r="W7" i="79"/>
  <c r="W5" i="79"/>
  <c r="V6" i="79"/>
  <c r="V7" i="79"/>
  <c r="V5" i="79"/>
  <c r="W8" i="78"/>
  <c r="R8" i="78"/>
  <c r="S7" i="79"/>
  <c r="AN6" i="73"/>
  <c r="AN7" i="73"/>
  <c r="AN5" i="73"/>
  <c r="AM6" i="73"/>
  <c r="AM7" i="73"/>
  <c r="AM5" i="73"/>
  <c r="AI6" i="73"/>
  <c r="AI5" i="73"/>
  <c r="AF7" i="73"/>
  <c r="Q8" i="73"/>
  <c r="R8" i="73"/>
  <c r="R14" i="73" s="1"/>
  <c r="R18" i="73" s="1"/>
  <c r="S8" i="73"/>
  <c r="T8" i="73"/>
  <c r="U8" i="73"/>
  <c r="V8" i="73"/>
  <c r="W8" i="73"/>
  <c r="X8" i="73"/>
  <c r="Y8" i="73"/>
  <c r="Z8" i="73"/>
  <c r="AA8" i="73"/>
  <c r="AA14" i="73" s="1"/>
  <c r="AA18" i="73" s="1"/>
  <c r="AB8" i="73"/>
  <c r="N94" i="50"/>
  <c r="N45" i="50"/>
  <c r="N39" i="50"/>
  <c r="O43" i="50"/>
  <c r="O34" i="50"/>
  <c r="O33" i="50"/>
  <c r="O31" i="50"/>
  <c r="O28" i="50"/>
  <c r="O27" i="50"/>
  <c r="O25" i="50"/>
  <c r="O22" i="50"/>
  <c r="O17" i="50"/>
  <c r="O14" i="50"/>
  <c r="O13" i="50"/>
  <c r="O12" i="50"/>
  <c r="O11" i="50"/>
  <c r="O10" i="50"/>
  <c r="O9" i="50"/>
  <c r="O6" i="50"/>
  <c r="O7" i="50"/>
  <c r="N40" i="50" l="1"/>
  <c r="N41" i="50"/>
  <c r="N42" i="50"/>
  <c r="N44" i="50" s="1"/>
  <c r="Z11" i="73"/>
  <c r="Z13" i="73" s="1"/>
  <c r="Z10" i="73"/>
  <c r="Z9" i="73"/>
  <c r="Z14" i="73"/>
  <c r="Z18" i="73" s="1"/>
  <c r="V14" i="73"/>
  <c r="V18" i="73" s="1"/>
  <c r="V22" i="73" s="1"/>
  <c r="V11" i="73"/>
  <c r="V13" i="73" s="1"/>
  <c r="V10" i="73"/>
  <c r="V9" i="73"/>
  <c r="R11" i="73"/>
  <c r="R13" i="73" s="1"/>
  <c r="R10" i="73"/>
  <c r="R9" i="73"/>
  <c r="U14" i="73"/>
  <c r="U18" i="73" s="1"/>
  <c r="U19" i="73" s="1"/>
  <c r="U11" i="73"/>
  <c r="U13" i="73" s="1"/>
  <c r="U10" i="73"/>
  <c r="U9" i="73"/>
  <c r="N49" i="50"/>
  <c r="N50" i="50" s="1"/>
  <c r="N53" i="50" s="1"/>
  <c r="AB11" i="73"/>
  <c r="AB13" i="73" s="1"/>
  <c r="AB10" i="73"/>
  <c r="AB9" i="73"/>
  <c r="X14" i="73"/>
  <c r="X18" i="73" s="1"/>
  <c r="X19" i="73" s="1"/>
  <c r="X11" i="73"/>
  <c r="X13" i="73" s="1"/>
  <c r="X10" i="73"/>
  <c r="X9" i="73"/>
  <c r="T11" i="73"/>
  <c r="T13" i="73" s="1"/>
  <c r="T10" i="73"/>
  <c r="T9" i="73"/>
  <c r="T14" i="73"/>
  <c r="T18" i="73" s="1"/>
  <c r="T22" i="73" s="1"/>
  <c r="Y14" i="73"/>
  <c r="Y18" i="73" s="1"/>
  <c r="Y22" i="73" s="1"/>
  <c r="Y11" i="73"/>
  <c r="Y13" i="73" s="1"/>
  <c r="Y10" i="73"/>
  <c r="Y9" i="73"/>
  <c r="Q9" i="73"/>
  <c r="Q11" i="73"/>
  <c r="Q10" i="73"/>
  <c r="AA10" i="73"/>
  <c r="AA9" i="73"/>
  <c r="AA11" i="73"/>
  <c r="AA13" i="73" s="1"/>
  <c r="AN8" i="73"/>
  <c r="W11" i="73"/>
  <c r="W10" i="73"/>
  <c r="W9" i="73"/>
  <c r="S11" i="73"/>
  <c r="S13" i="73" s="1"/>
  <c r="S10" i="73"/>
  <c r="S9" i="73"/>
  <c r="AB14" i="73"/>
  <c r="AB18" i="73" s="1"/>
  <c r="AB19" i="73" s="1"/>
  <c r="S14" i="73"/>
  <c r="S18" i="73" s="1"/>
  <c r="S19" i="73" s="1"/>
  <c r="AO7" i="73"/>
  <c r="V19" i="73"/>
  <c r="AA22" i="73"/>
  <c r="AA19" i="73"/>
  <c r="Z22" i="73"/>
  <c r="Z19" i="73"/>
  <c r="T19" i="73"/>
  <c r="R22" i="73"/>
  <c r="R19" i="73"/>
  <c r="W14" i="73"/>
  <c r="AI8" i="73"/>
  <c r="Q14" i="73"/>
  <c r="X7" i="79"/>
  <c r="U22" i="73" l="1"/>
  <c r="X22" i="73"/>
  <c r="Y19" i="73"/>
  <c r="S22" i="73"/>
  <c r="AI10" i="73"/>
  <c r="AN9" i="73"/>
  <c r="AN10" i="73"/>
  <c r="AI11" i="73"/>
  <c r="Q13" i="73"/>
  <c r="AB22" i="73"/>
  <c r="AN11" i="73"/>
  <c r="W13" i="73"/>
  <c r="AN13" i="73" s="1"/>
  <c r="AI9" i="73"/>
  <c r="W18" i="73"/>
  <c r="AN14" i="73"/>
  <c r="AI14" i="73"/>
  <c r="Q18" i="73"/>
  <c r="AI13" i="73" l="1"/>
  <c r="W19" i="73"/>
  <c r="AN18" i="73"/>
  <c r="W22" i="73"/>
  <c r="AI18" i="73"/>
  <c r="Q22" i="73"/>
  <c r="Q19" i="73"/>
  <c r="AN22" i="73" l="1"/>
  <c r="AN19" i="73"/>
  <c r="AI22" i="73"/>
  <c r="AI19" i="73"/>
  <c r="F76" i="15" l="1"/>
  <c r="F118" i="15" s="1"/>
  <c r="F161" i="15" s="1"/>
  <c r="W6" i="100" l="1"/>
  <c r="AA6" i="100"/>
  <c r="W6" i="99"/>
  <c r="AA6" i="99"/>
  <c r="W6" i="89"/>
  <c r="BJ6" i="82"/>
  <c r="BJ14" i="82"/>
  <c r="AV235" i="82"/>
  <c r="AV214" i="82"/>
  <c r="AV193" i="82"/>
  <c r="AV171" i="82"/>
  <c r="AV150" i="82"/>
  <c r="AV129" i="82"/>
  <c r="AV108" i="82"/>
  <c r="AV86" i="82"/>
  <c r="AY6" i="82"/>
  <c r="AY14" i="82"/>
  <c r="CH31" i="91" l="1"/>
  <c r="CH92" i="91" l="1"/>
  <c r="CH153" i="91"/>
  <c r="CH277" i="91"/>
  <c r="CK7" i="91"/>
  <c r="DB7" i="91" s="1"/>
  <c r="BO82" i="85" l="1"/>
  <c r="CM404" i="85"/>
  <c r="CM343" i="85"/>
  <c r="CM280" i="85"/>
  <c r="CM219" i="85"/>
  <c r="CM158" i="85"/>
  <c r="K152" i="86" l="1"/>
  <c r="K156" i="86"/>
  <c r="K148" i="86"/>
  <c r="J157" i="86"/>
  <c r="K157" i="86" s="1"/>
  <c r="J149" i="86"/>
  <c r="K149" i="86" s="1"/>
  <c r="J150" i="86"/>
  <c r="K150" i="86" s="1"/>
  <c r="J151" i="86"/>
  <c r="K151" i="86" s="1"/>
  <c r="J152" i="86"/>
  <c r="J153" i="86"/>
  <c r="K153" i="86" s="1"/>
  <c r="J154" i="86"/>
  <c r="K154" i="86" s="1"/>
  <c r="J155" i="86"/>
  <c r="K155" i="86" s="1"/>
  <c r="J156" i="86"/>
  <c r="J148" i="86"/>
  <c r="K57" i="86"/>
  <c r="K61" i="86"/>
  <c r="J64" i="86"/>
  <c r="K64" i="86" s="1"/>
  <c r="J56" i="86"/>
  <c r="K56" i="86" s="1"/>
  <c r="J57" i="86"/>
  <c r="J58" i="86"/>
  <c r="K58" i="86" s="1"/>
  <c r="J59" i="86"/>
  <c r="K59" i="86" s="1"/>
  <c r="J60" i="86"/>
  <c r="K60" i="86" s="1"/>
  <c r="J61" i="86"/>
  <c r="J62" i="86"/>
  <c r="K62" i="86" s="1"/>
  <c r="J63" i="86"/>
  <c r="K63" i="86" s="1"/>
  <c r="J55" i="86"/>
  <c r="K55" i="86" s="1"/>
  <c r="J158" i="86" l="1"/>
  <c r="K158" i="86" s="1"/>
  <c r="J65" i="86"/>
  <c r="K65" i="86" s="1"/>
  <c r="K218" i="86"/>
  <c r="K215" i="86"/>
  <c r="K210" i="86"/>
  <c r="K207" i="86"/>
  <c r="K124" i="86"/>
  <c r="K122" i="86"/>
  <c r="K117" i="86"/>
  <c r="K114" i="86"/>
  <c r="BA42" i="85" l="1"/>
  <c r="BB42" i="85"/>
  <c r="BC42" i="85"/>
  <c r="BD42" i="85"/>
  <c r="BE42" i="85"/>
  <c r="BF42" i="85"/>
  <c r="BG42" i="85"/>
  <c r="BH42" i="85"/>
  <c r="BI42" i="85"/>
  <c r="BE26" i="85"/>
  <c r="BF26" i="85"/>
  <c r="BG26" i="85"/>
  <c r="BH26" i="85"/>
  <c r="BI26" i="85"/>
  <c r="BI76" i="85" s="1"/>
  <c r="BJ26" i="85"/>
  <c r="BJ76" i="85" s="1"/>
  <c r="BK26" i="85"/>
  <c r="BK76" i="85" s="1"/>
  <c r="BL26" i="85"/>
  <c r="BL76" i="85" s="1"/>
  <c r="BM26" i="85"/>
  <c r="BM76" i="85" s="1"/>
  <c r="BN26" i="85"/>
  <c r="BN76" i="85" s="1"/>
  <c r="AW7" i="85"/>
  <c r="AW13" i="85" s="1"/>
  <c r="AX7" i="85"/>
  <c r="AX13" i="85" s="1"/>
  <c r="AY7" i="85"/>
  <c r="AZ7" i="85"/>
  <c r="BA7" i="85"/>
  <c r="BA13" i="85" s="1"/>
  <c r="BB7" i="85"/>
  <c r="BC7" i="85"/>
  <c r="BB13" i="85"/>
  <c r="K166" i="92"/>
  <c r="K150" i="92"/>
  <c r="K133" i="92"/>
  <c r="F21" i="92"/>
  <c r="G21" i="92"/>
  <c r="H21" i="92"/>
  <c r="I21" i="92"/>
  <c r="E21" i="92"/>
  <c r="F201" i="86"/>
  <c r="G201" i="86"/>
  <c r="H201" i="86"/>
  <c r="I201" i="86"/>
  <c r="E201" i="86"/>
  <c r="F178" i="86"/>
  <c r="G178" i="86"/>
  <c r="H178" i="86"/>
  <c r="I178" i="86"/>
  <c r="E178" i="86"/>
  <c r="F162" i="86"/>
  <c r="G162" i="86"/>
  <c r="H162" i="86"/>
  <c r="I162" i="86"/>
  <c r="J162" i="86" s="1"/>
  <c r="E162" i="86"/>
  <c r="F144" i="86"/>
  <c r="G144" i="86"/>
  <c r="E144" i="86"/>
  <c r="H185" i="86"/>
  <c r="AL53" i="85"/>
  <c r="AL55" i="85" s="1"/>
  <c r="AM53" i="85"/>
  <c r="AM54" i="85" s="1"/>
  <c r="AN53" i="85"/>
  <c r="BG76" i="85" l="1"/>
  <c r="BF76" i="85"/>
  <c r="BE76" i="85"/>
  <c r="BA86" i="85"/>
  <c r="BA88" i="85"/>
  <c r="BA93" i="85"/>
  <c r="BA87" i="85"/>
  <c r="BA92" i="85"/>
  <c r="BA91" i="85"/>
  <c r="BA90" i="85"/>
  <c r="BA220" i="85" s="1"/>
  <c r="BA94" i="85"/>
  <c r="AW86" i="85"/>
  <c r="AW88" i="85"/>
  <c r="AW93" i="85"/>
  <c r="AW87" i="85"/>
  <c r="AW92" i="85"/>
  <c r="AW91" i="85"/>
  <c r="AW90" i="85"/>
  <c r="AW220" i="85" s="1"/>
  <c r="AW94" i="85"/>
  <c r="BB90" i="85"/>
  <c r="BB220" i="85" s="1"/>
  <c r="BB94" i="85"/>
  <c r="BB86" i="85"/>
  <c r="BB88" i="85"/>
  <c r="BB93" i="85"/>
  <c r="BB87" i="85"/>
  <c r="BB92" i="85"/>
  <c r="BB91" i="85"/>
  <c r="AX90" i="85"/>
  <c r="AX220" i="85" s="1"/>
  <c r="AX94" i="85"/>
  <c r="AX86" i="85"/>
  <c r="AX88" i="85"/>
  <c r="AX93" i="85"/>
  <c r="AX87" i="85"/>
  <c r="AX92" i="85"/>
  <c r="AX91" i="85"/>
  <c r="J201" i="86"/>
  <c r="J178" i="86"/>
  <c r="BH76" i="85"/>
  <c r="BK28" i="85"/>
  <c r="BK78" i="85" s="1"/>
  <c r="BF28" i="85"/>
  <c r="BM27" i="85"/>
  <c r="BM77" i="85" s="1"/>
  <c r="BG27" i="85"/>
  <c r="AN54" i="85"/>
  <c r="AN56" i="85" s="1"/>
  <c r="AZ8" i="85"/>
  <c r="AW8" i="85"/>
  <c r="BA8" i="85"/>
  <c r="AX8" i="85"/>
  <c r="BB8" i="85"/>
  <c r="AY8" i="85"/>
  <c r="BC8" i="85"/>
  <c r="AZ9" i="85"/>
  <c r="AW9" i="85"/>
  <c r="BA9" i="85"/>
  <c r="AX9" i="85"/>
  <c r="BB9" i="85"/>
  <c r="AY9" i="85"/>
  <c r="BC9" i="85"/>
  <c r="BC45" i="85"/>
  <c r="BC47" i="85" s="1"/>
  <c r="BG45" i="85"/>
  <c r="BG47" i="85" s="1"/>
  <c r="BD45" i="85"/>
  <c r="BD46" i="85" s="1"/>
  <c r="BH45" i="85"/>
  <c r="BH46" i="85" s="1"/>
  <c r="BA45" i="85"/>
  <c r="BA46" i="85" s="1"/>
  <c r="BE45" i="85"/>
  <c r="BE46" i="85" s="1"/>
  <c r="BI45" i="85"/>
  <c r="BI46" i="85" s="1"/>
  <c r="BB45" i="85"/>
  <c r="BB46" i="85" s="1"/>
  <c r="BF45" i="85"/>
  <c r="BF46" i="85" s="1"/>
  <c r="BJ28" i="85"/>
  <c r="BJ78" i="85" s="1"/>
  <c r="BE28" i="85"/>
  <c r="BK27" i="85"/>
  <c r="BK77" i="85" s="1"/>
  <c r="BF27" i="85"/>
  <c r="BN28" i="85"/>
  <c r="BN78" i="85" s="1"/>
  <c r="BI28" i="85"/>
  <c r="BJ27" i="85"/>
  <c r="BJ77" i="85" s="1"/>
  <c r="BE27" i="85"/>
  <c r="AZ10" i="85"/>
  <c r="AZ12" i="85" s="1"/>
  <c r="AW10" i="85"/>
  <c r="AW12" i="85" s="1"/>
  <c r="BA10" i="85"/>
  <c r="BA12" i="85" s="1"/>
  <c r="AX10" i="85"/>
  <c r="AX12" i="85" s="1"/>
  <c r="BB10" i="85"/>
  <c r="BB12" i="85" s="1"/>
  <c r="AY10" i="85"/>
  <c r="AY12" i="85" s="1"/>
  <c r="BC10" i="85"/>
  <c r="BC12" i="85" s="1"/>
  <c r="BC43" i="85"/>
  <c r="BG43" i="85"/>
  <c r="BD43" i="85"/>
  <c r="BH43" i="85"/>
  <c r="BA43" i="85"/>
  <c r="BE43" i="85"/>
  <c r="BI43" i="85"/>
  <c r="BB43" i="85"/>
  <c r="BF43" i="85"/>
  <c r="BA44" i="85"/>
  <c r="BE44" i="85"/>
  <c r="BI44" i="85"/>
  <c r="BB44" i="85"/>
  <c r="BF44" i="85"/>
  <c r="BC44" i="85"/>
  <c r="BG44" i="85"/>
  <c r="BD44" i="85"/>
  <c r="BH44" i="85"/>
  <c r="BM28" i="85"/>
  <c r="BM78" i="85" s="1"/>
  <c r="BG28" i="85"/>
  <c r="BN27" i="85"/>
  <c r="BN77" i="85" s="1"/>
  <c r="BI27" i="85"/>
  <c r="BI47" i="85"/>
  <c r="BL27" i="85"/>
  <c r="BL77" i="85" s="1"/>
  <c r="BH27" i="85"/>
  <c r="BL28" i="85"/>
  <c r="BL78" i="85" s="1"/>
  <c r="BH28" i="85"/>
  <c r="AY13" i="85"/>
  <c r="AZ13" i="85"/>
  <c r="AM56" i="85"/>
  <c r="AM55" i="85"/>
  <c r="AL54" i="85"/>
  <c r="AL56" i="85" s="1"/>
  <c r="BD47" i="85" l="1"/>
  <c r="BE47" i="85"/>
  <c r="BB47" i="85"/>
  <c r="BG78" i="85"/>
  <c r="AZ87" i="85"/>
  <c r="AZ92" i="85"/>
  <c r="AZ91" i="85"/>
  <c r="AZ90" i="85"/>
  <c r="AZ220" i="85" s="1"/>
  <c r="AZ94" i="85"/>
  <c r="AZ86" i="85"/>
  <c r="AZ88" i="85"/>
  <c r="AZ93" i="85"/>
  <c r="BH78" i="85"/>
  <c r="BG46" i="85"/>
  <c r="BI78" i="85"/>
  <c r="BE78" i="85"/>
  <c r="BG77" i="85"/>
  <c r="AY91" i="85"/>
  <c r="AY90" i="85"/>
  <c r="AY220" i="85" s="1"/>
  <c r="AY94" i="85"/>
  <c r="AY86" i="85"/>
  <c r="AY88" i="85"/>
  <c r="AY93" i="85"/>
  <c r="AY87" i="85"/>
  <c r="AY92" i="85"/>
  <c r="BH47" i="85"/>
  <c r="BF47" i="85"/>
  <c r="BI77" i="85"/>
  <c r="BC11" i="85"/>
  <c r="BC13" i="85" s="1"/>
  <c r="BH77" i="85"/>
  <c r="BA47" i="85"/>
  <c r="BC46" i="85"/>
  <c r="BE77" i="85"/>
  <c r="BF77" i="85"/>
  <c r="BF78" i="85"/>
  <c r="AN55" i="85"/>
  <c r="BC91" i="85" l="1"/>
  <c r="BC90" i="85"/>
  <c r="BC220" i="85" s="1"/>
  <c r="BC94" i="85"/>
  <c r="BC86" i="85"/>
  <c r="BC88" i="85"/>
  <c r="BC93" i="85"/>
  <c r="BC87" i="85"/>
  <c r="BC92" i="85"/>
  <c r="CL279" i="85"/>
  <c r="CK279" i="85"/>
  <c r="CJ279" i="85"/>
  <c r="CI279" i="85"/>
  <c r="CH279" i="85"/>
  <c r="CG279" i="85"/>
  <c r="CF279" i="85"/>
  <c r="CE279" i="85"/>
  <c r="CD279" i="85"/>
  <c r="CC279" i="85"/>
  <c r="CB279" i="85"/>
  <c r="CA279" i="85"/>
  <c r="BZ279" i="85"/>
  <c r="BY279" i="85"/>
  <c r="BX279" i="85"/>
  <c r="CL218" i="85"/>
  <c r="CK218" i="85"/>
  <c r="CJ218" i="85"/>
  <c r="CI218" i="85"/>
  <c r="CH218" i="85"/>
  <c r="CG218" i="85"/>
  <c r="CF218" i="85"/>
  <c r="CE218" i="85"/>
  <c r="CD218" i="85"/>
  <c r="CC218" i="85"/>
  <c r="CB218" i="85"/>
  <c r="CA218" i="85"/>
  <c r="BZ218" i="85"/>
  <c r="BY218" i="85"/>
  <c r="BX218" i="85"/>
  <c r="F167" i="92" l="1"/>
  <c r="G167" i="92"/>
  <c r="H167" i="92"/>
  <c r="E167" i="92"/>
  <c r="F134" i="92"/>
  <c r="G134" i="92"/>
  <c r="H134" i="92"/>
  <c r="E134" i="92"/>
  <c r="F151" i="92"/>
  <c r="G151" i="92"/>
  <c r="H151" i="92"/>
  <c r="E151" i="92"/>
  <c r="J200" i="86"/>
  <c r="J177" i="86"/>
  <c r="J161" i="86"/>
  <c r="J68" i="86"/>
  <c r="J143" i="86"/>
  <c r="H144" i="86"/>
  <c r="J141" i="86"/>
  <c r="J82" i="86"/>
  <c r="J18" i="86"/>
  <c r="J16" i="86"/>
  <c r="J111" i="92"/>
  <c r="J106" i="92"/>
  <c r="J103" i="92"/>
  <c r="J84" i="92"/>
  <c r="J130" i="92"/>
  <c r="J125" i="92"/>
  <c r="J122" i="92"/>
  <c r="J164" i="92"/>
  <c r="J159" i="92"/>
  <c r="J156" i="92"/>
  <c r="J143" i="92"/>
  <c r="J140" i="92"/>
  <c r="J148" i="92"/>
  <c r="BF29" i="85" l="1"/>
  <c r="BF79" i="85" s="1"/>
  <c r="BK29" i="85"/>
  <c r="BK79" i="85" s="1"/>
  <c r="BG29" i="85"/>
  <c r="BG79" i="85" s="1"/>
  <c r="BM29" i="85"/>
  <c r="BM79" i="85" s="1"/>
  <c r="BI29" i="85"/>
  <c r="BI79" i="85" s="1"/>
  <c r="BN29" i="85"/>
  <c r="BN79" i="85" s="1"/>
  <c r="BE29" i="85"/>
  <c r="BE79" i="85" s="1"/>
  <c r="BJ29" i="85"/>
  <c r="BJ79" i="85" s="1"/>
  <c r="J144" i="86"/>
  <c r="BL29" i="85"/>
  <c r="BL79" i="85" s="1"/>
  <c r="BH29" i="85"/>
  <c r="BH79" i="85" s="1"/>
  <c r="J115" i="92"/>
  <c r="J133" i="92"/>
  <c r="J150" i="92"/>
  <c r="BM80" i="85" l="1"/>
  <c r="BM82" i="85" s="1"/>
  <c r="BM81" i="85"/>
  <c r="BN81" i="85"/>
  <c r="BN80" i="85"/>
  <c r="BN82" i="85" s="1"/>
  <c r="BL81" i="85"/>
  <c r="BL80" i="85"/>
  <c r="BL82" i="85" s="1"/>
  <c r="BE80" i="85"/>
  <c r="BE82" i="85" s="1"/>
  <c r="BE81" i="85"/>
  <c r="BK81" i="85"/>
  <c r="BK80" i="85"/>
  <c r="BK82" i="85" s="1"/>
  <c r="BF80" i="85"/>
  <c r="BF82" i="85" s="1"/>
  <c r="BF81" i="85"/>
  <c r="BH80" i="85"/>
  <c r="BH82" i="85" s="1"/>
  <c r="BH81" i="85"/>
  <c r="BJ80" i="85"/>
  <c r="BJ82" i="85" s="1"/>
  <c r="BJ81" i="85"/>
  <c r="BI80" i="85"/>
  <c r="BI82" i="85" s="1"/>
  <c r="BI81" i="85"/>
  <c r="BG81" i="85"/>
  <c r="BG80" i="85"/>
  <c r="BG82" i="85" s="1"/>
  <c r="BE30" i="85"/>
  <c r="BE31" i="85"/>
  <c r="BL30" i="85"/>
  <c r="BL31" i="85"/>
  <c r="BK30" i="85"/>
  <c r="BK31" i="85"/>
  <c r="BF31" i="85"/>
  <c r="BF30" i="85"/>
  <c r="BN31" i="85"/>
  <c r="BN30" i="85"/>
  <c r="BM30" i="85"/>
  <c r="BM31" i="85"/>
  <c r="BH30" i="85"/>
  <c r="BH31" i="85"/>
  <c r="BJ31" i="85"/>
  <c r="BJ30" i="85"/>
  <c r="BI30" i="85"/>
  <c r="BI31" i="85"/>
  <c r="BG31" i="85"/>
  <c r="BG30" i="85"/>
  <c r="F116" i="92"/>
  <c r="H116" i="92" l="1"/>
  <c r="G116" i="92" l="1"/>
  <c r="E116" i="92" l="1"/>
  <c r="N73" i="101" l="1"/>
  <c r="M73" i="101"/>
  <c r="L73" i="101"/>
  <c r="K73" i="101"/>
  <c r="J73" i="101"/>
  <c r="I73" i="101"/>
  <c r="H73" i="101"/>
  <c r="G73" i="101"/>
  <c r="E73" i="101"/>
  <c r="D73" i="101"/>
  <c r="C73" i="101"/>
  <c r="N70" i="101"/>
  <c r="M70" i="101"/>
  <c r="L70" i="101"/>
  <c r="K70" i="101"/>
  <c r="J70" i="101"/>
  <c r="I70" i="101"/>
  <c r="H70" i="101"/>
  <c r="G70" i="101"/>
  <c r="F70" i="101"/>
  <c r="E70" i="101"/>
  <c r="D70" i="101"/>
  <c r="C70" i="101"/>
  <c r="N66" i="101"/>
  <c r="N67" i="101" s="1"/>
  <c r="N65" i="101"/>
  <c r="N64" i="101"/>
  <c r="A63" i="101"/>
  <c r="A62" i="101"/>
  <c r="BV60" i="101"/>
  <c r="BT60" i="101"/>
  <c r="BR60" i="101"/>
  <c r="BP60" i="101"/>
  <c r="BN60" i="101"/>
  <c r="BL60" i="101"/>
  <c r="BJ60" i="101"/>
  <c r="BH60" i="101"/>
  <c r="BF60" i="101"/>
  <c r="BD60" i="101"/>
  <c r="BB60" i="101"/>
  <c r="AZ60" i="101"/>
  <c r="Y60" i="101"/>
  <c r="W60" i="101"/>
  <c r="U60" i="101"/>
  <c r="M60" i="101"/>
  <c r="AF60" i="101" s="1"/>
  <c r="L60" i="101"/>
  <c r="K60" i="101"/>
  <c r="J60" i="101"/>
  <c r="BO60" i="101" s="1"/>
  <c r="I60" i="101"/>
  <c r="BM60" i="101" s="1"/>
  <c r="H60" i="101"/>
  <c r="G60" i="101"/>
  <c r="F60" i="101"/>
  <c r="BG60" i="101" s="1"/>
  <c r="E60" i="101"/>
  <c r="AM60" i="101" s="1"/>
  <c r="D60" i="101"/>
  <c r="C60" i="101"/>
  <c r="BV59" i="101"/>
  <c r="BT59" i="101"/>
  <c r="BR59" i="101"/>
  <c r="BP59" i="101"/>
  <c r="BN59" i="101"/>
  <c r="BL59" i="101"/>
  <c r="BJ59" i="101"/>
  <c r="BH59" i="101"/>
  <c r="BF59" i="101"/>
  <c r="BD59" i="101"/>
  <c r="BB59" i="101"/>
  <c r="AZ59" i="101"/>
  <c r="AM59" i="101"/>
  <c r="AK59" i="101"/>
  <c r="AI59" i="101"/>
  <c r="AF59" i="101"/>
  <c r="AD59" i="101"/>
  <c r="M59" i="101"/>
  <c r="W59" i="101" s="1"/>
  <c r="L59" i="101"/>
  <c r="BS59" i="101" s="1"/>
  <c r="K59" i="101"/>
  <c r="J59" i="101"/>
  <c r="BO59" i="101" s="1"/>
  <c r="I59" i="101"/>
  <c r="BM59" i="101" s="1"/>
  <c r="H59" i="101"/>
  <c r="BK59" i="101" s="1"/>
  <c r="G59" i="101"/>
  <c r="F59" i="101"/>
  <c r="BG59" i="101" s="1"/>
  <c r="E59" i="101"/>
  <c r="D59" i="101"/>
  <c r="BC59" i="101" s="1"/>
  <c r="C59" i="101"/>
  <c r="BV58" i="101"/>
  <c r="BT58" i="101"/>
  <c r="BR58" i="101"/>
  <c r="BP58" i="101"/>
  <c r="BN58" i="101"/>
  <c r="BL58" i="101"/>
  <c r="BJ58" i="101"/>
  <c r="BH58" i="101"/>
  <c r="BF58" i="101"/>
  <c r="BD58" i="101"/>
  <c r="BB58" i="101"/>
  <c r="AZ58" i="101"/>
  <c r="AM58" i="101"/>
  <c r="AK58" i="101"/>
  <c r="AI58" i="101"/>
  <c r="AF58" i="101"/>
  <c r="AD58" i="101"/>
  <c r="W58" i="101"/>
  <c r="M58" i="101"/>
  <c r="L58" i="101"/>
  <c r="K58" i="101"/>
  <c r="BQ58" i="101" s="1"/>
  <c r="J58" i="101"/>
  <c r="I58" i="101"/>
  <c r="H58" i="101"/>
  <c r="BK58" i="101" s="1"/>
  <c r="G58" i="101"/>
  <c r="F58" i="101"/>
  <c r="BG58" i="101" s="1"/>
  <c r="E58" i="101"/>
  <c r="D58" i="101"/>
  <c r="BC58" i="101" s="1"/>
  <c r="C58" i="101"/>
  <c r="BV57" i="101"/>
  <c r="BT57" i="101"/>
  <c r="BR57" i="101"/>
  <c r="BP57" i="101"/>
  <c r="BN57" i="101"/>
  <c r="BL57" i="101"/>
  <c r="BJ57" i="101"/>
  <c r="BH57" i="101"/>
  <c r="BF57" i="101"/>
  <c r="BD57" i="101"/>
  <c r="BB57" i="101"/>
  <c r="AZ57" i="101"/>
  <c r="Y57" i="101"/>
  <c r="W57" i="101"/>
  <c r="U57" i="101"/>
  <c r="M57" i="101"/>
  <c r="AF57" i="101" s="1"/>
  <c r="L57" i="101"/>
  <c r="K57" i="101"/>
  <c r="J57" i="101"/>
  <c r="I57" i="101"/>
  <c r="H57" i="101"/>
  <c r="BK57" i="101" s="1"/>
  <c r="G57" i="101"/>
  <c r="F57" i="101"/>
  <c r="E57" i="101"/>
  <c r="BE57" i="101" s="1"/>
  <c r="D57" i="101"/>
  <c r="C57" i="101"/>
  <c r="BV56" i="101"/>
  <c r="BT56" i="101"/>
  <c r="BR56" i="101"/>
  <c r="BP56" i="101"/>
  <c r="BN56" i="101"/>
  <c r="BL56" i="101"/>
  <c r="BJ56" i="101"/>
  <c r="BH56" i="101"/>
  <c r="BF56" i="101"/>
  <c r="BD56" i="101"/>
  <c r="BB56" i="101"/>
  <c r="AZ56" i="101"/>
  <c r="AM56" i="101"/>
  <c r="AK56" i="101"/>
  <c r="AI56" i="101"/>
  <c r="AF56" i="101"/>
  <c r="AD56" i="101"/>
  <c r="M56" i="101"/>
  <c r="BU56" i="101" s="1"/>
  <c r="L56" i="101"/>
  <c r="K56" i="101"/>
  <c r="BQ56" i="101" s="1"/>
  <c r="J56" i="101"/>
  <c r="BO56" i="101" s="1"/>
  <c r="I56" i="101"/>
  <c r="BM56" i="101" s="1"/>
  <c r="H56" i="101"/>
  <c r="BK56" i="101" s="1"/>
  <c r="G56" i="101"/>
  <c r="BI56" i="101" s="1"/>
  <c r="F56" i="101"/>
  <c r="BG56" i="101" s="1"/>
  <c r="E56" i="101"/>
  <c r="D56" i="101"/>
  <c r="C56" i="101"/>
  <c r="BV55" i="101"/>
  <c r="BT55" i="101"/>
  <c r="BR55" i="101"/>
  <c r="BP55" i="101"/>
  <c r="BN55" i="101"/>
  <c r="BL55" i="101"/>
  <c r="BJ55" i="101"/>
  <c r="BH55" i="101"/>
  <c r="BF55" i="101"/>
  <c r="BD55" i="101"/>
  <c r="BB55" i="101"/>
  <c r="AZ55" i="101"/>
  <c r="Y55" i="101"/>
  <c r="W55" i="101"/>
  <c r="U55" i="101"/>
  <c r="M55" i="101"/>
  <c r="AF55" i="101" s="1"/>
  <c r="L55" i="101"/>
  <c r="K55" i="101"/>
  <c r="J55" i="101"/>
  <c r="I55" i="101"/>
  <c r="H55" i="101"/>
  <c r="G55" i="101"/>
  <c r="BI55" i="101" s="1"/>
  <c r="F55" i="101"/>
  <c r="BG55" i="101" s="1"/>
  <c r="E55" i="101"/>
  <c r="D55" i="101"/>
  <c r="C55" i="101"/>
  <c r="BV54" i="101"/>
  <c r="BT54" i="101"/>
  <c r="BR54" i="101"/>
  <c r="BP54" i="101"/>
  <c r="BN54" i="101"/>
  <c r="BL54" i="101"/>
  <c r="BJ54" i="101"/>
  <c r="BH54" i="101"/>
  <c r="BF54" i="101"/>
  <c r="BD54" i="101"/>
  <c r="BB54" i="101"/>
  <c r="AZ54" i="101"/>
  <c r="Y54" i="101"/>
  <c r="W54" i="101"/>
  <c r="U54" i="101"/>
  <c r="M54" i="101"/>
  <c r="AF54" i="101" s="1"/>
  <c r="L54" i="101"/>
  <c r="K54" i="101"/>
  <c r="J54" i="101"/>
  <c r="I54" i="101"/>
  <c r="BM54" i="101" s="1"/>
  <c r="H54" i="101"/>
  <c r="BK54" i="101" s="1"/>
  <c r="G54" i="101"/>
  <c r="F54" i="101"/>
  <c r="E54" i="101"/>
  <c r="AM54" i="101" s="1"/>
  <c r="D54" i="101"/>
  <c r="C54" i="101"/>
  <c r="BV53" i="101"/>
  <c r="BT53" i="101"/>
  <c r="BR53" i="101"/>
  <c r="BP53" i="101"/>
  <c r="BN53" i="101"/>
  <c r="BL53" i="101"/>
  <c r="BJ53" i="101"/>
  <c r="BH53" i="101"/>
  <c r="BF53" i="101"/>
  <c r="BD53" i="101"/>
  <c r="BB53" i="101"/>
  <c r="AZ53" i="101"/>
  <c r="Y53" i="101"/>
  <c r="W53" i="101"/>
  <c r="U53" i="101"/>
  <c r="M53" i="101"/>
  <c r="AF53" i="101" s="1"/>
  <c r="L53" i="101"/>
  <c r="K53" i="101"/>
  <c r="J53" i="101"/>
  <c r="BO53" i="101" s="1"/>
  <c r="I53" i="101"/>
  <c r="H53" i="101"/>
  <c r="G53" i="101"/>
  <c r="BI53" i="101" s="1"/>
  <c r="F53" i="101"/>
  <c r="E53" i="101"/>
  <c r="D53" i="101"/>
  <c r="C53" i="101"/>
  <c r="BV52" i="101"/>
  <c r="BT52" i="101"/>
  <c r="BR52" i="101"/>
  <c r="BP52" i="101"/>
  <c r="BN52" i="101"/>
  <c r="BL52" i="101"/>
  <c r="BJ52" i="101"/>
  <c r="BH52" i="101"/>
  <c r="BF52" i="101"/>
  <c r="BD52" i="101"/>
  <c r="BB52" i="101"/>
  <c r="AZ52" i="101"/>
  <c r="Y52" i="101"/>
  <c r="W52" i="101"/>
  <c r="U52" i="101"/>
  <c r="M52" i="101"/>
  <c r="AF52" i="101" s="1"/>
  <c r="L52" i="101"/>
  <c r="K52" i="101"/>
  <c r="J52" i="101"/>
  <c r="I52" i="101"/>
  <c r="BM52" i="101" s="1"/>
  <c r="H52" i="101"/>
  <c r="G52" i="101"/>
  <c r="F52" i="101"/>
  <c r="E52" i="101"/>
  <c r="D52" i="101"/>
  <c r="C52" i="101"/>
  <c r="BV51" i="101"/>
  <c r="BT51" i="101"/>
  <c r="BR51" i="101"/>
  <c r="BP51" i="101"/>
  <c r="BN51" i="101"/>
  <c r="BL51" i="101"/>
  <c r="BJ51" i="101"/>
  <c r="BH51" i="101"/>
  <c r="BF51" i="101"/>
  <c r="BD51" i="101"/>
  <c r="BB51" i="101"/>
  <c r="AZ51" i="101"/>
  <c r="AM51" i="101"/>
  <c r="AK51" i="101"/>
  <c r="AI51" i="101"/>
  <c r="AF51" i="101"/>
  <c r="AD51" i="101"/>
  <c r="M51" i="101"/>
  <c r="W51" i="101" s="1"/>
  <c r="L51" i="101"/>
  <c r="BS51" i="101" s="1"/>
  <c r="K51" i="101"/>
  <c r="J51" i="101"/>
  <c r="BO51" i="101" s="1"/>
  <c r="I51" i="101"/>
  <c r="H51" i="101"/>
  <c r="BK51" i="101" s="1"/>
  <c r="G51" i="101"/>
  <c r="BI51" i="101" s="1"/>
  <c r="F51" i="101"/>
  <c r="E51" i="101"/>
  <c r="BE51" i="101" s="1"/>
  <c r="D51" i="101"/>
  <c r="C51" i="101"/>
  <c r="BA51" i="101" s="1"/>
  <c r="BV50" i="101"/>
  <c r="BT50" i="101"/>
  <c r="BR50" i="101"/>
  <c r="BP50" i="101"/>
  <c r="BN50" i="101"/>
  <c r="BL50" i="101"/>
  <c r="BJ50" i="101"/>
  <c r="BH50" i="101"/>
  <c r="BF50" i="101"/>
  <c r="BD50" i="101"/>
  <c r="BB50" i="101"/>
  <c r="AZ50" i="101"/>
  <c r="AM50" i="101"/>
  <c r="AK50" i="101"/>
  <c r="AI50" i="101"/>
  <c r="AF50" i="101"/>
  <c r="AD50" i="101"/>
  <c r="M50" i="101"/>
  <c r="W50" i="101" s="1"/>
  <c r="L50" i="101"/>
  <c r="BS50" i="101" s="1"/>
  <c r="K50" i="101"/>
  <c r="BQ50" i="101" s="1"/>
  <c r="J50" i="101"/>
  <c r="BO50" i="101" s="1"/>
  <c r="I50" i="101"/>
  <c r="BM50" i="101" s="1"/>
  <c r="H50" i="101"/>
  <c r="BK50" i="101" s="1"/>
  <c r="G50" i="101"/>
  <c r="F50" i="101"/>
  <c r="BG50" i="101" s="1"/>
  <c r="E50" i="101"/>
  <c r="D50" i="101"/>
  <c r="BC50" i="101" s="1"/>
  <c r="C50" i="101"/>
  <c r="BV49" i="101"/>
  <c r="BT49" i="101"/>
  <c r="BR49" i="101"/>
  <c r="BP49" i="101"/>
  <c r="BN49" i="101"/>
  <c r="BL49" i="101"/>
  <c r="BJ49" i="101"/>
  <c r="BH49" i="101"/>
  <c r="BF49" i="101"/>
  <c r="BD49" i="101"/>
  <c r="BB49" i="101"/>
  <c r="BC49" i="101" s="1"/>
  <c r="AZ49" i="101"/>
  <c r="Y49" i="101"/>
  <c r="W49" i="101"/>
  <c r="U49" i="101"/>
  <c r="M49" i="101"/>
  <c r="AF49" i="101" s="1"/>
  <c r="L49" i="101"/>
  <c r="K49" i="101"/>
  <c r="BQ49" i="101" s="1"/>
  <c r="J49" i="101"/>
  <c r="BO49" i="101" s="1"/>
  <c r="I49" i="101"/>
  <c r="H49" i="101"/>
  <c r="G49" i="101"/>
  <c r="BI49" i="101" s="1"/>
  <c r="F49" i="101"/>
  <c r="E49" i="101"/>
  <c r="D49" i="101"/>
  <c r="C49" i="101"/>
  <c r="BV48" i="101"/>
  <c r="BT48" i="101"/>
  <c r="BR48" i="101"/>
  <c r="BP48" i="101"/>
  <c r="BN48" i="101"/>
  <c r="BL48" i="101"/>
  <c r="BJ48" i="101"/>
  <c r="BH48" i="101"/>
  <c r="BF48" i="101"/>
  <c r="BD48" i="101"/>
  <c r="BB48" i="101"/>
  <c r="AZ48" i="101"/>
  <c r="Y48" i="101"/>
  <c r="W48" i="101"/>
  <c r="U48" i="101"/>
  <c r="M48" i="101"/>
  <c r="BU48" i="101" s="1"/>
  <c r="L48" i="101"/>
  <c r="K48" i="101"/>
  <c r="J48" i="101"/>
  <c r="I48" i="101"/>
  <c r="H48" i="101"/>
  <c r="BK48" i="101" s="1"/>
  <c r="G48" i="101"/>
  <c r="F48" i="101"/>
  <c r="E48" i="101"/>
  <c r="BE48" i="101" s="1"/>
  <c r="D48" i="101"/>
  <c r="C48" i="101"/>
  <c r="BV47" i="101"/>
  <c r="BT47" i="101"/>
  <c r="BR47" i="101"/>
  <c r="BP47" i="101"/>
  <c r="BN47" i="101"/>
  <c r="BL47" i="101"/>
  <c r="BJ47" i="101"/>
  <c r="BH47" i="101"/>
  <c r="BF47" i="101"/>
  <c r="BD47" i="101"/>
  <c r="BB47" i="101"/>
  <c r="AZ47" i="101"/>
  <c r="Y47" i="101"/>
  <c r="W47" i="101"/>
  <c r="U47" i="101"/>
  <c r="M47" i="101"/>
  <c r="AF47" i="101" s="1"/>
  <c r="L47" i="101"/>
  <c r="K47" i="101"/>
  <c r="J47" i="101"/>
  <c r="BO47" i="101" s="1"/>
  <c r="I47" i="101"/>
  <c r="H47" i="101"/>
  <c r="G47" i="101"/>
  <c r="BI47" i="101" s="1"/>
  <c r="F47" i="101"/>
  <c r="E47" i="101"/>
  <c r="D47" i="101"/>
  <c r="C47" i="101"/>
  <c r="BV46" i="101"/>
  <c r="BT46" i="101"/>
  <c r="BR46" i="101"/>
  <c r="BP46" i="101"/>
  <c r="BN46" i="101"/>
  <c r="BL46" i="101"/>
  <c r="BJ46" i="101"/>
  <c r="BH46" i="101"/>
  <c r="BF46" i="101"/>
  <c r="BD46" i="101"/>
  <c r="BB46" i="101"/>
  <c r="AZ46" i="101"/>
  <c r="AM46" i="101"/>
  <c r="AK46" i="101"/>
  <c r="AI46" i="101"/>
  <c r="AF46" i="101"/>
  <c r="AD46" i="101"/>
  <c r="M46" i="101"/>
  <c r="BU46" i="101" s="1"/>
  <c r="L46" i="101"/>
  <c r="K46" i="101"/>
  <c r="BQ46" i="101" s="1"/>
  <c r="J46" i="101"/>
  <c r="I46" i="101"/>
  <c r="H46" i="101"/>
  <c r="G46" i="101"/>
  <c r="BI46" i="101" s="1"/>
  <c r="F46" i="101"/>
  <c r="E46" i="101"/>
  <c r="BE46" i="101" s="1"/>
  <c r="D46" i="101"/>
  <c r="BC46" i="101" s="1"/>
  <c r="C46" i="101"/>
  <c r="BV45" i="101"/>
  <c r="BT45" i="101"/>
  <c r="BR45" i="101"/>
  <c r="BP45" i="101"/>
  <c r="BN45" i="101"/>
  <c r="BL45" i="101"/>
  <c r="BJ45" i="101"/>
  <c r="BH45" i="101"/>
  <c r="BF45" i="101"/>
  <c r="BD45" i="101"/>
  <c r="BB45" i="101"/>
  <c r="AZ45" i="101"/>
  <c r="AM45" i="101"/>
  <c r="AK45" i="101"/>
  <c r="AI45" i="101"/>
  <c r="AF45" i="101"/>
  <c r="AD45" i="101"/>
  <c r="M45" i="101"/>
  <c r="BU45" i="101" s="1"/>
  <c r="L45" i="101"/>
  <c r="K45" i="101"/>
  <c r="J45" i="101"/>
  <c r="BO45" i="101" s="1"/>
  <c r="I45" i="101"/>
  <c r="H45" i="101"/>
  <c r="BK45" i="101" s="1"/>
  <c r="G45" i="101"/>
  <c r="F45" i="101"/>
  <c r="BG45" i="101" s="1"/>
  <c r="E45" i="101"/>
  <c r="BE45" i="101" s="1"/>
  <c r="D45" i="101"/>
  <c r="C45" i="101"/>
  <c r="BV44" i="101"/>
  <c r="BT44" i="101"/>
  <c r="BR44" i="101"/>
  <c r="BP44" i="101"/>
  <c r="BN44" i="101"/>
  <c r="BL44" i="101"/>
  <c r="BJ44" i="101"/>
  <c r="BH44" i="101"/>
  <c r="BF44" i="101"/>
  <c r="BD44" i="101"/>
  <c r="BB44" i="101"/>
  <c r="AZ44" i="101"/>
  <c r="AM44" i="101"/>
  <c r="AK44" i="101"/>
  <c r="AI44" i="101"/>
  <c r="AF44" i="101"/>
  <c r="AD44" i="101"/>
  <c r="M44" i="101"/>
  <c r="W44" i="101" s="1"/>
  <c r="L44" i="101"/>
  <c r="K44" i="101"/>
  <c r="J44" i="101"/>
  <c r="BO44" i="101" s="1"/>
  <c r="I44" i="101"/>
  <c r="H44" i="101"/>
  <c r="G44" i="101"/>
  <c r="BI44" i="101" s="1"/>
  <c r="F44" i="101"/>
  <c r="BG44" i="101" s="1"/>
  <c r="E44" i="101"/>
  <c r="Y44" i="101" s="1"/>
  <c r="D44" i="101"/>
  <c r="BC44" i="101" s="1"/>
  <c r="C44" i="101"/>
  <c r="BV43" i="101"/>
  <c r="BT43" i="101"/>
  <c r="BR43" i="101"/>
  <c r="BP43" i="101"/>
  <c r="BN43" i="101"/>
  <c r="BL43" i="101"/>
  <c r="BJ43" i="101"/>
  <c r="BH43" i="101"/>
  <c r="BF43" i="101"/>
  <c r="BD43" i="101"/>
  <c r="BB43" i="101"/>
  <c r="AZ43" i="101"/>
  <c r="AM43" i="101"/>
  <c r="AK43" i="101"/>
  <c r="AI43" i="101"/>
  <c r="AF43" i="101"/>
  <c r="AD43" i="101"/>
  <c r="M43" i="101"/>
  <c r="W43" i="101" s="1"/>
  <c r="L43" i="101"/>
  <c r="BS43" i="101" s="1"/>
  <c r="K43" i="101"/>
  <c r="J43" i="101"/>
  <c r="BO43" i="101" s="1"/>
  <c r="I43" i="101"/>
  <c r="H43" i="101"/>
  <c r="G43" i="101"/>
  <c r="F43" i="101"/>
  <c r="E43" i="101"/>
  <c r="D43" i="101"/>
  <c r="BC43" i="101" s="1"/>
  <c r="C43" i="101"/>
  <c r="BV42" i="101"/>
  <c r="BT42" i="101"/>
  <c r="BR42" i="101"/>
  <c r="BP42" i="101"/>
  <c r="BN42" i="101"/>
  <c r="BL42" i="101"/>
  <c r="BJ42" i="101"/>
  <c r="BH42" i="101"/>
  <c r="BF42" i="101"/>
  <c r="BD42" i="101"/>
  <c r="BB42" i="101"/>
  <c r="AZ42" i="101"/>
  <c r="AM42" i="101"/>
  <c r="AK42" i="101"/>
  <c r="AI42" i="101"/>
  <c r="AF42" i="101"/>
  <c r="AD42" i="101"/>
  <c r="M42" i="101"/>
  <c r="W42" i="101" s="1"/>
  <c r="L42" i="101"/>
  <c r="K42" i="101"/>
  <c r="BQ42" i="101" s="1"/>
  <c r="J42" i="101"/>
  <c r="BO42" i="101" s="1"/>
  <c r="I42" i="101"/>
  <c r="BM42" i="101" s="1"/>
  <c r="H42" i="101"/>
  <c r="BK42" i="101" s="1"/>
  <c r="G42" i="101"/>
  <c r="F42" i="101"/>
  <c r="E42" i="101"/>
  <c r="Y42" i="101" s="1"/>
  <c r="D42" i="101"/>
  <c r="C42" i="101"/>
  <c r="BA42" i="101" s="1"/>
  <c r="BV41" i="101"/>
  <c r="BT41" i="101"/>
  <c r="BR41" i="101"/>
  <c r="BP41" i="101"/>
  <c r="BN41" i="101"/>
  <c r="BL41" i="101"/>
  <c r="BJ41" i="101"/>
  <c r="BH41" i="101"/>
  <c r="BF41" i="101"/>
  <c r="BD41" i="101"/>
  <c r="BB41" i="101"/>
  <c r="AZ41" i="101"/>
  <c r="Y41" i="101"/>
  <c r="W41" i="101"/>
  <c r="U41" i="101"/>
  <c r="M41" i="101"/>
  <c r="L41" i="101"/>
  <c r="K41" i="101"/>
  <c r="J41" i="101"/>
  <c r="I41" i="101"/>
  <c r="H41" i="101"/>
  <c r="BK41" i="101" s="1"/>
  <c r="G41" i="101"/>
  <c r="F41" i="101"/>
  <c r="E41" i="101"/>
  <c r="D41" i="101"/>
  <c r="C41" i="101"/>
  <c r="BV40" i="101"/>
  <c r="BT40" i="101"/>
  <c r="BR40" i="101"/>
  <c r="BP40" i="101"/>
  <c r="BN40" i="101"/>
  <c r="BL40" i="101"/>
  <c r="BJ40" i="101"/>
  <c r="BH40" i="101"/>
  <c r="BF40" i="101"/>
  <c r="BD40" i="101"/>
  <c r="BB40" i="101"/>
  <c r="AZ40" i="101"/>
  <c r="AM40" i="101"/>
  <c r="AK40" i="101"/>
  <c r="AI40" i="101"/>
  <c r="AF40" i="101"/>
  <c r="AD40" i="101"/>
  <c r="M40" i="101"/>
  <c r="W40" i="101" s="1"/>
  <c r="L40" i="101"/>
  <c r="K40" i="101"/>
  <c r="J40" i="101"/>
  <c r="BO40" i="101" s="1"/>
  <c r="I40" i="101"/>
  <c r="H40" i="101"/>
  <c r="BK40" i="101" s="1"/>
  <c r="G40" i="101"/>
  <c r="F40" i="101"/>
  <c r="BG40" i="101" s="1"/>
  <c r="E40" i="101"/>
  <c r="BE40" i="101" s="1"/>
  <c r="D40" i="101"/>
  <c r="BC40" i="101" s="1"/>
  <c r="C40" i="101"/>
  <c r="BV39" i="101"/>
  <c r="BT39" i="101"/>
  <c r="BR39" i="101"/>
  <c r="BP39" i="101"/>
  <c r="BN39" i="101"/>
  <c r="BL39" i="101"/>
  <c r="BJ39" i="101"/>
  <c r="BH39" i="101"/>
  <c r="BF39" i="101"/>
  <c r="BD39" i="101"/>
  <c r="BB39" i="101"/>
  <c r="AZ39" i="101"/>
  <c r="AM39" i="101"/>
  <c r="AK39" i="101"/>
  <c r="AI39" i="101"/>
  <c r="AF39" i="101"/>
  <c r="AD39" i="101"/>
  <c r="M39" i="101"/>
  <c r="W39" i="101" s="1"/>
  <c r="L39" i="101"/>
  <c r="K39" i="101"/>
  <c r="J39" i="101"/>
  <c r="I39" i="101"/>
  <c r="BM39" i="101" s="1"/>
  <c r="H39" i="101"/>
  <c r="G39" i="101"/>
  <c r="F39" i="101"/>
  <c r="BG39" i="101" s="1"/>
  <c r="E39" i="101"/>
  <c r="D39" i="101"/>
  <c r="BC39" i="101" s="1"/>
  <c r="C39" i="101"/>
  <c r="BV38" i="101"/>
  <c r="BT38" i="101"/>
  <c r="BR38" i="101"/>
  <c r="BP38" i="101"/>
  <c r="BN38" i="101"/>
  <c r="BL38" i="101"/>
  <c r="BJ38" i="101"/>
  <c r="BH38" i="101"/>
  <c r="BF38" i="101"/>
  <c r="BD38" i="101"/>
  <c r="BB38" i="101"/>
  <c r="AZ38" i="101"/>
  <c r="Y38" i="101"/>
  <c r="W38" i="101"/>
  <c r="U38" i="101"/>
  <c r="M38" i="101"/>
  <c r="AF38" i="101" s="1"/>
  <c r="L38" i="101"/>
  <c r="K38" i="101"/>
  <c r="J38" i="101"/>
  <c r="BO38" i="101" s="1"/>
  <c r="I38" i="101"/>
  <c r="H38" i="101"/>
  <c r="G38" i="101"/>
  <c r="F38" i="101"/>
  <c r="BG38" i="101" s="1"/>
  <c r="E38" i="101"/>
  <c r="D38" i="101"/>
  <c r="C38" i="101"/>
  <c r="BV37" i="101"/>
  <c r="BT37" i="101"/>
  <c r="BR37" i="101"/>
  <c r="BP37" i="101"/>
  <c r="BN37" i="101"/>
  <c r="BL37" i="101"/>
  <c r="BJ37" i="101"/>
  <c r="BH37" i="101"/>
  <c r="BF37" i="101"/>
  <c r="BD37" i="101"/>
  <c r="BB37" i="101"/>
  <c r="AZ37" i="101"/>
  <c r="Y37" i="101"/>
  <c r="W37" i="101"/>
  <c r="U37" i="101"/>
  <c r="M37" i="101"/>
  <c r="AF37" i="101" s="1"/>
  <c r="L37" i="101"/>
  <c r="K37" i="101"/>
  <c r="J37" i="101"/>
  <c r="I37" i="101"/>
  <c r="BM37" i="101" s="1"/>
  <c r="H37" i="101"/>
  <c r="G37" i="101"/>
  <c r="F37" i="101"/>
  <c r="E37" i="101"/>
  <c r="D37" i="101"/>
  <c r="C37" i="101"/>
  <c r="BV36" i="101"/>
  <c r="BT36" i="101"/>
  <c r="BR36" i="101"/>
  <c r="BP36" i="101"/>
  <c r="BN36" i="101"/>
  <c r="BL36" i="101"/>
  <c r="BJ36" i="101"/>
  <c r="BH36" i="101"/>
  <c r="BF36" i="101"/>
  <c r="BD36" i="101"/>
  <c r="BB36" i="101"/>
  <c r="AZ36" i="101"/>
  <c r="AM36" i="101"/>
  <c r="AK36" i="101"/>
  <c r="AI36" i="101"/>
  <c r="AF36" i="101"/>
  <c r="AD36" i="101"/>
  <c r="M36" i="101"/>
  <c r="W36" i="101" s="1"/>
  <c r="L36" i="101"/>
  <c r="K36" i="101"/>
  <c r="BQ36" i="101" s="1"/>
  <c r="J36" i="101"/>
  <c r="I36" i="101"/>
  <c r="H36" i="101"/>
  <c r="G36" i="101"/>
  <c r="BI36" i="101" s="1"/>
  <c r="F36" i="101"/>
  <c r="E36" i="101"/>
  <c r="D36" i="101"/>
  <c r="C36" i="101"/>
  <c r="BV35" i="101"/>
  <c r="BT35" i="101"/>
  <c r="BR35" i="101"/>
  <c r="BP35" i="101"/>
  <c r="BN35" i="101"/>
  <c r="BO35" i="101" s="1"/>
  <c r="BL35" i="101"/>
  <c r="BJ35" i="101"/>
  <c r="BH35" i="101"/>
  <c r="BF35" i="101"/>
  <c r="BD35" i="101"/>
  <c r="BB35" i="101"/>
  <c r="AZ35" i="101"/>
  <c r="Y35" i="101"/>
  <c r="W35" i="101"/>
  <c r="U35" i="101"/>
  <c r="M35" i="101"/>
  <c r="AF35" i="101" s="1"/>
  <c r="L35" i="101"/>
  <c r="BS35" i="101" s="1"/>
  <c r="K35" i="101"/>
  <c r="J35" i="101"/>
  <c r="I35" i="101"/>
  <c r="BM35" i="101" s="1"/>
  <c r="H35" i="101"/>
  <c r="G35" i="101"/>
  <c r="F35" i="101"/>
  <c r="E35" i="101"/>
  <c r="D35" i="101"/>
  <c r="C35" i="101"/>
  <c r="BV34" i="101"/>
  <c r="BT34" i="101"/>
  <c r="BR34" i="101"/>
  <c r="BP34" i="101"/>
  <c r="BN34" i="101"/>
  <c r="BL34" i="101"/>
  <c r="BJ34" i="101"/>
  <c r="BH34" i="101"/>
  <c r="BF34" i="101"/>
  <c r="BD34" i="101"/>
  <c r="BB34" i="101"/>
  <c r="AZ34" i="101"/>
  <c r="Y34" i="101"/>
  <c r="W34" i="101"/>
  <c r="U34" i="101"/>
  <c r="M34" i="101"/>
  <c r="AF34" i="101" s="1"/>
  <c r="L34" i="101"/>
  <c r="K34" i="101"/>
  <c r="BQ34" i="101" s="1"/>
  <c r="J34" i="101"/>
  <c r="I34" i="101"/>
  <c r="H34" i="101"/>
  <c r="G34" i="101"/>
  <c r="F34" i="101"/>
  <c r="E34" i="101"/>
  <c r="D34" i="101"/>
  <c r="C34" i="101"/>
  <c r="BV33" i="101"/>
  <c r="BT33" i="101"/>
  <c r="BR33" i="101"/>
  <c r="BP33" i="101"/>
  <c r="BN33" i="101"/>
  <c r="BL33" i="101"/>
  <c r="BJ33" i="101"/>
  <c r="BH33" i="101"/>
  <c r="BF33" i="101"/>
  <c r="BD33" i="101"/>
  <c r="BB33" i="101"/>
  <c r="AZ33" i="101"/>
  <c r="AM33" i="101"/>
  <c r="AK33" i="101"/>
  <c r="AI33" i="101"/>
  <c r="AF33" i="101"/>
  <c r="AD33" i="101"/>
  <c r="M33" i="101"/>
  <c r="BU33" i="101" s="1"/>
  <c r="L33" i="101"/>
  <c r="K33" i="101"/>
  <c r="BQ33" i="101" s="1"/>
  <c r="J33" i="101"/>
  <c r="BO33" i="101" s="1"/>
  <c r="I33" i="101"/>
  <c r="BM33" i="101" s="1"/>
  <c r="H33" i="101"/>
  <c r="G33" i="101"/>
  <c r="BI33" i="101" s="1"/>
  <c r="F33" i="101"/>
  <c r="BG33" i="101" s="1"/>
  <c r="E33" i="101"/>
  <c r="BE33" i="101" s="1"/>
  <c r="D33" i="101"/>
  <c r="C33" i="101"/>
  <c r="BV32" i="101"/>
  <c r="BT32" i="101"/>
  <c r="BR32" i="101"/>
  <c r="BP32" i="101"/>
  <c r="BN32" i="101"/>
  <c r="BL32" i="101"/>
  <c r="BJ32" i="101"/>
  <c r="BH32" i="101"/>
  <c r="BF32" i="101"/>
  <c r="BD32" i="101"/>
  <c r="BB32" i="101"/>
  <c r="AZ32" i="101"/>
  <c r="AM32" i="101"/>
  <c r="AK32" i="101"/>
  <c r="AI32" i="101"/>
  <c r="AF32" i="101"/>
  <c r="AD32" i="101"/>
  <c r="M32" i="101"/>
  <c r="L32" i="101"/>
  <c r="BS32" i="101" s="1"/>
  <c r="K32" i="101"/>
  <c r="J32" i="101"/>
  <c r="BO32" i="101" s="1"/>
  <c r="I32" i="101"/>
  <c r="BM32" i="101" s="1"/>
  <c r="H32" i="101"/>
  <c r="BK32" i="101" s="1"/>
  <c r="G32" i="101"/>
  <c r="F32" i="101"/>
  <c r="BG32" i="101" s="1"/>
  <c r="E32" i="101"/>
  <c r="BE32" i="101" s="1"/>
  <c r="D32" i="101"/>
  <c r="BC32" i="101" s="1"/>
  <c r="C32" i="101"/>
  <c r="BV31" i="101"/>
  <c r="BT31" i="101"/>
  <c r="BR31" i="101"/>
  <c r="BP31" i="101"/>
  <c r="BN31" i="101"/>
  <c r="BL31" i="101"/>
  <c r="BJ31" i="101"/>
  <c r="BH31" i="101"/>
  <c r="BF31" i="101"/>
  <c r="BD31" i="101"/>
  <c r="BB31" i="101"/>
  <c r="AZ31" i="101"/>
  <c r="Y31" i="101"/>
  <c r="W31" i="101"/>
  <c r="U31" i="101"/>
  <c r="M31" i="101"/>
  <c r="L31" i="101"/>
  <c r="K31" i="101"/>
  <c r="J31" i="101"/>
  <c r="I31" i="101"/>
  <c r="H31" i="101"/>
  <c r="G31" i="101"/>
  <c r="F31" i="101"/>
  <c r="E31" i="101"/>
  <c r="D31" i="101"/>
  <c r="C31" i="101"/>
  <c r="BV30" i="101"/>
  <c r="BT30" i="101"/>
  <c r="BR30" i="101"/>
  <c r="BS30" i="101" s="1"/>
  <c r="BP30" i="101"/>
  <c r="BN30" i="101"/>
  <c r="BL30" i="101"/>
  <c r="BJ30" i="101"/>
  <c r="BH30" i="101"/>
  <c r="BF30" i="101"/>
  <c r="BD30" i="101"/>
  <c r="BB30" i="101"/>
  <c r="BC30" i="101" s="1"/>
  <c r="AZ30" i="101"/>
  <c r="Y30" i="101"/>
  <c r="W30" i="101"/>
  <c r="U30" i="101"/>
  <c r="M30" i="101"/>
  <c r="AF30" i="101" s="1"/>
  <c r="L30" i="101"/>
  <c r="K30" i="101"/>
  <c r="J30" i="101"/>
  <c r="BO30" i="101" s="1"/>
  <c r="I30" i="101"/>
  <c r="H30" i="101"/>
  <c r="G30" i="101"/>
  <c r="F30" i="101"/>
  <c r="BG30" i="101" s="1"/>
  <c r="E30" i="101"/>
  <c r="D30" i="101"/>
  <c r="C30" i="101"/>
  <c r="BV29" i="101"/>
  <c r="BT29" i="101"/>
  <c r="BR29" i="101"/>
  <c r="BP29" i="101"/>
  <c r="BN29" i="101"/>
  <c r="BL29" i="101"/>
  <c r="BJ29" i="101"/>
  <c r="BH29" i="101"/>
  <c r="BF29" i="101"/>
  <c r="BD29" i="101"/>
  <c r="BB29" i="101"/>
  <c r="AZ29" i="101"/>
  <c r="Y29" i="101"/>
  <c r="W29" i="101"/>
  <c r="U29" i="101"/>
  <c r="M29" i="101"/>
  <c r="L29" i="101"/>
  <c r="K29" i="101"/>
  <c r="J29" i="101"/>
  <c r="I29" i="101"/>
  <c r="H29" i="101"/>
  <c r="G29" i="101"/>
  <c r="F29" i="101"/>
  <c r="E29" i="101"/>
  <c r="D29" i="101"/>
  <c r="C29" i="101"/>
  <c r="BV28" i="101"/>
  <c r="BT28" i="101"/>
  <c r="BR28" i="101"/>
  <c r="BP28" i="101"/>
  <c r="BN28" i="101"/>
  <c r="BL28" i="101"/>
  <c r="BJ28" i="101"/>
  <c r="BH28" i="101"/>
  <c r="BF28" i="101"/>
  <c r="BD28" i="101"/>
  <c r="BB28" i="101"/>
  <c r="AZ28" i="101"/>
  <c r="Y28" i="101"/>
  <c r="W28" i="101"/>
  <c r="U28" i="101"/>
  <c r="M28" i="101"/>
  <c r="AF28" i="101" s="1"/>
  <c r="L28" i="101"/>
  <c r="K28" i="101"/>
  <c r="BQ28" i="101" s="1"/>
  <c r="J28" i="101"/>
  <c r="BO28" i="101" s="1"/>
  <c r="I28" i="101"/>
  <c r="H28" i="101"/>
  <c r="G28" i="101"/>
  <c r="F28" i="101"/>
  <c r="BG28" i="101" s="1"/>
  <c r="E28" i="101"/>
  <c r="D28" i="101"/>
  <c r="C28" i="101"/>
  <c r="BV27" i="101"/>
  <c r="BT27" i="101"/>
  <c r="BR27" i="101"/>
  <c r="BP27" i="101"/>
  <c r="BQ27" i="101" s="1"/>
  <c r="BN27" i="101"/>
  <c r="BL27" i="101"/>
  <c r="BJ27" i="101"/>
  <c r="BH27" i="101"/>
  <c r="BI27" i="101" s="1"/>
  <c r="BF27" i="101"/>
  <c r="BD27" i="101"/>
  <c r="BB27" i="101"/>
  <c r="AZ27" i="101"/>
  <c r="BA27" i="101" s="1"/>
  <c r="Y27" i="101"/>
  <c r="W27" i="101"/>
  <c r="U27" i="101"/>
  <c r="M27" i="101"/>
  <c r="AF27" i="101" s="1"/>
  <c r="L27" i="101"/>
  <c r="K27" i="101"/>
  <c r="J27" i="101"/>
  <c r="I27" i="101"/>
  <c r="BM27" i="101" s="1"/>
  <c r="H27" i="101"/>
  <c r="G27" i="101"/>
  <c r="F27" i="101"/>
  <c r="E27" i="101"/>
  <c r="BE27" i="101" s="1"/>
  <c r="D27" i="101"/>
  <c r="C27" i="101"/>
  <c r="BV26" i="101"/>
  <c r="BT26" i="101"/>
  <c r="BU26" i="101" s="1"/>
  <c r="BR26" i="101"/>
  <c r="BP26" i="101"/>
  <c r="BN26" i="101"/>
  <c r="BL26" i="101"/>
  <c r="BJ26" i="101"/>
  <c r="BH26" i="101"/>
  <c r="BF26" i="101"/>
  <c r="BD26" i="101"/>
  <c r="BB26" i="101"/>
  <c r="AZ26" i="101"/>
  <c r="Y26" i="101"/>
  <c r="W26" i="101"/>
  <c r="U26" i="101"/>
  <c r="M26" i="101"/>
  <c r="AF26" i="101" s="1"/>
  <c r="L26" i="101"/>
  <c r="K26" i="101"/>
  <c r="BQ26" i="101" s="1"/>
  <c r="J26" i="101"/>
  <c r="I26" i="101"/>
  <c r="H26" i="101"/>
  <c r="G26" i="101"/>
  <c r="F26" i="101"/>
  <c r="E26" i="101"/>
  <c r="D26" i="101"/>
  <c r="C26" i="101"/>
  <c r="BV25" i="101"/>
  <c r="BT25" i="101"/>
  <c r="BR25" i="101"/>
  <c r="BP25" i="101"/>
  <c r="BN25" i="101"/>
  <c r="BL25" i="101"/>
  <c r="BJ25" i="101"/>
  <c r="BH25" i="101"/>
  <c r="BF25" i="101"/>
  <c r="BD25" i="101"/>
  <c r="BB25" i="101"/>
  <c r="AZ25" i="101"/>
  <c r="Y25" i="101"/>
  <c r="W25" i="101"/>
  <c r="U25" i="101"/>
  <c r="M25" i="101"/>
  <c r="L25" i="101"/>
  <c r="K25" i="101"/>
  <c r="J25" i="101"/>
  <c r="I25" i="101"/>
  <c r="H25" i="101"/>
  <c r="G25" i="101"/>
  <c r="F25" i="101"/>
  <c r="E25" i="101"/>
  <c r="D25" i="101"/>
  <c r="C25" i="101"/>
  <c r="BV24" i="101"/>
  <c r="BT24" i="101"/>
  <c r="BR24" i="101"/>
  <c r="BP24" i="101"/>
  <c r="BN24" i="101"/>
  <c r="BL24" i="101"/>
  <c r="BJ24" i="101"/>
  <c r="BH24" i="101"/>
  <c r="BF24" i="101"/>
  <c r="BD24" i="101"/>
  <c r="BB24" i="101"/>
  <c r="AZ24" i="101"/>
  <c r="Y24" i="101"/>
  <c r="W24" i="101"/>
  <c r="U24" i="101"/>
  <c r="M24" i="101"/>
  <c r="L24" i="101"/>
  <c r="K24" i="101"/>
  <c r="J24" i="101"/>
  <c r="I24" i="101"/>
  <c r="H24" i="101"/>
  <c r="G24" i="101"/>
  <c r="F24" i="101"/>
  <c r="E24" i="101"/>
  <c r="D24" i="101"/>
  <c r="C24" i="101"/>
  <c r="BV23" i="101"/>
  <c r="BT23" i="101"/>
  <c r="BR23" i="101"/>
  <c r="BP23" i="101"/>
  <c r="BN23" i="101"/>
  <c r="BL23" i="101"/>
  <c r="BJ23" i="101"/>
  <c r="BH23" i="101"/>
  <c r="BF23" i="101"/>
  <c r="BD23" i="101"/>
  <c r="BB23" i="101"/>
  <c r="AZ23" i="101"/>
  <c r="BA23" i="101" s="1"/>
  <c r="Y23" i="101"/>
  <c r="W23" i="101"/>
  <c r="U23" i="101"/>
  <c r="M23" i="101"/>
  <c r="AF23" i="101" s="1"/>
  <c r="L23" i="101"/>
  <c r="K23" i="101"/>
  <c r="J23" i="101"/>
  <c r="I23" i="101"/>
  <c r="H23" i="101"/>
  <c r="G23" i="101"/>
  <c r="F23" i="101"/>
  <c r="E23" i="101"/>
  <c r="BE23" i="101" s="1"/>
  <c r="D23" i="101"/>
  <c r="C23" i="101"/>
  <c r="BV22" i="101"/>
  <c r="BT22" i="101"/>
  <c r="BR22" i="101"/>
  <c r="BP22" i="101"/>
  <c r="BN22" i="101"/>
  <c r="BL22" i="101"/>
  <c r="BJ22" i="101"/>
  <c r="BH22" i="101"/>
  <c r="BF22" i="101"/>
  <c r="BD22" i="101"/>
  <c r="BB22" i="101"/>
  <c r="AZ22" i="101"/>
  <c r="Y22" i="101"/>
  <c r="W22" i="101"/>
  <c r="U22" i="101"/>
  <c r="M22" i="101"/>
  <c r="L22" i="101"/>
  <c r="K22" i="101"/>
  <c r="J22" i="101"/>
  <c r="I22" i="101"/>
  <c r="H22" i="101"/>
  <c r="G22" i="101"/>
  <c r="F22" i="101"/>
  <c r="E22" i="101"/>
  <c r="D22" i="101"/>
  <c r="C22" i="101"/>
  <c r="BV21" i="101"/>
  <c r="BT21" i="101"/>
  <c r="BR21" i="101"/>
  <c r="BS21" i="101" s="1"/>
  <c r="BP21" i="101"/>
  <c r="BN21" i="101"/>
  <c r="BL21" i="101"/>
  <c r="BJ21" i="101"/>
  <c r="BK21" i="101" s="1"/>
  <c r="BH21" i="101"/>
  <c r="BF21" i="101"/>
  <c r="BD21" i="101"/>
  <c r="BB21" i="101"/>
  <c r="BC21" i="101" s="1"/>
  <c r="AZ21" i="101"/>
  <c r="Y21" i="101"/>
  <c r="W21" i="101"/>
  <c r="U21" i="101"/>
  <c r="M21" i="101"/>
  <c r="R21" i="101" s="1"/>
  <c r="L21" i="101"/>
  <c r="K21" i="101"/>
  <c r="J21" i="101"/>
  <c r="BO21" i="101" s="1"/>
  <c r="I21" i="101"/>
  <c r="H21" i="101"/>
  <c r="G21" i="101"/>
  <c r="BI21" i="101" s="1"/>
  <c r="F21" i="101"/>
  <c r="E21" i="101"/>
  <c r="D21" i="101"/>
  <c r="C21" i="101"/>
  <c r="BV20" i="101"/>
  <c r="BT20" i="101"/>
  <c r="BR20" i="101"/>
  <c r="BP20" i="101"/>
  <c r="BN20" i="101"/>
  <c r="BL20" i="101"/>
  <c r="BJ20" i="101"/>
  <c r="BH20" i="101"/>
  <c r="BF20" i="101"/>
  <c r="BD20" i="101"/>
  <c r="BB20" i="101"/>
  <c r="AZ20" i="101"/>
  <c r="Y20" i="101"/>
  <c r="W20" i="101"/>
  <c r="U20" i="101"/>
  <c r="M20" i="101"/>
  <c r="L20" i="101"/>
  <c r="BS20" i="101" s="1"/>
  <c r="K20" i="101"/>
  <c r="J20" i="101"/>
  <c r="I20" i="101"/>
  <c r="BM20" i="101" s="1"/>
  <c r="H20" i="101"/>
  <c r="G20" i="101"/>
  <c r="F20" i="101"/>
  <c r="E20" i="101"/>
  <c r="D20" i="101"/>
  <c r="C20" i="101"/>
  <c r="BV19" i="101"/>
  <c r="BT19" i="101"/>
  <c r="BR19" i="101"/>
  <c r="BP19" i="101"/>
  <c r="BN19" i="101"/>
  <c r="BL19" i="101"/>
  <c r="BJ19" i="101"/>
  <c r="BH19" i="101"/>
  <c r="BF19" i="101"/>
  <c r="BD19" i="101"/>
  <c r="BB19" i="101"/>
  <c r="AZ19" i="101"/>
  <c r="Y19" i="101"/>
  <c r="W19" i="101"/>
  <c r="U19" i="101"/>
  <c r="M19" i="101"/>
  <c r="AF19" i="101" s="1"/>
  <c r="L19" i="101"/>
  <c r="K19" i="101"/>
  <c r="J19" i="101"/>
  <c r="I19" i="101"/>
  <c r="H19" i="101"/>
  <c r="G19" i="101"/>
  <c r="F19" i="101"/>
  <c r="E19" i="101"/>
  <c r="D19" i="101"/>
  <c r="C19" i="101"/>
  <c r="BV18" i="101"/>
  <c r="BT18" i="101"/>
  <c r="BR18" i="101"/>
  <c r="BP18" i="101"/>
  <c r="BQ18" i="101" s="1"/>
  <c r="BN18" i="101"/>
  <c r="BL18" i="101"/>
  <c r="BJ18" i="101"/>
  <c r="BH18" i="101"/>
  <c r="BF18" i="101"/>
  <c r="BD18" i="101"/>
  <c r="BB18" i="101"/>
  <c r="AZ18" i="101"/>
  <c r="Y18" i="101"/>
  <c r="W18" i="101"/>
  <c r="U18" i="101"/>
  <c r="M18" i="101"/>
  <c r="AF18" i="101" s="1"/>
  <c r="L18" i="101"/>
  <c r="K18" i="101"/>
  <c r="J18" i="101"/>
  <c r="BO18" i="101" s="1"/>
  <c r="I18" i="101"/>
  <c r="H18" i="101"/>
  <c r="G18" i="101"/>
  <c r="F18" i="101"/>
  <c r="E18" i="101"/>
  <c r="D18" i="101"/>
  <c r="C18" i="101"/>
  <c r="BV17" i="101"/>
  <c r="BT17" i="101"/>
  <c r="BR17" i="101"/>
  <c r="BP17" i="101"/>
  <c r="BN17" i="101"/>
  <c r="BL17" i="101"/>
  <c r="BJ17" i="101"/>
  <c r="BH17" i="101"/>
  <c r="BF17" i="101"/>
  <c r="BD17" i="101"/>
  <c r="BB17" i="101"/>
  <c r="AZ17" i="101"/>
  <c r="Y17" i="101"/>
  <c r="W17" i="101"/>
  <c r="U17" i="101"/>
  <c r="M17" i="101"/>
  <c r="L17" i="101"/>
  <c r="K17" i="101"/>
  <c r="J17" i="101"/>
  <c r="I17" i="101"/>
  <c r="H17" i="101"/>
  <c r="G17" i="101"/>
  <c r="F17" i="101"/>
  <c r="E17" i="101"/>
  <c r="D17" i="101"/>
  <c r="C17" i="101"/>
  <c r="BV16" i="101"/>
  <c r="BT16" i="101"/>
  <c r="BR16" i="101"/>
  <c r="BS16" i="101" s="1"/>
  <c r="BP16" i="101"/>
  <c r="BN16" i="101"/>
  <c r="BL16" i="101"/>
  <c r="BJ16" i="101"/>
  <c r="BH16" i="101"/>
  <c r="BF16" i="101"/>
  <c r="BD16" i="101"/>
  <c r="BB16" i="101"/>
  <c r="BC16" i="101" s="1"/>
  <c r="AZ16" i="101"/>
  <c r="Y16" i="101"/>
  <c r="W16" i="101"/>
  <c r="U16" i="101"/>
  <c r="M16" i="101"/>
  <c r="L16" i="101"/>
  <c r="K16" i="101"/>
  <c r="J16" i="101"/>
  <c r="BO16" i="101" s="1"/>
  <c r="I16" i="101"/>
  <c r="H16" i="101"/>
  <c r="G16" i="101"/>
  <c r="F16" i="101"/>
  <c r="BG16" i="101" s="1"/>
  <c r="E16" i="101"/>
  <c r="D16" i="101"/>
  <c r="C16" i="101"/>
  <c r="BV15" i="101"/>
  <c r="BT15" i="101"/>
  <c r="BR15" i="101"/>
  <c r="BP15" i="101"/>
  <c r="BN15" i="101"/>
  <c r="BL15" i="101"/>
  <c r="BJ15" i="101"/>
  <c r="BH15" i="101"/>
  <c r="BF15" i="101"/>
  <c r="BD15" i="101"/>
  <c r="BB15" i="101"/>
  <c r="AZ15" i="101"/>
  <c r="Y15" i="101"/>
  <c r="W15" i="101"/>
  <c r="U15" i="101"/>
  <c r="M15" i="101"/>
  <c r="AF15" i="101" s="1"/>
  <c r="L15" i="101"/>
  <c r="K15" i="101"/>
  <c r="J15" i="101"/>
  <c r="I15" i="101"/>
  <c r="H15" i="101"/>
  <c r="G15" i="101"/>
  <c r="F15" i="101"/>
  <c r="E15" i="101"/>
  <c r="D15" i="101"/>
  <c r="C15" i="101"/>
  <c r="BV14" i="101"/>
  <c r="BT14" i="101"/>
  <c r="BR14" i="101"/>
  <c r="BP14" i="101"/>
  <c r="BN14" i="101"/>
  <c r="BL14" i="101"/>
  <c r="BJ14" i="101"/>
  <c r="BH14" i="101"/>
  <c r="BF14" i="101"/>
  <c r="BD14" i="101"/>
  <c r="BB14" i="101"/>
  <c r="BC14" i="101" s="1"/>
  <c r="AZ14" i="101"/>
  <c r="Y14" i="101"/>
  <c r="W14" i="101"/>
  <c r="U14" i="101"/>
  <c r="M14" i="101"/>
  <c r="L14" i="101"/>
  <c r="K14" i="101"/>
  <c r="J14" i="101"/>
  <c r="BO14" i="101" s="1"/>
  <c r="I14" i="101"/>
  <c r="H14" i="101"/>
  <c r="G14" i="101"/>
  <c r="F14" i="101"/>
  <c r="E14" i="101"/>
  <c r="D14" i="101"/>
  <c r="C14" i="101"/>
  <c r="BV13" i="101"/>
  <c r="BT13" i="101"/>
  <c r="BR13" i="101"/>
  <c r="BP13" i="101"/>
  <c r="BN13" i="101"/>
  <c r="BL13" i="101"/>
  <c r="BJ13" i="101"/>
  <c r="BH13" i="101"/>
  <c r="BF13" i="101"/>
  <c r="BD13" i="101"/>
  <c r="BB13" i="101"/>
  <c r="AZ13" i="101"/>
  <c r="Y13" i="101"/>
  <c r="W13" i="101"/>
  <c r="U13" i="101"/>
  <c r="M13" i="101"/>
  <c r="L13" i="101"/>
  <c r="K13" i="101"/>
  <c r="J13" i="101"/>
  <c r="I13" i="101"/>
  <c r="H13" i="101"/>
  <c r="G13" i="101"/>
  <c r="F13" i="101"/>
  <c r="E13" i="101"/>
  <c r="D13" i="101"/>
  <c r="C13" i="101"/>
  <c r="BV12" i="101"/>
  <c r="BT12" i="101"/>
  <c r="BR12" i="101"/>
  <c r="BP12" i="101"/>
  <c r="BN12" i="101"/>
  <c r="BL12" i="101"/>
  <c r="BJ12" i="101"/>
  <c r="BH12" i="101"/>
  <c r="BF12" i="101"/>
  <c r="BD12" i="101"/>
  <c r="BB12" i="101"/>
  <c r="AZ12" i="101"/>
  <c r="AM12" i="101"/>
  <c r="AK12" i="101"/>
  <c r="AI12" i="101"/>
  <c r="AF12" i="101"/>
  <c r="AD12" i="101"/>
  <c r="M12" i="101"/>
  <c r="BU12" i="101" s="1"/>
  <c r="L12" i="101"/>
  <c r="K12" i="101"/>
  <c r="J12" i="101"/>
  <c r="BO12" i="101" s="1"/>
  <c r="I12" i="101"/>
  <c r="BM12" i="101" s="1"/>
  <c r="H12" i="101"/>
  <c r="G12" i="101"/>
  <c r="F12" i="101"/>
  <c r="BG12" i="101" s="1"/>
  <c r="E12" i="101"/>
  <c r="BE12" i="101" s="1"/>
  <c r="D12" i="101"/>
  <c r="C12" i="101"/>
  <c r="BV11" i="101"/>
  <c r="BT11" i="101"/>
  <c r="BR11" i="101"/>
  <c r="BP11" i="101"/>
  <c r="BN11" i="101"/>
  <c r="BL11" i="101"/>
  <c r="BJ11" i="101"/>
  <c r="BH11" i="101"/>
  <c r="BI11" i="101" s="1"/>
  <c r="BF11" i="101"/>
  <c r="BD11" i="101"/>
  <c r="BB11" i="101"/>
  <c r="AZ11" i="101"/>
  <c r="Y11" i="101"/>
  <c r="W11" i="101"/>
  <c r="U11" i="101"/>
  <c r="M11" i="101"/>
  <c r="AF11" i="101" s="1"/>
  <c r="L11" i="101"/>
  <c r="K11" i="101"/>
  <c r="J11" i="101"/>
  <c r="I11" i="101"/>
  <c r="BM11" i="101" s="1"/>
  <c r="H11" i="101"/>
  <c r="G11" i="101"/>
  <c r="F11" i="101"/>
  <c r="E11" i="101"/>
  <c r="AM11" i="101" s="1"/>
  <c r="D11" i="101"/>
  <c r="C11" i="101"/>
  <c r="BV10" i="101"/>
  <c r="BT10" i="101"/>
  <c r="BR10" i="101"/>
  <c r="BP10" i="101"/>
  <c r="BN10" i="101"/>
  <c r="BL10" i="101"/>
  <c r="BJ10" i="101"/>
  <c r="BH10" i="101"/>
  <c r="BF10" i="101"/>
  <c r="BD10" i="101"/>
  <c r="BB10" i="101"/>
  <c r="AZ10" i="101"/>
  <c r="Y10" i="101"/>
  <c r="W10" i="101"/>
  <c r="U10" i="101"/>
  <c r="M10" i="101"/>
  <c r="L10" i="101"/>
  <c r="K10" i="101"/>
  <c r="J10" i="101"/>
  <c r="I10" i="101"/>
  <c r="H10" i="101"/>
  <c r="G10" i="101"/>
  <c r="F10" i="101"/>
  <c r="E10" i="101"/>
  <c r="D10" i="101"/>
  <c r="C10" i="101"/>
  <c r="AU10" i="101" s="1"/>
  <c r="BV9" i="101"/>
  <c r="BT9" i="101"/>
  <c r="BR9" i="101"/>
  <c r="BP9" i="101"/>
  <c r="BN9" i="101"/>
  <c r="BL9" i="101"/>
  <c r="BJ9" i="101"/>
  <c r="BH9" i="101"/>
  <c r="BF9" i="101"/>
  <c r="BD9" i="101"/>
  <c r="BB9" i="101"/>
  <c r="AZ9" i="101"/>
  <c r="AM9" i="101"/>
  <c r="AK9" i="101"/>
  <c r="AI9" i="101"/>
  <c r="AF9" i="101"/>
  <c r="AD9" i="101"/>
  <c r="M9" i="101"/>
  <c r="L9" i="101"/>
  <c r="K9" i="101"/>
  <c r="J9" i="101"/>
  <c r="BO9" i="101" s="1"/>
  <c r="I9" i="101"/>
  <c r="H9" i="101"/>
  <c r="BK9" i="101" s="1"/>
  <c r="G9" i="101"/>
  <c r="F9" i="101"/>
  <c r="BG9" i="101" s="1"/>
  <c r="E9" i="101"/>
  <c r="D9" i="101"/>
  <c r="C9" i="101"/>
  <c r="BV8" i="101"/>
  <c r="BT8" i="101"/>
  <c r="BR8" i="101"/>
  <c r="BP8" i="101"/>
  <c r="BN8" i="101"/>
  <c r="BL8" i="101"/>
  <c r="BJ8" i="101"/>
  <c r="BH8" i="101"/>
  <c r="BF8" i="101"/>
  <c r="BD8" i="101"/>
  <c r="BB8" i="101"/>
  <c r="AZ8" i="101"/>
  <c r="Y8" i="101"/>
  <c r="W8" i="101"/>
  <c r="U8" i="101"/>
  <c r="M8" i="101"/>
  <c r="AF8" i="101" s="1"/>
  <c r="L8" i="101"/>
  <c r="K8" i="101"/>
  <c r="J8" i="101"/>
  <c r="BO8" i="101" s="1"/>
  <c r="I8" i="101"/>
  <c r="H8" i="101"/>
  <c r="G8" i="101"/>
  <c r="F8" i="101"/>
  <c r="BG8" i="101" s="1"/>
  <c r="E8" i="101"/>
  <c r="D8" i="101"/>
  <c r="C8" i="101"/>
  <c r="BV7" i="101"/>
  <c r="BT7" i="101"/>
  <c r="BR7" i="101"/>
  <c r="BP7" i="101"/>
  <c r="BN7" i="101"/>
  <c r="BL7" i="101"/>
  <c r="BJ7" i="101"/>
  <c r="BH7" i="101"/>
  <c r="BF7" i="101"/>
  <c r="BD7" i="101"/>
  <c r="BB7" i="101"/>
  <c r="AZ7" i="101"/>
  <c r="Y7" i="101"/>
  <c r="W7" i="101"/>
  <c r="U7" i="101"/>
  <c r="M7" i="101"/>
  <c r="L7" i="101"/>
  <c r="BS7" i="101" s="1"/>
  <c r="K7" i="101"/>
  <c r="J7" i="101"/>
  <c r="I7" i="101"/>
  <c r="H7" i="101"/>
  <c r="G7" i="101"/>
  <c r="BI7" i="101" s="1"/>
  <c r="F7" i="101"/>
  <c r="E7" i="101"/>
  <c r="D7" i="101"/>
  <c r="C7" i="101"/>
  <c r="BA7" i="101" s="1"/>
  <c r="BV6" i="101"/>
  <c r="BT6" i="101"/>
  <c r="BR6" i="101"/>
  <c r="BP6" i="101"/>
  <c r="BQ6" i="101" s="1"/>
  <c r="BN6" i="101"/>
  <c r="BL6" i="101"/>
  <c r="BJ6" i="101"/>
  <c r="BH6" i="101"/>
  <c r="BI6" i="101" s="1"/>
  <c r="BF6" i="101"/>
  <c r="BD6" i="101"/>
  <c r="BB6" i="101"/>
  <c r="AZ6" i="101"/>
  <c r="BA6" i="101" s="1"/>
  <c r="Y6" i="101"/>
  <c r="W6" i="101"/>
  <c r="U6" i="101"/>
  <c r="M6" i="101"/>
  <c r="AF6" i="101" s="1"/>
  <c r="L6" i="101"/>
  <c r="K6" i="101"/>
  <c r="J6" i="101"/>
  <c r="I6" i="101"/>
  <c r="H6" i="101"/>
  <c r="G6" i="101"/>
  <c r="F6" i="101"/>
  <c r="E6" i="101"/>
  <c r="D6" i="101"/>
  <c r="C6" i="101"/>
  <c r="BV5" i="101"/>
  <c r="BT5" i="101"/>
  <c r="BR5" i="101"/>
  <c r="BP5" i="101"/>
  <c r="BN5" i="101"/>
  <c r="BL5" i="101"/>
  <c r="BJ5" i="101"/>
  <c r="BH5" i="101"/>
  <c r="BF5" i="101"/>
  <c r="BD5" i="101"/>
  <c r="BB5" i="101"/>
  <c r="AZ5" i="101"/>
  <c r="Y5" i="101"/>
  <c r="W5" i="101"/>
  <c r="U5" i="101"/>
  <c r="M5" i="101"/>
  <c r="L5" i="101"/>
  <c r="K5" i="101"/>
  <c r="BQ5" i="101" s="1"/>
  <c r="J5" i="101"/>
  <c r="I5" i="101"/>
  <c r="H5" i="101"/>
  <c r="G5" i="101"/>
  <c r="BI5" i="101" s="1"/>
  <c r="F5" i="101"/>
  <c r="E5" i="101"/>
  <c r="D5" i="101"/>
  <c r="C5" i="101"/>
  <c r="AU5" i="101" s="1"/>
  <c r="BV4" i="101"/>
  <c r="BT4" i="101"/>
  <c r="BR4" i="101"/>
  <c r="BP4" i="101"/>
  <c r="BN4" i="101"/>
  <c r="BL4" i="101"/>
  <c r="BJ4" i="101"/>
  <c r="BH4" i="101"/>
  <c r="BF4" i="101"/>
  <c r="BD4" i="101"/>
  <c r="BB4" i="101"/>
  <c r="AZ4" i="101"/>
  <c r="Y4" i="101"/>
  <c r="W4" i="101"/>
  <c r="U4" i="101"/>
  <c r="M4" i="101"/>
  <c r="BU4" i="101" s="1"/>
  <c r="L4" i="101"/>
  <c r="K4" i="101"/>
  <c r="J4" i="101"/>
  <c r="I4" i="101"/>
  <c r="BM4" i="101" s="1"/>
  <c r="H4" i="101"/>
  <c r="G4" i="101"/>
  <c r="F4" i="101"/>
  <c r="E4" i="101"/>
  <c r="BE4" i="101" s="1"/>
  <c r="D4" i="101"/>
  <c r="C4" i="101"/>
  <c r="BV3" i="101"/>
  <c r="BT3" i="101"/>
  <c r="BR3" i="101"/>
  <c r="BP3" i="101"/>
  <c r="BN3" i="101"/>
  <c r="BL3" i="101"/>
  <c r="BJ3" i="101"/>
  <c r="BH3" i="101"/>
  <c r="BF3" i="101"/>
  <c r="BD3" i="101"/>
  <c r="BB3" i="101"/>
  <c r="AZ3" i="101"/>
  <c r="AM3" i="101"/>
  <c r="AK3" i="101"/>
  <c r="AI3" i="101"/>
  <c r="AF3" i="101"/>
  <c r="AD3" i="101"/>
  <c r="M3" i="101"/>
  <c r="L3" i="101"/>
  <c r="K3" i="101"/>
  <c r="J3" i="101"/>
  <c r="BO3" i="101" s="1"/>
  <c r="I3" i="101"/>
  <c r="H3" i="101"/>
  <c r="G3" i="101"/>
  <c r="F3" i="101"/>
  <c r="BG3" i="101" s="1"/>
  <c r="E3" i="101"/>
  <c r="D3" i="101"/>
  <c r="C3" i="101"/>
  <c r="BO23" i="101" l="1"/>
  <c r="AU58" i="101"/>
  <c r="BA11" i="101"/>
  <c r="BM13" i="101"/>
  <c r="BA14" i="101"/>
  <c r="BQ14" i="101"/>
  <c r="BE15" i="101"/>
  <c r="BM15" i="101"/>
  <c r="BA16" i="101"/>
  <c r="BQ16" i="101"/>
  <c r="BI18" i="101"/>
  <c r="BQ23" i="101"/>
  <c r="BG25" i="101"/>
  <c r="BC26" i="101"/>
  <c r="BS26" i="101"/>
  <c r="BS34" i="101"/>
  <c r="BG35" i="101"/>
  <c r="BC47" i="101"/>
  <c r="BK47" i="101"/>
  <c r="BS47" i="101"/>
  <c r="BG48" i="101"/>
  <c r="BO48" i="101"/>
  <c r="BK49" i="101"/>
  <c r="BS49" i="101"/>
  <c r="BO52" i="101"/>
  <c r="BC53" i="101"/>
  <c r="BK53" i="101"/>
  <c r="BS53" i="101"/>
  <c r="BG54" i="101"/>
  <c r="BC55" i="101"/>
  <c r="BK55" i="101"/>
  <c r="BS55" i="101"/>
  <c r="BG57" i="101"/>
  <c r="BO57" i="101"/>
  <c r="BI60" i="101"/>
  <c r="BQ60" i="101"/>
  <c r="BE36" i="101"/>
  <c r="BM36" i="101"/>
  <c r="BM7" i="101"/>
  <c r="BE13" i="101"/>
  <c r="BU13" i="101"/>
  <c r="BI14" i="101"/>
  <c r="BA15" i="101"/>
  <c r="BI15" i="101"/>
  <c r="BQ15" i="101"/>
  <c r="BI16" i="101"/>
  <c r="BG20" i="101"/>
  <c r="BO20" i="101"/>
  <c r="BE22" i="101"/>
  <c r="BI23" i="101"/>
  <c r="BK24" i="101"/>
  <c r="BC25" i="101"/>
  <c r="BK26" i="101"/>
  <c r="BK34" i="101"/>
  <c r="BG37" i="101"/>
  <c r="BC4" i="101"/>
  <c r="BK4" i="101"/>
  <c r="BS4" i="101"/>
  <c r="BO5" i="101"/>
  <c r="BC5" i="101"/>
  <c r="BG7" i="101"/>
  <c r="BC7" i="101"/>
  <c r="BM21" i="101"/>
  <c r="BC23" i="101"/>
  <c r="BK23" i="101"/>
  <c r="BE24" i="101"/>
  <c r="BM24" i="101"/>
  <c r="BU24" i="101"/>
  <c r="BA25" i="101"/>
  <c r="BM30" i="101"/>
  <c r="AM34" i="101"/>
  <c r="BM34" i="101"/>
  <c r="BQ39" i="101"/>
  <c r="BS42" i="101"/>
  <c r="BI43" i="101"/>
  <c r="W46" i="101"/>
  <c r="BE49" i="101"/>
  <c r="BI52" i="101"/>
  <c r="BM58" i="101"/>
  <c r="BC60" i="101"/>
  <c r="BK60" i="101"/>
  <c r="BS60" i="101"/>
  <c r="BQ3" i="101"/>
  <c r="BI4" i="101"/>
  <c r="BU5" i="101"/>
  <c r="BO7" i="101"/>
  <c r="AM8" i="101"/>
  <c r="BU8" i="101"/>
  <c r="BE10" i="101"/>
  <c r="BU10" i="101"/>
  <c r="BC13" i="101"/>
  <c r="BS13" i="101"/>
  <c r="AD17" i="101"/>
  <c r="BQ17" i="101"/>
  <c r="BM18" i="101"/>
  <c r="BA18" i="101"/>
  <c r="BC20" i="101"/>
  <c r="BS23" i="101"/>
  <c r="BU25" i="101"/>
  <c r="BK27" i="101"/>
  <c r="AM28" i="101"/>
  <c r="BK30" i="101"/>
  <c r="BA34" i="101"/>
  <c r="BK35" i="101"/>
  <c r="BU36" i="101"/>
  <c r="BK37" i="101"/>
  <c r="BE38" i="101"/>
  <c r="BO39" i="101"/>
  <c r="BM41" i="101"/>
  <c r="BI42" i="101"/>
  <c r="BM43" i="101"/>
  <c r="BS44" i="101"/>
  <c r="BO46" i="101"/>
  <c r="BM48" i="101"/>
  <c r="BK52" i="101"/>
  <c r="BG53" i="101"/>
  <c r="BO55" i="101"/>
  <c r="BQ7" i="101"/>
  <c r="BG23" i="101"/>
  <c r="BO37" i="101"/>
  <c r="BE44" i="101"/>
  <c r="BG47" i="101"/>
  <c r="AK48" i="101"/>
  <c r="BM49" i="101"/>
  <c r="BM51" i="101"/>
  <c r="BS58" i="101"/>
  <c r="N46" i="101"/>
  <c r="AS46" i="101" s="1"/>
  <c r="BK10" i="101"/>
  <c r="BQ12" i="101"/>
  <c r="BI13" i="101"/>
  <c r="BK16" i="101"/>
  <c r="BI20" i="101"/>
  <c r="BM22" i="101"/>
  <c r="BO24" i="101"/>
  <c r="BG26" i="101"/>
  <c r="BE29" i="101"/>
  <c r="BU29" i="101"/>
  <c r="BA30" i="101"/>
  <c r="BQ30" i="101"/>
  <c r="BA37" i="101"/>
  <c r="BQ37" i="101"/>
  <c r="BK38" i="101"/>
  <c r="BU39" i="101"/>
  <c r="BC41" i="101"/>
  <c r="BS41" i="101"/>
  <c r="BU44" i="101"/>
  <c r="BS48" i="101"/>
  <c r="BA52" i="101"/>
  <c r="BQ52" i="101"/>
  <c r="BI54" i="101"/>
  <c r="BE55" i="101"/>
  <c r="BI57" i="101"/>
  <c r="BU58" i="101"/>
  <c r="BO4" i="101"/>
  <c r="BG6" i="101"/>
  <c r="BK8" i="101"/>
  <c r="AD4" i="101"/>
  <c r="BQ4" i="101"/>
  <c r="BM5" i="101"/>
  <c r="BM8" i="101"/>
  <c r="BK13" i="101"/>
  <c r="BG14" i="101"/>
  <c r="BI17" i="101"/>
  <c r="BK20" i="101"/>
  <c r="BE21" i="101"/>
  <c r="BI26" i="101"/>
  <c r="BC27" i="101"/>
  <c r="BS27" i="101"/>
  <c r="BU27" i="101"/>
  <c r="BM28" i="101"/>
  <c r="BI34" i="101"/>
  <c r="BE39" i="101"/>
  <c r="BE41" i="101"/>
  <c r="BU41" i="101"/>
  <c r="BQ51" i="101"/>
  <c r="AU11" i="101"/>
  <c r="BU51" i="101"/>
  <c r="BS24" i="101"/>
  <c r="BM26" i="101"/>
  <c r="BO36" i="101"/>
  <c r="BI39" i="101"/>
  <c r="BC42" i="101"/>
  <c r="BG43" i="101"/>
  <c r="BM44" i="101"/>
  <c r="Y46" i="101"/>
  <c r="BM47" i="101"/>
  <c r="BC51" i="101"/>
  <c r="Y56" i="101"/>
  <c r="BI58" i="101"/>
  <c r="AU59" i="101"/>
  <c r="BO6" i="101"/>
  <c r="BK7" i="101"/>
  <c r="BC8" i="101"/>
  <c r="BS8" i="101"/>
  <c r="BC10" i="101"/>
  <c r="BS10" i="101"/>
  <c r="BQ11" i="101"/>
  <c r="AD13" i="101"/>
  <c r="BQ13" i="101"/>
  <c r="BM14" i="101"/>
  <c r="BU22" i="101"/>
  <c r="BG24" i="101"/>
  <c r="BS25" i="101"/>
  <c r="BO26" i="101"/>
  <c r="BS28" i="101"/>
  <c r="BO34" i="101"/>
  <c r="BC36" i="101"/>
  <c r="BI37" i="101"/>
  <c r="BC38" i="101"/>
  <c r="BS38" i="101"/>
  <c r="BO41" i="101"/>
  <c r="AU44" i="101"/>
  <c r="BQ44" i="101"/>
  <c r="BQ47" i="101"/>
  <c r="BG49" i="101"/>
  <c r="AM53" i="101"/>
  <c r="BQ54" i="101"/>
  <c r="BM55" i="101"/>
  <c r="AD57" i="101"/>
  <c r="BM10" i="101"/>
  <c r="AF10" i="101"/>
  <c r="AK11" i="101"/>
  <c r="BC11" i="101"/>
  <c r="AU14" i="101"/>
  <c r="BG15" i="101"/>
  <c r="BO15" i="101"/>
  <c r="BC17" i="101"/>
  <c r="BK17" i="101"/>
  <c r="BS17" i="101"/>
  <c r="BE18" i="101"/>
  <c r="BS18" i="101"/>
  <c r="AU19" i="101"/>
  <c r="BK19" i="101"/>
  <c r="BS19" i="101"/>
  <c r="BE20" i="101"/>
  <c r="BU20" i="101"/>
  <c r="AM21" i="101"/>
  <c r="AM22" i="101"/>
  <c r="BO22" i="101"/>
  <c r="AU23" i="101"/>
  <c r="BA24" i="101"/>
  <c r="BI24" i="101"/>
  <c r="BQ24" i="101"/>
  <c r="BI25" i="101"/>
  <c r="BQ25" i="101"/>
  <c r="AD26" i="101"/>
  <c r="BO29" i="101"/>
  <c r="BI30" i="101"/>
  <c r="BE31" i="101"/>
  <c r="BM31" i="101"/>
  <c r="BU31" i="101"/>
  <c r="AF31" i="101"/>
  <c r="W33" i="101"/>
  <c r="BC35" i="101"/>
  <c r="AD38" i="101"/>
  <c r="AU40" i="101"/>
  <c r="BA40" i="101"/>
  <c r="AF41" i="101"/>
  <c r="AU43" i="101"/>
  <c r="BQ43" i="101"/>
  <c r="BK44" i="101"/>
  <c r="BA44" i="101"/>
  <c r="Y45" i="101"/>
  <c r="BS46" i="101"/>
  <c r="BM46" i="101"/>
  <c r="AD48" i="101"/>
  <c r="BG52" i="101"/>
  <c r="BQ55" i="101"/>
  <c r="W56" i="101"/>
  <c r="BS57" i="101"/>
  <c r="BU57" i="101"/>
  <c r="BE58" i="101"/>
  <c r="BA59" i="101"/>
  <c r="BI59" i="101"/>
  <c r="BK5" i="101"/>
  <c r="AF4" i="101"/>
  <c r="BE5" i="101"/>
  <c r="BS5" i="101"/>
  <c r="AU6" i="101"/>
  <c r="BK6" i="101"/>
  <c r="BS6" i="101"/>
  <c r="BE7" i="101"/>
  <c r="BU7" i="101"/>
  <c r="BE8" i="101"/>
  <c r="BA9" i="101"/>
  <c r="BI9" i="101"/>
  <c r="AM10" i="101"/>
  <c r="BO10" i="101"/>
  <c r="AK10" i="101"/>
  <c r="BK11" i="101"/>
  <c r="BA12" i="101"/>
  <c r="AF13" i="101"/>
  <c r="BK14" i="101"/>
  <c r="BE17" i="101"/>
  <c r="BM17" i="101"/>
  <c r="BU17" i="101"/>
  <c r="AF17" i="101"/>
  <c r="BG18" i="101"/>
  <c r="BE19" i="101"/>
  <c r="BM19" i="101"/>
  <c r="AM19" i="101"/>
  <c r="BA21" i="101"/>
  <c r="BQ21" i="101"/>
  <c r="BA22" i="101"/>
  <c r="BI22" i="101"/>
  <c r="BQ22" i="101"/>
  <c r="AU24" i="101"/>
  <c r="BK25" i="101"/>
  <c r="BG27" i="101"/>
  <c r="BO27" i="101"/>
  <c r="BA28" i="101"/>
  <c r="BI28" i="101"/>
  <c r="AD29" i="101"/>
  <c r="BI29" i="101"/>
  <c r="BQ29" i="101"/>
  <c r="BG31" i="101"/>
  <c r="BO31" i="101"/>
  <c r="BG34" i="101"/>
  <c r="BE35" i="101"/>
  <c r="AM35" i="101"/>
  <c r="BK36" i="101"/>
  <c r="BS36" i="101"/>
  <c r="AD37" i="101"/>
  <c r="BS37" i="101"/>
  <c r="AM38" i="101"/>
  <c r="BK39" i="101"/>
  <c r="BS39" i="101"/>
  <c r="BS40" i="101"/>
  <c r="BI40" i="101"/>
  <c r="AM41" i="101"/>
  <c r="BG42" i="101"/>
  <c r="BK43" i="101"/>
  <c r="BQ45" i="101"/>
  <c r="AM47" i="101"/>
  <c r="AF48" i="101"/>
  <c r="BE56" i="101"/>
  <c r="BM57" i="101"/>
  <c r="BQ57" i="101"/>
  <c r="BO58" i="101"/>
  <c r="N59" i="101"/>
  <c r="AS59" i="101" s="1"/>
  <c r="BQ59" i="101"/>
  <c r="D61" i="101"/>
  <c r="D71" i="101" s="1"/>
  <c r="H61" i="101"/>
  <c r="L61" i="101"/>
  <c r="L71" i="101" s="1"/>
  <c r="AM4" i="101"/>
  <c r="AK4" i="101"/>
  <c r="BG5" i="101"/>
  <c r="BA5" i="101"/>
  <c r="BE6" i="101"/>
  <c r="BM6" i="101"/>
  <c r="AM6" i="101"/>
  <c r="AD8" i="101"/>
  <c r="BI8" i="101"/>
  <c r="BQ8" i="101"/>
  <c r="N9" i="101"/>
  <c r="AA9" i="101" s="1"/>
  <c r="BS9" i="101"/>
  <c r="BQ9" i="101"/>
  <c r="BI10" i="101"/>
  <c r="BQ10" i="101"/>
  <c r="AD11" i="101"/>
  <c r="BS11" i="101"/>
  <c r="BK12" i="101"/>
  <c r="BS12" i="101"/>
  <c r="BI12" i="101"/>
  <c r="AK13" i="101"/>
  <c r="BS14" i="101"/>
  <c r="AU15" i="101"/>
  <c r="BK15" i="101"/>
  <c r="BS15" i="101"/>
  <c r="BE16" i="101"/>
  <c r="BM16" i="101"/>
  <c r="BU16" i="101"/>
  <c r="AM17" i="101"/>
  <c r="BO17" i="101"/>
  <c r="AU18" i="101"/>
  <c r="BC18" i="101"/>
  <c r="BG19" i="101"/>
  <c r="BO19" i="101"/>
  <c r="BA19" i="101"/>
  <c r="BI19" i="101"/>
  <c r="BQ19" i="101"/>
  <c r="BA20" i="101"/>
  <c r="BQ20" i="101"/>
  <c r="AD22" i="101"/>
  <c r="BK22" i="101"/>
  <c r="BS22" i="101"/>
  <c r="BM23" i="101"/>
  <c r="AF24" i="101"/>
  <c r="BE25" i="101"/>
  <c r="BM25" i="101"/>
  <c r="BO25" i="101"/>
  <c r="AM26" i="101"/>
  <c r="BC28" i="101"/>
  <c r="BK28" i="101"/>
  <c r="BC29" i="101"/>
  <c r="BK29" i="101"/>
  <c r="BS29" i="101"/>
  <c r="BE30" i="101"/>
  <c r="BA31" i="101"/>
  <c r="BI31" i="101"/>
  <c r="BQ31" i="101"/>
  <c r="Y36" i="101"/>
  <c r="AM37" i="101"/>
  <c r="AU38" i="101"/>
  <c r="BI38" i="101"/>
  <c r="BQ38" i="101"/>
  <c r="Y39" i="101"/>
  <c r="BM40" i="101"/>
  <c r="BQ40" i="101"/>
  <c r="AU41" i="101"/>
  <c r="BI41" i="101"/>
  <c r="BQ41" i="101"/>
  <c r="BG41" i="101"/>
  <c r="AU42" i="101"/>
  <c r="BE42" i="101"/>
  <c r="BU42" i="101"/>
  <c r="BE43" i="101"/>
  <c r="BU43" i="101"/>
  <c r="BC45" i="101"/>
  <c r="BS45" i="101"/>
  <c r="AD52" i="101"/>
  <c r="BS52" i="101"/>
  <c r="AD53" i="101"/>
  <c r="BQ53" i="101"/>
  <c r="BO54" i="101"/>
  <c r="BU54" i="101"/>
  <c r="AM55" i="101"/>
  <c r="AM57" i="101"/>
  <c r="U59" i="101"/>
  <c r="AU13" i="101"/>
  <c r="AM15" i="101"/>
  <c r="BK18" i="101"/>
  <c r="BU21" i="101"/>
  <c r="AF22" i="101"/>
  <c r="AM24" i="101"/>
  <c r="AF29" i="101"/>
  <c r="BA57" i="101"/>
  <c r="E61" i="101"/>
  <c r="M61" i="101"/>
  <c r="Y3" i="101"/>
  <c r="F61" i="101"/>
  <c r="C61" i="101"/>
  <c r="G61" i="101"/>
  <c r="K61" i="101"/>
  <c r="W3" i="101"/>
  <c r="AU3" i="101"/>
  <c r="BA4" i="101"/>
  <c r="AD5" i="101"/>
  <c r="AM5" i="101"/>
  <c r="BC6" i="101"/>
  <c r="N7" i="101"/>
  <c r="AF7" i="101"/>
  <c r="AK7" i="101"/>
  <c r="AU7" i="101"/>
  <c r="N8" i="101"/>
  <c r="AK8" i="101"/>
  <c r="AU9" i="101"/>
  <c r="U9" i="101"/>
  <c r="AS9" i="101"/>
  <c r="BC9" i="101"/>
  <c r="AD10" i="101"/>
  <c r="BA10" i="101"/>
  <c r="BG10" i="101"/>
  <c r="BG11" i="101"/>
  <c r="BO11" i="101"/>
  <c r="N11" i="101"/>
  <c r="AU12" i="101"/>
  <c r="AM13" i="101"/>
  <c r="BG13" i="101"/>
  <c r="BO13" i="101"/>
  <c r="N13" i="101"/>
  <c r="N14" i="101"/>
  <c r="BE14" i="101"/>
  <c r="AM14" i="101"/>
  <c r="AF14" i="101"/>
  <c r="BU14" i="101"/>
  <c r="BC3" i="101"/>
  <c r="BK3" i="101"/>
  <c r="BS3" i="101"/>
  <c r="N4" i="101"/>
  <c r="BA8" i="101"/>
  <c r="N12" i="101"/>
  <c r="U12" i="101"/>
  <c r="BC12" i="101"/>
  <c r="R61" i="101"/>
  <c r="S21" i="101" s="1"/>
  <c r="H71" i="101"/>
  <c r="AU4" i="101"/>
  <c r="AD6" i="101"/>
  <c r="BG4" i="101"/>
  <c r="N5" i="101"/>
  <c r="AF5" i="101"/>
  <c r="AK5" i="101"/>
  <c r="BU6" i="101"/>
  <c r="AD7" i="101"/>
  <c r="AM7" i="101"/>
  <c r="AU8" i="101"/>
  <c r="BE9" i="101"/>
  <c r="BM9" i="101"/>
  <c r="BU9" i="101"/>
  <c r="W9" i="101"/>
  <c r="Y9" i="101"/>
  <c r="BE11" i="101"/>
  <c r="BU11" i="101"/>
  <c r="I61" i="101"/>
  <c r="U3" i="101"/>
  <c r="J61" i="101"/>
  <c r="N3" i="101"/>
  <c r="BA3" i="101"/>
  <c r="BE3" i="101"/>
  <c r="BI3" i="101"/>
  <c r="BM3" i="101"/>
  <c r="BU3" i="101"/>
  <c r="N6" i="101"/>
  <c r="AK6" i="101"/>
  <c r="N10" i="101"/>
  <c r="W12" i="101"/>
  <c r="BA13" i="101"/>
  <c r="AD14" i="101"/>
  <c r="BC15" i="101"/>
  <c r="N16" i="101"/>
  <c r="AF16" i="101"/>
  <c r="AK16" i="101"/>
  <c r="AU16" i="101"/>
  <c r="BA17" i="101"/>
  <c r="AD18" i="101"/>
  <c r="AM18" i="101"/>
  <c r="BC19" i="101"/>
  <c r="N20" i="101"/>
  <c r="AF20" i="101"/>
  <c r="AK20" i="101"/>
  <c r="AU20" i="101"/>
  <c r="AU21" i="101"/>
  <c r="AD23" i="101"/>
  <c r="AM23" i="101"/>
  <c r="BC24" i="101"/>
  <c r="N25" i="101"/>
  <c r="AF25" i="101"/>
  <c r="AK25" i="101"/>
  <c r="AU25" i="101"/>
  <c r="N26" i="101"/>
  <c r="AK26" i="101"/>
  <c r="AK27" i="101"/>
  <c r="BE28" i="101"/>
  <c r="BU28" i="101"/>
  <c r="AD15" i="101"/>
  <c r="N17" i="101"/>
  <c r="AK17" i="101"/>
  <c r="AU17" i="101"/>
  <c r="BU18" i="101"/>
  <c r="AD19" i="101"/>
  <c r="N21" i="101"/>
  <c r="AK21" i="101"/>
  <c r="BG21" i="101"/>
  <c r="N22" i="101"/>
  <c r="AK22" i="101"/>
  <c r="AU22" i="101"/>
  <c r="BU23" i="101"/>
  <c r="AD24" i="101"/>
  <c r="BA26" i="101"/>
  <c r="BE26" i="101"/>
  <c r="AM27" i="101"/>
  <c r="AU28" i="101"/>
  <c r="AK28" i="101"/>
  <c r="N28" i="101"/>
  <c r="Y12" i="101"/>
  <c r="AK14" i="101"/>
  <c r="BU15" i="101"/>
  <c r="AD16" i="101"/>
  <c r="AM16" i="101"/>
  <c r="BG17" i="101"/>
  <c r="N18" i="101"/>
  <c r="AK18" i="101"/>
  <c r="BU19" i="101"/>
  <c r="AD20" i="101"/>
  <c r="AM20" i="101"/>
  <c r="P21" i="101"/>
  <c r="BC22" i="101"/>
  <c r="BG22" i="101"/>
  <c r="N23" i="101"/>
  <c r="AK23" i="101"/>
  <c r="AD25" i="101"/>
  <c r="AM25" i="101"/>
  <c r="AU26" i="101"/>
  <c r="AU27" i="101"/>
  <c r="AM29" i="101"/>
  <c r="BG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A29" i="101"/>
  <c r="BM29" i="101"/>
  <c r="BU30" i="101"/>
  <c r="AD31" i="101"/>
  <c r="BC31" i="101"/>
  <c r="BK31" i="101"/>
  <c r="BS31" i="101"/>
  <c r="AU32" i="101"/>
  <c r="BI32" i="101"/>
  <c r="BQ32" i="101"/>
  <c r="Y32" i="101"/>
  <c r="BC33" i="101"/>
  <c r="BK33" i="101"/>
  <c r="BS33" i="101"/>
  <c r="AU35" i="101"/>
  <c r="BI35" i="101"/>
  <c r="BQ35" i="101"/>
  <c r="AD35" i="101"/>
  <c r="BE37" i="101"/>
  <c r="BU37" i="101"/>
  <c r="BM38" i="101"/>
  <c r="BA39" i="101"/>
  <c r="N39" i="101"/>
  <c r="U39" i="101"/>
  <c r="AU39" i="101"/>
  <c r="AM30" i="101"/>
  <c r="AK31" i="101"/>
  <c r="AD34" i="101"/>
  <c r="BG36" i="101"/>
  <c r="BW46" i="101"/>
  <c r="AA46" i="101"/>
  <c r="N31" i="101"/>
  <c r="W32" i="101"/>
  <c r="BU32" i="101"/>
  <c r="BE34" i="101"/>
  <c r="BU34" i="101"/>
  <c r="BA36" i="101"/>
  <c r="N36" i="101"/>
  <c r="U36" i="101"/>
  <c r="AU36" i="101"/>
  <c r="AU30" i="101"/>
  <c r="AK30" i="101"/>
  <c r="N30" i="101"/>
  <c r="AD30" i="101"/>
  <c r="AU31" i="101"/>
  <c r="U32" i="101"/>
  <c r="BA33" i="101"/>
  <c r="N33" i="101"/>
  <c r="U33" i="101"/>
  <c r="AU33" i="101"/>
  <c r="U40" i="101"/>
  <c r="Y40" i="101"/>
  <c r="N42" i="101"/>
  <c r="N44" i="101"/>
  <c r="U45" i="101"/>
  <c r="AU45" i="101"/>
  <c r="BA46" i="101"/>
  <c r="N50" i="101"/>
  <c r="N32" i="101"/>
  <c r="BA32" i="101"/>
  <c r="N34" i="101"/>
  <c r="AK34" i="101"/>
  <c r="AU34" i="101"/>
  <c r="BA35" i="101"/>
  <c r="BU35" i="101"/>
  <c r="N37" i="101"/>
  <c r="AK37" i="101"/>
  <c r="AU37" i="101"/>
  <c r="BA38" i="101"/>
  <c r="BU38" i="101"/>
  <c r="N40" i="101"/>
  <c r="BU40" i="101"/>
  <c r="AD41" i="101"/>
  <c r="U43" i="101"/>
  <c r="Y43" i="101"/>
  <c r="BM45" i="101"/>
  <c r="W45" i="101"/>
  <c r="BK46" i="101"/>
  <c r="U46" i="101"/>
  <c r="AD47" i="101"/>
  <c r="AU47" i="101"/>
  <c r="AK47" i="101"/>
  <c r="N47" i="101"/>
  <c r="N48" i="101"/>
  <c r="AM48" i="101"/>
  <c r="AU60" i="101"/>
  <c r="AK60" i="101"/>
  <c r="N60" i="101"/>
  <c r="BA60" i="101"/>
  <c r="AD60" i="101"/>
  <c r="AM31" i="101"/>
  <c r="Y33" i="101"/>
  <c r="BC34" i="101"/>
  <c r="N35" i="101"/>
  <c r="AK35" i="101"/>
  <c r="BC37" i="101"/>
  <c r="N38" i="101"/>
  <c r="AK38" i="101"/>
  <c r="BA41" i="101"/>
  <c r="N43" i="101"/>
  <c r="BA43" i="101"/>
  <c r="AU46" i="101"/>
  <c r="BA48" i="101"/>
  <c r="BI48" i="101"/>
  <c r="BQ48" i="101"/>
  <c r="N41" i="101"/>
  <c r="AK41" i="101"/>
  <c r="U42" i="101"/>
  <c r="U44" i="101"/>
  <c r="BA45" i="101"/>
  <c r="N45" i="101"/>
  <c r="BI45" i="101"/>
  <c r="BG46" i="101"/>
  <c r="BA47" i="101"/>
  <c r="BE47" i="101"/>
  <c r="BU47" i="101"/>
  <c r="BC48" i="101"/>
  <c r="AU48" i="101"/>
  <c r="AU49" i="101"/>
  <c r="AK49" i="101"/>
  <c r="N49" i="101"/>
  <c r="BA49" i="101"/>
  <c r="AD49" i="101"/>
  <c r="BE52" i="101"/>
  <c r="AM49" i="101"/>
  <c r="AU50" i="101"/>
  <c r="BA50" i="101"/>
  <c r="BI50" i="101"/>
  <c r="Y51" i="101"/>
  <c r="AM52" i="101"/>
  <c r="BU52" i="101"/>
  <c r="BE53" i="101"/>
  <c r="BM53" i="101"/>
  <c r="BE54" i="101"/>
  <c r="BU49" i="101"/>
  <c r="BG51" i="101"/>
  <c r="N51" i="101"/>
  <c r="AU51" i="101"/>
  <c r="BC52" i="101"/>
  <c r="AU52" i="101"/>
  <c r="AK52" i="101"/>
  <c r="N52" i="101"/>
  <c r="N54" i="101"/>
  <c r="AU55" i="101"/>
  <c r="AK55" i="101"/>
  <c r="N55" i="101"/>
  <c r="BA55" i="101"/>
  <c r="AD55" i="101"/>
  <c r="AA59" i="101"/>
  <c r="BE50" i="101"/>
  <c r="BU50" i="101"/>
  <c r="U50" i="101"/>
  <c r="Y50" i="101"/>
  <c r="U51" i="101"/>
  <c r="AU53" i="101"/>
  <c r="AK53" i="101"/>
  <c r="N53" i="101"/>
  <c r="BA53" i="101"/>
  <c r="BA54" i="101"/>
  <c r="AK54" i="101"/>
  <c r="AD54" i="101"/>
  <c r="AU54" i="101"/>
  <c r="N56" i="101"/>
  <c r="AU56" i="101"/>
  <c r="BC57" i="101"/>
  <c r="AU57" i="101"/>
  <c r="AK57" i="101"/>
  <c r="N57" i="101"/>
  <c r="BU53" i="101"/>
  <c r="BC54" i="101"/>
  <c r="BS54" i="101"/>
  <c r="U56" i="101"/>
  <c r="BA58" i="101"/>
  <c r="N58" i="101"/>
  <c r="U58" i="101"/>
  <c r="Y59" i="101"/>
  <c r="BE59" i="101"/>
  <c r="BU59" i="101"/>
  <c r="BE60" i="101"/>
  <c r="BU55" i="101"/>
  <c r="BC56" i="101"/>
  <c r="BS56" i="101"/>
  <c r="BA56" i="101"/>
  <c r="Y58" i="101"/>
  <c r="BU60" i="101"/>
  <c r="BW59" i="101" l="1"/>
  <c r="BW9" i="101"/>
  <c r="AK61" i="101"/>
  <c r="AL58" i="101" s="1"/>
  <c r="AF61" i="101"/>
  <c r="AG53" i="101" s="1"/>
  <c r="F196" i="15" s="1"/>
  <c r="AL45" i="101"/>
  <c r="AL40" i="101"/>
  <c r="AL3" i="101"/>
  <c r="AL9" i="101"/>
  <c r="AL44" i="101"/>
  <c r="AL56" i="101"/>
  <c r="AL36" i="101"/>
  <c r="AL51" i="101"/>
  <c r="AL11" i="101"/>
  <c r="AL32" i="101"/>
  <c r="AL59" i="101"/>
  <c r="AG60" i="101"/>
  <c r="F200" i="15" s="1"/>
  <c r="AG45" i="101"/>
  <c r="AG21" i="101"/>
  <c r="AG4" i="101"/>
  <c r="F162" i="15" s="1"/>
  <c r="AG22" i="101"/>
  <c r="F177" i="15" s="1"/>
  <c r="AG49" i="101"/>
  <c r="F194" i="15" s="1"/>
  <c r="AG6" i="101"/>
  <c r="F164" i="15" s="1"/>
  <c r="AG17" i="101"/>
  <c r="F173" i="15" s="1"/>
  <c r="AG37" i="101"/>
  <c r="F189" i="15" s="1"/>
  <c r="AG50" i="101"/>
  <c r="AG28" i="101"/>
  <c r="F183" i="15" s="1"/>
  <c r="AG36" i="101"/>
  <c r="AG46" i="101"/>
  <c r="AL57" i="101"/>
  <c r="AS53" i="101"/>
  <c r="AI53" i="101"/>
  <c r="BW53" i="101"/>
  <c r="BW52" i="101"/>
  <c r="AS52" i="101"/>
  <c r="AI52" i="101"/>
  <c r="AS41" i="101"/>
  <c r="AI41" i="101"/>
  <c r="BW41" i="101"/>
  <c r="AL35" i="101"/>
  <c r="AL60" i="101"/>
  <c r="AS47" i="101"/>
  <c r="AI47" i="101"/>
  <c r="BW47" i="101"/>
  <c r="AS34" i="101"/>
  <c r="AI34" i="101"/>
  <c r="BW34" i="101"/>
  <c r="AS42" i="101"/>
  <c r="BW42" i="101"/>
  <c r="AA42" i="101"/>
  <c r="AS31" i="101"/>
  <c r="AI31" i="101"/>
  <c r="BW31" i="101"/>
  <c r="BW27" i="101"/>
  <c r="AI27" i="101"/>
  <c r="AS27" i="101"/>
  <c r="AS19" i="101"/>
  <c r="AI19" i="101"/>
  <c r="BW19" i="101"/>
  <c r="BW23" i="101"/>
  <c r="AS23" i="101"/>
  <c r="AI23" i="101"/>
  <c r="BW18" i="101"/>
  <c r="AS18" i="101"/>
  <c r="AI18" i="101"/>
  <c r="BW28" i="101"/>
  <c r="AI28" i="101"/>
  <c r="AS28" i="101"/>
  <c r="AL25" i="101"/>
  <c r="AL20" i="101"/>
  <c r="J71" i="101"/>
  <c r="BW5" i="101"/>
  <c r="AS5" i="101"/>
  <c r="AI5" i="101"/>
  <c r="AS13" i="101"/>
  <c r="AI13" i="101"/>
  <c r="BW13" i="101"/>
  <c r="AU61" i="101"/>
  <c r="AV29" i="101" s="1"/>
  <c r="K71" i="101"/>
  <c r="Y61" i="101"/>
  <c r="Z40" i="101" s="1"/>
  <c r="AL38" i="101"/>
  <c r="BW35" i="101"/>
  <c r="AS35" i="101"/>
  <c r="AI35" i="101"/>
  <c r="AV60" i="101"/>
  <c r="AL47" i="101"/>
  <c r="AS36" i="101"/>
  <c r="BW36" i="101"/>
  <c r="AA36" i="101"/>
  <c r="AL14" i="101"/>
  <c r="AL28" i="101"/>
  <c r="AI21" i="101"/>
  <c r="AS21" i="101"/>
  <c r="BW21" i="101"/>
  <c r="AG16" i="101"/>
  <c r="F172" i="15" s="1"/>
  <c r="AS10" i="101"/>
  <c r="AI10" i="101"/>
  <c r="BW10" i="101"/>
  <c r="AL6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V12" i="101"/>
  <c r="AP9" i="101"/>
  <c r="AL8" i="101"/>
  <c r="G71" i="101"/>
  <c r="M71" i="101"/>
  <c r="AV54" i="101"/>
  <c r="AS55" i="101"/>
  <c r="BW55" i="101"/>
  <c r="AI55" i="101"/>
  <c r="AV52" i="101"/>
  <c r="AS51" i="101"/>
  <c r="BW51" i="101"/>
  <c r="AA51" i="101"/>
  <c r="AS49" i="101"/>
  <c r="AI49" i="101"/>
  <c r="BW49" i="101"/>
  <c r="BW38" i="101"/>
  <c r="AI38" i="101"/>
  <c r="AS38" i="101"/>
  <c r="AV47" i="101"/>
  <c r="BW40" i="101"/>
  <c r="AA40" i="101"/>
  <c r="AS40" i="101"/>
  <c r="AV34" i="101"/>
  <c r="BW32" i="101"/>
  <c r="AA32" i="101"/>
  <c r="AS32" i="101"/>
  <c r="AS50" i="101"/>
  <c r="BW50" i="101"/>
  <c r="AA50" i="101"/>
  <c r="AS30" i="101"/>
  <c r="AI30" i="101"/>
  <c r="BW30" i="101"/>
  <c r="AV36" i="101"/>
  <c r="AP46" i="101"/>
  <c r="AS39" i="101"/>
  <c r="BW39" i="101"/>
  <c r="AA39" i="101"/>
  <c r="AS24" i="101"/>
  <c r="AI24" i="101"/>
  <c r="BW24" i="101"/>
  <c r="AS15" i="101"/>
  <c r="AI15" i="101"/>
  <c r="BW15" i="101"/>
  <c r="Z12" i="101"/>
  <c r="AS22" i="101"/>
  <c r="AI22" i="101"/>
  <c r="BW22" i="101"/>
  <c r="AS17" i="101"/>
  <c r="AI17" i="101"/>
  <c r="BW17" i="101"/>
  <c r="AS26" i="101"/>
  <c r="AI26" i="101"/>
  <c r="BW26" i="101"/>
  <c r="AS25" i="101"/>
  <c r="AI25" i="101"/>
  <c r="BW25" i="101"/>
  <c r="AV21" i="101"/>
  <c r="AS20" i="101"/>
  <c r="AI20" i="101"/>
  <c r="BW20" i="101"/>
  <c r="AS16" i="101"/>
  <c r="AI16" i="101"/>
  <c r="BW16" i="101"/>
  <c r="AS6" i="101"/>
  <c r="AI6" i="101"/>
  <c r="BW6" i="101"/>
  <c r="U61" i="101"/>
  <c r="V51" i="101" s="1"/>
  <c r="AV8" i="101"/>
  <c r="AM61" i="101"/>
  <c r="AN49" i="101" s="1"/>
  <c r="AS12" i="101"/>
  <c r="AA12" i="101"/>
  <c r="BW12" i="101"/>
  <c r="AS4" i="101"/>
  <c r="AI4" i="101"/>
  <c r="BW4" i="101"/>
  <c r="BW11" i="101"/>
  <c r="AS11" i="101"/>
  <c r="AI11" i="101"/>
  <c r="C71" i="101"/>
  <c r="E71" i="101"/>
  <c r="AS58" i="101"/>
  <c r="BW58" i="101"/>
  <c r="AA58" i="101"/>
  <c r="AV57" i="101"/>
  <c r="AS56" i="101"/>
  <c r="BW56" i="101"/>
  <c r="AA56" i="101"/>
  <c r="BW57" i="101"/>
  <c r="AS57" i="101"/>
  <c r="AI57" i="101"/>
  <c r="AV56" i="101"/>
  <c r="AP59" i="101"/>
  <c r="AL55" i="101"/>
  <c r="BW54" i="101"/>
  <c r="AS54" i="101"/>
  <c r="AI54" i="101"/>
  <c r="Z51" i="101"/>
  <c r="AV50" i="101"/>
  <c r="BW45" i="101"/>
  <c r="AS45" i="101"/>
  <c r="AA45" i="101"/>
  <c r="AA43" i="101"/>
  <c r="AS43" i="101"/>
  <c r="BW43" i="101"/>
  <c r="BW60" i="101"/>
  <c r="AI60" i="101"/>
  <c r="AS60" i="101"/>
  <c r="BW48" i="101"/>
  <c r="AI48" i="101"/>
  <c r="AS48" i="101"/>
  <c r="AS37" i="101"/>
  <c r="AI37" i="101"/>
  <c r="BW37" i="101"/>
  <c r="AL34" i="101"/>
  <c r="AS44" i="101"/>
  <c r="BW44" i="101"/>
  <c r="AA44" i="101"/>
  <c r="AS33" i="101"/>
  <c r="BW33" i="101"/>
  <c r="AA33" i="101"/>
  <c r="AV31" i="101"/>
  <c r="AL30" i="101"/>
  <c r="AV35" i="101"/>
  <c r="AS29" i="101"/>
  <c r="AI29" i="101"/>
  <c r="BW29" i="101"/>
  <c r="AV27" i="101"/>
  <c r="AL23" i="101"/>
  <c r="P61" i="101"/>
  <c r="Q21" i="101" s="1"/>
  <c r="AV25" i="101"/>
  <c r="AV20" i="101"/>
  <c r="AV16" i="101"/>
  <c r="N61" i="101"/>
  <c r="K62" i="101" s="1"/>
  <c r="K74" i="101" s="1"/>
  <c r="AS3" i="101"/>
  <c r="BW3" i="101"/>
  <c r="AA3" i="101"/>
  <c r="I71" i="101"/>
  <c r="AD61" i="101"/>
  <c r="AE18" i="101" s="1"/>
  <c r="BW14" i="101"/>
  <c r="AS14" i="101"/>
  <c r="AI14" i="101"/>
  <c r="AN13" i="101"/>
  <c r="AS8" i="101"/>
  <c r="AI8" i="101"/>
  <c r="BW8" i="101"/>
  <c r="AS7" i="101"/>
  <c r="AI7" i="101"/>
  <c r="BW7" i="101"/>
  <c r="W61" i="101"/>
  <c r="X12" i="101" s="1"/>
  <c r="F71" i="101"/>
  <c r="D30" i="73" l="1"/>
  <c r="B30" i="79"/>
  <c r="AG5" i="101"/>
  <c r="F163" i="15" s="1"/>
  <c r="B56" i="79"/>
  <c r="D56" i="73"/>
  <c r="AG20" i="101"/>
  <c r="F176" i="15" s="1"/>
  <c r="AG30" i="101"/>
  <c r="F185" i="15" s="1"/>
  <c r="AG31" i="101"/>
  <c r="F186" i="15" s="1"/>
  <c r="AG57" i="101"/>
  <c r="F199" i="15" s="1"/>
  <c r="AG12" i="101"/>
  <c r="AL27" i="101"/>
  <c r="Z33" i="101"/>
  <c r="AL49" i="101"/>
  <c r="AL31" i="101"/>
  <c r="AG25" i="101"/>
  <c r="F180" i="15" s="1"/>
  <c r="AL15" i="101"/>
  <c r="AL52" i="101"/>
  <c r="AG14" i="101"/>
  <c r="F170" i="15" s="1"/>
  <c r="AL26" i="101"/>
  <c r="AG56" i="101"/>
  <c r="AG35" i="101"/>
  <c r="F188" i="15" s="1"/>
  <c r="AG19" i="101"/>
  <c r="F175" i="15" s="1"/>
  <c r="AG54" i="101"/>
  <c r="F197" i="15" s="1"/>
  <c r="AG44" i="101"/>
  <c r="AG10" i="101"/>
  <c r="F167" i="15" s="1"/>
  <c r="AG24" i="101"/>
  <c r="F179" i="15" s="1"/>
  <c r="AG52" i="101"/>
  <c r="F195" i="15" s="1"/>
  <c r="AG34" i="101"/>
  <c r="F187" i="15" s="1"/>
  <c r="AG23" i="101"/>
  <c r="F178" i="15" s="1"/>
  <c r="AG3" i="101"/>
  <c r="AG41" i="101"/>
  <c r="F191" i="15" s="1"/>
  <c r="AG55" i="101"/>
  <c r="F198" i="15" s="1"/>
  <c r="AL48" i="101"/>
  <c r="AL10" i="101"/>
  <c r="AL39" i="101"/>
  <c r="AL42" i="101"/>
  <c r="AL12" i="101"/>
  <c r="AL50" i="101"/>
  <c r="F89" i="15"/>
  <c r="F131" i="15"/>
  <c r="AG59" i="101"/>
  <c r="AG47" i="101"/>
  <c r="F192" i="15" s="1"/>
  <c r="AG26" i="101"/>
  <c r="F181" i="15" s="1"/>
  <c r="AG32" i="101"/>
  <c r="AG27" i="101"/>
  <c r="F182" i="15" s="1"/>
  <c r="AG39" i="101"/>
  <c r="AG15" i="101"/>
  <c r="F171" i="15" s="1"/>
  <c r="AG29" i="101"/>
  <c r="F184" i="15" s="1"/>
  <c r="AG40" i="101"/>
  <c r="AL41" i="101"/>
  <c r="AL5" i="101"/>
  <c r="Z50" i="101"/>
  <c r="F62" i="101"/>
  <c r="AL18" i="101"/>
  <c r="AL19" i="101"/>
  <c r="AG7" i="101"/>
  <c r="F165" i="15" s="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F169" i="15" s="1"/>
  <c r="AG51" i="101"/>
  <c r="AG38" i="101"/>
  <c r="F190" i="15" s="1"/>
  <c r="AG42" i="101"/>
  <c r="AG8" i="101"/>
  <c r="F166" i="15" s="1"/>
  <c r="AG48" i="101"/>
  <c r="F193" i="15" s="1"/>
  <c r="AG18" i="101"/>
  <c r="F174" i="15" s="1"/>
  <c r="AG11" i="101"/>
  <c r="F168" i="15" s="1"/>
  <c r="AG9" i="101"/>
  <c r="AG43" i="101"/>
  <c r="AL33" i="101"/>
  <c r="AL4" i="101"/>
  <c r="AL61" i="101" s="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AJ13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J37" i="10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J17" i="101"/>
  <c r="AP24" i="101"/>
  <c r="AP39" i="101"/>
  <c r="AP40" i="101"/>
  <c r="AP49" i="101"/>
  <c r="S61" i="101"/>
  <c r="AJ10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E63" i="101" s="1"/>
  <c r="E74" i="101" s="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J52" i="101"/>
  <c r="AE55" i="101"/>
  <c r="V56" i="101"/>
  <c r="AG61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AJ30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J18" i="101"/>
  <c r="AV39" i="101"/>
  <c r="AP31" i="101"/>
  <c r="X45" i="101"/>
  <c r="AE49" i="101"/>
  <c r="AP52" i="101"/>
  <c r="AP53" i="101"/>
  <c r="V58" i="101"/>
  <c r="F201" i="15" l="1"/>
  <c r="B137" i="78"/>
  <c r="B93" i="78"/>
  <c r="B49" i="78"/>
  <c r="B147" i="78"/>
  <c r="B59" i="78"/>
  <c r="B103" i="78"/>
  <c r="D55" i="73"/>
  <c r="B55" i="79"/>
  <c r="B57" i="79"/>
  <c r="D57" i="73"/>
  <c r="D26" i="73"/>
  <c r="B26" i="79"/>
  <c r="B118" i="78"/>
  <c r="B74" i="78"/>
  <c r="B30" i="78"/>
  <c r="D54" i="73"/>
  <c r="B54" i="79"/>
  <c r="D28" i="73"/>
  <c r="B28" i="79"/>
  <c r="D27" i="73"/>
  <c r="B27" i="79"/>
  <c r="F125" i="15"/>
  <c r="F83" i="15"/>
  <c r="F84" i="15"/>
  <c r="F126" i="15"/>
  <c r="D47" i="73"/>
  <c r="B47" i="79"/>
  <c r="B117" i="78"/>
  <c r="B73" i="78"/>
  <c r="B29" i="78"/>
  <c r="F95" i="15"/>
  <c r="F137" i="15"/>
  <c r="F124" i="15"/>
  <c r="F82" i="15"/>
  <c r="F85" i="15"/>
  <c r="F127" i="15"/>
  <c r="F97" i="15"/>
  <c r="F139" i="15"/>
  <c r="B32" i="79"/>
  <c r="D32" i="73"/>
  <c r="F81" i="15"/>
  <c r="F123" i="15"/>
  <c r="D35" i="73"/>
  <c r="B35" i="79"/>
  <c r="AJ38" i="101"/>
  <c r="F144" i="15"/>
  <c r="F102" i="15"/>
  <c r="F109" i="15"/>
  <c r="F151" i="15"/>
  <c r="AJ27" i="101"/>
  <c r="F91" i="15"/>
  <c r="F133" i="15"/>
  <c r="AJ20" i="101"/>
  <c r="AJ53" i="101"/>
  <c r="AJ55" i="101"/>
  <c r="D85" i="91" s="1"/>
  <c r="AJ47" i="101"/>
  <c r="D77" i="91" s="1"/>
  <c r="F101" i="15"/>
  <c r="F143" i="15"/>
  <c r="AJ15" i="101"/>
  <c r="D52" i="73"/>
  <c r="B52" i="79"/>
  <c r="B29" i="79"/>
  <c r="D29" i="73"/>
  <c r="B38" i="79"/>
  <c r="D38" i="73"/>
  <c r="D34" i="73"/>
  <c r="B34" i="79"/>
  <c r="B60" i="79"/>
  <c r="D60" i="73"/>
  <c r="B36" i="79"/>
  <c r="D36" i="73"/>
  <c r="AJ14" i="101"/>
  <c r="F88" i="15"/>
  <c r="F130" i="15"/>
  <c r="F104" i="15"/>
  <c r="F146" i="15"/>
  <c r="F156" i="15"/>
  <c r="F114" i="15"/>
  <c r="F105" i="15"/>
  <c r="F147" i="15"/>
  <c r="F77" i="15"/>
  <c r="F119" i="15"/>
  <c r="AJ34" i="101"/>
  <c r="D186" i="91" s="1"/>
  <c r="T56" i="73"/>
  <c r="X56" i="73"/>
  <c r="AA56" i="73"/>
  <c r="Z56" i="73"/>
  <c r="R56" i="73"/>
  <c r="V56" i="73"/>
  <c r="U56" i="73"/>
  <c r="S56" i="73"/>
  <c r="Y56" i="73"/>
  <c r="AB56" i="73"/>
  <c r="Q56" i="73"/>
  <c r="W56" i="73"/>
  <c r="B125" i="78"/>
  <c r="B81" i="78"/>
  <c r="B37" i="78"/>
  <c r="F100" i="15"/>
  <c r="F142" i="15"/>
  <c r="F148" i="15"/>
  <c r="F106" i="15"/>
  <c r="B40" i="79"/>
  <c r="D40" i="73"/>
  <c r="D31" i="73"/>
  <c r="B31" i="79"/>
  <c r="D33" i="73"/>
  <c r="B33" i="79"/>
  <c r="F115" i="15"/>
  <c r="F157" i="15"/>
  <c r="B80" i="78"/>
  <c r="B124" i="78"/>
  <c r="B36" i="78"/>
  <c r="D41" i="73"/>
  <c r="B41" i="79"/>
  <c r="B23" i="79"/>
  <c r="D23" i="73"/>
  <c r="D58" i="73"/>
  <c r="B58" i="79"/>
  <c r="B141" i="78"/>
  <c r="B97" i="78"/>
  <c r="B53" i="78"/>
  <c r="F108" i="15"/>
  <c r="F150" i="15"/>
  <c r="F96" i="15"/>
  <c r="F138" i="15"/>
  <c r="B120" i="78"/>
  <c r="B32" i="78"/>
  <c r="B76" i="78"/>
  <c r="B24" i="79"/>
  <c r="D24" i="73"/>
  <c r="AJ49" i="101"/>
  <c r="F107" i="15"/>
  <c r="F149" i="15"/>
  <c r="AJ25" i="101"/>
  <c r="D240" i="91" s="1"/>
  <c r="F103" i="15"/>
  <c r="F145" i="15"/>
  <c r="AJ35" i="101"/>
  <c r="F93" i="15"/>
  <c r="F135" i="15"/>
  <c r="F120" i="15"/>
  <c r="F78" i="15"/>
  <c r="AJ48" i="101"/>
  <c r="AJ60" i="101"/>
  <c r="AJ7" i="101"/>
  <c r="D53" i="73"/>
  <c r="B53" i="79"/>
  <c r="D43" i="73"/>
  <c r="B43" i="79"/>
  <c r="B59" i="79"/>
  <c r="D59" i="73"/>
  <c r="B49" i="79"/>
  <c r="D49" i="73"/>
  <c r="B51" i="79"/>
  <c r="D51" i="73"/>
  <c r="F152" i="15"/>
  <c r="F110" i="15"/>
  <c r="B48" i="79"/>
  <c r="D48" i="73"/>
  <c r="AJ19" i="101"/>
  <c r="D110" i="91" s="1"/>
  <c r="F80" i="15"/>
  <c r="F122" i="15"/>
  <c r="F136" i="15"/>
  <c r="F94" i="15"/>
  <c r="F87" i="15"/>
  <c r="F129" i="15"/>
  <c r="F140" i="15"/>
  <c r="F98" i="15"/>
  <c r="AT53" i="101"/>
  <c r="AJ23" i="101"/>
  <c r="F79" i="15"/>
  <c r="F121" i="15"/>
  <c r="AJ21" i="101"/>
  <c r="F132" i="15"/>
  <c r="F90" i="15"/>
  <c r="AJ54" i="101"/>
  <c r="D206" i="91" s="1"/>
  <c r="F113" i="15"/>
  <c r="F155" i="15"/>
  <c r="AJ31" i="101"/>
  <c r="D37" i="73"/>
  <c r="B37" i="79"/>
  <c r="AJ26" i="101"/>
  <c r="F112" i="15"/>
  <c r="F154" i="15"/>
  <c r="B44" i="79"/>
  <c r="D44" i="73"/>
  <c r="F128" i="15"/>
  <c r="F86" i="15"/>
  <c r="AJ28" i="101"/>
  <c r="B46" i="79"/>
  <c r="D46" i="73"/>
  <c r="AJ22" i="101"/>
  <c r="D62" i="73"/>
  <c r="B62" i="79"/>
  <c r="D45" i="73"/>
  <c r="B45" i="79"/>
  <c r="D25" i="73"/>
  <c r="B25" i="79"/>
  <c r="B61" i="79"/>
  <c r="D61" i="73"/>
  <c r="D50" i="73"/>
  <c r="B50" i="79"/>
  <c r="D39" i="73"/>
  <c r="B39" i="79"/>
  <c r="F111" i="15"/>
  <c r="F153" i="15"/>
  <c r="F92" i="15"/>
  <c r="F134" i="15"/>
  <c r="F141" i="15"/>
  <c r="F99" i="15"/>
  <c r="AJ5" i="101"/>
  <c r="D220" i="91" s="1"/>
  <c r="D42" i="73"/>
  <c r="B42" i="79"/>
  <c r="AA30" i="73"/>
  <c r="Z30" i="73"/>
  <c r="Y30" i="73"/>
  <c r="T30" i="73"/>
  <c r="R30" i="73"/>
  <c r="X30" i="73"/>
  <c r="V30" i="73"/>
  <c r="S30" i="73"/>
  <c r="U30" i="73"/>
  <c r="AB30" i="73"/>
  <c r="Q30" i="73"/>
  <c r="W30" i="73"/>
  <c r="AB51" i="101"/>
  <c r="AB43" i="101"/>
  <c r="AJ11" i="101"/>
  <c r="AB39" i="101"/>
  <c r="AB58" i="101"/>
  <c r="AJ41" i="101"/>
  <c r="AB12" i="101"/>
  <c r="AB56" i="101"/>
  <c r="AB40" i="101"/>
  <c r="AB42" i="101"/>
  <c r="AB50" i="101"/>
  <c r="AJ16" i="101"/>
  <c r="D223" i="91"/>
  <c r="D160" i="91"/>
  <c r="D99" i="91"/>
  <c r="D38" i="91"/>
  <c r="E268" i="91"/>
  <c r="E205" i="91"/>
  <c r="E83" i="91"/>
  <c r="E395" i="85"/>
  <c r="E144" i="91"/>
  <c r="E271" i="85"/>
  <c r="E334" i="85"/>
  <c r="E210" i="85"/>
  <c r="E149" i="85"/>
  <c r="D179" i="91"/>
  <c r="D118" i="91"/>
  <c r="D57" i="91"/>
  <c r="D242" i="91"/>
  <c r="E275" i="91"/>
  <c r="E90" i="91"/>
  <c r="E402" i="85"/>
  <c r="E212" i="91"/>
  <c r="E151" i="91"/>
  <c r="E341" i="85"/>
  <c r="E278" i="85"/>
  <c r="E217" i="85"/>
  <c r="E156" i="85"/>
  <c r="AT31" i="101"/>
  <c r="D233" i="91"/>
  <c r="D170" i="91"/>
  <c r="D109" i="91"/>
  <c r="D48" i="91"/>
  <c r="AV61" i="101"/>
  <c r="D173" i="91"/>
  <c r="D112" i="91"/>
  <c r="D236" i="91"/>
  <c r="D51" i="91"/>
  <c r="D177" i="91"/>
  <c r="D116" i="91"/>
  <c r="D205" i="91"/>
  <c r="D144" i="91"/>
  <c r="D268" i="91"/>
  <c r="D83" i="91"/>
  <c r="D207" i="91"/>
  <c r="D146" i="91"/>
  <c r="D243" i="91"/>
  <c r="D180" i="91"/>
  <c r="D119" i="91"/>
  <c r="D58" i="91"/>
  <c r="D167" i="91"/>
  <c r="D106" i="91"/>
  <c r="D165" i="91"/>
  <c r="D104" i="91"/>
  <c r="D228" i="91"/>
  <c r="D43" i="91"/>
  <c r="D231" i="91"/>
  <c r="D168" i="91"/>
  <c r="D107" i="91"/>
  <c r="D46" i="91"/>
  <c r="AJ29" i="101"/>
  <c r="D235" i="91"/>
  <c r="D172" i="91"/>
  <c r="D111" i="91"/>
  <c r="D50" i="91"/>
  <c r="D84" i="91"/>
  <c r="D246" i="91"/>
  <c r="D61" i="91"/>
  <c r="D225" i="91"/>
  <c r="D162" i="91"/>
  <c r="D101" i="91"/>
  <c r="D40" i="91"/>
  <c r="D52" i="91"/>
  <c r="D105" i="91"/>
  <c r="D234" i="91"/>
  <c r="D264" i="91"/>
  <c r="AJ24" i="101"/>
  <c r="AJ6" i="101"/>
  <c r="AJ4" i="101"/>
  <c r="D245" i="91"/>
  <c r="D182" i="91"/>
  <c r="D121" i="91"/>
  <c r="D60" i="91"/>
  <c r="D267" i="91"/>
  <c r="D204" i="91"/>
  <c r="D143" i="91"/>
  <c r="D82" i="91"/>
  <c r="V61" i="101"/>
  <c r="D139" i="91"/>
  <c r="D78" i="91"/>
  <c r="D90" i="91"/>
  <c r="D159" i="91"/>
  <c r="D98" i="91"/>
  <c r="D222" i="91"/>
  <c r="D37" i="91"/>
  <c r="D169" i="91"/>
  <c r="D108" i="91"/>
  <c r="D47" i="91"/>
  <c r="D232" i="91"/>
  <c r="D189" i="91"/>
  <c r="D128" i="91"/>
  <c r="D252" i="91"/>
  <c r="D67" i="91"/>
  <c r="D125" i="91"/>
  <c r="D64" i="91"/>
  <c r="D253" i="91"/>
  <c r="D190" i="91"/>
  <c r="D129" i="91"/>
  <c r="D68" i="91"/>
  <c r="D163" i="91"/>
  <c r="D102" i="91"/>
  <c r="D41" i="91"/>
  <c r="D226" i="91"/>
  <c r="AT38" i="101"/>
  <c r="D175" i="91"/>
  <c r="D114" i="91"/>
  <c r="D238" i="91"/>
  <c r="D53" i="91"/>
  <c r="AT35" i="101"/>
  <c r="D187" i="91"/>
  <c r="D126" i="91"/>
  <c r="D65" i="91"/>
  <c r="D250" i="91"/>
  <c r="D241" i="91"/>
  <c r="D178" i="91"/>
  <c r="D117" i="91"/>
  <c r="D56" i="91"/>
  <c r="D138" i="91"/>
  <c r="AB33" i="101"/>
  <c r="D157" i="91"/>
  <c r="D35" i="9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Q45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AQ44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F116" i="15" l="1"/>
  <c r="AI30" i="73"/>
  <c r="D256" i="91"/>
  <c r="B143" i="78"/>
  <c r="B55" i="78"/>
  <c r="B99" i="78"/>
  <c r="B129" i="78"/>
  <c r="B85" i="78"/>
  <c r="B41" i="78"/>
  <c r="Z37" i="73"/>
  <c r="X37" i="73"/>
  <c r="R37" i="73"/>
  <c r="V37" i="73"/>
  <c r="T37" i="73"/>
  <c r="AA37" i="73"/>
  <c r="S37" i="73"/>
  <c r="U37" i="73"/>
  <c r="Y37" i="73"/>
  <c r="AB37" i="73"/>
  <c r="W37" i="73"/>
  <c r="Q37" i="73"/>
  <c r="B152" i="78"/>
  <c r="B108" i="78"/>
  <c r="B64" i="78"/>
  <c r="B146" i="78"/>
  <c r="B102" i="78"/>
  <c r="B58" i="78"/>
  <c r="B121" i="78"/>
  <c r="B77" i="78"/>
  <c r="B33" i="78"/>
  <c r="AA52" i="73"/>
  <c r="V52" i="73"/>
  <c r="T52" i="73"/>
  <c r="X52" i="73"/>
  <c r="R52" i="73"/>
  <c r="Z52" i="73"/>
  <c r="U52" i="73"/>
  <c r="Y52" i="73"/>
  <c r="S52" i="73"/>
  <c r="AB52" i="73"/>
  <c r="Q52" i="73"/>
  <c r="W52" i="73"/>
  <c r="V32" i="73"/>
  <c r="AA32" i="73"/>
  <c r="R32" i="73"/>
  <c r="X32" i="73"/>
  <c r="T32" i="73"/>
  <c r="Z32" i="73"/>
  <c r="U32" i="73"/>
  <c r="Y32" i="73"/>
  <c r="S32" i="73"/>
  <c r="AB32" i="73"/>
  <c r="Q32" i="73"/>
  <c r="W32" i="73"/>
  <c r="Z27" i="73"/>
  <c r="R27" i="73"/>
  <c r="AA27" i="73"/>
  <c r="X27" i="73"/>
  <c r="V27" i="73"/>
  <c r="T27" i="73"/>
  <c r="U27" i="73"/>
  <c r="S27" i="73"/>
  <c r="Y27" i="73"/>
  <c r="AB27" i="73"/>
  <c r="W27" i="73"/>
  <c r="Q27" i="73"/>
  <c r="AQ28" i="101"/>
  <c r="B113" i="78"/>
  <c r="B69" i="78"/>
  <c r="B25" i="78"/>
  <c r="D49" i="91"/>
  <c r="D113" i="91"/>
  <c r="D71" i="91"/>
  <c r="T45" i="73"/>
  <c r="R45" i="73"/>
  <c r="X45" i="73"/>
  <c r="V45" i="73"/>
  <c r="Z45" i="73"/>
  <c r="AA45" i="73"/>
  <c r="S45" i="73"/>
  <c r="U45" i="73"/>
  <c r="Y45" i="73"/>
  <c r="AB45" i="73"/>
  <c r="Q45" i="73"/>
  <c r="W45" i="73"/>
  <c r="B138" i="78"/>
  <c r="B94" i="78"/>
  <c r="B50" i="78"/>
  <c r="T48" i="73"/>
  <c r="AA48" i="73"/>
  <c r="Z48" i="73"/>
  <c r="R48" i="73"/>
  <c r="X48" i="73"/>
  <c r="V48" i="73"/>
  <c r="Y48" i="73"/>
  <c r="S48" i="73"/>
  <c r="U48" i="73"/>
  <c r="AB48" i="73"/>
  <c r="W48" i="73"/>
  <c r="Q48" i="73"/>
  <c r="B145" i="78"/>
  <c r="B101" i="78"/>
  <c r="B57" i="78"/>
  <c r="V36" i="73"/>
  <c r="AA36" i="73"/>
  <c r="T36" i="73"/>
  <c r="R36" i="73"/>
  <c r="X36" i="73"/>
  <c r="U36" i="73"/>
  <c r="Y36" i="73"/>
  <c r="S36" i="73"/>
  <c r="Z36" i="73"/>
  <c r="AB36" i="73"/>
  <c r="Q36" i="73"/>
  <c r="W36" i="73"/>
  <c r="B122" i="78"/>
  <c r="B78" i="78"/>
  <c r="B34" i="78"/>
  <c r="X55" i="73"/>
  <c r="T55" i="73"/>
  <c r="V55" i="73"/>
  <c r="AA55" i="73"/>
  <c r="R55" i="73"/>
  <c r="U55" i="73"/>
  <c r="S55" i="73"/>
  <c r="Y55" i="73"/>
  <c r="Z55" i="73"/>
  <c r="AB55" i="73"/>
  <c r="W55" i="73"/>
  <c r="Q55" i="73"/>
  <c r="AQ15" i="101"/>
  <c r="F357" i="85" s="1"/>
  <c r="D212" i="91"/>
  <c r="D200" i="91"/>
  <c r="B71" i="78"/>
  <c r="B27" i="78"/>
  <c r="B115" i="78"/>
  <c r="D140" i="91"/>
  <c r="D166" i="91"/>
  <c r="D174" i="91"/>
  <c r="D122" i="91"/>
  <c r="D45" i="91"/>
  <c r="B123" i="78"/>
  <c r="B79" i="78"/>
  <c r="B35" i="78"/>
  <c r="V44" i="73"/>
  <c r="R44" i="73"/>
  <c r="T44" i="73"/>
  <c r="AA44" i="73"/>
  <c r="Y44" i="73"/>
  <c r="X44" i="73"/>
  <c r="Z44" i="73"/>
  <c r="S44" i="73"/>
  <c r="U44" i="73"/>
  <c r="AB44" i="73"/>
  <c r="Q44" i="73"/>
  <c r="W44" i="73"/>
  <c r="B133" i="78"/>
  <c r="B89" i="78"/>
  <c r="B45" i="78"/>
  <c r="B130" i="78"/>
  <c r="B86" i="78"/>
  <c r="B42" i="78"/>
  <c r="AA53" i="73"/>
  <c r="R53" i="73"/>
  <c r="T53" i="73"/>
  <c r="Z53" i="73"/>
  <c r="V53" i="73"/>
  <c r="U53" i="73"/>
  <c r="Y53" i="73"/>
  <c r="X53" i="73"/>
  <c r="S53" i="73"/>
  <c r="AB53" i="73"/>
  <c r="W53" i="73"/>
  <c r="Q53" i="73"/>
  <c r="B52" i="78"/>
  <c r="B140" i="78"/>
  <c r="B96" i="78"/>
  <c r="T58" i="73"/>
  <c r="R58" i="73"/>
  <c r="V58" i="73"/>
  <c r="AA58" i="73"/>
  <c r="Z58" i="73"/>
  <c r="X58" i="73"/>
  <c r="U58" i="73"/>
  <c r="Y58" i="73"/>
  <c r="S58" i="73"/>
  <c r="AB58" i="73"/>
  <c r="W58" i="73"/>
  <c r="Q58" i="73"/>
  <c r="R41" i="73"/>
  <c r="Y41" i="73"/>
  <c r="AA41" i="73"/>
  <c r="T41" i="73"/>
  <c r="Z41" i="73"/>
  <c r="X41" i="73"/>
  <c r="V41" i="73"/>
  <c r="S41" i="73"/>
  <c r="U41" i="73"/>
  <c r="AB41" i="73"/>
  <c r="Q41" i="73"/>
  <c r="W41" i="73"/>
  <c r="AI56" i="73"/>
  <c r="F158" i="15"/>
  <c r="T34" i="73"/>
  <c r="Z34" i="73"/>
  <c r="V34" i="73"/>
  <c r="AA34" i="73"/>
  <c r="R34" i="73"/>
  <c r="U34" i="73"/>
  <c r="S34" i="73"/>
  <c r="Y34" i="73"/>
  <c r="X34" i="73"/>
  <c r="AB34" i="73"/>
  <c r="Q34" i="73"/>
  <c r="W34" i="73"/>
  <c r="AN34" i="73" s="1"/>
  <c r="B148" i="78"/>
  <c r="B104" i="78"/>
  <c r="B60" i="78"/>
  <c r="B134" i="78"/>
  <c r="B90" i="78"/>
  <c r="B46" i="78"/>
  <c r="T47" i="73"/>
  <c r="Z47" i="73"/>
  <c r="AA47" i="73"/>
  <c r="V47" i="73"/>
  <c r="R47" i="73"/>
  <c r="X47" i="73"/>
  <c r="S47" i="73"/>
  <c r="U47" i="73"/>
  <c r="Y47" i="73"/>
  <c r="AB47" i="73"/>
  <c r="Q47" i="73"/>
  <c r="W47" i="73"/>
  <c r="V28" i="73"/>
  <c r="R28" i="73"/>
  <c r="X28" i="73"/>
  <c r="Z28" i="73"/>
  <c r="U28" i="73"/>
  <c r="Y28" i="73"/>
  <c r="AA28" i="73"/>
  <c r="S28" i="73"/>
  <c r="T28" i="73"/>
  <c r="AB28" i="73"/>
  <c r="W28" i="73"/>
  <c r="Q28" i="73"/>
  <c r="AA57" i="73"/>
  <c r="Z57" i="73"/>
  <c r="U57" i="73"/>
  <c r="T57" i="73"/>
  <c r="V57" i="73"/>
  <c r="X57" i="73"/>
  <c r="R57" i="73"/>
  <c r="S57" i="73"/>
  <c r="Y57" i="73"/>
  <c r="AB57" i="73"/>
  <c r="W57" i="73"/>
  <c r="Q57" i="73"/>
  <c r="B136" i="78"/>
  <c r="B48" i="78"/>
  <c r="B92" i="78"/>
  <c r="AA42" i="73"/>
  <c r="T42" i="73"/>
  <c r="V42" i="73"/>
  <c r="Z42" i="73"/>
  <c r="R42" i="73"/>
  <c r="Y42" i="73"/>
  <c r="U42" i="73"/>
  <c r="S42" i="73"/>
  <c r="X42" i="73"/>
  <c r="AB42" i="73"/>
  <c r="W42" i="73"/>
  <c r="Q42" i="73"/>
  <c r="AA61" i="73"/>
  <c r="Z61" i="73"/>
  <c r="T61" i="73"/>
  <c r="V61" i="73"/>
  <c r="R61" i="73"/>
  <c r="U61" i="73"/>
  <c r="Y61" i="73"/>
  <c r="X61" i="73"/>
  <c r="S61" i="73"/>
  <c r="AB61" i="73"/>
  <c r="Q61" i="73"/>
  <c r="W61" i="73"/>
  <c r="B149" i="78"/>
  <c r="B105" i="78"/>
  <c r="B61" i="78"/>
  <c r="B126" i="78"/>
  <c r="B82" i="78"/>
  <c r="B38" i="78"/>
  <c r="T43" i="73"/>
  <c r="AA43" i="73"/>
  <c r="R43" i="73"/>
  <c r="X43" i="73"/>
  <c r="V43" i="73"/>
  <c r="U43" i="73"/>
  <c r="S43" i="73"/>
  <c r="Z43" i="73"/>
  <c r="Y43" i="73"/>
  <c r="AB43" i="73"/>
  <c r="Q43" i="73"/>
  <c r="W43" i="73"/>
  <c r="B63" i="79"/>
  <c r="T40" i="73"/>
  <c r="R40" i="73"/>
  <c r="X40" i="73"/>
  <c r="AA40" i="73"/>
  <c r="V40" i="73"/>
  <c r="Z40" i="73"/>
  <c r="S40" i="73"/>
  <c r="Y40" i="73"/>
  <c r="U40" i="73"/>
  <c r="AB40" i="73"/>
  <c r="W40" i="73"/>
  <c r="Q40" i="73"/>
  <c r="B144" i="78"/>
  <c r="B100" i="78"/>
  <c r="B56" i="78"/>
  <c r="V54" i="73"/>
  <c r="T54" i="73"/>
  <c r="AA54" i="73"/>
  <c r="Z54" i="73"/>
  <c r="R54" i="73"/>
  <c r="Y54" i="73"/>
  <c r="X54" i="73"/>
  <c r="S54" i="73"/>
  <c r="U54" i="73"/>
  <c r="AB54" i="73"/>
  <c r="W54" i="73"/>
  <c r="Q54" i="73"/>
  <c r="AQ52" i="101"/>
  <c r="B107" i="78"/>
  <c r="B151" i="78"/>
  <c r="B63" i="78"/>
  <c r="D199" i="91"/>
  <c r="D151" i="91"/>
  <c r="D79" i="91"/>
  <c r="D44" i="91"/>
  <c r="D145" i="91"/>
  <c r="B114" i="78"/>
  <c r="B70" i="78"/>
  <c r="B26" i="78"/>
  <c r="R39" i="73"/>
  <c r="V39" i="73"/>
  <c r="X39" i="73"/>
  <c r="U39" i="73"/>
  <c r="AA39" i="73"/>
  <c r="T39" i="73"/>
  <c r="S39" i="73"/>
  <c r="Y39" i="73"/>
  <c r="Z39" i="73"/>
  <c r="AB39" i="73"/>
  <c r="W39" i="73"/>
  <c r="Q39" i="73"/>
  <c r="AA46" i="73"/>
  <c r="V46" i="73"/>
  <c r="T46" i="73"/>
  <c r="Z46" i="73"/>
  <c r="R46" i="73"/>
  <c r="X46" i="73"/>
  <c r="Y46" i="73"/>
  <c r="S46" i="73"/>
  <c r="U46" i="73"/>
  <c r="AB46" i="73"/>
  <c r="W46" i="73"/>
  <c r="Q46" i="73"/>
  <c r="T51" i="73"/>
  <c r="AA51" i="73"/>
  <c r="V51" i="73"/>
  <c r="X51" i="73"/>
  <c r="R51" i="73"/>
  <c r="U51" i="73"/>
  <c r="S51" i="73"/>
  <c r="Z51" i="73"/>
  <c r="Y51" i="73"/>
  <c r="AB51" i="73"/>
  <c r="W51" i="73"/>
  <c r="Q51" i="73"/>
  <c r="AA59" i="73"/>
  <c r="X59" i="73"/>
  <c r="V59" i="73"/>
  <c r="T59" i="73"/>
  <c r="U59" i="73"/>
  <c r="Y59" i="73"/>
  <c r="Z59" i="73"/>
  <c r="S59" i="73"/>
  <c r="R59" i="73"/>
  <c r="AB59" i="73"/>
  <c r="Q59" i="73"/>
  <c r="W59" i="73"/>
  <c r="B132" i="78"/>
  <c r="B44" i="78"/>
  <c r="B88" i="78"/>
  <c r="V24" i="73"/>
  <c r="T24" i="73"/>
  <c r="AA24" i="73"/>
  <c r="Z24" i="73"/>
  <c r="X24" i="73"/>
  <c r="R24" i="73"/>
  <c r="U24" i="73"/>
  <c r="S24" i="73"/>
  <c r="Y24" i="73"/>
  <c r="AB24" i="73"/>
  <c r="W24" i="73"/>
  <c r="Q24" i="73"/>
  <c r="T33" i="73"/>
  <c r="R33" i="73"/>
  <c r="X33" i="73"/>
  <c r="AA33" i="73"/>
  <c r="Z33" i="73"/>
  <c r="V33" i="73"/>
  <c r="Y33" i="73"/>
  <c r="U33" i="73"/>
  <c r="S33" i="73"/>
  <c r="AB33" i="73"/>
  <c r="W33" i="73"/>
  <c r="Q33" i="73"/>
  <c r="AN56" i="73"/>
  <c r="B95" i="78"/>
  <c r="B139" i="78"/>
  <c r="B51" i="78"/>
  <c r="Z29" i="73"/>
  <c r="U29" i="73"/>
  <c r="T29" i="73"/>
  <c r="V29" i="73"/>
  <c r="R29" i="73"/>
  <c r="AA29" i="73"/>
  <c r="X29" i="73"/>
  <c r="Y29" i="73"/>
  <c r="S29" i="73"/>
  <c r="AB29" i="73"/>
  <c r="W29" i="73"/>
  <c r="Q29" i="73"/>
  <c r="B62" i="78"/>
  <c r="B150" i="78"/>
  <c r="B106" i="78"/>
  <c r="T35" i="73"/>
  <c r="AA35" i="73"/>
  <c r="X35" i="73"/>
  <c r="V35" i="73"/>
  <c r="R35" i="73"/>
  <c r="S35" i="73"/>
  <c r="U35" i="73"/>
  <c r="Y35" i="73"/>
  <c r="Z35" i="73"/>
  <c r="AB35" i="73"/>
  <c r="Q35" i="73"/>
  <c r="W35" i="73"/>
  <c r="Z26" i="73"/>
  <c r="R26" i="73"/>
  <c r="X26" i="73"/>
  <c r="V26" i="73"/>
  <c r="T26" i="73"/>
  <c r="AA26" i="73"/>
  <c r="U26" i="73"/>
  <c r="S26" i="73"/>
  <c r="Y26" i="73"/>
  <c r="AB26" i="73"/>
  <c r="W26" i="73"/>
  <c r="Q26" i="73"/>
  <c r="AQ41" i="101"/>
  <c r="AQ42" i="101"/>
  <c r="F323" i="85" s="1"/>
  <c r="AQ48" i="101"/>
  <c r="AQ16" i="101"/>
  <c r="D96" i="91"/>
  <c r="D262" i="91"/>
  <c r="D249" i="91"/>
  <c r="D275" i="91"/>
  <c r="D263" i="91"/>
  <c r="B43" i="78"/>
  <c r="B131" i="78"/>
  <c r="B87" i="78"/>
  <c r="D201" i="91"/>
  <c r="D171" i="91"/>
  <c r="D229" i="91"/>
  <c r="D237" i="91"/>
  <c r="D183" i="91"/>
  <c r="D269" i="91"/>
  <c r="D230" i="91"/>
  <c r="D270" i="91"/>
  <c r="D55" i="91"/>
  <c r="B75" i="78"/>
  <c r="B119" i="78"/>
  <c r="B31" i="78"/>
  <c r="AN30" i="73"/>
  <c r="AA50" i="73"/>
  <c r="R50" i="73"/>
  <c r="V50" i="73"/>
  <c r="Y50" i="73"/>
  <c r="T50" i="73"/>
  <c r="Z50" i="73"/>
  <c r="X50" i="73"/>
  <c r="U50" i="73"/>
  <c r="S50" i="73"/>
  <c r="AB50" i="73"/>
  <c r="W50" i="73"/>
  <c r="Q50" i="73"/>
  <c r="T25" i="73"/>
  <c r="Z25" i="73"/>
  <c r="R25" i="73"/>
  <c r="V25" i="73"/>
  <c r="X25" i="73"/>
  <c r="AA25" i="73"/>
  <c r="Y25" i="73"/>
  <c r="S25" i="73"/>
  <c r="U25" i="73"/>
  <c r="AB25" i="73"/>
  <c r="Q25" i="73"/>
  <c r="W25" i="73"/>
  <c r="T62" i="73"/>
  <c r="V62" i="73"/>
  <c r="AA62" i="73"/>
  <c r="Z62" i="73"/>
  <c r="R62" i="73"/>
  <c r="X62" i="73"/>
  <c r="S62" i="73"/>
  <c r="Y62" i="73"/>
  <c r="U62" i="73"/>
  <c r="AB62" i="73"/>
  <c r="Q62" i="73"/>
  <c r="W62" i="73"/>
  <c r="B91" i="78"/>
  <c r="B135" i="78"/>
  <c r="B47" i="78"/>
  <c r="B128" i="78"/>
  <c r="B84" i="78"/>
  <c r="B40" i="78"/>
  <c r="T49" i="73"/>
  <c r="R49" i="73"/>
  <c r="Z49" i="73"/>
  <c r="V49" i="73"/>
  <c r="AA49" i="73"/>
  <c r="U49" i="73"/>
  <c r="Y49" i="73"/>
  <c r="X49" i="73"/>
  <c r="S49" i="73"/>
  <c r="AB49" i="73"/>
  <c r="Q49" i="73"/>
  <c r="W49" i="73"/>
  <c r="B28" i="78"/>
  <c r="B72" i="78"/>
  <c r="B116" i="78"/>
  <c r="AA23" i="73"/>
  <c r="Z23" i="73"/>
  <c r="X23" i="73"/>
  <c r="T23" i="73"/>
  <c r="D63" i="73"/>
  <c r="R23" i="73"/>
  <c r="V23" i="73"/>
  <c r="U23" i="73"/>
  <c r="S23" i="73"/>
  <c r="Y23" i="73"/>
  <c r="AB23" i="73"/>
  <c r="W23" i="73"/>
  <c r="Q23" i="73"/>
  <c r="X31" i="73"/>
  <c r="T31" i="73"/>
  <c r="V31" i="73"/>
  <c r="U31" i="73"/>
  <c r="AA31" i="73"/>
  <c r="Z31" i="73"/>
  <c r="S31" i="73"/>
  <c r="R31" i="73"/>
  <c r="Y31" i="73"/>
  <c r="AB31" i="73"/>
  <c r="Q31" i="73"/>
  <c r="W31" i="73"/>
  <c r="V60" i="73"/>
  <c r="X60" i="73"/>
  <c r="R60" i="73"/>
  <c r="AA60" i="73"/>
  <c r="T60" i="73"/>
  <c r="S60" i="73"/>
  <c r="U60" i="73"/>
  <c r="Y60" i="73"/>
  <c r="Z60" i="73"/>
  <c r="AB60" i="73"/>
  <c r="Q60" i="73"/>
  <c r="W60" i="73"/>
  <c r="T38" i="73"/>
  <c r="AA38" i="73"/>
  <c r="V38" i="73"/>
  <c r="Z38" i="73"/>
  <c r="R38" i="73"/>
  <c r="X38" i="73"/>
  <c r="S38" i="73"/>
  <c r="U38" i="73"/>
  <c r="Y38" i="73"/>
  <c r="AB38" i="73"/>
  <c r="W38" i="73"/>
  <c r="Q38" i="73"/>
  <c r="B127" i="78"/>
  <c r="B83" i="78"/>
  <c r="B39" i="78"/>
  <c r="B142" i="78"/>
  <c r="B98" i="78"/>
  <c r="B54" i="78"/>
  <c r="D193" i="91"/>
  <c r="AQ10" i="101"/>
  <c r="BB278" i="85"/>
  <c r="BC278" i="85"/>
  <c r="AY278" i="85"/>
  <c r="AW278" i="85"/>
  <c r="AX278" i="85"/>
  <c r="AZ278" i="85"/>
  <c r="BA278" i="85"/>
  <c r="D132" i="91"/>
  <c r="BA271" i="85"/>
  <c r="BB271" i="85"/>
  <c r="BC271" i="85"/>
  <c r="AX271" i="85"/>
  <c r="AY271" i="85"/>
  <c r="AW271" i="85"/>
  <c r="AZ271" i="85"/>
  <c r="E119" i="91"/>
  <c r="E243" i="91"/>
  <c r="E58" i="91"/>
  <c r="E370" i="85"/>
  <c r="E180" i="91"/>
  <c r="E309" i="85"/>
  <c r="E246" i="85"/>
  <c r="E185" i="85"/>
  <c r="E124" i="85"/>
  <c r="E252" i="91"/>
  <c r="E189" i="91"/>
  <c r="E128" i="91"/>
  <c r="E67" i="91"/>
  <c r="E379" i="85"/>
  <c r="E255" i="85"/>
  <c r="E318" i="85"/>
  <c r="E194" i="85"/>
  <c r="E133" i="85"/>
  <c r="E266" i="91"/>
  <c r="E203" i="91"/>
  <c r="E142" i="91"/>
  <c r="E81" i="91"/>
  <c r="E393" i="85"/>
  <c r="E332" i="85"/>
  <c r="E269" i="85"/>
  <c r="E208" i="85"/>
  <c r="E147" i="85"/>
  <c r="F383" i="85"/>
  <c r="F259" i="85"/>
  <c r="F322" i="85"/>
  <c r="F137" i="85"/>
  <c r="F198" i="85"/>
  <c r="E224" i="91"/>
  <c r="E161" i="91"/>
  <c r="E100" i="91"/>
  <c r="E39" i="91"/>
  <c r="E351" i="85"/>
  <c r="E227" i="85"/>
  <c r="E290" i="85"/>
  <c r="E166" i="85"/>
  <c r="E105" i="85"/>
  <c r="E123" i="91"/>
  <c r="E247" i="91"/>
  <c r="E62" i="91"/>
  <c r="E374" i="85"/>
  <c r="E313" i="85"/>
  <c r="E250" i="85"/>
  <c r="E184" i="91"/>
  <c r="E189" i="85"/>
  <c r="E128" i="85"/>
  <c r="E95" i="91"/>
  <c r="E219" i="91"/>
  <c r="E34" i="91"/>
  <c r="E346" i="85"/>
  <c r="E285" i="85"/>
  <c r="E156" i="91"/>
  <c r="E222" i="85"/>
  <c r="E161" i="85"/>
  <c r="E100" i="85"/>
  <c r="E256" i="91"/>
  <c r="E193" i="91"/>
  <c r="E132" i="91"/>
  <c r="E71" i="91"/>
  <c r="E383" i="85"/>
  <c r="E259" i="85"/>
  <c r="E322" i="85"/>
  <c r="E198" i="85"/>
  <c r="E137" i="85"/>
  <c r="F233" i="85"/>
  <c r="F172" i="85"/>
  <c r="E248" i="91"/>
  <c r="E185" i="91"/>
  <c r="E124" i="91"/>
  <c r="E63" i="91"/>
  <c r="E375" i="85"/>
  <c r="E251" i="85"/>
  <c r="E314" i="85"/>
  <c r="E190" i="85"/>
  <c r="E129" i="85"/>
  <c r="D265" i="91"/>
  <c r="D202" i="91"/>
  <c r="D141" i="91"/>
  <c r="D80" i="91"/>
  <c r="D195" i="91"/>
  <c r="D134" i="91"/>
  <c r="D73" i="91"/>
  <c r="D258" i="91"/>
  <c r="D197" i="91"/>
  <c r="D136" i="91"/>
  <c r="D260" i="91"/>
  <c r="D75" i="91"/>
  <c r="D251" i="91"/>
  <c r="D188" i="91"/>
  <c r="D127" i="91"/>
  <c r="D66" i="91"/>
  <c r="D211" i="91"/>
  <c r="D150" i="91"/>
  <c r="D89" i="91"/>
  <c r="D274" i="91"/>
  <c r="E244" i="91"/>
  <c r="E181" i="91"/>
  <c r="E120" i="91"/>
  <c r="E59" i="91"/>
  <c r="E371" i="85"/>
  <c r="E247" i="85"/>
  <c r="E310" i="85"/>
  <c r="E186" i="85"/>
  <c r="E125" i="85"/>
  <c r="F291" i="85"/>
  <c r="F167" i="85"/>
  <c r="E117" i="91"/>
  <c r="E241" i="91"/>
  <c r="E178" i="91"/>
  <c r="E56" i="91"/>
  <c r="E368" i="85"/>
  <c r="E307" i="85"/>
  <c r="E244" i="85"/>
  <c r="E183" i="85"/>
  <c r="E122" i="85"/>
  <c r="D219" i="91"/>
  <c r="D156" i="91"/>
  <c r="D95" i="91"/>
  <c r="D34" i="91"/>
  <c r="CJ210" i="85"/>
  <c r="CI210" i="85"/>
  <c r="CH210" i="85"/>
  <c r="CG210" i="85"/>
  <c r="CF210" i="85"/>
  <c r="CE210" i="85"/>
  <c r="CD210" i="85"/>
  <c r="CC210" i="85"/>
  <c r="CB210" i="85"/>
  <c r="BZ210" i="85"/>
  <c r="BX210" i="85"/>
  <c r="CK210" i="85"/>
  <c r="CA210" i="85"/>
  <c r="BY210" i="85"/>
  <c r="CL210" i="85"/>
  <c r="E238" i="91"/>
  <c r="E175" i="91"/>
  <c r="E114" i="91"/>
  <c r="E53" i="91"/>
  <c r="E365" i="85"/>
  <c r="E304" i="85"/>
  <c r="E180" i="85"/>
  <c r="E119" i="85"/>
  <c r="E241" i="85"/>
  <c r="E258" i="91"/>
  <c r="E195" i="91"/>
  <c r="E134" i="91"/>
  <c r="E73" i="91"/>
  <c r="E385" i="85"/>
  <c r="E324" i="85"/>
  <c r="E261" i="85"/>
  <c r="E200" i="85"/>
  <c r="E139" i="85"/>
  <c r="E107" i="91"/>
  <c r="E231" i="91"/>
  <c r="E46" i="91"/>
  <c r="E358" i="85"/>
  <c r="E168" i="91"/>
  <c r="E297" i="85"/>
  <c r="E234" i="85"/>
  <c r="E173" i="85"/>
  <c r="E112" i="85"/>
  <c r="E274" i="91"/>
  <c r="E211" i="91"/>
  <c r="E150" i="91"/>
  <c r="E89" i="91"/>
  <c r="E401" i="85"/>
  <c r="E340" i="85"/>
  <c r="E277" i="85"/>
  <c r="E216" i="85"/>
  <c r="E155" i="85"/>
  <c r="E109" i="91"/>
  <c r="E233" i="91"/>
  <c r="E170" i="91"/>
  <c r="E48" i="91"/>
  <c r="E360" i="85"/>
  <c r="E299" i="85"/>
  <c r="E236" i="85"/>
  <c r="E175" i="85"/>
  <c r="E114" i="85"/>
  <c r="F390" i="85"/>
  <c r="F329" i="85"/>
  <c r="F144" i="85"/>
  <c r="F358" i="85"/>
  <c r="F173" i="85"/>
  <c r="F297" i="85"/>
  <c r="F234" i="85"/>
  <c r="F112" i="85"/>
  <c r="E271" i="91"/>
  <c r="E86" i="91"/>
  <c r="E398" i="85"/>
  <c r="E337" i="85"/>
  <c r="E274" i="85"/>
  <c r="E208" i="91"/>
  <c r="E147" i="91"/>
  <c r="E213" i="85"/>
  <c r="E152" i="85"/>
  <c r="E101" i="91"/>
  <c r="E225" i="91"/>
  <c r="E162" i="91"/>
  <c r="E40" i="91"/>
  <c r="E352" i="85"/>
  <c r="E291" i="85"/>
  <c r="E228" i="85"/>
  <c r="E167" i="85"/>
  <c r="E106" i="85"/>
  <c r="E143" i="91"/>
  <c r="E267" i="91"/>
  <c r="E82" i="91"/>
  <c r="E394" i="85"/>
  <c r="E204" i="91"/>
  <c r="E333" i="85"/>
  <c r="E270" i="85"/>
  <c r="E209" i="85"/>
  <c r="E148" i="85"/>
  <c r="D161" i="91"/>
  <c r="D100" i="91"/>
  <c r="D39" i="91"/>
  <c r="D224" i="91"/>
  <c r="AJ61" i="101"/>
  <c r="D218" i="91"/>
  <c r="D155" i="91"/>
  <c r="D94" i="91"/>
  <c r="D33" i="91"/>
  <c r="D257" i="91"/>
  <c r="D194" i="91"/>
  <c r="D133" i="91"/>
  <c r="D72" i="91"/>
  <c r="D191" i="91"/>
  <c r="D130" i="91"/>
  <c r="D254" i="91"/>
  <c r="D69" i="91"/>
  <c r="D271" i="91"/>
  <c r="D208" i="91"/>
  <c r="D147" i="91"/>
  <c r="D86" i="91"/>
  <c r="E139" i="91"/>
  <c r="E263" i="91"/>
  <c r="E78" i="91"/>
  <c r="E390" i="85"/>
  <c r="E200" i="91"/>
  <c r="E329" i="85"/>
  <c r="E266" i="85"/>
  <c r="E205" i="85"/>
  <c r="E144" i="85"/>
  <c r="E264" i="91"/>
  <c r="E201" i="91"/>
  <c r="E79" i="91"/>
  <c r="E391" i="85"/>
  <c r="E140" i="91"/>
  <c r="E267" i="85"/>
  <c r="E330" i="85"/>
  <c r="E206" i="85"/>
  <c r="E145" i="85"/>
  <c r="E127" i="91"/>
  <c r="E251" i="91"/>
  <c r="E66" i="91"/>
  <c r="E378" i="85"/>
  <c r="E188" i="91"/>
  <c r="E317" i="85"/>
  <c r="E254" i="85"/>
  <c r="E193" i="85"/>
  <c r="E132" i="85"/>
  <c r="E141" i="91"/>
  <c r="E265" i="91"/>
  <c r="E202" i="91"/>
  <c r="E80" i="91"/>
  <c r="E392" i="85"/>
  <c r="E331" i="85"/>
  <c r="E268" i="85"/>
  <c r="E207" i="85"/>
  <c r="E146" i="85"/>
  <c r="E250" i="91"/>
  <c r="E187" i="91"/>
  <c r="E126" i="91"/>
  <c r="E65" i="91"/>
  <c r="E377" i="85"/>
  <c r="E316" i="85"/>
  <c r="E253" i="85"/>
  <c r="E192" i="85"/>
  <c r="E131" i="85"/>
  <c r="D221" i="91"/>
  <c r="D158" i="91"/>
  <c r="D97" i="91"/>
  <c r="D36" i="91"/>
  <c r="E246" i="91"/>
  <c r="E183" i="91"/>
  <c r="E122" i="91"/>
  <c r="E61" i="91"/>
  <c r="E373" i="85"/>
  <c r="E312" i="85"/>
  <c r="E249" i="85"/>
  <c r="E188" i="85"/>
  <c r="E127" i="85"/>
  <c r="E103" i="91"/>
  <c r="E227" i="91"/>
  <c r="E42" i="91"/>
  <c r="E354" i="85"/>
  <c r="E164" i="91"/>
  <c r="E293" i="85"/>
  <c r="E230" i="85"/>
  <c r="E169" i="85"/>
  <c r="E108" i="85"/>
  <c r="F384" i="85"/>
  <c r="F138" i="85"/>
  <c r="F199" i="85"/>
  <c r="E113" i="91"/>
  <c r="E237" i="91"/>
  <c r="E52" i="91"/>
  <c r="E364" i="85"/>
  <c r="E174" i="91"/>
  <c r="E303" i="85"/>
  <c r="E240" i="85"/>
  <c r="E179" i="85"/>
  <c r="E118" i="85"/>
  <c r="E121" i="91"/>
  <c r="E245" i="91"/>
  <c r="E60" i="91"/>
  <c r="E372" i="85"/>
  <c r="E182" i="91"/>
  <c r="E311" i="85"/>
  <c r="E248" i="85"/>
  <c r="E187" i="85"/>
  <c r="E126" i="85"/>
  <c r="E99" i="91"/>
  <c r="E223" i="91"/>
  <c r="E38" i="91"/>
  <c r="E350" i="85"/>
  <c r="E289" i="85"/>
  <c r="E226" i="85"/>
  <c r="E165" i="85"/>
  <c r="E104" i="85"/>
  <c r="E160" i="91"/>
  <c r="E145" i="91"/>
  <c r="E269" i="91"/>
  <c r="E84" i="91"/>
  <c r="E396" i="85"/>
  <c r="E206" i="91"/>
  <c r="E335" i="85"/>
  <c r="E272" i="85"/>
  <c r="E211" i="85"/>
  <c r="E150" i="85"/>
  <c r="E272" i="91"/>
  <c r="E209" i="91"/>
  <c r="E148" i="91"/>
  <c r="E87" i="91"/>
  <c r="E399" i="85"/>
  <c r="E275" i="85"/>
  <c r="E338" i="85"/>
  <c r="E214" i="85"/>
  <c r="E153" i="85"/>
  <c r="E131" i="91"/>
  <c r="E255" i="91"/>
  <c r="E70" i="91"/>
  <c r="E382" i="85"/>
  <c r="E321" i="85"/>
  <c r="E258" i="85"/>
  <c r="E197" i="85"/>
  <c r="E136" i="85"/>
  <c r="E192" i="91"/>
  <c r="F386" i="85"/>
  <c r="F325" i="85"/>
  <c r="F262" i="85"/>
  <c r="F201" i="85"/>
  <c r="F140" i="85"/>
  <c r="E137" i="91"/>
  <c r="E261" i="91"/>
  <c r="E76" i="91"/>
  <c r="E388" i="85"/>
  <c r="E198" i="91"/>
  <c r="E327" i="85"/>
  <c r="E264" i="85"/>
  <c r="E203" i="85"/>
  <c r="E142" i="85"/>
  <c r="E260" i="91"/>
  <c r="E197" i="91"/>
  <c r="E75" i="91"/>
  <c r="E387" i="85"/>
  <c r="E263" i="85"/>
  <c r="E326" i="85"/>
  <c r="E136" i="91"/>
  <c r="E202" i="85"/>
  <c r="E141" i="85"/>
  <c r="E220" i="91"/>
  <c r="E157" i="91"/>
  <c r="E96" i="91"/>
  <c r="E35" i="91"/>
  <c r="E347" i="85"/>
  <c r="E286" i="85"/>
  <c r="E223" i="85"/>
  <c r="E162" i="85"/>
  <c r="E101" i="85"/>
  <c r="E135" i="91"/>
  <c r="E259" i="91"/>
  <c r="E74" i="91"/>
  <c r="E386" i="85"/>
  <c r="E196" i="91"/>
  <c r="E325" i="85"/>
  <c r="E262" i="85"/>
  <c r="E201" i="85"/>
  <c r="E140" i="85"/>
  <c r="E262" i="91"/>
  <c r="E199" i="91"/>
  <c r="E138" i="91"/>
  <c r="E77" i="91"/>
  <c r="E389" i="85"/>
  <c r="E328" i="85"/>
  <c r="E265" i="85"/>
  <c r="E204" i="85"/>
  <c r="E143" i="85"/>
  <c r="D227" i="91"/>
  <c r="D164" i="91"/>
  <c r="D103" i="91"/>
  <c r="D42" i="91"/>
  <c r="D255" i="91"/>
  <c r="D192" i="91"/>
  <c r="D131" i="91"/>
  <c r="D70" i="91"/>
  <c r="D259" i="91"/>
  <c r="D196" i="91"/>
  <c r="D135" i="91"/>
  <c r="D74" i="91"/>
  <c r="D261" i="91"/>
  <c r="D198" i="91"/>
  <c r="D137" i="91"/>
  <c r="D76" i="91"/>
  <c r="E240" i="91"/>
  <c r="E177" i="91"/>
  <c r="E116" i="91"/>
  <c r="E55" i="91"/>
  <c r="E367" i="85"/>
  <c r="E243" i="85"/>
  <c r="E306" i="85"/>
  <c r="E182" i="85"/>
  <c r="E121" i="85"/>
  <c r="F326" i="85"/>
  <c r="F263" i="85"/>
  <c r="F202" i="85"/>
  <c r="F387" i="85"/>
  <c r="F141" i="85"/>
  <c r="E228" i="91"/>
  <c r="E165" i="91"/>
  <c r="E104" i="91"/>
  <c r="E43" i="91"/>
  <c r="E355" i="85"/>
  <c r="E231" i="85"/>
  <c r="E294" i="85"/>
  <c r="E170" i="85"/>
  <c r="E109" i="85"/>
  <c r="E105" i="91"/>
  <c r="E229" i="91"/>
  <c r="E44" i="91"/>
  <c r="E356" i="85"/>
  <c r="E166" i="91"/>
  <c r="E295" i="85"/>
  <c r="E232" i="85"/>
  <c r="E171" i="85"/>
  <c r="E110" i="85"/>
  <c r="E242" i="91"/>
  <c r="E179" i="91"/>
  <c r="E118" i="91"/>
  <c r="E57" i="91"/>
  <c r="E369" i="85"/>
  <c r="E308" i="85"/>
  <c r="E245" i="85"/>
  <c r="E184" i="85"/>
  <c r="E123" i="85"/>
  <c r="E129" i="91"/>
  <c r="E253" i="91"/>
  <c r="E68" i="91"/>
  <c r="E380" i="85"/>
  <c r="E190" i="91"/>
  <c r="E319" i="85"/>
  <c r="E256" i="85"/>
  <c r="E195" i="85"/>
  <c r="E134" i="85"/>
  <c r="D239" i="91"/>
  <c r="D176" i="91"/>
  <c r="D115" i="91"/>
  <c r="D54" i="91"/>
  <c r="E254" i="91"/>
  <c r="E191" i="91"/>
  <c r="E130" i="91"/>
  <c r="E69" i="91"/>
  <c r="E381" i="85"/>
  <c r="E320" i="85"/>
  <c r="E196" i="85"/>
  <c r="E135" i="85"/>
  <c r="E257" i="85"/>
  <c r="E270" i="91"/>
  <c r="E207" i="91"/>
  <c r="E146" i="91"/>
  <c r="E85" i="91"/>
  <c r="E397" i="85"/>
  <c r="E336" i="85"/>
  <c r="E212" i="85"/>
  <c r="E151" i="85"/>
  <c r="E273" i="85"/>
  <c r="E97" i="91"/>
  <c r="E221" i="91"/>
  <c r="E36" i="91"/>
  <c r="E348" i="85"/>
  <c r="E287" i="85"/>
  <c r="E158" i="91"/>
  <c r="E224" i="85"/>
  <c r="E163" i="85"/>
  <c r="E102" i="85"/>
  <c r="E222" i="91"/>
  <c r="E159" i="91"/>
  <c r="E98" i="91"/>
  <c r="E37" i="91"/>
  <c r="E349" i="85"/>
  <c r="E288" i="85"/>
  <c r="E103" i="85"/>
  <c r="E225" i="85"/>
  <c r="E164" i="85"/>
  <c r="E111" i="91"/>
  <c r="E235" i="91"/>
  <c r="E50" i="91"/>
  <c r="E362" i="85"/>
  <c r="E172" i="91"/>
  <c r="E301" i="85"/>
  <c r="E238" i="85"/>
  <c r="E177" i="85"/>
  <c r="E116" i="85"/>
  <c r="E226" i="91"/>
  <c r="E163" i="91"/>
  <c r="E102" i="91"/>
  <c r="E41" i="91"/>
  <c r="E353" i="85"/>
  <c r="E292" i="85"/>
  <c r="E229" i="85"/>
  <c r="E168" i="85"/>
  <c r="E107" i="85"/>
  <c r="E133" i="91"/>
  <c r="E257" i="91"/>
  <c r="E194" i="91"/>
  <c r="E72" i="91"/>
  <c r="E384" i="85"/>
  <c r="E323" i="85"/>
  <c r="E260" i="85"/>
  <c r="E199" i="85"/>
  <c r="E138" i="85"/>
  <c r="E236" i="91"/>
  <c r="E173" i="91"/>
  <c r="E112" i="91"/>
  <c r="E51" i="91"/>
  <c r="E363" i="85"/>
  <c r="E239" i="85"/>
  <c r="E302" i="85"/>
  <c r="E178" i="85"/>
  <c r="E117" i="85"/>
  <c r="F394" i="85"/>
  <c r="F333" i="85"/>
  <c r="F148" i="85"/>
  <c r="E273" i="91"/>
  <c r="E210" i="91"/>
  <c r="E88" i="91"/>
  <c r="E400" i="85"/>
  <c r="E339" i="85"/>
  <c r="E276" i="85"/>
  <c r="E149" i="91"/>
  <c r="E215" i="85"/>
  <c r="E154" i="85"/>
  <c r="E234" i="91"/>
  <c r="E171" i="91"/>
  <c r="E110" i="91"/>
  <c r="E49" i="91"/>
  <c r="E361" i="85"/>
  <c r="E300" i="85"/>
  <c r="E237" i="85"/>
  <c r="E176" i="85"/>
  <c r="E115" i="85"/>
  <c r="E232" i="91"/>
  <c r="E169" i="91"/>
  <c r="E108" i="91"/>
  <c r="E47" i="91"/>
  <c r="E359" i="85"/>
  <c r="E235" i="85"/>
  <c r="E298" i="85"/>
  <c r="E174" i="85"/>
  <c r="E113" i="85"/>
  <c r="E155" i="91"/>
  <c r="E218" i="91"/>
  <c r="E94" i="91"/>
  <c r="E33" i="91"/>
  <c r="E221" i="85"/>
  <c r="E345" i="85"/>
  <c r="E284" i="85"/>
  <c r="E160" i="85"/>
  <c r="E99" i="85"/>
  <c r="D209" i="91"/>
  <c r="D148" i="91"/>
  <c r="D87" i="91"/>
  <c r="D272" i="91"/>
  <c r="D247" i="91"/>
  <c r="D184" i="91"/>
  <c r="D123" i="91"/>
  <c r="D62" i="91"/>
  <c r="D273" i="91"/>
  <c r="D210" i="91"/>
  <c r="D149" i="91"/>
  <c r="D88" i="91"/>
  <c r="D185" i="91"/>
  <c r="D124" i="91"/>
  <c r="D63" i="91"/>
  <c r="D248" i="91"/>
  <c r="D203" i="91"/>
  <c r="D142" i="91"/>
  <c r="D81" i="91"/>
  <c r="D266" i="91"/>
  <c r="F370" i="85"/>
  <c r="F185" i="85"/>
  <c r="F309" i="85"/>
  <c r="F246" i="85"/>
  <c r="F124" i="85"/>
  <c r="E115" i="91"/>
  <c r="E239" i="91"/>
  <c r="E54" i="91"/>
  <c r="E366" i="85"/>
  <c r="E305" i="85"/>
  <c r="E242" i="85"/>
  <c r="E176" i="91"/>
  <c r="E181" i="85"/>
  <c r="E120" i="85"/>
  <c r="E125" i="91"/>
  <c r="E249" i="91"/>
  <c r="E186" i="91"/>
  <c r="E64" i="91"/>
  <c r="E376" i="85"/>
  <c r="E315" i="85"/>
  <c r="E252" i="85"/>
  <c r="E191" i="85"/>
  <c r="E130" i="85"/>
  <c r="E230" i="91"/>
  <c r="E167" i="91"/>
  <c r="E106" i="91"/>
  <c r="E45" i="91"/>
  <c r="E357" i="85"/>
  <c r="E296" i="85"/>
  <c r="E233" i="85"/>
  <c r="E172" i="85"/>
  <c r="E111" i="85"/>
  <c r="F345" i="85"/>
  <c r="F284" i="85"/>
  <c r="F221" i="85"/>
  <c r="F160" i="85"/>
  <c r="F99" i="85"/>
  <c r="D181" i="91"/>
  <c r="D120" i="91"/>
  <c r="D244" i="91"/>
  <c r="D59" i="91"/>
  <c r="CF217" i="85"/>
  <c r="CE217" i="85"/>
  <c r="CD217" i="85"/>
  <c r="CC217" i="85"/>
  <c r="CJ217" i="85"/>
  <c r="CA217" i="85"/>
  <c r="CK217" i="85"/>
  <c r="CB217" i="85"/>
  <c r="CL217" i="85"/>
  <c r="CG217" i="85"/>
  <c r="BX217" i="85"/>
  <c r="CH217" i="85"/>
  <c r="BY217" i="85"/>
  <c r="CI217" i="85"/>
  <c r="BZ217" i="85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AN27" i="73" l="1"/>
  <c r="AI52" i="73"/>
  <c r="AN42" i="73"/>
  <c r="AI38" i="73"/>
  <c r="AN31" i="73"/>
  <c r="S63" i="73"/>
  <c r="S64" i="73" s="1"/>
  <c r="AI35" i="73"/>
  <c r="AI32" i="73"/>
  <c r="AI37" i="73"/>
  <c r="AI48" i="73"/>
  <c r="AI45" i="73"/>
  <c r="AN37" i="73"/>
  <c r="AN60" i="73"/>
  <c r="AN49" i="73"/>
  <c r="AN26" i="73"/>
  <c r="AI40" i="73"/>
  <c r="AI61" i="73"/>
  <c r="AI44" i="73"/>
  <c r="AN48" i="73"/>
  <c r="F228" i="85"/>
  <c r="F352" i="85"/>
  <c r="F106" i="85"/>
  <c r="AI23" i="73"/>
  <c r="Q63" i="73"/>
  <c r="Q64" i="73" s="1"/>
  <c r="AA63" i="73"/>
  <c r="AA64" i="73" s="1"/>
  <c r="F205" i="85"/>
  <c r="F266" i="85"/>
  <c r="F209" i="85"/>
  <c r="F270" i="85"/>
  <c r="AI60" i="73"/>
  <c r="U63" i="73"/>
  <c r="U64" i="73" s="1"/>
  <c r="AI51" i="73"/>
  <c r="AN43" i="73"/>
  <c r="F260" i="85"/>
  <c r="F111" i="85"/>
  <c r="Y63" i="73"/>
  <c r="Y64" i="73" s="1"/>
  <c r="R63" i="73"/>
  <c r="R64" i="73" s="1"/>
  <c r="AI62" i="73"/>
  <c r="AI25" i="73"/>
  <c r="AN50" i="73"/>
  <c r="AI26" i="73"/>
  <c r="AN35" i="73"/>
  <c r="AN29" i="73"/>
  <c r="AN33" i="73"/>
  <c r="AN24" i="73"/>
  <c r="AN61" i="73"/>
  <c r="AI42" i="73"/>
  <c r="AN57" i="73"/>
  <c r="AN28" i="73"/>
  <c r="AI47" i="73"/>
  <c r="AI41" i="73"/>
  <c r="AN58" i="73"/>
  <c r="AN44" i="73"/>
  <c r="AN55" i="73"/>
  <c r="AN45" i="73"/>
  <c r="AI27" i="73"/>
  <c r="AN32" i="73"/>
  <c r="AN52" i="73"/>
  <c r="AN38" i="73"/>
  <c r="AI31" i="73"/>
  <c r="W63" i="73"/>
  <c r="W64" i="73" s="1"/>
  <c r="AN23" i="73"/>
  <c r="T63" i="73"/>
  <c r="T64" i="73" s="1"/>
  <c r="AI49" i="73"/>
  <c r="AN59" i="73"/>
  <c r="AI46" i="73"/>
  <c r="AI39" i="73"/>
  <c r="AI54" i="73"/>
  <c r="AN40" i="73"/>
  <c r="AI34" i="73"/>
  <c r="AI53" i="73"/>
  <c r="AN36" i="73"/>
  <c r="DG217" i="85"/>
  <c r="DG210" i="85"/>
  <c r="F296" i="85"/>
  <c r="Z63" i="73"/>
  <c r="Z64" i="73" s="1"/>
  <c r="AB63" i="73"/>
  <c r="AB64" i="73" s="1"/>
  <c r="V63" i="73"/>
  <c r="V64" i="73" s="1"/>
  <c r="X63" i="73"/>
  <c r="X64" i="73" s="1"/>
  <c r="AN62" i="73"/>
  <c r="AN25" i="73"/>
  <c r="AI50" i="73"/>
  <c r="AI29" i="73"/>
  <c r="AI33" i="73"/>
  <c r="AI24" i="73"/>
  <c r="AI59" i="73"/>
  <c r="AN51" i="73"/>
  <c r="AN46" i="73"/>
  <c r="AN39" i="73"/>
  <c r="AN54" i="73"/>
  <c r="AI43" i="73"/>
  <c r="AI57" i="73"/>
  <c r="AI28" i="73"/>
  <c r="AN47" i="73"/>
  <c r="AN41" i="73"/>
  <c r="AI58" i="73"/>
  <c r="AN53" i="73"/>
  <c r="AI55" i="73"/>
  <c r="AI36" i="73"/>
  <c r="AW274" i="85"/>
  <c r="AX274" i="85"/>
  <c r="BA274" i="85"/>
  <c r="BB274" i="85"/>
  <c r="AY274" i="85"/>
  <c r="AZ274" i="85"/>
  <c r="BC274" i="85"/>
  <c r="BB231" i="85"/>
  <c r="BC231" i="85"/>
  <c r="AW231" i="85"/>
  <c r="AX231" i="85"/>
  <c r="AY231" i="85"/>
  <c r="AZ231" i="85"/>
  <c r="BA231" i="85"/>
  <c r="BB223" i="85"/>
  <c r="BC223" i="85"/>
  <c r="AW223" i="85"/>
  <c r="AX223" i="85"/>
  <c r="AY223" i="85"/>
  <c r="AZ223" i="85"/>
  <c r="BA223" i="85"/>
  <c r="AY236" i="85"/>
  <c r="AZ236" i="85"/>
  <c r="BA236" i="85"/>
  <c r="BB236" i="85"/>
  <c r="AW236" i="85"/>
  <c r="AX236" i="85"/>
  <c r="BC236" i="85"/>
  <c r="AW244" i="85"/>
  <c r="AX244" i="85"/>
  <c r="AY244" i="85"/>
  <c r="BA244" i="85"/>
  <c r="BC244" i="85"/>
  <c r="AZ244" i="85"/>
  <c r="BB244" i="85"/>
  <c r="AZ265" i="85"/>
  <c r="BC265" i="85"/>
  <c r="AW265" i="85"/>
  <c r="AX265" i="85"/>
  <c r="AY265" i="85"/>
  <c r="BA265" i="85"/>
  <c r="BB265" i="85"/>
  <c r="AW262" i="85"/>
  <c r="AX262" i="85"/>
  <c r="AY262" i="85"/>
  <c r="AZ262" i="85"/>
  <c r="BA262" i="85"/>
  <c r="BB262" i="85"/>
  <c r="BC262" i="85"/>
  <c r="AY247" i="85"/>
  <c r="AZ247" i="85"/>
  <c r="BA247" i="85"/>
  <c r="BC247" i="85"/>
  <c r="AW247" i="85"/>
  <c r="AX247" i="85"/>
  <c r="BB247" i="85"/>
  <c r="AZ221" i="85"/>
  <c r="BA221" i="85"/>
  <c r="BB221" i="85"/>
  <c r="BC221" i="85"/>
  <c r="AW221" i="85"/>
  <c r="AX221" i="85"/>
  <c r="AY221" i="85"/>
  <c r="AX235" i="85"/>
  <c r="AY235" i="85"/>
  <c r="AZ235" i="85"/>
  <c r="BA235" i="85"/>
  <c r="BC235" i="85"/>
  <c r="BB235" i="85"/>
  <c r="AW235" i="85"/>
  <c r="AZ237" i="85"/>
  <c r="BA237" i="85"/>
  <c r="BB237" i="85"/>
  <c r="AW237" i="85"/>
  <c r="AX237" i="85"/>
  <c r="AY237" i="85"/>
  <c r="BC237" i="85"/>
  <c r="BB239" i="85"/>
  <c r="BC239" i="85"/>
  <c r="AW239" i="85"/>
  <c r="AX239" i="85"/>
  <c r="AY239" i="85"/>
  <c r="AZ239" i="85"/>
  <c r="BA239" i="85"/>
  <c r="BC260" i="85"/>
  <c r="AW260" i="85"/>
  <c r="AZ260" i="85"/>
  <c r="AX260" i="85"/>
  <c r="AY260" i="85"/>
  <c r="BA260" i="85"/>
  <c r="BB260" i="85"/>
  <c r="BA258" i="85"/>
  <c r="BB258" i="85"/>
  <c r="BC258" i="85"/>
  <c r="AX258" i="85"/>
  <c r="AW258" i="85"/>
  <c r="AY258" i="85"/>
  <c r="AZ258" i="85"/>
  <c r="AW253" i="85"/>
  <c r="AX253" i="85"/>
  <c r="AY253" i="85"/>
  <c r="AZ253" i="85"/>
  <c r="BA253" i="85"/>
  <c r="BC253" i="85"/>
  <c r="BB253" i="85"/>
  <c r="BA277" i="85"/>
  <c r="BB277" i="85"/>
  <c r="BC277" i="85"/>
  <c r="AX277" i="85"/>
  <c r="AW277" i="85"/>
  <c r="AY277" i="85"/>
  <c r="AZ277" i="85"/>
  <c r="BC232" i="85"/>
  <c r="AW232" i="85"/>
  <c r="AX232" i="85"/>
  <c r="AY232" i="85"/>
  <c r="AZ232" i="85"/>
  <c r="BA232" i="85"/>
  <c r="BB232" i="85"/>
  <c r="CX217" i="85"/>
  <c r="AZ229" i="85"/>
  <c r="BA229" i="85"/>
  <c r="BB229" i="85"/>
  <c r="BC229" i="85"/>
  <c r="AW229" i="85"/>
  <c r="AX229" i="85"/>
  <c r="AY229" i="85"/>
  <c r="AY264" i="85"/>
  <c r="BA264" i="85"/>
  <c r="AZ264" i="85"/>
  <c r="BB264" i="85"/>
  <c r="BC264" i="85"/>
  <c r="AW264" i="85"/>
  <c r="AX264" i="85"/>
  <c r="AW275" i="85"/>
  <c r="AX275" i="85"/>
  <c r="AY275" i="85"/>
  <c r="AZ275" i="85"/>
  <c r="BA275" i="85"/>
  <c r="BC275" i="85"/>
  <c r="BB275" i="85"/>
  <c r="BB272" i="85"/>
  <c r="BC272" i="85"/>
  <c r="AW272" i="85"/>
  <c r="AY272" i="85"/>
  <c r="AZ272" i="85"/>
  <c r="BA272" i="85"/>
  <c r="AX272" i="85"/>
  <c r="AX268" i="85"/>
  <c r="AY268" i="85"/>
  <c r="AZ268" i="85"/>
  <c r="BA268" i="85"/>
  <c r="BB268" i="85"/>
  <c r="BC268" i="85"/>
  <c r="AW268" i="85"/>
  <c r="AW234" i="85"/>
  <c r="AX234" i="85"/>
  <c r="AY234" i="85"/>
  <c r="AZ234" i="85"/>
  <c r="BB234" i="85"/>
  <c r="BC234" i="85"/>
  <c r="BA234" i="85"/>
  <c r="BA241" i="85"/>
  <c r="BB241" i="85"/>
  <c r="BC241" i="85"/>
  <c r="AX241" i="85"/>
  <c r="AW241" i="85"/>
  <c r="AY241" i="85"/>
  <c r="AZ241" i="85"/>
  <c r="BB259" i="85"/>
  <c r="BC259" i="85"/>
  <c r="AY259" i="85"/>
  <c r="AW259" i="85"/>
  <c r="AX259" i="85"/>
  <c r="AZ259" i="85"/>
  <c r="BA259" i="85"/>
  <c r="BA222" i="85"/>
  <c r="BB222" i="85"/>
  <c r="BC222" i="85"/>
  <c r="AW222" i="85"/>
  <c r="AX222" i="85"/>
  <c r="AY222" i="85"/>
  <c r="AZ222" i="85"/>
  <c r="AY269" i="85"/>
  <c r="AZ269" i="85"/>
  <c r="BA269" i="85"/>
  <c r="BB269" i="85"/>
  <c r="BC269" i="85"/>
  <c r="AW269" i="85"/>
  <c r="AX269" i="85"/>
  <c r="AW233" i="85"/>
  <c r="AX233" i="85"/>
  <c r="AY233" i="85"/>
  <c r="BA233" i="85"/>
  <c r="BB233" i="85"/>
  <c r="AZ233" i="85"/>
  <c r="BC233" i="85"/>
  <c r="AY276" i="85"/>
  <c r="BA276" i="85"/>
  <c r="BB276" i="85"/>
  <c r="AZ276" i="85"/>
  <c r="BC276" i="85"/>
  <c r="AW276" i="85"/>
  <c r="AX276" i="85"/>
  <c r="BA238" i="85"/>
  <c r="BB238" i="85"/>
  <c r="BC238" i="85"/>
  <c r="AX238" i="85"/>
  <c r="AW238" i="85"/>
  <c r="AY238" i="85"/>
  <c r="AZ238" i="85"/>
  <c r="AW225" i="85"/>
  <c r="AX225" i="85"/>
  <c r="AY225" i="85"/>
  <c r="AZ225" i="85"/>
  <c r="BA225" i="85"/>
  <c r="BB225" i="85"/>
  <c r="BC225" i="85"/>
  <c r="AX263" i="85"/>
  <c r="AZ263" i="85"/>
  <c r="AW263" i="85"/>
  <c r="AY263" i="85"/>
  <c r="BA263" i="85"/>
  <c r="BB263" i="85"/>
  <c r="BC263" i="85"/>
  <c r="BA230" i="85"/>
  <c r="BB230" i="85"/>
  <c r="BC230" i="85"/>
  <c r="AW230" i="85"/>
  <c r="AX230" i="85"/>
  <c r="AY230" i="85"/>
  <c r="AZ230" i="85"/>
  <c r="AX254" i="85"/>
  <c r="AZ254" i="85"/>
  <c r="BA254" i="85"/>
  <c r="BB254" i="85"/>
  <c r="BC254" i="85"/>
  <c r="AW254" i="85"/>
  <c r="AY254" i="85"/>
  <c r="AZ270" i="85"/>
  <c r="BA270" i="85"/>
  <c r="BB270" i="85"/>
  <c r="BC270" i="85"/>
  <c r="AW270" i="85"/>
  <c r="AX270" i="85"/>
  <c r="AY270" i="85"/>
  <c r="AW261" i="85"/>
  <c r="AX261" i="85"/>
  <c r="BA261" i="85"/>
  <c r="AY261" i="85"/>
  <c r="AZ261" i="85"/>
  <c r="BB261" i="85"/>
  <c r="BC261" i="85"/>
  <c r="BB242" i="85"/>
  <c r="BC242" i="85"/>
  <c r="AW242" i="85"/>
  <c r="AY242" i="85"/>
  <c r="AX242" i="85"/>
  <c r="AZ242" i="85"/>
  <c r="BA242" i="85"/>
  <c r="BC243" i="85"/>
  <c r="AW243" i="85"/>
  <c r="AX243" i="85"/>
  <c r="AZ243" i="85"/>
  <c r="AY243" i="85"/>
  <c r="BB243" i="85"/>
  <c r="BA243" i="85"/>
  <c r="BA249" i="85"/>
  <c r="BB249" i="85"/>
  <c r="BC249" i="85"/>
  <c r="AX249" i="85"/>
  <c r="AY249" i="85"/>
  <c r="AW249" i="85"/>
  <c r="AZ249" i="85"/>
  <c r="AY228" i="85"/>
  <c r="AZ228" i="85"/>
  <c r="BA228" i="85"/>
  <c r="BB228" i="85"/>
  <c r="BC228" i="85"/>
  <c r="AW228" i="85"/>
  <c r="AX228" i="85"/>
  <c r="BC251" i="85"/>
  <c r="AW251" i="85"/>
  <c r="AZ251" i="85"/>
  <c r="AX251" i="85"/>
  <c r="BA251" i="85"/>
  <c r="AY251" i="85"/>
  <c r="BB251" i="85"/>
  <c r="BB250" i="85"/>
  <c r="BC250" i="85"/>
  <c r="AY250" i="85"/>
  <c r="AX250" i="85"/>
  <c r="AZ250" i="85"/>
  <c r="BA250" i="85"/>
  <c r="AW250" i="85"/>
  <c r="AX255" i="85"/>
  <c r="AY255" i="85"/>
  <c r="AZ255" i="85"/>
  <c r="BA255" i="85"/>
  <c r="BC255" i="85"/>
  <c r="AW255" i="85"/>
  <c r="BB255" i="85"/>
  <c r="AX246" i="85"/>
  <c r="AY246" i="85"/>
  <c r="AZ246" i="85"/>
  <c r="BA246" i="85"/>
  <c r="BC246" i="85"/>
  <c r="AW246" i="85"/>
  <c r="BB246" i="85"/>
  <c r="AW252" i="85"/>
  <c r="AX252" i="85"/>
  <c r="BB252" i="85"/>
  <c r="BC252" i="85"/>
  <c r="AY252" i="85"/>
  <c r="AZ252" i="85"/>
  <c r="BA252" i="85"/>
  <c r="BC273" i="85"/>
  <c r="AW273" i="85"/>
  <c r="AX273" i="85"/>
  <c r="AZ273" i="85"/>
  <c r="BA273" i="85"/>
  <c r="AY273" i="85"/>
  <c r="BB273" i="85"/>
  <c r="AY256" i="85"/>
  <c r="AZ256" i="85"/>
  <c r="BA256" i="85"/>
  <c r="AW256" i="85"/>
  <c r="AX256" i="85"/>
  <c r="BB256" i="85"/>
  <c r="BC256" i="85"/>
  <c r="AW226" i="85"/>
  <c r="AX226" i="85"/>
  <c r="AY226" i="85"/>
  <c r="AZ226" i="85"/>
  <c r="BA226" i="85"/>
  <c r="BB226" i="85"/>
  <c r="BC226" i="85"/>
  <c r="AZ248" i="85"/>
  <c r="BA248" i="85"/>
  <c r="BB248" i="85"/>
  <c r="AW248" i="85"/>
  <c r="AX248" i="85"/>
  <c r="AY248" i="85"/>
  <c r="BC248" i="85"/>
  <c r="BC224" i="85"/>
  <c r="AW224" i="85"/>
  <c r="AX224" i="85"/>
  <c r="AY224" i="85"/>
  <c r="AZ224" i="85"/>
  <c r="BA224" i="85"/>
  <c r="BB224" i="85"/>
  <c r="AZ257" i="85"/>
  <c r="BA257" i="85"/>
  <c r="BB257" i="85"/>
  <c r="AW257" i="85"/>
  <c r="BC257" i="85"/>
  <c r="AX257" i="85"/>
  <c r="AY257" i="85"/>
  <c r="AW245" i="85"/>
  <c r="AX245" i="85"/>
  <c r="AY245" i="85"/>
  <c r="AZ245" i="85"/>
  <c r="BB245" i="85"/>
  <c r="BA245" i="85"/>
  <c r="BC245" i="85"/>
  <c r="AZ240" i="85"/>
  <c r="BA240" i="85"/>
  <c r="BB240" i="85"/>
  <c r="BC240" i="85"/>
  <c r="AW240" i="85"/>
  <c r="AX240" i="85"/>
  <c r="AY240" i="85"/>
  <c r="AW267" i="85"/>
  <c r="AX267" i="85"/>
  <c r="AY267" i="85"/>
  <c r="AZ267" i="85"/>
  <c r="BA267" i="85"/>
  <c r="BB267" i="85"/>
  <c r="BC267" i="85"/>
  <c r="AW266" i="85"/>
  <c r="AX266" i="85"/>
  <c r="AY266" i="85"/>
  <c r="AZ266" i="85"/>
  <c r="BA266" i="85"/>
  <c r="BB266" i="85"/>
  <c r="BC266" i="85"/>
  <c r="CX210" i="85"/>
  <c r="AX227" i="85"/>
  <c r="AY227" i="85"/>
  <c r="AZ227" i="85"/>
  <c r="BA227" i="85"/>
  <c r="BB227" i="85"/>
  <c r="BC227" i="85"/>
  <c r="AW227" i="85"/>
  <c r="F375" i="85"/>
  <c r="F190" i="85"/>
  <c r="F251" i="85"/>
  <c r="F129" i="85"/>
  <c r="F314" i="85"/>
  <c r="F382" i="85"/>
  <c r="F321" i="85"/>
  <c r="F258" i="85"/>
  <c r="F197" i="85"/>
  <c r="F136" i="85"/>
  <c r="F359" i="85"/>
  <c r="F174" i="85"/>
  <c r="F113" i="85"/>
  <c r="F298" i="85"/>
  <c r="F235" i="85"/>
  <c r="F388" i="85"/>
  <c r="F264" i="85"/>
  <c r="F327" i="85"/>
  <c r="F142" i="85"/>
  <c r="F203" i="85"/>
  <c r="F269" i="85"/>
  <c r="F393" i="85"/>
  <c r="F332" i="85"/>
  <c r="F208" i="85"/>
  <c r="F147" i="85"/>
  <c r="F364" i="85"/>
  <c r="F240" i="85"/>
  <c r="F303" i="85"/>
  <c r="F179" i="85"/>
  <c r="F118" i="85"/>
  <c r="F368" i="85"/>
  <c r="F244" i="85"/>
  <c r="F307" i="85"/>
  <c r="F183" i="85"/>
  <c r="F122" i="85"/>
  <c r="F237" i="85"/>
  <c r="F361" i="85"/>
  <c r="F300" i="85"/>
  <c r="F115" i="85"/>
  <c r="F176" i="85"/>
  <c r="F395" i="85"/>
  <c r="F271" i="85"/>
  <c r="F334" i="85"/>
  <c r="F210" i="85"/>
  <c r="F149" i="85"/>
  <c r="F400" i="85"/>
  <c r="F276" i="85"/>
  <c r="F339" i="85"/>
  <c r="F154" i="85"/>
  <c r="F215" i="85"/>
  <c r="F366" i="85"/>
  <c r="F181" i="85"/>
  <c r="F305" i="85"/>
  <c r="F242" i="85"/>
  <c r="F120" i="85"/>
  <c r="F286" i="85"/>
  <c r="F162" i="85"/>
  <c r="F223" i="85"/>
  <c r="F101" i="85"/>
  <c r="F347" i="85"/>
  <c r="F261" i="85"/>
  <c r="F385" i="85"/>
  <c r="F324" i="85"/>
  <c r="F200" i="85"/>
  <c r="F139" i="85"/>
  <c r="F178" i="85"/>
  <c r="F363" i="85"/>
  <c r="F239" i="85"/>
  <c r="F302" i="85"/>
  <c r="F117" i="85"/>
  <c r="F392" i="85"/>
  <c r="F268" i="85"/>
  <c r="F331" i="85"/>
  <c r="F146" i="85"/>
  <c r="F207" i="85"/>
  <c r="F389" i="85"/>
  <c r="F265" i="85"/>
  <c r="F204" i="85"/>
  <c r="F143" i="85"/>
  <c r="F328" i="85"/>
  <c r="F170" i="85"/>
  <c r="F294" i="85"/>
  <c r="F355" i="85"/>
  <c r="F109" i="85"/>
  <c r="F231" i="85"/>
  <c r="E157" i="85"/>
  <c r="E279" i="85"/>
  <c r="E213" i="91"/>
  <c r="BX215" i="85"/>
  <c r="CL215" i="85"/>
  <c r="CK215" i="85"/>
  <c r="CJ215" i="85"/>
  <c r="CI215" i="85"/>
  <c r="CH215" i="85"/>
  <c r="CG215" i="85"/>
  <c r="CF215" i="85"/>
  <c r="CE215" i="85"/>
  <c r="CD215" i="85"/>
  <c r="CC215" i="85"/>
  <c r="BY215" i="85"/>
  <c r="CB215" i="85"/>
  <c r="CA215" i="85"/>
  <c r="BZ215" i="85"/>
  <c r="CI168" i="85"/>
  <c r="CH168" i="85"/>
  <c r="CG168" i="85"/>
  <c r="CF168" i="85"/>
  <c r="CL168" i="85"/>
  <c r="CC168" i="85"/>
  <c r="BX168" i="85"/>
  <c r="CD168" i="85"/>
  <c r="BY168" i="85"/>
  <c r="CE168" i="85"/>
  <c r="BZ168" i="85"/>
  <c r="CJ168" i="85"/>
  <c r="CA168" i="85"/>
  <c r="CK168" i="85"/>
  <c r="CB168" i="85"/>
  <c r="CL170" i="85"/>
  <c r="CK170" i="85"/>
  <c r="CJ170" i="85"/>
  <c r="CE170" i="85"/>
  <c r="BZ170" i="85"/>
  <c r="CF170" i="85"/>
  <c r="CA170" i="85"/>
  <c r="CG170" i="85"/>
  <c r="CB170" i="85"/>
  <c r="CI170" i="85"/>
  <c r="BY170" i="85"/>
  <c r="CH170" i="85"/>
  <c r="BX170" i="85"/>
  <c r="CD170" i="85"/>
  <c r="CC170" i="85"/>
  <c r="CF201" i="85"/>
  <c r="CE201" i="85"/>
  <c r="CD201" i="85"/>
  <c r="CC201" i="85"/>
  <c r="CI201" i="85"/>
  <c r="BZ201" i="85"/>
  <c r="CJ201" i="85"/>
  <c r="CA201" i="85"/>
  <c r="CK201" i="85"/>
  <c r="CB201" i="85"/>
  <c r="CL201" i="85"/>
  <c r="CG201" i="85"/>
  <c r="CH201" i="85"/>
  <c r="BY201" i="85"/>
  <c r="BX201" i="85"/>
  <c r="CE169" i="85"/>
  <c r="CD169" i="85"/>
  <c r="CC169" i="85"/>
  <c r="CB169" i="85"/>
  <c r="CA169" i="85"/>
  <c r="CK169" i="85"/>
  <c r="CF169" i="85"/>
  <c r="CL169" i="85"/>
  <c r="CG169" i="85"/>
  <c r="BX169" i="85"/>
  <c r="CH169" i="85"/>
  <c r="BY169" i="85"/>
  <c r="CI169" i="85"/>
  <c r="BZ169" i="85"/>
  <c r="CJ169" i="85"/>
  <c r="CL193" i="85"/>
  <c r="CK193" i="85"/>
  <c r="CJ193" i="85"/>
  <c r="CE193" i="85"/>
  <c r="BZ193" i="85"/>
  <c r="CF193" i="85"/>
  <c r="CA193" i="85"/>
  <c r="CG193" i="85"/>
  <c r="CB193" i="85"/>
  <c r="CH193" i="85"/>
  <c r="CC193" i="85"/>
  <c r="BX193" i="85"/>
  <c r="CI193" i="85"/>
  <c r="CD193" i="85"/>
  <c r="BY193" i="85"/>
  <c r="BX209" i="85"/>
  <c r="CL209" i="85"/>
  <c r="CK209" i="85"/>
  <c r="CB209" i="85"/>
  <c r="CH209" i="85"/>
  <c r="CC209" i="85"/>
  <c r="CI209" i="85"/>
  <c r="CD209" i="85"/>
  <c r="BY209" i="85"/>
  <c r="CJ209" i="85"/>
  <c r="CE209" i="85"/>
  <c r="BZ209" i="85"/>
  <c r="CF209" i="85"/>
  <c r="CA209" i="85"/>
  <c r="CG209" i="85"/>
  <c r="CJ200" i="85"/>
  <c r="CI200" i="85"/>
  <c r="CG200" i="85"/>
  <c r="CL200" i="85"/>
  <c r="BX200" i="85"/>
  <c r="CC200" i="85"/>
  <c r="CH200" i="85"/>
  <c r="CE200" i="85"/>
  <c r="CD200" i="85"/>
  <c r="CB200" i="85"/>
  <c r="BY200" i="85"/>
  <c r="CA200" i="85"/>
  <c r="CK200" i="85"/>
  <c r="CF200" i="85"/>
  <c r="BZ200" i="85"/>
  <c r="CL183" i="85"/>
  <c r="CK183" i="85"/>
  <c r="CJ183" i="85"/>
  <c r="CI183" i="85"/>
  <c r="CH183" i="85"/>
  <c r="CG183" i="85"/>
  <c r="CF183" i="85"/>
  <c r="CE183" i="85"/>
  <c r="CC183" i="85"/>
  <c r="CA183" i="85"/>
  <c r="BY183" i="85"/>
  <c r="CD183" i="85"/>
  <c r="CB183" i="85"/>
  <c r="BZ183" i="85"/>
  <c r="BX183" i="85"/>
  <c r="CI166" i="85"/>
  <c r="CH166" i="85"/>
  <c r="CG166" i="85"/>
  <c r="CF166" i="85"/>
  <c r="CA166" i="85"/>
  <c r="CK166" i="85"/>
  <c r="CB166" i="85"/>
  <c r="CL166" i="85"/>
  <c r="CC166" i="85"/>
  <c r="BX166" i="85"/>
  <c r="BZ166" i="85"/>
  <c r="BY166" i="85"/>
  <c r="CE166" i="85"/>
  <c r="CJ166" i="85"/>
  <c r="CD166" i="85"/>
  <c r="CE185" i="85"/>
  <c r="CD185" i="85"/>
  <c r="CC185" i="85"/>
  <c r="CB185" i="85"/>
  <c r="CL185" i="85"/>
  <c r="CG185" i="85"/>
  <c r="BX185" i="85"/>
  <c r="CH185" i="85"/>
  <c r="BY185" i="85"/>
  <c r="CI185" i="85"/>
  <c r="BZ185" i="85"/>
  <c r="CJ185" i="85"/>
  <c r="CF185" i="85"/>
  <c r="CA185" i="85"/>
  <c r="CK185" i="85"/>
  <c r="AQ61" i="101"/>
  <c r="F346" i="85"/>
  <c r="F285" i="85"/>
  <c r="F161" i="85"/>
  <c r="F222" i="85"/>
  <c r="F100" i="85"/>
  <c r="F365" i="85"/>
  <c r="F241" i="85"/>
  <c r="F119" i="85"/>
  <c r="F304" i="85"/>
  <c r="F180" i="85"/>
  <c r="F186" i="85"/>
  <c r="F371" i="85"/>
  <c r="F310" i="85"/>
  <c r="F247" i="85"/>
  <c r="F125" i="85"/>
  <c r="F381" i="85"/>
  <c r="F257" i="85"/>
  <c r="F196" i="85"/>
  <c r="F135" i="85"/>
  <c r="F320" i="85"/>
  <c r="F229" i="85"/>
  <c r="F353" i="85"/>
  <c r="F292" i="85"/>
  <c r="F168" i="85"/>
  <c r="F107" i="85"/>
  <c r="CL172" i="85"/>
  <c r="CK172" i="85"/>
  <c r="CJ172" i="85"/>
  <c r="CA172" i="85"/>
  <c r="CG172" i="85"/>
  <c r="CB172" i="85"/>
  <c r="CH172" i="85"/>
  <c r="CC172" i="85"/>
  <c r="BX172" i="85"/>
  <c r="CI172" i="85"/>
  <c r="CD172" i="85"/>
  <c r="BY172" i="85"/>
  <c r="CE172" i="85"/>
  <c r="BZ172" i="85"/>
  <c r="CF172" i="85"/>
  <c r="CK160" i="85"/>
  <c r="BZ160" i="85"/>
  <c r="CD160" i="85"/>
  <c r="CE160" i="85"/>
  <c r="CB160" i="85"/>
  <c r="CH160" i="85"/>
  <c r="CI160" i="85"/>
  <c r="CF160" i="85"/>
  <c r="CJ160" i="85"/>
  <c r="CL160" i="85"/>
  <c r="BX160" i="85"/>
  <c r="CA160" i="85"/>
  <c r="E218" i="85"/>
  <c r="CG160" i="85"/>
  <c r="BY160" i="85"/>
  <c r="CC160" i="85"/>
  <c r="E91" i="91"/>
  <c r="CL177" i="85"/>
  <c r="CK177" i="85"/>
  <c r="CJ177" i="85"/>
  <c r="CI177" i="85"/>
  <c r="CD177" i="85"/>
  <c r="BY177" i="85"/>
  <c r="CE177" i="85"/>
  <c r="BZ177" i="85"/>
  <c r="CF177" i="85"/>
  <c r="CA177" i="85"/>
  <c r="CG177" i="85"/>
  <c r="CB177" i="85"/>
  <c r="CH177" i="85"/>
  <c r="CC177" i="85"/>
  <c r="BX177" i="85"/>
  <c r="CC164" i="85"/>
  <c r="CG164" i="85"/>
  <c r="CE164" i="85"/>
  <c r="CD164" i="85"/>
  <c r="CB164" i="85"/>
  <c r="CH164" i="85"/>
  <c r="CI164" i="85"/>
  <c r="BZ164" i="85"/>
  <c r="CA164" i="85"/>
  <c r="CK164" i="85"/>
  <c r="BY164" i="85"/>
  <c r="CJ164" i="85"/>
  <c r="CL164" i="85"/>
  <c r="BX164" i="85"/>
  <c r="CF164" i="85"/>
  <c r="CF212" i="85"/>
  <c r="CE212" i="85"/>
  <c r="CD212" i="85"/>
  <c r="CC212" i="85"/>
  <c r="CJ212" i="85"/>
  <c r="CA212" i="85"/>
  <c r="CK212" i="85"/>
  <c r="CB212" i="85"/>
  <c r="CL212" i="85"/>
  <c r="CG212" i="85"/>
  <c r="CI212" i="85"/>
  <c r="CH212" i="85"/>
  <c r="BZ212" i="85"/>
  <c r="BX212" i="85"/>
  <c r="BY212" i="85"/>
  <c r="CI195" i="85"/>
  <c r="CH195" i="85"/>
  <c r="CG195" i="85"/>
  <c r="CF195" i="85"/>
  <c r="CE195" i="85"/>
  <c r="CD195" i="85"/>
  <c r="CC195" i="85"/>
  <c r="CB195" i="85"/>
  <c r="CA195" i="85"/>
  <c r="BZ195" i="85"/>
  <c r="BY195" i="85"/>
  <c r="BX195" i="85"/>
  <c r="CL195" i="85"/>
  <c r="CK195" i="85"/>
  <c r="CJ195" i="85"/>
  <c r="CG162" i="85"/>
  <c r="BZ162" i="85"/>
  <c r="CE162" i="85"/>
  <c r="CD162" i="85"/>
  <c r="CL162" i="85"/>
  <c r="CH162" i="85"/>
  <c r="CC162" i="85"/>
  <c r="CA162" i="85"/>
  <c r="CJ162" i="85"/>
  <c r="BX162" i="85"/>
  <c r="CB162" i="85"/>
  <c r="CI162" i="85"/>
  <c r="CK162" i="85"/>
  <c r="BY162" i="85"/>
  <c r="CF162" i="85"/>
  <c r="CA165" i="85"/>
  <c r="BZ165" i="85"/>
  <c r="BY165" i="85"/>
  <c r="BX165" i="85"/>
  <c r="CL165" i="85"/>
  <c r="CG165" i="85"/>
  <c r="CB165" i="85"/>
  <c r="CH165" i="85"/>
  <c r="CC165" i="85"/>
  <c r="CI165" i="85"/>
  <c r="CD165" i="85"/>
  <c r="CJ165" i="85"/>
  <c r="CE165" i="85"/>
  <c r="CK165" i="85"/>
  <c r="CF165" i="85"/>
  <c r="CA187" i="85"/>
  <c r="BZ187" i="85"/>
  <c r="BY187" i="85"/>
  <c r="BX187" i="85"/>
  <c r="CL187" i="85"/>
  <c r="CK187" i="85"/>
  <c r="CJ187" i="85"/>
  <c r="CI187" i="85"/>
  <c r="CH187" i="85"/>
  <c r="CG187" i="85"/>
  <c r="CD187" i="85"/>
  <c r="CC187" i="85"/>
  <c r="CF187" i="85"/>
  <c r="CE187" i="85"/>
  <c r="CB187" i="85"/>
  <c r="CL188" i="85"/>
  <c r="CK188" i="85"/>
  <c r="CJ188" i="85"/>
  <c r="CE188" i="85"/>
  <c r="BZ188" i="85"/>
  <c r="CF188" i="85"/>
  <c r="CA188" i="85"/>
  <c r="CG188" i="85"/>
  <c r="CB188" i="85"/>
  <c r="CI188" i="85"/>
  <c r="BY188" i="85"/>
  <c r="CH188" i="85"/>
  <c r="BX188" i="85"/>
  <c r="CD188" i="85"/>
  <c r="CC188" i="85"/>
  <c r="CF206" i="85"/>
  <c r="CE206" i="85"/>
  <c r="CD206" i="85"/>
  <c r="CC206" i="85"/>
  <c r="CB206" i="85"/>
  <c r="CA206" i="85"/>
  <c r="BZ206" i="85"/>
  <c r="BY206" i="85"/>
  <c r="BX206" i="85"/>
  <c r="CK206" i="85"/>
  <c r="CI206" i="85"/>
  <c r="CG206" i="85"/>
  <c r="CL206" i="85"/>
  <c r="CH206" i="85"/>
  <c r="CJ206" i="85"/>
  <c r="CL167" i="85"/>
  <c r="CK167" i="85"/>
  <c r="CJ167" i="85"/>
  <c r="CI167" i="85"/>
  <c r="CH167" i="85"/>
  <c r="CG167" i="85"/>
  <c r="CF167" i="85"/>
  <c r="CD167" i="85"/>
  <c r="CB167" i="85"/>
  <c r="BZ167" i="85"/>
  <c r="BX167" i="85"/>
  <c r="CE167" i="85"/>
  <c r="CC167" i="85"/>
  <c r="BY167" i="85"/>
  <c r="CA167" i="85"/>
  <c r="CE175" i="85"/>
  <c r="CD175" i="85"/>
  <c r="CC175" i="85"/>
  <c r="CB175" i="85"/>
  <c r="CA175" i="85"/>
  <c r="BZ175" i="85"/>
  <c r="BY175" i="85"/>
  <c r="BX175" i="85"/>
  <c r="CL175" i="85"/>
  <c r="CJ175" i="85"/>
  <c r="CH175" i="85"/>
  <c r="CF175" i="85"/>
  <c r="CK175" i="85"/>
  <c r="CG175" i="85"/>
  <c r="CI175" i="85"/>
  <c r="CI198" i="85"/>
  <c r="CH198" i="85"/>
  <c r="CG198" i="85"/>
  <c r="CF198" i="85"/>
  <c r="CD198" i="85"/>
  <c r="BY198" i="85"/>
  <c r="CE198" i="85"/>
  <c r="BZ198" i="85"/>
  <c r="CJ198" i="85"/>
  <c r="CA198" i="85"/>
  <c r="CK198" i="85"/>
  <c r="CB198" i="85"/>
  <c r="CL198" i="85"/>
  <c r="CC198" i="85"/>
  <c r="BX198" i="85"/>
  <c r="F253" i="85"/>
  <c r="F377" i="85"/>
  <c r="F316" i="85"/>
  <c r="F131" i="85"/>
  <c r="F192" i="85"/>
  <c r="F360" i="85"/>
  <c r="F236" i="85"/>
  <c r="F299" i="85"/>
  <c r="F175" i="85"/>
  <c r="F114" i="85"/>
  <c r="F356" i="85"/>
  <c r="F232" i="85"/>
  <c r="F295" i="85"/>
  <c r="F171" i="85"/>
  <c r="F110" i="85"/>
  <c r="F374" i="85"/>
  <c r="F189" i="85"/>
  <c r="F313" i="85"/>
  <c r="F250" i="85"/>
  <c r="F128" i="85"/>
  <c r="CE191" i="85"/>
  <c r="CD191" i="85"/>
  <c r="CC191" i="85"/>
  <c r="CB191" i="85"/>
  <c r="CA191" i="85"/>
  <c r="BZ191" i="85"/>
  <c r="BY191" i="85"/>
  <c r="BX191" i="85"/>
  <c r="CL191" i="85"/>
  <c r="CK191" i="85"/>
  <c r="CJ191" i="85"/>
  <c r="CH191" i="85"/>
  <c r="CG191" i="85"/>
  <c r="CF191" i="85"/>
  <c r="CI191" i="85"/>
  <c r="E342" i="85"/>
  <c r="E152" i="91"/>
  <c r="CA174" i="85"/>
  <c r="BZ174" i="85"/>
  <c r="BY174" i="85"/>
  <c r="BX174" i="85"/>
  <c r="CI174" i="85"/>
  <c r="CD174" i="85"/>
  <c r="CJ174" i="85"/>
  <c r="CE174" i="85"/>
  <c r="CK174" i="85"/>
  <c r="CF174" i="85"/>
  <c r="CH174" i="85"/>
  <c r="CG174" i="85"/>
  <c r="CC174" i="85"/>
  <c r="CB174" i="85"/>
  <c r="CL174" i="85"/>
  <c r="CE178" i="85"/>
  <c r="CD178" i="85"/>
  <c r="CC178" i="85"/>
  <c r="CB178" i="85"/>
  <c r="CH178" i="85"/>
  <c r="BY178" i="85"/>
  <c r="CI178" i="85"/>
  <c r="BZ178" i="85"/>
  <c r="CJ178" i="85"/>
  <c r="CG178" i="85"/>
  <c r="CA178" i="85"/>
  <c r="CF178" i="85"/>
  <c r="CL178" i="85"/>
  <c r="BX178" i="85"/>
  <c r="CK178" i="85"/>
  <c r="CE196" i="85"/>
  <c r="CD196" i="85"/>
  <c r="CC196" i="85"/>
  <c r="CB196" i="85"/>
  <c r="CH196" i="85"/>
  <c r="BY196" i="85"/>
  <c r="CI196" i="85"/>
  <c r="BZ196" i="85"/>
  <c r="CJ196" i="85"/>
  <c r="CG196" i="85"/>
  <c r="CA196" i="85"/>
  <c r="CF196" i="85"/>
  <c r="CL196" i="85"/>
  <c r="BX196" i="85"/>
  <c r="CK196" i="85"/>
  <c r="CI184" i="85"/>
  <c r="CH184" i="85"/>
  <c r="CG184" i="85"/>
  <c r="CF184" i="85"/>
  <c r="CA184" i="85"/>
  <c r="CK184" i="85"/>
  <c r="CB184" i="85"/>
  <c r="CL184" i="85"/>
  <c r="CC184" i="85"/>
  <c r="BX184" i="85"/>
  <c r="BZ184" i="85"/>
  <c r="BY184" i="85"/>
  <c r="CE184" i="85"/>
  <c r="CJ184" i="85"/>
  <c r="CD184" i="85"/>
  <c r="CI182" i="85"/>
  <c r="CH182" i="85"/>
  <c r="CG182" i="85"/>
  <c r="CF182" i="85"/>
  <c r="CL182" i="85"/>
  <c r="CC182" i="85"/>
  <c r="BX182" i="85"/>
  <c r="CD182" i="85"/>
  <c r="BY182" i="85"/>
  <c r="CA182" i="85"/>
  <c r="CB182" i="85"/>
  <c r="BZ182" i="85"/>
  <c r="CK182" i="85"/>
  <c r="CE182" i="85"/>
  <c r="CJ182" i="85"/>
  <c r="CB202" i="85"/>
  <c r="BX202" i="85"/>
  <c r="CL202" i="85"/>
  <c r="CK202" i="85"/>
  <c r="CI202" i="85"/>
  <c r="CD202" i="85"/>
  <c r="BY202" i="85"/>
  <c r="CE202" i="85"/>
  <c r="BZ202" i="85"/>
  <c r="CJ202" i="85"/>
  <c r="CA202" i="85"/>
  <c r="CG202" i="85"/>
  <c r="CF202" i="85"/>
  <c r="CH202" i="85"/>
  <c r="CC202" i="85"/>
  <c r="CA197" i="85"/>
  <c r="BZ197" i="85"/>
  <c r="BY197" i="85"/>
  <c r="BX197" i="85"/>
  <c r="CI197" i="85"/>
  <c r="CD197" i="85"/>
  <c r="CJ197" i="85"/>
  <c r="CE197" i="85"/>
  <c r="CK197" i="85"/>
  <c r="CF197" i="85"/>
  <c r="CL197" i="85"/>
  <c r="CG197" i="85"/>
  <c r="CB197" i="85"/>
  <c r="CH197" i="85"/>
  <c r="CC197" i="85"/>
  <c r="BX214" i="85"/>
  <c r="CL214" i="85"/>
  <c r="CK214" i="85"/>
  <c r="CJ214" i="85"/>
  <c r="CI214" i="85"/>
  <c r="CH214" i="85"/>
  <c r="CG214" i="85"/>
  <c r="CF214" i="85"/>
  <c r="CD214" i="85"/>
  <c r="CB214" i="85"/>
  <c r="BZ214" i="85"/>
  <c r="CE214" i="85"/>
  <c r="CC214" i="85"/>
  <c r="CA214" i="85"/>
  <c r="BY214" i="85"/>
  <c r="CI179" i="85"/>
  <c r="CH179" i="85"/>
  <c r="CG179" i="85"/>
  <c r="CF179" i="85"/>
  <c r="CE179" i="85"/>
  <c r="CD179" i="85"/>
  <c r="CC179" i="85"/>
  <c r="CB179" i="85"/>
  <c r="CA179" i="85"/>
  <c r="BY179" i="85"/>
  <c r="CL179" i="85"/>
  <c r="CJ179" i="85"/>
  <c r="BZ179" i="85"/>
  <c r="BX179" i="85"/>
  <c r="CK179" i="85"/>
  <c r="CA192" i="85"/>
  <c r="BZ192" i="85"/>
  <c r="BY192" i="85"/>
  <c r="BX192" i="85"/>
  <c r="CI192" i="85"/>
  <c r="CD192" i="85"/>
  <c r="CJ192" i="85"/>
  <c r="CE192" i="85"/>
  <c r="CK192" i="85"/>
  <c r="CF192" i="85"/>
  <c r="CH192" i="85"/>
  <c r="CG192" i="85"/>
  <c r="CC192" i="85"/>
  <c r="CL192" i="85"/>
  <c r="CB192" i="85"/>
  <c r="CJ205" i="85"/>
  <c r="CI205" i="85"/>
  <c r="CH205" i="85"/>
  <c r="CG205" i="85"/>
  <c r="BX205" i="85"/>
  <c r="CD205" i="85"/>
  <c r="BY205" i="85"/>
  <c r="CE205" i="85"/>
  <c r="BZ205" i="85"/>
  <c r="CF205" i="85"/>
  <c r="CA205" i="85"/>
  <c r="CK205" i="85"/>
  <c r="CB205" i="85"/>
  <c r="CL205" i="85"/>
  <c r="CC205" i="85"/>
  <c r="CB213" i="85"/>
  <c r="CA213" i="85"/>
  <c r="BZ213" i="85"/>
  <c r="BY213" i="85"/>
  <c r="CF213" i="85"/>
  <c r="CL213" i="85"/>
  <c r="CG213" i="85"/>
  <c r="BX213" i="85"/>
  <c r="CH213" i="85"/>
  <c r="CC213" i="85"/>
  <c r="CI213" i="85"/>
  <c r="CD213" i="85"/>
  <c r="CK213" i="85"/>
  <c r="CJ213" i="85"/>
  <c r="CE213" i="85"/>
  <c r="CJ216" i="85"/>
  <c r="CI216" i="85"/>
  <c r="CH216" i="85"/>
  <c r="CG216" i="85"/>
  <c r="CE216" i="85"/>
  <c r="BZ216" i="85"/>
  <c r="CF216" i="85"/>
  <c r="CA216" i="85"/>
  <c r="CK216" i="85"/>
  <c r="CD216" i="85"/>
  <c r="CB216" i="85"/>
  <c r="CC216" i="85"/>
  <c r="BX216" i="85"/>
  <c r="BY216" i="85"/>
  <c r="CL216" i="85"/>
  <c r="CE180" i="85"/>
  <c r="CD180" i="85"/>
  <c r="CC180" i="85"/>
  <c r="CB180" i="85"/>
  <c r="CL180" i="85"/>
  <c r="CG180" i="85"/>
  <c r="BX180" i="85"/>
  <c r="CH180" i="85"/>
  <c r="BY180" i="85"/>
  <c r="CA180" i="85"/>
  <c r="CF180" i="85"/>
  <c r="BZ180" i="85"/>
  <c r="CK180" i="85"/>
  <c r="CI180" i="85"/>
  <c r="CJ180" i="85"/>
  <c r="CL186" i="85"/>
  <c r="CK186" i="85"/>
  <c r="CJ186" i="85"/>
  <c r="CA186" i="85"/>
  <c r="CG186" i="85"/>
  <c r="CB186" i="85"/>
  <c r="CH186" i="85"/>
  <c r="CC186" i="85"/>
  <c r="BX186" i="85"/>
  <c r="CI186" i="85"/>
  <c r="CD186" i="85"/>
  <c r="BY186" i="85"/>
  <c r="CE186" i="85"/>
  <c r="BZ186" i="85"/>
  <c r="CF186" i="85"/>
  <c r="CK161" i="85"/>
  <c r="BZ161" i="85"/>
  <c r="CD161" i="85"/>
  <c r="CH161" i="85"/>
  <c r="CL161" i="85"/>
  <c r="CI161" i="85"/>
  <c r="CB161" i="85"/>
  <c r="CJ161" i="85"/>
  <c r="CA161" i="85"/>
  <c r="CE161" i="85"/>
  <c r="BX161" i="85"/>
  <c r="CF161" i="85"/>
  <c r="BY161" i="85"/>
  <c r="CC161" i="85"/>
  <c r="CG161" i="85"/>
  <c r="CB208" i="85"/>
  <c r="CA208" i="85"/>
  <c r="BZ208" i="85"/>
  <c r="BY208" i="85"/>
  <c r="CF208" i="85"/>
  <c r="CL208" i="85"/>
  <c r="CG208" i="85"/>
  <c r="BX208" i="85"/>
  <c r="CH208" i="85"/>
  <c r="CC208" i="85"/>
  <c r="CJ208" i="85"/>
  <c r="CK208" i="85"/>
  <c r="CI208" i="85"/>
  <c r="CE208" i="85"/>
  <c r="CD208" i="85"/>
  <c r="F245" i="85"/>
  <c r="F369" i="85"/>
  <c r="F308" i="85"/>
  <c r="F184" i="85"/>
  <c r="F123" i="85"/>
  <c r="F362" i="85"/>
  <c r="F177" i="85"/>
  <c r="F301" i="85"/>
  <c r="F238" i="85"/>
  <c r="F116" i="85"/>
  <c r="F351" i="85"/>
  <c r="F166" i="85"/>
  <c r="F227" i="85"/>
  <c r="F290" i="85"/>
  <c r="F105" i="85"/>
  <c r="F391" i="85"/>
  <c r="F145" i="85"/>
  <c r="F206" i="85"/>
  <c r="F330" i="85"/>
  <c r="F267" i="85"/>
  <c r="F194" i="85"/>
  <c r="F255" i="85"/>
  <c r="F318" i="85"/>
  <c r="F379" i="85"/>
  <c r="F133" i="85"/>
  <c r="F354" i="85"/>
  <c r="F169" i="85"/>
  <c r="F293" i="85"/>
  <c r="F230" i="85"/>
  <c r="F108" i="85"/>
  <c r="F348" i="85"/>
  <c r="F224" i="85"/>
  <c r="F287" i="85"/>
  <c r="F163" i="85"/>
  <c r="F102" i="85"/>
  <c r="F367" i="85"/>
  <c r="F182" i="85"/>
  <c r="F243" i="85"/>
  <c r="F306" i="85"/>
  <c r="F121" i="85"/>
  <c r="F380" i="85"/>
  <c r="F256" i="85"/>
  <c r="F319" i="85"/>
  <c r="F134" i="85"/>
  <c r="F195" i="85"/>
  <c r="F372" i="85"/>
  <c r="F248" i="85"/>
  <c r="F311" i="85"/>
  <c r="F187" i="85"/>
  <c r="F126" i="85"/>
  <c r="F349" i="85"/>
  <c r="F225" i="85"/>
  <c r="F103" i="85"/>
  <c r="F164" i="85"/>
  <c r="F288" i="85"/>
  <c r="F399" i="85"/>
  <c r="F275" i="85"/>
  <c r="F338" i="85"/>
  <c r="F153" i="85"/>
  <c r="F214" i="85"/>
  <c r="F350" i="85"/>
  <c r="F165" i="85"/>
  <c r="F289" i="85"/>
  <c r="F226" i="85"/>
  <c r="F104" i="85"/>
  <c r="F376" i="85"/>
  <c r="F252" i="85"/>
  <c r="F315" i="85"/>
  <c r="F191" i="85"/>
  <c r="F130" i="85"/>
  <c r="F398" i="85"/>
  <c r="F337" i="85"/>
  <c r="F274" i="85"/>
  <c r="F213" i="85"/>
  <c r="F152" i="85"/>
  <c r="F378" i="85"/>
  <c r="F193" i="85"/>
  <c r="F317" i="85"/>
  <c r="F254" i="85"/>
  <c r="F132" i="85"/>
  <c r="F277" i="85"/>
  <c r="F401" i="85"/>
  <c r="F340" i="85"/>
  <c r="F216" i="85"/>
  <c r="F155" i="85"/>
  <c r="F397" i="85"/>
  <c r="F273" i="85"/>
  <c r="F212" i="85"/>
  <c r="F151" i="85"/>
  <c r="F336" i="85"/>
  <c r="F373" i="85"/>
  <c r="F249" i="85"/>
  <c r="F188" i="85"/>
  <c r="F127" i="85"/>
  <c r="F312" i="85"/>
  <c r="F402" i="85"/>
  <c r="F341" i="85"/>
  <c r="F278" i="85"/>
  <c r="F217" i="85"/>
  <c r="F156" i="85"/>
  <c r="F396" i="85"/>
  <c r="F272" i="85"/>
  <c r="F335" i="85"/>
  <c r="F150" i="85"/>
  <c r="F211" i="85"/>
  <c r="CA181" i="85"/>
  <c r="BZ181" i="85"/>
  <c r="BY181" i="85"/>
  <c r="BX181" i="85"/>
  <c r="CH181" i="85"/>
  <c r="CC181" i="85"/>
  <c r="CI181" i="85"/>
  <c r="CD181" i="85"/>
  <c r="CJ181" i="85"/>
  <c r="CE181" i="85"/>
  <c r="CK181" i="85"/>
  <c r="CF181" i="85"/>
  <c r="CL181" i="85"/>
  <c r="CG181" i="85"/>
  <c r="CB181" i="85"/>
  <c r="E403" i="85"/>
  <c r="E276" i="91"/>
  <c r="CA176" i="85"/>
  <c r="BZ176" i="85"/>
  <c r="BY176" i="85"/>
  <c r="BX176" i="85"/>
  <c r="CI176" i="85"/>
  <c r="CD176" i="85"/>
  <c r="CK176" i="85"/>
  <c r="CF176" i="85"/>
  <c r="CE176" i="85"/>
  <c r="CG176" i="85"/>
  <c r="CB176" i="85"/>
  <c r="CL176" i="85"/>
  <c r="CC176" i="85"/>
  <c r="CH176" i="85"/>
  <c r="CJ176" i="85"/>
  <c r="CL199" i="85"/>
  <c r="CK199" i="85"/>
  <c r="CJ199" i="85"/>
  <c r="CI199" i="85"/>
  <c r="CH199" i="85"/>
  <c r="CG199" i="85"/>
  <c r="CF199" i="85"/>
  <c r="CE199" i="85"/>
  <c r="CD199" i="85"/>
  <c r="CC199" i="85"/>
  <c r="CB199" i="85"/>
  <c r="CA199" i="85"/>
  <c r="BZ199" i="85"/>
  <c r="BY199" i="85"/>
  <c r="BX199" i="85"/>
  <c r="CI163" i="85"/>
  <c r="CH163" i="85"/>
  <c r="CE163" i="85"/>
  <c r="CD163" i="85"/>
  <c r="BY163" i="85"/>
  <c r="BZ163" i="85"/>
  <c r="CJ163" i="85"/>
  <c r="CA163" i="85"/>
  <c r="CG163" i="85"/>
  <c r="CK163" i="85"/>
  <c r="CL163" i="85"/>
  <c r="CB163" i="85"/>
  <c r="CC163" i="85"/>
  <c r="BX163" i="85"/>
  <c r="CF163" i="85"/>
  <c r="CA171" i="85"/>
  <c r="BZ171" i="85"/>
  <c r="BY171" i="85"/>
  <c r="BX171" i="85"/>
  <c r="CL171" i="85"/>
  <c r="CK171" i="85"/>
  <c r="CJ171" i="85"/>
  <c r="CH171" i="85"/>
  <c r="CF171" i="85"/>
  <c r="CD171" i="85"/>
  <c r="CB171" i="85"/>
  <c r="CI171" i="85"/>
  <c r="CG171" i="85"/>
  <c r="CE171" i="85"/>
  <c r="CC171" i="85"/>
  <c r="BX204" i="85"/>
  <c r="CL204" i="85"/>
  <c r="CK204" i="85"/>
  <c r="CB204" i="85"/>
  <c r="CH204" i="85"/>
  <c r="CC204" i="85"/>
  <c r="CI204" i="85"/>
  <c r="CD204" i="85"/>
  <c r="BY204" i="85"/>
  <c r="CA204" i="85"/>
  <c r="CJ204" i="85"/>
  <c r="BZ204" i="85"/>
  <c r="CF204" i="85"/>
  <c r="CG204" i="85"/>
  <c r="CE204" i="85"/>
  <c r="CB203" i="85"/>
  <c r="CA203" i="85"/>
  <c r="BZ203" i="85"/>
  <c r="BY203" i="85"/>
  <c r="BX203" i="85"/>
  <c r="CL203" i="85"/>
  <c r="CK203" i="85"/>
  <c r="CJ203" i="85"/>
  <c r="CI203" i="85"/>
  <c r="CH203" i="85"/>
  <c r="CG203" i="85"/>
  <c r="CF203" i="85"/>
  <c r="CE203" i="85"/>
  <c r="CD203" i="85"/>
  <c r="CC203" i="85"/>
  <c r="CJ211" i="85"/>
  <c r="CI211" i="85"/>
  <c r="CH211" i="85"/>
  <c r="CG211" i="85"/>
  <c r="CF211" i="85"/>
  <c r="CE211" i="85"/>
  <c r="CD211" i="85"/>
  <c r="CC211" i="85"/>
  <c r="CB211" i="85"/>
  <c r="CA211" i="85"/>
  <c r="BZ211" i="85"/>
  <c r="BY211" i="85"/>
  <c r="BX211" i="85"/>
  <c r="CL211" i="85"/>
  <c r="CK211" i="85"/>
  <c r="CF207" i="85"/>
  <c r="CE207" i="85"/>
  <c r="CD207" i="85"/>
  <c r="CC207" i="85"/>
  <c r="CB207" i="85"/>
  <c r="CA207" i="85"/>
  <c r="BZ207" i="85"/>
  <c r="BY207" i="85"/>
  <c r="BX207" i="85"/>
  <c r="CL207" i="85"/>
  <c r="CK207" i="85"/>
  <c r="CJ207" i="85"/>
  <c r="CI207" i="85"/>
  <c r="CH207" i="85"/>
  <c r="CG207" i="85"/>
  <c r="CI173" i="85"/>
  <c r="CH173" i="85"/>
  <c r="CG173" i="85"/>
  <c r="CF173" i="85"/>
  <c r="CE173" i="85"/>
  <c r="BZ173" i="85"/>
  <c r="CJ173" i="85"/>
  <c r="CA173" i="85"/>
  <c r="CK173" i="85"/>
  <c r="CB173" i="85"/>
  <c r="CL173" i="85"/>
  <c r="CC173" i="85"/>
  <c r="BX173" i="85"/>
  <c r="BY173" i="85"/>
  <c r="CD173" i="85"/>
  <c r="CA190" i="85"/>
  <c r="BZ190" i="85"/>
  <c r="BY190" i="85"/>
  <c r="BX190" i="85"/>
  <c r="CE190" i="85"/>
  <c r="CK190" i="85"/>
  <c r="CF190" i="85"/>
  <c r="CL190" i="85"/>
  <c r="CG190" i="85"/>
  <c r="CB190" i="85"/>
  <c r="CH190" i="85"/>
  <c r="CC190" i="85"/>
  <c r="CI190" i="85"/>
  <c r="CD190" i="85"/>
  <c r="CJ190" i="85"/>
  <c r="CI189" i="85"/>
  <c r="CH189" i="85"/>
  <c r="CG189" i="85"/>
  <c r="CF189" i="85"/>
  <c r="CA189" i="85"/>
  <c r="CK189" i="85"/>
  <c r="CB189" i="85"/>
  <c r="CL189" i="85"/>
  <c r="CC189" i="85"/>
  <c r="BX189" i="85"/>
  <c r="CD189" i="85"/>
  <c r="BY189" i="85"/>
  <c r="BZ189" i="85"/>
  <c r="CJ189" i="85"/>
  <c r="CE189" i="85"/>
  <c r="CE194" i="85"/>
  <c r="CD194" i="85"/>
  <c r="CC194" i="85"/>
  <c r="CB194" i="85"/>
  <c r="CI194" i="85"/>
  <c r="BZ194" i="85"/>
  <c r="CJ194" i="85"/>
  <c r="CA194" i="85"/>
  <c r="CK194" i="85"/>
  <c r="CF194" i="85"/>
  <c r="CL194" i="85"/>
  <c r="CG194" i="85"/>
  <c r="BX194" i="85"/>
  <c r="BY194" i="85"/>
  <c r="CH194" i="85"/>
  <c r="CX216" i="85" l="1"/>
  <c r="DG213" i="85"/>
  <c r="DG174" i="85"/>
  <c r="DG191" i="85"/>
  <c r="DG185" i="85"/>
  <c r="F403" i="85"/>
  <c r="AI63" i="73"/>
  <c r="AI64" i="73" s="1"/>
  <c r="CX191" i="85"/>
  <c r="DG167" i="85"/>
  <c r="DG172" i="85"/>
  <c r="CX185" i="85"/>
  <c r="DG200" i="85"/>
  <c r="CX168" i="85"/>
  <c r="DG204" i="85"/>
  <c r="DG171" i="85"/>
  <c r="DG176" i="85"/>
  <c r="DG202" i="85"/>
  <c r="DG187" i="85"/>
  <c r="AN63" i="73"/>
  <c r="AN64" i="73" s="1"/>
  <c r="DG189" i="85"/>
  <c r="DG194" i="85"/>
  <c r="CX176" i="85"/>
  <c r="DG175" i="85"/>
  <c r="DG206" i="85"/>
  <c r="DG190" i="85"/>
  <c r="CX190" i="85"/>
  <c r="CX173" i="85"/>
  <c r="DG207" i="85"/>
  <c r="CX181" i="85"/>
  <c r="CX208" i="85"/>
  <c r="CX161" i="85"/>
  <c r="DG205" i="85"/>
  <c r="CX184" i="85"/>
  <c r="CX178" i="85"/>
  <c r="CX175" i="85"/>
  <c r="CX187" i="85"/>
  <c r="DG177" i="85"/>
  <c r="DG166" i="85"/>
  <c r="CX183" i="85"/>
  <c r="CX193" i="85"/>
  <c r="DG168" i="85"/>
  <c r="DG162" i="85"/>
  <c r="DG179" i="85"/>
  <c r="CX197" i="85"/>
  <c r="CX207" i="85"/>
  <c r="DG163" i="85"/>
  <c r="DG180" i="85"/>
  <c r="CX205" i="85"/>
  <c r="CX179" i="85"/>
  <c r="CX196" i="85"/>
  <c r="DG178" i="85"/>
  <c r="CX174" i="85"/>
  <c r="CX177" i="85"/>
  <c r="F218" i="85"/>
  <c r="DG209" i="85"/>
  <c r="CX169" i="85"/>
  <c r="DG201" i="85"/>
  <c r="DG192" i="85"/>
  <c r="CX162" i="85"/>
  <c r="DG193" i="85"/>
  <c r="DG211" i="85"/>
  <c r="DG203" i="85"/>
  <c r="CX204" i="85"/>
  <c r="CX171" i="85"/>
  <c r="CX163" i="85"/>
  <c r="F157" i="85"/>
  <c r="F342" i="85"/>
  <c r="DG161" i="85"/>
  <c r="DG216" i="85"/>
  <c r="CX192" i="85"/>
  <c r="DG214" i="85"/>
  <c r="DG184" i="85"/>
  <c r="DG196" i="85"/>
  <c r="DG188" i="85"/>
  <c r="DG165" i="85"/>
  <c r="DG164" i="85"/>
  <c r="CX209" i="85"/>
  <c r="CX203" i="85"/>
  <c r="DG198" i="85"/>
  <c r="CX188" i="85"/>
  <c r="DG195" i="85"/>
  <c r="DG212" i="85"/>
  <c r="CX164" i="85"/>
  <c r="DG215" i="85"/>
  <c r="CX166" i="85"/>
  <c r="CX165" i="85"/>
  <c r="CX212" i="85"/>
  <c r="CX172" i="85"/>
  <c r="CX194" i="85"/>
  <c r="DG199" i="85"/>
  <c r="DG181" i="85"/>
  <c r="F279" i="85"/>
  <c r="DG208" i="85"/>
  <c r="DG186" i="85"/>
  <c r="CX213" i="85"/>
  <c r="CX214" i="85"/>
  <c r="DG182" i="85"/>
  <c r="CX211" i="85"/>
  <c r="CX186" i="85"/>
  <c r="DG197" i="85"/>
  <c r="CX202" i="85"/>
  <c r="CX182" i="85"/>
  <c r="CX198" i="85"/>
  <c r="DG183" i="85"/>
  <c r="DG170" i="85"/>
  <c r="CX215" i="85"/>
  <c r="CX189" i="85"/>
  <c r="DG173" i="85"/>
  <c r="CX199" i="85"/>
  <c r="CX180" i="85"/>
  <c r="CX167" i="85"/>
  <c r="CX206" i="85"/>
  <c r="CX195" i="85"/>
  <c r="CX200" i="85"/>
  <c r="DG169" i="85"/>
  <c r="CX201" i="85"/>
  <c r="CX170" i="85"/>
  <c r="T8" i="53"/>
  <c r="AQ6" i="53" l="1"/>
  <c r="AQ7" i="53"/>
  <c r="AQ8" i="53"/>
  <c r="AQ9" i="53"/>
  <c r="AQ10" i="53"/>
  <c r="AQ11" i="53"/>
  <c r="AQ12" i="53"/>
  <c r="AQ13" i="53"/>
  <c r="AQ14" i="53"/>
  <c r="AQ15" i="53"/>
  <c r="AR6" i="53"/>
  <c r="AR8" i="53"/>
  <c r="AR9" i="53"/>
  <c r="AR10" i="53"/>
  <c r="AR13" i="53"/>
  <c r="AR14" i="53"/>
  <c r="AR15" i="53"/>
  <c r="AR16" i="53"/>
  <c r="AQ5" i="53"/>
  <c r="AX5" i="53"/>
  <c r="T12" i="53"/>
  <c r="AR12" i="53" s="1"/>
  <c r="T11" i="53"/>
  <c r="AR11" i="53" s="1"/>
  <c r="T5" i="53"/>
  <c r="AR5" i="53" s="1"/>
  <c r="AR7" i="53"/>
  <c r="M18" i="53" l="1"/>
  <c r="L18" i="53" l="1"/>
  <c r="O31" i="15"/>
  <c r="O34" i="15" s="1"/>
  <c r="AO159" i="15" l="1"/>
  <c r="BG159" i="15"/>
  <c r="BF159" i="15"/>
  <c r="AR160" i="15"/>
  <c r="AR117" i="15"/>
  <c r="AR75" i="15"/>
  <c r="AR32" i="15"/>
  <c r="AR27" i="15"/>
  <c r="AR17" i="15"/>
  <c r="AR33" i="15"/>
  <c r="AR6" i="15"/>
  <c r="AR4" i="15"/>
  <c r="AR3" i="15"/>
  <c r="AR2" i="15"/>
  <c r="BG202" i="15"/>
  <c r="BF202" i="15"/>
  <c r="BC160" i="15"/>
  <c r="BC32" i="15"/>
  <c r="BC17" i="15"/>
  <c r="BC6" i="15"/>
  <c r="N18" i="15" l="1"/>
  <c r="AU5" i="15"/>
  <c r="AT5" i="15"/>
  <c r="B114" i="65" l="1"/>
  <c r="C112" i="65"/>
  <c r="H112" i="65" s="1"/>
  <c r="C111" i="65"/>
  <c r="E111" i="65" s="1"/>
  <c r="C109" i="65"/>
  <c r="F109" i="65" s="1"/>
  <c r="C108" i="65"/>
  <c r="F108" i="65" s="1"/>
  <c r="C107" i="65"/>
  <c r="E107" i="65" s="1"/>
  <c r="G98" i="65"/>
  <c r="G99" i="65" s="1"/>
  <c r="H97" i="65"/>
  <c r="H98" i="65" s="1"/>
  <c r="H99" i="65" s="1"/>
  <c r="E97" i="65"/>
  <c r="F97" i="65" s="1"/>
  <c r="F98" i="65" s="1"/>
  <c r="F99" i="65" s="1"/>
  <c r="K98" i="65" l="1"/>
  <c r="E11" i="99" s="1"/>
  <c r="D11" i="99"/>
  <c r="P11" i="99"/>
  <c r="H11" i="99"/>
  <c r="S11" i="99"/>
  <c r="O11" i="99"/>
  <c r="K11" i="99"/>
  <c r="R11" i="99"/>
  <c r="N11" i="99"/>
  <c r="J11" i="99"/>
  <c r="F11" i="99"/>
  <c r="L11" i="99"/>
  <c r="G11" i="99"/>
  <c r="J97" i="65"/>
  <c r="Q11" i="99"/>
  <c r="M11" i="99"/>
  <c r="I11" i="99"/>
  <c r="F114" i="65"/>
  <c r="F115" i="65" s="1"/>
  <c r="E108" i="65"/>
  <c r="H108" i="65" s="1"/>
  <c r="C110" i="65"/>
  <c r="G110" i="65" s="1"/>
  <c r="G114" i="65" s="1"/>
  <c r="G115" i="65" s="1"/>
  <c r="E98" i="65"/>
  <c r="E99" i="65" s="1"/>
  <c r="H114" i="65" l="1"/>
  <c r="J108" i="65"/>
  <c r="E110" i="65"/>
  <c r="E114" i="65" s="1"/>
  <c r="E115" i="65" s="1"/>
  <c r="H115" i="65" l="1"/>
  <c r="K114" i="65"/>
  <c r="J112" i="65"/>
  <c r="J114" i="65" s="1"/>
  <c r="T41" i="100"/>
  <c r="T22" i="100"/>
  <c r="E66" i="100"/>
  <c r="F66" i="100"/>
  <c r="G66" i="100"/>
  <c r="D66" i="100"/>
  <c r="E19" i="100"/>
  <c r="E22" i="100" s="1"/>
  <c r="F19" i="100"/>
  <c r="F22" i="100" s="1"/>
  <c r="G19" i="100"/>
  <c r="G22" i="100" s="1"/>
  <c r="D19" i="100"/>
  <c r="D22" i="100" s="1"/>
  <c r="E44" i="100"/>
  <c r="F44" i="100"/>
  <c r="G44" i="100"/>
  <c r="D44" i="100"/>
  <c r="T85" i="100"/>
  <c r="T66" i="100"/>
  <c r="T86" i="100" s="1"/>
  <c r="T42" i="100" l="1"/>
  <c r="G11" i="100"/>
  <c r="K11" i="100"/>
  <c r="O11" i="100"/>
  <c r="S11" i="100"/>
  <c r="X11" i="100" s="1"/>
  <c r="E11" i="100"/>
  <c r="M11" i="100"/>
  <c r="F11" i="100"/>
  <c r="N11" i="100"/>
  <c r="H11" i="100"/>
  <c r="L11" i="100"/>
  <c r="P11" i="100"/>
  <c r="D11" i="100"/>
  <c r="I11" i="100"/>
  <c r="Q11" i="100"/>
  <c r="J11" i="100"/>
  <c r="R11" i="100"/>
  <c r="T63" i="100"/>
  <c r="T44" i="100"/>
  <c r="T64" i="100" s="1"/>
  <c r="S7" i="100"/>
  <c r="R7" i="100"/>
  <c r="Q7" i="100"/>
  <c r="P7" i="100"/>
  <c r="O7" i="100"/>
  <c r="N7" i="100"/>
  <c r="M7" i="100"/>
  <c r="L7" i="100"/>
  <c r="K7" i="100"/>
  <c r="J7" i="100"/>
  <c r="I7" i="100"/>
  <c r="H7" i="100"/>
  <c r="G7" i="100"/>
  <c r="F7" i="100"/>
  <c r="E7" i="100"/>
  <c r="D7" i="100"/>
  <c r="Z5" i="100"/>
  <c r="X5" i="100"/>
  <c r="U5" i="100"/>
  <c r="W5" i="100" s="1"/>
  <c r="T40" i="99"/>
  <c r="T21" i="99"/>
  <c r="T41" i="99" s="1"/>
  <c r="X11" i="99"/>
  <c r="S7" i="99"/>
  <c r="R7" i="99"/>
  <c r="Q7" i="99"/>
  <c r="P7" i="99"/>
  <c r="O7" i="99"/>
  <c r="N7" i="99"/>
  <c r="M7" i="99"/>
  <c r="L7" i="99"/>
  <c r="K7" i="99"/>
  <c r="J7" i="99"/>
  <c r="I7" i="99"/>
  <c r="H7" i="99"/>
  <c r="G7" i="99"/>
  <c r="F7" i="99"/>
  <c r="E7" i="99"/>
  <c r="D7" i="99"/>
  <c r="Z5" i="99"/>
  <c r="X5" i="99"/>
  <c r="AA5" i="99" s="1"/>
  <c r="U5" i="99"/>
  <c r="W5" i="99" s="1"/>
  <c r="AA5" i="100" l="1"/>
  <c r="J8" i="99"/>
  <c r="J9" i="99"/>
  <c r="J10" i="99"/>
  <c r="J12" i="99" s="1"/>
  <c r="R8" i="99"/>
  <c r="R9" i="99"/>
  <c r="R10" i="99"/>
  <c r="R12" i="99" s="1"/>
  <c r="J10" i="100"/>
  <c r="J9" i="100"/>
  <c r="J8" i="100"/>
  <c r="R13" i="100"/>
  <c r="R18" i="100" s="1"/>
  <c r="R66" i="100" s="1"/>
  <c r="R10" i="100"/>
  <c r="R12" i="100" s="1"/>
  <c r="R8" i="100"/>
  <c r="R9" i="100"/>
  <c r="G10" i="99"/>
  <c r="G12" i="99" s="1"/>
  <c r="G8" i="99"/>
  <c r="G9" i="99"/>
  <c r="K9" i="100"/>
  <c r="K10" i="100"/>
  <c r="K12" i="100" s="1"/>
  <c r="K8" i="100"/>
  <c r="O12" i="100"/>
  <c r="O9" i="100"/>
  <c r="O8" i="100"/>
  <c r="O10" i="100"/>
  <c r="D9" i="100"/>
  <c r="D10" i="100"/>
  <c r="D8" i="100"/>
  <c r="P8" i="100"/>
  <c r="P9" i="100"/>
  <c r="P10" i="100"/>
  <c r="P12" i="100" s="1"/>
  <c r="F8" i="99"/>
  <c r="F9" i="99"/>
  <c r="F10" i="99"/>
  <c r="F12" i="99" s="1"/>
  <c r="N8" i="99"/>
  <c r="N10" i="99"/>
  <c r="N9" i="99"/>
  <c r="F9" i="100"/>
  <c r="F8" i="100"/>
  <c r="F10" i="100"/>
  <c r="N13" i="100"/>
  <c r="N17" i="100" s="1"/>
  <c r="N10" i="100"/>
  <c r="N12" i="100" s="1"/>
  <c r="N8" i="100"/>
  <c r="N9" i="100"/>
  <c r="K9" i="99"/>
  <c r="K10" i="99"/>
  <c r="K12" i="99" s="1"/>
  <c r="K8" i="99"/>
  <c r="O8" i="99"/>
  <c r="O9" i="99"/>
  <c r="O10" i="99"/>
  <c r="O12" i="99" s="1"/>
  <c r="G12" i="100"/>
  <c r="G8" i="100"/>
  <c r="G9" i="100"/>
  <c r="G10" i="100"/>
  <c r="D9" i="99"/>
  <c r="D8" i="99"/>
  <c r="D10" i="99"/>
  <c r="D12" i="99" s="1"/>
  <c r="L10" i="99"/>
  <c r="L8" i="99"/>
  <c r="L9" i="99"/>
  <c r="P10" i="99"/>
  <c r="P12" i="99" s="1"/>
  <c r="P8" i="99"/>
  <c r="P9" i="99"/>
  <c r="L8" i="100"/>
  <c r="L10" i="100"/>
  <c r="L12" i="100" s="1"/>
  <c r="L9" i="100"/>
  <c r="E12" i="99"/>
  <c r="E8" i="99"/>
  <c r="E10" i="99"/>
  <c r="E9" i="99"/>
  <c r="I9" i="99"/>
  <c r="I10" i="99"/>
  <c r="I8" i="99"/>
  <c r="M9" i="99"/>
  <c r="M10" i="99"/>
  <c r="M12" i="99" s="1"/>
  <c r="M8" i="99"/>
  <c r="Q9" i="99"/>
  <c r="Q10" i="99"/>
  <c r="Q12" i="99" s="1"/>
  <c r="Q8" i="99"/>
  <c r="E10" i="100"/>
  <c r="E8" i="100"/>
  <c r="E9" i="100"/>
  <c r="I8" i="100"/>
  <c r="I9" i="100"/>
  <c r="I10" i="100"/>
  <c r="M9" i="100"/>
  <c r="M8" i="100"/>
  <c r="M10" i="100"/>
  <c r="Q10" i="100"/>
  <c r="Q8" i="100"/>
  <c r="Q9" i="100"/>
  <c r="S9" i="99"/>
  <c r="S10" i="99"/>
  <c r="S12" i="99" s="1"/>
  <c r="S8" i="99"/>
  <c r="H9" i="99"/>
  <c r="H10" i="99"/>
  <c r="H8" i="99"/>
  <c r="S9" i="100"/>
  <c r="S8" i="100"/>
  <c r="S10" i="100"/>
  <c r="S12" i="100" s="1"/>
  <c r="H9" i="100"/>
  <c r="H8" i="100"/>
  <c r="H10" i="100"/>
  <c r="N18" i="100"/>
  <c r="N66" i="100" s="1"/>
  <c r="H13" i="99"/>
  <c r="H17" i="99" s="1"/>
  <c r="L13" i="99"/>
  <c r="L17" i="99" s="1"/>
  <c r="L21" i="99" s="1"/>
  <c r="P13" i="99"/>
  <c r="P17" i="99" s="1"/>
  <c r="P21" i="99" s="1"/>
  <c r="U7" i="99"/>
  <c r="L12" i="99"/>
  <c r="K13" i="99"/>
  <c r="K17" i="99" s="1"/>
  <c r="K21" i="99" s="1"/>
  <c r="H12" i="99"/>
  <c r="D13" i="99"/>
  <c r="D17" i="99" s="1"/>
  <c r="F13" i="99"/>
  <c r="F17" i="99" s="1"/>
  <c r="J13" i="99"/>
  <c r="J17" i="99" s="1"/>
  <c r="J21" i="99" s="1"/>
  <c r="J12" i="100"/>
  <c r="F13" i="100"/>
  <c r="J13" i="100"/>
  <c r="Z7" i="100"/>
  <c r="U11" i="100"/>
  <c r="W11" i="100" s="1"/>
  <c r="G13" i="100"/>
  <c r="K13" i="100"/>
  <c r="O13" i="100"/>
  <c r="S13" i="100"/>
  <c r="Z11" i="100"/>
  <c r="AA11" i="100" s="1"/>
  <c r="F12" i="100"/>
  <c r="D13" i="100"/>
  <c r="H13" i="100"/>
  <c r="X7" i="100"/>
  <c r="AA7" i="100" s="1"/>
  <c r="L13" i="100"/>
  <c r="P13" i="100"/>
  <c r="U7" i="100"/>
  <c r="W7" i="100" s="1"/>
  <c r="E13" i="100"/>
  <c r="E12" i="100"/>
  <c r="I13" i="100"/>
  <c r="I12" i="100"/>
  <c r="M12" i="100"/>
  <c r="M13" i="100"/>
  <c r="Q12" i="100"/>
  <c r="Q13" i="100"/>
  <c r="P18" i="99"/>
  <c r="I12" i="99"/>
  <c r="Z11" i="99"/>
  <c r="AA11" i="99" s="1"/>
  <c r="G13" i="99"/>
  <c r="G17" i="99" s="1"/>
  <c r="I13" i="99"/>
  <c r="I17" i="99" s="1"/>
  <c r="R13" i="99"/>
  <c r="R17" i="99" s="1"/>
  <c r="U11" i="99"/>
  <c r="W11" i="99" s="1"/>
  <c r="N13" i="99"/>
  <c r="S13" i="99"/>
  <c r="S17" i="99" s="1"/>
  <c r="Q13" i="99"/>
  <c r="Q17" i="99" s="1"/>
  <c r="O13" i="99"/>
  <c r="O17" i="99" s="1"/>
  <c r="E13" i="99"/>
  <c r="E17" i="99" s="1"/>
  <c r="M13" i="99"/>
  <c r="M17" i="99" s="1"/>
  <c r="Z7" i="99"/>
  <c r="X7" i="99"/>
  <c r="AA7" i="99" s="1"/>
  <c r="K18" i="99" l="1"/>
  <c r="W7" i="99"/>
  <c r="R17" i="100"/>
  <c r="R44" i="100" s="1"/>
  <c r="L18" i="99"/>
  <c r="J18" i="99"/>
  <c r="H17" i="100"/>
  <c r="H18" i="100"/>
  <c r="H66" i="100" s="1"/>
  <c r="O18" i="100"/>
  <c r="O66" i="100" s="1"/>
  <c r="O17" i="100"/>
  <c r="P17" i="100"/>
  <c r="P18" i="100"/>
  <c r="P66" i="100" s="1"/>
  <c r="Q17" i="100"/>
  <c r="Q18" i="100"/>
  <c r="Q66" i="100" s="1"/>
  <c r="L17" i="100"/>
  <c r="L18" i="100"/>
  <c r="K18" i="100"/>
  <c r="K66" i="100" s="1"/>
  <c r="K17" i="100"/>
  <c r="M17" i="100"/>
  <c r="M18" i="100"/>
  <c r="M66" i="100" s="1"/>
  <c r="S18" i="100"/>
  <c r="S66" i="100" s="1"/>
  <c r="S17" i="100"/>
  <c r="I17" i="100"/>
  <c r="I18" i="100"/>
  <c r="I66" i="100" s="1"/>
  <c r="J18" i="100"/>
  <c r="J66" i="100" s="1"/>
  <c r="J17" i="100"/>
  <c r="R19" i="100"/>
  <c r="L66" i="100"/>
  <c r="N19" i="100"/>
  <c r="N44" i="100"/>
  <c r="X9" i="99"/>
  <c r="Z8" i="99"/>
  <c r="X8" i="99"/>
  <c r="AA8" i="99" s="1"/>
  <c r="Z9" i="99"/>
  <c r="Z8" i="100"/>
  <c r="Z12" i="100"/>
  <c r="X8" i="100"/>
  <c r="D12" i="100"/>
  <c r="U10" i="100"/>
  <c r="Z13" i="100"/>
  <c r="U8" i="100"/>
  <c r="W8" i="100" s="1"/>
  <c r="Z9" i="100"/>
  <c r="X9" i="100"/>
  <c r="AA9" i="100" s="1"/>
  <c r="X10" i="100"/>
  <c r="H12" i="100"/>
  <c r="X12" i="100" s="1"/>
  <c r="U9" i="100"/>
  <c r="X13" i="100"/>
  <c r="AA13" i="100" s="1"/>
  <c r="U13" i="100"/>
  <c r="Z10" i="100"/>
  <c r="O18" i="99"/>
  <c r="O21" i="99"/>
  <c r="S18" i="99"/>
  <c r="S21" i="99"/>
  <c r="U8" i="99"/>
  <c r="W8" i="99" s="1"/>
  <c r="I21" i="99"/>
  <c r="I18" i="99"/>
  <c r="U10" i="99"/>
  <c r="E21" i="99"/>
  <c r="E18" i="99"/>
  <c r="Z13" i="99"/>
  <c r="N17" i="99"/>
  <c r="U17" i="99" s="1"/>
  <c r="G18" i="99"/>
  <c r="G21" i="99"/>
  <c r="N12" i="99"/>
  <c r="Z10" i="99"/>
  <c r="D21" i="99"/>
  <c r="D18" i="99"/>
  <c r="U12" i="99"/>
  <c r="R18" i="99"/>
  <c r="R21" i="99"/>
  <c r="X10" i="99"/>
  <c r="AA10" i="99" s="1"/>
  <c r="H18" i="99"/>
  <c r="H21" i="99"/>
  <c r="F18" i="99"/>
  <c r="F21" i="99"/>
  <c r="M21" i="99"/>
  <c r="M18" i="99"/>
  <c r="U13" i="99"/>
  <c r="Q21" i="99"/>
  <c r="Q18" i="99"/>
  <c r="U9" i="99"/>
  <c r="X13" i="99"/>
  <c r="W9" i="99" l="1"/>
  <c r="AA10" i="100"/>
  <c r="W10" i="99"/>
  <c r="W13" i="100"/>
  <c r="W10" i="100"/>
  <c r="AA9" i="99"/>
  <c r="AA13" i="99"/>
  <c r="W9" i="100"/>
  <c r="W13" i="99"/>
  <c r="AA12" i="100"/>
  <c r="AA8" i="100"/>
  <c r="U21" i="99"/>
  <c r="Z17" i="100"/>
  <c r="Z44" i="100" s="1"/>
  <c r="N22" i="100"/>
  <c r="R22" i="100"/>
  <c r="K19" i="100"/>
  <c r="K44" i="100"/>
  <c r="O44" i="100"/>
  <c r="O19" i="100"/>
  <c r="Z18" i="100"/>
  <c r="Z66" i="100" s="1"/>
  <c r="P44" i="100"/>
  <c r="P19" i="100"/>
  <c r="H44" i="100"/>
  <c r="H19" i="100"/>
  <c r="X17" i="100"/>
  <c r="AA17" i="100" s="1"/>
  <c r="U17" i="100"/>
  <c r="M19" i="100"/>
  <c r="M44" i="100"/>
  <c r="J44" i="100"/>
  <c r="J19" i="100"/>
  <c r="I19" i="100"/>
  <c r="I44" i="100"/>
  <c r="L44" i="100"/>
  <c r="L19" i="100"/>
  <c r="Q19" i="100"/>
  <c r="Q44" i="100"/>
  <c r="S44" i="100"/>
  <c r="S19" i="100"/>
  <c r="X18" i="100"/>
  <c r="U18" i="100"/>
  <c r="U12" i="100"/>
  <c r="W12" i="100" s="1"/>
  <c r="F36" i="99"/>
  <c r="F32" i="99"/>
  <c r="F28" i="99"/>
  <c r="F37" i="99"/>
  <c r="F33" i="99"/>
  <c r="F29" i="99"/>
  <c r="F38" i="99"/>
  <c r="F34" i="99"/>
  <c r="F30" i="99"/>
  <c r="F26" i="99"/>
  <c r="F35" i="99"/>
  <c r="F27" i="99"/>
  <c r="F23" i="99"/>
  <c r="F39" i="99"/>
  <c r="F31" i="99"/>
  <c r="F25" i="99"/>
  <c r="F24" i="99"/>
  <c r="F22" i="99"/>
  <c r="G37" i="99"/>
  <c r="G33" i="99"/>
  <c r="G29" i="99"/>
  <c r="G38" i="99"/>
  <c r="G34" i="99"/>
  <c r="G30" i="99"/>
  <c r="G26" i="99"/>
  <c r="G39" i="99"/>
  <c r="G35" i="99"/>
  <c r="G31" i="99"/>
  <c r="G27" i="99"/>
  <c r="G32" i="99"/>
  <c r="G24" i="99"/>
  <c r="G36" i="99"/>
  <c r="G28" i="99"/>
  <c r="G22" i="99"/>
  <c r="G25" i="99"/>
  <c r="G23" i="99"/>
  <c r="E39" i="99"/>
  <c r="E35" i="99"/>
  <c r="E31" i="99"/>
  <c r="E27" i="99"/>
  <c r="E36" i="99"/>
  <c r="E32" i="99"/>
  <c r="E28" i="99"/>
  <c r="E37" i="99"/>
  <c r="E33" i="99"/>
  <c r="E29" i="99"/>
  <c r="E22" i="99"/>
  <c r="E24" i="99"/>
  <c r="E34" i="99"/>
  <c r="E26" i="99"/>
  <c r="E38" i="99"/>
  <c r="E30" i="99"/>
  <c r="E25" i="99"/>
  <c r="E23" i="99"/>
  <c r="Z17" i="99"/>
  <c r="N18" i="99"/>
  <c r="U18" i="99" s="1"/>
  <c r="N21" i="99"/>
  <c r="D38" i="99"/>
  <c r="D34" i="99"/>
  <c r="D30" i="99"/>
  <c r="D26" i="99"/>
  <c r="D39" i="99"/>
  <c r="D35" i="99"/>
  <c r="D31" i="99"/>
  <c r="D27" i="99"/>
  <c r="D36" i="99"/>
  <c r="D32" i="99"/>
  <c r="D28" i="99"/>
  <c r="D37" i="99"/>
  <c r="D29" i="99"/>
  <c r="D25" i="99"/>
  <c r="D33" i="99"/>
  <c r="D23" i="99"/>
  <c r="D24" i="99"/>
  <c r="D22" i="99"/>
  <c r="Z12" i="99"/>
  <c r="X12" i="99"/>
  <c r="X17" i="99"/>
  <c r="AN31" i="82"/>
  <c r="AO31" i="82"/>
  <c r="AP31" i="82"/>
  <c r="AQ31" i="82"/>
  <c r="AR31" i="82"/>
  <c r="AS31" i="82"/>
  <c r="AT31" i="82"/>
  <c r="AU31" i="82"/>
  <c r="AN32" i="82"/>
  <c r="AO32" i="82"/>
  <c r="AP32" i="82"/>
  <c r="AQ32" i="82"/>
  <c r="AR32" i="82"/>
  <c r="AS32" i="82"/>
  <c r="AT32" i="82"/>
  <c r="AU32" i="82"/>
  <c r="AN33" i="82"/>
  <c r="AO33" i="82"/>
  <c r="AP33" i="82"/>
  <c r="AQ33" i="82"/>
  <c r="AR33" i="82"/>
  <c r="AS33" i="82"/>
  <c r="AT33" i="82"/>
  <c r="AU33" i="82"/>
  <c r="AN34" i="82"/>
  <c r="AO34" i="82"/>
  <c r="AP34" i="82"/>
  <c r="AQ34" i="82"/>
  <c r="AR34" i="82"/>
  <c r="AS34" i="82"/>
  <c r="AT34" i="82"/>
  <c r="AU34" i="82"/>
  <c r="AN35" i="82"/>
  <c r="AO35" i="82"/>
  <c r="AP35" i="82"/>
  <c r="AQ35" i="82"/>
  <c r="AR35" i="82"/>
  <c r="AS35" i="82"/>
  <c r="AT35" i="82"/>
  <c r="AU35" i="82"/>
  <c r="AN36" i="82"/>
  <c r="AO36" i="82"/>
  <c r="AP36" i="82"/>
  <c r="AQ36" i="82"/>
  <c r="AR36" i="82"/>
  <c r="AS36" i="82"/>
  <c r="AT36" i="82"/>
  <c r="AU36" i="82"/>
  <c r="AN37" i="82"/>
  <c r="AO37" i="82"/>
  <c r="AP37" i="82"/>
  <c r="AQ37" i="82"/>
  <c r="AR37" i="82"/>
  <c r="AS37" i="82"/>
  <c r="AT37" i="82"/>
  <c r="AU37" i="82"/>
  <c r="AN38" i="82"/>
  <c r="AO38" i="82"/>
  <c r="AP38" i="82"/>
  <c r="AQ38" i="82"/>
  <c r="AR38" i="82"/>
  <c r="AS38" i="82"/>
  <c r="AT38" i="82"/>
  <c r="AU38" i="82"/>
  <c r="AN39" i="82"/>
  <c r="AO39" i="82"/>
  <c r="AP39" i="82"/>
  <c r="AQ39" i="82"/>
  <c r="AR39" i="82"/>
  <c r="AS39" i="82"/>
  <c r="AT39" i="82"/>
  <c r="AU39" i="82"/>
  <c r="AN40" i="82"/>
  <c r="AO40" i="82"/>
  <c r="AP40" i="82"/>
  <c r="AQ40" i="82"/>
  <c r="AR40" i="82"/>
  <c r="AS40" i="82"/>
  <c r="AT40" i="82"/>
  <c r="AU40" i="82"/>
  <c r="AN41" i="82"/>
  <c r="AO41" i="82"/>
  <c r="AP41" i="82"/>
  <c r="AQ41" i="82"/>
  <c r="AR41" i="82"/>
  <c r="AS41" i="82"/>
  <c r="AT41" i="82"/>
  <c r="AU41" i="82"/>
  <c r="AN42" i="82"/>
  <c r="AO42" i="82"/>
  <c r="AP42" i="82"/>
  <c r="AQ42" i="82"/>
  <c r="AR42" i="82"/>
  <c r="AS42" i="82"/>
  <c r="AT42" i="82"/>
  <c r="AU42" i="82"/>
  <c r="AN43" i="82"/>
  <c r="AO43" i="82"/>
  <c r="AP43" i="82"/>
  <c r="AQ43" i="82"/>
  <c r="AR43" i="82"/>
  <c r="AS43" i="82"/>
  <c r="AT43" i="82"/>
  <c r="AU43" i="82"/>
  <c r="AN44" i="82"/>
  <c r="AO44" i="82"/>
  <c r="AP44" i="82"/>
  <c r="AQ44" i="82"/>
  <c r="AR44" i="82"/>
  <c r="AS44" i="82"/>
  <c r="AT44" i="82"/>
  <c r="AU44" i="82"/>
  <c r="AN45" i="82"/>
  <c r="AO45" i="82"/>
  <c r="AP45" i="82"/>
  <c r="AQ45" i="82"/>
  <c r="AR45" i="82"/>
  <c r="AS45" i="82"/>
  <c r="AT45" i="82"/>
  <c r="AU45" i="82"/>
  <c r="AN46" i="82"/>
  <c r="AO46" i="82"/>
  <c r="AP46" i="82"/>
  <c r="AQ46" i="82"/>
  <c r="AR46" i="82"/>
  <c r="AS46" i="82"/>
  <c r="AT46" i="82"/>
  <c r="AU46" i="82"/>
  <c r="AN47" i="82"/>
  <c r="AO47" i="82"/>
  <c r="AP47" i="82"/>
  <c r="AQ47" i="82"/>
  <c r="AR47" i="82"/>
  <c r="AS47" i="82"/>
  <c r="AT47" i="82"/>
  <c r="AU47" i="82"/>
  <c r="AN48" i="82"/>
  <c r="AO48" i="82"/>
  <c r="AP48" i="82"/>
  <c r="AQ48" i="82"/>
  <c r="AR48" i="82"/>
  <c r="AS48" i="82"/>
  <c r="AT48" i="82"/>
  <c r="AU48" i="82"/>
  <c r="AM48" i="82"/>
  <c r="AM47" i="82"/>
  <c r="AM46" i="82"/>
  <c r="AM45" i="82"/>
  <c r="AM44" i="82"/>
  <c r="AM43" i="82"/>
  <c r="AM42" i="82"/>
  <c r="AM41" i="82"/>
  <c r="AM40" i="82"/>
  <c r="AM39" i="82"/>
  <c r="AM38" i="82"/>
  <c r="AM37" i="82"/>
  <c r="AM36" i="82"/>
  <c r="AM35" i="82"/>
  <c r="AM34" i="82"/>
  <c r="AM33" i="82"/>
  <c r="AM32" i="82"/>
  <c r="AM31" i="82"/>
  <c r="AB31" i="82"/>
  <c r="AC31" i="82"/>
  <c r="AD31" i="82"/>
  <c r="AE31" i="82"/>
  <c r="AF31" i="82"/>
  <c r="AG31" i="82"/>
  <c r="AH31" i="82"/>
  <c r="AI31" i="82"/>
  <c r="AJ31" i="82"/>
  <c r="AK31" i="82"/>
  <c r="AL31" i="82"/>
  <c r="AB32" i="82"/>
  <c r="AC32" i="82"/>
  <c r="AD32" i="82"/>
  <c r="AE32" i="82"/>
  <c r="AF32" i="82"/>
  <c r="AG32" i="82"/>
  <c r="AH32" i="82"/>
  <c r="AI32" i="82"/>
  <c r="AJ32" i="82"/>
  <c r="AK32" i="82"/>
  <c r="AL32" i="82"/>
  <c r="AB33" i="82"/>
  <c r="AC33" i="82"/>
  <c r="AD33" i="82"/>
  <c r="AE33" i="82"/>
  <c r="AF33" i="82"/>
  <c r="AG33" i="82"/>
  <c r="AH33" i="82"/>
  <c r="AI33" i="82"/>
  <c r="AJ33" i="82"/>
  <c r="AK33" i="82"/>
  <c r="AL33" i="82"/>
  <c r="AB34" i="82"/>
  <c r="AC34" i="82"/>
  <c r="AD34" i="82"/>
  <c r="AE34" i="82"/>
  <c r="AF34" i="82"/>
  <c r="AG34" i="82"/>
  <c r="AH34" i="82"/>
  <c r="AI34" i="82"/>
  <c r="AJ34" i="82"/>
  <c r="AK34" i="82"/>
  <c r="AL34" i="82"/>
  <c r="AB35" i="82"/>
  <c r="AC35" i="82"/>
  <c r="AD35" i="82"/>
  <c r="AE35" i="82"/>
  <c r="AF35" i="82"/>
  <c r="AG35" i="82"/>
  <c r="AH35" i="82"/>
  <c r="AI35" i="82"/>
  <c r="AJ35" i="82"/>
  <c r="AK35" i="82"/>
  <c r="AL35" i="82"/>
  <c r="AB36" i="82"/>
  <c r="AC36" i="82"/>
  <c r="AD36" i="82"/>
  <c r="AE36" i="82"/>
  <c r="AF36" i="82"/>
  <c r="AG36" i="82"/>
  <c r="AH36" i="82"/>
  <c r="AI36" i="82"/>
  <c r="AJ36" i="82"/>
  <c r="AK36" i="82"/>
  <c r="AL36" i="82"/>
  <c r="AB37" i="82"/>
  <c r="AC37" i="82"/>
  <c r="AD37" i="82"/>
  <c r="AE37" i="82"/>
  <c r="AF37" i="82"/>
  <c r="AG37" i="82"/>
  <c r="AH37" i="82"/>
  <c r="AI37" i="82"/>
  <c r="AJ37" i="82"/>
  <c r="AK37" i="82"/>
  <c r="AL37" i="82"/>
  <c r="AB38" i="82"/>
  <c r="AC38" i="82"/>
  <c r="AD38" i="82"/>
  <c r="AE38" i="82"/>
  <c r="AF38" i="82"/>
  <c r="AG38" i="82"/>
  <c r="AH38" i="82"/>
  <c r="AI38" i="82"/>
  <c r="AJ38" i="82"/>
  <c r="AK38" i="82"/>
  <c r="AL38" i="82"/>
  <c r="AB39" i="82"/>
  <c r="AC39" i="82"/>
  <c r="AD39" i="82"/>
  <c r="AE39" i="82"/>
  <c r="AF39" i="82"/>
  <c r="AG39" i="82"/>
  <c r="AH39" i="82"/>
  <c r="AI39" i="82"/>
  <c r="AJ39" i="82"/>
  <c r="AK39" i="82"/>
  <c r="AL39" i="82"/>
  <c r="AB40" i="82"/>
  <c r="AC40" i="82"/>
  <c r="AD40" i="82"/>
  <c r="AE40" i="82"/>
  <c r="AF40" i="82"/>
  <c r="AG40" i="82"/>
  <c r="AH40" i="82"/>
  <c r="AI40" i="82"/>
  <c r="AJ40" i="82"/>
  <c r="AK40" i="82"/>
  <c r="AL40" i="82"/>
  <c r="AB41" i="82"/>
  <c r="AC41" i="82"/>
  <c r="AD41" i="82"/>
  <c r="AE41" i="82"/>
  <c r="AF41" i="82"/>
  <c r="AG41" i="82"/>
  <c r="AH41" i="82"/>
  <c r="AI41" i="82"/>
  <c r="AJ41" i="82"/>
  <c r="AK41" i="82"/>
  <c r="AL41" i="82"/>
  <c r="AB42" i="82"/>
  <c r="AC42" i="82"/>
  <c r="AD42" i="82"/>
  <c r="AE42" i="82"/>
  <c r="AF42" i="82"/>
  <c r="AG42" i="82"/>
  <c r="AH42" i="82"/>
  <c r="AI42" i="82"/>
  <c r="AJ42" i="82"/>
  <c r="AK42" i="82"/>
  <c r="AL42" i="82"/>
  <c r="AB43" i="82"/>
  <c r="AC43" i="82"/>
  <c r="AD43" i="82"/>
  <c r="AE43" i="82"/>
  <c r="AF43" i="82"/>
  <c r="AG43" i="82"/>
  <c r="AH43" i="82"/>
  <c r="AI43" i="82"/>
  <c r="AJ43" i="82"/>
  <c r="AK43" i="82"/>
  <c r="AL43" i="82"/>
  <c r="AB44" i="82"/>
  <c r="AC44" i="82"/>
  <c r="AD44" i="82"/>
  <c r="AE44" i="82"/>
  <c r="AF44" i="82"/>
  <c r="AG44" i="82"/>
  <c r="AH44" i="82"/>
  <c r="AI44" i="82"/>
  <c r="AJ44" i="82"/>
  <c r="AK44" i="82"/>
  <c r="AL44" i="82"/>
  <c r="AB45" i="82"/>
  <c r="AC45" i="82"/>
  <c r="AD45" i="82"/>
  <c r="AE45" i="82"/>
  <c r="AF45" i="82"/>
  <c r="AG45" i="82"/>
  <c r="AH45" i="82"/>
  <c r="AI45" i="82"/>
  <c r="AJ45" i="82"/>
  <c r="AK45" i="82"/>
  <c r="AL45" i="82"/>
  <c r="AB46" i="82"/>
  <c r="AC46" i="82"/>
  <c r="AD46" i="82"/>
  <c r="AE46" i="82"/>
  <c r="AF46" i="82"/>
  <c r="AG46" i="82"/>
  <c r="AH46" i="82"/>
  <c r="AI46" i="82"/>
  <c r="AJ46" i="82"/>
  <c r="AK46" i="82"/>
  <c r="AL46" i="82"/>
  <c r="AB47" i="82"/>
  <c r="AC47" i="82"/>
  <c r="AD47" i="82"/>
  <c r="AE47" i="82"/>
  <c r="AF47" i="82"/>
  <c r="AG47" i="82"/>
  <c r="AH47" i="82"/>
  <c r="AI47" i="82"/>
  <c r="AJ47" i="82"/>
  <c r="AK47" i="82"/>
  <c r="AL47" i="82"/>
  <c r="AB48" i="82"/>
  <c r="AC48" i="82"/>
  <c r="AD48" i="82"/>
  <c r="AE48" i="82"/>
  <c r="AF48" i="82"/>
  <c r="AG48" i="82"/>
  <c r="AH48" i="82"/>
  <c r="AI48" i="82"/>
  <c r="AJ48" i="82"/>
  <c r="AK48" i="82"/>
  <c r="AL48" i="82"/>
  <c r="AA48" i="82"/>
  <c r="AA47" i="82"/>
  <c r="AA46" i="82"/>
  <c r="AA45" i="82"/>
  <c r="AA44" i="82"/>
  <c r="AA43" i="82"/>
  <c r="AA42" i="82"/>
  <c r="AA41" i="82"/>
  <c r="AA40" i="82"/>
  <c r="AA39" i="82"/>
  <c r="AA38" i="82"/>
  <c r="AA37" i="82"/>
  <c r="AA36" i="82"/>
  <c r="AA35" i="82"/>
  <c r="AA34" i="82"/>
  <c r="AA33" i="82"/>
  <c r="AA32" i="82"/>
  <c r="AA31" i="82"/>
  <c r="P31" i="82"/>
  <c r="Q31" i="82"/>
  <c r="R31" i="82"/>
  <c r="S31" i="82"/>
  <c r="T31" i="82"/>
  <c r="U31" i="82"/>
  <c r="V31" i="82"/>
  <c r="W31" i="82"/>
  <c r="X31" i="82"/>
  <c r="Y31" i="82"/>
  <c r="Z31" i="82"/>
  <c r="P32" i="82"/>
  <c r="Q32" i="82"/>
  <c r="R32" i="82"/>
  <c r="S32" i="82"/>
  <c r="T32" i="82"/>
  <c r="U32" i="82"/>
  <c r="V32" i="82"/>
  <c r="W32" i="82"/>
  <c r="X32" i="82"/>
  <c r="Y32" i="82"/>
  <c r="Z32" i="82"/>
  <c r="P33" i="82"/>
  <c r="Q33" i="82"/>
  <c r="R33" i="82"/>
  <c r="S33" i="82"/>
  <c r="T33" i="82"/>
  <c r="U33" i="82"/>
  <c r="V33" i="82"/>
  <c r="W33" i="82"/>
  <c r="X33" i="82"/>
  <c r="Y33" i="82"/>
  <c r="Z33" i="82"/>
  <c r="P34" i="82"/>
  <c r="Q34" i="82"/>
  <c r="R34" i="82"/>
  <c r="S34" i="82"/>
  <c r="T34" i="82"/>
  <c r="U34" i="82"/>
  <c r="V34" i="82"/>
  <c r="W34" i="82"/>
  <c r="X34" i="82"/>
  <c r="Y34" i="82"/>
  <c r="Z34" i="82"/>
  <c r="P35" i="82"/>
  <c r="Q35" i="82"/>
  <c r="R35" i="82"/>
  <c r="S35" i="82"/>
  <c r="T35" i="82"/>
  <c r="U35" i="82"/>
  <c r="V35" i="82"/>
  <c r="W35" i="82"/>
  <c r="X35" i="82"/>
  <c r="Y35" i="82"/>
  <c r="Z35" i="82"/>
  <c r="P36" i="82"/>
  <c r="Q36" i="82"/>
  <c r="R36" i="82"/>
  <c r="S36" i="82"/>
  <c r="T36" i="82"/>
  <c r="U36" i="82"/>
  <c r="V36" i="82"/>
  <c r="W36" i="82"/>
  <c r="X36" i="82"/>
  <c r="Y36" i="82"/>
  <c r="Z36" i="82"/>
  <c r="P37" i="82"/>
  <c r="Q37" i="82"/>
  <c r="R37" i="82"/>
  <c r="S37" i="82"/>
  <c r="T37" i="82"/>
  <c r="U37" i="82"/>
  <c r="V37" i="82"/>
  <c r="W37" i="82"/>
  <c r="X37" i="82"/>
  <c r="Y37" i="82"/>
  <c r="Z37" i="82"/>
  <c r="P38" i="82"/>
  <c r="Q38" i="82"/>
  <c r="R38" i="82"/>
  <c r="S38" i="82"/>
  <c r="T38" i="82"/>
  <c r="U38" i="82"/>
  <c r="V38" i="82"/>
  <c r="W38" i="82"/>
  <c r="X38" i="82"/>
  <c r="Y38" i="82"/>
  <c r="Z38" i="82"/>
  <c r="P39" i="82"/>
  <c r="Q39" i="82"/>
  <c r="R39" i="82"/>
  <c r="S39" i="82"/>
  <c r="T39" i="82"/>
  <c r="U39" i="82"/>
  <c r="V39" i="82"/>
  <c r="W39" i="82"/>
  <c r="X39" i="82"/>
  <c r="Y39" i="82"/>
  <c r="Z39" i="82"/>
  <c r="P40" i="82"/>
  <c r="Q40" i="82"/>
  <c r="R40" i="82"/>
  <c r="S40" i="82"/>
  <c r="T40" i="82"/>
  <c r="U40" i="82"/>
  <c r="V40" i="82"/>
  <c r="W40" i="82"/>
  <c r="X40" i="82"/>
  <c r="Y40" i="82"/>
  <c r="Z40" i="82"/>
  <c r="P41" i="82"/>
  <c r="Q41" i="82"/>
  <c r="R41" i="82"/>
  <c r="S41" i="82"/>
  <c r="T41" i="82"/>
  <c r="U41" i="82"/>
  <c r="V41" i="82"/>
  <c r="W41" i="82"/>
  <c r="X41" i="82"/>
  <c r="Y41" i="82"/>
  <c r="Z41" i="82"/>
  <c r="P42" i="82"/>
  <c r="Q42" i="82"/>
  <c r="R42" i="82"/>
  <c r="S42" i="82"/>
  <c r="T42" i="82"/>
  <c r="U42" i="82"/>
  <c r="V42" i="82"/>
  <c r="W42" i="82"/>
  <c r="X42" i="82"/>
  <c r="Y42" i="82"/>
  <c r="Z42" i="82"/>
  <c r="P43" i="82"/>
  <c r="Q43" i="82"/>
  <c r="R43" i="82"/>
  <c r="S43" i="82"/>
  <c r="T43" i="82"/>
  <c r="U43" i="82"/>
  <c r="V43" i="82"/>
  <c r="W43" i="82"/>
  <c r="X43" i="82"/>
  <c r="Y43" i="82"/>
  <c r="Z43" i="82"/>
  <c r="P44" i="82"/>
  <c r="Q44" i="82"/>
  <c r="R44" i="82"/>
  <c r="S44" i="82"/>
  <c r="T44" i="82"/>
  <c r="U44" i="82"/>
  <c r="V44" i="82"/>
  <c r="W44" i="82"/>
  <c r="X44" i="82"/>
  <c r="Y44" i="82"/>
  <c r="Z44" i="82"/>
  <c r="P45" i="82"/>
  <c r="Q45" i="82"/>
  <c r="R45" i="82"/>
  <c r="S45" i="82"/>
  <c r="T45" i="82"/>
  <c r="U45" i="82"/>
  <c r="V45" i="82"/>
  <c r="W45" i="82"/>
  <c r="X45" i="82"/>
  <c r="Y45" i="82"/>
  <c r="Z45" i="82"/>
  <c r="P46" i="82"/>
  <c r="Q46" i="82"/>
  <c r="R46" i="82"/>
  <c r="S46" i="82"/>
  <c r="T46" i="82"/>
  <c r="U46" i="82"/>
  <c r="V46" i="82"/>
  <c r="W46" i="82"/>
  <c r="X46" i="82"/>
  <c r="Y46" i="82"/>
  <c r="Z46" i="82"/>
  <c r="P47" i="82"/>
  <c r="Q47" i="82"/>
  <c r="R47" i="82"/>
  <c r="S47" i="82"/>
  <c r="T47" i="82"/>
  <c r="U47" i="82"/>
  <c r="V47" i="82"/>
  <c r="W47" i="82"/>
  <c r="X47" i="82"/>
  <c r="Y47" i="82"/>
  <c r="Z47" i="82"/>
  <c r="P48" i="82"/>
  <c r="Q48" i="82"/>
  <c r="R48" i="82"/>
  <c r="S48" i="82"/>
  <c r="T48" i="82"/>
  <c r="U48" i="82"/>
  <c r="V48" i="82"/>
  <c r="W48" i="82"/>
  <c r="X48" i="82"/>
  <c r="Y48" i="82"/>
  <c r="Z48" i="82"/>
  <c r="AA17" i="99" l="1"/>
  <c r="AA18" i="100"/>
  <c r="W18" i="100"/>
  <c r="W17" i="99"/>
  <c r="AA12" i="99"/>
  <c r="W17" i="100"/>
  <c r="W12" i="99"/>
  <c r="U44" i="100"/>
  <c r="U66" i="100"/>
  <c r="L22" i="100"/>
  <c r="J22" i="100"/>
  <c r="P22" i="100"/>
  <c r="M22" i="100"/>
  <c r="I22" i="100"/>
  <c r="K22" i="100"/>
  <c r="S22" i="100"/>
  <c r="Q22" i="100"/>
  <c r="O22" i="100"/>
  <c r="H22" i="100"/>
  <c r="X44" i="100"/>
  <c r="Z19" i="100"/>
  <c r="X66" i="100"/>
  <c r="X19" i="100"/>
  <c r="AA19" i="100" s="1"/>
  <c r="U19" i="100"/>
  <c r="W19" i="100" s="1"/>
  <c r="D40" i="99"/>
  <c r="D41" i="99" s="1"/>
  <c r="Z18" i="99"/>
  <c r="Z21" i="99"/>
  <c r="E40" i="99"/>
  <c r="E41" i="99" s="1"/>
  <c r="G40" i="99"/>
  <c r="G41" i="99" s="1"/>
  <c r="X21" i="99"/>
  <c r="X18" i="99"/>
  <c r="AA18" i="99" s="1"/>
  <c r="F40" i="99"/>
  <c r="F41" i="99" s="1"/>
  <c r="AU12" i="82"/>
  <c r="AT12" i="82"/>
  <c r="AS12" i="82"/>
  <c r="AR12" i="82"/>
  <c r="AQ12" i="82"/>
  <c r="AP12" i="82"/>
  <c r="AO12" i="82"/>
  <c r="AN12" i="82"/>
  <c r="AM12" i="82"/>
  <c r="AL12" i="82"/>
  <c r="AK12" i="82"/>
  <c r="AJ12" i="82"/>
  <c r="AI12" i="82"/>
  <c r="AH12" i="82"/>
  <c r="AG12" i="82"/>
  <c r="AF12" i="82"/>
  <c r="AE12" i="82"/>
  <c r="AD12" i="82"/>
  <c r="AC12" i="82"/>
  <c r="AB12" i="82"/>
  <c r="AA12" i="82"/>
  <c r="Z12" i="82"/>
  <c r="Y12" i="82"/>
  <c r="X12" i="82"/>
  <c r="W12" i="82"/>
  <c r="V12" i="82"/>
  <c r="U12" i="82"/>
  <c r="T12" i="82"/>
  <c r="S12" i="82"/>
  <c r="R12" i="82"/>
  <c r="Q12" i="82"/>
  <c r="P12" i="82"/>
  <c r="O12" i="82"/>
  <c r="AU11" i="82"/>
  <c r="AT11" i="82"/>
  <c r="AS11" i="82"/>
  <c r="AR11" i="82"/>
  <c r="AQ11" i="82"/>
  <c r="AP11" i="82"/>
  <c r="AO11" i="82"/>
  <c r="AN11" i="82"/>
  <c r="AM11" i="82"/>
  <c r="AL11" i="82"/>
  <c r="AK11" i="82"/>
  <c r="AJ11" i="82"/>
  <c r="AI11" i="82"/>
  <c r="AH11" i="82"/>
  <c r="AG11" i="82"/>
  <c r="AF11" i="82"/>
  <c r="AE11" i="82"/>
  <c r="AD11" i="82"/>
  <c r="AC11" i="82"/>
  <c r="AB11" i="82"/>
  <c r="AA11" i="82"/>
  <c r="Z11" i="82"/>
  <c r="Y11" i="82"/>
  <c r="X11" i="82"/>
  <c r="W11" i="82"/>
  <c r="V11" i="82"/>
  <c r="U11" i="82"/>
  <c r="T11" i="82"/>
  <c r="S11" i="82"/>
  <c r="R11" i="82"/>
  <c r="Q11" i="82"/>
  <c r="P11" i="82"/>
  <c r="O11" i="82"/>
  <c r="W44" i="100" l="1"/>
  <c r="AA21" i="99"/>
  <c r="AA66" i="100"/>
  <c r="W18" i="99"/>
  <c r="AA44" i="100"/>
  <c r="W21" i="99"/>
  <c r="W66" i="100"/>
  <c r="X22" i="100"/>
  <c r="Z22" i="100"/>
  <c r="U22" i="100"/>
  <c r="AA22" i="100" l="1"/>
  <c r="W22" i="100"/>
  <c r="C9" i="93"/>
  <c r="C71" i="93" l="1"/>
  <c r="D12" i="93"/>
  <c r="D66" i="93" l="1"/>
  <c r="G59" i="95" s="1"/>
  <c r="D62" i="93"/>
  <c r="G55" i="95" s="1"/>
  <c r="D60" i="93"/>
  <c r="G53" i="95" s="1"/>
  <c r="D50" i="93"/>
  <c r="G43" i="95" s="1"/>
  <c r="D47" i="93"/>
  <c r="G40" i="95" s="1"/>
  <c r="D44" i="93"/>
  <c r="G37" i="95" s="1"/>
  <c r="D42" i="93"/>
  <c r="G35" i="95" s="1"/>
  <c r="D38" i="93"/>
  <c r="G31" i="95" s="1"/>
  <c r="D34" i="93"/>
  <c r="G27" i="95" s="1"/>
  <c r="D30" i="93"/>
  <c r="G23" i="95" s="1"/>
  <c r="D26" i="93"/>
  <c r="G19" i="95" s="1"/>
  <c r="D16" i="93"/>
  <c r="G9" i="95" s="1"/>
  <c r="D13" i="93"/>
  <c r="G6" i="95" s="1"/>
  <c r="D69" i="93"/>
  <c r="G62" i="95" s="1"/>
  <c r="D63" i="93"/>
  <c r="G56" i="95" s="1"/>
  <c r="D57" i="93"/>
  <c r="G50" i="95" s="1"/>
  <c r="D55" i="93"/>
  <c r="G48" i="95" s="1"/>
  <c r="D53" i="93"/>
  <c r="G46" i="95" s="1"/>
  <c r="D48" i="93"/>
  <c r="G41" i="95" s="1"/>
  <c r="D45" i="93"/>
  <c r="G38" i="95" s="1"/>
  <c r="D39" i="93"/>
  <c r="G32" i="95" s="1"/>
  <c r="D35" i="93"/>
  <c r="G28" i="95" s="1"/>
  <c r="D31" i="93"/>
  <c r="G24" i="95" s="1"/>
  <c r="D27" i="93"/>
  <c r="G20" i="95" s="1"/>
  <c r="D23" i="93"/>
  <c r="G16" i="95" s="1"/>
  <c r="D20" i="93"/>
  <c r="G13" i="95" s="1"/>
  <c r="D17" i="93"/>
  <c r="G10" i="95" s="1"/>
  <c r="D68" i="93"/>
  <c r="G61" i="95" s="1"/>
  <c r="D65" i="93"/>
  <c r="G58" i="95" s="1"/>
  <c r="D59" i="93"/>
  <c r="G52" i="95" s="1"/>
  <c r="D56" i="93"/>
  <c r="G49" i="95" s="1"/>
  <c r="D52" i="93"/>
  <c r="G45" i="95" s="1"/>
  <c r="D37" i="93"/>
  <c r="G30" i="95" s="1"/>
  <c r="D29" i="93"/>
  <c r="G22" i="95" s="1"/>
  <c r="D15" i="93"/>
  <c r="G8" i="95" s="1"/>
  <c r="D67" i="93"/>
  <c r="G60" i="95" s="1"/>
  <c r="D64" i="93"/>
  <c r="G57" i="95" s="1"/>
  <c r="D61" i="93"/>
  <c r="G54" i="95" s="1"/>
  <c r="D58" i="93"/>
  <c r="G51" i="95" s="1"/>
  <c r="D51" i="93"/>
  <c r="G44" i="95" s="1"/>
  <c r="D36" i="93"/>
  <c r="G29" i="95" s="1"/>
  <c r="D28" i="93"/>
  <c r="G21" i="95" s="1"/>
  <c r="D14" i="93"/>
  <c r="G7" i="95" s="1"/>
  <c r="D54" i="93"/>
  <c r="G47" i="95" s="1"/>
  <c r="D41" i="93"/>
  <c r="G34" i="95" s="1"/>
  <c r="D33" i="93"/>
  <c r="G26" i="95" s="1"/>
  <c r="D25" i="93"/>
  <c r="G18" i="95" s="1"/>
  <c r="D22" i="93"/>
  <c r="G15" i="95" s="1"/>
  <c r="D19" i="93"/>
  <c r="G12" i="95" s="1"/>
  <c r="D70" i="93"/>
  <c r="G63" i="95" s="1"/>
  <c r="D49" i="93"/>
  <c r="G42" i="95" s="1"/>
  <c r="D46" i="93"/>
  <c r="G39" i="95" s="1"/>
  <c r="D43" i="93"/>
  <c r="G36" i="95" s="1"/>
  <c r="D40" i="93"/>
  <c r="G33" i="95" s="1"/>
  <c r="D32" i="93"/>
  <c r="G25" i="95" s="1"/>
  <c r="D24" i="93"/>
  <c r="G17" i="95" s="1"/>
  <c r="D21" i="93"/>
  <c r="G14" i="95" s="1"/>
  <c r="D18" i="93"/>
  <c r="G11" i="95" s="1"/>
  <c r="G5" i="95" l="1"/>
  <c r="D11" i="94"/>
  <c r="O10" i="96"/>
  <c r="O32" i="96"/>
  <c r="D33" i="94"/>
  <c r="D63" i="94"/>
  <c r="O62" i="96"/>
  <c r="O25" i="96"/>
  <c r="D26" i="94"/>
  <c r="O20" i="96"/>
  <c r="D21" i="94"/>
  <c r="O53" i="96"/>
  <c r="D54" i="94"/>
  <c r="O21" i="96"/>
  <c r="D22" i="94"/>
  <c r="D52" i="94"/>
  <c r="O51" i="96"/>
  <c r="O12" i="96"/>
  <c r="D13" i="94"/>
  <c r="D28" i="94"/>
  <c r="O27" i="96"/>
  <c r="O45" i="96"/>
  <c r="D46" i="94"/>
  <c r="O61" i="96"/>
  <c r="D62" i="94"/>
  <c r="D23" i="94"/>
  <c r="O22" i="96"/>
  <c r="O36" i="96"/>
  <c r="D37" i="94"/>
  <c r="D55" i="94"/>
  <c r="O54" i="96"/>
  <c r="O13" i="96"/>
  <c r="D14" i="94"/>
  <c r="D36" i="94"/>
  <c r="O35" i="96"/>
  <c r="D12" i="94"/>
  <c r="O11" i="96"/>
  <c r="O33" i="96"/>
  <c r="D34" i="94"/>
  <c r="O28" i="96"/>
  <c r="D29" i="94"/>
  <c r="O56" i="96"/>
  <c r="D57" i="94"/>
  <c r="O29" i="96"/>
  <c r="D30" i="94"/>
  <c r="O57" i="96"/>
  <c r="D58" i="94"/>
  <c r="D16" i="94"/>
  <c r="O15" i="96"/>
  <c r="D32" i="94"/>
  <c r="O31" i="96"/>
  <c r="D48" i="94"/>
  <c r="O47" i="96"/>
  <c r="D6" i="94"/>
  <c r="O5" i="96"/>
  <c r="D27" i="94"/>
  <c r="O26" i="96"/>
  <c r="D40" i="94"/>
  <c r="O39" i="96"/>
  <c r="D59" i="94"/>
  <c r="O58" i="96"/>
  <c r="O16" i="96"/>
  <c r="D17" i="94"/>
  <c r="D39" i="94"/>
  <c r="O38" i="96"/>
  <c r="D15" i="94"/>
  <c r="O14" i="96"/>
  <c r="D47" i="94"/>
  <c r="O46" i="96"/>
  <c r="D44" i="94"/>
  <c r="O43" i="96"/>
  <c r="D60" i="94"/>
  <c r="O59" i="96"/>
  <c r="O44" i="96"/>
  <c r="D45" i="94"/>
  <c r="O60" i="96"/>
  <c r="D61" i="94"/>
  <c r="D20" i="94"/>
  <c r="O19" i="96"/>
  <c r="O37" i="96"/>
  <c r="D38" i="94"/>
  <c r="O49" i="96"/>
  <c r="D50" i="94"/>
  <c r="O8" i="96"/>
  <c r="D9" i="94"/>
  <c r="D31" i="94"/>
  <c r="O30" i="96"/>
  <c r="D43" i="94"/>
  <c r="O42" i="96"/>
  <c r="O24" i="96"/>
  <c r="D25" i="94"/>
  <c r="O41" i="96"/>
  <c r="D42" i="94"/>
  <c r="O17" i="96"/>
  <c r="D18" i="94"/>
  <c r="D7" i="94"/>
  <c r="O6" i="96"/>
  <c r="D51" i="94"/>
  <c r="O50" i="96"/>
  <c r="D8" i="94"/>
  <c r="O7" i="96"/>
  <c r="O48" i="96"/>
  <c r="D49" i="94"/>
  <c r="O9" i="96"/>
  <c r="D10" i="94"/>
  <c r="D24" i="94"/>
  <c r="O23" i="96"/>
  <c r="O40" i="96"/>
  <c r="D41" i="94"/>
  <c r="D56" i="94"/>
  <c r="O55" i="96"/>
  <c r="D19" i="94"/>
  <c r="O18" i="96"/>
  <c r="D35" i="94"/>
  <c r="O34" i="96"/>
  <c r="O52" i="96"/>
  <c r="D53" i="94"/>
  <c r="D71" i="93"/>
  <c r="D5" i="94" l="1"/>
  <c r="O10" i="82" l="1"/>
  <c r="P10" i="82"/>
  <c r="Q10" i="82"/>
  <c r="R10" i="82"/>
  <c r="S10" i="82"/>
  <c r="T10" i="82"/>
  <c r="U10" i="82"/>
  <c r="V10" i="82"/>
  <c r="W10" i="82"/>
  <c r="X10" i="82"/>
  <c r="Y10" i="82"/>
  <c r="Z10" i="82"/>
  <c r="AA10" i="82"/>
  <c r="AB10" i="82"/>
  <c r="AC10" i="82"/>
  <c r="AD10" i="82"/>
  <c r="AE10" i="82"/>
  <c r="AF10" i="82"/>
  <c r="AG10" i="82"/>
  <c r="AH10" i="82"/>
  <c r="AI10" i="82"/>
  <c r="AJ10" i="82"/>
  <c r="AK10" i="82"/>
  <c r="AL10" i="82"/>
  <c r="AM10" i="82"/>
  <c r="AN10" i="82"/>
  <c r="AO10" i="82"/>
  <c r="AP10" i="82"/>
  <c r="AQ10" i="82"/>
  <c r="AR10" i="82"/>
  <c r="AS10" i="82"/>
  <c r="AT10" i="82"/>
  <c r="AU10" i="82"/>
  <c r="O13" i="82"/>
  <c r="P13" i="82"/>
  <c r="Q13" i="82"/>
  <c r="R13" i="82"/>
  <c r="S13" i="82"/>
  <c r="T13" i="82"/>
  <c r="U13" i="82"/>
  <c r="V13" i="82"/>
  <c r="W13" i="82"/>
  <c r="X13" i="82"/>
  <c r="Y13" i="82"/>
  <c r="Z13" i="82"/>
  <c r="AA13" i="82"/>
  <c r="AB13" i="82"/>
  <c r="AC13" i="82"/>
  <c r="AD13" i="82"/>
  <c r="AE13" i="82"/>
  <c r="AF13" i="82"/>
  <c r="AG13" i="82"/>
  <c r="AH13" i="82"/>
  <c r="AI13" i="82"/>
  <c r="AJ13" i="82"/>
  <c r="AK13" i="82"/>
  <c r="AL13" i="82"/>
  <c r="AM13" i="82"/>
  <c r="AN13" i="82"/>
  <c r="AO13" i="82"/>
  <c r="AP13" i="82"/>
  <c r="AQ13" i="82"/>
  <c r="AR13" i="82"/>
  <c r="AS13" i="82"/>
  <c r="AT13" i="82"/>
  <c r="AU13" i="82"/>
  <c r="CZ6" i="91" l="1"/>
  <c r="CY6" i="91"/>
  <c r="CX6" i="91"/>
  <c r="CW6" i="91"/>
  <c r="CV6" i="91"/>
  <c r="CU6" i="91"/>
  <c r="CR6" i="91"/>
  <c r="CQ6" i="91"/>
  <c r="CP6" i="91"/>
  <c r="CO6" i="91"/>
  <c r="CN6" i="91"/>
  <c r="CM6" i="91"/>
  <c r="CI6" i="91"/>
  <c r="H78" i="92" l="1"/>
  <c r="G78" i="92"/>
  <c r="F78" i="92"/>
  <c r="E78" i="92"/>
  <c r="F59" i="92"/>
  <c r="AD17" i="91" l="1"/>
  <c r="AE17" i="91"/>
  <c r="AF17" i="91"/>
  <c r="AG17" i="91"/>
  <c r="AH17" i="91"/>
  <c r="AI17" i="91"/>
  <c r="AJ17" i="91"/>
  <c r="AK17" i="91"/>
  <c r="AL17" i="91"/>
  <c r="AM17" i="91"/>
  <c r="AN17" i="91"/>
  <c r="AO17" i="91"/>
  <c r="AP17" i="91"/>
  <c r="AQ17" i="91"/>
  <c r="AR17" i="91"/>
  <c r="AS17" i="91"/>
  <c r="AT17" i="91"/>
  <c r="AU17" i="91"/>
  <c r="AV17" i="91"/>
  <c r="AW17" i="91"/>
  <c r="AX17" i="91"/>
  <c r="AY17" i="91"/>
  <c r="AZ17" i="91"/>
  <c r="BA17" i="91"/>
  <c r="BB17" i="91"/>
  <c r="BC17" i="91"/>
  <c r="BD17" i="91"/>
  <c r="BE17" i="91"/>
  <c r="BF17" i="91"/>
  <c r="BG17" i="91"/>
  <c r="BH17" i="91"/>
  <c r="BI17" i="91"/>
  <c r="BJ17" i="91"/>
  <c r="BK17" i="91"/>
  <c r="BL17" i="91"/>
  <c r="BM17" i="91"/>
  <c r="BN17" i="91"/>
  <c r="BO17" i="91"/>
  <c r="BP17" i="91"/>
  <c r="BQ17" i="91"/>
  <c r="BR17" i="91"/>
  <c r="BS17" i="91"/>
  <c r="BT17" i="91"/>
  <c r="BU17" i="91"/>
  <c r="BV17" i="91"/>
  <c r="BW17" i="91"/>
  <c r="BX17" i="91"/>
  <c r="BY17" i="91"/>
  <c r="BZ17" i="91"/>
  <c r="CA17" i="91"/>
  <c r="CB17" i="91"/>
  <c r="CC17" i="91"/>
  <c r="CD17" i="91"/>
  <c r="CE17" i="91"/>
  <c r="CF17" i="91"/>
  <c r="CG17" i="91"/>
  <c r="H17" i="91"/>
  <c r="I17" i="91"/>
  <c r="J17" i="91"/>
  <c r="K17" i="91"/>
  <c r="L17" i="91"/>
  <c r="M17" i="91"/>
  <c r="N17" i="91"/>
  <c r="O17" i="91"/>
  <c r="P17" i="91"/>
  <c r="Q17" i="91"/>
  <c r="R17" i="91"/>
  <c r="S17" i="91"/>
  <c r="T17" i="91"/>
  <c r="U17" i="91"/>
  <c r="V17" i="91"/>
  <c r="W17" i="91"/>
  <c r="X17" i="91"/>
  <c r="Y17" i="91"/>
  <c r="Z17" i="91"/>
  <c r="AA17" i="91"/>
  <c r="AB17" i="91"/>
  <c r="AC17" i="91"/>
  <c r="CL17" i="91" l="1"/>
  <c r="CG20" i="91"/>
  <c r="CG19" i="91"/>
  <c r="CG18" i="91"/>
  <c r="CC20" i="91"/>
  <c r="CC19" i="91"/>
  <c r="CC18" i="91"/>
  <c r="BY20" i="91"/>
  <c r="BY19" i="91"/>
  <c r="BY18" i="91"/>
  <c r="BU20" i="91"/>
  <c r="BU19" i="91"/>
  <c r="BU18" i="91"/>
  <c r="BQ20" i="91"/>
  <c r="BQ19" i="91"/>
  <c r="BQ18" i="91"/>
  <c r="BM20" i="91"/>
  <c r="BM19" i="91"/>
  <c r="BM18" i="91"/>
  <c r="BI20" i="91"/>
  <c r="BI18" i="91"/>
  <c r="BI19" i="91"/>
  <c r="BE20" i="91"/>
  <c r="BE18" i="91"/>
  <c r="BE19" i="91"/>
  <c r="CF20" i="91"/>
  <c r="CF19" i="91"/>
  <c r="CF18" i="91"/>
  <c r="CB20" i="91"/>
  <c r="CB19" i="91"/>
  <c r="CB18" i="91"/>
  <c r="BX20" i="91"/>
  <c r="BX19" i="91"/>
  <c r="BX18" i="91"/>
  <c r="BT20" i="91"/>
  <c r="BT19" i="91"/>
  <c r="BT18" i="91"/>
  <c r="BP20" i="91"/>
  <c r="BP19" i="91"/>
  <c r="BP18" i="91"/>
  <c r="BL20" i="91"/>
  <c r="BL19" i="91"/>
  <c r="BL18" i="91"/>
  <c r="BH19" i="91"/>
  <c r="BH20" i="91"/>
  <c r="BH18" i="91"/>
  <c r="BD20" i="91"/>
  <c r="BD18" i="91"/>
  <c r="BD19" i="91"/>
  <c r="CE20" i="91"/>
  <c r="CE19" i="91"/>
  <c r="CE18" i="91"/>
  <c r="CA20" i="91"/>
  <c r="CA19" i="91"/>
  <c r="CA18" i="91"/>
  <c r="BW20" i="91"/>
  <c r="BW19" i="91"/>
  <c r="BW18" i="91"/>
  <c r="BS20" i="91"/>
  <c r="BS19" i="91"/>
  <c r="BS18" i="91"/>
  <c r="BO20" i="91"/>
  <c r="BO19" i="91"/>
  <c r="BO18" i="91"/>
  <c r="BK20" i="91"/>
  <c r="BK19" i="91"/>
  <c r="BK18" i="91"/>
  <c r="BG19" i="91"/>
  <c r="BG20" i="91"/>
  <c r="BG18" i="91"/>
  <c r="CD20" i="91"/>
  <c r="CD19" i="91"/>
  <c r="CD18" i="91"/>
  <c r="BZ20" i="91"/>
  <c r="BZ19" i="91"/>
  <c r="BZ18" i="91"/>
  <c r="BV20" i="91"/>
  <c r="BV19" i="91"/>
  <c r="BV18" i="91"/>
  <c r="BR20" i="91"/>
  <c r="BR19" i="91"/>
  <c r="BR18" i="91"/>
  <c r="BN20" i="91"/>
  <c r="BN19" i="91"/>
  <c r="BN18" i="91"/>
  <c r="BJ20" i="91"/>
  <c r="BJ19" i="91"/>
  <c r="BJ18" i="91"/>
  <c r="BF18" i="91"/>
  <c r="BF19" i="91"/>
  <c r="BF20" i="91"/>
  <c r="CM17" i="91"/>
  <c r="K19" i="91"/>
  <c r="CN17" i="91"/>
  <c r="CM14" i="91"/>
  <c r="CN14" i="91"/>
  <c r="CO14" i="91"/>
  <c r="CP14" i="91"/>
  <c r="CQ14" i="91"/>
  <c r="CR14" i="91"/>
  <c r="CU14" i="91"/>
  <c r="CV14" i="91"/>
  <c r="CW14" i="91"/>
  <c r="CX14" i="91"/>
  <c r="CY14" i="91"/>
  <c r="CZ14" i="91"/>
  <c r="DA14" i="91"/>
  <c r="K96" i="92"/>
  <c r="E97" i="92"/>
  <c r="F97" i="92"/>
  <c r="G97" i="92"/>
  <c r="H97" i="92"/>
  <c r="K77" i="92"/>
  <c r="K58" i="92"/>
  <c r="E59" i="92"/>
  <c r="AB18" i="91" s="1"/>
  <c r="G59" i="92"/>
  <c r="AA19" i="91" s="1"/>
  <c r="H59" i="92"/>
  <c r="K39" i="92"/>
  <c r="E40" i="92"/>
  <c r="F40" i="92"/>
  <c r="G40" i="92"/>
  <c r="H40" i="92"/>
  <c r="K20" i="92"/>
  <c r="H19" i="91"/>
  <c r="AQ19" i="91" l="1"/>
  <c r="R19" i="91"/>
  <c r="AS19" i="91"/>
  <c r="AV19" i="91"/>
  <c r="AW19" i="91"/>
  <c r="Z18" i="91"/>
  <c r="J19" i="91"/>
  <c r="AL19" i="91"/>
  <c r="P19" i="91"/>
  <c r="AU19" i="91"/>
  <c r="AN19" i="91"/>
  <c r="X19" i="91"/>
  <c r="AA18" i="91"/>
  <c r="M19" i="91"/>
  <c r="I19" i="91"/>
  <c r="CL19" i="91" s="1"/>
  <c r="AP19" i="91"/>
  <c r="AB19" i="91"/>
  <c r="AR19" i="91"/>
  <c r="Y19" i="91"/>
  <c r="W19" i="91"/>
  <c r="Q19" i="91"/>
  <c r="S19" i="91"/>
  <c r="N19" i="91"/>
  <c r="V19" i="91"/>
  <c r="O19" i="91"/>
  <c r="U19" i="91"/>
  <c r="T19" i="91"/>
  <c r="L19" i="91"/>
  <c r="AT19" i="91"/>
  <c r="AM19" i="91"/>
  <c r="AO19" i="91"/>
  <c r="Z19" i="91"/>
  <c r="K373" i="83"/>
  <c r="J372" i="83"/>
  <c r="J365" i="83"/>
  <c r="J363" i="83"/>
  <c r="C353" i="83"/>
  <c r="C352" i="83"/>
  <c r="C351" i="83"/>
  <c r="C350" i="83"/>
  <c r="C349" i="83"/>
  <c r="C348" i="83"/>
  <c r="C347" i="83"/>
  <c r="C346" i="83"/>
  <c r="C345" i="83"/>
  <c r="C325" i="83"/>
  <c r="I325" i="83" s="1"/>
  <c r="C326" i="83"/>
  <c r="H326" i="83" s="1"/>
  <c r="C316" i="83"/>
  <c r="H316" i="83" s="1"/>
  <c r="C315" i="83"/>
  <c r="G315" i="83" s="1"/>
  <c r="C297" i="83"/>
  <c r="C296" i="83"/>
  <c r="C295" i="83"/>
  <c r="C294" i="83"/>
  <c r="C293" i="83"/>
  <c r="I293" i="83" s="1"/>
  <c r="C292" i="83"/>
  <c r="C291" i="83"/>
  <c r="C290" i="83"/>
  <c r="C289" i="83"/>
  <c r="K280" i="83"/>
  <c r="J279" i="83"/>
  <c r="J272" i="83"/>
  <c r="J270" i="83"/>
  <c r="C260" i="83"/>
  <c r="C259" i="83"/>
  <c r="C258" i="83"/>
  <c r="C257" i="83"/>
  <c r="C256" i="83"/>
  <c r="C255" i="83"/>
  <c r="C254" i="83"/>
  <c r="C253" i="83"/>
  <c r="C252" i="83"/>
  <c r="C232" i="83"/>
  <c r="C233" i="83"/>
  <c r="H233" i="83" s="1"/>
  <c r="C222" i="83"/>
  <c r="C223" i="83"/>
  <c r="H223" i="83" s="1"/>
  <c r="C204" i="83"/>
  <c r="C203" i="83"/>
  <c r="C202" i="83"/>
  <c r="C201" i="83"/>
  <c r="C200" i="83"/>
  <c r="C199" i="83"/>
  <c r="C198" i="83"/>
  <c r="G198" i="83" s="1"/>
  <c r="C197" i="83"/>
  <c r="C196" i="83"/>
  <c r="K187" i="83"/>
  <c r="J186" i="83"/>
  <c r="J179" i="83"/>
  <c r="J177" i="83"/>
  <c r="C167" i="83"/>
  <c r="C166" i="83"/>
  <c r="C165" i="83"/>
  <c r="C164" i="83"/>
  <c r="G164" i="83" s="1"/>
  <c r="C163" i="83"/>
  <c r="C162" i="83"/>
  <c r="C161" i="83"/>
  <c r="C160" i="83"/>
  <c r="C159" i="83"/>
  <c r="C139" i="83"/>
  <c r="C140" i="83"/>
  <c r="H140" i="83" s="1"/>
  <c r="C130" i="83"/>
  <c r="F130" i="83" s="1"/>
  <c r="C129" i="83"/>
  <c r="G348" i="83"/>
  <c r="H336" i="83"/>
  <c r="F336" i="83"/>
  <c r="B336" i="83"/>
  <c r="C335" i="83"/>
  <c r="G335" i="83" s="1"/>
  <c r="G336" i="83" s="1"/>
  <c r="B327" i="83"/>
  <c r="B317" i="83"/>
  <c r="C306" i="83"/>
  <c r="H306" i="83" s="1"/>
  <c r="H307" i="83" s="1"/>
  <c r="B307" i="83"/>
  <c r="I294" i="83"/>
  <c r="H243" i="83"/>
  <c r="F243" i="83"/>
  <c r="C242" i="83"/>
  <c r="B243" i="83"/>
  <c r="B234" i="83"/>
  <c r="B224" i="83"/>
  <c r="C213" i="83"/>
  <c r="H213" i="83" s="1"/>
  <c r="H214" i="83" s="1"/>
  <c r="B214" i="83"/>
  <c r="I202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I108" i="83" s="1"/>
  <c r="C107" i="83"/>
  <c r="I107" i="83" s="1"/>
  <c r="C106" i="83"/>
  <c r="I106" i="83" s="1"/>
  <c r="C105" i="83"/>
  <c r="C104" i="83"/>
  <c r="C103" i="83"/>
  <c r="E213" i="83" l="1"/>
  <c r="E214" i="83" s="1"/>
  <c r="H353" i="83"/>
  <c r="F351" i="83"/>
  <c r="I347" i="83"/>
  <c r="I346" i="83"/>
  <c r="F326" i="83"/>
  <c r="E306" i="83"/>
  <c r="E307" i="83" s="1"/>
  <c r="I295" i="83"/>
  <c r="F292" i="83"/>
  <c r="I291" i="83"/>
  <c r="I290" i="83"/>
  <c r="G259" i="83"/>
  <c r="H254" i="83"/>
  <c r="I204" i="83"/>
  <c r="I203" i="83"/>
  <c r="I200" i="83"/>
  <c r="F199" i="83"/>
  <c r="I197" i="83"/>
  <c r="H164" i="83"/>
  <c r="G162" i="83"/>
  <c r="F161" i="83"/>
  <c r="H130" i="83"/>
  <c r="G140" i="83"/>
  <c r="F223" i="83"/>
  <c r="G254" i="83"/>
  <c r="I306" i="83"/>
  <c r="I307" i="83" s="1"/>
  <c r="I315" i="83"/>
  <c r="G326" i="83"/>
  <c r="G223" i="83"/>
  <c r="F213" i="83"/>
  <c r="F214" i="83" s="1"/>
  <c r="G316" i="83"/>
  <c r="G317" i="83" s="1"/>
  <c r="G130" i="83"/>
  <c r="I213" i="83"/>
  <c r="I214" i="83" s="1"/>
  <c r="F233" i="83"/>
  <c r="E353" i="83"/>
  <c r="F140" i="83"/>
  <c r="G233" i="83"/>
  <c r="F254" i="83"/>
  <c r="F306" i="83"/>
  <c r="F307" i="83" s="1"/>
  <c r="I351" i="83"/>
  <c r="G353" i="83"/>
  <c r="B168" i="83"/>
  <c r="I160" i="83"/>
  <c r="H160" i="83"/>
  <c r="G350" i="83"/>
  <c r="F350" i="83"/>
  <c r="E350" i="83"/>
  <c r="H350" i="83"/>
  <c r="G167" i="83"/>
  <c r="E167" i="83"/>
  <c r="H167" i="83"/>
  <c r="F167" i="83"/>
  <c r="G257" i="83"/>
  <c r="E257" i="83"/>
  <c r="H257" i="83"/>
  <c r="F257" i="83"/>
  <c r="G253" i="83"/>
  <c r="H253" i="83"/>
  <c r="I297" i="83"/>
  <c r="H297" i="83"/>
  <c r="B354" i="83"/>
  <c r="I130" i="83"/>
  <c r="I140" i="83"/>
  <c r="I161" i="83"/>
  <c r="B205" i="83"/>
  <c r="I223" i="83"/>
  <c r="I233" i="83"/>
  <c r="E315" i="83"/>
  <c r="E316" i="83"/>
  <c r="I326" i="83"/>
  <c r="E335" i="83"/>
  <c r="E336" i="83" s="1"/>
  <c r="F337" i="83"/>
  <c r="E351" i="83"/>
  <c r="H198" i="83"/>
  <c r="I316" i="83"/>
  <c r="I317" i="83" s="1"/>
  <c r="E130" i="83"/>
  <c r="E140" i="83"/>
  <c r="F164" i="83"/>
  <c r="I199" i="83"/>
  <c r="G213" i="83"/>
  <c r="G214" i="83" s="1"/>
  <c r="F215" i="83" s="1"/>
  <c r="E223" i="83"/>
  <c r="E233" i="83"/>
  <c r="F293" i="83"/>
  <c r="G306" i="83"/>
  <c r="G307" i="83" s="1"/>
  <c r="F316" i="83"/>
  <c r="E326" i="83"/>
  <c r="I335" i="83"/>
  <c r="I336" i="83" s="1"/>
  <c r="G163" i="83"/>
  <c r="F163" i="83"/>
  <c r="E163" i="83"/>
  <c r="H163" i="83"/>
  <c r="I163" i="83"/>
  <c r="F159" i="83"/>
  <c r="I159" i="83"/>
  <c r="E159" i="83"/>
  <c r="C158" i="83"/>
  <c r="G159" i="83"/>
  <c r="H159" i="83"/>
  <c r="E121" i="83"/>
  <c r="H120" i="83"/>
  <c r="G120" i="83"/>
  <c r="F129" i="83"/>
  <c r="F131" i="83" s="1"/>
  <c r="I129" i="83"/>
  <c r="E129" i="83"/>
  <c r="E131" i="83" s="1"/>
  <c r="F166" i="83"/>
  <c r="G166" i="83"/>
  <c r="E166" i="83"/>
  <c r="F222" i="83"/>
  <c r="F224" i="83" s="1"/>
  <c r="H222" i="83"/>
  <c r="H224" i="83" s="1"/>
  <c r="G222" i="83"/>
  <c r="E222" i="83"/>
  <c r="G242" i="83"/>
  <c r="G243" i="83" s="1"/>
  <c r="F244" i="83" s="1"/>
  <c r="I242" i="83"/>
  <c r="I243" i="83" s="1"/>
  <c r="E242" i="83"/>
  <c r="E243" i="83" s="1"/>
  <c r="F252" i="83"/>
  <c r="I252" i="83"/>
  <c r="H252" i="83"/>
  <c r="G252" i="83"/>
  <c r="I296" i="83"/>
  <c r="E296" i="83"/>
  <c r="C288" i="83"/>
  <c r="F120" i="83"/>
  <c r="G129" i="83"/>
  <c r="F139" i="83"/>
  <c r="I139" i="83"/>
  <c r="E139" i="83"/>
  <c r="I165" i="83"/>
  <c r="E165" i="83"/>
  <c r="H165" i="83"/>
  <c r="G165" i="83"/>
  <c r="H166" i="83"/>
  <c r="I222" i="83"/>
  <c r="E252" i="83"/>
  <c r="I255" i="83"/>
  <c r="E255" i="83"/>
  <c r="H255" i="83"/>
  <c r="G255" i="83"/>
  <c r="F255" i="83"/>
  <c r="H258" i="83"/>
  <c r="G258" i="83"/>
  <c r="F258" i="83"/>
  <c r="E258" i="83"/>
  <c r="F260" i="83"/>
  <c r="I260" i="83"/>
  <c r="H260" i="83"/>
  <c r="G260" i="83"/>
  <c r="F345" i="83"/>
  <c r="I345" i="83"/>
  <c r="H345" i="83"/>
  <c r="G345" i="83"/>
  <c r="E345" i="83"/>
  <c r="C344" i="83"/>
  <c r="I120" i="83"/>
  <c r="H129" i="83"/>
  <c r="H131" i="83" s="1"/>
  <c r="G139" i="83"/>
  <c r="G149" i="83"/>
  <c r="G150" i="83" s="1"/>
  <c r="F151" i="83" s="1"/>
  <c r="E149" i="83"/>
  <c r="E150" i="83" s="1"/>
  <c r="G160" i="83"/>
  <c r="F160" i="83"/>
  <c r="H161" i="83"/>
  <c r="G161" i="83"/>
  <c r="I162" i="83"/>
  <c r="E162" i="83"/>
  <c r="H162" i="83"/>
  <c r="F165" i="83"/>
  <c r="I166" i="83"/>
  <c r="E196" i="83"/>
  <c r="I196" i="83"/>
  <c r="F196" i="83"/>
  <c r="C195" i="83"/>
  <c r="F232" i="83"/>
  <c r="H232" i="83"/>
  <c r="H234" i="83" s="1"/>
  <c r="G232" i="83"/>
  <c r="E232" i="83"/>
  <c r="F256" i="83"/>
  <c r="G256" i="83"/>
  <c r="E256" i="83"/>
  <c r="I256" i="83"/>
  <c r="I258" i="83"/>
  <c r="E260" i="83"/>
  <c r="F349" i="83"/>
  <c r="G349" i="83"/>
  <c r="E349" i="83"/>
  <c r="I349" i="83"/>
  <c r="I352" i="83"/>
  <c r="E352" i="83"/>
  <c r="F352" i="83"/>
  <c r="H352" i="83"/>
  <c r="G352" i="83"/>
  <c r="H139" i="83"/>
  <c r="H141" i="83" s="1"/>
  <c r="I149" i="83"/>
  <c r="I150" i="83" s="1"/>
  <c r="E160" i="83"/>
  <c r="E161" i="83"/>
  <c r="F162" i="83"/>
  <c r="I201" i="83"/>
  <c r="G201" i="83"/>
  <c r="E201" i="83"/>
  <c r="I232" i="83"/>
  <c r="I234" i="83" s="1"/>
  <c r="H256" i="83"/>
  <c r="I259" i="83"/>
  <c r="E259" i="83"/>
  <c r="F259" i="83"/>
  <c r="H259" i="83"/>
  <c r="C251" i="83"/>
  <c r="H349" i="83"/>
  <c r="I198" i="83"/>
  <c r="B261" i="83"/>
  <c r="I253" i="83"/>
  <c r="G291" i="83"/>
  <c r="F291" i="83"/>
  <c r="F325" i="83"/>
  <c r="F327" i="83" s="1"/>
  <c r="H325" i="83"/>
  <c r="H327" i="83" s="1"/>
  <c r="G346" i="83"/>
  <c r="F346" i="83"/>
  <c r="H347" i="83"/>
  <c r="E347" i="83"/>
  <c r="I164" i="83"/>
  <c r="F197" i="83"/>
  <c r="E198" i="83"/>
  <c r="F200" i="83"/>
  <c r="G202" i="83"/>
  <c r="E203" i="83"/>
  <c r="H204" i="83"/>
  <c r="E253" i="83"/>
  <c r="I254" i="83"/>
  <c r="B298" i="83"/>
  <c r="E289" i="83"/>
  <c r="I289" i="83"/>
  <c r="E291" i="83"/>
  <c r="I292" i="83"/>
  <c r="E294" i="83"/>
  <c r="G295" i="83"/>
  <c r="E325" i="83"/>
  <c r="E346" i="83"/>
  <c r="F347" i="83"/>
  <c r="I348" i="83"/>
  <c r="E348" i="83"/>
  <c r="H348" i="83"/>
  <c r="E164" i="83"/>
  <c r="I167" i="83"/>
  <c r="F198" i="83"/>
  <c r="F253" i="83"/>
  <c r="E254" i="83"/>
  <c r="I257" i="83"/>
  <c r="F289" i="83"/>
  <c r="F290" i="83"/>
  <c r="H291" i="83"/>
  <c r="G294" i="83"/>
  <c r="F315" i="83"/>
  <c r="H315" i="83"/>
  <c r="H317" i="83" s="1"/>
  <c r="G325" i="83"/>
  <c r="G327" i="83" s="1"/>
  <c r="H346" i="83"/>
  <c r="G347" i="83"/>
  <c r="F348" i="83"/>
  <c r="H351" i="83"/>
  <c r="G351" i="83"/>
  <c r="F353" i="83"/>
  <c r="I353" i="83"/>
  <c r="I350" i="83"/>
  <c r="I104" i="83"/>
  <c r="F104" i="83"/>
  <c r="I109" i="83"/>
  <c r="G109" i="83"/>
  <c r="F105" i="83"/>
  <c r="I105" i="83"/>
  <c r="E105" i="83"/>
  <c r="H105" i="83"/>
  <c r="G105" i="83"/>
  <c r="I110" i="83"/>
  <c r="E110" i="83"/>
  <c r="I111" i="83"/>
  <c r="H111" i="83"/>
  <c r="I103" i="83"/>
  <c r="F103" i="83"/>
  <c r="E103" i="83"/>
  <c r="C102" i="83"/>
  <c r="B112" i="83"/>
  <c r="F106" i="83"/>
  <c r="F107" i="83"/>
  <c r="E108" i="83"/>
  <c r="G108" i="83"/>
  <c r="F317" i="83" l="1"/>
  <c r="F318" i="83" s="1"/>
  <c r="G234" i="83"/>
  <c r="E234" i="83"/>
  <c r="G224" i="83"/>
  <c r="F225" i="83" s="1"/>
  <c r="G141" i="83"/>
  <c r="I141" i="83"/>
  <c r="F141" i="83"/>
  <c r="E224" i="83"/>
  <c r="F308" i="83"/>
  <c r="H196" i="83"/>
  <c r="G131" i="83"/>
  <c r="F132" i="83" s="1"/>
  <c r="E141" i="83"/>
  <c r="F328" i="83"/>
  <c r="G205" i="83"/>
  <c r="E327" i="83"/>
  <c r="F234" i="83"/>
  <c r="F235" i="83" s="1"/>
  <c r="I131" i="83"/>
  <c r="I327" i="83"/>
  <c r="F112" i="83"/>
  <c r="I224" i="83"/>
  <c r="E317" i="83"/>
  <c r="I251" i="83"/>
  <c r="I261" i="83" s="1"/>
  <c r="E251" i="83"/>
  <c r="E261" i="83" s="1"/>
  <c r="F251" i="83"/>
  <c r="F261" i="83" s="1"/>
  <c r="H251" i="83"/>
  <c r="H261" i="83" s="1"/>
  <c r="G251" i="83"/>
  <c r="G261" i="83" s="1"/>
  <c r="I158" i="83"/>
  <c r="E158" i="83"/>
  <c r="H158" i="83"/>
  <c r="F158" i="83"/>
  <c r="G158" i="83"/>
  <c r="F298" i="83"/>
  <c r="H289" i="83"/>
  <c r="F205" i="83"/>
  <c r="F207" i="83" s="1"/>
  <c r="F142" i="83"/>
  <c r="E288" i="83"/>
  <c r="E298" i="83" s="1"/>
  <c r="E300" i="83" s="1"/>
  <c r="I288" i="83"/>
  <c r="G121" i="83"/>
  <c r="G298" i="83"/>
  <c r="I121" i="83"/>
  <c r="E195" i="83"/>
  <c r="E205" i="83" s="1"/>
  <c r="E207" i="83" s="1"/>
  <c r="I195" i="83"/>
  <c r="I344" i="83"/>
  <c r="I354" i="83" s="1"/>
  <c r="E344" i="83"/>
  <c r="E354" i="83" s="1"/>
  <c r="F344" i="83"/>
  <c r="F354" i="83" s="1"/>
  <c r="H344" i="83"/>
  <c r="H354" i="83" s="1"/>
  <c r="G344" i="83"/>
  <c r="G354" i="83" s="1"/>
  <c r="F121" i="83"/>
  <c r="H121" i="83"/>
  <c r="H103" i="83"/>
  <c r="I102" i="83"/>
  <c r="I112" i="83" s="1"/>
  <c r="E102" i="83"/>
  <c r="E112" i="83" s="1"/>
  <c r="E114" i="83" s="1"/>
  <c r="G112" i="83"/>
  <c r="F300" i="83" l="1"/>
  <c r="F114" i="83"/>
  <c r="H205" i="83"/>
  <c r="H207" i="83" s="1"/>
  <c r="H298" i="83"/>
  <c r="H300" i="83" s="1"/>
  <c r="F206" i="83"/>
  <c r="F299" i="83"/>
  <c r="F113" i="83"/>
  <c r="F262" i="83"/>
  <c r="H112" i="83"/>
  <c r="H168" i="83"/>
  <c r="F122" i="83"/>
  <c r="I205" i="83"/>
  <c r="I298" i="83"/>
  <c r="E168" i="83"/>
  <c r="F355" i="83"/>
  <c r="G168" i="83"/>
  <c r="I168" i="83"/>
  <c r="F168" i="83"/>
  <c r="J103" i="83" l="1"/>
  <c r="H114" i="83"/>
  <c r="K206" i="83"/>
  <c r="J198" i="83"/>
  <c r="J205" i="83"/>
  <c r="J196" i="83"/>
  <c r="J291" i="83"/>
  <c r="K299" i="83"/>
  <c r="J298" i="83"/>
  <c r="J289" i="83"/>
  <c r="F169" i="83"/>
  <c r="F281" i="83"/>
  <c r="K113" i="83"/>
  <c r="J105" i="83"/>
  <c r="J112" i="83"/>
  <c r="F374" i="83"/>
  <c r="F188" i="83"/>
  <c r="C169" i="92" l="1"/>
  <c r="C171" i="92" s="1"/>
  <c r="CU8" i="91"/>
  <c r="CV8" i="91"/>
  <c r="CW8" i="91"/>
  <c r="CX8" i="91"/>
  <c r="CY8" i="91"/>
  <c r="CZ8" i="91"/>
  <c r="DA8" i="91"/>
  <c r="CM8" i="91"/>
  <c r="CN8" i="91"/>
  <c r="CO8" i="91"/>
  <c r="CP8" i="91"/>
  <c r="CQ8" i="91"/>
  <c r="CR8" i="91"/>
  <c r="CI8" i="91"/>
  <c r="CK8" i="91" s="1"/>
  <c r="DB8" i="91" s="1"/>
  <c r="BA19" i="91" l="1"/>
  <c r="AZ19" i="91"/>
  <c r="BC19" i="91"/>
  <c r="AY19" i="91"/>
  <c r="BB19" i="91"/>
  <c r="AX19" i="91"/>
  <c r="J65" i="92"/>
  <c r="J46" i="92"/>
  <c r="AD19" i="91" l="1"/>
  <c r="AF19" i="91"/>
  <c r="AC19" i="91"/>
  <c r="AE19" i="91"/>
  <c r="AK19" i="91"/>
  <c r="F169" i="92"/>
  <c r="F171" i="92" s="1"/>
  <c r="G169" i="92"/>
  <c r="G171" i="92" s="1"/>
  <c r="BB18" i="91"/>
  <c r="BC18" i="91"/>
  <c r="AZ18" i="91"/>
  <c r="BA18" i="91"/>
  <c r="H169" i="92"/>
  <c r="H171" i="92" s="1"/>
  <c r="J166" i="92"/>
  <c r="K115" i="92"/>
  <c r="J87" i="92"/>
  <c r="J92" i="92"/>
  <c r="J68" i="92"/>
  <c r="J73" i="92"/>
  <c r="J54" i="92"/>
  <c r="J49" i="92"/>
  <c r="J27" i="92"/>
  <c r="J8" i="92"/>
  <c r="J35" i="92"/>
  <c r="J30" i="92"/>
  <c r="J11" i="92"/>
  <c r="J16" i="92"/>
  <c r="J20" i="92" l="1"/>
  <c r="J96" i="92"/>
  <c r="AI19" i="91"/>
  <c r="AG19" i="91"/>
  <c r="AH19" i="91"/>
  <c r="AJ19" i="91"/>
  <c r="BV22" i="91"/>
  <c r="BV21" i="91"/>
  <c r="CA22" i="91"/>
  <c r="CA21" i="91"/>
  <c r="BZ22" i="91"/>
  <c r="BZ21" i="91"/>
  <c r="CB22" i="91"/>
  <c r="CB21" i="91"/>
  <c r="CD22" i="91"/>
  <c r="CD21" i="91"/>
  <c r="BW22" i="91"/>
  <c r="BW21" i="91"/>
  <c r="BA20" i="91"/>
  <c r="AZ20" i="91"/>
  <c r="BC20" i="91"/>
  <c r="BB20" i="91"/>
  <c r="E169" i="92"/>
  <c r="E171" i="92" s="1"/>
  <c r="CE22" i="91"/>
  <c r="CE21" i="91"/>
  <c r="BY22" i="91"/>
  <c r="BY21" i="91"/>
  <c r="CF22" i="91"/>
  <c r="CF21" i="91"/>
  <c r="BX22" i="91"/>
  <c r="BX21" i="91"/>
  <c r="CC22" i="91"/>
  <c r="CC21" i="91"/>
  <c r="CG22" i="91"/>
  <c r="CG21" i="91"/>
  <c r="J58" i="92"/>
  <c r="J77" i="92"/>
  <c r="J39" i="92"/>
  <c r="BL22" i="91" l="1"/>
  <c r="BL21" i="91"/>
  <c r="BT22" i="91"/>
  <c r="BT21" i="91"/>
  <c r="BT23" i="91" s="1"/>
  <c r="BR22" i="91"/>
  <c r="BR21" i="91"/>
  <c r="BR23" i="91" s="1"/>
  <c r="BB22" i="91"/>
  <c r="BB21" i="91"/>
  <c r="BB23" i="91" s="1"/>
  <c r="BC22" i="91"/>
  <c r="BC21" i="91"/>
  <c r="BC23" i="91" s="1"/>
  <c r="BS22" i="91"/>
  <c r="BS21" i="91"/>
  <c r="BS23" i="91" s="1"/>
  <c r="BH22" i="91"/>
  <c r="BH21" i="91"/>
  <c r="BH23" i="91" s="1"/>
  <c r="AZ22" i="91"/>
  <c r="AZ21" i="91"/>
  <c r="AZ23" i="91" s="1"/>
  <c r="BU22" i="91"/>
  <c r="BU21" i="91"/>
  <c r="BP22" i="91"/>
  <c r="BP21" i="91"/>
  <c r="BP23" i="91" s="1"/>
  <c r="BK22" i="91"/>
  <c r="BK21" i="91"/>
  <c r="BK23" i="91" s="1"/>
  <c r="BJ22" i="91"/>
  <c r="BJ21" i="91"/>
  <c r="BJ23" i="91" s="1"/>
  <c r="BQ22" i="91"/>
  <c r="BQ21" i="91"/>
  <c r="BQ23" i="91" s="1"/>
  <c r="BF22" i="91"/>
  <c r="BF21" i="91"/>
  <c r="BF23" i="91" s="1"/>
  <c r="BI22" i="91"/>
  <c r="BI21" i="91"/>
  <c r="BI23" i="91" s="1"/>
  <c r="BG22" i="91"/>
  <c r="BG21" i="91"/>
  <c r="BG23" i="91" s="1"/>
  <c r="BO22" i="91"/>
  <c r="BO21" i="91"/>
  <c r="BO23" i="91" s="1"/>
  <c r="BN22" i="91"/>
  <c r="BN21" i="91"/>
  <c r="BN23" i="91" s="1"/>
  <c r="BM22" i="91"/>
  <c r="BM21" i="91"/>
  <c r="BM23" i="91" s="1"/>
  <c r="BE22" i="91"/>
  <c r="BE21" i="91"/>
  <c r="BE23" i="91" s="1"/>
  <c r="BD22" i="91"/>
  <c r="BD21" i="91"/>
  <c r="BD23" i="91" s="1"/>
  <c r="BA22" i="91"/>
  <c r="BA21" i="91"/>
  <c r="BA23" i="91" s="1"/>
  <c r="D152" i="91"/>
  <c r="CG23" i="91"/>
  <c r="CF23" i="91"/>
  <c r="CE23" i="91"/>
  <c r="CD23" i="91"/>
  <c r="CC23" i="91"/>
  <c r="CB23" i="91"/>
  <c r="CA23" i="91"/>
  <c r="BZ23" i="91"/>
  <c r="BY23" i="91"/>
  <c r="BX23" i="91"/>
  <c r="BW23" i="91"/>
  <c r="BV23" i="91"/>
  <c r="BU23" i="91"/>
  <c r="BL23" i="91"/>
  <c r="DA22" i="91"/>
  <c r="DA23" i="91" s="1"/>
  <c r="CR22" i="91"/>
  <c r="CR23" i="91" s="1"/>
  <c r="DA20" i="91"/>
  <c r="CZ20" i="91"/>
  <c r="CY20" i="91"/>
  <c r="CR20" i="91"/>
  <c r="CQ20" i="91"/>
  <c r="DA19" i="91"/>
  <c r="CZ19" i="91"/>
  <c r="CY19" i="91"/>
  <c r="CR19" i="91"/>
  <c r="CQ19" i="91"/>
  <c r="DA18" i="91"/>
  <c r="CZ18" i="91"/>
  <c r="CY18" i="91"/>
  <c r="CR18" i="91"/>
  <c r="CQ18" i="91"/>
  <c r="DA17" i="91"/>
  <c r="CZ17" i="91"/>
  <c r="CY17" i="91"/>
  <c r="CR17" i="91"/>
  <c r="CQ17" i="91"/>
  <c r="DA15" i="91"/>
  <c r="CZ15" i="91"/>
  <c r="CY15" i="91"/>
  <c r="CR15" i="91"/>
  <c r="CQ15" i="91"/>
  <c r="DA13" i="91"/>
  <c r="CZ13" i="91"/>
  <c r="CY13" i="91"/>
  <c r="CR13" i="91"/>
  <c r="CQ13" i="91"/>
  <c r="CP13" i="91"/>
  <c r="DA12" i="91"/>
  <c r="CZ12" i="91"/>
  <c r="CY12" i="91"/>
  <c r="CR12" i="91"/>
  <c r="CQ12" i="91"/>
  <c r="CP12" i="91"/>
  <c r="DA11" i="91"/>
  <c r="CZ11" i="91"/>
  <c r="CY11" i="91"/>
  <c r="CR11" i="91"/>
  <c r="CQ11" i="91"/>
  <c r="CP11" i="91"/>
  <c r="DA10" i="91"/>
  <c r="CZ10" i="91"/>
  <c r="CY10" i="91"/>
  <c r="CR10" i="91"/>
  <c r="CQ10" i="91"/>
  <c r="DA9" i="91"/>
  <c r="CZ9" i="91"/>
  <c r="CY9" i="91"/>
  <c r="CR9" i="91"/>
  <c r="CQ9" i="91"/>
  <c r="CP9" i="91"/>
  <c r="DA6" i="91"/>
  <c r="CE28" i="91" l="1"/>
  <c r="CE29" i="91"/>
  <c r="AZ29" i="91"/>
  <c r="AZ28" i="91"/>
  <c r="CF29" i="91"/>
  <c r="CF28" i="91"/>
  <c r="BY29" i="91"/>
  <c r="BY217" i="91" s="1"/>
  <c r="BY28" i="91"/>
  <c r="BY27" i="91" s="1"/>
  <c r="BY93" i="91" s="1"/>
  <c r="CG29" i="91"/>
  <c r="CG28" i="91"/>
  <c r="CG27" i="91" s="1"/>
  <c r="BM29" i="91"/>
  <c r="BM28" i="91"/>
  <c r="BI29" i="91"/>
  <c r="BI28" i="91"/>
  <c r="BI27" i="91" s="1"/>
  <c r="BK28" i="91"/>
  <c r="BK29" i="91"/>
  <c r="BK217" i="91" s="1"/>
  <c r="BH29" i="91"/>
  <c r="BH28" i="91"/>
  <c r="BH27" i="91" s="1"/>
  <c r="BR28" i="91"/>
  <c r="BR29" i="91"/>
  <c r="BG28" i="91"/>
  <c r="BG29" i="91"/>
  <c r="BX29" i="91"/>
  <c r="BX217" i="91" s="1"/>
  <c r="BX28" i="91"/>
  <c r="BX27" i="91" s="1"/>
  <c r="BX93" i="91" s="1"/>
  <c r="BZ28" i="91"/>
  <c r="BZ29" i="91"/>
  <c r="CA28" i="91"/>
  <c r="CA29" i="91"/>
  <c r="BA29" i="91"/>
  <c r="BA28" i="91"/>
  <c r="BA27" i="91" s="1"/>
  <c r="BN29" i="91"/>
  <c r="BN217" i="91" s="1"/>
  <c r="BN28" i="91"/>
  <c r="BN27" i="91" s="1"/>
  <c r="BF28" i="91"/>
  <c r="BF29" i="91"/>
  <c r="BP28" i="91"/>
  <c r="BP29" i="91"/>
  <c r="BS29" i="91"/>
  <c r="BS217" i="91" s="1"/>
  <c r="BS28" i="91"/>
  <c r="BS27" i="91" s="1"/>
  <c r="BT29" i="91"/>
  <c r="BT28" i="91"/>
  <c r="BT154" i="91" s="1"/>
  <c r="BE28" i="91"/>
  <c r="BE29" i="91"/>
  <c r="BB29" i="91"/>
  <c r="BB28" i="91"/>
  <c r="BL29" i="91"/>
  <c r="BL28" i="91"/>
  <c r="BL154" i="91" s="1"/>
  <c r="CB28" i="91"/>
  <c r="CB29" i="91"/>
  <c r="BU29" i="91"/>
  <c r="BU28" i="91"/>
  <c r="BD28" i="91"/>
  <c r="BD29" i="91"/>
  <c r="BO28" i="91"/>
  <c r="BO29" i="91"/>
  <c r="BO217" i="91" s="1"/>
  <c r="BQ28" i="91"/>
  <c r="BQ154" i="91" s="1"/>
  <c r="BQ29" i="91"/>
  <c r="BQ217" i="91" s="1"/>
  <c r="BC28" i="91"/>
  <c r="BC29" i="91"/>
  <c r="BW28" i="91"/>
  <c r="BW27" i="91" s="1"/>
  <c r="BW29" i="91"/>
  <c r="BJ28" i="91"/>
  <c r="BJ29" i="91"/>
  <c r="CC28" i="91"/>
  <c r="CC154" i="91" s="1"/>
  <c r="CC29" i="91"/>
  <c r="CC217" i="91" s="1"/>
  <c r="BV29" i="91"/>
  <c r="BV28" i="91"/>
  <c r="BV27" i="91"/>
  <c r="CD28" i="91"/>
  <c r="CD29" i="91"/>
  <c r="CY22" i="91"/>
  <c r="CY23" i="91" s="1"/>
  <c r="CZ22" i="91"/>
  <c r="CZ23" i="91" s="1"/>
  <c r="CQ22" i="91"/>
  <c r="CQ23" i="91" s="1"/>
  <c r="CZ21" i="91"/>
  <c r="CY21" i="91"/>
  <c r="CQ21" i="91"/>
  <c r="DA21" i="91"/>
  <c r="CR21" i="91"/>
  <c r="BA217" i="91"/>
  <c r="BI217" i="91"/>
  <c r="BM217" i="91"/>
  <c r="BM154" i="91"/>
  <c r="BU217" i="91"/>
  <c r="BU154" i="91"/>
  <c r="BB217" i="91"/>
  <c r="BB154" i="91"/>
  <c r="BF217" i="91"/>
  <c r="BR217" i="91"/>
  <c r="BR154" i="91"/>
  <c r="BZ217" i="91"/>
  <c r="BZ154" i="91"/>
  <c r="CD217" i="91"/>
  <c r="CD154" i="91"/>
  <c r="BC154" i="91"/>
  <c r="BC217" i="91"/>
  <c r="BG154" i="91"/>
  <c r="BG217" i="91"/>
  <c r="BO154" i="91"/>
  <c r="BW154" i="91"/>
  <c r="BW217" i="91"/>
  <c r="CA217" i="91"/>
  <c r="CA154" i="91"/>
  <c r="CE217" i="91"/>
  <c r="CE154" i="91"/>
  <c r="AZ154" i="91"/>
  <c r="AZ217" i="91"/>
  <c r="BH154" i="91"/>
  <c r="BH217" i="91"/>
  <c r="BL217" i="91"/>
  <c r="BT217" i="91"/>
  <c r="CF154" i="91"/>
  <c r="CF217" i="91"/>
  <c r="J18" i="91"/>
  <c r="J20" i="91"/>
  <c r="AH18" i="91"/>
  <c r="AH20" i="91"/>
  <c r="R18" i="91"/>
  <c r="R20" i="91"/>
  <c r="AL18" i="91"/>
  <c r="AL20" i="91"/>
  <c r="V18" i="91"/>
  <c r="V20" i="91"/>
  <c r="AP18" i="91"/>
  <c r="AP20" i="91"/>
  <c r="AD18" i="91"/>
  <c r="AD20" i="91"/>
  <c r="AT18" i="91"/>
  <c r="AT20" i="91"/>
  <c r="CM9" i="91"/>
  <c r="CO9" i="91"/>
  <c r="CU10" i="91"/>
  <c r="CM10" i="91"/>
  <c r="CO12" i="91"/>
  <c r="CV10" i="91"/>
  <c r="CP10" i="91"/>
  <c r="CK6" i="91"/>
  <c r="DB6" i="91" s="1"/>
  <c r="CI9" i="91"/>
  <c r="CU9" i="91"/>
  <c r="CV9" i="91"/>
  <c r="CU11" i="91"/>
  <c r="CW12" i="91"/>
  <c r="CI13" i="91"/>
  <c r="CU13" i="91"/>
  <c r="CM13" i="91"/>
  <c r="CV13" i="91"/>
  <c r="CN12" i="91"/>
  <c r="CN13" i="91"/>
  <c r="CP15" i="91"/>
  <c r="CN9" i="91"/>
  <c r="CW13" i="91"/>
  <c r="CX13" i="91"/>
  <c r="CW9" i="91"/>
  <c r="CX11" i="91"/>
  <c r="CI15" i="91"/>
  <c r="CU15" i="91"/>
  <c r="CV15" i="91"/>
  <c r="CN15" i="91"/>
  <c r="CW15" i="91"/>
  <c r="CO15" i="91"/>
  <c r="CX15" i="91"/>
  <c r="CO11" i="91"/>
  <c r="CI12" i="91"/>
  <c r="CX12" i="91"/>
  <c r="BE154" i="91"/>
  <c r="BF154" i="91"/>
  <c r="CI10" i="91"/>
  <c r="CN10" i="91"/>
  <c r="CO10" i="91"/>
  <c r="CV11" i="91"/>
  <c r="CW11" i="91"/>
  <c r="CU12" i="91"/>
  <c r="CV12" i="91"/>
  <c r="CO13" i="91"/>
  <c r="CM15" i="91"/>
  <c r="CX9" i="91"/>
  <c r="CW10" i="91"/>
  <c r="CX10" i="91"/>
  <c r="CI11" i="91"/>
  <c r="CM11" i="91"/>
  <c r="CN11" i="91"/>
  <c r="CM12" i="91"/>
  <c r="CI14" i="91"/>
  <c r="CK14" i="91" s="1"/>
  <c r="DB14" i="91" s="1"/>
  <c r="D91" i="91"/>
  <c r="D213" i="91"/>
  <c r="D276" i="91"/>
  <c r="BI154" i="91" l="1"/>
  <c r="CQ29" i="91"/>
  <c r="AZ27" i="91"/>
  <c r="BC27" i="91"/>
  <c r="BE27" i="91"/>
  <c r="BE93" i="91" s="1"/>
  <c r="BF27" i="91"/>
  <c r="BZ27" i="91"/>
  <c r="BO27" i="91"/>
  <c r="BO93" i="91" s="1"/>
  <c r="BY154" i="91"/>
  <c r="CD27" i="91"/>
  <c r="BD27" i="91"/>
  <c r="CY29" i="91"/>
  <c r="BB27" i="91"/>
  <c r="BP27" i="91"/>
  <c r="CZ29" i="91"/>
  <c r="BG27" i="91"/>
  <c r="BG93" i="91" s="1"/>
  <c r="BJ27" i="91"/>
  <c r="CQ28" i="91"/>
  <c r="BX154" i="91"/>
  <c r="BS154" i="91"/>
  <c r="BN154" i="91"/>
  <c r="CY28" i="91"/>
  <c r="CZ28" i="91"/>
  <c r="CA27" i="91"/>
  <c r="CA30" i="91" s="1"/>
  <c r="CA31" i="91" s="1"/>
  <c r="CF27" i="91"/>
  <c r="BL27" i="91"/>
  <c r="CR28" i="91"/>
  <c r="BU27" i="91"/>
  <c r="BR27" i="91"/>
  <c r="BM27" i="91"/>
  <c r="BM93" i="91" s="1"/>
  <c r="BK27" i="91"/>
  <c r="BK93" i="91" s="1"/>
  <c r="BA154" i="91"/>
  <c r="BA159" i="91" s="1"/>
  <c r="CR29" i="91"/>
  <c r="CB27" i="91"/>
  <c r="DA29" i="91"/>
  <c r="BK154" i="91"/>
  <c r="CC27" i="91"/>
  <c r="BQ27" i="91"/>
  <c r="BQ93" i="91" s="1"/>
  <c r="DA28" i="91"/>
  <c r="BT27" i="91"/>
  <c r="BT93" i="91" s="1"/>
  <c r="CE27" i="91"/>
  <c r="CE93" i="91" s="1"/>
  <c r="BB158" i="91"/>
  <c r="BB162" i="91"/>
  <c r="BB166" i="91"/>
  <c r="BB170" i="91"/>
  <c r="BB174" i="91"/>
  <c r="BB178" i="91"/>
  <c r="BB182" i="91"/>
  <c r="BB186" i="91"/>
  <c r="BB190" i="91"/>
  <c r="BB194" i="91"/>
  <c r="BB198" i="91"/>
  <c r="BB157" i="91"/>
  <c r="BB161" i="91"/>
  <c r="BB165" i="91"/>
  <c r="BB169" i="91"/>
  <c r="BB173" i="91"/>
  <c r="BB177" i="91"/>
  <c r="BB159" i="91"/>
  <c r="BB167" i="91"/>
  <c r="BB175" i="91"/>
  <c r="BB184" i="91"/>
  <c r="BB191" i="91"/>
  <c r="BB193" i="91"/>
  <c r="BB200" i="91"/>
  <c r="BB204" i="91"/>
  <c r="BB208" i="91"/>
  <c r="BB212" i="91"/>
  <c r="BB160" i="91"/>
  <c r="BB168" i="91"/>
  <c r="BB176" i="91"/>
  <c r="BB197" i="91"/>
  <c r="BB203" i="91"/>
  <c r="BB207" i="91"/>
  <c r="BB211" i="91"/>
  <c r="BB179" i="91"/>
  <c r="BB202" i="91"/>
  <c r="BB164" i="91"/>
  <c r="BB187" i="91"/>
  <c r="BB209" i="91"/>
  <c r="BB155" i="91"/>
  <c r="BB181" i="91"/>
  <c r="BB188" i="91"/>
  <c r="BB195" i="91"/>
  <c r="BB163" i="91"/>
  <c r="BB171" i="91"/>
  <c r="BB185" i="91"/>
  <c r="BB199" i="91"/>
  <c r="BB206" i="91"/>
  <c r="BB210" i="91"/>
  <c r="BB172" i="91"/>
  <c r="BB180" i="91"/>
  <c r="BB196" i="91"/>
  <c r="BB201" i="91"/>
  <c r="BB205" i="91"/>
  <c r="BB183" i="91"/>
  <c r="BB192" i="91"/>
  <c r="BB156" i="91"/>
  <c r="BB189" i="91"/>
  <c r="BC220" i="91"/>
  <c r="BC224" i="91"/>
  <c r="BC228" i="91"/>
  <c r="BC232" i="91"/>
  <c r="BC236" i="91"/>
  <c r="BC240" i="91"/>
  <c r="BC219" i="91"/>
  <c r="BC223" i="91"/>
  <c r="BC227" i="91"/>
  <c r="BC231" i="91"/>
  <c r="BC235" i="91"/>
  <c r="BC239" i="91"/>
  <c r="BC222" i="91"/>
  <c r="BC226" i="91"/>
  <c r="BC230" i="91"/>
  <c r="BC234" i="91"/>
  <c r="BC238" i="91"/>
  <c r="BC242" i="91"/>
  <c r="BC221" i="91"/>
  <c r="BC237" i="91"/>
  <c r="BC245" i="91"/>
  <c r="BC249" i="91"/>
  <c r="BC253" i="91"/>
  <c r="BC257" i="91"/>
  <c r="BC261" i="91"/>
  <c r="BC265" i="91"/>
  <c r="BC269" i="91"/>
  <c r="BC273" i="91"/>
  <c r="BC233" i="91"/>
  <c r="BC244" i="91"/>
  <c r="BC248" i="91"/>
  <c r="BC252" i="91"/>
  <c r="BC256" i="91"/>
  <c r="BC260" i="91"/>
  <c r="BC264" i="91"/>
  <c r="BC268" i="91"/>
  <c r="BC272" i="91"/>
  <c r="BC218" i="91"/>
  <c r="BC241" i="91"/>
  <c r="BC250" i="91"/>
  <c r="BC258" i="91"/>
  <c r="BC266" i="91"/>
  <c r="BC274" i="91"/>
  <c r="BC243" i="91"/>
  <c r="BC251" i="91"/>
  <c r="BC259" i="91"/>
  <c r="BC275" i="91"/>
  <c r="BC225" i="91"/>
  <c r="BC267" i="91"/>
  <c r="BC246" i="91"/>
  <c r="BC270" i="91"/>
  <c r="BC263" i="91"/>
  <c r="BC271" i="91"/>
  <c r="BC254" i="91"/>
  <c r="BC262" i="91"/>
  <c r="BC229" i="91"/>
  <c r="BC247" i="91"/>
  <c r="BC255" i="91"/>
  <c r="BB219" i="91"/>
  <c r="BB223" i="91"/>
  <c r="BB227" i="91"/>
  <c r="BB231" i="91"/>
  <c r="BB235" i="91"/>
  <c r="BB239" i="91"/>
  <c r="BB222" i="91"/>
  <c r="BB226" i="91"/>
  <c r="BB230" i="91"/>
  <c r="BB234" i="91"/>
  <c r="BB238" i="91"/>
  <c r="BB242" i="91"/>
  <c r="BB221" i="91"/>
  <c r="BB225" i="91"/>
  <c r="BB229" i="91"/>
  <c r="BB233" i="91"/>
  <c r="BB237" i="91"/>
  <c r="BB241" i="91"/>
  <c r="BB232" i="91"/>
  <c r="BB244" i="91"/>
  <c r="BB248" i="91"/>
  <c r="BB252" i="91"/>
  <c r="BB256" i="91"/>
  <c r="BB260" i="91"/>
  <c r="BB264" i="91"/>
  <c r="BB268" i="91"/>
  <c r="BB272" i="91"/>
  <c r="BB218" i="91"/>
  <c r="BB228" i="91"/>
  <c r="BB243" i="91"/>
  <c r="BB247" i="91"/>
  <c r="BB251" i="91"/>
  <c r="BB255" i="91"/>
  <c r="BB259" i="91"/>
  <c r="BB263" i="91"/>
  <c r="BB267" i="91"/>
  <c r="BB271" i="91"/>
  <c r="BB275" i="91"/>
  <c r="BB220" i="91"/>
  <c r="BB245" i="91"/>
  <c r="BB253" i="91"/>
  <c r="BB261" i="91"/>
  <c r="BB269" i="91"/>
  <c r="BB254" i="91"/>
  <c r="BB262" i="91"/>
  <c r="BB270" i="91"/>
  <c r="BB257" i="91"/>
  <c r="BB273" i="91"/>
  <c r="BB240" i="91"/>
  <c r="BB250" i="91"/>
  <c r="BB258" i="91"/>
  <c r="BB266" i="91"/>
  <c r="BB274" i="91"/>
  <c r="BB224" i="91"/>
  <c r="BB246" i="91"/>
  <c r="BB236" i="91"/>
  <c r="BB265" i="91"/>
  <c r="BB249" i="91"/>
  <c r="BC159" i="91"/>
  <c r="BC163" i="91"/>
  <c r="BC167" i="91"/>
  <c r="BC171" i="91"/>
  <c r="BC175" i="91"/>
  <c r="BC179" i="91"/>
  <c r="BC183" i="91"/>
  <c r="BC187" i="91"/>
  <c r="BC191" i="91"/>
  <c r="BC195" i="91"/>
  <c r="BC199" i="91"/>
  <c r="BC158" i="91"/>
  <c r="BC162" i="91"/>
  <c r="BC166" i="91"/>
  <c r="BC170" i="91"/>
  <c r="BC174" i="91"/>
  <c r="BC178" i="91"/>
  <c r="BC156" i="91"/>
  <c r="BC164" i="91"/>
  <c r="BC172" i="91"/>
  <c r="BC180" i="91"/>
  <c r="BC182" i="91"/>
  <c r="BC189" i="91"/>
  <c r="BC196" i="91"/>
  <c r="BC198" i="91"/>
  <c r="BC201" i="91"/>
  <c r="BC205" i="91"/>
  <c r="BC209" i="91"/>
  <c r="BC155" i="91"/>
  <c r="BC165" i="91"/>
  <c r="BC173" i="91"/>
  <c r="BC184" i="91"/>
  <c r="BC186" i="91"/>
  <c r="BC193" i="91"/>
  <c r="BC208" i="91"/>
  <c r="BC212" i="91"/>
  <c r="BC207" i="91"/>
  <c r="BC192" i="91"/>
  <c r="BC157" i="91"/>
  <c r="BC200" i="91"/>
  <c r="BC204" i="91"/>
  <c r="BC176" i="91"/>
  <c r="BC181" i="91"/>
  <c r="BC190" i="91"/>
  <c r="BC203" i="91"/>
  <c r="BC211" i="91"/>
  <c r="BC160" i="91"/>
  <c r="BC168" i="91"/>
  <c r="BC188" i="91"/>
  <c r="BC197" i="91"/>
  <c r="BC161" i="91"/>
  <c r="BC169" i="91"/>
  <c r="BC177" i="91"/>
  <c r="BC185" i="91"/>
  <c r="BC194" i="91"/>
  <c r="BC202" i="91"/>
  <c r="BC206" i="91"/>
  <c r="BC210" i="91"/>
  <c r="BS93" i="91"/>
  <c r="BS94" i="91" s="1"/>
  <c r="BF93" i="91"/>
  <c r="BF95" i="91" s="1"/>
  <c r="BA93" i="91"/>
  <c r="CK11" i="91"/>
  <c r="DB11" i="91" s="1"/>
  <c r="CK9" i="91"/>
  <c r="DB9" i="91" s="1"/>
  <c r="CB217" i="91"/>
  <c r="CB218" i="91" s="1"/>
  <c r="BD217" i="91"/>
  <c r="BD218" i="91" s="1"/>
  <c r="CD93" i="91"/>
  <c r="BC93" i="91"/>
  <c r="BI93" i="91"/>
  <c r="CF93" i="91"/>
  <c r="BN93" i="91"/>
  <c r="CK13" i="91"/>
  <c r="DB13" i="91" s="1"/>
  <c r="CR154" i="91"/>
  <c r="CQ154" i="91"/>
  <c r="BP217" i="91"/>
  <c r="CR217" i="91"/>
  <c r="BJ217" i="91"/>
  <c r="BJ224" i="91" s="1"/>
  <c r="BR93" i="91"/>
  <c r="BU93" i="91"/>
  <c r="BL93" i="91"/>
  <c r="BL105" i="91" s="1"/>
  <c r="AZ93" i="91"/>
  <c r="AZ107" i="91" s="1"/>
  <c r="CK10" i="91"/>
  <c r="DB10" i="91" s="1"/>
  <c r="CK12" i="91"/>
  <c r="DB12" i="91" s="1"/>
  <c r="CK15" i="91"/>
  <c r="DB15" i="91" s="1"/>
  <c r="BZ93" i="91"/>
  <c r="BH93" i="91"/>
  <c r="BH97" i="91" s="1"/>
  <c r="CC93" i="91"/>
  <c r="CC96" i="91" s="1"/>
  <c r="BB93" i="91"/>
  <c r="BW93" i="91"/>
  <c r="BW94" i="91" s="1"/>
  <c r="BF156" i="91"/>
  <c r="BF160" i="91"/>
  <c r="BF158" i="91"/>
  <c r="BF159" i="91"/>
  <c r="BF163" i="91"/>
  <c r="BF167" i="91"/>
  <c r="BF171" i="91"/>
  <c r="BF175" i="91"/>
  <c r="BF179" i="91"/>
  <c r="BF183" i="91"/>
  <c r="BF187" i="91"/>
  <c r="BF191" i="91"/>
  <c r="BF195" i="91"/>
  <c r="BF199" i="91"/>
  <c r="BF161" i="91"/>
  <c r="BF164" i="91"/>
  <c r="BF168" i="91"/>
  <c r="BF172" i="91"/>
  <c r="BF176" i="91"/>
  <c r="BF180" i="91"/>
  <c r="BF184" i="91"/>
  <c r="BF188" i="91"/>
  <c r="BF192" i="91"/>
  <c r="BF155" i="91"/>
  <c r="BF165" i="91"/>
  <c r="BF169" i="91"/>
  <c r="BF173" i="91"/>
  <c r="BF177" i="91"/>
  <c r="BF181" i="91"/>
  <c r="BF185" i="91"/>
  <c r="BF189" i="91"/>
  <c r="BF193" i="91"/>
  <c r="BF197" i="91"/>
  <c r="BF201" i="91"/>
  <c r="BF170" i="91"/>
  <c r="BF186" i="91"/>
  <c r="BF200" i="91"/>
  <c r="BF204" i="91"/>
  <c r="BF208" i="91"/>
  <c r="BF212" i="91"/>
  <c r="BF162" i="91"/>
  <c r="BF178" i="91"/>
  <c r="BF194" i="91"/>
  <c r="BF196" i="91"/>
  <c r="BF206" i="91"/>
  <c r="BF210" i="91"/>
  <c r="BF182" i="91"/>
  <c r="BF198" i="91"/>
  <c r="BF207" i="91"/>
  <c r="BF157" i="91"/>
  <c r="BF190" i="91"/>
  <c r="BF202" i="91"/>
  <c r="BF209" i="91"/>
  <c r="BF211" i="91"/>
  <c r="BF174" i="91"/>
  <c r="BF205" i="91"/>
  <c r="BF166" i="91"/>
  <c r="BF203" i="91"/>
  <c r="CF158" i="91"/>
  <c r="CF155" i="91"/>
  <c r="CF156" i="91"/>
  <c r="CF160" i="91"/>
  <c r="CF157" i="91"/>
  <c r="CF161" i="91"/>
  <c r="CF165" i="91"/>
  <c r="CF169" i="91"/>
  <c r="CF173" i="91"/>
  <c r="CF177" i="91"/>
  <c r="CF181" i="91"/>
  <c r="CF185" i="91"/>
  <c r="CF189" i="91"/>
  <c r="CF193" i="91"/>
  <c r="CF197" i="91"/>
  <c r="CF201" i="91"/>
  <c r="CF159" i="91"/>
  <c r="CF162" i="91"/>
  <c r="CF166" i="91"/>
  <c r="CF170" i="91"/>
  <c r="CF174" i="91"/>
  <c r="CF178" i="91"/>
  <c r="CF182" i="91"/>
  <c r="CF186" i="91"/>
  <c r="CF190" i="91"/>
  <c r="CF194" i="91"/>
  <c r="CF163" i="91"/>
  <c r="CF167" i="91"/>
  <c r="CF171" i="91"/>
  <c r="CF175" i="91"/>
  <c r="CF179" i="91"/>
  <c r="CF183" i="91"/>
  <c r="CF187" i="91"/>
  <c r="CF191" i="91"/>
  <c r="CF195" i="91"/>
  <c r="CF199" i="91"/>
  <c r="CF168" i="91"/>
  <c r="CF184" i="91"/>
  <c r="CF198" i="91"/>
  <c r="CF202" i="91"/>
  <c r="CF206" i="91"/>
  <c r="CF210" i="91"/>
  <c r="CF176" i="91"/>
  <c r="CF192" i="91"/>
  <c r="CF204" i="91"/>
  <c r="CF208" i="91"/>
  <c r="CF212" i="91"/>
  <c r="CF180" i="91"/>
  <c r="CF196" i="91"/>
  <c r="CF205" i="91"/>
  <c r="CF188" i="91"/>
  <c r="CF200" i="91"/>
  <c r="CF207" i="91"/>
  <c r="CF164" i="91"/>
  <c r="CF209" i="91"/>
  <c r="CF172" i="91"/>
  <c r="CF211" i="91"/>
  <c r="CF203" i="91"/>
  <c r="BX221" i="91"/>
  <c r="BX225" i="91"/>
  <c r="BX218" i="91"/>
  <c r="BX222" i="91"/>
  <c r="BX226" i="91"/>
  <c r="BX219" i="91"/>
  <c r="BX227" i="91"/>
  <c r="BX229" i="91"/>
  <c r="BX230" i="91"/>
  <c r="BX234" i="91"/>
  <c r="BX228" i="91"/>
  <c r="BX237" i="91"/>
  <c r="BX232" i="91"/>
  <c r="BX224" i="91"/>
  <c r="BX235" i="91"/>
  <c r="BX236" i="91"/>
  <c r="BX240" i="91"/>
  <c r="BX244" i="91"/>
  <c r="BX248" i="91"/>
  <c r="BX252" i="91"/>
  <c r="BX256" i="91"/>
  <c r="BX220" i="91"/>
  <c r="BX223" i="91"/>
  <c r="BX233" i="91"/>
  <c r="BX241" i="91"/>
  <c r="BX245" i="91"/>
  <c r="BX249" i="91"/>
  <c r="BX253" i="91"/>
  <c r="BX231" i="91"/>
  <c r="BX238" i="91"/>
  <c r="BX242" i="91"/>
  <c r="BX246" i="91"/>
  <c r="BX250" i="91"/>
  <c r="BX254" i="91"/>
  <c r="BX247" i="91"/>
  <c r="BX255" i="91"/>
  <c r="BX261" i="91"/>
  <c r="BX265" i="91"/>
  <c r="BX269" i="91"/>
  <c r="BX273" i="91"/>
  <c r="BX251" i="91"/>
  <c r="BX258" i="91"/>
  <c r="BX262" i="91"/>
  <c r="BX266" i="91"/>
  <c r="BX270" i="91"/>
  <c r="BX239" i="91"/>
  <c r="BX259" i="91"/>
  <c r="BX263" i="91"/>
  <c r="BX267" i="91"/>
  <c r="BX271" i="91"/>
  <c r="BX268" i="91"/>
  <c r="BX274" i="91"/>
  <c r="BX243" i="91"/>
  <c r="BX272" i="91"/>
  <c r="BX257" i="91"/>
  <c r="BX260" i="91"/>
  <c r="BX275" i="91"/>
  <c r="BX264" i="91"/>
  <c r="BH109" i="91"/>
  <c r="BH125" i="91"/>
  <c r="BH141" i="91"/>
  <c r="BH106" i="91"/>
  <c r="BH98" i="91"/>
  <c r="BH126" i="91"/>
  <c r="BH111" i="91"/>
  <c r="BH138" i="91"/>
  <c r="BH96" i="91"/>
  <c r="BH124" i="91"/>
  <c r="BH150" i="91"/>
  <c r="BH99" i="91"/>
  <c r="BH131" i="91"/>
  <c r="BH128" i="91"/>
  <c r="AZ156" i="91"/>
  <c r="AZ160" i="91"/>
  <c r="AZ164" i="91"/>
  <c r="AZ168" i="91"/>
  <c r="AZ172" i="91"/>
  <c r="AZ176" i="91"/>
  <c r="AZ180" i="91"/>
  <c r="AZ184" i="91"/>
  <c r="AZ188" i="91"/>
  <c r="AZ192" i="91"/>
  <c r="AZ196" i="91"/>
  <c r="AZ200" i="91"/>
  <c r="AZ158" i="91"/>
  <c r="AZ162" i="91"/>
  <c r="AZ166" i="91"/>
  <c r="AZ170" i="91"/>
  <c r="AZ174" i="91"/>
  <c r="AZ178" i="91"/>
  <c r="AZ182" i="91"/>
  <c r="AZ186" i="91"/>
  <c r="AZ190" i="91"/>
  <c r="AZ194" i="91"/>
  <c r="AZ198" i="91"/>
  <c r="AZ159" i="91"/>
  <c r="AZ167" i="91"/>
  <c r="AZ175" i="91"/>
  <c r="AZ183" i="91"/>
  <c r="AZ191" i="91"/>
  <c r="AZ199" i="91"/>
  <c r="AZ204" i="91"/>
  <c r="AZ208" i="91"/>
  <c r="AZ212" i="91"/>
  <c r="AZ185" i="91"/>
  <c r="AZ201" i="91"/>
  <c r="AZ205" i="91"/>
  <c r="AZ209" i="91"/>
  <c r="AZ161" i="91"/>
  <c r="AZ169" i="91"/>
  <c r="AZ177" i="91"/>
  <c r="AZ193" i="91"/>
  <c r="AZ163" i="91"/>
  <c r="AZ179" i="91"/>
  <c r="AZ195" i="91"/>
  <c r="AZ202" i="91"/>
  <c r="AZ210" i="91"/>
  <c r="AZ173" i="91"/>
  <c r="AZ189" i="91"/>
  <c r="AZ165" i="91"/>
  <c r="AZ181" i="91"/>
  <c r="AZ197" i="91"/>
  <c r="AZ203" i="91"/>
  <c r="AZ211" i="91"/>
  <c r="AZ155" i="91"/>
  <c r="AZ171" i="91"/>
  <c r="AZ187" i="91"/>
  <c r="AZ206" i="91"/>
  <c r="AZ157" i="91"/>
  <c r="AZ207" i="91"/>
  <c r="CA155" i="91"/>
  <c r="CA159" i="91"/>
  <c r="CA157" i="91"/>
  <c r="CA158" i="91"/>
  <c r="CA162" i="91"/>
  <c r="CA166" i="91"/>
  <c r="CA170" i="91"/>
  <c r="CA174" i="91"/>
  <c r="CA178" i="91"/>
  <c r="CA182" i="91"/>
  <c r="CA186" i="91"/>
  <c r="CA190" i="91"/>
  <c r="CA194" i="91"/>
  <c r="CA198" i="91"/>
  <c r="CA160" i="91"/>
  <c r="CA163" i="91"/>
  <c r="CA167" i="91"/>
  <c r="CA171" i="91"/>
  <c r="CA175" i="91"/>
  <c r="CA179" i="91"/>
  <c r="CA183" i="91"/>
  <c r="CA187" i="91"/>
  <c r="CA191" i="91"/>
  <c r="CA164" i="91"/>
  <c r="CA168" i="91"/>
  <c r="CA172" i="91"/>
  <c r="CA176" i="91"/>
  <c r="CA180" i="91"/>
  <c r="CA184" i="91"/>
  <c r="CA188" i="91"/>
  <c r="CA192" i="91"/>
  <c r="CA196" i="91"/>
  <c r="CA200" i="91"/>
  <c r="CA156" i="91"/>
  <c r="CA161" i="91"/>
  <c r="CA177" i="91"/>
  <c r="CA193" i="91"/>
  <c r="CA199" i="91"/>
  <c r="CA203" i="91"/>
  <c r="CA207" i="91"/>
  <c r="CA211" i="91"/>
  <c r="CA169" i="91"/>
  <c r="CA185" i="91"/>
  <c r="CA195" i="91"/>
  <c r="CA205" i="91"/>
  <c r="CA209" i="91"/>
  <c r="CA189" i="91"/>
  <c r="CA206" i="91"/>
  <c r="CA165" i="91"/>
  <c r="CA208" i="91"/>
  <c r="CA173" i="91"/>
  <c r="CA197" i="91"/>
  <c r="CA202" i="91"/>
  <c r="CA181" i="91"/>
  <c r="CA201" i="91"/>
  <c r="CA212" i="91"/>
  <c r="CA210" i="91"/>
  <c r="CA204" i="91"/>
  <c r="BW155" i="91"/>
  <c r="BW159" i="91"/>
  <c r="BW157" i="91"/>
  <c r="BW162" i="91"/>
  <c r="BW166" i="91"/>
  <c r="BW170" i="91"/>
  <c r="BW174" i="91"/>
  <c r="BW178" i="91"/>
  <c r="BW182" i="91"/>
  <c r="BW186" i="91"/>
  <c r="BW190" i="91"/>
  <c r="BW194" i="91"/>
  <c r="BW198" i="91"/>
  <c r="BW156" i="91"/>
  <c r="BW163" i="91"/>
  <c r="BW167" i="91"/>
  <c r="BW171" i="91"/>
  <c r="BW175" i="91"/>
  <c r="BW179" i="91"/>
  <c r="BW183" i="91"/>
  <c r="BW187" i="91"/>
  <c r="BW191" i="91"/>
  <c r="BW158" i="91"/>
  <c r="BW164" i="91"/>
  <c r="BW168" i="91"/>
  <c r="BW172" i="91"/>
  <c r="BW176" i="91"/>
  <c r="BW180" i="91"/>
  <c r="BW184" i="91"/>
  <c r="BW188" i="91"/>
  <c r="BW192" i="91"/>
  <c r="BW196" i="91"/>
  <c r="BW200" i="91"/>
  <c r="BW165" i="91"/>
  <c r="BW181" i="91"/>
  <c r="BW195" i="91"/>
  <c r="BW203" i="91"/>
  <c r="BW207" i="91"/>
  <c r="BW211" i="91"/>
  <c r="BW160" i="91"/>
  <c r="BW173" i="91"/>
  <c r="BW189" i="91"/>
  <c r="BW199" i="91"/>
  <c r="BW205" i="91"/>
  <c r="BW209" i="91"/>
  <c r="BW177" i="91"/>
  <c r="BW202" i="91"/>
  <c r="BW210" i="91"/>
  <c r="BW185" i="91"/>
  <c r="BW197" i="91"/>
  <c r="BW204" i="91"/>
  <c r="BW212" i="91"/>
  <c r="BW193" i="91"/>
  <c r="BW206" i="91"/>
  <c r="BW208" i="91"/>
  <c r="BW169" i="91"/>
  <c r="BW161" i="91"/>
  <c r="BW201" i="91"/>
  <c r="BS102" i="91"/>
  <c r="BS106" i="91"/>
  <c r="BS118" i="91"/>
  <c r="BS122" i="91"/>
  <c r="BS134" i="91"/>
  <c r="BS138" i="91"/>
  <c r="BS150" i="91"/>
  <c r="BS95" i="91"/>
  <c r="BS111" i="91"/>
  <c r="BS115" i="91"/>
  <c r="BS107" i="91"/>
  <c r="BS123" i="91"/>
  <c r="BS104" i="91"/>
  <c r="BS112" i="91"/>
  <c r="BS140" i="91"/>
  <c r="BS147" i="91"/>
  <c r="BS97" i="91"/>
  <c r="BS105" i="91"/>
  <c r="BS117" i="91"/>
  <c r="BS125" i="91"/>
  <c r="BS143" i="91"/>
  <c r="BS145" i="91"/>
  <c r="BS108" i="91"/>
  <c r="BS116" i="91"/>
  <c r="BS139" i="91"/>
  <c r="BS113" i="91"/>
  <c r="BS121" i="91"/>
  <c r="BS144" i="91"/>
  <c r="BK155" i="91"/>
  <c r="BK159" i="91"/>
  <c r="BK157" i="91"/>
  <c r="BK158" i="91"/>
  <c r="BK161" i="91"/>
  <c r="BK162" i="91"/>
  <c r="BK166" i="91"/>
  <c r="BK170" i="91"/>
  <c r="BK174" i="91"/>
  <c r="BK178" i="91"/>
  <c r="BK182" i="91"/>
  <c r="BK186" i="91"/>
  <c r="BK190" i="91"/>
  <c r="BK194" i="91"/>
  <c r="BK198" i="91"/>
  <c r="BK202" i="91"/>
  <c r="BK160" i="91"/>
  <c r="BK163" i="91"/>
  <c r="BK167" i="91"/>
  <c r="BK171" i="91"/>
  <c r="BK175" i="91"/>
  <c r="BK179" i="91"/>
  <c r="BK183" i="91"/>
  <c r="BK187" i="91"/>
  <c r="BK191" i="91"/>
  <c r="BK195" i="91"/>
  <c r="BK164" i="91"/>
  <c r="BK168" i="91"/>
  <c r="BK172" i="91"/>
  <c r="BK176" i="91"/>
  <c r="BK180" i="91"/>
  <c r="BK184" i="91"/>
  <c r="BK188" i="91"/>
  <c r="BK192" i="91"/>
  <c r="BK196" i="91"/>
  <c r="BK200" i="91"/>
  <c r="BK177" i="91"/>
  <c r="BK193" i="91"/>
  <c r="BK199" i="91"/>
  <c r="BK203" i="91"/>
  <c r="BK207" i="91"/>
  <c r="BK211" i="91"/>
  <c r="BK156" i="91"/>
  <c r="BK169" i="91"/>
  <c r="BK185" i="91"/>
  <c r="BK205" i="91"/>
  <c r="BK209" i="91"/>
  <c r="BK173" i="91"/>
  <c r="BK206" i="91"/>
  <c r="BK181" i="91"/>
  <c r="BK208" i="91"/>
  <c r="BK189" i="91"/>
  <c r="BK204" i="91"/>
  <c r="BK165" i="91"/>
  <c r="BK201" i="91"/>
  <c r="BK212" i="91"/>
  <c r="BK197" i="91"/>
  <c r="BK210" i="91"/>
  <c r="BG155" i="91"/>
  <c r="BG159" i="91"/>
  <c r="BG156" i="91"/>
  <c r="BG157" i="91"/>
  <c r="BG161" i="91"/>
  <c r="BG162" i="91"/>
  <c r="BG166" i="91"/>
  <c r="BG170" i="91"/>
  <c r="BG174" i="91"/>
  <c r="BG178" i="91"/>
  <c r="BG182" i="91"/>
  <c r="BG186" i="91"/>
  <c r="BG190" i="91"/>
  <c r="BG194" i="91"/>
  <c r="BG198" i="91"/>
  <c r="BG202" i="91"/>
  <c r="BG163" i="91"/>
  <c r="BG167" i="91"/>
  <c r="BG171" i="91"/>
  <c r="BG175" i="91"/>
  <c r="BG179" i="91"/>
  <c r="BG183" i="91"/>
  <c r="BG187" i="91"/>
  <c r="BG191" i="91"/>
  <c r="BG195" i="91"/>
  <c r="BG158" i="91"/>
  <c r="BG164" i="91"/>
  <c r="BG168" i="91"/>
  <c r="BG172" i="91"/>
  <c r="BG176" i="91"/>
  <c r="BG180" i="91"/>
  <c r="BG184" i="91"/>
  <c r="BG188" i="91"/>
  <c r="BG192" i="91"/>
  <c r="BG196" i="91"/>
  <c r="BG200" i="91"/>
  <c r="BG160" i="91"/>
  <c r="BG165" i="91"/>
  <c r="BG181" i="91"/>
  <c r="BG203" i="91"/>
  <c r="BG207" i="91"/>
  <c r="BG211" i="91"/>
  <c r="BG173" i="91"/>
  <c r="BG189" i="91"/>
  <c r="BG199" i="91"/>
  <c r="BG205" i="91"/>
  <c r="BG209" i="91"/>
  <c r="BG193" i="91"/>
  <c r="BG210" i="91"/>
  <c r="BG169" i="91"/>
  <c r="BG197" i="91"/>
  <c r="BG204" i="91"/>
  <c r="BG212" i="91"/>
  <c r="BG201" i="91"/>
  <c r="BG206" i="91"/>
  <c r="BG185" i="91"/>
  <c r="BG177" i="91"/>
  <c r="BG208" i="91"/>
  <c r="BZ95" i="91"/>
  <c r="BZ99" i="91"/>
  <c r="BZ103" i="91"/>
  <c r="BZ107" i="91"/>
  <c r="BZ111" i="91"/>
  <c r="BZ115" i="91"/>
  <c r="BZ119" i="91"/>
  <c r="BZ123" i="91"/>
  <c r="BZ127" i="91"/>
  <c r="BZ131" i="91"/>
  <c r="BZ135" i="91"/>
  <c r="BZ139" i="91"/>
  <c r="BZ143" i="91"/>
  <c r="BZ147" i="91"/>
  <c r="BZ151" i="91"/>
  <c r="BZ96" i="91"/>
  <c r="BZ100" i="91"/>
  <c r="BZ108" i="91"/>
  <c r="BZ112" i="91"/>
  <c r="BZ120" i="91"/>
  <c r="BZ104" i="91"/>
  <c r="BZ116" i="91"/>
  <c r="BZ124" i="91"/>
  <c r="BZ128" i="91"/>
  <c r="BZ132" i="91"/>
  <c r="BZ101" i="91"/>
  <c r="BZ109" i="91"/>
  <c r="BZ117" i="91"/>
  <c r="BZ125" i="91"/>
  <c r="BZ133" i="91"/>
  <c r="BZ137" i="91"/>
  <c r="BZ144" i="91"/>
  <c r="BZ146" i="91"/>
  <c r="BZ138" i="91"/>
  <c r="BZ98" i="91"/>
  <c r="BZ106" i="91"/>
  <c r="BZ114" i="91"/>
  <c r="BZ122" i="91"/>
  <c r="BZ130" i="91"/>
  <c r="BZ140" i="91"/>
  <c r="BZ142" i="91"/>
  <c r="BZ149" i="91"/>
  <c r="BZ94" i="91"/>
  <c r="BZ110" i="91"/>
  <c r="BZ97" i="91"/>
  <c r="BZ105" i="91"/>
  <c r="BZ113" i="91"/>
  <c r="BZ121" i="91"/>
  <c r="BZ129" i="91"/>
  <c r="BZ136" i="91"/>
  <c r="BZ145" i="91"/>
  <c r="BZ102" i="91"/>
  <c r="BZ126" i="91"/>
  <c r="BZ148" i="91"/>
  <c r="BZ134" i="91"/>
  <c r="BZ150" i="91"/>
  <c r="BZ141" i="91"/>
  <c r="BZ118" i="91"/>
  <c r="BR219" i="91"/>
  <c r="BR223" i="91"/>
  <c r="BR227" i="91"/>
  <c r="BR220" i="91"/>
  <c r="BR224" i="91"/>
  <c r="BR228" i="91"/>
  <c r="BR225" i="91"/>
  <c r="BR232" i="91"/>
  <c r="BR234" i="91"/>
  <c r="BR235" i="91"/>
  <c r="BR229" i="91"/>
  <c r="BR230" i="91"/>
  <c r="BR236" i="91"/>
  <c r="BR222" i="91"/>
  <c r="BR226" i="91"/>
  <c r="BR233" i="91"/>
  <c r="BR237" i="91"/>
  <c r="BR238" i="91"/>
  <c r="BR242" i="91"/>
  <c r="BR246" i="91"/>
  <c r="BR250" i="91"/>
  <c r="BR254" i="91"/>
  <c r="BR258" i="91"/>
  <c r="BR231" i="91"/>
  <c r="BR239" i="91"/>
  <c r="BR243" i="91"/>
  <c r="BR247" i="91"/>
  <c r="BR251" i="91"/>
  <c r="BR240" i="91"/>
  <c r="BR244" i="91"/>
  <c r="BR248" i="91"/>
  <c r="BR252" i="91"/>
  <c r="BR221" i="91"/>
  <c r="BR245" i="91"/>
  <c r="BR259" i="91"/>
  <c r="BR263" i="91"/>
  <c r="BR267" i="91"/>
  <c r="BR271" i="91"/>
  <c r="BR275" i="91"/>
  <c r="BR249" i="91"/>
  <c r="BR256" i="91"/>
  <c r="BR260" i="91"/>
  <c r="BR264" i="91"/>
  <c r="BR268" i="91"/>
  <c r="BR272" i="91"/>
  <c r="BR218" i="91"/>
  <c r="BR253" i="91"/>
  <c r="BR261" i="91"/>
  <c r="BR265" i="91"/>
  <c r="BR269" i="91"/>
  <c r="BR273" i="91"/>
  <c r="BR266" i="91"/>
  <c r="BR274" i="91"/>
  <c r="BR241" i="91"/>
  <c r="BR257" i="91"/>
  <c r="BR270" i="91"/>
  <c r="BR255" i="91"/>
  <c r="BR262" i="91"/>
  <c r="BF107" i="91"/>
  <c r="BF123" i="91"/>
  <c r="BF139" i="91"/>
  <c r="BF96" i="91"/>
  <c r="BF124" i="91"/>
  <c r="BF120" i="91"/>
  <c r="BF113" i="91"/>
  <c r="BF148" i="91"/>
  <c r="BF94" i="91"/>
  <c r="BF126" i="91"/>
  <c r="BF146" i="91"/>
  <c r="BF117" i="91"/>
  <c r="BF98" i="91"/>
  <c r="BF114" i="91"/>
  <c r="CC108" i="91"/>
  <c r="CC124" i="91"/>
  <c r="CC140" i="91"/>
  <c r="CC105" i="91"/>
  <c r="CC117" i="91"/>
  <c r="CC133" i="91"/>
  <c r="CC118" i="91"/>
  <c r="CC145" i="91"/>
  <c r="CC99" i="91"/>
  <c r="CC131" i="91"/>
  <c r="CC139" i="91"/>
  <c r="CC114" i="91"/>
  <c r="CC127" i="91"/>
  <c r="CC111" i="91"/>
  <c r="BY157" i="91"/>
  <c r="BY155" i="91"/>
  <c r="BY159" i="91"/>
  <c r="BY160" i="91"/>
  <c r="BY164" i="91"/>
  <c r="BY168" i="91"/>
  <c r="BY172" i="91"/>
  <c r="BY176" i="91"/>
  <c r="BY180" i="91"/>
  <c r="BY184" i="91"/>
  <c r="BY188" i="91"/>
  <c r="BY192" i="91"/>
  <c r="BY196" i="91"/>
  <c r="BY200" i="91"/>
  <c r="BY161" i="91"/>
  <c r="BY165" i="91"/>
  <c r="BY169" i="91"/>
  <c r="BY173" i="91"/>
  <c r="BY177" i="91"/>
  <c r="BY181" i="91"/>
  <c r="BY185" i="91"/>
  <c r="BY189" i="91"/>
  <c r="BY193" i="91"/>
  <c r="BY156" i="91"/>
  <c r="BY162" i="91"/>
  <c r="BY166" i="91"/>
  <c r="BY170" i="91"/>
  <c r="BY174" i="91"/>
  <c r="BY178" i="91"/>
  <c r="BY182" i="91"/>
  <c r="BY186" i="91"/>
  <c r="BY190" i="91"/>
  <c r="BY194" i="91"/>
  <c r="BY198" i="91"/>
  <c r="BY171" i="91"/>
  <c r="BY187" i="91"/>
  <c r="BY201" i="91"/>
  <c r="BY205" i="91"/>
  <c r="BY209" i="91"/>
  <c r="BY163" i="91"/>
  <c r="BY179" i="91"/>
  <c r="BY197" i="91"/>
  <c r="BY203" i="91"/>
  <c r="BY207" i="91"/>
  <c r="BY211" i="91"/>
  <c r="BY158" i="91"/>
  <c r="BY167" i="91"/>
  <c r="BY199" i="91"/>
  <c r="BY208" i="91"/>
  <c r="BY175" i="91"/>
  <c r="BY202" i="91"/>
  <c r="BY210" i="91"/>
  <c r="BY212" i="91"/>
  <c r="BY191" i="91"/>
  <c r="BY195" i="91"/>
  <c r="BY206" i="91"/>
  <c r="BY183" i="91"/>
  <c r="BY204" i="91"/>
  <c r="BU220" i="91"/>
  <c r="BU224" i="91"/>
  <c r="BU221" i="91"/>
  <c r="BU225" i="91"/>
  <c r="BU229" i="91"/>
  <c r="BU218" i="91"/>
  <c r="BU226" i="91"/>
  <c r="BU228" i="91"/>
  <c r="BU233" i="91"/>
  <c r="BU236" i="91"/>
  <c r="BU231" i="91"/>
  <c r="BU237" i="91"/>
  <c r="BU223" i="91"/>
  <c r="BU227" i="91"/>
  <c r="BU234" i="91"/>
  <c r="BU230" i="91"/>
  <c r="BU235" i="91"/>
  <c r="BU239" i="91"/>
  <c r="BU243" i="91"/>
  <c r="BU247" i="91"/>
  <c r="BU251" i="91"/>
  <c r="BU255" i="91"/>
  <c r="BU240" i="91"/>
  <c r="BU244" i="91"/>
  <c r="BU248" i="91"/>
  <c r="BU252" i="91"/>
  <c r="BU219" i="91"/>
  <c r="BU222" i="91"/>
  <c r="BU241" i="91"/>
  <c r="BU245" i="91"/>
  <c r="BU249" i="91"/>
  <c r="BU253" i="91"/>
  <c r="BU246" i="91"/>
  <c r="BU260" i="91"/>
  <c r="BU264" i="91"/>
  <c r="BU268" i="91"/>
  <c r="BU272" i="91"/>
  <c r="BU250" i="91"/>
  <c r="BU254" i="91"/>
  <c r="BU257" i="91"/>
  <c r="BU261" i="91"/>
  <c r="BU265" i="91"/>
  <c r="BU269" i="91"/>
  <c r="BU232" i="91"/>
  <c r="BU238" i="91"/>
  <c r="BU262" i="91"/>
  <c r="BU266" i="91"/>
  <c r="BU270" i="91"/>
  <c r="BU256" i="91"/>
  <c r="BU267" i="91"/>
  <c r="BU273" i="91"/>
  <c r="BU275" i="91"/>
  <c r="BU271" i="91"/>
  <c r="BU259" i="91"/>
  <c r="BU274" i="91"/>
  <c r="BU258" i="91"/>
  <c r="BU242" i="91"/>
  <c r="BU263" i="91"/>
  <c r="BI157" i="91"/>
  <c r="BI161" i="91"/>
  <c r="BI155" i="91"/>
  <c r="BI159" i="91"/>
  <c r="BI160" i="91"/>
  <c r="BI164" i="91"/>
  <c r="BI168" i="91"/>
  <c r="BI172" i="91"/>
  <c r="BI176" i="91"/>
  <c r="BI180" i="91"/>
  <c r="BI184" i="91"/>
  <c r="BI188" i="91"/>
  <c r="BI192" i="91"/>
  <c r="BI196" i="91"/>
  <c r="BI200" i="91"/>
  <c r="BI165" i="91"/>
  <c r="BI169" i="91"/>
  <c r="BI173" i="91"/>
  <c r="BI177" i="91"/>
  <c r="BI181" i="91"/>
  <c r="BI185" i="91"/>
  <c r="BI189" i="91"/>
  <c r="BI193" i="91"/>
  <c r="BI156" i="91"/>
  <c r="BI162" i="91"/>
  <c r="BI166" i="91"/>
  <c r="BI170" i="91"/>
  <c r="BI174" i="91"/>
  <c r="BI178" i="91"/>
  <c r="BI182" i="91"/>
  <c r="BI186" i="91"/>
  <c r="BI190" i="91"/>
  <c r="BI194" i="91"/>
  <c r="BI198" i="91"/>
  <c r="BI202" i="91"/>
  <c r="BI171" i="91"/>
  <c r="BI187" i="91"/>
  <c r="BI201" i="91"/>
  <c r="BI205" i="91"/>
  <c r="BI209" i="91"/>
  <c r="BI163" i="91"/>
  <c r="BI179" i="91"/>
  <c r="BI195" i="91"/>
  <c r="BI197" i="91"/>
  <c r="BI203" i="91"/>
  <c r="BI207" i="91"/>
  <c r="BI211" i="91"/>
  <c r="BI183" i="91"/>
  <c r="BI199" i="91"/>
  <c r="BI208" i="91"/>
  <c r="BI191" i="91"/>
  <c r="BI210" i="91"/>
  <c r="BI167" i="91"/>
  <c r="BI212" i="91"/>
  <c r="BI158" i="91"/>
  <c r="BI206" i="91"/>
  <c r="BI204" i="91"/>
  <c r="BI175" i="91"/>
  <c r="CB225" i="91"/>
  <c r="CB223" i="91"/>
  <c r="CB224" i="91"/>
  <c r="CB219" i="91"/>
  <c r="CB235" i="91"/>
  <c r="CB248" i="91"/>
  <c r="CB241" i="91"/>
  <c r="CB238" i="91"/>
  <c r="CB243" i="91"/>
  <c r="CB273" i="91"/>
  <c r="CB262" i="91"/>
  <c r="CB257" i="91"/>
  <c r="CB271" i="91"/>
  <c r="CB275" i="91"/>
  <c r="CB274" i="91"/>
  <c r="BX97" i="91"/>
  <c r="BX101" i="91"/>
  <c r="BX105" i="91"/>
  <c r="BX109" i="91"/>
  <c r="BX113" i="91"/>
  <c r="BX117" i="91"/>
  <c r="BX121" i="91"/>
  <c r="BX125" i="91"/>
  <c r="BX129" i="91"/>
  <c r="BX133" i="91"/>
  <c r="BX137" i="91"/>
  <c r="BX141" i="91"/>
  <c r="BX145" i="91"/>
  <c r="BX149" i="91"/>
  <c r="BX94" i="91"/>
  <c r="BX102" i="91"/>
  <c r="BX110" i="91"/>
  <c r="BX118" i="91"/>
  <c r="BX122" i="91"/>
  <c r="BX126" i="91"/>
  <c r="BX130" i="91"/>
  <c r="BX98" i="91"/>
  <c r="BX106" i="91"/>
  <c r="BX114" i="91"/>
  <c r="BX134" i="91"/>
  <c r="BX95" i="91"/>
  <c r="BX103" i="91"/>
  <c r="BX111" i="91"/>
  <c r="BX119" i="91"/>
  <c r="BX127" i="91"/>
  <c r="BX138" i="91"/>
  <c r="BX140" i="91"/>
  <c r="BX147" i="91"/>
  <c r="BX139" i="91"/>
  <c r="BX148" i="91"/>
  <c r="BX104" i="91"/>
  <c r="BX100" i="91"/>
  <c r="BX108" i="91"/>
  <c r="BX116" i="91"/>
  <c r="BX124" i="91"/>
  <c r="BX132" i="91"/>
  <c r="BX136" i="91"/>
  <c r="BX143" i="91"/>
  <c r="BX150" i="91"/>
  <c r="BX96" i="91"/>
  <c r="BX99" i="91"/>
  <c r="BX107" i="91"/>
  <c r="BX115" i="91"/>
  <c r="BX123" i="91"/>
  <c r="BX131" i="91"/>
  <c r="BX146" i="91"/>
  <c r="BX151" i="91"/>
  <c r="BX112" i="91"/>
  <c r="BX135" i="91"/>
  <c r="BX128" i="91"/>
  <c r="BX120" i="91"/>
  <c r="BX144" i="91"/>
  <c r="BX142" i="91"/>
  <c r="BT158" i="91"/>
  <c r="BT155" i="91"/>
  <c r="BT156" i="91"/>
  <c r="BT160" i="91"/>
  <c r="BT161" i="91"/>
  <c r="BT165" i="91"/>
  <c r="BT169" i="91"/>
  <c r="BT173" i="91"/>
  <c r="BT177" i="91"/>
  <c r="BT181" i="91"/>
  <c r="BT185" i="91"/>
  <c r="BT189" i="91"/>
  <c r="BT193" i="91"/>
  <c r="BT197" i="91"/>
  <c r="BT201" i="91"/>
  <c r="BT162" i="91"/>
  <c r="BT166" i="91"/>
  <c r="BT170" i="91"/>
  <c r="BT174" i="91"/>
  <c r="BT178" i="91"/>
  <c r="BT182" i="91"/>
  <c r="BT186" i="91"/>
  <c r="BT190" i="91"/>
  <c r="BT194" i="91"/>
  <c r="BT157" i="91"/>
  <c r="BT163" i="91"/>
  <c r="BT167" i="91"/>
  <c r="BT171" i="91"/>
  <c r="BT175" i="91"/>
  <c r="BT179" i="91"/>
  <c r="BT183" i="91"/>
  <c r="BT187" i="91"/>
  <c r="BT191" i="91"/>
  <c r="BT195" i="91"/>
  <c r="BT199" i="91"/>
  <c r="BT164" i="91"/>
  <c r="BT180" i="91"/>
  <c r="BT202" i="91"/>
  <c r="BT206" i="91"/>
  <c r="BT210" i="91"/>
  <c r="BT159" i="91"/>
  <c r="BT172" i="91"/>
  <c r="BT188" i="91"/>
  <c r="BT198" i="91"/>
  <c r="BT204" i="91"/>
  <c r="BT208" i="91"/>
  <c r="BT212" i="91"/>
  <c r="BT176" i="91"/>
  <c r="BT209" i="91"/>
  <c r="BT184" i="91"/>
  <c r="BT196" i="91"/>
  <c r="BT203" i="91"/>
  <c r="BT211" i="91"/>
  <c r="BT205" i="91"/>
  <c r="BT168" i="91"/>
  <c r="BT207" i="91"/>
  <c r="BT192" i="91"/>
  <c r="BT200" i="91"/>
  <c r="BL221" i="91"/>
  <c r="BL225" i="91"/>
  <c r="BL218" i="91"/>
  <c r="BL222" i="91"/>
  <c r="BL226" i="91"/>
  <c r="BL223" i="91"/>
  <c r="BL230" i="91"/>
  <c r="BL234" i="91"/>
  <c r="BL232" i="91"/>
  <c r="BL237" i="91"/>
  <c r="BL228" i="91"/>
  <c r="BL220" i="91"/>
  <c r="BL224" i="91"/>
  <c r="BL227" i="91"/>
  <c r="BL229" i="91"/>
  <c r="BL231" i="91"/>
  <c r="BL233" i="91"/>
  <c r="BL235" i="91"/>
  <c r="BL240" i="91"/>
  <c r="BL244" i="91"/>
  <c r="BL248" i="91"/>
  <c r="BL252" i="91"/>
  <c r="BL256" i="91"/>
  <c r="BL219" i="91"/>
  <c r="BL236" i="91"/>
  <c r="BL241" i="91"/>
  <c r="BL245" i="91"/>
  <c r="BL249" i="91"/>
  <c r="BL253" i="91"/>
  <c r="BL242" i="91"/>
  <c r="BL246" i="91"/>
  <c r="BL250" i="91"/>
  <c r="BL254" i="91"/>
  <c r="BL238" i="91"/>
  <c r="BL243" i="91"/>
  <c r="BL258" i="91"/>
  <c r="BL261" i="91"/>
  <c r="BL265" i="91"/>
  <c r="BL269" i="91"/>
  <c r="BL273" i="91"/>
  <c r="BL247" i="91"/>
  <c r="BL262" i="91"/>
  <c r="BL266" i="91"/>
  <c r="BL270" i="91"/>
  <c r="BL251" i="91"/>
  <c r="BL257" i="91"/>
  <c r="BL259" i="91"/>
  <c r="BL263" i="91"/>
  <c r="BL267" i="91"/>
  <c r="BL271" i="91"/>
  <c r="BL264" i="91"/>
  <c r="BL239" i="91"/>
  <c r="BL255" i="91"/>
  <c r="BL268" i="91"/>
  <c r="BL275" i="91"/>
  <c r="BL272" i="91"/>
  <c r="BL274" i="91"/>
  <c r="BL260" i="91"/>
  <c r="BH221" i="91"/>
  <c r="BH225" i="91"/>
  <c r="BH218" i="91"/>
  <c r="BH222" i="91"/>
  <c r="BH226" i="91"/>
  <c r="BH219" i="91"/>
  <c r="BH227" i="91"/>
  <c r="BH229" i="91"/>
  <c r="BH230" i="91"/>
  <c r="BH234" i="91"/>
  <c r="BH224" i="91"/>
  <c r="BH228" i="91"/>
  <c r="BH237" i="91"/>
  <c r="BH220" i="91"/>
  <c r="BH223" i="91"/>
  <c r="BH232" i="91"/>
  <c r="BH235" i="91"/>
  <c r="BH236" i="91"/>
  <c r="BH238" i="91"/>
  <c r="BH240" i="91"/>
  <c r="BH244" i="91"/>
  <c r="BH248" i="91"/>
  <c r="BH252" i="91"/>
  <c r="BH256" i="91"/>
  <c r="BH241" i="91"/>
  <c r="BH245" i="91"/>
  <c r="BH249" i="91"/>
  <c r="BH253" i="91"/>
  <c r="BH233" i="91"/>
  <c r="BH242" i="91"/>
  <c r="BH246" i="91"/>
  <c r="BH250" i="91"/>
  <c r="BH254" i="91"/>
  <c r="BH231" i="91"/>
  <c r="BH247" i="91"/>
  <c r="BH255" i="91"/>
  <c r="BH261" i="91"/>
  <c r="BH265" i="91"/>
  <c r="BH269" i="91"/>
  <c r="BH273" i="91"/>
  <c r="BH251" i="91"/>
  <c r="BH258" i="91"/>
  <c r="BH262" i="91"/>
  <c r="BH266" i="91"/>
  <c r="BH270" i="91"/>
  <c r="BH239" i="91"/>
  <c r="BH259" i="91"/>
  <c r="BH263" i="91"/>
  <c r="BH267" i="91"/>
  <c r="BH271" i="91"/>
  <c r="BH243" i="91"/>
  <c r="BH268" i="91"/>
  <c r="BH274" i="91"/>
  <c r="BH272" i="91"/>
  <c r="BH260" i="91"/>
  <c r="BH275" i="91"/>
  <c r="BH257" i="91"/>
  <c r="BH264" i="91"/>
  <c r="CE155" i="91"/>
  <c r="CE159" i="91"/>
  <c r="CE157" i="91"/>
  <c r="CE162" i="91"/>
  <c r="CE166" i="91"/>
  <c r="CE170" i="91"/>
  <c r="CE174" i="91"/>
  <c r="CE178" i="91"/>
  <c r="CE182" i="91"/>
  <c r="CE186" i="91"/>
  <c r="CE190" i="91"/>
  <c r="CE194" i="91"/>
  <c r="CE198" i="91"/>
  <c r="CE156" i="91"/>
  <c r="CE163" i="91"/>
  <c r="CE167" i="91"/>
  <c r="CE171" i="91"/>
  <c r="CE175" i="91"/>
  <c r="CE179" i="91"/>
  <c r="CE183" i="91"/>
  <c r="CE187" i="91"/>
  <c r="CE191" i="91"/>
  <c r="CE158" i="91"/>
  <c r="CE164" i="91"/>
  <c r="CE168" i="91"/>
  <c r="CE172" i="91"/>
  <c r="CE176" i="91"/>
  <c r="CE180" i="91"/>
  <c r="CE184" i="91"/>
  <c r="CE188" i="91"/>
  <c r="CE192" i="91"/>
  <c r="CE196" i="91"/>
  <c r="CE200" i="91"/>
  <c r="CE173" i="91"/>
  <c r="CE189" i="91"/>
  <c r="CE195" i="91"/>
  <c r="CE203" i="91"/>
  <c r="CE207" i="91"/>
  <c r="CE211" i="91"/>
  <c r="CE165" i="91"/>
  <c r="CE181" i="91"/>
  <c r="CE199" i="91"/>
  <c r="CE205" i="91"/>
  <c r="CE209" i="91"/>
  <c r="CE160" i="91"/>
  <c r="CE169" i="91"/>
  <c r="CE201" i="91"/>
  <c r="CE202" i="91"/>
  <c r="CE210" i="91"/>
  <c r="CE177" i="91"/>
  <c r="CE204" i="91"/>
  <c r="CE212" i="91"/>
  <c r="CE193" i="91"/>
  <c r="CE197" i="91"/>
  <c r="CE208" i="91"/>
  <c r="CE185" i="91"/>
  <c r="CE206" i="91"/>
  <c r="CE161" i="91"/>
  <c r="CA218" i="91"/>
  <c r="CA222" i="91"/>
  <c r="CA226" i="91"/>
  <c r="CA219" i="91"/>
  <c r="CA223" i="91"/>
  <c r="CA227" i="91"/>
  <c r="CA220" i="91"/>
  <c r="CA228" i="91"/>
  <c r="CA231" i="91"/>
  <c r="CA230" i="91"/>
  <c r="CA233" i="91"/>
  <c r="CA235" i="91"/>
  <c r="CA225" i="91"/>
  <c r="CA229" i="91"/>
  <c r="CA236" i="91"/>
  <c r="CA221" i="91"/>
  <c r="CA224" i="91"/>
  <c r="CA232" i="91"/>
  <c r="CA237" i="91"/>
  <c r="CA241" i="91"/>
  <c r="CA245" i="91"/>
  <c r="CA249" i="91"/>
  <c r="CA253" i="91"/>
  <c r="CA257" i="91"/>
  <c r="CA238" i="91"/>
  <c r="CA242" i="91"/>
  <c r="CA246" i="91"/>
  <c r="CA250" i="91"/>
  <c r="CA239" i="91"/>
  <c r="CA243" i="91"/>
  <c r="CA247" i="91"/>
  <c r="CA251" i="91"/>
  <c r="CA248" i="91"/>
  <c r="CA254" i="91"/>
  <c r="CA256" i="91"/>
  <c r="CA258" i="91"/>
  <c r="CA262" i="91"/>
  <c r="CA266" i="91"/>
  <c r="CA270" i="91"/>
  <c r="CA274" i="91"/>
  <c r="CA234" i="91"/>
  <c r="CA252" i="91"/>
  <c r="CA259" i="91"/>
  <c r="CA263" i="91"/>
  <c r="CA267" i="91"/>
  <c r="CA271" i="91"/>
  <c r="CA240" i="91"/>
  <c r="CA255" i="91"/>
  <c r="CA260" i="91"/>
  <c r="CA264" i="91"/>
  <c r="CA268" i="91"/>
  <c r="CA272" i="91"/>
  <c r="CA269" i="91"/>
  <c r="CA275" i="91"/>
  <c r="CA261" i="91"/>
  <c r="CA265" i="91"/>
  <c r="CA273" i="91"/>
  <c r="CA244" i="91"/>
  <c r="BW106" i="91"/>
  <c r="BW122" i="91"/>
  <c r="BW138" i="91"/>
  <c r="BW107" i="91"/>
  <c r="BW99" i="91"/>
  <c r="BW119" i="91"/>
  <c r="BW116" i="91"/>
  <c r="BW143" i="91"/>
  <c r="BW97" i="91"/>
  <c r="BW129" i="91"/>
  <c r="BW135" i="91"/>
  <c r="BW120" i="91"/>
  <c r="BW151" i="91"/>
  <c r="BW133" i="91"/>
  <c r="BO218" i="91"/>
  <c r="BO222" i="91"/>
  <c r="BO226" i="91"/>
  <c r="BO219" i="91"/>
  <c r="BO223" i="91"/>
  <c r="BO227" i="91"/>
  <c r="BO224" i="91"/>
  <c r="BO231" i="91"/>
  <c r="BO233" i="91"/>
  <c r="BO235" i="91"/>
  <c r="BO221" i="91"/>
  <c r="BO225" i="91"/>
  <c r="BO232" i="91"/>
  <c r="BO234" i="91"/>
  <c r="BO236" i="91"/>
  <c r="BO220" i="91"/>
  <c r="BO241" i="91"/>
  <c r="BO245" i="91"/>
  <c r="BO249" i="91"/>
  <c r="BO253" i="91"/>
  <c r="BO257" i="91"/>
  <c r="BO237" i="91"/>
  <c r="BO238" i="91"/>
  <c r="BO242" i="91"/>
  <c r="BO246" i="91"/>
  <c r="BO250" i="91"/>
  <c r="BO228" i="91"/>
  <c r="BO229" i="91"/>
  <c r="BO239" i="91"/>
  <c r="BO243" i="91"/>
  <c r="BO247" i="91"/>
  <c r="BO251" i="91"/>
  <c r="BO244" i="91"/>
  <c r="BO262" i="91"/>
  <c r="BO266" i="91"/>
  <c r="BO270" i="91"/>
  <c r="BO274" i="91"/>
  <c r="BO248" i="91"/>
  <c r="BO255" i="91"/>
  <c r="BO259" i="91"/>
  <c r="BO263" i="91"/>
  <c r="BO267" i="91"/>
  <c r="BO271" i="91"/>
  <c r="BO252" i="91"/>
  <c r="BO254" i="91"/>
  <c r="BO258" i="91"/>
  <c r="BO260" i="91"/>
  <c r="BO264" i="91"/>
  <c r="BO268" i="91"/>
  <c r="BO272" i="91"/>
  <c r="BO230" i="91"/>
  <c r="BO265" i="91"/>
  <c r="BO269" i="91"/>
  <c r="BO273" i="91"/>
  <c r="BO240" i="91"/>
  <c r="BO256" i="91"/>
  <c r="BO261" i="91"/>
  <c r="BO275" i="91"/>
  <c r="BK218" i="91"/>
  <c r="BK222" i="91"/>
  <c r="BK226" i="91"/>
  <c r="BK219" i="91"/>
  <c r="BK223" i="91"/>
  <c r="BK227" i="91"/>
  <c r="BK220" i="91"/>
  <c r="BK228" i="91"/>
  <c r="BK231" i="91"/>
  <c r="BK225" i="91"/>
  <c r="BK230" i="91"/>
  <c r="BK221" i="91"/>
  <c r="BK224" i="91"/>
  <c r="BK229" i="91"/>
  <c r="BK233" i="91"/>
  <c r="BK235" i="91"/>
  <c r="BK236" i="91"/>
  <c r="BK234" i="91"/>
  <c r="BK237" i="91"/>
  <c r="BK241" i="91"/>
  <c r="BK245" i="91"/>
  <c r="BK249" i="91"/>
  <c r="BK253" i="91"/>
  <c r="BK257" i="91"/>
  <c r="BK232" i="91"/>
  <c r="BK242" i="91"/>
  <c r="BK246" i="91"/>
  <c r="BK250" i="91"/>
  <c r="BK238" i="91"/>
  <c r="BK239" i="91"/>
  <c r="BK243" i="91"/>
  <c r="BK247" i="91"/>
  <c r="BK251" i="91"/>
  <c r="BK248" i="91"/>
  <c r="BK254" i="91"/>
  <c r="BK256" i="91"/>
  <c r="BK262" i="91"/>
  <c r="BK266" i="91"/>
  <c r="BK270" i="91"/>
  <c r="BK274" i="91"/>
  <c r="BK252" i="91"/>
  <c r="BK259" i="91"/>
  <c r="BK263" i="91"/>
  <c r="BK267" i="91"/>
  <c r="BK271" i="91"/>
  <c r="BK240" i="91"/>
  <c r="BK255" i="91"/>
  <c r="BK260" i="91"/>
  <c r="BK264" i="91"/>
  <c r="BK268" i="91"/>
  <c r="BK272" i="91"/>
  <c r="BK269" i="91"/>
  <c r="BK275" i="91"/>
  <c r="BK258" i="91"/>
  <c r="BK244" i="91"/>
  <c r="BK261" i="91"/>
  <c r="BK265" i="91"/>
  <c r="BK273" i="91"/>
  <c r="CD156" i="91"/>
  <c r="CD160" i="91"/>
  <c r="CD158" i="91"/>
  <c r="CD155" i="91"/>
  <c r="CD159" i="91"/>
  <c r="CD163" i="91"/>
  <c r="CD167" i="91"/>
  <c r="CD171" i="91"/>
  <c r="CD175" i="91"/>
  <c r="CD179" i="91"/>
  <c r="CD183" i="91"/>
  <c r="CD187" i="91"/>
  <c r="CD191" i="91"/>
  <c r="CD195" i="91"/>
  <c r="CD199" i="91"/>
  <c r="CD164" i="91"/>
  <c r="CD168" i="91"/>
  <c r="CD172" i="91"/>
  <c r="CD176" i="91"/>
  <c r="CD180" i="91"/>
  <c r="CD184" i="91"/>
  <c r="CD188" i="91"/>
  <c r="CD192" i="91"/>
  <c r="CD161" i="91"/>
  <c r="CD165" i="91"/>
  <c r="CD169" i="91"/>
  <c r="CD173" i="91"/>
  <c r="CD177" i="91"/>
  <c r="CD181" i="91"/>
  <c r="CD185" i="91"/>
  <c r="CD189" i="91"/>
  <c r="CD193" i="91"/>
  <c r="CD197" i="91"/>
  <c r="CD201" i="91"/>
  <c r="CD157" i="91"/>
  <c r="CD162" i="91"/>
  <c r="CD178" i="91"/>
  <c r="CD194" i="91"/>
  <c r="CD200" i="91"/>
  <c r="CD204" i="91"/>
  <c r="CD208" i="91"/>
  <c r="CD212" i="91"/>
  <c r="CD170" i="91"/>
  <c r="CD186" i="91"/>
  <c r="CD196" i="91"/>
  <c r="CD202" i="91"/>
  <c r="CD206" i="91"/>
  <c r="CD210" i="91"/>
  <c r="CD190" i="91"/>
  <c r="CD207" i="91"/>
  <c r="CD166" i="91"/>
  <c r="CD209" i="91"/>
  <c r="CD198" i="91"/>
  <c r="CD203" i="91"/>
  <c r="CD182" i="91"/>
  <c r="CD174" i="91"/>
  <c r="CD211" i="91"/>
  <c r="CD205" i="91"/>
  <c r="BZ156" i="91"/>
  <c r="BZ160" i="91"/>
  <c r="BZ158" i="91"/>
  <c r="BZ163" i="91"/>
  <c r="BZ167" i="91"/>
  <c r="BZ171" i="91"/>
  <c r="BZ175" i="91"/>
  <c r="BZ179" i="91"/>
  <c r="BZ183" i="91"/>
  <c r="BZ187" i="91"/>
  <c r="BZ191" i="91"/>
  <c r="BZ195" i="91"/>
  <c r="BZ199" i="91"/>
  <c r="BZ157" i="91"/>
  <c r="BZ164" i="91"/>
  <c r="BZ168" i="91"/>
  <c r="BZ172" i="91"/>
  <c r="BZ176" i="91"/>
  <c r="BZ180" i="91"/>
  <c r="BZ184" i="91"/>
  <c r="BZ188" i="91"/>
  <c r="BZ192" i="91"/>
  <c r="BZ159" i="91"/>
  <c r="BZ161" i="91"/>
  <c r="BZ165" i="91"/>
  <c r="BZ169" i="91"/>
  <c r="BZ173" i="91"/>
  <c r="BZ177" i="91"/>
  <c r="BZ181" i="91"/>
  <c r="BZ185" i="91"/>
  <c r="BZ189" i="91"/>
  <c r="BZ193" i="91"/>
  <c r="BZ197" i="91"/>
  <c r="BZ201" i="91"/>
  <c r="BZ166" i="91"/>
  <c r="BZ182" i="91"/>
  <c r="BZ196" i="91"/>
  <c r="BZ204" i="91"/>
  <c r="BZ208" i="91"/>
  <c r="BZ212" i="91"/>
  <c r="BZ174" i="91"/>
  <c r="BZ190" i="91"/>
  <c r="BZ200" i="91"/>
  <c r="BZ202" i="91"/>
  <c r="BZ206" i="91"/>
  <c r="BZ210" i="91"/>
  <c r="BZ178" i="91"/>
  <c r="BZ203" i="91"/>
  <c r="BZ211" i="91"/>
  <c r="BZ186" i="91"/>
  <c r="BZ198" i="91"/>
  <c r="BZ205" i="91"/>
  <c r="BZ162" i="91"/>
  <c r="BZ207" i="91"/>
  <c r="BZ209" i="91"/>
  <c r="BZ155" i="91"/>
  <c r="BZ194" i="91"/>
  <c r="BZ170" i="91"/>
  <c r="BN156" i="91"/>
  <c r="BN160" i="91"/>
  <c r="BN158" i="91"/>
  <c r="BN155" i="91"/>
  <c r="BN159" i="91"/>
  <c r="BN163" i="91"/>
  <c r="BN167" i="91"/>
  <c r="BN171" i="91"/>
  <c r="BN175" i="91"/>
  <c r="BN179" i="91"/>
  <c r="BN183" i="91"/>
  <c r="BN187" i="91"/>
  <c r="BN191" i="91"/>
  <c r="BN195" i="91"/>
  <c r="BN199" i="91"/>
  <c r="BN164" i="91"/>
  <c r="BN168" i="91"/>
  <c r="BN172" i="91"/>
  <c r="BN176" i="91"/>
  <c r="BN180" i="91"/>
  <c r="BN184" i="91"/>
  <c r="BN188" i="91"/>
  <c r="BN192" i="91"/>
  <c r="BN161" i="91"/>
  <c r="BN165" i="91"/>
  <c r="BN169" i="91"/>
  <c r="BN173" i="91"/>
  <c r="BN177" i="91"/>
  <c r="BN181" i="91"/>
  <c r="BN185" i="91"/>
  <c r="BN189" i="91"/>
  <c r="BN193" i="91"/>
  <c r="BN197" i="91"/>
  <c r="BN201" i="91"/>
  <c r="BN162" i="91"/>
  <c r="BN178" i="91"/>
  <c r="BN194" i="91"/>
  <c r="BN200" i="91"/>
  <c r="BN204" i="91"/>
  <c r="BN208" i="91"/>
  <c r="BN212" i="91"/>
  <c r="BN157" i="91"/>
  <c r="BN170" i="91"/>
  <c r="BN186" i="91"/>
  <c r="BN196" i="91"/>
  <c r="BN202" i="91"/>
  <c r="BN206" i="91"/>
  <c r="BN210" i="91"/>
  <c r="BN174" i="91"/>
  <c r="BN207" i="91"/>
  <c r="BN182" i="91"/>
  <c r="BN209" i="91"/>
  <c r="BN203" i="91"/>
  <c r="BN205" i="91"/>
  <c r="BN190" i="91"/>
  <c r="BN198" i="91"/>
  <c r="BN211" i="91"/>
  <c r="BN166" i="91"/>
  <c r="BF219" i="91"/>
  <c r="BF223" i="91"/>
  <c r="BF227" i="91"/>
  <c r="BF220" i="91"/>
  <c r="BF224" i="91"/>
  <c r="BF228" i="91"/>
  <c r="BF221" i="91"/>
  <c r="BF232" i="91"/>
  <c r="BF230" i="91"/>
  <c r="BF226" i="91"/>
  <c r="BF233" i="91"/>
  <c r="BF235" i="91"/>
  <c r="BF236" i="91"/>
  <c r="BF218" i="91"/>
  <c r="BF222" i="91"/>
  <c r="BF225" i="91"/>
  <c r="BF229" i="91"/>
  <c r="BF231" i="91"/>
  <c r="BF237" i="91"/>
  <c r="BF242" i="91"/>
  <c r="BF246" i="91"/>
  <c r="BF250" i="91"/>
  <c r="BF254" i="91"/>
  <c r="BF258" i="91"/>
  <c r="BF239" i="91"/>
  <c r="BF243" i="91"/>
  <c r="BF247" i="91"/>
  <c r="BF251" i="91"/>
  <c r="BF240" i="91"/>
  <c r="BF244" i="91"/>
  <c r="BF248" i="91"/>
  <c r="BF252" i="91"/>
  <c r="BF234" i="91"/>
  <c r="BF241" i="91"/>
  <c r="BF256" i="91"/>
  <c r="BF259" i="91"/>
  <c r="BF263" i="91"/>
  <c r="BF267" i="91"/>
  <c r="BF271" i="91"/>
  <c r="BF275" i="91"/>
  <c r="BF245" i="91"/>
  <c r="BF260" i="91"/>
  <c r="BF264" i="91"/>
  <c r="BF268" i="91"/>
  <c r="BF272" i="91"/>
  <c r="BF249" i="91"/>
  <c r="BF255" i="91"/>
  <c r="BF257" i="91"/>
  <c r="BF261" i="91"/>
  <c r="BF265" i="91"/>
  <c r="BF269" i="91"/>
  <c r="BF273" i="91"/>
  <c r="BF262" i="91"/>
  <c r="BF266" i="91"/>
  <c r="BF253" i="91"/>
  <c r="BF270" i="91"/>
  <c r="BF274" i="91"/>
  <c r="BF238" i="91"/>
  <c r="CC157" i="91"/>
  <c r="CC155" i="91"/>
  <c r="CC159" i="91"/>
  <c r="CC156" i="91"/>
  <c r="CC164" i="91"/>
  <c r="CC168" i="91"/>
  <c r="CC172" i="91"/>
  <c r="CC176" i="91"/>
  <c r="CC180" i="91"/>
  <c r="CC184" i="91"/>
  <c r="CC188" i="91"/>
  <c r="CC192" i="91"/>
  <c r="CC196" i="91"/>
  <c r="CC200" i="91"/>
  <c r="CC158" i="91"/>
  <c r="CC161" i="91"/>
  <c r="CC165" i="91"/>
  <c r="CC169" i="91"/>
  <c r="CC173" i="91"/>
  <c r="CC177" i="91"/>
  <c r="CC181" i="91"/>
  <c r="CC185" i="91"/>
  <c r="CC189" i="91"/>
  <c r="CC193" i="91"/>
  <c r="CC160" i="91"/>
  <c r="CC162" i="91"/>
  <c r="CC166" i="91"/>
  <c r="CC170" i="91"/>
  <c r="CC174" i="91"/>
  <c r="CC178" i="91"/>
  <c r="CC182" i="91"/>
  <c r="CC186" i="91"/>
  <c r="CC190" i="91"/>
  <c r="CC194" i="91"/>
  <c r="CC198" i="91"/>
  <c r="CC167" i="91"/>
  <c r="CC183" i="91"/>
  <c r="CC197" i="91"/>
  <c r="CC205" i="91"/>
  <c r="CC209" i="91"/>
  <c r="CC175" i="91"/>
  <c r="CC191" i="91"/>
  <c r="CC201" i="91"/>
  <c r="CC203" i="91"/>
  <c r="CC207" i="91"/>
  <c r="CC211" i="91"/>
  <c r="CC179" i="91"/>
  <c r="CC195" i="91"/>
  <c r="CC204" i="91"/>
  <c r="CC212" i="91"/>
  <c r="CC187" i="91"/>
  <c r="CC199" i="91"/>
  <c r="CC206" i="91"/>
  <c r="CC208" i="91"/>
  <c r="CC210" i="91"/>
  <c r="CC171" i="91"/>
  <c r="CC202" i="91"/>
  <c r="CC163" i="91"/>
  <c r="BY220" i="91"/>
  <c r="BY224" i="91"/>
  <c r="BY221" i="91"/>
  <c r="BY225" i="91"/>
  <c r="BY229" i="91"/>
  <c r="BY222" i="91"/>
  <c r="BY233" i="91"/>
  <c r="BY219" i="91"/>
  <c r="BY223" i="91"/>
  <c r="BY226" i="91"/>
  <c r="BY231" i="91"/>
  <c r="BY236" i="91"/>
  <c r="BY218" i="91"/>
  <c r="BY228" i="91"/>
  <c r="BY234" i="91"/>
  <c r="BY237" i="91"/>
  <c r="BY230" i="91"/>
  <c r="BY232" i="91"/>
  <c r="BY227" i="91"/>
  <c r="BY239" i="91"/>
  <c r="BY243" i="91"/>
  <c r="BY247" i="91"/>
  <c r="BY251" i="91"/>
  <c r="BY255" i="91"/>
  <c r="BY235" i="91"/>
  <c r="BY240" i="91"/>
  <c r="BY244" i="91"/>
  <c r="BY248" i="91"/>
  <c r="BY252" i="91"/>
  <c r="BY241" i="91"/>
  <c r="BY245" i="91"/>
  <c r="BY249" i="91"/>
  <c r="BY253" i="91"/>
  <c r="BY242" i="91"/>
  <c r="BY257" i="91"/>
  <c r="BY260" i="91"/>
  <c r="BY264" i="91"/>
  <c r="BY268" i="91"/>
  <c r="BY272" i="91"/>
  <c r="BY246" i="91"/>
  <c r="BY261" i="91"/>
  <c r="BY265" i="91"/>
  <c r="BY269" i="91"/>
  <c r="BY250" i="91"/>
  <c r="BY256" i="91"/>
  <c r="BY258" i="91"/>
  <c r="BY262" i="91"/>
  <c r="BY266" i="91"/>
  <c r="BY270" i="91"/>
  <c r="BY238" i="91"/>
  <c r="BY263" i="91"/>
  <c r="BY267" i="91"/>
  <c r="BY274" i="91"/>
  <c r="BY254" i="91"/>
  <c r="BY271" i="91"/>
  <c r="BY273" i="91"/>
  <c r="BY259" i="91"/>
  <c r="BY275" i="91"/>
  <c r="BM157" i="91"/>
  <c r="BM161" i="91"/>
  <c r="BM155" i="91"/>
  <c r="BM159" i="91"/>
  <c r="BM156" i="91"/>
  <c r="BM164" i="91"/>
  <c r="BM168" i="91"/>
  <c r="BM172" i="91"/>
  <c r="BM176" i="91"/>
  <c r="BM180" i="91"/>
  <c r="BM184" i="91"/>
  <c r="BM188" i="91"/>
  <c r="BM192" i="91"/>
  <c r="BM196" i="91"/>
  <c r="BM200" i="91"/>
  <c r="BM158" i="91"/>
  <c r="BM165" i="91"/>
  <c r="BM169" i="91"/>
  <c r="BM173" i="91"/>
  <c r="BM177" i="91"/>
  <c r="BM181" i="91"/>
  <c r="BM185" i="91"/>
  <c r="BM189" i="91"/>
  <c r="BM193" i="91"/>
  <c r="BM160" i="91"/>
  <c r="BM162" i="91"/>
  <c r="BM166" i="91"/>
  <c r="BM170" i="91"/>
  <c r="BM174" i="91"/>
  <c r="BM178" i="91"/>
  <c r="BM182" i="91"/>
  <c r="BM186" i="91"/>
  <c r="BM190" i="91"/>
  <c r="BM194" i="91"/>
  <c r="BM198" i="91"/>
  <c r="BM167" i="91"/>
  <c r="BM183" i="91"/>
  <c r="BM197" i="91"/>
  <c r="BM205" i="91"/>
  <c r="BM209" i="91"/>
  <c r="BM175" i="91"/>
  <c r="BM191" i="91"/>
  <c r="BM201" i="91"/>
  <c r="BM203" i="91"/>
  <c r="BM207" i="91"/>
  <c r="BM211" i="91"/>
  <c r="BM163" i="91"/>
  <c r="BM195" i="91"/>
  <c r="BM204" i="91"/>
  <c r="BM212" i="91"/>
  <c r="BM171" i="91"/>
  <c r="BM199" i="91"/>
  <c r="BM206" i="91"/>
  <c r="BM208" i="91"/>
  <c r="BM187" i="91"/>
  <c r="BM202" i="91"/>
  <c r="BM179" i="91"/>
  <c r="BM210" i="91"/>
  <c r="BI220" i="91"/>
  <c r="BI224" i="91"/>
  <c r="BI228" i="91"/>
  <c r="BI221" i="91"/>
  <c r="BI225" i="91"/>
  <c r="BI229" i="91"/>
  <c r="BI222" i="91"/>
  <c r="BI233" i="91"/>
  <c r="BI231" i="91"/>
  <c r="BI236" i="91"/>
  <c r="BI227" i="91"/>
  <c r="BI234" i="91"/>
  <c r="BI237" i="91"/>
  <c r="BI219" i="91"/>
  <c r="BI223" i="91"/>
  <c r="BI226" i="91"/>
  <c r="BI230" i="91"/>
  <c r="BI232" i="91"/>
  <c r="BI238" i="91"/>
  <c r="BI239" i="91"/>
  <c r="BI243" i="91"/>
  <c r="BI247" i="91"/>
  <c r="BI251" i="91"/>
  <c r="BI255" i="91"/>
  <c r="BI235" i="91"/>
  <c r="BI240" i="91"/>
  <c r="BI244" i="91"/>
  <c r="BI248" i="91"/>
  <c r="BI252" i="91"/>
  <c r="BI218" i="91"/>
  <c r="BI241" i="91"/>
  <c r="BI245" i="91"/>
  <c r="BI249" i="91"/>
  <c r="BI253" i="91"/>
  <c r="BI242" i="91"/>
  <c r="BI257" i="91"/>
  <c r="BI260" i="91"/>
  <c r="BI264" i="91"/>
  <c r="BI268" i="91"/>
  <c r="BI272" i="91"/>
  <c r="BI246" i="91"/>
  <c r="BI261" i="91"/>
  <c r="BI265" i="91"/>
  <c r="BI269" i="91"/>
  <c r="BI250" i="91"/>
  <c r="BI256" i="91"/>
  <c r="BI258" i="91"/>
  <c r="BI262" i="91"/>
  <c r="BI266" i="91"/>
  <c r="BI270" i="91"/>
  <c r="BI254" i="91"/>
  <c r="BI263" i="91"/>
  <c r="BI267" i="91"/>
  <c r="BI274" i="91"/>
  <c r="BI271" i="91"/>
  <c r="BI273" i="91"/>
  <c r="BI275" i="91"/>
  <c r="BI259" i="91"/>
  <c r="BA94" i="91"/>
  <c r="BA96" i="91"/>
  <c r="BA98" i="91"/>
  <c r="BA100" i="91"/>
  <c r="BA102" i="91"/>
  <c r="BA104" i="91"/>
  <c r="BA106" i="91"/>
  <c r="BA108" i="91"/>
  <c r="BA110" i="91"/>
  <c r="BA112" i="91"/>
  <c r="BA114" i="91"/>
  <c r="BA116" i="91"/>
  <c r="BA118" i="91"/>
  <c r="BA120" i="91"/>
  <c r="BA122" i="91"/>
  <c r="BA124" i="91"/>
  <c r="BA126" i="91"/>
  <c r="BA128" i="91"/>
  <c r="BA130" i="91"/>
  <c r="BA132" i="91"/>
  <c r="BA134" i="91"/>
  <c r="BA136" i="91"/>
  <c r="BA138" i="91"/>
  <c r="BA140" i="91"/>
  <c r="BA142" i="91"/>
  <c r="BA144" i="91"/>
  <c r="BA146" i="91"/>
  <c r="BA148" i="91"/>
  <c r="BA150" i="91"/>
  <c r="BA101" i="91"/>
  <c r="BA109" i="91"/>
  <c r="BA117" i="91"/>
  <c r="BA125" i="91"/>
  <c r="BA133" i="91"/>
  <c r="BA141" i="91"/>
  <c r="BA149" i="91"/>
  <c r="BA139" i="91"/>
  <c r="BA147" i="91"/>
  <c r="BA113" i="91"/>
  <c r="BA129" i="91"/>
  <c r="BA99" i="91"/>
  <c r="BA107" i="91"/>
  <c r="BA115" i="91"/>
  <c r="BA123" i="91"/>
  <c r="BA131" i="91"/>
  <c r="BA105" i="91"/>
  <c r="BA121" i="91"/>
  <c r="BA97" i="91"/>
  <c r="BA137" i="91"/>
  <c r="BA145" i="91"/>
  <c r="BA119" i="91"/>
  <c r="BA151" i="91"/>
  <c r="BA143" i="91"/>
  <c r="BA95" i="91"/>
  <c r="BA127" i="91"/>
  <c r="BA111" i="91"/>
  <c r="BA103" i="91"/>
  <c r="BA135" i="91"/>
  <c r="CF221" i="91"/>
  <c r="CF225" i="91"/>
  <c r="CF218" i="91"/>
  <c r="CF222" i="91"/>
  <c r="CF226" i="91"/>
  <c r="CF219" i="91"/>
  <c r="CF227" i="91"/>
  <c r="CF228" i="91"/>
  <c r="CF230" i="91"/>
  <c r="CF234" i="91"/>
  <c r="CF237" i="91"/>
  <c r="CF224" i="91"/>
  <c r="CF231" i="91"/>
  <c r="CF233" i="91"/>
  <c r="CF220" i="91"/>
  <c r="CF223" i="91"/>
  <c r="CF229" i="91"/>
  <c r="CF235" i="91"/>
  <c r="CF240" i="91"/>
  <c r="CF244" i="91"/>
  <c r="CF248" i="91"/>
  <c r="CF252" i="91"/>
  <c r="CF256" i="91"/>
  <c r="CF232" i="91"/>
  <c r="CF241" i="91"/>
  <c r="CF245" i="91"/>
  <c r="CF249" i="91"/>
  <c r="CF253" i="91"/>
  <c r="CF236" i="91"/>
  <c r="CF238" i="91"/>
  <c r="CF242" i="91"/>
  <c r="CF246" i="91"/>
  <c r="CF250" i="91"/>
  <c r="CF239" i="91"/>
  <c r="CF254" i="91"/>
  <c r="CF261" i="91"/>
  <c r="CF265" i="91"/>
  <c r="CF269" i="91"/>
  <c r="CF273" i="91"/>
  <c r="CF243" i="91"/>
  <c r="CF257" i="91"/>
  <c r="CF258" i="91"/>
  <c r="CF262" i="91"/>
  <c r="CF266" i="91"/>
  <c r="CF270" i="91"/>
  <c r="CF247" i="91"/>
  <c r="CF255" i="91"/>
  <c r="CF259" i="91"/>
  <c r="CF263" i="91"/>
  <c r="CF267" i="91"/>
  <c r="CF271" i="91"/>
  <c r="CF251" i="91"/>
  <c r="CF260" i="91"/>
  <c r="CF275" i="91"/>
  <c r="CF264" i="91"/>
  <c r="CF268" i="91"/>
  <c r="CF274" i="91"/>
  <c r="CF272" i="91"/>
  <c r="BX158" i="91"/>
  <c r="BX155" i="91"/>
  <c r="BX156" i="91"/>
  <c r="BX160" i="91"/>
  <c r="BX157" i="91"/>
  <c r="BX161" i="91"/>
  <c r="BX165" i="91"/>
  <c r="BX169" i="91"/>
  <c r="BX173" i="91"/>
  <c r="BX177" i="91"/>
  <c r="BX181" i="91"/>
  <c r="BX185" i="91"/>
  <c r="BX189" i="91"/>
  <c r="BX193" i="91"/>
  <c r="BX197" i="91"/>
  <c r="BX201" i="91"/>
  <c r="BX159" i="91"/>
  <c r="BX162" i="91"/>
  <c r="BX166" i="91"/>
  <c r="BX170" i="91"/>
  <c r="BX174" i="91"/>
  <c r="BX178" i="91"/>
  <c r="BX182" i="91"/>
  <c r="BX186" i="91"/>
  <c r="BX190" i="91"/>
  <c r="BX194" i="91"/>
  <c r="BX163" i="91"/>
  <c r="BX167" i="91"/>
  <c r="BX171" i="91"/>
  <c r="BX175" i="91"/>
  <c r="BX179" i="91"/>
  <c r="BX183" i="91"/>
  <c r="BX187" i="91"/>
  <c r="BX191" i="91"/>
  <c r="BX195" i="91"/>
  <c r="BX199" i="91"/>
  <c r="BX176" i="91"/>
  <c r="BX192" i="91"/>
  <c r="BX198" i="91"/>
  <c r="BX202" i="91"/>
  <c r="BX206" i="91"/>
  <c r="BX210" i="91"/>
  <c r="BX168" i="91"/>
  <c r="BX184" i="91"/>
  <c r="BX204" i="91"/>
  <c r="BX208" i="91"/>
  <c r="BX212" i="91"/>
  <c r="BX188" i="91"/>
  <c r="BX205" i="91"/>
  <c r="BX164" i="91"/>
  <c r="BX207" i="91"/>
  <c r="BX196" i="91"/>
  <c r="BX180" i="91"/>
  <c r="BX211" i="91"/>
  <c r="BX172" i="91"/>
  <c r="BX209" i="91"/>
  <c r="BX200" i="91"/>
  <c r="BX203" i="91"/>
  <c r="BP221" i="91"/>
  <c r="BP225" i="91"/>
  <c r="BP218" i="91"/>
  <c r="BP222" i="91"/>
  <c r="BP226" i="91"/>
  <c r="BP219" i="91"/>
  <c r="BP227" i="91"/>
  <c r="BP228" i="91"/>
  <c r="BP230" i="91"/>
  <c r="BP234" i="91"/>
  <c r="BP220" i="91"/>
  <c r="BP223" i="91"/>
  <c r="BP229" i="91"/>
  <c r="BP237" i="91"/>
  <c r="BP231" i="91"/>
  <c r="BP233" i="91"/>
  <c r="BP235" i="91"/>
  <c r="BP240" i="91"/>
  <c r="BP244" i="91"/>
  <c r="BP248" i="91"/>
  <c r="BP252" i="91"/>
  <c r="BP256" i="91"/>
  <c r="BP241" i="91"/>
  <c r="BP245" i="91"/>
  <c r="BP249" i="91"/>
  <c r="BP253" i="91"/>
  <c r="BP232" i="91"/>
  <c r="BP236" i="91"/>
  <c r="BP238" i="91"/>
  <c r="BP242" i="91"/>
  <c r="BP246" i="91"/>
  <c r="BP250" i="91"/>
  <c r="BP254" i="91"/>
  <c r="BP239" i="91"/>
  <c r="BP261" i="91"/>
  <c r="BP265" i="91"/>
  <c r="BP269" i="91"/>
  <c r="BP273" i="91"/>
  <c r="BP243" i="91"/>
  <c r="BP257" i="91"/>
  <c r="BP262" i="91"/>
  <c r="BP266" i="91"/>
  <c r="BP270" i="91"/>
  <c r="BP224" i="91"/>
  <c r="BP247" i="91"/>
  <c r="BP255" i="91"/>
  <c r="BP259" i="91"/>
  <c r="BP263" i="91"/>
  <c r="BP267" i="91"/>
  <c r="BP271" i="91"/>
  <c r="BP260" i="91"/>
  <c r="BP275" i="91"/>
  <c r="BP264" i="91"/>
  <c r="BP258" i="91"/>
  <c r="BP268" i="91"/>
  <c r="BP274" i="91"/>
  <c r="BP251" i="91"/>
  <c r="BP272" i="91"/>
  <c r="BL101" i="91"/>
  <c r="BL133" i="91"/>
  <c r="BL126" i="91"/>
  <c r="BL99" i="91"/>
  <c r="BL100" i="91"/>
  <c r="BL146" i="91"/>
  <c r="BL119" i="91"/>
  <c r="BL124" i="91"/>
  <c r="BH158" i="91"/>
  <c r="BH155" i="91"/>
  <c r="BH156" i="91"/>
  <c r="BH160" i="91"/>
  <c r="BH157" i="91"/>
  <c r="BH165" i="91"/>
  <c r="BH169" i="91"/>
  <c r="BH173" i="91"/>
  <c r="BH177" i="91"/>
  <c r="BH181" i="91"/>
  <c r="BH185" i="91"/>
  <c r="BH189" i="91"/>
  <c r="BH193" i="91"/>
  <c r="BH197" i="91"/>
  <c r="BH201" i="91"/>
  <c r="BH159" i="91"/>
  <c r="BH162" i="91"/>
  <c r="BH166" i="91"/>
  <c r="BH170" i="91"/>
  <c r="BH174" i="91"/>
  <c r="BH178" i="91"/>
  <c r="BH182" i="91"/>
  <c r="BH186" i="91"/>
  <c r="BH190" i="91"/>
  <c r="BH194" i="91"/>
  <c r="BH161" i="91"/>
  <c r="BH163" i="91"/>
  <c r="BH167" i="91"/>
  <c r="BH171" i="91"/>
  <c r="BH175" i="91"/>
  <c r="BH179" i="91"/>
  <c r="BH183" i="91"/>
  <c r="BH187" i="91"/>
  <c r="BH191" i="91"/>
  <c r="BH195" i="91"/>
  <c r="BH199" i="91"/>
  <c r="BH176" i="91"/>
  <c r="BH192" i="91"/>
  <c r="BH198" i="91"/>
  <c r="BH206" i="91"/>
  <c r="BH210" i="91"/>
  <c r="BH168" i="91"/>
  <c r="BH184" i="91"/>
  <c r="BH202" i="91"/>
  <c r="BH204" i="91"/>
  <c r="BH208" i="91"/>
  <c r="BH212" i="91"/>
  <c r="BH172" i="91"/>
  <c r="BH205" i="91"/>
  <c r="BH180" i="91"/>
  <c r="BH207" i="91"/>
  <c r="BH164" i="91"/>
  <c r="BH203" i="91"/>
  <c r="BH200" i="91"/>
  <c r="BH211" i="91"/>
  <c r="BH188" i="91"/>
  <c r="BH196" i="91"/>
  <c r="BH209" i="91"/>
  <c r="AZ221" i="91"/>
  <c r="AZ225" i="91"/>
  <c r="AZ229" i="91"/>
  <c r="AZ218" i="91"/>
  <c r="AZ222" i="91"/>
  <c r="AZ226" i="91"/>
  <c r="AZ219" i="91"/>
  <c r="AZ223" i="91"/>
  <c r="AZ227" i="91"/>
  <c r="AZ228" i="91"/>
  <c r="AZ233" i="91"/>
  <c r="AZ237" i="91"/>
  <c r="AZ241" i="91"/>
  <c r="AZ245" i="91"/>
  <c r="AZ249" i="91"/>
  <c r="AZ253" i="91"/>
  <c r="AZ257" i="91"/>
  <c r="AZ230" i="91"/>
  <c r="AZ234" i="91"/>
  <c r="AZ238" i="91"/>
  <c r="AZ242" i="91"/>
  <c r="AZ246" i="91"/>
  <c r="AZ250" i="91"/>
  <c r="AZ220" i="91"/>
  <c r="AZ231" i="91"/>
  <c r="AZ235" i="91"/>
  <c r="AZ239" i="91"/>
  <c r="AZ243" i="91"/>
  <c r="AZ247" i="91"/>
  <c r="AZ251" i="91"/>
  <c r="AZ255" i="91"/>
  <c r="AZ224" i="91"/>
  <c r="AZ244" i="91"/>
  <c r="AZ259" i="91"/>
  <c r="AZ263" i="91"/>
  <c r="AZ267" i="91"/>
  <c r="AZ271" i="91"/>
  <c r="AZ275" i="91"/>
  <c r="AZ232" i="91"/>
  <c r="AZ248" i="91"/>
  <c r="AZ256" i="91"/>
  <c r="AZ260" i="91"/>
  <c r="AZ264" i="91"/>
  <c r="AZ268" i="91"/>
  <c r="AZ272" i="91"/>
  <c r="AZ236" i="91"/>
  <c r="AZ252" i="91"/>
  <c r="AZ261" i="91"/>
  <c r="AZ265" i="91"/>
  <c r="AZ269" i="91"/>
  <c r="AZ273" i="91"/>
  <c r="AZ254" i="91"/>
  <c r="AZ258" i="91"/>
  <c r="AZ274" i="91"/>
  <c r="AZ262" i="91"/>
  <c r="AZ240" i="91"/>
  <c r="AZ266" i="91"/>
  <c r="AZ270" i="91"/>
  <c r="CE218" i="91"/>
  <c r="CE222" i="91"/>
  <c r="CE226" i="91"/>
  <c r="CE219" i="91"/>
  <c r="CE223" i="91"/>
  <c r="CE227" i="91"/>
  <c r="CE224" i="91"/>
  <c r="CE231" i="91"/>
  <c r="CE221" i="91"/>
  <c r="CE225" i="91"/>
  <c r="CE228" i="91"/>
  <c r="CE233" i="91"/>
  <c r="CE220" i="91"/>
  <c r="CE229" i="91"/>
  <c r="CE235" i="91"/>
  <c r="CE232" i="91"/>
  <c r="CE234" i="91"/>
  <c r="CE236" i="91"/>
  <c r="CE241" i="91"/>
  <c r="CE245" i="91"/>
  <c r="CE249" i="91"/>
  <c r="CE253" i="91"/>
  <c r="CE257" i="91"/>
  <c r="CE237" i="91"/>
  <c r="CE238" i="91"/>
  <c r="CE242" i="91"/>
  <c r="CE246" i="91"/>
  <c r="CE250" i="91"/>
  <c r="CE230" i="91"/>
  <c r="CE239" i="91"/>
  <c r="CE243" i="91"/>
  <c r="CE247" i="91"/>
  <c r="CE251" i="91"/>
  <c r="CE244" i="91"/>
  <c r="CE258" i="91"/>
  <c r="CE262" i="91"/>
  <c r="CE266" i="91"/>
  <c r="CE270" i="91"/>
  <c r="CE274" i="91"/>
  <c r="CE248" i="91"/>
  <c r="CE255" i="91"/>
  <c r="CE259" i="91"/>
  <c r="CE263" i="91"/>
  <c r="CE267" i="91"/>
  <c r="CE271" i="91"/>
  <c r="CE252" i="91"/>
  <c r="CE260" i="91"/>
  <c r="CE264" i="91"/>
  <c r="CE268" i="91"/>
  <c r="CE272" i="91"/>
  <c r="CE240" i="91"/>
  <c r="CE265" i="91"/>
  <c r="CE269" i="91"/>
  <c r="CE273" i="91"/>
  <c r="CE256" i="91"/>
  <c r="CE275" i="91"/>
  <c r="CE261" i="91"/>
  <c r="CE254" i="91"/>
  <c r="BS155" i="91"/>
  <c r="BS159" i="91"/>
  <c r="BS157" i="91"/>
  <c r="BS158" i="91"/>
  <c r="BS162" i="91"/>
  <c r="BS166" i="91"/>
  <c r="BS170" i="91"/>
  <c r="BS174" i="91"/>
  <c r="BS178" i="91"/>
  <c r="BS182" i="91"/>
  <c r="BS186" i="91"/>
  <c r="BS190" i="91"/>
  <c r="BS194" i="91"/>
  <c r="BS198" i="91"/>
  <c r="BS160" i="91"/>
  <c r="BS163" i="91"/>
  <c r="BS167" i="91"/>
  <c r="BS171" i="91"/>
  <c r="BS175" i="91"/>
  <c r="BS179" i="91"/>
  <c r="BS183" i="91"/>
  <c r="BS187" i="91"/>
  <c r="BS191" i="91"/>
  <c r="BS164" i="91"/>
  <c r="BS168" i="91"/>
  <c r="BS172" i="91"/>
  <c r="BS176" i="91"/>
  <c r="BS180" i="91"/>
  <c r="BS184" i="91"/>
  <c r="BS188" i="91"/>
  <c r="BS192" i="91"/>
  <c r="BS196" i="91"/>
  <c r="BS200" i="91"/>
  <c r="BS169" i="91"/>
  <c r="BS185" i="91"/>
  <c r="BS199" i="91"/>
  <c r="BS203" i="91"/>
  <c r="BS207" i="91"/>
  <c r="BS211" i="91"/>
  <c r="BS161" i="91"/>
  <c r="BS177" i="91"/>
  <c r="BS193" i="91"/>
  <c r="BS195" i="91"/>
  <c r="BS205" i="91"/>
  <c r="BS209" i="91"/>
  <c r="BS156" i="91"/>
  <c r="BS165" i="91"/>
  <c r="BS197" i="91"/>
  <c r="BS206" i="91"/>
  <c r="BS173" i="91"/>
  <c r="BS201" i="91"/>
  <c r="BS208" i="91"/>
  <c r="BS210" i="91"/>
  <c r="BS189" i="91"/>
  <c r="BS204" i="91"/>
  <c r="BS181" i="91"/>
  <c r="BS202" i="91"/>
  <c r="BS212" i="91"/>
  <c r="BO155" i="91"/>
  <c r="BO159" i="91"/>
  <c r="BO157" i="91"/>
  <c r="BO162" i="91"/>
  <c r="BO166" i="91"/>
  <c r="BO170" i="91"/>
  <c r="BO174" i="91"/>
  <c r="BO178" i="91"/>
  <c r="BO182" i="91"/>
  <c r="BO186" i="91"/>
  <c r="BO190" i="91"/>
  <c r="BO194" i="91"/>
  <c r="BO198" i="91"/>
  <c r="BO156" i="91"/>
  <c r="BO163" i="91"/>
  <c r="BO167" i="91"/>
  <c r="BO171" i="91"/>
  <c r="BO175" i="91"/>
  <c r="BO179" i="91"/>
  <c r="BO183" i="91"/>
  <c r="BO187" i="91"/>
  <c r="BO191" i="91"/>
  <c r="BO158" i="91"/>
  <c r="BO164" i="91"/>
  <c r="BO168" i="91"/>
  <c r="BO172" i="91"/>
  <c r="BO176" i="91"/>
  <c r="BO180" i="91"/>
  <c r="BO184" i="91"/>
  <c r="BO188" i="91"/>
  <c r="BO192" i="91"/>
  <c r="BO196" i="91"/>
  <c r="BO200" i="91"/>
  <c r="BO173" i="91"/>
  <c r="BO189" i="91"/>
  <c r="BO195" i="91"/>
  <c r="BO203" i="91"/>
  <c r="BO207" i="91"/>
  <c r="BO211" i="91"/>
  <c r="BO165" i="91"/>
  <c r="BO181" i="91"/>
  <c r="BO199" i="91"/>
  <c r="BO205" i="91"/>
  <c r="BO209" i="91"/>
  <c r="BO185" i="91"/>
  <c r="BO201" i="91"/>
  <c r="BO202" i="91"/>
  <c r="BO210" i="91"/>
  <c r="BO161" i="91"/>
  <c r="BO193" i="91"/>
  <c r="BO204" i="91"/>
  <c r="BO212" i="91"/>
  <c r="BO169" i="91"/>
  <c r="BO177" i="91"/>
  <c r="BO197" i="91"/>
  <c r="BO160" i="91"/>
  <c r="BO208" i="91"/>
  <c r="BO206" i="91"/>
  <c r="BK94" i="91"/>
  <c r="BK98" i="91"/>
  <c r="BK102" i="91"/>
  <c r="BK106" i="91"/>
  <c r="BK110" i="91"/>
  <c r="BK114" i="91"/>
  <c r="BK118" i="91"/>
  <c r="BK122" i="91"/>
  <c r="BK126" i="91"/>
  <c r="BK130" i="91"/>
  <c r="BK134" i="91"/>
  <c r="BK138" i="91"/>
  <c r="BK142" i="91"/>
  <c r="BK146" i="91"/>
  <c r="BK150" i="91"/>
  <c r="BK95" i="91"/>
  <c r="BK103" i="91"/>
  <c r="BK111" i="91"/>
  <c r="BK119" i="91"/>
  <c r="BK123" i="91"/>
  <c r="BK127" i="91"/>
  <c r="BK131" i="91"/>
  <c r="BK99" i="91"/>
  <c r="BK107" i="91"/>
  <c r="BK115" i="91"/>
  <c r="BK135" i="91"/>
  <c r="BK96" i="91"/>
  <c r="BK104" i="91"/>
  <c r="BK112" i="91"/>
  <c r="BK120" i="91"/>
  <c r="BK128" i="91"/>
  <c r="BK139" i="91"/>
  <c r="BK141" i="91"/>
  <c r="BK148" i="91"/>
  <c r="BK140" i="91"/>
  <c r="BK101" i="91"/>
  <c r="BK109" i="91"/>
  <c r="BK117" i="91"/>
  <c r="BK125" i="91"/>
  <c r="BK133" i="91"/>
  <c r="BK137" i="91"/>
  <c r="BK144" i="91"/>
  <c r="BK151" i="91"/>
  <c r="BK105" i="91"/>
  <c r="BK100" i="91"/>
  <c r="BK108" i="91"/>
  <c r="BK116" i="91"/>
  <c r="BK124" i="91"/>
  <c r="BK132" i="91"/>
  <c r="BK147" i="91"/>
  <c r="BK149" i="91"/>
  <c r="BK97" i="91"/>
  <c r="BK121" i="91"/>
  <c r="BK136" i="91"/>
  <c r="BK113" i="91"/>
  <c r="BK129" i="91"/>
  <c r="BK145" i="91"/>
  <c r="BK143" i="91"/>
  <c r="CD95" i="91"/>
  <c r="CD99" i="91"/>
  <c r="CD103" i="91"/>
  <c r="CD107" i="91"/>
  <c r="CD111" i="91"/>
  <c r="CD115" i="91"/>
  <c r="CD119" i="91"/>
  <c r="CD123" i="91"/>
  <c r="CD127" i="91"/>
  <c r="CD131" i="91"/>
  <c r="CD135" i="91"/>
  <c r="CD139" i="91"/>
  <c r="CD143" i="91"/>
  <c r="CD147" i="91"/>
  <c r="CD151" i="91"/>
  <c r="CD104" i="91"/>
  <c r="CD116" i="91"/>
  <c r="CD124" i="91"/>
  <c r="CD128" i="91"/>
  <c r="CD132" i="91"/>
  <c r="CD96" i="91"/>
  <c r="CD100" i="91"/>
  <c r="CD108" i="91"/>
  <c r="CD112" i="91"/>
  <c r="CD120" i="91"/>
  <c r="CD97" i="91"/>
  <c r="CD105" i="91"/>
  <c r="CD113" i="91"/>
  <c r="CD121" i="91"/>
  <c r="CD129" i="91"/>
  <c r="CD140" i="91"/>
  <c r="CD142" i="91"/>
  <c r="CD149" i="91"/>
  <c r="CD141" i="91"/>
  <c r="CD150" i="91"/>
  <c r="CD106" i="91"/>
  <c r="CD94" i="91"/>
  <c r="CD102" i="91"/>
  <c r="CD110" i="91"/>
  <c r="CD118" i="91"/>
  <c r="CD126" i="91"/>
  <c r="CD134" i="91"/>
  <c r="CD136" i="91"/>
  <c r="CD138" i="91"/>
  <c r="CD145" i="91"/>
  <c r="CD98" i="91"/>
  <c r="CD101" i="91"/>
  <c r="CD109" i="91"/>
  <c r="CD117" i="91"/>
  <c r="CD125" i="91"/>
  <c r="CD133" i="91"/>
  <c r="CD148" i="91"/>
  <c r="CD130" i="91"/>
  <c r="CD114" i="91"/>
  <c r="CD137" i="91"/>
  <c r="CD122" i="91"/>
  <c r="CD146" i="91"/>
  <c r="CD144" i="91"/>
  <c r="BZ219" i="91"/>
  <c r="BZ223" i="91"/>
  <c r="BZ227" i="91"/>
  <c r="BZ220" i="91"/>
  <c r="BZ224" i="91"/>
  <c r="BZ228" i="91"/>
  <c r="BZ225" i="91"/>
  <c r="BZ232" i="91"/>
  <c r="BZ233" i="91"/>
  <c r="BZ235" i="91"/>
  <c r="BZ222" i="91"/>
  <c r="BZ226" i="91"/>
  <c r="BZ229" i="91"/>
  <c r="BZ231" i="91"/>
  <c r="BZ236" i="91"/>
  <c r="BZ218" i="91"/>
  <c r="BZ221" i="91"/>
  <c r="BZ234" i="91"/>
  <c r="BZ237" i="91"/>
  <c r="BZ238" i="91"/>
  <c r="BZ242" i="91"/>
  <c r="BZ246" i="91"/>
  <c r="BZ250" i="91"/>
  <c r="BZ254" i="91"/>
  <c r="BZ230" i="91"/>
  <c r="BZ239" i="91"/>
  <c r="BZ243" i="91"/>
  <c r="BZ247" i="91"/>
  <c r="BZ251" i="91"/>
  <c r="BZ240" i="91"/>
  <c r="BZ244" i="91"/>
  <c r="BZ248" i="91"/>
  <c r="BZ252" i="91"/>
  <c r="BZ253" i="91"/>
  <c r="BZ259" i="91"/>
  <c r="BZ263" i="91"/>
  <c r="BZ267" i="91"/>
  <c r="BZ271" i="91"/>
  <c r="BZ275" i="91"/>
  <c r="BZ241" i="91"/>
  <c r="BZ255" i="91"/>
  <c r="BZ257" i="91"/>
  <c r="BZ260" i="91"/>
  <c r="BZ264" i="91"/>
  <c r="BZ268" i="91"/>
  <c r="BZ272" i="91"/>
  <c r="BZ245" i="91"/>
  <c r="BZ261" i="91"/>
  <c r="BZ265" i="91"/>
  <c r="BZ269" i="91"/>
  <c r="BZ273" i="91"/>
  <c r="BZ249" i="91"/>
  <c r="BZ258" i="91"/>
  <c r="BZ256" i="91"/>
  <c r="BZ262" i="91"/>
  <c r="BZ266" i="91"/>
  <c r="BZ274" i="91"/>
  <c r="BZ270" i="91"/>
  <c r="BR95" i="91"/>
  <c r="BR99" i="91"/>
  <c r="BR103" i="91"/>
  <c r="BR107" i="91"/>
  <c r="BR111" i="91"/>
  <c r="BR115" i="91"/>
  <c r="BR119" i="91"/>
  <c r="BR123" i="91"/>
  <c r="BR127" i="91"/>
  <c r="BR131" i="91"/>
  <c r="BR135" i="91"/>
  <c r="BR139" i="91"/>
  <c r="BR143" i="91"/>
  <c r="BR147" i="91"/>
  <c r="BR151" i="91"/>
  <c r="BR96" i="91"/>
  <c r="BR104" i="91"/>
  <c r="BR112" i="91"/>
  <c r="BR120" i="91"/>
  <c r="BR100" i="91"/>
  <c r="BR108" i="91"/>
  <c r="BR116" i="91"/>
  <c r="BR124" i="91"/>
  <c r="BR128" i="91"/>
  <c r="BR132" i="91"/>
  <c r="BR101" i="91"/>
  <c r="BR109" i="91"/>
  <c r="BR117" i="91"/>
  <c r="BR125" i="91"/>
  <c r="BR133" i="91"/>
  <c r="BR136" i="91"/>
  <c r="BR138" i="91"/>
  <c r="BR145" i="91"/>
  <c r="BR144" i="91"/>
  <c r="BR146" i="91"/>
  <c r="BR102" i="91"/>
  <c r="BR98" i="91"/>
  <c r="BR106" i="91"/>
  <c r="BR114" i="91"/>
  <c r="BR122" i="91"/>
  <c r="BR130" i="91"/>
  <c r="BR141" i="91"/>
  <c r="BR148" i="91"/>
  <c r="BR150" i="91"/>
  <c r="BR137" i="91"/>
  <c r="BR97" i="91"/>
  <c r="BR105" i="91"/>
  <c r="BR113" i="91"/>
  <c r="BR121" i="91"/>
  <c r="BR129" i="91"/>
  <c r="BR94" i="91"/>
  <c r="BR110" i="91"/>
  <c r="BR134" i="91"/>
  <c r="BR149" i="91"/>
  <c r="BR126" i="91"/>
  <c r="BR140" i="91"/>
  <c r="BR118" i="91"/>
  <c r="BR142" i="91"/>
  <c r="BN95" i="91"/>
  <c r="BN99" i="91"/>
  <c r="BN103" i="91"/>
  <c r="BN107" i="91"/>
  <c r="BN111" i="91"/>
  <c r="BN115" i="91"/>
  <c r="BN119" i="91"/>
  <c r="BN123" i="91"/>
  <c r="BN127" i="91"/>
  <c r="BN131" i="91"/>
  <c r="BN135" i="91"/>
  <c r="BN139" i="91"/>
  <c r="BN143" i="91"/>
  <c r="BN147" i="91"/>
  <c r="BN151" i="91"/>
  <c r="BN96" i="91"/>
  <c r="BN100" i="91"/>
  <c r="BN108" i="91"/>
  <c r="BN116" i="91"/>
  <c r="BN124" i="91"/>
  <c r="BN128" i="91"/>
  <c r="BN132" i="91"/>
  <c r="BN104" i="91"/>
  <c r="BN112" i="91"/>
  <c r="BN120" i="91"/>
  <c r="BN97" i="91"/>
  <c r="BN105" i="91"/>
  <c r="BN113" i="91"/>
  <c r="BN121" i="91"/>
  <c r="BN129" i="91"/>
  <c r="BN140" i="91"/>
  <c r="BN142" i="91"/>
  <c r="BN149" i="91"/>
  <c r="BN98" i="91"/>
  <c r="BN94" i="91"/>
  <c r="BN102" i="91"/>
  <c r="BN110" i="91"/>
  <c r="BN118" i="91"/>
  <c r="BN126" i="91"/>
  <c r="BN134" i="91"/>
  <c r="BN136" i="91"/>
  <c r="BN138" i="91"/>
  <c r="BN145" i="91"/>
  <c r="BN141" i="91"/>
  <c r="BN106" i="91"/>
  <c r="BN101" i="91"/>
  <c r="BN109" i="91"/>
  <c r="BN117" i="91"/>
  <c r="BN125" i="91"/>
  <c r="BN133" i="91"/>
  <c r="BN148" i="91"/>
  <c r="BN150" i="91"/>
  <c r="BN122" i="91"/>
  <c r="BN144" i="91"/>
  <c r="BN130" i="91"/>
  <c r="BN137" i="91"/>
  <c r="BN114" i="91"/>
  <c r="BN146" i="91"/>
  <c r="BJ220" i="91"/>
  <c r="BJ233" i="91"/>
  <c r="BJ246" i="91"/>
  <c r="BJ247" i="91"/>
  <c r="BJ259" i="91"/>
  <c r="BJ260" i="91"/>
  <c r="BJ273" i="91"/>
  <c r="CC220" i="91"/>
  <c r="CC224" i="91"/>
  <c r="CC221" i="91"/>
  <c r="CC225" i="91"/>
  <c r="CC218" i="91"/>
  <c r="CC226" i="91"/>
  <c r="CC229" i="91"/>
  <c r="CC233" i="91"/>
  <c r="CC234" i="91"/>
  <c r="CC236" i="91"/>
  <c r="CC223" i="91"/>
  <c r="CC227" i="91"/>
  <c r="CC230" i="91"/>
  <c r="CC232" i="91"/>
  <c r="CC237" i="91"/>
  <c r="CC219" i="91"/>
  <c r="CC222" i="91"/>
  <c r="CC228" i="91"/>
  <c r="CC239" i="91"/>
  <c r="CC243" i="91"/>
  <c r="CC247" i="91"/>
  <c r="CC251" i="91"/>
  <c r="CC255" i="91"/>
  <c r="CC240" i="91"/>
  <c r="CC244" i="91"/>
  <c r="CC248" i="91"/>
  <c r="CC252" i="91"/>
  <c r="CC235" i="91"/>
  <c r="CC241" i="91"/>
  <c r="CC245" i="91"/>
  <c r="CC249" i="91"/>
  <c r="CC253" i="91"/>
  <c r="CC238" i="91"/>
  <c r="CC260" i="91"/>
  <c r="CC264" i="91"/>
  <c r="CC268" i="91"/>
  <c r="CC272" i="91"/>
  <c r="CC231" i="91"/>
  <c r="CC242" i="91"/>
  <c r="CC256" i="91"/>
  <c r="CC261" i="91"/>
  <c r="CC265" i="91"/>
  <c r="CC269" i="91"/>
  <c r="CC246" i="91"/>
  <c r="CC254" i="91"/>
  <c r="CC258" i="91"/>
  <c r="CC262" i="91"/>
  <c r="CC266" i="91"/>
  <c r="CC270" i="91"/>
  <c r="CC259" i="91"/>
  <c r="CC273" i="91"/>
  <c r="CC274" i="91"/>
  <c r="CC263" i="91"/>
  <c r="CC250" i="91"/>
  <c r="CC267" i="91"/>
  <c r="CC275" i="91"/>
  <c r="CC271" i="91"/>
  <c r="CC257" i="91"/>
  <c r="BU96" i="91"/>
  <c r="BU100" i="91"/>
  <c r="BU104" i="91"/>
  <c r="BU108" i="91"/>
  <c r="BU112" i="91"/>
  <c r="BU116" i="91"/>
  <c r="BU120" i="91"/>
  <c r="BU124" i="91"/>
  <c r="BU128" i="91"/>
  <c r="BU132" i="91"/>
  <c r="BU136" i="91"/>
  <c r="BU140" i="91"/>
  <c r="BU144" i="91"/>
  <c r="BU148" i="91"/>
  <c r="BU97" i="91"/>
  <c r="BU101" i="91"/>
  <c r="BU105" i="91"/>
  <c r="BU113" i="91"/>
  <c r="BU109" i="91"/>
  <c r="BU117" i="91"/>
  <c r="BU121" i="91"/>
  <c r="BU125" i="91"/>
  <c r="BU129" i="91"/>
  <c r="BU133" i="91"/>
  <c r="BU94" i="91"/>
  <c r="BU102" i="91"/>
  <c r="BU110" i="91"/>
  <c r="BU118" i="91"/>
  <c r="BU126" i="91"/>
  <c r="BU134" i="91"/>
  <c r="BU137" i="91"/>
  <c r="BU139" i="91"/>
  <c r="BU146" i="91"/>
  <c r="BU145" i="91"/>
  <c r="BU147" i="91"/>
  <c r="BU111" i="91"/>
  <c r="BU99" i="91"/>
  <c r="BU107" i="91"/>
  <c r="BU115" i="91"/>
  <c r="BU123" i="91"/>
  <c r="BU131" i="91"/>
  <c r="BU135" i="91"/>
  <c r="BU142" i="91"/>
  <c r="BU149" i="91"/>
  <c r="BU151" i="91"/>
  <c r="BU138" i="91"/>
  <c r="BU95" i="91"/>
  <c r="BU98" i="91"/>
  <c r="BU106" i="91"/>
  <c r="BU114" i="91"/>
  <c r="BU122" i="91"/>
  <c r="BU130" i="91"/>
  <c r="BU103" i="91"/>
  <c r="BU143" i="91"/>
  <c r="BU141" i="91"/>
  <c r="BU119" i="91"/>
  <c r="BU150" i="91"/>
  <c r="BU127" i="91"/>
  <c r="BQ157" i="91"/>
  <c r="BQ155" i="91"/>
  <c r="BQ159" i="91"/>
  <c r="BQ160" i="91"/>
  <c r="BQ164" i="91"/>
  <c r="BQ168" i="91"/>
  <c r="BQ172" i="91"/>
  <c r="BQ176" i="91"/>
  <c r="BQ180" i="91"/>
  <c r="BQ184" i="91"/>
  <c r="BQ188" i="91"/>
  <c r="BQ192" i="91"/>
  <c r="BQ196" i="91"/>
  <c r="BQ200" i="91"/>
  <c r="BQ161" i="91"/>
  <c r="BQ165" i="91"/>
  <c r="BQ169" i="91"/>
  <c r="BQ173" i="91"/>
  <c r="BQ177" i="91"/>
  <c r="BQ181" i="91"/>
  <c r="BQ185" i="91"/>
  <c r="BQ189" i="91"/>
  <c r="BQ193" i="91"/>
  <c r="BQ156" i="91"/>
  <c r="BQ162" i="91"/>
  <c r="BQ166" i="91"/>
  <c r="BQ170" i="91"/>
  <c r="BQ174" i="91"/>
  <c r="BQ178" i="91"/>
  <c r="BQ182" i="91"/>
  <c r="BQ186" i="91"/>
  <c r="BQ190" i="91"/>
  <c r="BQ194" i="91"/>
  <c r="BQ198" i="91"/>
  <c r="BQ163" i="91"/>
  <c r="BQ179" i="91"/>
  <c r="BQ201" i="91"/>
  <c r="BQ205" i="91"/>
  <c r="BQ209" i="91"/>
  <c r="BQ158" i="91"/>
  <c r="BQ171" i="91"/>
  <c r="BQ187" i="91"/>
  <c r="BQ197" i="91"/>
  <c r="BQ203" i="91"/>
  <c r="BQ207" i="91"/>
  <c r="BQ211" i="91"/>
  <c r="BQ175" i="91"/>
  <c r="BQ208" i="91"/>
  <c r="BQ183" i="91"/>
  <c r="BQ195" i="91"/>
  <c r="BQ202" i="91"/>
  <c r="BQ210" i="91"/>
  <c r="BQ191" i="91"/>
  <c r="BQ204" i="91"/>
  <c r="BQ206" i="91"/>
  <c r="BQ167" i="91"/>
  <c r="BQ199" i="91"/>
  <c r="BQ212" i="91"/>
  <c r="BM220" i="91"/>
  <c r="BM224" i="91"/>
  <c r="BM221" i="91"/>
  <c r="BM225" i="91"/>
  <c r="BM229" i="91"/>
  <c r="BM218" i="91"/>
  <c r="BM226" i="91"/>
  <c r="BM233" i="91"/>
  <c r="BM219" i="91"/>
  <c r="BM222" i="91"/>
  <c r="BM234" i="91"/>
  <c r="BM236" i="91"/>
  <c r="BM230" i="91"/>
  <c r="BM232" i="91"/>
  <c r="BM237" i="91"/>
  <c r="BM228" i="91"/>
  <c r="BM238" i="91"/>
  <c r="BM223" i="91"/>
  <c r="BM231" i="91"/>
  <c r="BM239" i="91"/>
  <c r="BM243" i="91"/>
  <c r="BM247" i="91"/>
  <c r="BM251" i="91"/>
  <c r="BM255" i="91"/>
  <c r="BM240" i="91"/>
  <c r="BM244" i="91"/>
  <c r="BM248" i="91"/>
  <c r="BM252" i="91"/>
  <c r="BM235" i="91"/>
  <c r="BM241" i="91"/>
  <c r="BM245" i="91"/>
  <c r="BM249" i="91"/>
  <c r="BM253" i="91"/>
  <c r="BM227" i="91"/>
  <c r="BM260" i="91"/>
  <c r="BM264" i="91"/>
  <c r="BM268" i="91"/>
  <c r="BM272" i="91"/>
  <c r="BM242" i="91"/>
  <c r="BM254" i="91"/>
  <c r="BM256" i="91"/>
  <c r="BM258" i="91"/>
  <c r="BM261" i="91"/>
  <c r="BM265" i="91"/>
  <c r="BM269" i="91"/>
  <c r="BM246" i="91"/>
  <c r="BM262" i="91"/>
  <c r="BM266" i="91"/>
  <c r="BM270" i="91"/>
  <c r="BM257" i="91"/>
  <c r="BM259" i="91"/>
  <c r="BM273" i="91"/>
  <c r="BM274" i="91"/>
  <c r="BM250" i="91"/>
  <c r="BM263" i="91"/>
  <c r="BM267" i="91"/>
  <c r="BM275" i="91"/>
  <c r="BM271" i="91"/>
  <c r="BE96" i="91"/>
  <c r="BE100" i="91"/>
  <c r="BE104" i="91"/>
  <c r="BE108" i="91"/>
  <c r="BE112" i="91"/>
  <c r="BE116" i="91"/>
  <c r="BE120" i="91"/>
  <c r="BE124" i="91"/>
  <c r="BE128" i="91"/>
  <c r="BE132" i="91"/>
  <c r="BE136" i="91"/>
  <c r="BE140" i="91"/>
  <c r="BE144" i="91"/>
  <c r="BE148" i="91"/>
  <c r="BE97" i="91"/>
  <c r="BE101" i="91"/>
  <c r="BE109" i="91"/>
  <c r="BE113" i="91"/>
  <c r="BE121" i="91"/>
  <c r="BE105" i="91"/>
  <c r="BE117" i="91"/>
  <c r="BE125" i="91"/>
  <c r="BE129" i="91"/>
  <c r="BE133" i="91"/>
  <c r="BE94" i="91"/>
  <c r="BE102" i="91"/>
  <c r="BE110" i="91"/>
  <c r="BE118" i="91"/>
  <c r="BE126" i="91"/>
  <c r="BE134" i="91"/>
  <c r="BE137" i="91"/>
  <c r="BE139" i="91"/>
  <c r="BE146" i="91"/>
  <c r="BE145" i="91"/>
  <c r="BE147" i="91"/>
  <c r="BE103" i="91"/>
  <c r="BE111" i="91"/>
  <c r="BE99" i="91"/>
  <c r="BE107" i="91"/>
  <c r="BE115" i="91"/>
  <c r="BE123" i="91"/>
  <c r="BE131" i="91"/>
  <c r="BE142" i="91"/>
  <c r="BE149" i="91"/>
  <c r="BE151" i="91"/>
  <c r="BE138" i="91"/>
  <c r="BE98" i="91"/>
  <c r="BE106" i="91"/>
  <c r="BE114" i="91"/>
  <c r="BE122" i="91"/>
  <c r="BE130" i="91"/>
  <c r="BE95" i="91"/>
  <c r="BE119" i="91"/>
  <c r="BE127" i="91"/>
  <c r="BE143" i="91"/>
  <c r="BE135" i="91"/>
  <c r="BE141" i="91"/>
  <c r="BE150" i="91"/>
  <c r="BA155" i="91"/>
  <c r="BA187" i="91"/>
  <c r="BA173" i="91"/>
  <c r="BA166" i="91"/>
  <c r="BA212" i="91"/>
  <c r="BA208" i="91"/>
  <c r="BA202" i="91"/>
  <c r="BA196" i="91"/>
  <c r="BE157" i="91"/>
  <c r="BE161" i="91"/>
  <c r="BE155" i="91"/>
  <c r="BE159" i="91"/>
  <c r="BE164" i="91"/>
  <c r="BE168" i="91"/>
  <c r="BE172" i="91"/>
  <c r="BE176" i="91"/>
  <c r="BE180" i="91"/>
  <c r="BE184" i="91"/>
  <c r="BE188" i="91"/>
  <c r="BE192" i="91"/>
  <c r="BE196" i="91"/>
  <c r="BE200" i="91"/>
  <c r="BE156" i="91"/>
  <c r="BE158" i="91"/>
  <c r="BE165" i="91"/>
  <c r="BE169" i="91"/>
  <c r="BE173" i="91"/>
  <c r="BE177" i="91"/>
  <c r="BE181" i="91"/>
  <c r="BE185" i="91"/>
  <c r="BE189" i="91"/>
  <c r="BE193" i="91"/>
  <c r="BE160" i="91"/>
  <c r="BE162" i="91"/>
  <c r="BE166" i="91"/>
  <c r="BE170" i="91"/>
  <c r="BE174" i="91"/>
  <c r="BE178" i="91"/>
  <c r="BE182" i="91"/>
  <c r="BE186" i="91"/>
  <c r="BE190" i="91"/>
  <c r="BE194" i="91"/>
  <c r="BE198" i="91"/>
  <c r="BE202" i="91"/>
  <c r="BE175" i="91"/>
  <c r="BE191" i="91"/>
  <c r="BE197" i="91"/>
  <c r="BE205" i="91"/>
  <c r="BE209" i="91"/>
  <c r="BE167" i="91"/>
  <c r="BE183" i="91"/>
  <c r="BE201" i="91"/>
  <c r="BE203" i="91"/>
  <c r="BE207" i="91"/>
  <c r="BE211" i="91"/>
  <c r="BE171" i="91"/>
  <c r="BE204" i="91"/>
  <c r="BE212" i="91"/>
  <c r="BE179" i="91"/>
  <c r="BE206" i="91"/>
  <c r="BE187" i="91"/>
  <c r="BE195" i="91"/>
  <c r="BE163" i="91"/>
  <c r="BE199" i="91"/>
  <c r="BE210" i="91"/>
  <c r="BE208" i="91"/>
  <c r="CF97" i="91"/>
  <c r="CF101" i="91"/>
  <c r="CF105" i="91"/>
  <c r="CF109" i="91"/>
  <c r="CF113" i="91"/>
  <c r="CF117" i="91"/>
  <c r="CF121" i="91"/>
  <c r="CF125" i="91"/>
  <c r="CF129" i="91"/>
  <c r="CF133" i="91"/>
  <c r="CF137" i="91"/>
  <c r="CF141" i="91"/>
  <c r="CF145" i="91"/>
  <c r="CF149" i="91"/>
  <c r="CF94" i="91"/>
  <c r="CF102" i="91"/>
  <c r="CF110" i="91"/>
  <c r="CF118" i="91"/>
  <c r="CF122" i="91"/>
  <c r="CF126" i="91"/>
  <c r="CF130" i="91"/>
  <c r="CF98" i="91"/>
  <c r="CF106" i="91"/>
  <c r="CF114" i="91"/>
  <c r="CF134" i="91"/>
  <c r="CF95" i="91"/>
  <c r="CF103" i="91"/>
  <c r="CF111" i="91"/>
  <c r="CF119" i="91"/>
  <c r="CF127" i="91"/>
  <c r="CF139" i="91"/>
  <c r="CF146" i="91"/>
  <c r="CF148" i="91"/>
  <c r="CF140" i="91"/>
  <c r="CF96" i="91"/>
  <c r="CF100" i="91"/>
  <c r="CF108" i="91"/>
  <c r="CF116" i="91"/>
  <c r="CF124" i="91"/>
  <c r="CF132" i="91"/>
  <c r="CF135" i="91"/>
  <c r="CF142" i="91"/>
  <c r="CF144" i="91"/>
  <c r="CF151" i="91"/>
  <c r="CF147" i="91"/>
  <c r="CF99" i="91"/>
  <c r="CF107" i="91"/>
  <c r="CF115" i="91"/>
  <c r="CF123" i="91"/>
  <c r="CF131" i="91"/>
  <c r="CF138" i="91"/>
  <c r="CF104" i="91"/>
  <c r="CF128" i="91"/>
  <c r="CF136" i="91"/>
  <c r="CF150" i="91"/>
  <c r="CF120" i="91"/>
  <c r="CF112" i="91"/>
  <c r="CF143" i="91"/>
  <c r="BT221" i="91"/>
  <c r="BT225" i="91"/>
  <c r="BT218" i="91"/>
  <c r="BT222" i="91"/>
  <c r="BT226" i="91"/>
  <c r="BT223" i="91"/>
  <c r="BT230" i="91"/>
  <c r="BT234" i="91"/>
  <c r="BT231" i="91"/>
  <c r="BT233" i="91"/>
  <c r="BT237" i="91"/>
  <c r="BT220" i="91"/>
  <c r="BT224" i="91"/>
  <c r="BT227" i="91"/>
  <c r="BT219" i="91"/>
  <c r="BT228" i="91"/>
  <c r="BT229" i="91"/>
  <c r="BT232" i="91"/>
  <c r="BT235" i="91"/>
  <c r="BT240" i="91"/>
  <c r="BT244" i="91"/>
  <c r="BT248" i="91"/>
  <c r="BT252" i="91"/>
  <c r="BT256" i="91"/>
  <c r="BT241" i="91"/>
  <c r="BT245" i="91"/>
  <c r="BT249" i="91"/>
  <c r="BT253" i="91"/>
  <c r="BT238" i="91"/>
  <c r="BT242" i="91"/>
  <c r="BT246" i="91"/>
  <c r="BT250" i="91"/>
  <c r="BT254" i="91"/>
  <c r="BT236" i="91"/>
  <c r="BT251" i="91"/>
  <c r="BT257" i="91"/>
  <c r="BT261" i="91"/>
  <c r="BT265" i="91"/>
  <c r="BT269" i="91"/>
  <c r="BT273" i="91"/>
  <c r="BT239" i="91"/>
  <c r="BT255" i="91"/>
  <c r="BT262" i="91"/>
  <c r="BT266" i="91"/>
  <c r="BT270" i="91"/>
  <c r="BT243" i="91"/>
  <c r="BT258" i="91"/>
  <c r="BT259" i="91"/>
  <c r="BT263" i="91"/>
  <c r="BT267" i="91"/>
  <c r="BT271" i="91"/>
  <c r="BT247" i="91"/>
  <c r="BT272" i="91"/>
  <c r="BT260" i="91"/>
  <c r="BT274" i="91"/>
  <c r="BT264" i="91"/>
  <c r="BT268" i="91"/>
  <c r="BT275" i="91"/>
  <c r="BL158" i="91"/>
  <c r="BL155" i="91"/>
  <c r="BL156" i="91"/>
  <c r="BL160" i="91"/>
  <c r="BL165" i="91"/>
  <c r="BL169" i="91"/>
  <c r="BL173" i="91"/>
  <c r="BL177" i="91"/>
  <c r="BL181" i="91"/>
  <c r="BL185" i="91"/>
  <c r="BL189" i="91"/>
  <c r="BL193" i="91"/>
  <c r="BL197" i="91"/>
  <c r="BL201" i="91"/>
  <c r="BL161" i="91"/>
  <c r="BL162" i="91"/>
  <c r="BL166" i="91"/>
  <c r="BL170" i="91"/>
  <c r="BL174" i="91"/>
  <c r="BL178" i="91"/>
  <c r="BL182" i="91"/>
  <c r="BL186" i="91"/>
  <c r="BL190" i="91"/>
  <c r="BL194" i="91"/>
  <c r="BL157" i="91"/>
  <c r="BL163" i="91"/>
  <c r="BL167" i="91"/>
  <c r="BL171" i="91"/>
  <c r="BL175" i="91"/>
  <c r="BL179" i="91"/>
  <c r="BL183" i="91"/>
  <c r="BL187" i="91"/>
  <c r="BL191" i="91"/>
  <c r="BL195" i="91"/>
  <c r="BL199" i="91"/>
  <c r="BL172" i="91"/>
  <c r="BL188" i="91"/>
  <c r="BL202" i="91"/>
  <c r="BL206" i="91"/>
  <c r="BL210" i="91"/>
  <c r="BL164" i="91"/>
  <c r="BL180" i="91"/>
  <c r="BL198" i="91"/>
  <c r="BL204" i="91"/>
  <c r="BL208" i="91"/>
  <c r="BL212" i="91"/>
  <c r="BL184" i="91"/>
  <c r="BL200" i="91"/>
  <c r="BL209" i="91"/>
  <c r="BL159" i="91"/>
  <c r="BL192" i="91"/>
  <c r="BL203" i="91"/>
  <c r="BL211" i="91"/>
  <c r="BL176" i="91"/>
  <c r="BL207" i="91"/>
  <c r="BL168" i="91"/>
  <c r="BL205" i="91"/>
  <c r="BL196" i="91"/>
  <c r="AZ100" i="91"/>
  <c r="AZ116" i="91"/>
  <c r="AZ132" i="91"/>
  <c r="AZ148" i="91"/>
  <c r="AZ104" i="91"/>
  <c r="AZ120" i="91"/>
  <c r="AZ97" i="91"/>
  <c r="AZ113" i="91"/>
  <c r="AZ129" i="91"/>
  <c r="AZ96" i="91"/>
  <c r="AZ128" i="91"/>
  <c r="AZ134" i="91"/>
  <c r="AZ94" i="91"/>
  <c r="AZ101" i="91"/>
  <c r="AZ125" i="91"/>
  <c r="CE94" i="91"/>
  <c r="CE98" i="91"/>
  <c r="CE102" i="91"/>
  <c r="CE106" i="91"/>
  <c r="CE110" i="91"/>
  <c r="CE114" i="91"/>
  <c r="CE118" i="91"/>
  <c r="CE122" i="91"/>
  <c r="CE126" i="91"/>
  <c r="CE130" i="91"/>
  <c r="CE134" i="91"/>
  <c r="CE138" i="91"/>
  <c r="CE142" i="91"/>
  <c r="CE146" i="91"/>
  <c r="CE150" i="91"/>
  <c r="CE103" i="91"/>
  <c r="CE107" i="91"/>
  <c r="CE111" i="91"/>
  <c r="CE119" i="91"/>
  <c r="CE123" i="91"/>
  <c r="CE127" i="91"/>
  <c r="CE95" i="91"/>
  <c r="CE99" i="91"/>
  <c r="CE115" i="91"/>
  <c r="CE131" i="91"/>
  <c r="CE100" i="91"/>
  <c r="CE108" i="91"/>
  <c r="CE116" i="91"/>
  <c r="CE124" i="91"/>
  <c r="CE132" i="91"/>
  <c r="CE135" i="91"/>
  <c r="CE137" i="91"/>
  <c r="CE144" i="91"/>
  <c r="CE151" i="91"/>
  <c r="CE143" i="91"/>
  <c r="CE145" i="91"/>
  <c r="CE97" i="91"/>
  <c r="CE105" i="91"/>
  <c r="CE113" i="91"/>
  <c r="CE121" i="91"/>
  <c r="CE129" i="91"/>
  <c r="CE140" i="91"/>
  <c r="CE147" i="91"/>
  <c r="CE149" i="91"/>
  <c r="CE136" i="91"/>
  <c r="CE101" i="91"/>
  <c r="CE96" i="91"/>
  <c r="CE104" i="91"/>
  <c r="CE112" i="91"/>
  <c r="CE120" i="91"/>
  <c r="CE128" i="91"/>
  <c r="CE109" i="91"/>
  <c r="CE117" i="91"/>
  <c r="CE139" i="91"/>
  <c r="CE141" i="91"/>
  <c r="CE125" i="91"/>
  <c r="CE148" i="91"/>
  <c r="CE133" i="91"/>
  <c r="BW218" i="91"/>
  <c r="BW222" i="91"/>
  <c r="BW226" i="91"/>
  <c r="BW219" i="91"/>
  <c r="BW223" i="91"/>
  <c r="BW227" i="91"/>
  <c r="BW224" i="91"/>
  <c r="BW231" i="91"/>
  <c r="BW229" i="91"/>
  <c r="BW232" i="91"/>
  <c r="BW234" i="91"/>
  <c r="BW221" i="91"/>
  <c r="BW225" i="91"/>
  <c r="BW230" i="91"/>
  <c r="BW235" i="91"/>
  <c r="BW220" i="91"/>
  <c r="BW233" i="91"/>
  <c r="BW236" i="91"/>
  <c r="BW241" i="91"/>
  <c r="BW245" i="91"/>
  <c r="BW249" i="91"/>
  <c r="BW253" i="91"/>
  <c r="BW257" i="91"/>
  <c r="BW238" i="91"/>
  <c r="BW242" i="91"/>
  <c r="BW246" i="91"/>
  <c r="BW250" i="91"/>
  <c r="BW239" i="91"/>
  <c r="BW243" i="91"/>
  <c r="BW247" i="91"/>
  <c r="BW251" i="91"/>
  <c r="BW252" i="91"/>
  <c r="BW258" i="91"/>
  <c r="BW262" i="91"/>
  <c r="BW266" i="91"/>
  <c r="BW270" i="91"/>
  <c r="BW274" i="91"/>
  <c r="BW228" i="91"/>
  <c r="BW240" i="91"/>
  <c r="BW256" i="91"/>
  <c r="BW259" i="91"/>
  <c r="BW263" i="91"/>
  <c r="BW267" i="91"/>
  <c r="BW271" i="91"/>
  <c r="BW237" i="91"/>
  <c r="BW244" i="91"/>
  <c r="BW254" i="91"/>
  <c r="BW260" i="91"/>
  <c r="BW264" i="91"/>
  <c r="BW268" i="91"/>
  <c r="BW272" i="91"/>
  <c r="BW261" i="91"/>
  <c r="BW273" i="91"/>
  <c r="BW275" i="91"/>
  <c r="BW248" i="91"/>
  <c r="BW265" i="91"/>
  <c r="BW255" i="91"/>
  <c r="BW269" i="91"/>
  <c r="BS218" i="91"/>
  <c r="BS222" i="91"/>
  <c r="BS226" i="91"/>
  <c r="BS219" i="91"/>
  <c r="BS223" i="91"/>
  <c r="BS227" i="91"/>
  <c r="BS220" i="91"/>
  <c r="BS229" i="91"/>
  <c r="BS231" i="91"/>
  <c r="BS221" i="91"/>
  <c r="BS224" i="91"/>
  <c r="BS228" i="91"/>
  <c r="BS232" i="91"/>
  <c r="BS234" i="91"/>
  <c r="BS235" i="91"/>
  <c r="BS230" i="91"/>
  <c r="BS236" i="91"/>
  <c r="BS233" i="91"/>
  <c r="BS241" i="91"/>
  <c r="BS245" i="91"/>
  <c r="BS249" i="91"/>
  <c r="BS253" i="91"/>
  <c r="BS257" i="91"/>
  <c r="BS238" i="91"/>
  <c r="BS242" i="91"/>
  <c r="BS246" i="91"/>
  <c r="BS250" i="91"/>
  <c r="BS225" i="91"/>
  <c r="BS237" i="91"/>
  <c r="BS239" i="91"/>
  <c r="BS243" i="91"/>
  <c r="BS247" i="91"/>
  <c r="BS251" i="91"/>
  <c r="BS240" i="91"/>
  <c r="BS254" i="91"/>
  <c r="BS255" i="91"/>
  <c r="BS262" i="91"/>
  <c r="BS266" i="91"/>
  <c r="BS270" i="91"/>
  <c r="BS274" i="91"/>
  <c r="BS244" i="91"/>
  <c r="BS258" i="91"/>
  <c r="BS259" i="91"/>
  <c r="BS263" i="91"/>
  <c r="BS267" i="91"/>
  <c r="BS271" i="91"/>
  <c r="BS248" i="91"/>
  <c r="BS256" i="91"/>
  <c r="BS260" i="91"/>
  <c r="BS264" i="91"/>
  <c r="BS268" i="91"/>
  <c r="BS272" i="91"/>
  <c r="BS261" i="91"/>
  <c r="BS252" i="91"/>
  <c r="BS265" i="91"/>
  <c r="BS269" i="91"/>
  <c r="BS275" i="91"/>
  <c r="BS273" i="91"/>
  <c r="BG218" i="91"/>
  <c r="BG222" i="91"/>
  <c r="BG226" i="91"/>
  <c r="BG219" i="91"/>
  <c r="BG223" i="91"/>
  <c r="BG227" i="91"/>
  <c r="BG224" i="91"/>
  <c r="BG231" i="91"/>
  <c r="BG235" i="91"/>
  <c r="BG220" i="91"/>
  <c r="BG232" i="91"/>
  <c r="BG234" i="91"/>
  <c r="BG238" i="91"/>
  <c r="BG230" i="91"/>
  <c r="BG233" i="91"/>
  <c r="BG236" i="91"/>
  <c r="BG241" i="91"/>
  <c r="BG245" i="91"/>
  <c r="BG249" i="91"/>
  <c r="BG253" i="91"/>
  <c r="BG257" i="91"/>
  <c r="BG225" i="91"/>
  <c r="BG228" i="91"/>
  <c r="BG229" i="91"/>
  <c r="BG242" i="91"/>
  <c r="BG246" i="91"/>
  <c r="BG250" i="91"/>
  <c r="BG254" i="91"/>
  <c r="BG221" i="91"/>
  <c r="BG239" i="91"/>
  <c r="BG243" i="91"/>
  <c r="BG247" i="91"/>
  <c r="BG251" i="91"/>
  <c r="BG252" i="91"/>
  <c r="BG258" i="91"/>
  <c r="BG262" i="91"/>
  <c r="BG266" i="91"/>
  <c r="BG270" i="91"/>
  <c r="BG274" i="91"/>
  <c r="BG237" i="91"/>
  <c r="BG240" i="91"/>
  <c r="BG256" i="91"/>
  <c r="BG259" i="91"/>
  <c r="BG263" i="91"/>
  <c r="BG267" i="91"/>
  <c r="BG271" i="91"/>
  <c r="BG244" i="91"/>
  <c r="BG260" i="91"/>
  <c r="BG264" i="91"/>
  <c r="BG268" i="91"/>
  <c r="BG272" i="91"/>
  <c r="BG255" i="91"/>
  <c r="BG248" i="91"/>
  <c r="BG261" i="91"/>
  <c r="BG273" i="91"/>
  <c r="BG275" i="91"/>
  <c r="BG265" i="91"/>
  <c r="BG269" i="91"/>
  <c r="CD219" i="91"/>
  <c r="CD223" i="91"/>
  <c r="CD227" i="91"/>
  <c r="CD220" i="91"/>
  <c r="CD224" i="91"/>
  <c r="CD228" i="91"/>
  <c r="CD221" i="91"/>
  <c r="CD232" i="91"/>
  <c r="CD229" i="91"/>
  <c r="CD231" i="91"/>
  <c r="CD235" i="91"/>
  <c r="CD234" i="91"/>
  <c r="CD236" i="91"/>
  <c r="CD226" i="91"/>
  <c r="CD230" i="91"/>
  <c r="CD237" i="91"/>
  <c r="CD218" i="91"/>
  <c r="CD238" i="91"/>
  <c r="CD242" i="91"/>
  <c r="CD246" i="91"/>
  <c r="CD250" i="91"/>
  <c r="CD254" i="91"/>
  <c r="CD239" i="91"/>
  <c r="CD243" i="91"/>
  <c r="CD247" i="91"/>
  <c r="CD251" i="91"/>
  <c r="CD233" i="91"/>
  <c r="CD240" i="91"/>
  <c r="CD244" i="91"/>
  <c r="CD248" i="91"/>
  <c r="CD252" i="91"/>
  <c r="CD249" i="91"/>
  <c r="CD255" i="91"/>
  <c r="CD257" i="91"/>
  <c r="CD259" i="91"/>
  <c r="CD263" i="91"/>
  <c r="CD267" i="91"/>
  <c r="CD271" i="91"/>
  <c r="CD275" i="91"/>
  <c r="CD222" i="91"/>
  <c r="CD253" i="91"/>
  <c r="CD260" i="91"/>
  <c r="CD264" i="91"/>
  <c r="CD268" i="91"/>
  <c r="CD272" i="91"/>
  <c r="CD241" i="91"/>
  <c r="CD256" i="91"/>
  <c r="CD261" i="91"/>
  <c r="CD265" i="91"/>
  <c r="CD269" i="91"/>
  <c r="CD273" i="91"/>
  <c r="CD270" i="91"/>
  <c r="CD245" i="91"/>
  <c r="CD258" i="91"/>
  <c r="CD274" i="91"/>
  <c r="CD262" i="91"/>
  <c r="CD225" i="91"/>
  <c r="CD266" i="91"/>
  <c r="BR156" i="91"/>
  <c r="BR160" i="91"/>
  <c r="BR158" i="91"/>
  <c r="BR163" i="91"/>
  <c r="BR167" i="91"/>
  <c r="BR171" i="91"/>
  <c r="BR175" i="91"/>
  <c r="BR179" i="91"/>
  <c r="BR183" i="91"/>
  <c r="BR187" i="91"/>
  <c r="BR191" i="91"/>
  <c r="BR195" i="91"/>
  <c r="BR199" i="91"/>
  <c r="BR155" i="91"/>
  <c r="BR157" i="91"/>
  <c r="BR164" i="91"/>
  <c r="BR168" i="91"/>
  <c r="BR172" i="91"/>
  <c r="BR176" i="91"/>
  <c r="BR180" i="91"/>
  <c r="BR184" i="91"/>
  <c r="BR188" i="91"/>
  <c r="BR192" i="91"/>
  <c r="BR159" i="91"/>
  <c r="BR161" i="91"/>
  <c r="BR165" i="91"/>
  <c r="BR169" i="91"/>
  <c r="BR173" i="91"/>
  <c r="BR177" i="91"/>
  <c r="BR181" i="91"/>
  <c r="BR185" i="91"/>
  <c r="BR189" i="91"/>
  <c r="BR193" i="91"/>
  <c r="BR197" i="91"/>
  <c r="BR201" i="91"/>
  <c r="BR174" i="91"/>
  <c r="BR190" i="91"/>
  <c r="BR196" i="91"/>
  <c r="BR204" i="91"/>
  <c r="BR208" i="91"/>
  <c r="BR212" i="91"/>
  <c r="BR166" i="91"/>
  <c r="BR182" i="91"/>
  <c r="BR200" i="91"/>
  <c r="BR202" i="91"/>
  <c r="BR206" i="91"/>
  <c r="BR210" i="91"/>
  <c r="BR186" i="91"/>
  <c r="BR203" i="91"/>
  <c r="BR211" i="91"/>
  <c r="BR162" i="91"/>
  <c r="BR194" i="91"/>
  <c r="BR205" i="91"/>
  <c r="BR178" i="91"/>
  <c r="BR209" i="91"/>
  <c r="BR170" i="91"/>
  <c r="BR207" i="91"/>
  <c r="BR198" i="91"/>
  <c r="BN219" i="91"/>
  <c r="BN223" i="91"/>
  <c r="BN227" i="91"/>
  <c r="BN220" i="91"/>
  <c r="BN224" i="91"/>
  <c r="BN228" i="91"/>
  <c r="BN221" i="91"/>
  <c r="BN229" i="91"/>
  <c r="BN232" i="91"/>
  <c r="BN226" i="91"/>
  <c r="BN231" i="91"/>
  <c r="BN235" i="91"/>
  <c r="BN218" i="91"/>
  <c r="BN222" i="91"/>
  <c r="BN225" i="91"/>
  <c r="BN234" i="91"/>
  <c r="BN236" i="91"/>
  <c r="BN230" i="91"/>
  <c r="BN237" i="91"/>
  <c r="BN238" i="91"/>
  <c r="BN242" i="91"/>
  <c r="BN246" i="91"/>
  <c r="BN250" i="91"/>
  <c r="BN254" i="91"/>
  <c r="BN258" i="91"/>
  <c r="BN239" i="91"/>
  <c r="BN243" i="91"/>
  <c r="BN247" i="91"/>
  <c r="BN251" i="91"/>
  <c r="BN240" i="91"/>
  <c r="BN244" i="91"/>
  <c r="BN248" i="91"/>
  <c r="BN252" i="91"/>
  <c r="BN249" i="91"/>
  <c r="BN255" i="91"/>
  <c r="BN257" i="91"/>
  <c r="BN259" i="91"/>
  <c r="BN263" i="91"/>
  <c r="BN267" i="91"/>
  <c r="BN271" i="91"/>
  <c r="BN275" i="91"/>
  <c r="BN253" i="91"/>
  <c r="BN260" i="91"/>
  <c r="BN264" i="91"/>
  <c r="BN268" i="91"/>
  <c r="BN272" i="91"/>
  <c r="BN241" i="91"/>
  <c r="BN256" i="91"/>
  <c r="BN261" i="91"/>
  <c r="BN265" i="91"/>
  <c r="BN269" i="91"/>
  <c r="BN273" i="91"/>
  <c r="BN245" i="91"/>
  <c r="BN270" i="91"/>
  <c r="BN233" i="91"/>
  <c r="BN274" i="91"/>
  <c r="BN262" i="91"/>
  <c r="BN266" i="91"/>
  <c r="BY96" i="91"/>
  <c r="BY100" i="91"/>
  <c r="BY104" i="91"/>
  <c r="BY108" i="91"/>
  <c r="BY112" i="91"/>
  <c r="BY116" i="91"/>
  <c r="BY120" i="91"/>
  <c r="BY124" i="91"/>
  <c r="BY128" i="91"/>
  <c r="BY132" i="91"/>
  <c r="BY136" i="91"/>
  <c r="BY140" i="91"/>
  <c r="BY144" i="91"/>
  <c r="BY148" i="91"/>
  <c r="BY97" i="91"/>
  <c r="BY109" i="91"/>
  <c r="BY117" i="91"/>
  <c r="BY121" i="91"/>
  <c r="BY125" i="91"/>
  <c r="BY129" i="91"/>
  <c r="BY133" i="91"/>
  <c r="BY101" i="91"/>
  <c r="BY105" i="91"/>
  <c r="BY113" i="91"/>
  <c r="BY98" i="91"/>
  <c r="BY106" i="91"/>
  <c r="BY114" i="91"/>
  <c r="BY122" i="91"/>
  <c r="BY130" i="91"/>
  <c r="BY135" i="91"/>
  <c r="BY142" i="91"/>
  <c r="BY149" i="91"/>
  <c r="BY151" i="91"/>
  <c r="BY95" i="91"/>
  <c r="BY103" i="91"/>
  <c r="BY111" i="91"/>
  <c r="BY119" i="91"/>
  <c r="BY127" i="91"/>
  <c r="BY138" i="91"/>
  <c r="BY145" i="91"/>
  <c r="BY147" i="91"/>
  <c r="BY143" i="91"/>
  <c r="BY150" i="91"/>
  <c r="BY99" i="91"/>
  <c r="BY107" i="91"/>
  <c r="BY94" i="91"/>
  <c r="BY102" i="91"/>
  <c r="BY110" i="91"/>
  <c r="BY118" i="91"/>
  <c r="BY126" i="91"/>
  <c r="BY134" i="91"/>
  <c r="BY141" i="91"/>
  <c r="BY115" i="91"/>
  <c r="BY137" i="91"/>
  <c r="BY123" i="91"/>
  <c r="BY146" i="91"/>
  <c r="BY139" i="91"/>
  <c r="BY131" i="91"/>
  <c r="BU157" i="91"/>
  <c r="BU155" i="91"/>
  <c r="BU159" i="91"/>
  <c r="BU156" i="91"/>
  <c r="BU164" i="91"/>
  <c r="BU168" i="91"/>
  <c r="BU172" i="91"/>
  <c r="BU176" i="91"/>
  <c r="BU180" i="91"/>
  <c r="BU184" i="91"/>
  <c r="BU188" i="91"/>
  <c r="BU192" i="91"/>
  <c r="BU196" i="91"/>
  <c r="BU200" i="91"/>
  <c r="BU158" i="91"/>
  <c r="BU161" i="91"/>
  <c r="BU165" i="91"/>
  <c r="BU169" i="91"/>
  <c r="BU173" i="91"/>
  <c r="BU177" i="91"/>
  <c r="BU181" i="91"/>
  <c r="BU185" i="91"/>
  <c r="BU189" i="91"/>
  <c r="BU193" i="91"/>
  <c r="BU160" i="91"/>
  <c r="BU162" i="91"/>
  <c r="BU166" i="91"/>
  <c r="BU170" i="91"/>
  <c r="BU174" i="91"/>
  <c r="BU178" i="91"/>
  <c r="BU182" i="91"/>
  <c r="BU186" i="91"/>
  <c r="BU190" i="91"/>
  <c r="BU194" i="91"/>
  <c r="BU198" i="91"/>
  <c r="BU175" i="91"/>
  <c r="BU191" i="91"/>
  <c r="BU197" i="91"/>
  <c r="BU205" i="91"/>
  <c r="BU209" i="91"/>
  <c r="BU167" i="91"/>
  <c r="BU183" i="91"/>
  <c r="BU201" i="91"/>
  <c r="BU203" i="91"/>
  <c r="BU207" i="91"/>
  <c r="BU211" i="91"/>
  <c r="BU187" i="91"/>
  <c r="BU204" i="91"/>
  <c r="BU212" i="91"/>
  <c r="BU163" i="91"/>
  <c r="BU206" i="91"/>
  <c r="BU171" i="91"/>
  <c r="BU195" i="91"/>
  <c r="BU199" i="91"/>
  <c r="BU210" i="91"/>
  <c r="BU208" i="91"/>
  <c r="BU179" i="91"/>
  <c r="BU202" i="91"/>
  <c r="BQ220" i="91"/>
  <c r="BQ224" i="91"/>
  <c r="BQ221" i="91"/>
  <c r="BQ225" i="91"/>
  <c r="BQ229" i="91"/>
  <c r="BQ222" i="91"/>
  <c r="BQ233" i="91"/>
  <c r="BQ227" i="91"/>
  <c r="BQ228" i="91"/>
  <c r="BQ230" i="91"/>
  <c r="BQ232" i="91"/>
  <c r="BQ236" i="91"/>
  <c r="BQ219" i="91"/>
  <c r="BQ223" i="91"/>
  <c r="BQ226" i="91"/>
  <c r="BQ237" i="91"/>
  <c r="BQ218" i="91"/>
  <c r="BQ231" i="91"/>
  <c r="BQ239" i="91"/>
  <c r="BQ243" i="91"/>
  <c r="BQ247" i="91"/>
  <c r="BQ251" i="91"/>
  <c r="BQ255" i="91"/>
  <c r="BQ234" i="91"/>
  <c r="BQ240" i="91"/>
  <c r="BQ244" i="91"/>
  <c r="BQ248" i="91"/>
  <c r="BQ252" i="91"/>
  <c r="BQ241" i="91"/>
  <c r="BQ245" i="91"/>
  <c r="BQ249" i="91"/>
  <c r="BQ253" i="91"/>
  <c r="BQ250" i="91"/>
  <c r="BQ256" i="91"/>
  <c r="BQ258" i="91"/>
  <c r="BQ260" i="91"/>
  <c r="BQ264" i="91"/>
  <c r="BQ268" i="91"/>
  <c r="BQ272" i="91"/>
  <c r="BQ238" i="91"/>
  <c r="BQ261" i="91"/>
  <c r="BQ265" i="91"/>
  <c r="BQ269" i="91"/>
  <c r="BQ235" i="91"/>
  <c r="BQ242" i="91"/>
  <c r="BQ257" i="91"/>
  <c r="BQ262" i="91"/>
  <c r="BQ266" i="91"/>
  <c r="BQ270" i="91"/>
  <c r="BQ271" i="91"/>
  <c r="BQ254" i="91"/>
  <c r="BQ259" i="91"/>
  <c r="BQ275" i="91"/>
  <c r="BQ246" i="91"/>
  <c r="BQ263" i="91"/>
  <c r="BQ273" i="91"/>
  <c r="BQ267" i="91"/>
  <c r="BQ274" i="91"/>
  <c r="BI96" i="91"/>
  <c r="BI100" i="91"/>
  <c r="BI104" i="91"/>
  <c r="BI108" i="91"/>
  <c r="BI112" i="91"/>
  <c r="BI116" i="91"/>
  <c r="BI120" i="91"/>
  <c r="BI124" i="91"/>
  <c r="BI128" i="91"/>
  <c r="BI132" i="91"/>
  <c r="BI136" i="91"/>
  <c r="BI140" i="91"/>
  <c r="BI144" i="91"/>
  <c r="BI148" i="91"/>
  <c r="BI105" i="91"/>
  <c r="BI117" i="91"/>
  <c r="BI125" i="91"/>
  <c r="BI129" i="91"/>
  <c r="BI133" i="91"/>
  <c r="BI97" i="91"/>
  <c r="BI101" i="91"/>
  <c r="BI109" i="91"/>
  <c r="BI113" i="91"/>
  <c r="BI121" i="91"/>
  <c r="BI98" i="91"/>
  <c r="BI106" i="91"/>
  <c r="BI114" i="91"/>
  <c r="BI122" i="91"/>
  <c r="BI130" i="91"/>
  <c r="BI142" i="91"/>
  <c r="BI149" i="91"/>
  <c r="BI151" i="91"/>
  <c r="BI95" i="91"/>
  <c r="BI103" i="91"/>
  <c r="BI111" i="91"/>
  <c r="BI119" i="91"/>
  <c r="BI127" i="91"/>
  <c r="BI135" i="91"/>
  <c r="BI138" i="91"/>
  <c r="BI145" i="91"/>
  <c r="BI147" i="91"/>
  <c r="BI134" i="91"/>
  <c r="BI150" i="91"/>
  <c r="BI94" i="91"/>
  <c r="BI102" i="91"/>
  <c r="BI110" i="91"/>
  <c r="BI118" i="91"/>
  <c r="BI126" i="91"/>
  <c r="BI141" i="91"/>
  <c r="BI143" i="91"/>
  <c r="BI99" i="91"/>
  <c r="BI107" i="91"/>
  <c r="BI131" i="91"/>
  <c r="BI139" i="91"/>
  <c r="BI123" i="91"/>
  <c r="BI137" i="91"/>
  <c r="BI115" i="91"/>
  <c r="BI146" i="91"/>
  <c r="BA220" i="91"/>
  <c r="BA224" i="91"/>
  <c r="BA228" i="91"/>
  <c r="BA221" i="91"/>
  <c r="BA225" i="91"/>
  <c r="BA218" i="91"/>
  <c r="BA222" i="91"/>
  <c r="BA226" i="91"/>
  <c r="BA219" i="91"/>
  <c r="BA232" i="91"/>
  <c r="BA236" i="91"/>
  <c r="BA240" i="91"/>
  <c r="BA244" i="91"/>
  <c r="BA248" i="91"/>
  <c r="BA252" i="91"/>
  <c r="BA256" i="91"/>
  <c r="BA223" i="91"/>
  <c r="BA229" i="91"/>
  <c r="BA233" i="91"/>
  <c r="BA237" i="91"/>
  <c r="BA241" i="91"/>
  <c r="BA245" i="91"/>
  <c r="BA249" i="91"/>
  <c r="BA253" i="91"/>
  <c r="BA227" i="91"/>
  <c r="BA230" i="91"/>
  <c r="BA234" i="91"/>
  <c r="BA238" i="91"/>
  <c r="BA242" i="91"/>
  <c r="BA246" i="91"/>
  <c r="BA250" i="91"/>
  <c r="BA254" i="91"/>
  <c r="BA235" i="91"/>
  <c r="BA251" i="91"/>
  <c r="BA255" i="91"/>
  <c r="BA257" i="91"/>
  <c r="BA258" i="91"/>
  <c r="BA262" i="91"/>
  <c r="BA266" i="91"/>
  <c r="BA270" i="91"/>
  <c r="BA274" i="91"/>
  <c r="BA239" i="91"/>
  <c r="BA259" i="91"/>
  <c r="BA263" i="91"/>
  <c r="BA267" i="91"/>
  <c r="BA271" i="91"/>
  <c r="BA275" i="91"/>
  <c r="BA243" i="91"/>
  <c r="BA260" i="91"/>
  <c r="BA264" i="91"/>
  <c r="BA268" i="91"/>
  <c r="BA272" i="91"/>
  <c r="BA247" i="91"/>
  <c r="BA265" i="91"/>
  <c r="BA269" i="91"/>
  <c r="BA273" i="91"/>
  <c r="BA261" i="91"/>
  <c r="BA231" i="91"/>
  <c r="CZ154" i="91"/>
  <c r="CY154" i="91"/>
  <c r="BV217" i="91"/>
  <c r="DA154" i="91"/>
  <c r="CG154" i="91"/>
  <c r="CG93" i="91"/>
  <c r="CG217" i="91"/>
  <c r="CY217" i="91"/>
  <c r="BE217" i="91"/>
  <c r="AA20" i="91"/>
  <c r="I18" i="91"/>
  <c r="I20" i="91"/>
  <c r="W20" i="91"/>
  <c r="W18" i="91"/>
  <c r="AJ18" i="91"/>
  <c r="AJ20" i="91"/>
  <c r="AJ22" i="91" s="1"/>
  <c r="P20" i="91"/>
  <c r="P22" i="91" s="1"/>
  <c r="P18" i="91"/>
  <c r="AK18" i="91"/>
  <c r="AK20" i="91"/>
  <c r="AK21" i="91" s="1"/>
  <c r="AK23" i="91" s="1"/>
  <c r="U18" i="91"/>
  <c r="U20" i="91"/>
  <c r="U22" i="91" s="1"/>
  <c r="CP17" i="91"/>
  <c r="AY18" i="91"/>
  <c r="AY20" i="91"/>
  <c r="S20" i="91"/>
  <c r="S18" i="91"/>
  <c r="AU20" i="91"/>
  <c r="AU18" i="91"/>
  <c r="O20" i="91"/>
  <c r="O18" i="91"/>
  <c r="AS18" i="91"/>
  <c r="AS20" i="91"/>
  <c r="AV20" i="91"/>
  <c r="AV22" i="91" s="1"/>
  <c r="AV18" i="91"/>
  <c r="AF18" i="91"/>
  <c r="AF20" i="91"/>
  <c r="AF22" i="91" s="1"/>
  <c r="L18" i="91"/>
  <c r="L20" i="91"/>
  <c r="L22" i="91" s="1"/>
  <c r="AW18" i="91"/>
  <c r="AW20" i="91"/>
  <c r="AW22" i="91" s="1"/>
  <c r="AG18" i="91"/>
  <c r="AG20" i="91"/>
  <c r="AG22" i="91" s="1"/>
  <c r="Q18" i="91"/>
  <c r="Q20" i="91"/>
  <c r="Q22" i="91" s="1"/>
  <c r="T20" i="91"/>
  <c r="T18" i="91"/>
  <c r="AQ20" i="91"/>
  <c r="AQ18" i="91"/>
  <c r="K18" i="91"/>
  <c r="K20" i="91"/>
  <c r="AM20" i="91"/>
  <c r="AM18" i="91"/>
  <c r="N18" i="91"/>
  <c r="N20" i="91"/>
  <c r="AR20" i="91"/>
  <c r="AR21" i="91" s="1"/>
  <c r="AR23" i="91" s="1"/>
  <c r="AR18" i="91"/>
  <c r="AB20" i="91"/>
  <c r="AB22" i="91" s="1"/>
  <c r="H18" i="91"/>
  <c r="CL18" i="91" s="1"/>
  <c r="H20" i="91"/>
  <c r="AC18" i="91"/>
  <c r="AC20" i="91"/>
  <c r="AC21" i="91" s="1"/>
  <c r="AC23" i="91" s="1"/>
  <c r="M18" i="91"/>
  <c r="M20" i="91"/>
  <c r="M22" i="91" s="1"/>
  <c r="AI20" i="91"/>
  <c r="AI18" i="91"/>
  <c r="AE18" i="91"/>
  <c r="AE20" i="91"/>
  <c r="Z20" i="91"/>
  <c r="AN20" i="91"/>
  <c r="AN21" i="91" s="1"/>
  <c r="AN23" i="91" s="1"/>
  <c r="AN18" i="91"/>
  <c r="X20" i="91"/>
  <c r="X22" i="91" s="1"/>
  <c r="X18" i="91"/>
  <c r="AO18" i="91"/>
  <c r="AO20" i="91"/>
  <c r="AO22" i="91" s="1"/>
  <c r="Y18" i="91"/>
  <c r="Y20" i="91"/>
  <c r="Y22" i="91" s="1"/>
  <c r="AX18" i="91"/>
  <c r="AX20" i="91"/>
  <c r="F23" i="91"/>
  <c r="CX17" i="91"/>
  <c r="CW17" i="91"/>
  <c r="CT17" i="91"/>
  <c r="AZ30" i="91"/>
  <c r="AZ31" i="91" s="1"/>
  <c r="AT21" i="91"/>
  <c r="AT23" i="91" s="1"/>
  <c r="AT22" i="91"/>
  <c r="AL21" i="91"/>
  <c r="AL23" i="91" s="1"/>
  <c r="AL22" i="91"/>
  <c r="AD21" i="91"/>
  <c r="AD23" i="91" s="1"/>
  <c r="AD22" i="91"/>
  <c r="V21" i="91"/>
  <c r="V23" i="91" s="1"/>
  <c r="V22" i="91"/>
  <c r="BR30" i="91"/>
  <c r="BR31" i="91" s="1"/>
  <c r="BJ154" i="91"/>
  <c r="BB30" i="91"/>
  <c r="BB31" i="91" s="1"/>
  <c r="BE30" i="91"/>
  <c r="BE31" i="91" s="1"/>
  <c r="CU17" i="91"/>
  <c r="BP30" i="91"/>
  <c r="BP31" i="91" s="1"/>
  <c r="BI30" i="91"/>
  <c r="BI31" i="91" s="1"/>
  <c r="CB93" i="91"/>
  <c r="BD154" i="91"/>
  <c r="CB30" i="91"/>
  <c r="CB31" i="91" s="1"/>
  <c r="BL30" i="91"/>
  <c r="BL31" i="91" s="1"/>
  <c r="CZ217" i="91"/>
  <c r="CV17" i="91"/>
  <c r="BA30" i="91"/>
  <c r="BA31" i="91" s="1"/>
  <c r="CO17" i="91"/>
  <c r="CD30" i="91"/>
  <c r="CD31" i="91" s="1"/>
  <c r="BV154" i="91"/>
  <c r="BN30" i="91"/>
  <c r="BN31" i="91" s="1"/>
  <c r="CF30" i="91"/>
  <c r="CF31" i="91" s="1"/>
  <c r="BK30" i="91"/>
  <c r="BK31" i="91" s="1"/>
  <c r="BP154" i="91"/>
  <c r="BX30" i="91"/>
  <c r="BX31" i="91" s="1"/>
  <c r="BH30" i="91"/>
  <c r="BH31" i="91" s="1"/>
  <c r="BS30" i="91"/>
  <c r="BS31" i="91" s="1"/>
  <c r="DA217" i="91"/>
  <c r="CG30" i="91"/>
  <c r="CG31" i="91" s="1"/>
  <c r="BY30" i="91"/>
  <c r="BY31" i="91" s="1"/>
  <c r="CQ217" i="91"/>
  <c r="AP21" i="91"/>
  <c r="AP23" i="91" s="1"/>
  <c r="AP22" i="91"/>
  <c r="AH21" i="91"/>
  <c r="AH23" i="91" s="1"/>
  <c r="AH22" i="91"/>
  <c r="R21" i="91"/>
  <c r="R23" i="91" s="1"/>
  <c r="R22" i="91"/>
  <c r="J21" i="91"/>
  <c r="J23" i="91" s="1"/>
  <c r="J22" i="91"/>
  <c r="BZ30" i="91"/>
  <c r="BZ31" i="91" s="1"/>
  <c r="BJ93" i="91"/>
  <c r="BJ30" i="91"/>
  <c r="BJ31" i="91" s="1"/>
  <c r="BU30" i="91"/>
  <c r="BU31" i="91" s="1"/>
  <c r="G23" i="91"/>
  <c r="BD93" i="91"/>
  <c r="CB154" i="91"/>
  <c r="BD30" i="91"/>
  <c r="BD31" i="91" s="1"/>
  <c r="CE30" i="91"/>
  <c r="CE31" i="91" s="1"/>
  <c r="CI17" i="91"/>
  <c r="BV93" i="91"/>
  <c r="BV30" i="91"/>
  <c r="BV31" i="91" s="1"/>
  <c r="BF30" i="91"/>
  <c r="BF31" i="91" s="1"/>
  <c r="BM30" i="91"/>
  <c r="BM31" i="91" s="1"/>
  <c r="BI48" i="82"/>
  <c r="BH48" i="82"/>
  <c r="BG48" i="82"/>
  <c r="BI47" i="82"/>
  <c r="BH47" i="82"/>
  <c r="BG47" i="82"/>
  <c r="BI46" i="82"/>
  <c r="BH46" i="82"/>
  <c r="BG46" i="82"/>
  <c r="BI45" i="82"/>
  <c r="BH45" i="82"/>
  <c r="BG45" i="82"/>
  <c r="BI44" i="82"/>
  <c r="BH44" i="82"/>
  <c r="BG44" i="82"/>
  <c r="BI43" i="82"/>
  <c r="BH43" i="82"/>
  <c r="BG43" i="82"/>
  <c r="BI42" i="82"/>
  <c r="BH42" i="82"/>
  <c r="BG42" i="82"/>
  <c r="BI41" i="82"/>
  <c r="BH41" i="82"/>
  <c r="BG41" i="82"/>
  <c r="BI40" i="82"/>
  <c r="BH40" i="82"/>
  <c r="BG40" i="82"/>
  <c r="BI39" i="82"/>
  <c r="BH39" i="82"/>
  <c r="BG39" i="82"/>
  <c r="BI38" i="82"/>
  <c r="BH38" i="82"/>
  <c r="BG38" i="82"/>
  <c r="BI37" i="82"/>
  <c r="BH37" i="82"/>
  <c r="BG37" i="82"/>
  <c r="BI36" i="82"/>
  <c r="BH36" i="82"/>
  <c r="BG36" i="82"/>
  <c r="BI35" i="82"/>
  <c r="BH35" i="82"/>
  <c r="BG35" i="82"/>
  <c r="BI34" i="82"/>
  <c r="BH34" i="82"/>
  <c r="BG34" i="82"/>
  <c r="BI33" i="82"/>
  <c r="BH33" i="82"/>
  <c r="BG33" i="82"/>
  <c r="BI32" i="82"/>
  <c r="BH32" i="82"/>
  <c r="BG32" i="82"/>
  <c r="BI31" i="82"/>
  <c r="BH31" i="82"/>
  <c r="BG31" i="82"/>
  <c r="BI13" i="82"/>
  <c r="BH13" i="82"/>
  <c r="BG13" i="82"/>
  <c r="BI12" i="82"/>
  <c r="BH12" i="82"/>
  <c r="BG12" i="82"/>
  <c r="BI11" i="82"/>
  <c r="BH11" i="82"/>
  <c r="BG11" i="82"/>
  <c r="BI10" i="82"/>
  <c r="BH10" i="82"/>
  <c r="BG10" i="82"/>
  <c r="BI9" i="82"/>
  <c r="BH9" i="82"/>
  <c r="BG9" i="82"/>
  <c r="BI8" i="82"/>
  <c r="BH8" i="82"/>
  <c r="BG8" i="82"/>
  <c r="BI7" i="82"/>
  <c r="BH7" i="82"/>
  <c r="BG7" i="82"/>
  <c r="BI5" i="82"/>
  <c r="BH5" i="82"/>
  <c r="BG5" i="82"/>
  <c r="BC48" i="82"/>
  <c r="BB48" i="82"/>
  <c r="BC47" i="82"/>
  <c r="BB47" i="82"/>
  <c r="BC46" i="82"/>
  <c r="BB46" i="82"/>
  <c r="BC45" i="82"/>
  <c r="BB45" i="82"/>
  <c r="BC44" i="82"/>
  <c r="BB44" i="82"/>
  <c r="BC43" i="82"/>
  <c r="BB43" i="82"/>
  <c r="BC42" i="82"/>
  <c r="BB42" i="82"/>
  <c r="BC41" i="82"/>
  <c r="BB41" i="82"/>
  <c r="BC40" i="82"/>
  <c r="BB40" i="82"/>
  <c r="BC39" i="82"/>
  <c r="BB39" i="82"/>
  <c r="BC38" i="82"/>
  <c r="BB38" i="82"/>
  <c r="BC37" i="82"/>
  <c r="BB37" i="82"/>
  <c r="BC36" i="82"/>
  <c r="BB36" i="82"/>
  <c r="BC35" i="82"/>
  <c r="BB35" i="82"/>
  <c r="BC34" i="82"/>
  <c r="BB34" i="82"/>
  <c r="BC33" i="82"/>
  <c r="BB33" i="82"/>
  <c r="BC32" i="82"/>
  <c r="BB32" i="82"/>
  <c r="BC31" i="82"/>
  <c r="BB31" i="82"/>
  <c r="BC13" i="82"/>
  <c r="BB13" i="82"/>
  <c r="BC12" i="82"/>
  <c r="BB12" i="82"/>
  <c r="BC11" i="82"/>
  <c r="BB11" i="82"/>
  <c r="BC10" i="82"/>
  <c r="BB10" i="82"/>
  <c r="BC9" i="82"/>
  <c r="BB9" i="82"/>
  <c r="BC8" i="82"/>
  <c r="BB8" i="82"/>
  <c r="BC7" i="82"/>
  <c r="BB7" i="82"/>
  <c r="BC5" i="82"/>
  <c r="BB5" i="82"/>
  <c r="BA48" i="82"/>
  <c r="BA47" i="82"/>
  <c r="BA46" i="82"/>
  <c r="BA45" i="82"/>
  <c r="BA44" i="82"/>
  <c r="BA43" i="82"/>
  <c r="BA42" i="82"/>
  <c r="BA41" i="82"/>
  <c r="BA40" i="82"/>
  <c r="BA39" i="82"/>
  <c r="BA38" i="82"/>
  <c r="BA37" i="82"/>
  <c r="BA36" i="82"/>
  <c r="BA35" i="82"/>
  <c r="BA34" i="82"/>
  <c r="BA33" i="82"/>
  <c r="BA32" i="82"/>
  <c r="BA31" i="82"/>
  <c r="BA13" i="82"/>
  <c r="BA12" i="82"/>
  <c r="BA11" i="82"/>
  <c r="BA10" i="82"/>
  <c r="BA9" i="82"/>
  <c r="BA8" i="82"/>
  <c r="BA7" i="82"/>
  <c r="BA5" i="82"/>
  <c r="O50" i="82"/>
  <c r="P50" i="82"/>
  <c r="Q50" i="82"/>
  <c r="R50" i="82"/>
  <c r="S50" i="82"/>
  <c r="T50" i="82"/>
  <c r="U50" i="82"/>
  <c r="V50" i="82"/>
  <c r="W50" i="82"/>
  <c r="X50" i="82"/>
  <c r="Y50" i="82"/>
  <c r="Z50" i="82"/>
  <c r="AA50" i="82"/>
  <c r="AB50" i="82"/>
  <c r="AC50" i="82"/>
  <c r="AD50" i="82"/>
  <c r="AE50" i="82"/>
  <c r="AF50" i="82"/>
  <c r="AG50" i="82"/>
  <c r="AH50" i="82"/>
  <c r="AI50" i="82"/>
  <c r="AJ50" i="82"/>
  <c r="AK50" i="82"/>
  <c r="AL50" i="82"/>
  <c r="AM50" i="82"/>
  <c r="AN50" i="82"/>
  <c r="AO50" i="82"/>
  <c r="AP50" i="82"/>
  <c r="AQ50" i="82"/>
  <c r="AR50" i="82"/>
  <c r="AS50" i="82"/>
  <c r="AT50" i="82"/>
  <c r="AU50" i="82"/>
  <c r="O15" i="82"/>
  <c r="P15" i="82"/>
  <c r="Q15" i="82"/>
  <c r="R15" i="82"/>
  <c r="S15" i="82"/>
  <c r="T15" i="82"/>
  <c r="U15" i="82"/>
  <c r="V15" i="82"/>
  <c r="W15" i="82"/>
  <c r="X15" i="82"/>
  <c r="Y15" i="82"/>
  <c r="Z15" i="82"/>
  <c r="AA15" i="82"/>
  <c r="AB15" i="82"/>
  <c r="AC15" i="82"/>
  <c r="AD15" i="82"/>
  <c r="AE15" i="82"/>
  <c r="AF15" i="82"/>
  <c r="AG15" i="82"/>
  <c r="AH15" i="82"/>
  <c r="AI15" i="82"/>
  <c r="AJ15" i="82"/>
  <c r="AK15" i="82"/>
  <c r="AL15" i="82"/>
  <c r="AM15" i="82"/>
  <c r="AN15" i="82"/>
  <c r="AO15" i="82"/>
  <c r="AP15" i="82"/>
  <c r="AQ15" i="82"/>
  <c r="AR15" i="82"/>
  <c r="AS15" i="82"/>
  <c r="AT15" i="82"/>
  <c r="AU15" i="82"/>
  <c r="BO98" i="91" l="1"/>
  <c r="BO130" i="91"/>
  <c r="BO115" i="91"/>
  <c r="BO100" i="91"/>
  <c r="BO151" i="91"/>
  <c r="BO147" i="91"/>
  <c r="BO136" i="91"/>
  <c r="BO148" i="91"/>
  <c r="BO107" i="91"/>
  <c r="BO102" i="91"/>
  <c r="BO134" i="91"/>
  <c r="BO123" i="91"/>
  <c r="BO108" i="91"/>
  <c r="BO143" i="91"/>
  <c r="BO149" i="91"/>
  <c r="BO101" i="91"/>
  <c r="BO94" i="91"/>
  <c r="BO128" i="91"/>
  <c r="BO106" i="91"/>
  <c r="BO138" i="91"/>
  <c r="BO127" i="91"/>
  <c r="BO116" i="91"/>
  <c r="BO97" i="91"/>
  <c r="BO145" i="91"/>
  <c r="BO109" i="91"/>
  <c r="BO126" i="91"/>
  <c r="BO140" i="91"/>
  <c r="BO110" i="91"/>
  <c r="BO142" i="91"/>
  <c r="BO95" i="91"/>
  <c r="BO124" i="91"/>
  <c r="BO105" i="91"/>
  <c r="BO96" i="91"/>
  <c r="BO133" i="91"/>
  <c r="BO117" i="91"/>
  <c r="BO114" i="91"/>
  <c r="BO146" i="91"/>
  <c r="BO103" i="91"/>
  <c r="BO132" i="91"/>
  <c r="BO113" i="91"/>
  <c r="BO104" i="91"/>
  <c r="BO141" i="91"/>
  <c r="BO144" i="91"/>
  <c r="BO118" i="91"/>
  <c r="BO150" i="91"/>
  <c r="BO111" i="91"/>
  <c r="BO135" i="91"/>
  <c r="BO121" i="91"/>
  <c r="BO112" i="91"/>
  <c r="BO139" i="91"/>
  <c r="BO122" i="91"/>
  <c r="BO99" i="91"/>
  <c r="BO119" i="91"/>
  <c r="BO137" i="91"/>
  <c r="BO129" i="91"/>
  <c r="BO120" i="91"/>
  <c r="BO125" i="91"/>
  <c r="BO131" i="91"/>
  <c r="BG110" i="91"/>
  <c r="BG142" i="91"/>
  <c r="BG103" i="91"/>
  <c r="BG116" i="91"/>
  <c r="BG105" i="91"/>
  <c r="BG96" i="91"/>
  <c r="BG117" i="91"/>
  <c r="BG138" i="91"/>
  <c r="BG114" i="91"/>
  <c r="BG146" i="91"/>
  <c r="BG111" i="91"/>
  <c r="BG124" i="91"/>
  <c r="BG113" i="91"/>
  <c r="BG104" i="91"/>
  <c r="BG140" i="91"/>
  <c r="BG97" i="91"/>
  <c r="BG118" i="91"/>
  <c r="BG150" i="91"/>
  <c r="BG119" i="91"/>
  <c r="BG132" i="91"/>
  <c r="BG121" i="91"/>
  <c r="BG112" i="91"/>
  <c r="BG133" i="91"/>
  <c r="BG95" i="91"/>
  <c r="BG122" i="91"/>
  <c r="BG99" i="91"/>
  <c r="BG123" i="91"/>
  <c r="BG136" i="91"/>
  <c r="BG129" i="91"/>
  <c r="BG120" i="91"/>
  <c r="BG147" i="91"/>
  <c r="BG109" i="91"/>
  <c r="BG94" i="91"/>
  <c r="BG126" i="91"/>
  <c r="BG107" i="91"/>
  <c r="BG127" i="91"/>
  <c r="BG143" i="91"/>
  <c r="BG139" i="91"/>
  <c r="BG128" i="91"/>
  <c r="BG125" i="91"/>
  <c r="BG108" i="91"/>
  <c r="BG98" i="91"/>
  <c r="BG130" i="91"/>
  <c r="BG115" i="91"/>
  <c r="BG131" i="91"/>
  <c r="BG145" i="91"/>
  <c r="BG141" i="91"/>
  <c r="BG137" i="91"/>
  <c r="BG149" i="91"/>
  <c r="BG102" i="91"/>
  <c r="BG134" i="91"/>
  <c r="BG135" i="91"/>
  <c r="BG100" i="91"/>
  <c r="BG101" i="91"/>
  <c r="BG148" i="91"/>
  <c r="BG144" i="91"/>
  <c r="BG106" i="91"/>
  <c r="BG151" i="91"/>
  <c r="BT105" i="91"/>
  <c r="BT113" i="91"/>
  <c r="BT110" i="91"/>
  <c r="BT104" i="91"/>
  <c r="BT124" i="91"/>
  <c r="H21" i="91"/>
  <c r="H23" i="91" s="1"/>
  <c r="CL20" i="91"/>
  <c r="BA180" i="91"/>
  <c r="BA188" i="91"/>
  <c r="BA204" i="91"/>
  <c r="BA211" i="91"/>
  <c r="BA158" i="91"/>
  <c r="BA169" i="91"/>
  <c r="BA183" i="91"/>
  <c r="BL140" i="91"/>
  <c r="BL111" i="91"/>
  <c r="BL139" i="91"/>
  <c r="BL150" i="91"/>
  <c r="BL130" i="91"/>
  <c r="BL122" i="91"/>
  <c r="BL129" i="91"/>
  <c r="BL97" i="91"/>
  <c r="CA93" i="91"/>
  <c r="BA164" i="91"/>
  <c r="BA172" i="91"/>
  <c r="BA200" i="91"/>
  <c r="BA207" i="91"/>
  <c r="BA197" i="91"/>
  <c r="BA165" i="91"/>
  <c r="BA179" i="91"/>
  <c r="BL116" i="91"/>
  <c r="BL103" i="91"/>
  <c r="BL128" i="91"/>
  <c r="BL143" i="91"/>
  <c r="BL118" i="91"/>
  <c r="BL102" i="91"/>
  <c r="BL125" i="91"/>
  <c r="BT30" i="91"/>
  <c r="BT31" i="91" s="1"/>
  <c r="BA205" i="91"/>
  <c r="BA156" i="91"/>
  <c r="BA192" i="91"/>
  <c r="BA203" i="91"/>
  <c r="BA193" i="91"/>
  <c r="BA161" i="91"/>
  <c r="BA175" i="91"/>
  <c r="BL138" i="91"/>
  <c r="BL95" i="91"/>
  <c r="BL120" i="91"/>
  <c r="BL136" i="91"/>
  <c r="BL114" i="91"/>
  <c r="BL98" i="91"/>
  <c r="BL121" i="91"/>
  <c r="BA194" i="91"/>
  <c r="BA209" i="91"/>
  <c r="BA184" i="91"/>
  <c r="BA198" i="91"/>
  <c r="BA189" i="91"/>
  <c r="BA157" i="91"/>
  <c r="BA171" i="91"/>
  <c r="BL147" i="91"/>
  <c r="BL151" i="91"/>
  <c r="BL112" i="91"/>
  <c r="BL131" i="91"/>
  <c r="BL110" i="91"/>
  <c r="BL149" i="91"/>
  <c r="BL117" i="91"/>
  <c r="BO30" i="91"/>
  <c r="BO31" i="91" s="1"/>
  <c r="BG30" i="91"/>
  <c r="BG31" i="91" s="1"/>
  <c r="BA178" i="91"/>
  <c r="BA201" i="91"/>
  <c r="BA176" i="91"/>
  <c r="BA190" i="91"/>
  <c r="BA185" i="91"/>
  <c r="BA199" i="91"/>
  <c r="BA167" i="91"/>
  <c r="BL132" i="91"/>
  <c r="BL144" i="91"/>
  <c r="BL104" i="91"/>
  <c r="BL123" i="91"/>
  <c r="BL106" i="91"/>
  <c r="BL145" i="91"/>
  <c r="BL113" i="91"/>
  <c r="BA162" i="91"/>
  <c r="BA186" i="91"/>
  <c r="BA168" i="91"/>
  <c r="BA182" i="91"/>
  <c r="BA181" i="91"/>
  <c r="BA195" i="91"/>
  <c r="BA163" i="91"/>
  <c r="BL142" i="91"/>
  <c r="BL135" i="91"/>
  <c r="BL96" i="91"/>
  <c r="BL115" i="91"/>
  <c r="BL94" i="91"/>
  <c r="BL141" i="91"/>
  <c r="BL109" i="91"/>
  <c r="BA206" i="91"/>
  <c r="BA210" i="91"/>
  <c r="BA170" i="91"/>
  <c r="BA160" i="91"/>
  <c r="BA174" i="91"/>
  <c r="BA177" i="91"/>
  <c r="BA191" i="91"/>
  <c r="BL127" i="91"/>
  <c r="BL148" i="91"/>
  <c r="BL108" i="91"/>
  <c r="BL107" i="91"/>
  <c r="BL134" i="91"/>
  <c r="BL137" i="91"/>
  <c r="CK17" i="91"/>
  <c r="DB17" i="91" s="1"/>
  <c r="CR27" i="91"/>
  <c r="CQ247" i="91"/>
  <c r="CQ220" i="91"/>
  <c r="CQ224" i="91"/>
  <c r="CQ260" i="91"/>
  <c r="CQ259" i="91"/>
  <c r="BM116" i="91"/>
  <c r="BM148" i="91"/>
  <c r="BM125" i="91"/>
  <c r="BM134" i="91"/>
  <c r="BM107" i="91"/>
  <c r="BM98" i="91"/>
  <c r="BM119" i="91"/>
  <c r="BM120" i="91"/>
  <c r="BM97" i="91"/>
  <c r="BM129" i="91"/>
  <c r="BM138" i="91"/>
  <c r="BM115" i="91"/>
  <c r="BM106" i="91"/>
  <c r="BM142" i="91"/>
  <c r="BM124" i="91"/>
  <c r="BM101" i="91"/>
  <c r="BM133" i="91"/>
  <c r="BM145" i="91"/>
  <c r="BM123" i="91"/>
  <c r="BM114" i="91"/>
  <c r="BM127" i="91"/>
  <c r="BM96" i="91"/>
  <c r="BM128" i="91"/>
  <c r="BM109" i="91"/>
  <c r="BM94" i="91"/>
  <c r="BM147" i="91"/>
  <c r="BM131" i="91"/>
  <c r="BM122" i="91"/>
  <c r="BM151" i="91"/>
  <c r="BM100" i="91"/>
  <c r="BM132" i="91"/>
  <c r="BM113" i="91"/>
  <c r="BM102" i="91"/>
  <c r="BM137" i="91"/>
  <c r="BM141" i="91"/>
  <c r="BM130" i="91"/>
  <c r="BM135" i="91"/>
  <c r="BM104" i="91"/>
  <c r="BM136" i="91"/>
  <c r="BM121" i="91"/>
  <c r="BM110" i="91"/>
  <c r="BM139" i="91"/>
  <c r="BM143" i="91"/>
  <c r="BM146" i="91"/>
  <c r="BM108" i="91"/>
  <c r="BM140" i="91"/>
  <c r="BM105" i="91"/>
  <c r="BM118" i="91"/>
  <c r="BM95" i="91"/>
  <c r="BM150" i="91"/>
  <c r="BM111" i="91"/>
  <c r="BM112" i="91"/>
  <c r="BM144" i="91"/>
  <c r="BM117" i="91"/>
  <c r="BM126" i="91"/>
  <c r="BM99" i="91"/>
  <c r="BM103" i="91"/>
  <c r="BM149" i="91"/>
  <c r="BQ96" i="91"/>
  <c r="BQ122" i="91"/>
  <c r="BQ150" i="91"/>
  <c r="BQ108" i="91"/>
  <c r="BQ107" i="91"/>
  <c r="BQ124" i="91"/>
  <c r="BQ119" i="91"/>
  <c r="BQ140" i="91"/>
  <c r="BQ146" i="91"/>
  <c r="BQ131" i="91"/>
  <c r="BQ109" i="91"/>
  <c r="BQ110" i="91"/>
  <c r="BQ129" i="91"/>
  <c r="BQ135" i="91"/>
  <c r="BQ113" i="91"/>
  <c r="BJ269" i="91"/>
  <c r="CQ269" i="91" s="1"/>
  <c r="BJ257" i="91"/>
  <c r="CQ257" i="91" s="1"/>
  <c r="BJ253" i="91"/>
  <c r="CQ253" i="91" s="1"/>
  <c r="BJ243" i="91"/>
  <c r="CQ243" i="91" s="1"/>
  <c r="BJ242" i="91"/>
  <c r="CQ242" i="91" s="1"/>
  <c r="BJ229" i="91"/>
  <c r="CQ229" i="91" s="1"/>
  <c r="BJ227" i="91"/>
  <c r="CQ227" i="91" s="1"/>
  <c r="BT119" i="91"/>
  <c r="BT151" i="91"/>
  <c r="BT106" i="91"/>
  <c r="BT101" i="91"/>
  <c r="CZ27" i="91"/>
  <c r="CZ93" i="91" s="1"/>
  <c r="CQ246" i="91"/>
  <c r="CI20" i="91"/>
  <c r="AH28" i="91"/>
  <c r="AH154" i="91" s="1"/>
  <c r="AH29" i="91"/>
  <c r="AN29" i="91"/>
  <c r="AN28" i="91"/>
  <c r="AC29" i="91"/>
  <c r="AC217" i="91" s="1"/>
  <c r="AC28" i="91"/>
  <c r="BJ270" i="91"/>
  <c r="CQ270" i="91" s="1"/>
  <c r="BJ265" i="91"/>
  <c r="CQ265" i="91" s="1"/>
  <c r="BJ255" i="91"/>
  <c r="CQ255" i="91" s="1"/>
  <c r="BJ252" i="91"/>
  <c r="CQ252" i="91" s="1"/>
  <c r="BJ239" i="91"/>
  <c r="CQ239" i="91" s="1"/>
  <c r="BJ226" i="91"/>
  <c r="CQ226" i="91" s="1"/>
  <c r="BJ221" i="91"/>
  <c r="CQ221" i="91" s="1"/>
  <c r="BJ223" i="91"/>
  <c r="CQ223" i="91" s="1"/>
  <c r="BT111" i="91"/>
  <c r="BT144" i="91"/>
  <c r="BT102" i="91"/>
  <c r="BT97" i="91"/>
  <c r="R29" i="91"/>
  <c r="R28" i="91"/>
  <c r="R154" i="91" s="1"/>
  <c r="AT28" i="91"/>
  <c r="AT29" i="91"/>
  <c r="BJ249" i="91"/>
  <c r="CQ249" i="91" s="1"/>
  <c r="BJ261" i="91"/>
  <c r="CQ261" i="91" s="1"/>
  <c r="BJ241" i="91"/>
  <c r="CQ241" i="91" s="1"/>
  <c r="BJ248" i="91"/>
  <c r="CQ248" i="91" s="1"/>
  <c r="BJ238" i="91"/>
  <c r="CQ238" i="91" s="1"/>
  <c r="BJ237" i="91"/>
  <c r="CQ237" i="91" s="1"/>
  <c r="BJ218" i="91"/>
  <c r="BJ219" i="91"/>
  <c r="CQ219" i="91" s="1"/>
  <c r="BT100" i="91"/>
  <c r="BT131" i="91"/>
  <c r="BT149" i="91"/>
  <c r="AR28" i="91"/>
  <c r="AR29" i="91"/>
  <c r="AP29" i="91"/>
  <c r="AP28" i="91"/>
  <c r="H28" i="91"/>
  <c r="H29" i="91"/>
  <c r="BJ274" i="91"/>
  <c r="CQ274" i="91" s="1"/>
  <c r="BJ245" i="91"/>
  <c r="CQ245" i="91" s="1"/>
  <c r="BJ275" i="91"/>
  <c r="CQ275" i="91" s="1"/>
  <c r="BJ244" i="91"/>
  <c r="CQ244" i="91" s="1"/>
  <c r="BJ222" i="91"/>
  <c r="CQ222" i="91" s="1"/>
  <c r="BJ234" i="91"/>
  <c r="CQ234" i="91" s="1"/>
  <c r="BJ232" i="91"/>
  <c r="CQ232" i="91" s="1"/>
  <c r="BT136" i="91"/>
  <c r="BT123" i="91"/>
  <c r="BT145" i="91"/>
  <c r="CY27" i="91"/>
  <c r="CQ233" i="91"/>
  <c r="AL29" i="91"/>
  <c r="AL28" i="91"/>
  <c r="V28" i="91"/>
  <c r="V29" i="91"/>
  <c r="BJ266" i="91"/>
  <c r="CQ266" i="91" s="1"/>
  <c r="BJ272" i="91"/>
  <c r="CQ272" i="91" s="1"/>
  <c r="BJ271" i="91"/>
  <c r="CQ271" i="91" s="1"/>
  <c r="BJ240" i="91"/>
  <c r="CQ240" i="91" s="1"/>
  <c r="BJ258" i="91"/>
  <c r="CQ258" i="91" s="1"/>
  <c r="BJ236" i="91"/>
  <c r="CQ236" i="91" s="1"/>
  <c r="BJ225" i="91"/>
  <c r="CQ225" i="91" s="1"/>
  <c r="BT148" i="91"/>
  <c r="BT140" i="91"/>
  <c r="BT99" i="91"/>
  <c r="BT133" i="91"/>
  <c r="AK28" i="91"/>
  <c r="AK29" i="91"/>
  <c r="CQ273" i="91"/>
  <c r="BJ256" i="91"/>
  <c r="CQ256" i="91" s="1"/>
  <c r="BJ268" i="91"/>
  <c r="CQ268" i="91" s="1"/>
  <c r="BJ267" i="91"/>
  <c r="CQ267" i="91" s="1"/>
  <c r="BJ230" i="91"/>
  <c r="CQ230" i="91" s="1"/>
  <c r="BJ254" i="91"/>
  <c r="CQ254" i="91" s="1"/>
  <c r="BJ231" i="91"/>
  <c r="CQ231" i="91" s="1"/>
  <c r="BJ228" i="91"/>
  <c r="CQ228" i="91" s="1"/>
  <c r="BT116" i="91"/>
  <c r="BT138" i="91"/>
  <c r="BT130" i="91"/>
  <c r="BT129" i="91"/>
  <c r="J29" i="91"/>
  <c r="J28" i="91"/>
  <c r="AD29" i="91"/>
  <c r="AD28" i="91"/>
  <c r="BJ262" i="91"/>
  <c r="CQ262" i="91" s="1"/>
  <c r="BJ264" i="91"/>
  <c r="CQ264" i="91" s="1"/>
  <c r="BJ263" i="91"/>
  <c r="CQ263" i="91" s="1"/>
  <c r="BJ251" i="91"/>
  <c r="CQ251" i="91" s="1"/>
  <c r="BJ250" i="91"/>
  <c r="CQ250" i="91" s="1"/>
  <c r="BJ235" i="91"/>
  <c r="CQ235" i="91" s="1"/>
  <c r="BT146" i="91"/>
  <c r="BT112" i="91"/>
  <c r="BT118" i="91"/>
  <c r="BT117" i="91"/>
  <c r="BD156" i="91"/>
  <c r="BD160" i="91"/>
  <c r="BD164" i="91"/>
  <c r="BD168" i="91"/>
  <c r="BD172" i="91"/>
  <c r="BD176" i="91"/>
  <c r="BD180" i="91"/>
  <c r="BD184" i="91"/>
  <c r="BD188" i="91"/>
  <c r="BD192" i="91"/>
  <c r="BD196" i="91"/>
  <c r="BD159" i="91"/>
  <c r="BD163" i="91"/>
  <c r="BD167" i="91"/>
  <c r="BD171" i="91"/>
  <c r="BD175" i="91"/>
  <c r="BD179" i="91"/>
  <c r="BD161" i="91"/>
  <c r="BD169" i="91"/>
  <c r="BD177" i="91"/>
  <c r="BD185" i="91"/>
  <c r="BD187" i="91"/>
  <c r="BD194" i="91"/>
  <c r="BD202" i="91"/>
  <c r="BD206" i="91"/>
  <c r="BD210" i="91"/>
  <c r="BD162" i="91"/>
  <c r="BD178" i="91"/>
  <c r="BD182" i="91"/>
  <c r="BD189" i="91"/>
  <c r="BD191" i="91"/>
  <c r="BD198" i="91"/>
  <c r="BD201" i="91"/>
  <c r="BD205" i="91"/>
  <c r="BD165" i="91"/>
  <c r="BD186" i="91"/>
  <c r="BD193" i="91"/>
  <c r="BD212" i="91"/>
  <c r="BD174" i="91"/>
  <c r="BD181" i="91"/>
  <c r="BD197" i="91"/>
  <c r="BD203" i="91"/>
  <c r="BD170" i="91"/>
  <c r="BD209" i="91"/>
  <c r="BD155" i="91"/>
  <c r="BD157" i="91"/>
  <c r="BD195" i="91"/>
  <c r="BD158" i="91"/>
  <c r="BD166" i="91"/>
  <c r="BD183" i="91"/>
  <c r="BD190" i="91"/>
  <c r="BD207" i="91"/>
  <c r="BD211" i="91"/>
  <c r="BD173" i="91"/>
  <c r="BD200" i="91"/>
  <c r="BD204" i="91"/>
  <c r="BD208" i="91"/>
  <c r="BD199" i="91"/>
  <c r="BD221" i="91"/>
  <c r="BD225" i="91"/>
  <c r="BD229" i="91"/>
  <c r="BD233" i="91"/>
  <c r="BD237" i="91"/>
  <c r="BD241" i="91"/>
  <c r="BD220" i="91"/>
  <c r="BD224" i="91"/>
  <c r="BD228" i="91"/>
  <c r="BD232" i="91"/>
  <c r="BD236" i="91"/>
  <c r="BD240" i="91"/>
  <c r="BD219" i="91"/>
  <c r="BD223" i="91"/>
  <c r="BD227" i="91"/>
  <c r="BD231" i="91"/>
  <c r="BD235" i="91"/>
  <c r="BD239" i="91"/>
  <c r="BD226" i="91"/>
  <c r="BD242" i="91"/>
  <c r="BD246" i="91"/>
  <c r="BD250" i="91"/>
  <c r="BD254" i="91"/>
  <c r="BD258" i="91"/>
  <c r="BD262" i="91"/>
  <c r="BD266" i="91"/>
  <c r="BD270" i="91"/>
  <c r="BD274" i="91"/>
  <c r="BD222" i="91"/>
  <c r="BD238" i="91"/>
  <c r="BD245" i="91"/>
  <c r="BD249" i="91"/>
  <c r="BD253" i="91"/>
  <c r="BD257" i="91"/>
  <c r="BD261" i="91"/>
  <c r="BD265" i="91"/>
  <c r="BD269" i="91"/>
  <c r="BD273" i="91"/>
  <c r="BD230" i="91"/>
  <c r="BD247" i="91"/>
  <c r="BD255" i="91"/>
  <c r="BD263" i="91"/>
  <c r="BD271" i="91"/>
  <c r="BD234" i="91"/>
  <c r="BD248" i="91"/>
  <c r="BD264" i="91"/>
  <c r="BD272" i="91"/>
  <c r="BD256" i="91"/>
  <c r="BD251" i="91"/>
  <c r="BD259" i="91"/>
  <c r="BD244" i="91"/>
  <c r="BD252" i="91"/>
  <c r="BD243" i="91"/>
  <c r="BD267" i="91"/>
  <c r="BD275" i="91"/>
  <c r="BD260" i="91"/>
  <c r="BD268" i="91"/>
  <c r="BH144" i="91"/>
  <c r="BH123" i="91"/>
  <c r="BH104" i="91"/>
  <c r="BH143" i="91"/>
  <c r="BH116" i="91"/>
  <c r="BH148" i="91"/>
  <c r="BH135" i="91"/>
  <c r="BH103" i="91"/>
  <c r="BH122" i="91"/>
  <c r="BH130" i="91"/>
  <c r="BH94" i="91"/>
  <c r="BH137" i="91"/>
  <c r="BH121" i="91"/>
  <c r="BH105" i="91"/>
  <c r="BB96" i="91"/>
  <c r="BB100" i="91"/>
  <c r="BB104" i="91"/>
  <c r="BB108" i="91"/>
  <c r="BB112" i="91"/>
  <c r="BB116" i="91"/>
  <c r="BB120" i="91"/>
  <c r="BB124" i="91"/>
  <c r="BB128" i="91"/>
  <c r="BB132" i="91"/>
  <c r="BB136" i="91"/>
  <c r="BB140" i="91"/>
  <c r="BB144" i="91"/>
  <c r="BB148" i="91"/>
  <c r="BB95" i="91"/>
  <c r="BB99" i="91"/>
  <c r="BB103" i="91"/>
  <c r="BB107" i="91"/>
  <c r="BB111" i="91"/>
  <c r="BB115" i="91"/>
  <c r="BB119" i="91"/>
  <c r="BB123" i="91"/>
  <c r="BB127" i="91"/>
  <c r="BB131" i="91"/>
  <c r="BB135" i="91"/>
  <c r="BB139" i="91"/>
  <c r="BB143" i="91"/>
  <c r="BB147" i="91"/>
  <c r="BB94" i="91"/>
  <c r="BB98" i="91"/>
  <c r="BB102" i="91"/>
  <c r="BB106" i="91"/>
  <c r="BB110" i="91"/>
  <c r="BB114" i="91"/>
  <c r="BB118" i="91"/>
  <c r="BB122" i="91"/>
  <c r="BB126" i="91"/>
  <c r="BB130" i="91"/>
  <c r="BB134" i="91"/>
  <c r="BB138" i="91"/>
  <c r="BB142" i="91"/>
  <c r="BB146" i="91"/>
  <c r="BB150" i="91"/>
  <c r="BB105" i="91"/>
  <c r="BB121" i="91"/>
  <c r="BB137" i="91"/>
  <c r="BB101" i="91"/>
  <c r="BB117" i="91"/>
  <c r="BB133" i="91"/>
  <c r="BB149" i="91"/>
  <c r="BB109" i="91"/>
  <c r="BB141" i="91"/>
  <c r="BB113" i="91"/>
  <c r="BB145" i="91"/>
  <c r="BB125" i="91"/>
  <c r="BB151" i="91"/>
  <c r="BB97" i="91"/>
  <c r="BB129" i="91"/>
  <c r="BH112" i="91"/>
  <c r="BH142" i="91"/>
  <c r="BH115" i="91"/>
  <c r="BH146" i="91"/>
  <c r="BH136" i="91"/>
  <c r="BH108" i="91"/>
  <c r="BH147" i="91"/>
  <c r="BH127" i="91"/>
  <c r="BH95" i="91"/>
  <c r="BH110" i="91"/>
  <c r="BH118" i="91"/>
  <c r="BH149" i="91"/>
  <c r="BH133" i="91"/>
  <c r="BH117" i="91"/>
  <c r="BH101" i="91"/>
  <c r="BC151" i="91"/>
  <c r="BC97" i="91"/>
  <c r="BC101" i="91"/>
  <c r="BC105" i="91"/>
  <c r="BC109" i="91"/>
  <c r="BC113" i="91"/>
  <c r="BC117" i="91"/>
  <c r="BC121" i="91"/>
  <c r="BC125" i="91"/>
  <c r="BC129" i="91"/>
  <c r="BC133" i="91"/>
  <c r="BC137" i="91"/>
  <c r="BC141" i="91"/>
  <c r="BC145" i="91"/>
  <c r="BC149" i="91"/>
  <c r="BC96" i="91"/>
  <c r="BC100" i="91"/>
  <c r="BC104" i="91"/>
  <c r="BC108" i="91"/>
  <c r="BC112" i="91"/>
  <c r="BC116" i="91"/>
  <c r="BC120" i="91"/>
  <c r="BC124" i="91"/>
  <c r="BC128" i="91"/>
  <c r="BC132" i="91"/>
  <c r="BC136" i="91"/>
  <c r="BC140" i="91"/>
  <c r="BC144" i="91"/>
  <c r="BC148" i="91"/>
  <c r="BC95" i="91"/>
  <c r="BC99" i="91"/>
  <c r="BC103" i="91"/>
  <c r="BC107" i="91"/>
  <c r="BC111" i="91"/>
  <c r="BC115" i="91"/>
  <c r="BC119" i="91"/>
  <c r="BC123" i="91"/>
  <c r="BC127" i="91"/>
  <c r="BC131" i="91"/>
  <c r="BC135" i="91"/>
  <c r="BC139" i="91"/>
  <c r="BC143" i="91"/>
  <c r="BC147" i="91"/>
  <c r="BC94" i="91"/>
  <c r="BC110" i="91"/>
  <c r="BC126" i="91"/>
  <c r="BC142" i="91"/>
  <c r="BC106" i="91"/>
  <c r="BC122" i="91"/>
  <c r="BC138" i="91"/>
  <c r="BC98" i="91"/>
  <c r="BC130" i="91"/>
  <c r="BC118" i="91"/>
  <c r="BC102" i="91"/>
  <c r="BC134" i="91"/>
  <c r="BC150" i="91"/>
  <c r="BC114" i="91"/>
  <c r="BC146" i="91"/>
  <c r="BD94" i="91"/>
  <c r="BD98" i="91"/>
  <c r="BD102" i="91"/>
  <c r="BD106" i="91"/>
  <c r="BD110" i="91"/>
  <c r="BD114" i="91"/>
  <c r="BD118" i="91"/>
  <c r="BD122" i="91"/>
  <c r="BD126" i="91"/>
  <c r="BD130" i="91"/>
  <c r="BD134" i="91"/>
  <c r="BD138" i="91"/>
  <c r="BD142" i="91"/>
  <c r="BD146" i="91"/>
  <c r="BD151" i="91"/>
  <c r="BD97" i="91"/>
  <c r="BD101" i="91"/>
  <c r="BD105" i="91"/>
  <c r="BD109" i="91"/>
  <c r="BD113" i="91"/>
  <c r="BD117" i="91"/>
  <c r="BD121" i="91"/>
  <c r="BD125" i="91"/>
  <c r="BD129" i="91"/>
  <c r="BD133" i="91"/>
  <c r="BD137" i="91"/>
  <c r="BD141" i="91"/>
  <c r="BD145" i="91"/>
  <c r="BD149" i="91"/>
  <c r="BD96" i="91"/>
  <c r="BD100" i="91"/>
  <c r="BD104" i="91"/>
  <c r="BD108" i="91"/>
  <c r="BD112" i="91"/>
  <c r="BD116" i="91"/>
  <c r="BD120" i="91"/>
  <c r="BD124" i="91"/>
  <c r="BD128" i="91"/>
  <c r="BD132" i="91"/>
  <c r="BD136" i="91"/>
  <c r="BD140" i="91"/>
  <c r="BD144" i="91"/>
  <c r="BD148" i="91"/>
  <c r="BD99" i="91"/>
  <c r="BD115" i="91"/>
  <c r="BD131" i="91"/>
  <c r="BD147" i="91"/>
  <c r="BD95" i="91"/>
  <c r="BD111" i="91"/>
  <c r="BD127" i="91"/>
  <c r="BD143" i="91"/>
  <c r="BD119" i="91"/>
  <c r="BD139" i="91"/>
  <c r="BD123" i="91"/>
  <c r="BD107" i="91"/>
  <c r="BD103" i="91"/>
  <c r="BD135" i="91"/>
  <c r="BH151" i="91"/>
  <c r="BH120" i="91"/>
  <c r="BH107" i="91"/>
  <c r="BH139" i="91"/>
  <c r="BH132" i="91"/>
  <c r="BH100" i="91"/>
  <c r="BH140" i="91"/>
  <c r="BH119" i="91"/>
  <c r="BH134" i="91"/>
  <c r="BH102" i="91"/>
  <c r="BH114" i="91"/>
  <c r="BH145" i="91"/>
  <c r="BH129" i="91"/>
  <c r="BH113" i="91"/>
  <c r="AZ142" i="91"/>
  <c r="AZ146" i="91"/>
  <c r="AZ119" i="91"/>
  <c r="AZ115" i="91"/>
  <c r="CB260" i="91"/>
  <c r="CB268" i="91"/>
  <c r="CB267" i="91"/>
  <c r="CB251" i="91"/>
  <c r="CB258" i="91"/>
  <c r="CB269" i="91"/>
  <c r="CB250" i="91"/>
  <c r="CB253" i="91"/>
  <c r="CB236" i="91"/>
  <c r="CB244" i="91"/>
  <c r="CB233" i="91"/>
  <c r="CB237" i="91"/>
  <c r="CB220" i="91"/>
  <c r="CB226" i="91"/>
  <c r="CB221" i="91"/>
  <c r="CC119" i="91"/>
  <c r="CC95" i="91"/>
  <c r="CC106" i="91"/>
  <c r="CC150" i="91"/>
  <c r="CC123" i="91"/>
  <c r="CC103" i="91"/>
  <c r="CC138" i="91"/>
  <c r="CC110" i="91"/>
  <c r="CC129" i="91"/>
  <c r="CC109" i="91"/>
  <c r="CC101" i="91"/>
  <c r="CC136" i="91"/>
  <c r="CC120" i="91"/>
  <c r="CC104" i="91"/>
  <c r="BF136" i="91"/>
  <c r="BF140" i="91"/>
  <c r="BF109" i="91"/>
  <c r="BF144" i="91"/>
  <c r="BF118" i="91"/>
  <c r="BF106" i="91"/>
  <c r="BF141" i="91"/>
  <c r="BF105" i="91"/>
  <c r="BF112" i="91"/>
  <c r="BF116" i="91"/>
  <c r="BF151" i="91"/>
  <c r="BF135" i="91"/>
  <c r="BF119" i="91"/>
  <c r="BF103" i="91"/>
  <c r="CQ27" i="91"/>
  <c r="CQ93" i="91" s="1"/>
  <c r="AZ106" i="91"/>
  <c r="BQ115" i="91"/>
  <c r="BQ134" i="91"/>
  <c r="BQ102" i="91"/>
  <c r="BQ139" i="91"/>
  <c r="BQ111" i="91"/>
  <c r="BQ99" i="91"/>
  <c r="BQ143" i="91"/>
  <c r="BQ114" i="91"/>
  <c r="BQ101" i="91"/>
  <c r="BQ125" i="91"/>
  <c r="BQ105" i="91"/>
  <c r="BQ136" i="91"/>
  <c r="BQ120" i="91"/>
  <c r="BQ104" i="91"/>
  <c r="BW117" i="91"/>
  <c r="BW144" i="91"/>
  <c r="BW112" i="91"/>
  <c r="BW148" i="91"/>
  <c r="BW121" i="91"/>
  <c r="BW109" i="91"/>
  <c r="BW136" i="91"/>
  <c r="BW108" i="91"/>
  <c r="BW115" i="91"/>
  <c r="BW95" i="91"/>
  <c r="BW150" i="91"/>
  <c r="BW134" i="91"/>
  <c r="BW118" i="91"/>
  <c r="BW102" i="91"/>
  <c r="BQ30" i="91"/>
  <c r="BQ31" i="91" s="1"/>
  <c r="BP93" i="91"/>
  <c r="BP113" i="91" s="1"/>
  <c r="BC30" i="91"/>
  <c r="BC31" i="91" s="1"/>
  <c r="BW30" i="91"/>
  <c r="BW31" i="91" s="1"/>
  <c r="AZ133" i="91"/>
  <c r="AZ141" i="91"/>
  <c r="AZ126" i="91"/>
  <c r="AZ102" i="91"/>
  <c r="AZ144" i="91"/>
  <c r="AZ145" i="91"/>
  <c r="AZ121" i="91"/>
  <c r="AZ105" i="91"/>
  <c r="AZ143" i="91"/>
  <c r="AZ112" i="91"/>
  <c r="AZ138" i="91"/>
  <c r="AZ140" i="91"/>
  <c r="AZ124" i="91"/>
  <c r="AZ108" i="91"/>
  <c r="BQ145" i="91"/>
  <c r="BQ138" i="91"/>
  <c r="BQ126" i="91"/>
  <c r="BQ94" i="91"/>
  <c r="BQ137" i="91"/>
  <c r="BQ103" i="91"/>
  <c r="BQ151" i="91"/>
  <c r="BQ141" i="91"/>
  <c r="BQ106" i="91"/>
  <c r="BQ97" i="91"/>
  <c r="BQ121" i="91"/>
  <c r="BQ148" i="91"/>
  <c r="BQ132" i="91"/>
  <c r="BQ116" i="91"/>
  <c r="BQ100" i="91"/>
  <c r="BW147" i="91"/>
  <c r="BW140" i="91"/>
  <c r="BW137" i="91"/>
  <c r="BW104" i="91"/>
  <c r="BW141" i="91"/>
  <c r="BW113" i="91"/>
  <c r="BW101" i="91"/>
  <c r="BW132" i="91"/>
  <c r="BW100" i="91"/>
  <c r="BW111" i="91"/>
  <c r="BW127" i="91"/>
  <c r="BW146" i="91"/>
  <c r="BW130" i="91"/>
  <c r="BW114" i="91"/>
  <c r="BW98" i="91"/>
  <c r="CB272" i="91"/>
  <c r="CB264" i="91"/>
  <c r="CB263" i="91"/>
  <c r="CB270" i="91"/>
  <c r="CB254" i="91"/>
  <c r="CB265" i="91"/>
  <c r="CB246" i="91"/>
  <c r="CB249" i="91"/>
  <c r="CB256" i="91"/>
  <c r="CB240" i="91"/>
  <c r="CB231" i="91"/>
  <c r="CB232" i="91"/>
  <c r="CB234" i="91"/>
  <c r="CB222" i="91"/>
  <c r="CC149" i="91"/>
  <c r="CC151" i="91"/>
  <c r="CC130" i="91"/>
  <c r="CC98" i="91"/>
  <c r="CC143" i="91"/>
  <c r="CC115" i="91"/>
  <c r="CC137" i="91"/>
  <c r="CC134" i="91"/>
  <c r="CC102" i="91"/>
  <c r="CC125" i="91"/>
  <c r="CC97" i="91"/>
  <c r="CC148" i="91"/>
  <c r="CC132" i="91"/>
  <c r="CC116" i="91"/>
  <c r="CC100" i="91"/>
  <c r="BF122" i="91"/>
  <c r="BF145" i="91"/>
  <c r="BF133" i="91"/>
  <c r="BF101" i="91"/>
  <c r="BF137" i="91"/>
  <c r="BF110" i="91"/>
  <c r="BF149" i="91"/>
  <c r="BF129" i="91"/>
  <c r="BF97" i="91"/>
  <c r="BF104" i="91"/>
  <c r="BF108" i="91"/>
  <c r="BF147" i="91"/>
  <c r="BF131" i="91"/>
  <c r="BF115" i="91"/>
  <c r="BF99" i="91"/>
  <c r="BS137" i="91"/>
  <c r="BS151" i="91"/>
  <c r="BS132" i="91"/>
  <c r="BS100" i="91"/>
  <c r="BS136" i="91"/>
  <c r="BS109" i="91"/>
  <c r="BS141" i="91"/>
  <c r="BS128" i="91"/>
  <c r="BS96" i="91"/>
  <c r="BS131" i="91"/>
  <c r="BS103" i="91"/>
  <c r="BS146" i="91"/>
  <c r="BS130" i="91"/>
  <c r="BS114" i="91"/>
  <c r="BS98" i="91"/>
  <c r="BT139" i="91"/>
  <c r="BT108" i="91"/>
  <c r="BT103" i="91"/>
  <c r="BT127" i="91"/>
  <c r="BT128" i="91"/>
  <c r="BT96" i="91"/>
  <c r="BT142" i="91"/>
  <c r="BT115" i="91"/>
  <c r="BT126" i="91"/>
  <c r="BT134" i="91"/>
  <c r="BT98" i="91"/>
  <c r="BT141" i="91"/>
  <c r="BT125" i="91"/>
  <c r="BT109" i="91"/>
  <c r="CC30" i="91"/>
  <c r="CC31" i="91" s="1"/>
  <c r="AZ150" i="91"/>
  <c r="AZ110" i="91"/>
  <c r="AZ117" i="91"/>
  <c r="AZ103" i="91"/>
  <c r="AZ122" i="91"/>
  <c r="AZ151" i="91"/>
  <c r="AZ95" i="91"/>
  <c r="AZ147" i="91"/>
  <c r="AZ131" i="91"/>
  <c r="AZ99" i="91"/>
  <c r="AZ118" i="91"/>
  <c r="AZ109" i="91"/>
  <c r="AZ149" i="91"/>
  <c r="AZ136" i="91"/>
  <c r="AZ127" i="91"/>
  <c r="AZ130" i="91"/>
  <c r="AZ114" i="91"/>
  <c r="AZ98" i="91"/>
  <c r="AZ135" i="91"/>
  <c r="AZ111" i="91"/>
  <c r="AZ137" i="91"/>
  <c r="AZ139" i="91"/>
  <c r="AZ123" i="91"/>
  <c r="BQ147" i="91"/>
  <c r="BQ123" i="91"/>
  <c r="BQ118" i="91"/>
  <c r="BQ149" i="91"/>
  <c r="BQ127" i="91"/>
  <c r="BQ95" i="91"/>
  <c r="BQ142" i="91"/>
  <c r="BQ130" i="91"/>
  <c r="BQ98" i="91"/>
  <c r="BQ133" i="91"/>
  <c r="BQ117" i="91"/>
  <c r="BQ144" i="91"/>
  <c r="BQ128" i="91"/>
  <c r="BQ112" i="91"/>
  <c r="BW149" i="91"/>
  <c r="BW125" i="91"/>
  <c r="BW128" i="91"/>
  <c r="BW96" i="91"/>
  <c r="BW139" i="91"/>
  <c r="BW105" i="91"/>
  <c r="BW145" i="91"/>
  <c r="BW124" i="91"/>
  <c r="BW131" i="91"/>
  <c r="BW103" i="91"/>
  <c r="BW123" i="91"/>
  <c r="BW142" i="91"/>
  <c r="BW126" i="91"/>
  <c r="BW110" i="91"/>
  <c r="CB239" i="91"/>
  <c r="CB255" i="91"/>
  <c r="CB259" i="91"/>
  <c r="CB266" i="91"/>
  <c r="CB247" i="91"/>
  <c r="CB261" i="91"/>
  <c r="CB242" i="91"/>
  <c r="CB245" i="91"/>
  <c r="CB252" i="91"/>
  <c r="CB229" i="91"/>
  <c r="CB228" i="91"/>
  <c r="CB227" i="91"/>
  <c r="CB230" i="91"/>
  <c r="CC135" i="91"/>
  <c r="CC142" i="91"/>
  <c r="CC122" i="91"/>
  <c r="CC146" i="91"/>
  <c r="CC141" i="91"/>
  <c r="CC107" i="91"/>
  <c r="CC147" i="91"/>
  <c r="CC126" i="91"/>
  <c r="CC94" i="91"/>
  <c r="CC121" i="91"/>
  <c r="CC113" i="91"/>
  <c r="CC144" i="91"/>
  <c r="CC128" i="91"/>
  <c r="CC112" i="91"/>
  <c r="BF138" i="91"/>
  <c r="BF130" i="91"/>
  <c r="BF125" i="91"/>
  <c r="BF142" i="91"/>
  <c r="BF134" i="91"/>
  <c r="BF102" i="91"/>
  <c r="BF150" i="91"/>
  <c r="BF121" i="91"/>
  <c r="BF128" i="91"/>
  <c r="BF132" i="91"/>
  <c r="BF100" i="91"/>
  <c r="BF143" i="91"/>
  <c r="BF127" i="91"/>
  <c r="BF111" i="91"/>
  <c r="BS129" i="91"/>
  <c r="BS135" i="91"/>
  <c r="BS124" i="91"/>
  <c r="BS148" i="91"/>
  <c r="BS133" i="91"/>
  <c r="BS101" i="91"/>
  <c r="BS149" i="91"/>
  <c r="BS120" i="91"/>
  <c r="BS127" i="91"/>
  <c r="BS119" i="91"/>
  <c r="BS99" i="91"/>
  <c r="BS142" i="91"/>
  <c r="BS126" i="91"/>
  <c r="BS110" i="91"/>
  <c r="BT132" i="91"/>
  <c r="BT143" i="91"/>
  <c r="BT95" i="91"/>
  <c r="BT147" i="91"/>
  <c r="BT120" i="91"/>
  <c r="BT150" i="91"/>
  <c r="BT135" i="91"/>
  <c r="BT107" i="91"/>
  <c r="BT122" i="91"/>
  <c r="BT114" i="91"/>
  <c r="BT94" i="91"/>
  <c r="BT137" i="91"/>
  <c r="BT121" i="91"/>
  <c r="DA27" i="91"/>
  <c r="DA93" i="91" s="1"/>
  <c r="CY93" i="91"/>
  <c r="CR93" i="91"/>
  <c r="BJ156" i="91"/>
  <c r="BJ160" i="91"/>
  <c r="BJ158" i="91"/>
  <c r="BJ163" i="91"/>
  <c r="BJ167" i="91"/>
  <c r="BJ171" i="91"/>
  <c r="BJ175" i="91"/>
  <c r="BJ179" i="91"/>
  <c r="BJ183" i="91"/>
  <c r="BJ187" i="91"/>
  <c r="BJ191" i="91"/>
  <c r="BJ195" i="91"/>
  <c r="BJ199" i="91"/>
  <c r="BJ157" i="91"/>
  <c r="BJ164" i="91"/>
  <c r="BJ168" i="91"/>
  <c r="BJ172" i="91"/>
  <c r="BJ176" i="91"/>
  <c r="BJ180" i="91"/>
  <c r="BJ184" i="91"/>
  <c r="BJ188" i="91"/>
  <c r="BJ192" i="91"/>
  <c r="BJ159" i="91"/>
  <c r="BJ165" i="91"/>
  <c r="BJ169" i="91"/>
  <c r="BJ173" i="91"/>
  <c r="BJ177" i="91"/>
  <c r="BJ181" i="91"/>
  <c r="BJ185" i="91"/>
  <c r="BJ189" i="91"/>
  <c r="BJ193" i="91"/>
  <c r="BJ197" i="91"/>
  <c r="BJ201" i="91"/>
  <c r="BJ155" i="91"/>
  <c r="BJ161" i="91"/>
  <c r="BJ166" i="91"/>
  <c r="BJ182" i="91"/>
  <c r="BJ196" i="91"/>
  <c r="BJ204" i="91"/>
  <c r="BJ208" i="91"/>
  <c r="BJ212" i="91"/>
  <c r="BJ174" i="91"/>
  <c r="BJ190" i="91"/>
  <c r="BJ200" i="91"/>
  <c r="BJ206" i="91"/>
  <c r="BJ210" i="91"/>
  <c r="BJ162" i="91"/>
  <c r="BJ194" i="91"/>
  <c r="BJ203" i="91"/>
  <c r="BJ211" i="91"/>
  <c r="BJ170" i="91"/>
  <c r="BJ198" i="91"/>
  <c r="BJ205" i="91"/>
  <c r="BJ178" i="91"/>
  <c r="BJ202" i="91"/>
  <c r="BJ207" i="91"/>
  <c r="BJ186" i="91"/>
  <c r="BJ209" i="91"/>
  <c r="BP109" i="91"/>
  <c r="BP141" i="91"/>
  <c r="BP122" i="91"/>
  <c r="BP111" i="91"/>
  <c r="BP116" i="91"/>
  <c r="BP147" i="91"/>
  <c r="BP104" i="91"/>
  <c r="BP158" i="91"/>
  <c r="BP155" i="91"/>
  <c r="BP156" i="91"/>
  <c r="BP160" i="91"/>
  <c r="BP157" i="91"/>
  <c r="BP161" i="91"/>
  <c r="BP165" i="91"/>
  <c r="BP169" i="91"/>
  <c r="BP173" i="91"/>
  <c r="BP177" i="91"/>
  <c r="BP181" i="91"/>
  <c r="BP185" i="91"/>
  <c r="BP189" i="91"/>
  <c r="BP193" i="91"/>
  <c r="BP197" i="91"/>
  <c r="BP201" i="91"/>
  <c r="BP159" i="91"/>
  <c r="BP162" i="91"/>
  <c r="BP166" i="91"/>
  <c r="BP170" i="91"/>
  <c r="BP174" i="91"/>
  <c r="BP178" i="91"/>
  <c r="BP182" i="91"/>
  <c r="BP186" i="91"/>
  <c r="BP190" i="91"/>
  <c r="BP194" i="91"/>
  <c r="BP163" i="91"/>
  <c r="BP167" i="91"/>
  <c r="BP171" i="91"/>
  <c r="BP175" i="91"/>
  <c r="BP179" i="91"/>
  <c r="BP183" i="91"/>
  <c r="BP187" i="91"/>
  <c r="BP191" i="91"/>
  <c r="BP195" i="91"/>
  <c r="BP199" i="91"/>
  <c r="BP168" i="91"/>
  <c r="BP184" i="91"/>
  <c r="BP198" i="91"/>
  <c r="BP202" i="91"/>
  <c r="BP206" i="91"/>
  <c r="BP210" i="91"/>
  <c r="BP176" i="91"/>
  <c r="BP192" i="91"/>
  <c r="BP204" i="91"/>
  <c r="BP208" i="91"/>
  <c r="BP212" i="91"/>
  <c r="BP164" i="91"/>
  <c r="BP196" i="91"/>
  <c r="BP205" i="91"/>
  <c r="BP172" i="91"/>
  <c r="BP200" i="91"/>
  <c r="BP207" i="91"/>
  <c r="BP180" i="91"/>
  <c r="BP209" i="91"/>
  <c r="BP203" i="91"/>
  <c r="BP188" i="91"/>
  <c r="BP211" i="91"/>
  <c r="CB97" i="91"/>
  <c r="CB101" i="91"/>
  <c r="CB105" i="91"/>
  <c r="CB109" i="91"/>
  <c r="CB113" i="91"/>
  <c r="CB117" i="91"/>
  <c r="CB121" i="91"/>
  <c r="CB125" i="91"/>
  <c r="CB129" i="91"/>
  <c r="CB133" i="91"/>
  <c r="CB137" i="91"/>
  <c r="CB141" i="91"/>
  <c r="CB145" i="91"/>
  <c r="CB149" i="91"/>
  <c r="CB98" i="91"/>
  <c r="CB106" i="91"/>
  <c r="CB114" i="91"/>
  <c r="CB134" i="91"/>
  <c r="CB94" i="91"/>
  <c r="CB102" i="91"/>
  <c r="CB110" i="91"/>
  <c r="CB118" i="91"/>
  <c r="CB122" i="91"/>
  <c r="CB126" i="91"/>
  <c r="CB130" i="91"/>
  <c r="CB99" i="91"/>
  <c r="CB107" i="91"/>
  <c r="CB115" i="91"/>
  <c r="CB123" i="91"/>
  <c r="CB131" i="91"/>
  <c r="CB136" i="91"/>
  <c r="CB143" i="91"/>
  <c r="CB150" i="91"/>
  <c r="CB142" i="91"/>
  <c r="CB151" i="91"/>
  <c r="CB108" i="91"/>
  <c r="CB96" i="91"/>
  <c r="CB104" i="91"/>
  <c r="CB112" i="91"/>
  <c r="CB120" i="91"/>
  <c r="CB128" i="91"/>
  <c r="CB139" i="91"/>
  <c r="CB146" i="91"/>
  <c r="CB148" i="91"/>
  <c r="CB144" i="91"/>
  <c r="CB95" i="91"/>
  <c r="CB103" i="91"/>
  <c r="CB111" i="91"/>
  <c r="CB119" i="91"/>
  <c r="CB127" i="91"/>
  <c r="CB135" i="91"/>
  <c r="CB100" i="91"/>
  <c r="CB116" i="91"/>
  <c r="CB147" i="91"/>
  <c r="CB124" i="91"/>
  <c r="CB140" i="91"/>
  <c r="CB132" i="91"/>
  <c r="CB138" i="91"/>
  <c r="CG220" i="91"/>
  <c r="CG224" i="91"/>
  <c r="DA224" i="91" s="1"/>
  <c r="CG221" i="91"/>
  <c r="CG225" i="91"/>
  <c r="DA225" i="91" s="1"/>
  <c r="CG222" i="91"/>
  <c r="CG229" i="91"/>
  <c r="CG233" i="91"/>
  <c r="CG218" i="91"/>
  <c r="CG230" i="91"/>
  <c r="CG232" i="91"/>
  <c r="CG236" i="91"/>
  <c r="CG228" i="91"/>
  <c r="CG227" i="91"/>
  <c r="CG231" i="91"/>
  <c r="CG234" i="91"/>
  <c r="CG239" i="91"/>
  <c r="CG243" i="91"/>
  <c r="DA243" i="91" s="1"/>
  <c r="CG247" i="91"/>
  <c r="CG251" i="91"/>
  <c r="CG255" i="91"/>
  <c r="CG240" i="91"/>
  <c r="CG244" i="91"/>
  <c r="CG248" i="91"/>
  <c r="DA248" i="91" s="1"/>
  <c r="CG252" i="91"/>
  <c r="CG223" i="91"/>
  <c r="DA223" i="91" s="1"/>
  <c r="CG226" i="91"/>
  <c r="CG237" i="91"/>
  <c r="CG241" i="91"/>
  <c r="DA241" i="91" s="1"/>
  <c r="CG245" i="91"/>
  <c r="CG249" i="91"/>
  <c r="CG253" i="91"/>
  <c r="CG250" i="91"/>
  <c r="CG256" i="91"/>
  <c r="CG260" i="91"/>
  <c r="CG264" i="91"/>
  <c r="CG268" i="91"/>
  <c r="CG272" i="91"/>
  <c r="CG238" i="91"/>
  <c r="DA238" i="91" s="1"/>
  <c r="CG254" i="91"/>
  <c r="CG261" i="91"/>
  <c r="CG265" i="91"/>
  <c r="CG269" i="91"/>
  <c r="CG242" i="91"/>
  <c r="CG257" i="91"/>
  <c r="DA257" i="91" s="1"/>
  <c r="CG258" i="91"/>
  <c r="CG262" i="91"/>
  <c r="DA262" i="91" s="1"/>
  <c r="CG266" i="91"/>
  <c r="CG270" i="91"/>
  <c r="CG271" i="91"/>
  <c r="DA271" i="91" s="1"/>
  <c r="CG259" i="91"/>
  <c r="CG275" i="91"/>
  <c r="DA275" i="91" s="1"/>
  <c r="CG219" i="91"/>
  <c r="DA219" i="91" s="1"/>
  <c r="CG235" i="91"/>
  <c r="DA235" i="91" s="1"/>
  <c r="CG263" i="91"/>
  <c r="CG273" i="91"/>
  <c r="DA273" i="91" s="1"/>
  <c r="CG267" i="91"/>
  <c r="CG274" i="91"/>
  <c r="DA274" i="91" s="1"/>
  <c r="CG246" i="91"/>
  <c r="BV219" i="91"/>
  <c r="BV223" i="91"/>
  <c r="CR223" i="91" s="1"/>
  <c r="BV227" i="91"/>
  <c r="CR227" i="91" s="1"/>
  <c r="BV220" i="91"/>
  <c r="BV224" i="91"/>
  <c r="BV228" i="91"/>
  <c r="BV221" i="91"/>
  <c r="BV232" i="91"/>
  <c r="BV218" i="91"/>
  <c r="BV222" i="91"/>
  <c r="CZ222" i="91" s="1"/>
  <c r="BV225" i="91"/>
  <c r="BV230" i="91"/>
  <c r="BV235" i="91"/>
  <c r="BV233" i="91"/>
  <c r="CR233" i="91" s="1"/>
  <c r="BV236" i="91"/>
  <c r="BV231" i="91"/>
  <c r="BV237" i="91"/>
  <c r="BV238" i="91"/>
  <c r="BV242" i="91"/>
  <c r="BV246" i="91"/>
  <c r="CZ246" i="91" s="1"/>
  <c r="BV250" i="91"/>
  <c r="CZ250" i="91" s="1"/>
  <c r="BV254" i="91"/>
  <c r="BV258" i="91"/>
  <c r="CR258" i="91" s="1"/>
  <c r="BV226" i="91"/>
  <c r="BV239" i="91"/>
  <c r="CZ239" i="91" s="1"/>
  <c r="BV243" i="91"/>
  <c r="CR243" i="91" s="1"/>
  <c r="BV247" i="91"/>
  <c r="CZ247" i="91" s="1"/>
  <c r="BV251" i="91"/>
  <c r="CR251" i="91" s="1"/>
  <c r="BV234" i="91"/>
  <c r="CR234" i="91" s="1"/>
  <c r="BV240" i="91"/>
  <c r="BV244" i="91"/>
  <c r="BV248" i="91"/>
  <c r="BV252" i="91"/>
  <c r="CZ252" i="91" s="1"/>
  <c r="BV241" i="91"/>
  <c r="CR241" i="91" s="1"/>
  <c r="BV256" i="91"/>
  <c r="CR256" i="91" s="1"/>
  <c r="BV259" i="91"/>
  <c r="CZ259" i="91" s="1"/>
  <c r="BV263" i="91"/>
  <c r="BV267" i="91"/>
  <c r="CR267" i="91" s="1"/>
  <c r="BV271" i="91"/>
  <c r="CR271" i="91" s="1"/>
  <c r="BV275" i="91"/>
  <c r="BV245" i="91"/>
  <c r="CR245" i="91" s="1"/>
  <c r="BV260" i="91"/>
  <c r="CZ260" i="91" s="1"/>
  <c r="BV264" i="91"/>
  <c r="BV268" i="91"/>
  <c r="CR268" i="91" s="1"/>
  <c r="BV272" i="91"/>
  <c r="CR272" i="91" s="1"/>
  <c r="BV229" i="91"/>
  <c r="BV249" i="91"/>
  <c r="BV255" i="91"/>
  <c r="BV257" i="91"/>
  <c r="BV261" i="91"/>
  <c r="CZ261" i="91" s="1"/>
  <c r="BV265" i="91"/>
  <c r="CZ265" i="91" s="1"/>
  <c r="BV269" i="91"/>
  <c r="CZ269" i="91" s="1"/>
  <c r="BV273" i="91"/>
  <c r="CR273" i="91" s="1"/>
  <c r="BV262" i="91"/>
  <c r="BV266" i="91"/>
  <c r="CR266" i="91" s="1"/>
  <c r="BV270" i="91"/>
  <c r="BV274" i="91"/>
  <c r="CR274" i="91" s="1"/>
  <c r="BV253" i="91"/>
  <c r="CR253" i="91" s="1"/>
  <c r="CB158" i="91"/>
  <c r="CB155" i="91"/>
  <c r="CB156" i="91"/>
  <c r="CB160" i="91"/>
  <c r="CB161" i="91"/>
  <c r="CB165" i="91"/>
  <c r="CB169" i="91"/>
  <c r="CB173" i="91"/>
  <c r="CB177" i="91"/>
  <c r="CB181" i="91"/>
  <c r="CB185" i="91"/>
  <c r="CB189" i="91"/>
  <c r="CB193" i="91"/>
  <c r="CB197" i="91"/>
  <c r="CB201" i="91"/>
  <c r="CB162" i="91"/>
  <c r="CB166" i="91"/>
  <c r="CB170" i="91"/>
  <c r="CB174" i="91"/>
  <c r="CB178" i="91"/>
  <c r="CB182" i="91"/>
  <c r="CB186" i="91"/>
  <c r="CB190" i="91"/>
  <c r="CB194" i="91"/>
  <c r="CB157" i="91"/>
  <c r="CB163" i="91"/>
  <c r="CB167" i="91"/>
  <c r="CB171" i="91"/>
  <c r="CB175" i="91"/>
  <c r="CB179" i="91"/>
  <c r="CB183" i="91"/>
  <c r="CB187" i="91"/>
  <c r="CB191" i="91"/>
  <c r="CB195" i="91"/>
  <c r="CB199" i="91"/>
  <c r="CB172" i="91"/>
  <c r="CB188" i="91"/>
  <c r="CB202" i="91"/>
  <c r="CB206" i="91"/>
  <c r="CB210" i="91"/>
  <c r="CB164" i="91"/>
  <c r="CB180" i="91"/>
  <c r="CB198" i="91"/>
  <c r="CB204" i="91"/>
  <c r="CB208" i="91"/>
  <c r="CB212" i="91"/>
  <c r="CB168" i="91"/>
  <c r="CB200" i="91"/>
  <c r="CB209" i="91"/>
  <c r="CB176" i="91"/>
  <c r="CB203" i="91"/>
  <c r="CB211" i="91"/>
  <c r="CB159" i="91"/>
  <c r="CB184" i="91"/>
  <c r="CB196" i="91"/>
  <c r="CB207" i="91"/>
  <c r="CB205" i="91"/>
  <c r="CB192" i="91"/>
  <c r="BJ95" i="91"/>
  <c r="BJ99" i="91"/>
  <c r="BJ103" i="91"/>
  <c r="BJ107" i="91"/>
  <c r="BJ111" i="91"/>
  <c r="BJ115" i="91"/>
  <c r="BJ119" i="91"/>
  <c r="BJ123" i="91"/>
  <c r="BJ127" i="91"/>
  <c r="BJ131" i="91"/>
  <c r="BJ135" i="91"/>
  <c r="BJ139" i="91"/>
  <c r="BJ143" i="91"/>
  <c r="BJ147" i="91"/>
  <c r="BJ151" i="91"/>
  <c r="BJ104" i="91"/>
  <c r="CQ104" i="91" s="1"/>
  <c r="BJ112" i="91"/>
  <c r="BJ120" i="91"/>
  <c r="BJ128" i="91"/>
  <c r="BJ96" i="91"/>
  <c r="BJ100" i="91"/>
  <c r="BJ108" i="91"/>
  <c r="BJ116" i="91"/>
  <c r="BJ124" i="91"/>
  <c r="BJ132" i="91"/>
  <c r="BJ101" i="91"/>
  <c r="BJ109" i="91"/>
  <c r="BJ117" i="91"/>
  <c r="BJ125" i="91"/>
  <c r="BJ133" i="91"/>
  <c r="BJ137" i="91"/>
  <c r="BJ144" i="91"/>
  <c r="BJ146" i="91"/>
  <c r="BJ136" i="91"/>
  <c r="BJ138" i="91"/>
  <c r="BJ94" i="91"/>
  <c r="BJ110" i="91"/>
  <c r="BJ98" i="91"/>
  <c r="BJ106" i="91"/>
  <c r="BJ114" i="91"/>
  <c r="BJ122" i="91"/>
  <c r="BJ130" i="91"/>
  <c r="BJ140" i="91"/>
  <c r="BJ142" i="91"/>
  <c r="BJ149" i="91"/>
  <c r="BJ97" i="91"/>
  <c r="BJ105" i="91"/>
  <c r="BJ113" i="91"/>
  <c r="BJ121" i="91"/>
  <c r="BJ129" i="91"/>
  <c r="BJ145" i="91"/>
  <c r="BJ102" i="91"/>
  <c r="BJ150" i="91"/>
  <c r="BJ134" i="91"/>
  <c r="BJ118" i="91"/>
  <c r="BJ148" i="91"/>
  <c r="BJ126" i="91"/>
  <c r="BJ141" i="91"/>
  <c r="BV156" i="91"/>
  <c r="BV160" i="91"/>
  <c r="BV158" i="91"/>
  <c r="BV159" i="91"/>
  <c r="BV163" i="91"/>
  <c r="BV167" i="91"/>
  <c r="BV171" i="91"/>
  <c r="BV175" i="91"/>
  <c r="BV179" i="91"/>
  <c r="BV183" i="91"/>
  <c r="BV187" i="91"/>
  <c r="BV191" i="91"/>
  <c r="BV195" i="91"/>
  <c r="BV199" i="91"/>
  <c r="BV164" i="91"/>
  <c r="BV168" i="91"/>
  <c r="BV172" i="91"/>
  <c r="BV176" i="91"/>
  <c r="BV180" i="91"/>
  <c r="BV184" i="91"/>
  <c r="BV188" i="91"/>
  <c r="BV192" i="91"/>
  <c r="BV155" i="91"/>
  <c r="BV161" i="91"/>
  <c r="BV165" i="91"/>
  <c r="BV169" i="91"/>
  <c r="BV173" i="91"/>
  <c r="BV177" i="91"/>
  <c r="BV181" i="91"/>
  <c r="BV185" i="91"/>
  <c r="BV189" i="91"/>
  <c r="BV193" i="91"/>
  <c r="BV197" i="91"/>
  <c r="BV201" i="91"/>
  <c r="BV170" i="91"/>
  <c r="BV186" i="91"/>
  <c r="BV200" i="91"/>
  <c r="BV204" i="91"/>
  <c r="BV208" i="91"/>
  <c r="BV212" i="91"/>
  <c r="BV162" i="91"/>
  <c r="BV178" i="91"/>
  <c r="BV194" i="91"/>
  <c r="BV196" i="91"/>
  <c r="BV202" i="91"/>
  <c r="BV206" i="91"/>
  <c r="BV210" i="91"/>
  <c r="BV166" i="91"/>
  <c r="BV198" i="91"/>
  <c r="BV207" i="91"/>
  <c r="BV174" i="91"/>
  <c r="BV209" i="91"/>
  <c r="BV182" i="91"/>
  <c r="BV211" i="91"/>
  <c r="BV190" i="91"/>
  <c r="BV205" i="91"/>
  <c r="BV157" i="91"/>
  <c r="BV203" i="91"/>
  <c r="CG96" i="91"/>
  <c r="CG100" i="91"/>
  <c r="CG104" i="91"/>
  <c r="CG108" i="91"/>
  <c r="CG112" i="91"/>
  <c r="CG116" i="91"/>
  <c r="CG120" i="91"/>
  <c r="CG124" i="91"/>
  <c r="CG128" i="91"/>
  <c r="CG132" i="91"/>
  <c r="CG136" i="91"/>
  <c r="CG140" i="91"/>
  <c r="CG144" i="91"/>
  <c r="CG148" i="91"/>
  <c r="CG97" i="91"/>
  <c r="CG101" i="91"/>
  <c r="CG109" i="91"/>
  <c r="CG117" i="91"/>
  <c r="CG121" i="91"/>
  <c r="CG125" i="91"/>
  <c r="CG129" i="91"/>
  <c r="CG133" i="91"/>
  <c r="CG105" i="91"/>
  <c r="CG113" i="91"/>
  <c r="CG98" i="91"/>
  <c r="CG106" i="91"/>
  <c r="CG114" i="91"/>
  <c r="CG122" i="91"/>
  <c r="CG130" i="91"/>
  <c r="CG141" i="91"/>
  <c r="CG143" i="91"/>
  <c r="CG150" i="91"/>
  <c r="CG126" i="91"/>
  <c r="CG149" i="91"/>
  <c r="CG95" i="91"/>
  <c r="CG103" i="91"/>
  <c r="CG111" i="91"/>
  <c r="CG119" i="91"/>
  <c r="CG127" i="91"/>
  <c r="CG137" i="91"/>
  <c r="CG139" i="91"/>
  <c r="CG146" i="91"/>
  <c r="CG135" i="91"/>
  <c r="CG142" i="91"/>
  <c r="CG151" i="91"/>
  <c r="CG94" i="91"/>
  <c r="CG102" i="91"/>
  <c r="CG110" i="91"/>
  <c r="CG118" i="91"/>
  <c r="CG134" i="91"/>
  <c r="CG99" i="91"/>
  <c r="CG107" i="91"/>
  <c r="CG147" i="91"/>
  <c r="CG115" i="91"/>
  <c r="CG145" i="91"/>
  <c r="CG123" i="91"/>
  <c r="CG131" i="91"/>
  <c r="CG138" i="91"/>
  <c r="BV95" i="91"/>
  <c r="BV99" i="91"/>
  <c r="BV103" i="91"/>
  <c r="BV107" i="91"/>
  <c r="BV111" i="91"/>
  <c r="BV115" i="91"/>
  <c r="BV119" i="91"/>
  <c r="BV123" i="91"/>
  <c r="BV127" i="91"/>
  <c r="BV131" i="91"/>
  <c r="BV135" i="91"/>
  <c r="BV139" i="91"/>
  <c r="BV143" i="91"/>
  <c r="BV147" i="91"/>
  <c r="BV151" i="91"/>
  <c r="BV100" i="91"/>
  <c r="BV104" i="91"/>
  <c r="BV108" i="91"/>
  <c r="BV116" i="91"/>
  <c r="BV124" i="91"/>
  <c r="BV128" i="91"/>
  <c r="BV132" i="91"/>
  <c r="BV96" i="91"/>
  <c r="BV112" i="91"/>
  <c r="BV120" i="91"/>
  <c r="BV97" i="91"/>
  <c r="BV105" i="91"/>
  <c r="BV113" i="91"/>
  <c r="BV121" i="91"/>
  <c r="BV129" i="91"/>
  <c r="BV141" i="91"/>
  <c r="BV148" i="91"/>
  <c r="BV150" i="91"/>
  <c r="BV140" i="91"/>
  <c r="BV149" i="91"/>
  <c r="BV94" i="91"/>
  <c r="BV102" i="91"/>
  <c r="BV110" i="91"/>
  <c r="BV118" i="91"/>
  <c r="BV126" i="91"/>
  <c r="BV134" i="91"/>
  <c r="BV137" i="91"/>
  <c r="BV144" i="91"/>
  <c r="BV146" i="91"/>
  <c r="BV101" i="91"/>
  <c r="BV109" i="91"/>
  <c r="BV117" i="91"/>
  <c r="BV125" i="91"/>
  <c r="BV133" i="91"/>
  <c r="BV142" i="91"/>
  <c r="BV98" i="91"/>
  <c r="BV106" i="91"/>
  <c r="BV114" i="91"/>
  <c r="BV145" i="91"/>
  <c r="BV122" i="91"/>
  <c r="BV138" i="91"/>
  <c r="BV130" i="91"/>
  <c r="BV136" i="91"/>
  <c r="BD150" i="91"/>
  <c r="CY150" i="91" s="1"/>
  <c r="BE220" i="91"/>
  <c r="BE224" i="91"/>
  <c r="BE228" i="91"/>
  <c r="BE221" i="91"/>
  <c r="BE225" i="91"/>
  <c r="BE229" i="91"/>
  <c r="BE218" i="91"/>
  <c r="BE226" i="91"/>
  <c r="BE233" i="91"/>
  <c r="BE223" i="91"/>
  <c r="BE227" i="91"/>
  <c r="BE235" i="91"/>
  <c r="BE236" i="91"/>
  <c r="BE219" i="91"/>
  <c r="BE222" i="91"/>
  <c r="BE231" i="91"/>
  <c r="BE237" i="91"/>
  <c r="BE234" i="91"/>
  <c r="BE238" i="91"/>
  <c r="BE232" i="91"/>
  <c r="BE239" i="91"/>
  <c r="BE243" i="91"/>
  <c r="BE247" i="91"/>
  <c r="BE251" i="91"/>
  <c r="BE255" i="91"/>
  <c r="BE230" i="91"/>
  <c r="BE240" i="91"/>
  <c r="BE244" i="91"/>
  <c r="BE248" i="91"/>
  <c r="BE252" i="91"/>
  <c r="BE241" i="91"/>
  <c r="BE245" i="91"/>
  <c r="BE249" i="91"/>
  <c r="BE253" i="91"/>
  <c r="BE246" i="91"/>
  <c r="BE260" i="91"/>
  <c r="BE264" i="91"/>
  <c r="BE268" i="91"/>
  <c r="BE272" i="91"/>
  <c r="BE250" i="91"/>
  <c r="BE257" i="91"/>
  <c r="BE261" i="91"/>
  <c r="BE265" i="91"/>
  <c r="BE269" i="91"/>
  <c r="BE254" i="91"/>
  <c r="BE262" i="91"/>
  <c r="BE266" i="91"/>
  <c r="BE270" i="91"/>
  <c r="BE274" i="91"/>
  <c r="BE258" i="91"/>
  <c r="BE267" i="91"/>
  <c r="BE273" i="91"/>
  <c r="BE275" i="91"/>
  <c r="BE256" i="91"/>
  <c r="BE271" i="91"/>
  <c r="BE242" i="91"/>
  <c r="BE259" i="91"/>
  <c r="BE263" i="91"/>
  <c r="CG157" i="91"/>
  <c r="CG155" i="91"/>
  <c r="CG159" i="91"/>
  <c r="CG160" i="91"/>
  <c r="CG164" i="91"/>
  <c r="CG168" i="91"/>
  <c r="CG172" i="91"/>
  <c r="CG176" i="91"/>
  <c r="CG180" i="91"/>
  <c r="CG184" i="91"/>
  <c r="CG188" i="91"/>
  <c r="CG192" i="91"/>
  <c r="CG196" i="91"/>
  <c r="CG200" i="91"/>
  <c r="CG161" i="91"/>
  <c r="CG165" i="91"/>
  <c r="CG169" i="91"/>
  <c r="CG173" i="91"/>
  <c r="CG177" i="91"/>
  <c r="CG181" i="91"/>
  <c r="CG185" i="91"/>
  <c r="CG189" i="91"/>
  <c r="CG193" i="91"/>
  <c r="CG156" i="91"/>
  <c r="CG162" i="91"/>
  <c r="CG166" i="91"/>
  <c r="CG170" i="91"/>
  <c r="CG174" i="91"/>
  <c r="CG178" i="91"/>
  <c r="CG182" i="91"/>
  <c r="CG186" i="91"/>
  <c r="CG190" i="91"/>
  <c r="CG194" i="91"/>
  <c r="CG198" i="91"/>
  <c r="CG158" i="91"/>
  <c r="CG163" i="91"/>
  <c r="CG179" i="91"/>
  <c r="CG201" i="91"/>
  <c r="CG205" i="91"/>
  <c r="CG209" i="91"/>
  <c r="CG171" i="91"/>
  <c r="CG187" i="91"/>
  <c r="CG197" i="91"/>
  <c r="CG203" i="91"/>
  <c r="CG207" i="91"/>
  <c r="CG211" i="91"/>
  <c r="CG191" i="91"/>
  <c r="CG208" i="91"/>
  <c r="CG167" i="91"/>
  <c r="CG195" i="91"/>
  <c r="CG202" i="91"/>
  <c r="CG210" i="91"/>
  <c r="CG175" i="91"/>
  <c r="CG199" i="91"/>
  <c r="CG204" i="91"/>
  <c r="CG212" i="91"/>
  <c r="CG183" i="91"/>
  <c r="CG206" i="91"/>
  <c r="BI15" i="82"/>
  <c r="BI50" i="82"/>
  <c r="AR22" i="91"/>
  <c r="BB50" i="82"/>
  <c r="BC50" i="82"/>
  <c r="BC15" i="82"/>
  <c r="CZ30" i="91"/>
  <c r="CZ31" i="91" s="1"/>
  <c r="AX21" i="91"/>
  <c r="AX23" i="91" s="1"/>
  <c r="CY30" i="91"/>
  <c r="CY31" i="91" s="1"/>
  <c r="AF21" i="91"/>
  <c r="AF23" i="91" s="1"/>
  <c r="P21" i="91"/>
  <c r="P23" i="91" s="1"/>
  <c r="H22" i="91"/>
  <c r="Y21" i="91"/>
  <c r="Y23" i="91" s="1"/>
  <c r="AB21" i="91"/>
  <c r="AB23" i="91" s="1"/>
  <c r="AK22" i="91"/>
  <c r="X21" i="91"/>
  <c r="X23" i="91" s="1"/>
  <c r="Q21" i="91"/>
  <c r="Q23" i="91" s="1"/>
  <c r="AO21" i="91"/>
  <c r="AO23" i="91" s="1"/>
  <c r="L21" i="91"/>
  <c r="L23" i="91" s="1"/>
  <c r="AU16" i="82"/>
  <c r="AU17" i="82"/>
  <c r="AU18" i="82"/>
  <c r="AU20" i="82" s="1"/>
  <c r="AT16" i="82"/>
  <c r="AT17" i="82"/>
  <c r="AT18" i="82"/>
  <c r="AT20" i="82" s="1"/>
  <c r="AS16" i="82"/>
  <c r="AS17" i="82"/>
  <c r="AS18" i="82"/>
  <c r="AR16" i="82"/>
  <c r="AR17" i="82"/>
  <c r="AR18" i="82"/>
  <c r="AR20" i="82" s="1"/>
  <c r="AQ16" i="82"/>
  <c r="AQ17" i="82"/>
  <c r="AQ18" i="82"/>
  <c r="AQ20" i="82" s="1"/>
  <c r="AP16" i="82"/>
  <c r="AP17" i="82"/>
  <c r="AP18" i="82"/>
  <c r="AO16" i="82"/>
  <c r="AO17" i="82"/>
  <c r="AO18" i="82"/>
  <c r="AN16" i="82"/>
  <c r="AN17" i="82"/>
  <c r="AN18" i="82"/>
  <c r="AM18" i="82"/>
  <c r="AM19" i="82" s="1"/>
  <c r="AM21" i="82" s="1"/>
  <c r="AM17" i="82"/>
  <c r="AM16" i="82"/>
  <c r="AL16" i="82"/>
  <c r="AL17" i="82"/>
  <c r="AL18" i="82"/>
  <c r="AK16" i="82"/>
  <c r="AK17" i="82"/>
  <c r="AK18" i="82"/>
  <c r="AJ18" i="82"/>
  <c r="AJ20" i="82" s="1"/>
  <c r="AJ17" i="82"/>
  <c r="AJ16" i="82"/>
  <c r="AI16" i="82"/>
  <c r="AI18" i="82"/>
  <c r="AI20" i="82" s="1"/>
  <c r="AI17" i="82"/>
  <c r="AH16" i="82"/>
  <c r="AH17" i="82"/>
  <c r="AH18" i="82"/>
  <c r="AH20" i="82" s="1"/>
  <c r="AG16" i="82"/>
  <c r="AG17" i="82"/>
  <c r="AG18" i="82"/>
  <c r="AF18" i="82"/>
  <c r="AF20" i="82" s="1"/>
  <c r="AF17" i="82"/>
  <c r="AF16" i="82"/>
  <c r="AE16" i="82"/>
  <c r="AE18" i="82"/>
  <c r="AE20" i="82" s="1"/>
  <c r="AE17" i="82"/>
  <c r="AD16" i="82"/>
  <c r="AD17" i="82"/>
  <c r="AD18" i="82"/>
  <c r="AD20" i="82" s="1"/>
  <c r="AC16" i="82"/>
  <c r="AC17" i="82"/>
  <c r="AC18" i="82"/>
  <c r="AB18" i="82"/>
  <c r="AB20" i="82" s="1"/>
  <c r="AB17" i="82"/>
  <c r="AB16" i="82"/>
  <c r="AA16" i="82"/>
  <c r="AA18" i="82"/>
  <c r="AA19" i="82" s="1"/>
  <c r="AA21" i="82" s="1"/>
  <c r="AA17" i="82"/>
  <c r="Z16" i="82"/>
  <c r="Z17" i="82"/>
  <c r="Z18" i="82"/>
  <c r="Z20" i="82" s="1"/>
  <c r="Y16" i="82"/>
  <c r="Y17" i="82"/>
  <c r="Y18" i="82"/>
  <c r="Y20" i="82" s="1"/>
  <c r="X16" i="82"/>
  <c r="X17" i="82"/>
  <c r="X18" i="82"/>
  <c r="X20" i="82" s="1"/>
  <c r="W16" i="82"/>
  <c r="W17" i="82"/>
  <c r="W18" i="82"/>
  <c r="W20" i="82" s="1"/>
  <c r="V16" i="82"/>
  <c r="V17" i="82"/>
  <c r="V18" i="82"/>
  <c r="U16" i="82"/>
  <c r="U17" i="82"/>
  <c r="U18" i="82"/>
  <c r="U19" i="82" s="1"/>
  <c r="U21" i="82" s="1"/>
  <c r="T16" i="82"/>
  <c r="T17" i="82"/>
  <c r="T18" i="82"/>
  <c r="S16" i="82"/>
  <c r="S17" i="82"/>
  <c r="S18" i="82"/>
  <c r="R16" i="82"/>
  <c r="R17" i="82"/>
  <c r="R18" i="82"/>
  <c r="R20" i="82" s="1"/>
  <c r="Q16" i="82"/>
  <c r="Q17" i="82"/>
  <c r="Q18" i="82"/>
  <c r="Q20" i="82" s="1"/>
  <c r="P16" i="82"/>
  <c r="P17" i="82"/>
  <c r="P18" i="82"/>
  <c r="P20" i="82" s="1"/>
  <c r="O18" i="82"/>
  <c r="O17" i="82"/>
  <c r="O16" i="82"/>
  <c r="AU51" i="82"/>
  <c r="AU52" i="82"/>
  <c r="AU53" i="82"/>
  <c r="AT51" i="82"/>
  <c r="AT52" i="82"/>
  <c r="AT53" i="82"/>
  <c r="AS51" i="82"/>
  <c r="AS52" i="82"/>
  <c r="AS53" i="82"/>
  <c r="AS54" i="82" s="1"/>
  <c r="AR51" i="82"/>
  <c r="AR52" i="82"/>
  <c r="AR53" i="82"/>
  <c r="AQ51" i="82"/>
  <c r="AQ52" i="82"/>
  <c r="AQ53" i="82"/>
  <c r="AP51" i="82"/>
  <c r="AP52" i="82"/>
  <c r="AP53" i="82"/>
  <c r="AP55" i="82" s="1"/>
  <c r="AO51" i="82"/>
  <c r="AO52" i="82"/>
  <c r="AO53" i="82"/>
  <c r="AO55" i="82" s="1"/>
  <c r="AN51" i="82"/>
  <c r="AN52" i="82"/>
  <c r="AN53" i="82"/>
  <c r="AM53" i="82"/>
  <c r="AM54" i="82" s="1"/>
  <c r="AM52" i="82"/>
  <c r="AM51" i="82"/>
  <c r="AL51" i="82"/>
  <c r="AL52" i="82"/>
  <c r="AL53" i="82"/>
  <c r="AK51" i="82"/>
  <c r="AK52" i="82"/>
  <c r="AK53" i="82"/>
  <c r="AJ51" i="82"/>
  <c r="AJ52" i="82"/>
  <c r="AJ53" i="82"/>
  <c r="AJ55" i="82" s="1"/>
  <c r="AI51" i="82"/>
  <c r="AI52" i="82"/>
  <c r="AI53" i="82"/>
  <c r="AI55" i="82" s="1"/>
  <c r="AH51" i="82"/>
  <c r="AH52" i="82"/>
  <c r="AH53" i="82"/>
  <c r="AG51" i="82"/>
  <c r="AG52" i="82"/>
  <c r="AG53" i="82"/>
  <c r="AF51" i="82"/>
  <c r="AF52" i="82"/>
  <c r="AF53" i="82"/>
  <c r="AF55" i="82" s="1"/>
  <c r="AE51" i="82"/>
  <c r="AE52" i="82"/>
  <c r="AE53" i="82"/>
  <c r="AE55" i="82" s="1"/>
  <c r="AD51" i="82"/>
  <c r="AD52" i="82"/>
  <c r="AD53" i="82"/>
  <c r="AC51" i="82"/>
  <c r="AC52" i="82"/>
  <c r="AC53" i="82"/>
  <c r="AB51" i="82"/>
  <c r="AB52" i="82"/>
  <c r="AB53" i="82"/>
  <c r="AB55" i="82" s="1"/>
  <c r="AA53" i="82"/>
  <c r="AA54" i="82" s="1"/>
  <c r="AA56" i="82" s="1"/>
  <c r="AA52" i="82"/>
  <c r="AA51" i="82"/>
  <c r="Z53" i="82"/>
  <c r="Z52" i="82"/>
  <c r="Z51" i="82"/>
  <c r="Y53" i="82"/>
  <c r="Y55" i="82" s="1"/>
  <c r="Y52" i="82"/>
  <c r="Y51" i="82"/>
  <c r="X53" i="82"/>
  <c r="X55" i="82" s="1"/>
  <c r="X52" i="82"/>
  <c r="X51" i="82"/>
  <c r="W53" i="82"/>
  <c r="W52" i="82"/>
  <c r="W51" i="82"/>
  <c r="V53" i="82"/>
  <c r="V52" i="82"/>
  <c r="V51" i="82"/>
  <c r="U53" i="82"/>
  <c r="U54" i="82" s="1"/>
  <c r="U52" i="82"/>
  <c r="U51" i="82"/>
  <c r="T53" i="82"/>
  <c r="T55" i="82" s="1"/>
  <c r="T52" i="82"/>
  <c r="T51" i="82"/>
  <c r="S53" i="82"/>
  <c r="S52" i="82"/>
  <c r="S51" i="82"/>
  <c r="R53" i="82"/>
  <c r="R52" i="82"/>
  <c r="R51" i="82"/>
  <c r="Q53" i="82"/>
  <c r="Q55" i="82" s="1"/>
  <c r="Q52" i="82"/>
  <c r="Q51" i="82"/>
  <c r="P53" i="82"/>
  <c r="P55" i="82" s="1"/>
  <c r="P52" i="82"/>
  <c r="P51" i="82"/>
  <c r="O53" i="82"/>
  <c r="O52" i="82"/>
  <c r="O51" i="82"/>
  <c r="BG50" i="82"/>
  <c r="CX18" i="91"/>
  <c r="CU20" i="91"/>
  <c r="CU21" i="91" s="1"/>
  <c r="BH50" i="82"/>
  <c r="AJ54" i="82"/>
  <c r="BA50" i="82"/>
  <c r="AQ19" i="82"/>
  <c r="AQ21" i="82" s="1"/>
  <c r="BH15" i="82"/>
  <c r="BB15" i="82"/>
  <c r="X19" i="82"/>
  <c r="X21" i="82" s="1"/>
  <c r="BG15" i="82"/>
  <c r="P19" i="82"/>
  <c r="P21" i="82" s="1"/>
  <c r="BA15" i="82"/>
  <c r="AP217" i="91"/>
  <c r="AP154" i="91"/>
  <c r="J154" i="91"/>
  <c r="J217" i="91"/>
  <c r="AK217" i="91"/>
  <c r="AK154" i="91"/>
  <c r="G27" i="91"/>
  <c r="G93" i="91" s="1"/>
  <c r="G29" i="91"/>
  <c r="G217" i="91" s="1"/>
  <c r="G28" i="91"/>
  <c r="G154" i="91" s="1"/>
  <c r="AH217" i="91"/>
  <c r="AD217" i="91"/>
  <c r="AD154" i="91"/>
  <c r="AT217" i="91"/>
  <c r="AT154" i="91"/>
  <c r="R217" i="91"/>
  <c r="AN154" i="91"/>
  <c r="AN217" i="91"/>
  <c r="AC154" i="91"/>
  <c r="M21" i="91"/>
  <c r="M23" i="91" s="1"/>
  <c r="V217" i="91"/>
  <c r="V154" i="91"/>
  <c r="F28" i="91"/>
  <c r="F29" i="91"/>
  <c r="AN22" i="91"/>
  <c r="CP20" i="91"/>
  <c r="CP21" i="91" s="1"/>
  <c r="AJ21" i="91"/>
  <c r="AJ23" i="91" s="1"/>
  <c r="AX22" i="91"/>
  <c r="F27" i="91"/>
  <c r="CT21" i="91"/>
  <c r="AW21" i="91"/>
  <c r="AW23" i="91" s="1"/>
  <c r="AG21" i="91"/>
  <c r="AG23" i="91" s="1"/>
  <c r="U21" i="91"/>
  <c r="U23" i="91" s="1"/>
  <c r="CX20" i="91"/>
  <c r="CX21" i="91" s="1"/>
  <c r="AV21" i="91"/>
  <c r="AV23" i="91" s="1"/>
  <c r="AC22" i="91"/>
  <c r="CM19" i="91"/>
  <c r="CO19" i="91"/>
  <c r="CN18" i="91"/>
  <c r="CO18" i="91"/>
  <c r="BD32" i="91"/>
  <c r="BU32" i="91"/>
  <c r="CD32" i="91"/>
  <c r="BO32" i="91"/>
  <c r="AA21" i="91"/>
  <c r="AA23" i="91" s="1"/>
  <c r="AA22" i="91"/>
  <c r="CU18" i="91"/>
  <c r="BJ32" i="91"/>
  <c r="BZ32" i="91"/>
  <c r="CI18" i="91"/>
  <c r="Z21" i="91"/>
  <c r="Z23" i="91" s="1"/>
  <c r="Z22" i="91"/>
  <c r="CN20" i="91"/>
  <c r="CN21" i="91" s="1"/>
  <c r="I22" i="91"/>
  <c r="I21" i="91"/>
  <c r="I23" i="91" s="1"/>
  <c r="CF32" i="91"/>
  <c r="CU19" i="91"/>
  <c r="BN32" i="91"/>
  <c r="CM18" i="91"/>
  <c r="S21" i="91"/>
  <c r="S23" i="91" s="1"/>
  <c r="S22" i="91"/>
  <c r="AY21" i="91"/>
  <c r="AY23" i="91" s="1"/>
  <c r="AY22" i="91"/>
  <c r="CV18" i="91"/>
  <c r="BP32" i="91"/>
  <c r="CW19" i="91"/>
  <c r="BB32" i="91"/>
  <c r="BM32" i="91"/>
  <c r="CL21" i="91"/>
  <c r="BX32" i="91"/>
  <c r="CP19" i="91"/>
  <c r="CP18" i="91"/>
  <c r="AZ32" i="91"/>
  <c r="BV32" i="91"/>
  <c r="W21" i="91"/>
  <c r="W23" i="91" s="1"/>
  <c r="W22" i="91"/>
  <c r="CA32" i="91"/>
  <c r="CI19" i="91"/>
  <c r="CN19" i="91"/>
  <c r="BC32" i="91"/>
  <c r="BH32" i="91"/>
  <c r="CW18" i="91"/>
  <c r="AM21" i="91"/>
  <c r="AM23" i="91" s="1"/>
  <c r="AM22" i="91"/>
  <c r="T22" i="91"/>
  <c r="T21" i="91"/>
  <c r="T23" i="91" s="1"/>
  <c r="CV20" i="91"/>
  <c r="CV21" i="91" s="1"/>
  <c r="CB32" i="91"/>
  <c r="BE32" i="91"/>
  <c r="BF32" i="91"/>
  <c r="CQ30" i="91"/>
  <c r="CQ31" i="91" s="1"/>
  <c r="BS32" i="91"/>
  <c r="CX19" i="91"/>
  <c r="BR32" i="91"/>
  <c r="AS22" i="91"/>
  <c r="AS21" i="91"/>
  <c r="AS23" i="91" s="1"/>
  <c r="AI21" i="91"/>
  <c r="AI23" i="91" s="1"/>
  <c r="AI22" i="91"/>
  <c r="CE32" i="91"/>
  <c r="BT32" i="91"/>
  <c r="BY32" i="91"/>
  <c r="AE21" i="91"/>
  <c r="AE23" i="91" s="1"/>
  <c r="AE22" i="91"/>
  <c r="CG32" i="91"/>
  <c r="K21" i="91"/>
  <c r="K23" i="91" s="1"/>
  <c r="K22" i="91"/>
  <c r="AQ21" i="91"/>
  <c r="AQ23" i="91" s="1"/>
  <c r="AQ22" i="91"/>
  <c r="BK32" i="91"/>
  <c r="CW20" i="91"/>
  <c r="CW21" i="91" s="1"/>
  <c r="N21" i="91"/>
  <c r="N23" i="91" s="1"/>
  <c r="N22" i="91"/>
  <c r="CM20" i="91"/>
  <c r="CM21" i="91" s="1"/>
  <c r="BA32" i="91"/>
  <c r="CV19" i="91"/>
  <c r="BL32" i="91"/>
  <c r="BI32" i="91"/>
  <c r="CO20" i="91"/>
  <c r="CO21" i="91" s="1"/>
  <c r="O21" i="91"/>
  <c r="O23" i="91" s="1"/>
  <c r="O22" i="91"/>
  <c r="AU21" i="91"/>
  <c r="AU23" i="91" s="1"/>
  <c r="AU22" i="91"/>
  <c r="CQ116" i="91" l="1"/>
  <c r="BP96" i="91"/>
  <c r="CQ96" i="91" s="1"/>
  <c r="BP140" i="91"/>
  <c r="BP108" i="91"/>
  <c r="BP103" i="91"/>
  <c r="BP118" i="91"/>
  <c r="BP137" i="91"/>
  <c r="CQ137" i="91" s="1"/>
  <c r="BP105" i="91"/>
  <c r="CQ105" i="91" s="1"/>
  <c r="CQ108" i="91"/>
  <c r="CQ147" i="91"/>
  <c r="CQ115" i="91"/>
  <c r="CR238" i="91"/>
  <c r="BP128" i="91"/>
  <c r="BP138" i="91"/>
  <c r="CQ138" i="91" s="1"/>
  <c r="BP151" i="91"/>
  <c r="BP100" i="91"/>
  <c r="BP95" i="91"/>
  <c r="BP114" i="91"/>
  <c r="BP133" i="91"/>
  <c r="BP101" i="91"/>
  <c r="BG32" i="91"/>
  <c r="DA30" i="91"/>
  <c r="DA31" i="91" s="1"/>
  <c r="CQ100" i="91"/>
  <c r="CQ111" i="91"/>
  <c r="CR257" i="91"/>
  <c r="CR237" i="91"/>
  <c r="BP143" i="91"/>
  <c r="BP131" i="91"/>
  <c r="BP144" i="91"/>
  <c r="CQ144" i="91" s="1"/>
  <c r="BP148" i="91"/>
  <c r="BP134" i="91"/>
  <c r="BP110" i="91"/>
  <c r="CQ110" i="91" s="1"/>
  <c r="BP129" i="91"/>
  <c r="BP97" i="91"/>
  <c r="CQ97" i="91" s="1"/>
  <c r="CC32" i="91"/>
  <c r="CT29" i="91"/>
  <c r="CQ102" i="91"/>
  <c r="CQ142" i="91"/>
  <c r="BP150" i="91"/>
  <c r="BP123" i="91"/>
  <c r="BP142" i="91"/>
  <c r="BP146" i="91"/>
  <c r="CZ146" i="91" s="1"/>
  <c r="BP102" i="91"/>
  <c r="BP106" i="91"/>
  <c r="BP125" i="91"/>
  <c r="CT28" i="91"/>
  <c r="CR114" i="91"/>
  <c r="CQ140" i="91"/>
  <c r="CR249" i="91"/>
  <c r="CR244" i="91"/>
  <c r="BP136" i="91"/>
  <c r="CZ136" i="91" s="1"/>
  <c r="BP115" i="91"/>
  <c r="BP135" i="91"/>
  <c r="BP139" i="91"/>
  <c r="CQ139" i="91" s="1"/>
  <c r="BP98" i="91"/>
  <c r="BP94" i="91"/>
  <c r="BP121" i="91"/>
  <c r="CA102" i="91"/>
  <c r="CA134" i="91"/>
  <c r="CZ134" i="91" s="1"/>
  <c r="CA111" i="91"/>
  <c r="CA104" i="91"/>
  <c r="CR104" i="91" s="1"/>
  <c r="CA109" i="91"/>
  <c r="CR109" i="91" s="1"/>
  <c r="CA97" i="91"/>
  <c r="CA149" i="91"/>
  <c r="CA101" i="91"/>
  <c r="CA106" i="91"/>
  <c r="CA138" i="91"/>
  <c r="CR138" i="91" s="1"/>
  <c r="CA115" i="91"/>
  <c r="CA112" i="91"/>
  <c r="CR112" i="91" s="1"/>
  <c r="CA117" i="91"/>
  <c r="CA100" i="91"/>
  <c r="CA105" i="91"/>
  <c r="CA103" i="91"/>
  <c r="CA110" i="91"/>
  <c r="CR110" i="91" s="1"/>
  <c r="CA142" i="91"/>
  <c r="CR142" i="91" s="1"/>
  <c r="CA119" i="91"/>
  <c r="CA120" i="91"/>
  <c r="CR120" i="91" s="1"/>
  <c r="CA125" i="91"/>
  <c r="CR125" i="91" s="1"/>
  <c r="CA108" i="91"/>
  <c r="CA145" i="91"/>
  <c r="CA96" i="91"/>
  <c r="CR96" i="91" s="1"/>
  <c r="CA114" i="91"/>
  <c r="CA146" i="91"/>
  <c r="CR146" i="91" s="1"/>
  <c r="CA131" i="91"/>
  <c r="CA128" i="91"/>
  <c r="CA133" i="91"/>
  <c r="CA116" i="91"/>
  <c r="CA113" i="91"/>
  <c r="CA130" i="91"/>
  <c r="CA118" i="91"/>
  <c r="CR118" i="91" s="1"/>
  <c r="CA150" i="91"/>
  <c r="CR150" i="91" s="1"/>
  <c r="CA107" i="91"/>
  <c r="CA139" i="91"/>
  <c r="CA135" i="91"/>
  <c r="CA124" i="91"/>
  <c r="CA143" i="91"/>
  <c r="CR143" i="91" s="1"/>
  <c r="CA151" i="91"/>
  <c r="CR151" i="91" s="1"/>
  <c r="CA122" i="91"/>
  <c r="CR122" i="91" s="1"/>
  <c r="CA95" i="91"/>
  <c r="CZ95" i="91" s="1"/>
  <c r="CA123" i="91"/>
  <c r="CA141" i="91"/>
  <c r="CA137" i="91"/>
  <c r="CA132" i="91"/>
  <c r="CA136" i="91"/>
  <c r="CR136" i="91" s="1"/>
  <c r="CA129" i="91"/>
  <c r="CR129" i="91" s="1"/>
  <c r="CA94" i="91"/>
  <c r="CA126" i="91"/>
  <c r="CR126" i="91" s="1"/>
  <c r="CA99" i="91"/>
  <c r="CA127" i="91"/>
  <c r="CA148" i="91"/>
  <c r="CA144" i="91"/>
  <c r="CA140" i="91"/>
  <c r="CR140" i="91" s="1"/>
  <c r="CA121" i="91"/>
  <c r="CR121" i="91" s="1"/>
  <c r="CA98" i="91"/>
  <c r="CR98" i="91" s="1"/>
  <c r="CA147" i="91"/>
  <c r="CZ147" i="91" s="1"/>
  <c r="CL22" i="91"/>
  <c r="CQ141" i="91"/>
  <c r="CR262" i="91"/>
  <c r="CR229" i="91"/>
  <c r="CR240" i="91"/>
  <c r="CR228" i="91"/>
  <c r="BP120" i="91"/>
  <c r="BP107" i="91"/>
  <c r="CQ107" i="91" s="1"/>
  <c r="BP132" i="91"/>
  <c r="BP127" i="91"/>
  <c r="BP130" i="91"/>
  <c r="CQ130" i="91" s="1"/>
  <c r="BP149" i="91"/>
  <c r="BP117" i="91"/>
  <c r="CQ117" i="91" s="1"/>
  <c r="AK27" i="91"/>
  <c r="AK93" i="91" s="1"/>
  <c r="AK96" i="91" s="1"/>
  <c r="CT27" i="91"/>
  <c r="CR149" i="91"/>
  <c r="CR105" i="91"/>
  <c r="CR135" i="91"/>
  <c r="CR103" i="91"/>
  <c r="CQ122" i="91"/>
  <c r="CQ132" i="91"/>
  <c r="CQ95" i="91"/>
  <c r="CR263" i="91"/>
  <c r="CR235" i="91"/>
  <c r="BP112" i="91"/>
  <c r="CZ112" i="91" s="1"/>
  <c r="BP99" i="91"/>
  <c r="BP124" i="91"/>
  <c r="BP119" i="91"/>
  <c r="CQ119" i="91" s="1"/>
  <c r="BP126" i="91"/>
  <c r="CQ126" i="91" s="1"/>
  <c r="BP145" i="91"/>
  <c r="CQ145" i="91" s="1"/>
  <c r="CR117" i="91"/>
  <c r="CR254" i="91"/>
  <c r="AR27" i="91"/>
  <c r="CR145" i="91"/>
  <c r="CR132" i="91"/>
  <c r="CR115" i="91"/>
  <c r="AD27" i="91"/>
  <c r="AD93" i="91" s="1"/>
  <c r="CR97" i="91"/>
  <c r="CR99" i="91"/>
  <c r="CR230" i="91"/>
  <c r="CR220" i="91"/>
  <c r="CR219" i="91"/>
  <c r="CR203" i="91"/>
  <c r="CR128" i="91"/>
  <c r="CR111" i="91"/>
  <c r="CR106" i="91"/>
  <c r="CR225" i="91"/>
  <c r="AN27" i="91"/>
  <c r="CR131" i="91"/>
  <c r="CR127" i="91"/>
  <c r="CR264" i="91"/>
  <c r="CR242" i="91"/>
  <c r="AP27" i="91"/>
  <c r="AP93" i="91" s="1"/>
  <c r="DA236" i="91"/>
  <c r="CY119" i="91"/>
  <c r="CY99" i="91"/>
  <c r="CY120" i="91"/>
  <c r="CY145" i="91"/>
  <c r="CY113" i="91"/>
  <c r="CY138" i="91"/>
  <c r="CY106" i="91"/>
  <c r="CY264" i="91"/>
  <c r="CY273" i="91"/>
  <c r="CY250" i="91"/>
  <c r="CY223" i="91"/>
  <c r="CY241" i="91"/>
  <c r="CY204" i="91"/>
  <c r="CY158" i="91"/>
  <c r="CY181" i="91"/>
  <c r="CY198" i="91"/>
  <c r="CY202" i="91"/>
  <c r="CY175" i="91"/>
  <c r="CY184" i="91"/>
  <c r="AT27" i="91"/>
  <c r="AT93" i="91" s="1"/>
  <c r="CR207" i="91"/>
  <c r="CR178" i="91"/>
  <c r="CR201" i="91"/>
  <c r="CR176" i="91"/>
  <c r="CR160" i="91"/>
  <c r="DA184" i="91"/>
  <c r="DA212" i="91"/>
  <c r="DA202" i="91"/>
  <c r="DA179" i="91"/>
  <c r="DA186" i="91"/>
  <c r="DA197" i="91"/>
  <c r="DA165" i="91"/>
  <c r="DA100" i="91"/>
  <c r="DA148" i="91"/>
  <c r="DA108" i="91"/>
  <c r="DA115" i="91"/>
  <c r="DA102" i="91"/>
  <c r="DA141" i="91"/>
  <c r="DA109" i="91"/>
  <c r="CZ180" i="91"/>
  <c r="CZ208" i="91"/>
  <c r="CZ184" i="91"/>
  <c r="CZ175" i="91"/>
  <c r="CZ193" i="91"/>
  <c r="CZ161" i="91"/>
  <c r="CZ123" i="91"/>
  <c r="CZ142" i="91"/>
  <c r="CZ102" i="91"/>
  <c r="CZ106" i="91"/>
  <c r="CZ125" i="91"/>
  <c r="CQ209" i="91"/>
  <c r="CQ211" i="91"/>
  <c r="CQ174" i="91"/>
  <c r="CQ173" i="91"/>
  <c r="CQ176" i="91"/>
  <c r="CQ187" i="91"/>
  <c r="CQ160" i="91"/>
  <c r="DA252" i="91"/>
  <c r="DA239" i="91"/>
  <c r="DA222" i="91"/>
  <c r="DA265" i="91"/>
  <c r="CR221" i="91"/>
  <c r="CZ235" i="91"/>
  <c r="CR139" i="91"/>
  <c r="CR107" i="91"/>
  <c r="CQ207" i="91"/>
  <c r="CQ194" i="91"/>
  <c r="CQ197" i="91"/>
  <c r="CQ165" i="91"/>
  <c r="CZ245" i="91"/>
  <c r="CZ241" i="91"/>
  <c r="CZ272" i="91"/>
  <c r="CR255" i="91"/>
  <c r="CZ255" i="91"/>
  <c r="CZ178" i="91"/>
  <c r="DA260" i="91"/>
  <c r="CR248" i="91"/>
  <c r="CZ248" i="91"/>
  <c r="Y29" i="91"/>
  <c r="Y217" i="91" s="1"/>
  <c r="Y28" i="91"/>
  <c r="Y154" i="91" s="1"/>
  <c r="CR231" i="91"/>
  <c r="CZ231" i="91"/>
  <c r="CR226" i="91"/>
  <c r="CZ226" i="91"/>
  <c r="CR169" i="91"/>
  <c r="CR275" i="91"/>
  <c r="CZ275" i="91"/>
  <c r="M28" i="91"/>
  <c r="M29" i="91"/>
  <c r="CR270" i="91"/>
  <c r="CZ270" i="91"/>
  <c r="AS28" i="91"/>
  <c r="AS29" i="91"/>
  <c r="I28" i="91"/>
  <c r="CL28" i="91" s="1"/>
  <c r="I29" i="91"/>
  <c r="CL29" i="91" s="1"/>
  <c r="AG28" i="91"/>
  <c r="AG29" i="91"/>
  <c r="CR183" i="91"/>
  <c r="CR232" i="91"/>
  <c r="CZ232" i="91"/>
  <c r="CY238" i="91"/>
  <c r="AE28" i="91"/>
  <c r="AE29" i="91"/>
  <c r="S28" i="91"/>
  <c r="S29" i="91"/>
  <c r="AW29" i="91"/>
  <c r="AW28" i="91"/>
  <c r="CR101" i="91"/>
  <c r="CR102" i="91"/>
  <c r="CR157" i="91"/>
  <c r="CR198" i="91"/>
  <c r="CR162" i="91"/>
  <c r="CR197" i="91"/>
  <c r="CR165" i="91"/>
  <c r="CR172" i="91"/>
  <c r="CR179" i="91"/>
  <c r="CR156" i="91"/>
  <c r="CQ109" i="91"/>
  <c r="CQ128" i="91"/>
  <c r="CQ135" i="91"/>
  <c r="CQ103" i="91"/>
  <c r="DA159" i="91"/>
  <c r="DA208" i="91"/>
  <c r="DA188" i="91"/>
  <c r="DA175" i="91"/>
  <c r="DA182" i="91"/>
  <c r="DA193" i="91"/>
  <c r="DA161" i="91"/>
  <c r="CR236" i="91"/>
  <c r="DA135" i="91"/>
  <c r="DA146" i="91"/>
  <c r="DA151" i="91"/>
  <c r="DA107" i="91"/>
  <c r="DA137" i="91"/>
  <c r="DA105" i="91"/>
  <c r="CZ207" i="91"/>
  <c r="CZ204" i="91"/>
  <c r="CZ168" i="91"/>
  <c r="CZ171" i="91"/>
  <c r="CZ174" i="91"/>
  <c r="CZ189" i="91"/>
  <c r="CZ157" i="91"/>
  <c r="CZ115" i="91"/>
  <c r="CZ135" i="91"/>
  <c r="CZ139" i="91"/>
  <c r="CZ98" i="91"/>
  <c r="CZ121" i="91"/>
  <c r="CQ186" i="91"/>
  <c r="CQ203" i="91"/>
  <c r="CQ212" i="91"/>
  <c r="CQ201" i="91"/>
  <c r="CQ169" i="91"/>
  <c r="CQ172" i="91"/>
  <c r="CQ183" i="91"/>
  <c r="CQ156" i="91"/>
  <c r="DA245" i="91"/>
  <c r="DA234" i="91"/>
  <c r="DA254" i="91"/>
  <c r="DA253" i="91"/>
  <c r="CY143" i="91"/>
  <c r="CY148" i="91"/>
  <c r="CY116" i="91"/>
  <c r="CY141" i="91"/>
  <c r="CY109" i="91"/>
  <c r="CY134" i="91"/>
  <c r="CY102" i="91"/>
  <c r="CY243" i="91"/>
  <c r="CY248" i="91"/>
  <c r="CY269" i="91"/>
  <c r="CY222" i="91"/>
  <c r="CY246" i="91"/>
  <c r="CY219" i="91"/>
  <c r="CY237" i="91"/>
  <c r="CY200" i="91"/>
  <c r="CY195" i="91"/>
  <c r="CY174" i="91"/>
  <c r="CY191" i="91"/>
  <c r="CY194" i="91"/>
  <c r="CY171" i="91"/>
  <c r="CY180" i="91"/>
  <c r="CZ249" i="91"/>
  <c r="CZ273" i="91"/>
  <c r="CZ225" i="91"/>
  <c r="CZ223" i="91"/>
  <c r="CZ238" i="91"/>
  <c r="L29" i="91"/>
  <c r="L28" i="91"/>
  <c r="L154" i="91" s="1"/>
  <c r="P29" i="91"/>
  <c r="P217" i="91" s="1"/>
  <c r="P28" i="91"/>
  <c r="P154" i="91" s="1"/>
  <c r="CR113" i="91"/>
  <c r="CR124" i="91"/>
  <c r="CR205" i="91"/>
  <c r="CR166" i="91"/>
  <c r="CR212" i="91"/>
  <c r="CR193" i="91"/>
  <c r="CR161" i="91"/>
  <c r="CR168" i="91"/>
  <c r="CR175" i="91"/>
  <c r="CQ129" i="91"/>
  <c r="CQ101" i="91"/>
  <c r="CQ120" i="91"/>
  <c r="CQ131" i="91"/>
  <c r="CQ99" i="91"/>
  <c r="DA211" i="91"/>
  <c r="DA204" i="91"/>
  <c r="DA172" i="91"/>
  <c r="DA171" i="91"/>
  <c r="DA178" i="91"/>
  <c r="DA189" i="91"/>
  <c r="DA160" i="91"/>
  <c r="DA138" i="91"/>
  <c r="DA127" i="91"/>
  <c r="DA139" i="91"/>
  <c r="DA142" i="91"/>
  <c r="DA99" i="91"/>
  <c r="DA134" i="91"/>
  <c r="DA133" i="91"/>
  <c r="DA101" i="91"/>
  <c r="CZ200" i="91"/>
  <c r="CZ192" i="91"/>
  <c r="CZ199" i="91"/>
  <c r="CZ167" i="91"/>
  <c r="CZ170" i="91"/>
  <c r="CZ185" i="91"/>
  <c r="CZ160" i="91"/>
  <c r="CZ120" i="91"/>
  <c r="CZ107" i="91"/>
  <c r="CZ132" i="91"/>
  <c r="CZ127" i="91"/>
  <c r="CZ130" i="91"/>
  <c r="CZ149" i="91"/>
  <c r="CZ117" i="91"/>
  <c r="CQ208" i="91"/>
  <c r="CQ168" i="91"/>
  <c r="CQ179" i="91"/>
  <c r="DA242" i="91"/>
  <c r="DA232" i="91"/>
  <c r="DA270" i="91"/>
  <c r="DA221" i="91"/>
  <c r="DA250" i="91"/>
  <c r="CY127" i="91"/>
  <c r="CY144" i="91"/>
  <c r="CY112" i="91"/>
  <c r="CY137" i="91"/>
  <c r="CY105" i="91"/>
  <c r="CY130" i="91"/>
  <c r="CY98" i="91"/>
  <c r="CY252" i="91"/>
  <c r="CY234" i="91"/>
  <c r="CY265" i="91"/>
  <c r="CY274" i="91"/>
  <c r="CY242" i="91"/>
  <c r="CY240" i="91"/>
  <c r="CY233" i="91"/>
  <c r="CY173" i="91"/>
  <c r="CY157" i="91"/>
  <c r="CY212" i="91"/>
  <c r="CY189" i="91"/>
  <c r="CY187" i="91"/>
  <c r="CY167" i="91"/>
  <c r="CY176" i="91"/>
  <c r="CZ243" i="91"/>
  <c r="CZ257" i="91"/>
  <c r="CZ254" i="91"/>
  <c r="CZ234" i="91"/>
  <c r="T28" i="91"/>
  <c r="T29" i="91"/>
  <c r="AA28" i="91"/>
  <c r="AA154" i="91" s="1"/>
  <c r="AA29" i="91"/>
  <c r="AO29" i="91"/>
  <c r="AO217" i="91" s="1"/>
  <c r="AO28" i="91"/>
  <c r="AF28" i="91"/>
  <c r="AF29" i="91"/>
  <c r="CR144" i="91"/>
  <c r="CR116" i="91"/>
  <c r="CR190" i="91"/>
  <c r="CR210" i="91"/>
  <c r="CR208" i="91"/>
  <c r="CR189" i="91"/>
  <c r="CR155" i="91"/>
  <c r="CR164" i="91"/>
  <c r="CR171" i="91"/>
  <c r="CQ121" i="91"/>
  <c r="CQ146" i="91"/>
  <c r="CQ127" i="91"/>
  <c r="DA203" i="91"/>
  <c r="DA198" i="91"/>
  <c r="DA199" i="91"/>
  <c r="DA167" i="91"/>
  <c r="DA174" i="91"/>
  <c r="DA185" i="91"/>
  <c r="DA156" i="91"/>
  <c r="CR250" i="91"/>
  <c r="CR224" i="91"/>
  <c r="DA132" i="91"/>
  <c r="DA119" i="91"/>
  <c r="DA128" i="91"/>
  <c r="DA150" i="91"/>
  <c r="DA130" i="91"/>
  <c r="DA114" i="91"/>
  <c r="DA129" i="91"/>
  <c r="DA97" i="91"/>
  <c r="CZ172" i="91"/>
  <c r="CZ176" i="91"/>
  <c r="CZ195" i="91"/>
  <c r="CZ163" i="91"/>
  <c r="CZ166" i="91"/>
  <c r="CZ181" i="91"/>
  <c r="CZ156" i="91"/>
  <c r="CZ99" i="91"/>
  <c r="CZ124" i="91"/>
  <c r="CZ119" i="91"/>
  <c r="CZ145" i="91"/>
  <c r="CZ113" i="91"/>
  <c r="CQ202" i="91"/>
  <c r="CQ162" i="91"/>
  <c r="CQ204" i="91"/>
  <c r="CQ193" i="91"/>
  <c r="CQ159" i="91"/>
  <c r="CQ164" i="91"/>
  <c r="CQ175" i="91"/>
  <c r="DA261" i="91"/>
  <c r="DA231" i="91"/>
  <c r="DA263" i="91"/>
  <c r="DA226" i="91"/>
  <c r="DA269" i="91"/>
  <c r="CY135" i="91"/>
  <c r="CY111" i="91"/>
  <c r="CY140" i="91"/>
  <c r="CY108" i="91"/>
  <c r="CY133" i="91"/>
  <c r="CY101" i="91"/>
  <c r="CY126" i="91"/>
  <c r="CY244" i="91"/>
  <c r="CY271" i="91"/>
  <c r="CY261" i="91"/>
  <c r="CY270" i="91"/>
  <c r="CY226" i="91"/>
  <c r="CY236" i="91"/>
  <c r="CY229" i="91"/>
  <c r="CY211" i="91"/>
  <c r="CY193" i="91"/>
  <c r="CY182" i="91"/>
  <c r="CY185" i="91"/>
  <c r="CY163" i="91"/>
  <c r="CY172" i="91"/>
  <c r="CZ263" i="91"/>
  <c r="CZ262" i="91"/>
  <c r="CZ240" i="91"/>
  <c r="CZ236" i="91"/>
  <c r="CY267" i="91"/>
  <c r="AQ28" i="91"/>
  <c r="AQ27" i="91" s="1"/>
  <c r="AQ29" i="91"/>
  <c r="Z28" i="91"/>
  <c r="Z29" i="91"/>
  <c r="Q29" i="91"/>
  <c r="Q28" i="91"/>
  <c r="CR137" i="91"/>
  <c r="CR108" i="91"/>
  <c r="CR211" i="91"/>
  <c r="CR206" i="91"/>
  <c r="CR204" i="91"/>
  <c r="CR185" i="91"/>
  <c r="CR192" i="91"/>
  <c r="CR199" i="91"/>
  <c r="CR167" i="91"/>
  <c r="CQ148" i="91"/>
  <c r="CQ113" i="91"/>
  <c r="CQ114" i="91"/>
  <c r="CQ124" i="91"/>
  <c r="CQ123" i="91"/>
  <c r="DA192" i="91"/>
  <c r="DA176" i="91"/>
  <c r="DA180" i="91"/>
  <c r="DA195" i="91"/>
  <c r="DA163" i="91"/>
  <c r="DA170" i="91"/>
  <c r="DA181" i="91"/>
  <c r="CR269" i="91"/>
  <c r="CR259" i="91"/>
  <c r="CR246" i="91"/>
  <c r="DA140" i="91"/>
  <c r="DA111" i="91"/>
  <c r="DA120" i="91"/>
  <c r="DA143" i="91"/>
  <c r="DA126" i="91"/>
  <c r="DA106" i="91"/>
  <c r="DA125" i="91"/>
  <c r="CZ211" i="91"/>
  <c r="CZ205" i="91"/>
  <c r="CZ210" i="91"/>
  <c r="CZ191" i="91"/>
  <c r="CZ194" i="91"/>
  <c r="CZ162" i="91"/>
  <c r="CZ177" i="91"/>
  <c r="CZ104" i="91"/>
  <c r="CZ116" i="91"/>
  <c r="CZ111" i="91"/>
  <c r="CZ122" i="91"/>
  <c r="CZ141" i="91"/>
  <c r="CZ109" i="91"/>
  <c r="CQ178" i="91"/>
  <c r="CQ210" i="91"/>
  <c r="CQ196" i="91"/>
  <c r="CQ189" i="91"/>
  <c r="CQ192" i="91"/>
  <c r="CQ157" i="91"/>
  <c r="CQ171" i="91"/>
  <c r="DA230" i="91"/>
  <c r="DA247" i="91"/>
  <c r="DA240" i="91"/>
  <c r="DA264" i="91"/>
  <c r="H27" i="91"/>
  <c r="DA220" i="91"/>
  <c r="DA258" i="91"/>
  <c r="CY103" i="91"/>
  <c r="CY95" i="91"/>
  <c r="CY136" i="91"/>
  <c r="CY104" i="91"/>
  <c r="CY129" i="91"/>
  <c r="CY97" i="91"/>
  <c r="CY122" i="91"/>
  <c r="CY259" i="91"/>
  <c r="CY263" i="91"/>
  <c r="CY257" i="91"/>
  <c r="CY266" i="91"/>
  <c r="CY239" i="91"/>
  <c r="CY232" i="91"/>
  <c r="CY225" i="91"/>
  <c r="CY207" i="91"/>
  <c r="CY209" i="91"/>
  <c r="CY186" i="91"/>
  <c r="CY178" i="91"/>
  <c r="CY177" i="91"/>
  <c r="CY159" i="91"/>
  <c r="CY168" i="91"/>
  <c r="CZ268" i="91"/>
  <c r="CZ274" i="91"/>
  <c r="CZ242" i="91"/>
  <c r="CZ267" i="91"/>
  <c r="CZ253" i="91"/>
  <c r="CZ219" i="91"/>
  <c r="AH27" i="91"/>
  <c r="CZ264" i="91"/>
  <c r="AU29" i="91"/>
  <c r="AU28" i="91"/>
  <c r="AM29" i="91"/>
  <c r="AM28" i="91"/>
  <c r="AV29" i="91"/>
  <c r="AV28" i="91"/>
  <c r="X29" i="91"/>
  <c r="X28" i="91"/>
  <c r="AX29" i="91"/>
  <c r="AX28" i="91"/>
  <c r="CR130" i="91"/>
  <c r="CR133" i="91"/>
  <c r="CR134" i="91"/>
  <c r="CR182" i="91"/>
  <c r="CR202" i="91"/>
  <c r="CR200" i="91"/>
  <c r="CR181" i="91"/>
  <c r="CR188" i="91"/>
  <c r="CR195" i="91"/>
  <c r="CR163" i="91"/>
  <c r="CQ118" i="91"/>
  <c r="CQ106" i="91"/>
  <c r="CQ151" i="91"/>
  <c r="DA205" i="91"/>
  <c r="DA209" i="91"/>
  <c r="DA164" i="91"/>
  <c r="DA191" i="91"/>
  <c r="DA157" i="91"/>
  <c r="DA166" i="91"/>
  <c r="DA177" i="91"/>
  <c r="DA158" i="91"/>
  <c r="CR265" i="91"/>
  <c r="CR247" i="91"/>
  <c r="DA124" i="91"/>
  <c r="DA103" i="91"/>
  <c r="DA112" i="91"/>
  <c r="DA136" i="91"/>
  <c r="DA122" i="91"/>
  <c r="DA98" i="91"/>
  <c r="DA121" i="91"/>
  <c r="CZ188" i="91"/>
  <c r="CZ196" i="91"/>
  <c r="CZ206" i="91"/>
  <c r="CZ187" i="91"/>
  <c r="CZ190" i="91"/>
  <c r="CZ159" i="91"/>
  <c r="CZ173" i="91"/>
  <c r="CZ158" i="91"/>
  <c r="CZ140" i="91"/>
  <c r="CZ108" i="91"/>
  <c r="CZ103" i="91"/>
  <c r="CZ118" i="91"/>
  <c r="CZ137" i="91"/>
  <c r="CZ105" i="91"/>
  <c r="CQ205" i="91"/>
  <c r="CQ206" i="91"/>
  <c r="CQ182" i="91"/>
  <c r="CQ185" i="91"/>
  <c r="CQ188" i="91"/>
  <c r="CQ199" i="91"/>
  <c r="CQ167" i="91"/>
  <c r="DA227" i="91"/>
  <c r="DA266" i="91"/>
  <c r="DA256" i="91"/>
  <c r="DA272" i="91"/>
  <c r="DA237" i="91"/>
  <c r="DA251" i="91"/>
  <c r="CY107" i="91"/>
  <c r="CY147" i="91"/>
  <c r="CY132" i="91"/>
  <c r="CY100" i="91"/>
  <c r="CY125" i="91"/>
  <c r="CY151" i="91"/>
  <c r="CY118" i="91"/>
  <c r="CY268" i="91"/>
  <c r="CY251" i="91"/>
  <c r="CY255" i="91"/>
  <c r="CY253" i="91"/>
  <c r="CY262" i="91"/>
  <c r="CY235" i="91"/>
  <c r="CY228" i="91"/>
  <c r="CY221" i="91"/>
  <c r="CY190" i="91"/>
  <c r="CY170" i="91"/>
  <c r="CY165" i="91"/>
  <c r="CY162" i="91"/>
  <c r="CY169" i="91"/>
  <c r="CY196" i="91"/>
  <c r="CY164" i="91"/>
  <c r="CZ251" i="91"/>
  <c r="CZ220" i="91"/>
  <c r="CZ224" i="91"/>
  <c r="AI29" i="91"/>
  <c r="AI28" i="91"/>
  <c r="W29" i="91"/>
  <c r="W28" i="91"/>
  <c r="CK18" i="91"/>
  <c r="DB18" i="91" s="1"/>
  <c r="CR148" i="91"/>
  <c r="CR100" i="91"/>
  <c r="CR123" i="91"/>
  <c r="CR209" i="91"/>
  <c r="CR196" i="91"/>
  <c r="CR186" i="91"/>
  <c r="CR177" i="91"/>
  <c r="CR184" i="91"/>
  <c r="CR191" i="91"/>
  <c r="CR159" i="91"/>
  <c r="CQ134" i="91"/>
  <c r="CQ98" i="91"/>
  <c r="CQ133" i="91"/>
  <c r="DA207" i="91"/>
  <c r="DA200" i="91"/>
  <c r="DA210" i="91"/>
  <c r="DA187" i="91"/>
  <c r="DA194" i="91"/>
  <c r="DA162" i="91"/>
  <c r="DA173" i="91"/>
  <c r="CR261" i="91"/>
  <c r="CR260" i="91"/>
  <c r="CR222" i="91"/>
  <c r="DA147" i="91"/>
  <c r="DA95" i="91"/>
  <c r="DA104" i="91"/>
  <c r="DA131" i="91"/>
  <c r="DA118" i="91"/>
  <c r="DA149" i="91"/>
  <c r="DA117" i="91"/>
  <c r="CZ203" i="91"/>
  <c r="CZ164" i="91"/>
  <c r="CZ202" i="91"/>
  <c r="CZ183" i="91"/>
  <c r="CZ186" i="91"/>
  <c r="CZ201" i="91"/>
  <c r="CZ169" i="91"/>
  <c r="CZ128" i="91"/>
  <c r="CZ151" i="91"/>
  <c r="CZ100" i="91"/>
  <c r="CZ114" i="91"/>
  <c r="CZ133" i="91"/>
  <c r="CZ101" i="91"/>
  <c r="CQ198" i="91"/>
  <c r="CQ200" i="91"/>
  <c r="CQ166" i="91"/>
  <c r="CQ181" i="91"/>
  <c r="CQ184" i="91"/>
  <c r="CQ195" i="91"/>
  <c r="CQ163" i="91"/>
  <c r="DA228" i="91"/>
  <c r="DA259" i="91"/>
  <c r="DA249" i="91"/>
  <c r="DA233" i="91"/>
  <c r="DA267" i="91"/>
  <c r="CY123" i="91"/>
  <c r="CY131" i="91"/>
  <c r="CY128" i="91"/>
  <c r="CY96" i="91"/>
  <c r="CY121" i="91"/>
  <c r="CY146" i="91"/>
  <c r="CY114" i="91"/>
  <c r="CY260" i="91"/>
  <c r="CY256" i="91"/>
  <c r="CY247" i="91"/>
  <c r="CY249" i="91"/>
  <c r="CY258" i="91"/>
  <c r="CY231" i="91"/>
  <c r="CY224" i="91"/>
  <c r="CY199" i="91"/>
  <c r="CY183" i="91"/>
  <c r="CY203" i="91"/>
  <c r="CY205" i="91"/>
  <c r="CY210" i="91"/>
  <c r="CY161" i="91"/>
  <c r="CY192" i="91"/>
  <c r="CY160" i="91"/>
  <c r="CZ227" i="91"/>
  <c r="CZ228" i="91"/>
  <c r="CZ221" i="91"/>
  <c r="CZ266" i="91"/>
  <c r="CZ244" i="91"/>
  <c r="CZ258" i="91"/>
  <c r="CZ237" i="91"/>
  <c r="K28" i="91"/>
  <c r="K29" i="91"/>
  <c r="O29" i="91"/>
  <c r="O217" i="91" s="1"/>
  <c r="O28" i="91"/>
  <c r="N28" i="91"/>
  <c r="N29" i="91"/>
  <c r="AY29" i="91"/>
  <c r="AY28" i="91"/>
  <c r="AY27" i="91" s="1"/>
  <c r="U29" i="91"/>
  <c r="U28" i="91"/>
  <c r="AJ29" i="91"/>
  <c r="AJ217" i="91" s="1"/>
  <c r="AJ28" i="91"/>
  <c r="AB29" i="91"/>
  <c r="AB28" i="91"/>
  <c r="CR141" i="91"/>
  <c r="CR119" i="91"/>
  <c r="CR174" i="91"/>
  <c r="CR194" i="91"/>
  <c r="CR170" i="91"/>
  <c r="CR173" i="91"/>
  <c r="CR180" i="91"/>
  <c r="CR187" i="91"/>
  <c r="CR158" i="91"/>
  <c r="CQ150" i="91"/>
  <c r="CQ149" i="91"/>
  <c r="CQ125" i="91"/>
  <c r="CQ143" i="91"/>
  <c r="DA196" i="91"/>
  <c r="DA168" i="91"/>
  <c r="DA206" i="91"/>
  <c r="DA183" i="91"/>
  <c r="DA190" i="91"/>
  <c r="DA201" i="91"/>
  <c r="DA169" i="91"/>
  <c r="CR252" i="91"/>
  <c r="CR239" i="91"/>
  <c r="DA116" i="91"/>
  <c r="DA144" i="91"/>
  <c r="DA96" i="91"/>
  <c r="DA123" i="91"/>
  <c r="DA110" i="91"/>
  <c r="DA145" i="91"/>
  <c r="DA113" i="91"/>
  <c r="CZ209" i="91"/>
  <c r="CZ212" i="91"/>
  <c r="CZ198" i="91"/>
  <c r="CZ179" i="91"/>
  <c r="CZ182" i="91"/>
  <c r="CZ197" i="91"/>
  <c r="CZ165" i="91"/>
  <c r="CZ143" i="91"/>
  <c r="CZ131" i="91"/>
  <c r="CZ144" i="91"/>
  <c r="CZ148" i="91"/>
  <c r="CZ110" i="91"/>
  <c r="CZ129" i="91"/>
  <c r="CQ170" i="91"/>
  <c r="CQ190" i="91"/>
  <c r="CQ161" i="91"/>
  <c r="CQ177" i="91"/>
  <c r="CQ180" i="91"/>
  <c r="CQ191" i="91"/>
  <c r="CQ158" i="91"/>
  <c r="DA229" i="91"/>
  <c r="DA255" i="91"/>
  <c r="DA246" i="91"/>
  <c r="DA244" i="91"/>
  <c r="DA268" i="91"/>
  <c r="CY139" i="91"/>
  <c r="CY115" i="91"/>
  <c r="CY124" i="91"/>
  <c r="CY149" i="91"/>
  <c r="CY117" i="91"/>
  <c r="CY142" i="91"/>
  <c r="CY110" i="91"/>
  <c r="CY275" i="91"/>
  <c r="CY272" i="91"/>
  <c r="CY230" i="91"/>
  <c r="CY245" i="91"/>
  <c r="CY254" i="91"/>
  <c r="CY227" i="91"/>
  <c r="CY220" i="91"/>
  <c r="CY208" i="91"/>
  <c r="CY166" i="91"/>
  <c r="CY197" i="91"/>
  <c r="CY201" i="91"/>
  <c r="CY206" i="91"/>
  <c r="CY179" i="91"/>
  <c r="CY188" i="91"/>
  <c r="CY156" i="91"/>
  <c r="CZ233" i="91"/>
  <c r="CZ230" i="91"/>
  <c r="AL27" i="91"/>
  <c r="CO28" i="91"/>
  <c r="CZ271" i="91"/>
  <c r="CZ256" i="91"/>
  <c r="AC27" i="91"/>
  <c r="AC93" i="91" s="1"/>
  <c r="CZ229" i="91"/>
  <c r="Y54" i="82"/>
  <c r="Y167" i="82" s="1"/>
  <c r="DA155" i="91"/>
  <c r="AR19" i="82"/>
  <c r="AR21" i="82" s="1"/>
  <c r="AR25" i="82" s="1"/>
  <c r="AB154" i="91"/>
  <c r="J27" i="91"/>
  <c r="J93" i="91" s="1"/>
  <c r="V27" i="91"/>
  <c r="V93" i="91" s="1"/>
  <c r="V99" i="91" s="1"/>
  <c r="AN93" i="91"/>
  <c r="AN95" i="91" s="1"/>
  <c r="AU19" i="82"/>
  <c r="AU21" i="82" s="1"/>
  <c r="AU25" i="82" s="1"/>
  <c r="BQ32" i="91"/>
  <c r="F217" i="91"/>
  <c r="AL217" i="91"/>
  <c r="AL227" i="91" s="1"/>
  <c r="AB54" i="82"/>
  <c r="AB56" i="82" s="1"/>
  <c r="BA52" i="82"/>
  <c r="X154" i="91"/>
  <c r="X156" i="91" s="1"/>
  <c r="N27" i="91"/>
  <c r="F93" i="91"/>
  <c r="AO154" i="91"/>
  <c r="AO179" i="91" s="1"/>
  <c r="CQ155" i="91"/>
  <c r="Q217" i="91"/>
  <c r="Q27" i="91"/>
  <c r="BW32" i="91"/>
  <c r="CK19" i="91"/>
  <c r="DB19" i="91" s="1"/>
  <c r="CR30" i="91"/>
  <c r="CR31" i="91" s="1"/>
  <c r="F154" i="91"/>
  <c r="H217" i="91"/>
  <c r="W19" i="82"/>
  <c r="W21" i="82" s="1"/>
  <c r="W26" i="82" s="1"/>
  <c r="W109" i="82" s="1"/>
  <c r="X54" i="82"/>
  <c r="X159" i="82" s="1"/>
  <c r="AF54" i="82"/>
  <c r="AF56" i="82" s="1"/>
  <c r="CI21" i="91"/>
  <c r="CI23" i="91" s="1"/>
  <c r="CK20" i="91"/>
  <c r="DB20" i="91" s="1"/>
  <c r="AH93" i="91"/>
  <c r="AH96" i="91" s="1"/>
  <c r="R27" i="91"/>
  <c r="R93" i="91" s="1"/>
  <c r="R95" i="91" s="1"/>
  <c r="DA94" i="91"/>
  <c r="CY155" i="91"/>
  <c r="CZ32" i="91"/>
  <c r="AN94" i="91"/>
  <c r="AN102" i="91"/>
  <c r="AN110" i="91"/>
  <c r="AN118" i="91"/>
  <c r="AN126" i="91"/>
  <c r="AN134" i="91"/>
  <c r="AN142" i="91"/>
  <c r="AN150" i="91"/>
  <c r="R158" i="91"/>
  <c r="R162" i="91"/>
  <c r="R166" i="91"/>
  <c r="R170" i="91"/>
  <c r="R174" i="91"/>
  <c r="R178" i="91"/>
  <c r="R182" i="91"/>
  <c r="R186" i="91"/>
  <c r="R190" i="91"/>
  <c r="R194" i="91"/>
  <c r="R198" i="91"/>
  <c r="R156" i="91"/>
  <c r="R160" i="91"/>
  <c r="R164" i="91"/>
  <c r="R168" i="91"/>
  <c r="R172" i="91"/>
  <c r="R176" i="91"/>
  <c r="R180" i="91"/>
  <c r="R184" i="91"/>
  <c r="R188" i="91"/>
  <c r="R192" i="91"/>
  <c r="R196" i="91"/>
  <c r="R200" i="91"/>
  <c r="R161" i="91"/>
  <c r="R169" i="91"/>
  <c r="R177" i="91"/>
  <c r="R185" i="91"/>
  <c r="R193" i="91"/>
  <c r="R201" i="91"/>
  <c r="R202" i="91"/>
  <c r="R206" i="91"/>
  <c r="R210" i="91"/>
  <c r="R171" i="91"/>
  <c r="R187" i="91"/>
  <c r="R203" i="91"/>
  <c r="R211" i="91"/>
  <c r="R155" i="91"/>
  <c r="R163" i="91"/>
  <c r="R179" i="91"/>
  <c r="R195" i="91"/>
  <c r="R207" i="91"/>
  <c r="R165" i="91"/>
  <c r="R181" i="91"/>
  <c r="R197" i="91"/>
  <c r="R204" i="91"/>
  <c r="R212" i="91"/>
  <c r="R159" i="91"/>
  <c r="R209" i="91"/>
  <c r="R167" i="91"/>
  <c r="R183" i="91"/>
  <c r="R199" i="91"/>
  <c r="R205" i="91"/>
  <c r="R157" i="91"/>
  <c r="R173" i="91"/>
  <c r="R189" i="91"/>
  <c r="R208" i="91"/>
  <c r="R175" i="91"/>
  <c r="R191" i="91"/>
  <c r="AD94" i="91"/>
  <c r="AD95" i="91"/>
  <c r="AD96" i="91"/>
  <c r="AD97" i="91"/>
  <c r="AD98" i="91"/>
  <c r="AD99" i="91"/>
  <c r="AD100" i="91"/>
  <c r="AD101" i="91"/>
  <c r="AD102" i="91"/>
  <c r="AD103" i="91"/>
  <c r="AD104" i="91"/>
  <c r="AD105" i="91"/>
  <c r="AD106" i="91"/>
  <c r="AD107" i="91"/>
  <c r="AD108" i="91"/>
  <c r="AD109" i="91"/>
  <c r="AD110" i="91"/>
  <c r="AD111" i="91"/>
  <c r="AD112" i="91"/>
  <c r="AD113" i="91"/>
  <c r="AD114" i="91"/>
  <c r="AD115" i="91"/>
  <c r="AD116" i="91"/>
  <c r="AD117" i="91"/>
  <c r="AD118" i="91"/>
  <c r="AD119" i="91"/>
  <c r="AD120" i="91"/>
  <c r="AD121" i="91"/>
  <c r="AD122" i="91"/>
  <c r="AD123" i="91"/>
  <c r="AD124" i="91"/>
  <c r="AD125" i="91"/>
  <c r="AD126" i="91"/>
  <c r="AD127" i="91"/>
  <c r="AD128" i="91"/>
  <c r="AD129" i="91"/>
  <c r="AD130" i="91"/>
  <c r="AD131" i="91"/>
  <c r="AD132" i="91"/>
  <c r="AD133" i="91"/>
  <c r="AD134" i="91"/>
  <c r="AD135" i="91"/>
  <c r="AD136" i="91"/>
  <c r="AD137" i="91"/>
  <c r="AD138" i="91"/>
  <c r="AD139" i="91"/>
  <c r="AD140" i="91"/>
  <c r="AD141" i="91"/>
  <c r="AD142" i="91"/>
  <c r="AD143" i="91"/>
  <c r="AD144" i="91"/>
  <c r="AD145" i="91"/>
  <c r="AD146" i="91"/>
  <c r="AD147" i="91"/>
  <c r="AD148" i="91"/>
  <c r="AD149" i="91"/>
  <c r="AD150" i="91"/>
  <c r="AD151" i="91"/>
  <c r="AH95" i="91"/>
  <c r="AH99" i="91"/>
  <c r="AH103" i="91"/>
  <c r="AH107" i="91"/>
  <c r="AH111" i="91"/>
  <c r="AH122" i="91"/>
  <c r="AH126" i="91"/>
  <c r="AH130" i="91"/>
  <c r="AH134" i="91"/>
  <c r="AH138" i="91"/>
  <c r="AH142" i="91"/>
  <c r="AH146" i="91"/>
  <c r="AH150" i="91"/>
  <c r="AH117" i="91"/>
  <c r="AH121" i="91"/>
  <c r="P221" i="91"/>
  <c r="P225" i="91"/>
  <c r="P229" i="91"/>
  <c r="P218" i="91"/>
  <c r="P222" i="91"/>
  <c r="P226" i="91"/>
  <c r="P219" i="91"/>
  <c r="P223" i="91"/>
  <c r="P227" i="91"/>
  <c r="P233" i="91"/>
  <c r="P237" i="91"/>
  <c r="P241" i="91"/>
  <c r="P245" i="91"/>
  <c r="P249" i="91"/>
  <c r="P253" i="91"/>
  <c r="P257" i="91"/>
  <c r="P220" i="91"/>
  <c r="P234" i="91"/>
  <c r="P238" i="91"/>
  <c r="P242" i="91"/>
  <c r="P246" i="91"/>
  <c r="P250" i="91"/>
  <c r="P254" i="91"/>
  <c r="P224" i="91"/>
  <c r="P231" i="91"/>
  <c r="P235" i="91"/>
  <c r="P239" i="91"/>
  <c r="P243" i="91"/>
  <c r="P247" i="91"/>
  <c r="P251" i="91"/>
  <c r="P255" i="91"/>
  <c r="P228" i="91"/>
  <c r="P232" i="91"/>
  <c r="P248" i="91"/>
  <c r="P259" i="91"/>
  <c r="P263" i="91"/>
  <c r="P267" i="91"/>
  <c r="P271" i="91"/>
  <c r="P275" i="91"/>
  <c r="P236" i="91"/>
  <c r="P252" i="91"/>
  <c r="P260" i="91"/>
  <c r="P264" i="91"/>
  <c r="P268" i="91"/>
  <c r="P272" i="91"/>
  <c r="P230" i="91"/>
  <c r="P240" i="91"/>
  <c r="P256" i="91"/>
  <c r="P261" i="91"/>
  <c r="P265" i="91"/>
  <c r="P269" i="91"/>
  <c r="P273" i="91"/>
  <c r="P258" i="91"/>
  <c r="P262" i="91"/>
  <c r="P266" i="91"/>
  <c r="P244" i="91"/>
  <c r="P270" i="91"/>
  <c r="P274" i="91"/>
  <c r="AK95" i="91"/>
  <c r="AK103" i="91"/>
  <c r="AK111" i="91"/>
  <c r="AK119" i="91"/>
  <c r="AK127" i="91"/>
  <c r="AK135" i="91"/>
  <c r="AK143" i="91"/>
  <c r="AK151" i="91"/>
  <c r="AP219" i="91"/>
  <c r="AP223" i="91"/>
  <c r="AP227" i="91"/>
  <c r="AP220" i="91"/>
  <c r="AP224" i="91"/>
  <c r="AP221" i="91"/>
  <c r="AP225" i="91"/>
  <c r="AP229" i="91"/>
  <c r="AP222" i="91"/>
  <c r="AP231" i="91"/>
  <c r="AP235" i="91"/>
  <c r="AP239" i="91"/>
  <c r="AP243" i="91"/>
  <c r="AP247" i="91"/>
  <c r="AP251" i="91"/>
  <c r="AP255" i="91"/>
  <c r="AP226" i="91"/>
  <c r="AP230" i="91"/>
  <c r="AP232" i="91"/>
  <c r="AP236" i="91"/>
  <c r="AP240" i="91"/>
  <c r="AP244" i="91"/>
  <c r="AP248" i="91"/>
  <c r="AP252" i="91"/>
  <c r="AP233" i="91"/>
  <c r="AP237" i="91"/>
  <c r="AP241" i="91"/>
  <c r="AP245" i="91"/>
  <c r="AP249" i="91"/>
  <c r="AP253" i="91"/>
  <c r="AP218" i="91"/>
  <c r="AP238" i="91"/>
  <c r="AP257" i="91"/>
  <c r="AP261" i="91"/>
  <c r="AP265" i="91"/>
  <c r="AP269" i="91"/>
  <c r="AP273" i="91"/>
  <c r="AP242" i="91"/>
  <c r="AP256" i="91"/>
  <c r="AP258" i="91"/>
  <c r="AP262" i="91"/>
  <c r="AP266" i="91"/>
  <c r="AP270" i="91"/>
  <c r="AP274" i="91"/>
  <c r="AP246" i="91"/>
  <c r="AP254" i="91"/>
  <c r="AP259" i="91"/>
  <c r="AP263" i="91"/>
  <c r="AP267" i="91"/>
  <c r="AP271" i="91"/>
  <c r="AP275" i="91"/>
  <c r="AP268" i="91"/>
  <c r="AP228" i="91"/>
  <c r="AP272" i="91"/>
  <c r="AP234" i="91"/>
  <c r="AP260" i="91"/>
  <c r="AP250" i="91"/>
  <c r="AP264" i="91"/>
  <c r="AO175" i="91"/>
  <c r="AO161" i="91"/>
  <c r="AO193" i="91"/>
  <c r="AO203" i="91"/>
  <c r="AO196" i="91"/>
  <c r="AO160" i="91"/>
  <c r="AO158" i="91"/>
  <c r="AB156" i="91"/>
  <c r="AB160" i="91"/>
  <c r="AB164" i="91"/>
  <c r="AB168" i="91"/>
  <c r="AB172" i="91"/>
  <c r="AB176" i="91"/>
  <c r="AB180" i="91"/>
  <c r="AB184" i="91"/>
  <c r="AB188" i="91"/>
  <c r="AB192" i="91"/>
  <c r="AB196" i="91"/>
  <c r="AB200" i="91"/>
  <c r="AB158" i="91"/>
  <c r="AB162" i="91"/>
  <c r="AB166" i="91"/>
  <c r="AB170" i="91"/>
  <c r="AB174" i="91"/>
  <c r="AB178" i="91"/>
  <c r="AB182" i="91"/>
  <c r="AB186" i="91"/>
  <c r="AB190" i="91"/>
  <c r="AB194" i="91"/>
  <c r="AB198" i="91"/>
  <c r="AB159" i="91"/>
  <c r="AB167" i="91"/>
  <c r="AB175" i="91"/>
  <c r="AB183" i="91"/>
  <c r="AB191" i="91"/>
  <c r="AB199" i="91"/>
  <c r="AB204" i="91"/>
  <c r="AB208" i="91"/>
  <c r="AB212" i="91"/>
  <c r="AB161" i="91"/>
  <c r="AB169" i="91"/>
  <c r="AB177" i="91"/>
  <c r="AB185" i="91"/>
  <c r="AB193" i="91"/>
  <c r="AB201" i="91"/>
  <c r="AB205" i="91"/>
  <c r="AB209" i="91"/>
  <c r="AB155" i="91"/>
  <c r="AB171" i="91"/>
  <c r="AB187" i="91"/>
  <c r="AB202" i="91"/>
  <c r="AB210" i="91"/>
  <c r="AB165" i="91"/>
  <c r="AB181" i="91"/>
  <c r="AB197" i="91"/>
  <c r="AB157" i="91"/>
  <c r="AB173" i="91"/>
  <c r="AB189" i="91"/>
  <c r="AB203" i="91"/>
  <c r="AB211" i="91"/>
  <c r="AB163" i="91"/>
  <c r="AB179" i="91"/>
  <c r="AB195" i="91"/>
  <c r="AB206" i="91"/>
  <c r="AB207" i="91"/>
  <c r="Y220" i="91"/>
  <c r="Y224" i="91"/>
  <c r="Y228" i="91"/>
  <c r="Y221" i="91"/>
  <c r="Y225" i="91"/>
  <c r="Y218" i="91"/>
  <c r="Y222" i="91"/>
  <c r="Y226" i="91"/>
  <c r="Y230" i="91"/>
  <c r="Y232" i="91"/>
  <c r="Y236" i="91"/>
  <c r="Y240" i="91"/>
  <c r="Y244" i="91"/>
  <c r="Y248" i="91"/>
  <c r="Y252" i="91"/>
  <c r="Y256" i="91"/>
  <c r="Y219" i="91"/>
  <c r="Y233" i="91"/>
  <c r="Y237" i="91"/>
  <c r="Y241" i="91"/>
  <c r="Y245" i="91"/>
  <c r="Y249" i="91"/>
  <c r="Y253" i="91"/>
  <c r="Y223" i="91"/>
  <c r="Y234" i="91"/>
  <c r="Y238" i="91"/>
  <c r="Y242" i="91"/>
  <c r="Y246" i="91"/>
  <c r="Y250" i="91"/>
  <c r="Y254" i="91"/>
  <c r="Y231" i="91"/>
  <c r="Y247" i="91"/>
  <c r="Y262" i="91"/>
  <c r="Y266" i="91"/>
  <c r="Y270" i="91"/>
  <c r="Y274" i="91"/>
  <c r="Y235" i="91"/>
  <c r="Y251" i="91"/>
  <c r="Y259" i="91"/>
  <c r="Y263" i="91"/>
  <c r="Y267" i="91"/>
  <c r="Y271" i="91"/>
  <c r="Y275" i="91"/>
  <c r="Y227" i="91"/>
  <c r="Y229" i="91"/>
  <c r="Y239" i="91"/>
  <c r="Y255" i="91"/>
  <c r="Y258" i="91"/>
  <c r="Y260" i="91"/>
  <c r="Y264" i="91"/>
  <c r="Y268" i="91"/>
  <c r="Y272" i="91"/>
  <c r="Y243" i="91"/>
  <c r="Y261" i="91"/>
  <c r="Y265" i="91"/>
  <c r="Y257" i="91"/>
  <c r="Y269" i="91"/>
  <c r="Y273" i="91"/>
  <c r="V97" i="91"/>
  <c r="V105" i="91"/>
  <c r="V113" i="91"/>
  <c r="V121" i="91"/>
  <c r="V129" i="91"/>
  <c r="V100" i="91"/>
  <c r="V112" i="91"/>
  <c r="V126" i="91"/>
  <c r="V136" i="91"/>
  <c r="V144" i="91"/>
  <c r="V128" i="91"/>
  <c r="V118" i="91"/>
  <c r="V135" i="91"/>
  <c r="V143" i="91"/>
  <c r="V151" i="91"/>
  <c r="AN221" i="91"/>
  <c r="AN225" i="91"/>
  <c r="AN229" i="91"/>
  <c r="AN218" i="91"/>
  <c r="AN222" i="91"/>
  <c r="AN226" i="91"/>
  <c r="AN219" i="91"/>
  <c r="AN223" i="91"/>
  <c r="AN227" i="91"/>
  <c r="AN224" i="91"/>
  <c r="AN233" i="91"/>
  <c r="AN237" i="91"/>
  <c r="AN241" i="91"/>
  <c r="AN245" i="91"/>
  <c r="AN249" i="91"/>
  <c r="AN253" i="91"/>
  <c r="AN257" i="91"/>
  <c r="AN234" i="91"/>
  <c r="AN238" i="91"/>
  <c r="AN242" i="91"/>
  <c r="AN246" i="91"/>
  <c r="AN250" i="91"/>
  <c r="AN228" i="91"/>
  <c r="AN231" i="91"/>
  <c r="AN235" i="91"/>
  <c r="AN239" i="91"/>
  <c r="AN243" i="91"/>
  <c r="AN247" i="91"/>
  <c r="AN251" i="91"/>
  <c r="AN255" i="91"/>
  <c r="AN240" i="91"/>
  <c r="AN256" i="91"/>
  <c r="AN259" i="91"/>
  <c r="AN263" i="91"/>
  <c r="AN267" i="91"/>
  <c r="AN271" i="91"/>
  <c r="AN275" i="91"/>
  <c r="AN220" i="91"/>
  <c r="AN244" i="91"/>
  <c r="AN254" i="91"/>
  <c r="AN260" i="91"/>
  <c r="AN264" i="91"/>
  <c r="AN268" i="91"/>
  <c r="AN272" i="91"/>
  <c r="AN230" i="91"/>
  <c r="AN232" i="91"/>
  <c r="AN248" i="91"/>
  <c r="AN261" i="91"/>
  <c r="AN265" i="91"/>
  <c r="AN269" i="91"/>
  <c r="AN273" i="91"/>
  <c r="AN252" i="91"/>
  <c r="AN270" i="91"/>
  <c r="AN258" i="91"/>
  <c r="AN274" i="91"/>
  <c r="AN262" i="91"/>
  <c r="AN266" i="91"/>
  <c r="AN236" i="91"/>
  <c r="R219" i="91"/>
  <c r="R223" i="91"/>
  <c r="R227" i="91"/>
  <c r="R220" i="91"/>
  <c r="R224" i="91"/>
  <c r="R228" i="91"/>
  <c r="R221" i="91"/>
  <c r="R225" i="91"/>
  <c r="R229" i="91"/>
  <c r="R230" i="91"/>
  <c r="R231" i="91"/>
  <c r="R235" i="91"/>
  <c r="R239" i="91"/>
  <c r="R243" i="91"/>
  <c r="R247" i="91"/>
  <c r="R251" i="91"/>
  <c r="R255" i="91"/>
  <c r="R218" i="91"/>
  <c r="R232" i="91"/>
  <c r="R236" i="91"/>
  <c r="R240" i="91"/>
  <c r="R244" i="91"/>
  <c r="R248" i="91"/>
  <c r="R252" i="91"/>
  <c r="R222" i="91"/>
  <c r="R233" i="91"/>
  <c r="R237" i="91"/>
  <c r="R241" i="91"/>
  <c r="R245" i="91"/>
  <c r="R249" i="91"/>
  <c r="R253" i="91"/>
  <c r="R246" i="91"/>
  <c r="R261" i="91"/>
  <c r="R265" i="91"/>
  <c r="R269" i="91"/>
  <c r="R273" i="91"/>
  <c r="R234" i="91"/>
  <c r="R250" i="91"/>
  <c r="R258" i="91"/>
  <c r="R262" i="91"/>
  <c r="R266" i="91"/>
  <c r="R270" i="91"/>
  <c r="R274" i="91"/>
  <c r="R238" i="91"/>
  <c r="R254" i="91"/>
  <c r="R257" i="91"/>
  <c r="R259" i="91"/>
  <c r="R263" i="91"/>
  <c r="R267" i="91"/>
  <c r="R271" i="91"/>
  <c r="R275" i="91"/>
  <c r="R260" i="91"/>
  <c r="R242" i="91"/>
  <c r="R264" i="91"/>
  <c r="R256" i="91"/>
  <c r="R268" i="91"/>
  <c r="R226" i="91"/>
  <c r="R272" i="91"/>
  <c r="AT158" i="91"/>
  <c r="AT162" i="91"/>
  <c r="AT166" i="91"/>
  <c r="AT170" i="91"/>
  <c r="AT174" i="91"/>
  <c r="AT178" i="91"/>
  <c r="AT182" i="91"/>
  <c r="AT186" i="91"/>
  <c r="AT190" i="91"/>
  <c r="AT194" i="91"/>
  <c r="AT198" i="91"/>
  <c r="AT156" i="91"/>
  <c r="AT160" i="91"/>
  <c r="AT164" i="91"/>
  <c r="AT168" i="91"/>
  <c r="AT172" i="91"/>
  <c r="AT176" i="91"/>
  <c r="AT180" i="91"/>
  <c r="AT184" i="91"/>
  <c r="AT188" i="91"/>
  <c r="AT192" i="91"/>
  <c r="AT196" i="91"/>
  <c r="AT200" i="91"/>
  <c r="AT157" i="91"/>
  <c r="AT165" i="91"/>
  <c r="AT173" i="91"/>
  <c r="AT181" i="91"/>
  <c r="AT189" i="91"/>
  <c r="AT197" i="91"/>
  <c r="AT202" i="91"/>
  <c r="AT206" i="91"/>
  <c r="AT210" i="91"/>
  <c r="AT183" i="91"/>
  <c r="AT191" i="91"/>
  <c r="AT207" i="91"/>
  <c r="AT211" i="91"/>
  <c r="AT159" i="91"/>
  <c r="AT167" i="91"/>
  <c r="AT175" i="91"/>
  <c r="AT199" i="91"/>
  <c r="AT203" i="91"/>
  <c r="AT169" i="91"/>
  <c r="AT185" i="91"/>
  <c r="AT208" i="91"/>
  <c r="AT163" i="91"/>
  <c r="AT179" i="91"/>
  <c r="AT195" i="91"/>
  <c r="AT155" i="91"/>
  <c r="AT171" i="91"/>
  <c r="AT187" i="91"/>
  <c r="AT201" i="91"/>
  <c r="AT209" i="91"/>
  <c r="AT161" i="91"/>
  <c r="AT177" i="91"/>
  <c r="AT193" i="91"/>
  <c r="AT204" i="91"/>
  <c r="AT212" i="91"/>
  <c r="AT205" i="91"/>
  <c r="AD158" i="91"/>
  <c r="AD162" i="91"/>
  <c r="AD166" i="91"/>
  <c r="AD170" i="91"/>
  <c r="AD174" i="91"/>
  <c r="AD178" i="91"/>
  <c r="AD182" i="91"/>
  <c r="AD186" i="91"/>
  <c r="AD190" i="91"/>
  <c r="AD194" i="91"/>
  <c r="AD198" i="91"/>
  <c r="AD156" i="91"/>
  <c r="AD160" i="91"/>
  <c r="AD164" i="91"/>
  <c r="AD168" i="91"/>
  <c r="AD172" i="91"/>
  <c r="AD176" i="91"/>
  <c r="AD180" i="91"/>
  <c r="AD184" i="91"/>
  <c r="AD188" i="91"/>
  <c r="AD192" i="91"/>
  <c r="AD196" i="91"/>
  <c r="AD200" i="91"/>
  <c r="AD157" i="91"/>
  <c r="AD165" i="91"/>
  <c r="AD173" i="91"/>
  <c r="AD181" i="91"/>
  <c r="AD189" i="91"/>
  <c r="AD197" i="91"/>
  <c r="AD202" i="91"/>
  <c r="AD206" i="91"/>
  <c r="AD210" i="91"/>
  <c r="AD183" i="91"/>
  <c r="AD191" i="91"/>
  <c r="AD203" i="91"/>
  <c r="AD207" i="91"/>
  <c r="AD159" i="91"/>
  <c r="AD167" i="91"/>
  <c r="AD175" i="91"/>
  <c r="AD199" i="91"/>
  <c r="AD211" i="91"/>
  <c r="AD169" i="91"/>
  <c r="AD185" i="91"/>
  <c r="AD201" i="91"/>
  <c r="AD208" i="91"/>
  <c r="AD155" i="91"/>
  <c r="AD171" i="91"/>
  <c r="AD187" i="91"/>
  <c r="AD209" i="91"/>
  <c r="AD161" i="91"/>
  <c r="AD177" i="91"/>
  <c r="AD193" i="91"/>
  <c r="AD204" i="91"/>
  <c r="AD212" i="91"/>
  <c r="AD163" i="91"/>
  <c r="AD179" i="91"/>
  <c r="AD195" i="91"/>
  <c r="AD205" i="91"/>
  <c r="AK155" i="91"/>
  <c r="AK159" i="91"/>
  <c r="AK163" i="91"/>
  <c r="AK167" i="91"/>
  <c r="AK171" i="91"/>
  <c r="AK175" i="91"/>
  <c r="AK179" i="91"/>
  <c r="AK183" i="91"/>
  <c r="AK187" i="91"/>
  <c r="AK191" i="91"/>
  <c r="AK195" i="91"/>
  <c r="AK199" i="91"/>
  <c r="AK157" i="91"/>
  <c r="AK161" i="91"/>
  <c r="AK165" i="91"/>
  <c r="AK169" i="91"/>
  <c r="AK173" i="91"/>
  <c r="AK177" i="91"/>
  <c r="AK181" i="91"/>
  <c r="AK185" i="91"/>
  <c r="AK189" i="91"/>
  <c r="AK193" i="91"/>
  <c r="AK197" i="91"/>
  <c r="AK201" i="91"/>
  <c r="AK158" i="91"/>
  <c r="AK166" i="91"/>
  <c r="AK174" i="91"/>
  <c r="AK182" i="91"/>
  <c r="AK190" i="91"/>
  <c r="AK198" i="91"/>
  <c r="AK203" i="91"/>
  <c r="AK207" i="91"/>
  <c r="AK211" i="91"/>
  <c r="AK200" i="91"/>
  <c r="AK204" i="91"/>
  <c r="AK208" i="91"/>
  <c r="AK212" i="91"/>
  <c r="AK160" i="91"/>
  <c r="AK168" i="91"/>
  <c r="AK176" i="91"/>
  <c r="AK184" i="91"/>
  <c r="AK192" i="91"/>
  <c r="AK170" i="91"/>
  <c r="AK186" i="91"/>
  <c r="AK209" i="91"/>
  <c r="AK164" i="91"/>
  <c r="AK180" i="91"/>
  <c r="AK196" i="91"/>
  <c r="AK156" i="91"/>
  <c r="AK172" i="91"/>
  <c r="AK188" i="91"/>
  <c r="AK202" i="91"/>
  <c r="AK210" i="91"/>
  <c r="AK162" i="91"/>
  <c r="AK178" i="91"/>
  <c r="AK194" i="91"/>
  <c r="AK205" i="91"/>
  <c r="AK206" i="91"/>
  <c r="Q220" i="91"/>
  <c r="Q224" i="91"/>
  <c r="Q228" i="91"/>
  <c r="Q221" i="91"/>
  <c r="Q225" i="91"/>
  <c r="Q218" i="91"/>
  <c r="Q222" i="91"/>
  <c r="Q226" i="91"/>
  <c r="Q230" i="91"/>
  <c r="Q223" i="91"/>
  <c r="Q232" i="91"/>
  <c r="Q236" i="91"/>
  <c r="Q240" i="91"/>
  <c r="Q244" i="91"/>
  <c r="Q248" i="91"/>
  <c r="Q252" i="91"/>
  <c r="Q256" i="91"/>
  <c r="Q227" i="91"/>
  <c r="Q233" i="91"/>
  <c r="Q237" i="91"/>
  <c r="Q241" i="91"/>
  <c r="Q245" i="91"/>
  <c r="Q249" i="91"/>
  <c r="Q253" i="91"/>
  <c r="Q234" i="91"/>
  <c r="Q238" i="91"/>
  <c r="Q242" i="91"/>
  <c r="Q246" i="91"/>
  <c r="Q250" i="91"/>
  <c r="Q254" i="91"/>
  <c r="Q239" i="91"/>
  <c r="Q258" i="91"/>
  <c r="Q262" i="91"/>
  <c r="Q266" i="91"/>
  <c r="Q270" i="91"/>
  <c r="Q274" i="91"/>
  <c r="Q219" i="91"/>
  <c r="Q229" i="91"/>
  <c r="Q243" i="91"/>
  <c r="Q257" i="91"/>
  <c r="Q259" i="91"/>
  <c r="Q263" i="91"/>
  <c r="Q267" i="91"/>
  <c r="Q271" i="91"/>
  <c r="Q275" i="91"/>
  <c r="Q231" i="91"/>
  <c r="Q247" i="91"/>
  <c r="Q255" i="91"/>
  <c r="Q260" i="91"/>
  <c r="Q264" i="91"/>
  <c r="Q268" i="91"/>
  <c r="Q272" i="91"/>
  <c r="Q251" i="91"/>
  <c r="Q269" i="91"/>
  <c r="Q273" i="91"/>
  <c r="Q261" i="91"/>
  <c r="Q235" i="91"/>
  <c r="Q265" i="91"/>
  <c r="V158" i="91"/>
  <c r="V162" i="91"/>
  <c r="V166" i="91"/>
  <c r="V170" i="91"/>
  <c r="V174" i="91"/>
  <c r="V178" i="91"/>
  <c r="V182" i="91"/>
  <c r="V186" i="91"/>
  <c r="V190" i="91"/>
  <c r="V194" i="91"/>
  <c r="V198" i="91"/>
  <c r="V156" i="91"/>
  <c r="V160" i="91"/>
  <c r="V164" i="91"/>
  <c r="V168" i="91"/>
  <c r="V172" i="91"/>
  <c r="V176" i="91"/>
  <c r="V180" i="91"/>
  <c r="V184" i="91"/>
  <c r="V188" i="91"/>
  <c r="V192" i="91"/>
  <c r="V196" i="91"/>
  <c r="V200" i="91"/>
  <c r="V157" i="91"/>
  <c r="V165" i="91"/>
  <c r="V173" i="91"/>
  <c r="V181" i="91"/>
  <c r="V189" i="91"/>
  <c r="V197" i="91"/>
  <c r="V202" i="91"/>
  <c r="V206" i="91"/>
  <c r="V210" i="91"/>
  <c r="V183" i="91"/>
  <c r="V191" i="91"/>
  <c r="V199" i="91"/>
  <c r="V207" i="91"/>
  <c r="V159" i="91"/>
  <c r="V167" i="91"/>
  <c r="V175" i="91"/>
  <c r="V203" i="91"/>
  <c r="V211" i="91"/>
  <c r="V161" i="91"/>
  <c r="V177" i="91"/>
  <c r="V193" i="91"/>
  <c r="V208" i="91"/>
  <c r="V155" i="91"/>
  <c r="V205" i="91"/>
  <c r="V163" i="91"/>
  <c r="V179" i="91"/>
  <c r="V195" i="91"/>
  <c r="V209" i="91"/>
  <c r="V169" i="91"/>
  <c r="V185" i="91"/>
  <c r="V201" i="91"/>
  <c r="V204" i="91"/>
  <c r="V212" i="91"/>
  <c r="V171" i="91"/>
  <c r="V187" i="91"/>
  <c r="AC155" i="91"/>
  <c r="AC159" i="91"/>
  <c r="AC163" i="91"/>
  <c r="AC167" i="91"/>
  <c r="AC171" i="91"/>
  <c r="AC175" i="91"/>
  <c r="AC179" i="91"/>
  <c r="AC183" i="91"/>
  <c r="AC187" i="91"/>
  <c r="AC191" i="91"/>
  <c r="AC195" i="91"/>
  <c r="AC199" i="91"/>
  <c r="AC157" i="91"/>
  <c r="AC161" i="91"/>
  <c r="AC165" i="91"/>
  <c r="AC169" i="91"/>
  <c r="AC173" i="91"/>
  <c r="AC177" i="91"/>
  <c r="AC181" i="91"/>
  <c r="AC185" i="91"/>
  <c r="AC189" i="91"/>
  <c r="AC193" i="91"/>
  <c r="AC197" i="91"/>
  <c r="AC201" i="91"/>
  <c r="AC158" i="91"/>
  <c r="AC166" i="91"/>
  <c r="AC174" i="91"/>
  <c r="AC182" i="91"/>
  <c r="AC190" i="91"/>
  <c r="AC198" i="91"/>
  <c r="AC203" i="91"/>
  <c r="AC207" i="91"/>
  <c r="AC211" i="91"/>
  <c r="AC184" i="91"/>
  <c r="AC192" i="91"/>
  <c r="AC204" i="91"/>
  <c r="AC208" i="91"/>
  <c r="AC160" i="91"/>
  <c r="AC168" i="91"/>
  <c r="AC176" i="91"/>
  <c r="AC200" i="91"/>
  <c r="AC212" i="91"/>
  <c r="AC162" i="91"/>
  <c r="AC178" i="91"/>
  <c r="AC194" i="91"/>
  <c r="AC209" i="91"/>
  <c r="AC172" i="91"/>
  <c r="AC188" i="91"/>
  <c r="AC206" i="91"/>
  <c r="AC164" i="91"/>
  <c r="AC180" i="91"/>
  <c r="AC196" i="91"/>
  <c r="AC202" i="91"/>
  <c r="AC210" i="91"/>
  <c r="AC170" i="91"/>
  <c r="AC186" i="91"/>
  <c r="AC205" i="91"/>
  <c r="AC156" i="91"/>
  <c r="AN156" i="91"/>
  <c r="AN160" i="91"/>
  <c r="AN164" i="91"/>
  <c r="AN168" i="91"/>
  <c r="AN172" i="91"/>
  <c r="AN176" i="91"/>
  <c r="AN180" i="91"/>
  <c r="AN184" i="91"/>
  <c r="AN188" i="91"/>
  <c r="AN192" i="91"/>
  <c r="AN196" i="91"/>
  <c r="AN200" i="91"/>
  <c r="AN158" i="91"/>
  <c r="AN162" i="91"/>
  <c r="AN166" i="91"/>
  <c r="AN170" i="91"/>
  <c r="AN174" i="91"/>
  <c r="AN178" i="91"/>
  <c r="AN182" i="91"/>
  <c r="AN186" i="91"/>
  <c r="AN190" i="91"/>
  <c r="AN194" i="91"/>
  <c r="AN198" i="91"/>
  <c r="AN155" i="91"/>
  <c r="AN163" i="91"/>
  <c r="AN171" i="91"/>
  <c r="AN179" i="91"/>
  <c r="AN187" i="91"/>
  <c r="AN195" i="91"/>
  <c r="AN204" i="91"/>
  <c r="AN208" i="91"/>
  <c r="AN212" i="91"/>
  <c r="AN181" i="91"/>
  <c r="AN197" i="91"/>
  <c r="AN205" i="91"/>
  <c r="AN209" i="91"/>
  <c r="AN157" i="91"/>
  <c r="AN165" i="91"/>
  <c r="AN173" i="91"/>
  <c r="AN189" i="91"/>
  <c r="AN159" i="91"/>
  <c r="AN175" i="91"/>
  <c r="AN191" i="91"/>
  <c r="AN206" i="91"/>
  <c r="AN211" i="91"/>
  <c r="AN161" i="91"/>
  <c r="AN177" i="91"/>
  <c r="AN193" i="91"/>
  <c r="AN207" i="91"/>
  <c r="AN167" i="91"/>
  <c r="AN183" i="91"/>
  <c r="AN199" i="91"/>
  <c r="AN202" i="91"/>
  <c r="AN210" i="91"/>
  <c r="AN169" i="91"/>
  <c r="AN185" i="91"/>
  <c r="AN201" i="91"/>
  <c r="AN203" i="91"/>
  <c r="AT219" i="91"/>
  <c r="AT223" i="91"/>
  <c r="AT227" i="91"/>
  <c r="AT220" i="91"/>
  <c r="AT224" i="91"/>
  <c r="AT221" i="91"/>
  <c r="AT225" i="91"/>
  <c r="AT229" i="91"/>
  <c r="AT218" i="91"/>
  <c r="AT230" i="91"/>
  <c r="AT231" i="91"/>
  <c r="AT235" i="91"/>
  <c r="AT239" i="91"/>
  <c r="AT243" i="91"/>
  <c r="AT247" i="91"/>
  <c r="AT251" i="91"/>
  <c r="AT255" i="91"/>
  <c r="AT222" i="91"/>
  <c r="AT228" i="91"/>
  <c r="AT232" i="91"/>
  <c r="AT236" i="91"/>
  <c r="AT240" i="91"/>
  <c r="AT244" i="91"/>
  <c r="AT248" i="91"/>
  <c r="AT252" i="91"/>
  <c r="AT226" i="91"/>
  <c r="AT233" i="91"/>
  <c r="AT237" i="91"/>
  <c r="AT241" i="91"/>
  <c r="AT245" i="91"/>
  <c r="AT249" i="91"/>
  <c r="AT253" i="91"/>
  <c r="AT234" i="91"/>
  <c r="AT250" i="91"/>
  <c r="AT254" i="91"/>
  <c r="AT256" i="91"/>
  <c r="AT261" i="91"/>
  <c r="AT265" i="91"/>
  <c r="AT269" i="91"/>
  <c r="AT273" i="91"/>
  <c r="AT238" i="91"/>
  <c r="AT258" i="91"/>
  <c r="AT262" i="91"/>
  <c r="AT266" i="91"/>
  <c r="AT270" i="91"/>
  <c r="AT274" i="91"/>
  <c r="AT242" i="91"/>
  <c r="AT259" i="91"/>
  <c r="AT263" i="91"/>
  <c r="AT267" i="91"/>
  <c r="AT271" i="91"/>
  <c r="AT275" i="91"/>
  <c r="AT264" i="91"/>
  <c r="AT246" i="91"/>
  <c r="AT268" i="91"/>
  <c r="AT257" i="91"/>
  <c r="AT272" i="91"/>
  <c r="AT260" i="91"/>
  <c r="AD219" i="91"/>
  <c r="AD223" i="91"/>
  <c r="AD227" i="91"/>
  <c r="AD220" i="91"/>
  <c r="AD224" i="91"/>
  <c r="AD221" i="91"/>
  <c r="AD225" i="91"/>
  <c r="AD229" i="91"/>
  <c r="AD218" i="91"/>
  <c r="AD230" i="91"/>
  <c r="AD231" i="91"/>
  <c r="AD235" i="91"/>
  <c r="AD239" i="91"/>
  <c r="AD243" i="91"/>
  <c r="AD247" i="91"/>
  <c r="AD251" i="91"/>
  <c r="AD255" i="91"/>
  <c r="AD222" i="91"/>
  <c r="AD228" i="91"/>
  <c r="AD232" i="91"/>
  <c r="AD236" i="91"/>
  <c r="AD240" i="91"/>
  <c r="AD244" i="91"/>
  <c r="AD248" i="91"/>
  <c r="AD252" i="91"/>
  <c r="AD226" i="91"/>
  <c r="AD233" i="91"/>
  <c r="AD237" i="91"/>
  <c r="AD241" i="91"/>
  <c r="AD245" i="91"/>
  <c r="AD249" i="91"/>
  <c r="AD253" i="91"/>
  <c r="AD234" i="91"/>
  <c r="AD250" i="91"/>
  <c r="AD254" i="91"/>
  <c r="AD261" i="91"/>
  <c r="AD265" i="91"/>
  <c r="AD269" i="91"/>
  <c r="AD273" i="91"/>
  <c r="AD238" i="91"/>
  <c r="AD256" i="91"/>
  <c r="AD262" i="91"/>
  <c r="AD266" i="91"/>
  <c r="AD270" i="91"/>
  <c r="AD274" i="91"/>
  <c r="AD242" i="91"/>
  <c r="AD258" i="91"/>
  <c r="AD259" i="91"/>
  <c r="AD263" i="91"/>
  <c r="AD267" i="91"/>
  <c r="AD271" i="91"/>
  <c r="AD275" i="91"/>
  <c r="AD246" i="91"/>
  <c r="AD264" i="91"/>
  <c r="AD268" i="91"/>
  <c r="AD272" i="91"/>
  <c r="AD260" i="91"/>
  <c r="AD257" i="91"/>
  <c r="AH158" i="91"/>
  <c r="AH162" i="91"/>
  <c r="AH166" i="91"/>
  <c r="AH170" i="91"/>
  <c r="AH174" i="91"/>
  <c r="AH178" i="91"/>
  <c r="AH182" i="91"/>
  <c r="AH186" i="91"/>
  <c r="AH190" i="91"/>
  <c r="AH194" i="91"/>
  <c r="AH198" i="91"/>
  <c r="AH156" i="91"/>
  <c r="AH160" i="91"/>
  <c r="AH164" i="91"/>
  <c r="AH168" i="91"/>
  <c r="AH172" i="91"/>
  <c r="AH176" i="91"/>
  <c r="AH180" i="91"/>
  <c r="AH184" i="91"/>
  <c r="AH188" i="91"/>
  <c r="AH192" i="91"/>
  <c r="AH196" i="91"/>
  <c r="AH200" i="91"/>
  <c r="AH161" i="91"/>
  <c r="AH169" i="91"/>
  <c r="AH177" i="91"/>
  <c r="AH185" i="91"/>
  <c r="AH193" i="91"/>
  <c r="AH201" i="91"/>
  <c r="AH202" i="91"/>
  <c r="AH206" i="91"/>
  <c r="AH210" i="91"/>
  <c r="AH187" i="91"/>
  <c r="AH203" i="91"/>
  <c r="AH211" i="91"/>
  <c r="AH155" i="91"/>
  <c r="AH163" i="91"/>
  <c r="AH171" i="91"/>
  <c r="AH179" i="91"/>
  <c r="AH195" i="91"/>
  <c r="AH207" i="91"/>
  <c r="AH165" i="91"/>
  <c r="AH181" i="91"/>
  <c r="AH197" i="91"/>
  <c r="AH204" i="91"/>
  <c r="AH212" i="91"/>
  <c r="AH175" i="91"/>
  <c r="AH191" i="91"/>
  <c r="AH209" i="91"/>
  <c r="AH167" i="91"/>
  <c r="AH183" i="91"/>
  <c r="AH199" i="91"/>
  <c r="AH205" i="91"/>
  <c r="AH157" i="91"/>
  <c r="AH173" i="91"/>
  <c r="AH189" i="91"/>
  <c r="AH208" i="91"/>
  <c r="AH159" i="91"/>
  <c r="AK220" i="91"/>
  <c r="AK224" i="91"/>
  <c r="AK228" i="91"/>
  <c r="AK221" i="91"/>
  <c r="AK225" i="91"/>
  <c r="AK218" i="91"/>
  <c r="AK222" i="91"/>
  <c r="AK226" i="91"/>
  <c r="AK219" i="91"/>
  <c r="AK232" i="91"/>
  <c r="AK236" i="91"/>
  <c r="AK240" i="91"/>
  <c r="AK244" i="91"/>
  <c r="AK248" i="91"/>
  <c r="AK252" i="91"/>
  <c r="AK256" i="91"/>
  <c r="AK223" i="91"/>
  <c r="AK229" i="91"/>
  <c r="AK230" i="91"/>
  <c r="AK233" i="91"/>
  <c r="AK237" i="91"/>
  <c r="AK241" i="91"/>
  <c r="AK245" i="91"/>
  <c r="AK249" i="91"/>
  <c r="AK253" i="91"/>
  <c r="AK227" i="91"/>
  <c r="AK234" i="91"/>
  <c r="AK238" i="91"/>
  <c r="AK242" i="91"/>
  <c r="AK246" i="91"/>
  <c r="AK250" i="91"/>
  <c r="AK254" i="91"/>
  <c r="AK235" i="91"/>
  <c r="AK251" i="91"/>
  <c r="AK255" i="91"/>
  <c r="AK257" i="91"/>
  <c r="AK258" i="91"/>
  <c r="AK262" i="91"/>
  <c r="AK266" i="91"/>
  <c r="AK270" i="91"/>
  <c r="AK274" i="91"/>
  <c r="AK239" i="91"/>
  <c r="AK259" i="91"/>
  <c r="AK263" i="91"/>
  <c r="AK267" i="91"/>
  <c r="AK271" i="91"/>
  <c r="AK275" i="91"/>
  <c r="AK243" i="91"/>
  <c r="AK260" i="91"/>
  <c r="AK264" i="91"/>
  <c r="AK268" i="91"/>
  <c r="AK272" i="91"/>
  <c r="AK265" i="91"/>
  <c r="AK269" i="91"/>
  <c r="AK231" i="91"/>
  <c r="AK273" i="91"/>
  <c r="AK247" i="91"/>
  <c r="AK261" i="91"/>
  <c r="AP158" i="91"/>
  <c r="AP162" i="91"/>
  <c r="AP166" i="91"/>
  <c r="AP170" i="91"/>
  <c r="AP174" i="91"/>
  <c r="AP178" i="91"/>
  <c r="AP182" i="91"/>
  <c r="AP186" i="91"/>
  <c r="AP190" i="91"/>
  <c r="AP194" i="91"/>
  <c r="AP198" i="91"/>
  <c r="AP156" i="91"/>
  <c r="AP160" i="91"/>
  <c r="AP164" i="91"/>
  <c r="AP168" i="91"/>
  <c r="AP172" i="91"/>
  <c r="AP176" i="91"/>
  <c r="AP180" i="91"/>
  <c r="AP184" i="91"/>
  <c r="AP188" i="91"/>
  <c r="AP192" i="91"/>
  <c r="AP196" i="91"/>
  <c r="AP200" i="91"/>
  <c r="AP161" i="91"/>
  <c r="AP169" i="91"/>
  <c r="AP177" i="91"/>
  <c r="AP185" i="91"/>
  <c r="AP193" i="91"/>
  <c r="AP201" i="91"/>
  <c r="AP202" i="91"/>
  <c r="AP206" i="91"/>
  <c r="AP210" i="91"/>
  <c r="AP195" i="91"/>
  <c r="AP203" i="91"/>
  <c r="AP155" i="91"/>
  <c r="AP163" i="91"/>
  <c r="AP171" i="91"/>
  <c r="AP179" i="91"/>
  <c r="AP187" i="91"/>
  <c r="AP207" i="91"/>
  <c r="AP211" i="91"/>
  <c r="AP157" i="91"/>
  <c r="AP173" i="91"/>
  <c r="AP189" i="91"/>
  <c r="AP204" i="91"/>
  <c r="AP212" i="91"/>
  <c r="AP167" i="91"/>
  <c r="AP183" i="91"/>
  <c r="AP199" i="91"/>
  <c r="AP159" i="91"/>
  <c r="AP175" i="91"/>
  <c r="AP191" i="91"/>
  <c r="AP205" i="91"/>
  <c r="AP165" i="91"/>
  <c r="AP181" i="91"/>
  <c r="AP197" i="91"/>
  <c r="AP208" i="91"/>
  <c r="AP209" i="91"/>
  <c r="X168" i="91"/>
  <c r="X184" i="91"/>
  <c r="X200" i="91"/>
  <c r="X170" i="91"/>
  <c r="X186" i="91"/>
  <c r="X155" i="91"/>
  <c r="X187" i="91"/>
  <c r="X212" i="91"/>
  <c r="X209" i="91"/>
  <c r="X189" i="91"/>
  <c r="X206" i="91"/>
  <c r="X161" i="91"/>
  <c r="X211" i="91"/>
  <c r="X202" i="91"/>
  <c r="AL219" i="91"/>
  <c r="AL223" i="91"/>
  <c r="AL224" i="91"/>
  <c r="AL221" i="91"/>
  <c r="AL226" i="91"/>
  <c r="AL231" i="91"/>
  <c r="AL243" i="91"/>
  <c r="AL247" i="91"/>
  <c r="AL228" i="91"/>
  <c r="AL232" i="91"/>
  <c r="AL244" i="91"/>
  <c r="AL248" i="91"/>
  <c r="AL230" i="91"/>
  <c r="AL233" i="91"/>
  <c r="AL245" i="91"/>
  <c r="AL249" i="91"/>
  <c r="AL254" i="91"/>
  <c r="AL261" i="91"/>
  <c r="AL273" i="91"/>
  <c r="AL246" i="91"/>
  <c r="AL262" i="91"/>
  <c r="AL266" i="91"/>
  <c r="AL222" i="91"/>
  <c r="AL234" i="91"/>
  <c r="AL259" i="91"/>
  <c r="AL263" i="91"/>
  <c r="AL275" i="91"/>
  <c r="AL238" i="91"/>
  <c r="AL264" i="91"/>
  <c r="AL268" i="91"/>
  <c r="V219" i="91"/>
  <c r="V223" i="91"/>
  <c r="V227" i="91"/>
  <c r="V220" i="91"/>
  <c r="V224" i="91"/>
  <c r="V221" i="91"/>
  <c r="V225" i="91"/>
  <c r="V229" i="91"/>
  <c r="V226" i="91"/>
  <c r="V231" i="91"/>
  <c r="V235" i="91"/>
  <c r="V239" i="91"/>
  <c r="V243" i="91"/>
  <c r="V247" i="91"/>
  <c r="V251" i="91"/>
  <c r="V255" i="91"/>
  <c r="V228" i="91"/>
  <c r="V232" i="91"/>
  <c r="V236" i="91"/>
  <c r="V240" i="91"/>
  <c r="V244" i="91"/>
  <c r="V248" i="91"/>
  <c r="V252" i="91"/>
  <c r="V218" i="91"/>
  <c r="V230" i="91"/>
  <c r="V233" i="91"/>
  <c r="V237" i="91"/>
  <c r="V241" i="91"/>
  <c r="V245" i="91"/>
  <c r="V249" i="91"/>
  <c r="V253" i="91"/>
  <c r="V242" i="91"/>
  <c r="V254" i="91"/>
  <c r="V258" i="91"/>
  <c r="V261" i="91"/>
  <c r="V265" i="91"/>
  <c r="V269" i="91"/>
  <c r="V273" i="91"/>
  <c r="V222" i="91"/>
  <c r="V246" i="91"/>
  <c r="V256" i="91"/>
  <c r="V257" i="91"/>
  <c r="V262" i="91"/>
  <c r="V266" i="91"/>
  <c r="V270" i="91"/>
  <c r="V274" i="91"/>
  <c r="V234" i="91"/>
  <c r="V250" i="91"/>
  <c r="V259" i="91"/>
  <c r="V263" i="91"/>
  <c r="V267" i="91"/>
  <c r="V271" i="91"/>
  <c r="V275" i="91"/>
  <c r="V272" i="91"/>
  <c r="V260" i="91"/>
  <c r="V264" i="91"/>
  <c r="V268" i="91"/>
  <c r="V238" i="91"/>
  <c r="AC220" i="91"/>
  <c r="AC224" i="91"/>
  <c r="AC228" i="91"/>
  <c r="AC221" i="91"/>
  <c r="AC225" i="91"/>
  <c r="AC218" i="91"/>
  <c r="AC222" i="91"/>
  <c r="AC226" i="91"/>
  <c r="AC227" i="91"/>
  <c r="AC232" i="91"/>
  <c r="AC236" i="91"/>
  <c r="AC240" i="91"/>
  <c r="AC244" i="91"/>
  <c r="AC248" i="91"/>
  <c r="AC252" i="91"/>
  <c r="AC256" i="91"/>
  <c r="AC229" i="91"/>
  <c r="AC233" i="91"/>
  <c r="AC237" i="91"/>
  <c r="AC241" i="91"/>
  <c r="AC245" i="91"/>
  <c r="AC249" i="91"/>
  <c r="AC253" i="91"/>
  <c r="AC219" i="91"/>
  <c r="AC234" i="91"/>
  <c r="AC238" i="91"/>
  <c r="AC242" i="91"/>
  <c r="AC246" i="91"/>
  <c r="AC250" i="91"/>
  <c r="AC254" i="91"/>
  <c r="AC223" i="91"/>
  <c r="AC230" i="91"/>
  <c r="AC243" i="91"/>
  <c r="AC255" i="91"/>
  <c r="AC262" i="91"/>
  <c r="AC266" i="91"/>
  <c r="AC270" i="91"/>
  <c r="AC274" i="91"/>
  <c r="AC231" i="91"/>
  <c r="AC247" i="91"/>
  <c r="AC258" i="91"/>
  <c r="AC259" i="91"/>
  <c r="AC263" i="91"/>
  <c r="AC267" i="91"/>
  <c r="AC271" i="91"/>
  <c r="AC275" i="91"/>
  <c r="AC235" i="91"/>
  <c r="AC251" i="91"/>
  <c r="AC257" i="91"/>
  <c r="AC260" i="91"/>
  <c r="AC264" i="91"/>
  <c r="AC268" i="91"/>
  <c r="AC272" i="91"/>
  <c r="AC273" i="91"/>
  <c r="AC261" i="91"/>
  <c r="AC239" i="91"/>
  <c r="AC265" i="91"/>
  <c r="AC269" i="91"/>
  <c r="R99" i="91"/>
  <c r="R101" i="91"/>
  <c r="R107" i="91"/>
  <c r="R109" i="91"/>
  <c r="R115" i="91"/>
  <c r="R117" i="91"/>
  <c r="R123" i="91"/>
  <c r="R125" i="91"/>
  <c r="R94" i="91"/>
  <c r="R96" i="91"/>
  <c r="R102" i="91"/>
  <c r="R104" i="91"/>
  <c r="R114" i="91"/>
  <c r="R118" i="91"/>
  <c r="R132" i="91"/>
  <c r="R134" i="91"/>
  <c r="R140" i="91"/>
  <c r="R142" i="91"/>
  <c r="R148" i="91"/>
  <c r="R150" i="91"/>
  <c r="R112" i="91"/>
  <c r="R116" i="91"/>
  <c r="R128" i="91"/>
  <c r="R131" i="91"/>
  <c r="R137" i="91"/>
  <c r="R139" i="91"/>
  <c r="R145" i="91"/>
  <c r="R147" i="91"/>
  <c r="AT98" i="91"/>
  <c r="AT99" i="91"/>
  <c r="AT106" i="91"/>
  <c r="AT107" i="91"/>
  <c r="AT114" i="91"/>
  <c r="AT115" i="91"/>
  <c r="AT122" i="91"/>
  <c r="AT123" i="91"/>
  <c r="AT130" i="91"/>
  <c r="AT131" i="91"/>
  <c r="AT138" i="91"/>
  <c r="AT139" i="91"/>
  <c r="AT146" i="91"/>
  <c r="AT147" i="91"/>
  <c r="AT144" i="91"/>
  <c r="AT145" i="91"/>
  <c r="AT94" i="91"/>
  <c r="AT103" i="91"/>
  <c r="AT110" i="91"/>
  <c r="AT118" i="91"/>
  <c r="AT127" i="91"/>
  <c r="AT150" i="91"/>
  <c r="AT96" i="91"/>
  <c r="AT97" i="91"/>
  <c r="AT104" i="91"/>
  <c r="AT105" i="91"/>
  <c r="AT112" i="91"/>
  <c r="AT113" i="91"/>
  <c r="AT120" i="91"/>
  <c r="AT121" i="91"/>
  <c r="AT128" i="91"/>
  <c r="AT129" i="91"/>
  <c r="AT136" i="91"/>
  <c r="AT137" i="91"/>
  <c r="AT95" i="91"/>
  <c r="AT119" i="91"/>
  <c r="AT126" i="91"/>
  <c r="AT134" i="91"/>
  <c r="AT143" i="91"/>
  <c r="AT151" i="91"/>
  <c r="AT102" i="91"/>
  <c r="AT111" i="91"/>
  <c r="AT135" i="91"/>
  <c r="AT142" i="91"/>
  <c r="AT109" i="91"/>
  <c r="AT124" i="91"/>
  <c r="AT141" i="91"/>
  <c r="AT133" i="91"/>
  <c r="AT117" i="91"/>
  <c r="AT132" i="91"/>
  <c r="AT149" i="91"/>
  <c r="AT101" i="91"/>
  <c r="AT116" i="91"/>
  <c r="AT148" i="91"/>
  <c r="AT100" i="91"/>
  <c r="AT108" i="91"/>
  <c r="AT125" i="91"/>
  <c r="AT140" i="91"/>
  <c r="AH219" i="91"/>
  <c r="AH223" i="91"/>
  <c r="AH227" i="91"/>
  <c r="AH220" i="91"/>
  <c r="AH224" i="91"/>
  <c r="AH221" i="91"/>
  <c r="AH225" i="91"/>
  <c r="AH229" i="91"/>
  <c r="AH231" i="91"/>
  <c r="AH235" i="91"/>
  <c r="AH239" i="91"/>
  <c r="AH243" i="91"/>
  <c r="AH247" i="91"/>
  <c r="AH251" i="91"/>
  <c r="AH255" i="91"/>
  <c r="AH218" i="91"/>
  <c r="AH232" i="91"/>
  <c r="AH236" i="91"/>
  <c r="AH240" i="91"/>
  <c r="AH244" i="91"/>
  <c r="AH248" i="91"/>
  <c r="AH252" i="91"/>
  <c r="AH222" i="91"/>
  <c r="AH233" i="91"/>
  <c r="AH237" i="91"/>
  <c r="AH241" i="91"/>
  <c r="AH245" i="91"/>
  <c r="AH249" i="91"/>
  <c r="AH253" i="91"/>
  <c r="AH226" i="91"/>
  <c r="AH246" i="91"/>
  <c r="AH261" i="91"/>
  <c r="AH265" i="91"/>
  <c r="AH269" i="91"/>
  <c r="AH273" i="91"/>
  <c r="AH230" i="91"/>
  <c r="AH234" i="91"/>
  <c r="AH250" i="91"/>
  <c r="AH258" i="91"/>
  <c r="AH262" i="91"/>
  <c r="AH266" i="91"/>
  <c r="AH270" i="91"/>
  <c r="AH274" i="91"/>
  <c r="AH228" i="91"/>
  <c r="AH238" i="91"/>
  <c r="AH254" i="91"/>
  <c r="AH257" i="91"/>
  <c r="AH259" i="91"/>
  <c r="AH263" i="91"/>
  <c r="AH267" i="91"/>
  <c r="AH271" i="91"/>
  <c r="AH275" i="91"/>
  <c r="AH256" i="91"/>
  <c r="AH260" i="91"/>
  <c r="AH264" i="91"/>
  <c r="AH242" i="91"/>
  <c r="AH268" i="91"/>
  <c r="AH272" i="91"/>
  <c r="AP94" i="91"/>
  <c r="AP95" i="91"/>
  <c r="AP96" i="91"/>
  <c r="AP97" i="91"/>
  <c r="AP98" i="91"/>
  <c r="AP99" i="91"/>
  <c r="AP100" i="91"/>
  <c r="AP101" i="91"/>
  <c r="AP102" i="91"/>
  <c r="AP103" i="91"/>
  <c r="AP104" i="91"/>
  <c r="AP105" i="91"/>
  <c r="AP106" i="91"/>
  <c r="AP107" i="91"/>
  <c r="AP108" i="91"/>
  <c r="AP109" i="91"/>
  <c r="AP110" i="91"/>
  <c r="AP111" i="91"/>
  <c r="AP112" i="91"/>
  <c r="AP113" i="91"/>
  <c r="AP114" i="91"/>
  <c r="AP122" i="91"/>
  <c r="AP123" i="91"/>
  <c r="AP124" i="91"/>
  <c r="AP125" i="91"/>
  <c r="AP126" i="91"/>
  <c r="AP127" i="91"/>
  <c r="AP128" i="91"/>
  <c r="AP129" i="91"/>
  <c r="AP130" i="91"/>
  <c r="AP131" i="91"/>
  <c r="AP132" i="91"/>
  <c r="AP133" i="91"/>
  <c r="AP134" i="91"/>
  <c r="AP135" i="91"/>
  <c r="AP136" i="91"/>
  <c r="AP137" i="91"/>
  <c r="AP138" i="91"/>
  <c r="AP139" i="91"/>
  <c r="AP140" i="91"/>
  <c r="AP141" i="91"/>
  <c r="AP142" i="91"/>
  <c r="AP143" i="91"/>
  <c r="AP144" i="91"/>
  <c r="AP145" i="91"/>
  <c r="AP146" i="91"/>
  <c r="AP147" i="91"/>
  <c r="AP148" i="91"/>
  <c r="AP149" i="91"/>
  <c r="AP150" i="91"/>
  <c r="AP151" i="91"/>
  <c r="AP115" i="91"/>
  <c r="AP116" i="91"/>
  <c r="AP117" i="91"/>
  <c r="AP118" i="91"/>
  <c r="AP119" i="91"/>
  <c r="AP120" i="91"/>
  <c r="AP121" i="91"/>
  <c r="U168" i="82"/>
  <c r="U169" i="82"/>
  <c r="Q54" i="82"/>
  <c r="Q165" i="82" s="1"/>
  <c r="AE54" i="82"/>
  <c r="AI54" i="82"/>
  <c r="AI157" i="82" s="1"/>
  <c r="AP54" i="82"/>
  <c r="AP56" i="82" s="1"/>
  <c r="AP60" i="82" s="1"/>
  <c r="CY32" i="91"/>
  <c r="BB51" i="82"/>
  <c r="BB52" i="82"/>
  <c r="BG51" i="82"/>
  <c r="P54" i="82"/>
  <c r="P163" i="82" s="1"/>
  <c r="BG52" i="82"/>
  <c r="T54" i="82"/>
  <c r="T163" i="82" s="1"/>
  <c r="BA51" i="82"/>
  <c r="AO54" i="82"/>
  <c r="AO56" i="82" s="1"/>
  <c r="AO60" i="82" s="1"/>
  <c r="BI51" i="82"/>
  <c r="BC51" i="82"/>
  <c r="BC52" i="82"/>
  <c r="BI52" i="82"/>
  <c r="BH51" i="82"/>
  <c r="BH52" i="82"/>
  <c r="Z19" i="82"/>
  <c r="Z21" i="82" s="1"/>
  <c r="Z27" i="82" s="1"/>
  <c r="Z130" i="82" s="1"/>
  <c r="Q19" i="82"/>
  <c r="Q21" i="82" s="1"/>
  <c r="Q26" i="82" s="1"/>
  <c r="Q109" i="82" s="1"/>
  <c r="AD19" i="82"/>
  <c r="AD21" i="82" s="1"/>
  <c r="AD25" i="82" s="1"/>
  <c r="Y19" i="82"/>
  <c r="Y21" i="82" s="1"/>
  <c r="Y27" i="82" s="1"/>
  <c r="Y130" i="82" s="1"/>
  <c r="BB17" i="82"/>
  <c r="BI16" i="82"/>
  <c r="BC17" i="82"/>
  <c r="BA17" i="82"/>
  <c r="CI22" i="91"/>
  <c r="AR217" i="91"/>
  <c r="AF19" i="82"/>
  <c r="AF21" i="82" s="1"/>
  <c r="AF27" i="82" s="1"/>
  <c r="AF130" i="82" s="1"/>
  <c r="AI19" i="82"/>
  <c r="AI21" i="82" s="1"/>
  <c r="AI25" i="82" s="1"/>
  <c r="AT19" i="82"/>
  <c r="AT21" i="82" s="1"/>
  <c r="AT27" i="82" s="1"/>
  <c r="AT130" i="82" s="1"/>
  <c r="BB16" i="82"/>
  <c r="R19" i="82"/>
  <c r="R21" i="82" s="1"/>
  <c r="AB19" i="82"/>
  <c r="AB21" i="82" s="1"/>
  <c r="AB27" i="82" s="1"/>
  <c r="AB130" i="82" s="1"/>
  <c r="AE19" i="82"/>
  <c r="AE21" i="82" s="1"/>
  <c r="AE26" i="82" s="1"/>
  <c r="AE109" i="82" s="1"/>
  <c r="AJ19" i="82"/>
  <c r="AJ21" i="82" s="1"/>
  <c r="AJ26" i="82" s="1"/>
  <c r="AJ109" i="82" s="1"/>
  <c r="BG17" i="82"/>
  <c r="BH17" i="82"/>
  <c r="BI17" i="82"/>
  <c r="AH19" i="82"/>
  <c r="AH21" i="82" s="1"/>
  <c r="AH25" i="82" s="1"/>
  <c r="BA16" i="82"/>
  <c r="BG16" i="82"/>
  <c r="BH16" i="82"/>
  <c r="BC16" i="82"/>
  <c r="AB217" i="91"/>
  <c r="L217" i="91"/>
  <c r="X217" i="91"/>
  <c r="Q93" i="91"/>
  <c r="Q154" i="91"/>
  <c r="CP22" i="91"/>
  <c r="CP23" i="91" s="1"/>
  <c r="BA53" i="82"/>
  <c r="BA54" i="82" s="1"/>
  <c r="O55" i="82"/>
  <c r="O54" i="82"/>
  <c r="R55" i="82"/>
  <c r="R54" i="82"/>
  <c r="S55" i="82"/>
  <c r="S54" i="82"/>
  <c r="BG53" i="82"/>
  <c r="BG54" i="82" s="1"/>
  <c r="U55" i="82"/>
  <c r="V55" i="82"/>
  <c r="V54" i="82"/>
  <c r="V155" i="82" s="1"/>
  <c r="W55" i="82"/>
  <c r="W54" i="82"/>
  <c r="W163" i="82" s="1"/>
  <c r="Z55" i="82"/>
  <c r="Z54" i="82"/>
  <c r="Z163" i="82" s="1"/>
  <c r="BB53" i="82"/>
  <c r="BB54" i="82" s="1"/>
  <c r="AA55" i="82"/>
  <c r="AC55" i="82"/>
  <c r="AC54" i="82"/>
  <c r="AD55" i="82"/>
  <c r="AD54" i="82"/>
  <c r="BH53" i="82"/>
  <c r="BH54" i="82" s="1"/>
  <c r="AG55" i="82"/>
  <c r="AG54" i="82"/>
  <c r="AH55" i="82"/>
  <c r="AH54" i="82"/>
  <c r="AK55" i="82"/>
  <c r="AK54" i="82"/>
  <c r="AL55" i="82"/>
  <c r="AL54" i="82"/>
  <c r="BC53" i="82"/>
  <c r="BC54" i="82" s="1"/>
  <c r="AM55" i="82"/>
  <c r="AN55" i="82"/>
  <c r="AN54" i="82"/>
  <c r="AQ55" i="82"/>
  <c r="AQ54" i="82"/>
  <c r="AR55" i="82"/>
  <c r="AR54" i="82"/>
  <c r="BI53" i="82"/>
  <c r="BI54" i="82" s="1"/>
  <c r="AS55" i="82"/>
  <c r="AT55" i="82"/>
  <c r="AT54" i="82"/>
  <c r="AU55" i="82"/>
  <c r="AU54" i="82"/>
  <c r="BA18" i="82"/>
  <c r="BA19" i="82" s="1"/>
  <c r="O20" i="82"/>
  <c r="O19" i="82"/>
  <c r="O21" i="82" s="1"/>
  <c r="O26" i="82" s="1"/>
  <c r="S20" i="82"/>
  <c r="S19" i="82"/>
  <c r="S21" i="82" s="1"/>
  <c r="T20" i="82"/>
  <c r="T19" i="82"/>
  <c r="T21" i="82" s="1"/>
  <c r="BG18" i="82"/>
  <c r="BG19" i="82" s="1"/>
  <c r="U20" i="82"/>
  <c r="V20" i="82"/>
  <c r="V19" i="82"/>
  <c r="V21" i="82" s="1"/>
  <c r="BB18" i="82"/>
  <c r="BB19" i="82" s="1"/>
  <c r="AA20" i="82"/>
  <c r="AC20" i="82"/>
  <c r="AC19" i="82"/>
  <c r="AC21" i="82" s="1"/>
  <c r="BH18" i="82"/>
  <c r="BH19" i="82" s="1"/>
  <c r="AG20" i="82"/>
  <c r="AG19" i="82"/>
  <c r="AG21" i="82" s="1"/>
  <c r="AG26" i="82" s="1"/>
  <c r="AK20" i="82"/>
  <c r="AK19" i="82"/>
  <c r="AK21" i="82" s="1"/>
  <c r="AK25" i="82" s="1"/>
  <c r="AL20" i="82"/>
  <c r="AL19" i="82"/>
  <c r="AL21" i="82" s="1"/>
  <c r="BC18" i="82"/>
  <c r="BC19" i="82" s="1"/>
  <c r="AM20" i="82"/>
  <c r="AN20" i="82"/>
  <c r="AN19" i="82"/>
  <c r="AN21" i="82" s="1"/>
  <c r="AO20" i="82"/>
  <c r="AO19" i="82"/>
  <c r="AO21" i="82" s="1"/>
  <c r="AO25" i="82" s="1"/>
  <c r="AP20" i="82"/>
  <c r="AP19" i="82"/>
  <c r="AP21" i="82" s="1"/>
  <c r="AP25" i="82" s="1"/>
  <c r="BI18" i="82"/>
  <c r="BI19" i="82" s="1"/>
  <c r="AS20" i="82"/>
  <c r="BI20" i="82" s="1"/>
  <c r="AS19" i="82"/>
  <c r="AS21" i="82" s="1"/>
  <c r="AS169" i="82"/>
  <c r="AS165" i="82"/>
  <c r="AS161" i="82"/>
  <c r="AS157" i="82"/>
  <c r="AS153" i="82"/>
  <c r="AS168" i="82"/>
  <c r="AS160" i="82"/>
  <c r="AS156" i="82"/>
  <c r="AS164" i="82"/>
  <c r="AS152" i="82"/>
  <c r="AS167" i="82"/>
  <c r="AS163" i="82"/>
  <c r="AS159" i="82"/>
  <c r="AS155" i="82"/>
  <c r="AS166" i="82"/>
  <c r="AS162" i="82"/>
  <c r="AS158" i="82"/>
  <c r="AS154" i="82"/>
  <c r="AP62" i="82"/>
  <c r="AP215" i="82" s="1"/>
  <c r="AS56" i="82"/>
  <c r="AM169" i="82"/>
  <c r="AM165" i="82"/>
  <c r="AM161" i="82"/>
  <c r="AM157" i="82"/>
  <c r="AM153" i="82"/>
  <c r="AM166" i="82"/>
  <c r="AM158" i="82"/>
  <c r="AM168" i="82"/>
  <c r="AM164" i="82"/>
  <c r="AM160" i="82"/>
  <c r="AM156" i="82"/>
  <c r="AM152" i="82"/>
  <c r="AM167" i="82"/>
  <c r="AM163" i="82"/>
  <c r="AM159" i="82"/>
  <c r="AM155" i="82"/>
  <c r="AM162" i="82"/>
  <c r="AM154" i="82"/>
  <c r="AM56" i="82"/>
  <c r="AA60" i="82"/>
  <c r="AA62" i="82"/>
  <c r="AA61" i="82"/>
  <c r="AB61" i="82"/>
  <c r="AB194" i="82" s="1"/>
  <c r="AB60" i="82"/>
  <c r="AB62" i="82"/>
  <c r="AB215" i="82" s="1"/>
  <c r="AE169" i="82"/>
  <c r="AE165" i="82"/>
  <c r="AE161" i="82"/>
  <c r="AE157" i="82"/>
  <c r="AE153" i="82"/>
  <c r="AE162" i="82"/>
  <c r="AE168" i="82"/>
  <c r="AE164" i="82"/>
  <c r="AE160" i="82"/>
  <c r="AE156" i="82"/>
  <c r="AE152" i="82"/>
  <c r="AE166" i="82"/>
  <c r="AE154" i="82"/>
  <c r="AE167" i="82"/>
  <c r="AE163" i="82"/>
  <c r="AE159" i="82"/>
  <c r="AE155" i="82"/>
  <c r="AE158" i="82"/>
  <c r="AF167" i="82"/>
  <c r="AF163" i="82"/>
  <c r="AF159" i="82"/>
  <c r="AF155" i="82"/>
  <c r="AF168" i="82"/>
  <c r="AF156" i="82"/>
  <c r="AF166" i="82"/>
  <c r="AF162" i="82"/>
  <c r="AF158" i="82"/>
  <c r="AF154" i="82"/>
  <c r="AF160" i="82"/>
  <c r="AF169" i="82"/>
  <c r="AF165" i="82"/>
  <c r="AF161" i="82"/>
  <c r="AF157" i="82"/>
  <c r="AF153" i="82"/>
  <c r="AF164" i="82"/>
  <c r="AF152" i="82"/>
  <c r="AI168" i="82"/>
  <c r="AI152" i="82"/>
  <c r="AI163" i="82"/>
  <c r="AJ167" i="82"/>
  <c r="AJ163" i="82"/>
  <c r="AJ159" i="82"/>
  <c r="AJ155" i="82"/>
  <c r="AJ164" i="82"/>
  <c r="AJ152" i="82"/>
  <c r="AJ166" i="82"/>
  <c r="AJ162" i="82"/>
  <c r="AJ158" i="82"/>
  <c r="AJ154" i="82"/>
  <c r="AJ168" i="82"/>
  <c r="AJ156" i="82"/>
  <c r="AJ169" i="82"/>
  <c r="AJ165" i="82"/>
  <c r="AJ161" i="82"/>
  <c r="AJ157" i="82"/>
  <c r="AJ153" i="82"/>
  <c r="AJ160" i="82"/>
  <c r="AJ56" i="82"/>
  <c r="AF61" i="82"/>
  <c r="AF194" i="82" s="1"/>
  <c r="AF60" i="82"/>
  <c r="AF62" i="82"/>
  <c r="AF215" i="82" s="1"/>
  <c r="AE56" i="82"/>
  <c r="AA169" i="82"/>
  <c r="AA165" i="82"/>
  <c r="AA161" i="82"/>
  <c r="AA157" i="82"/>
  <c r="AA153" i="82"/>
  <c r="AA162" i="82"/>
  <c r="AA168" i="82"/>
  <c r="AA164" i="82"/>
  <c r="AA160" i="82"/>
  <c r="AA156" i="82"/>
  <c r="AA152" i="82"/>
  <c r="AA158" i="82"/>
  <c r="AA167" i="82"/>
  <c r="AA163" i="82"/>
  <c r="AA159" i="82"/>
  <c r="AA155" i="82"/>
  <c r="AA166" i="82"/>
  <c r="AA154" i="82"/>
  <c r="AB167" i="82"/>
  <c r="AB163" i="82"/>
  <c r="AB159" i="82"/>
  <c r="AB155" i="82"/>
  <c r="AB168" i="82"/>
  <c r="AB156" i="82"/>
  <c r="AB166" i="82"/>
  <c r="AB162" i="82"/>
  <c r="AB158" i="82"/>
  <c r="AB154" i="82"/>
  <c r="AB164" i="82"/>
  <c r="AB152" i="82"/>
  <c r="AB169" i="82"/>
  <c r="AB165" i="82"/>
  <c r="AB161" i="82"/>
  <c r="AB157" i="82"/>
  <c r="AB153" i="82"/>
  <c r="AB160" i="82"/>
  <c r="Y169" i="82"/>
  <c r="Y165" i="82"/>
  <c r="Y161" i="82"/>
  <c r="Y157" i="82"/>
  <c r="Y153" i="82"/>
  <c r="Y168" i="82"/>
  <c r="Y164" i="82"/>
  <c r="Y160" i="82"/>
  <c r="Y156" i="82"/>
  <c r="Y152" i="82"/>
  <c r="Y163" i="82"/>
  <c r="Y159" i="82"/>
  <c r="Y155" i="82"/>
  <c r="Y166" i="82"/>
  <c r="Y162" i="82"/>
  <c r="Y205" i="82" s="1"/>
  <c r="Y158" i="82"/>
  <c r="Y154" i="82"/>
  <c r="T162" i="82"/>
  <c r="T165" i="82"/>
  <c r="T168" i="82"/>
  <c r="U165" i="82"/>
  <c r="U161" i="82"/>
  <c r="U157" i="82"/>
  <c r="U153" i="82"/>
  <c r="U164" i="82"/>
  <c r="U160" i="82"/>
  <c r="U156" i="82"/>
  <c r="U152" i="82"/>
  <c r="U167" i="82"/>
  <c r="U163" i="82"/>
  <c r="U159" i="82"/>
  <c r="U155" i="82"/>
  <c r="U166" i="82"/>
  <c r="U162" i="82"/>
  <c r="U158" i="82"/>
  <c r="U201" i="82" s="1"/>
  <c r="U154" i="82"/>
  <c r="Q167" i="82"/>
  <c r="X163" i="82"/>
  <c r="X162" i="82"/>
  <c r="X165" i="82"/>
  <c r="X164" i="82"/>
  <c r="U56" i="82"/>
  <c r="U61" i="82" s="1"/>
  <c r="Y56" i="82"/>
  <c r="Y61" i="82" s="1"/>
  <c r="AQ25" i="82"/>
  <c r="AQ26" i="82"/>
  <c r="AQ109" i="82" s="1"/>
  <c r="AQ27" i="82"/>
  <c r="AQ130" i="82" s="1"/>
  <c r="AR26" i="82"/>
  <c r="AR109" i="82" s="1"/>
  <c r="AR27" i="82"/>
  <c r="AR130" i="82" s="1"/>
  <c r="AM26" i="82"/>
  <c r="AM27" i="82"/>
  <c r="AM25" i="82"/>
  <c r="AB25" i="82"/>
  <c r="AD26" i="82"/>
  <c r="AD109" i="82" s="1"/>
  <c r="AD27" i="82"/>
  <c r="AD130" i="82" s="1"/>
  <c r="AI27" i="82"/>
  <c r="AI130" i="82" s="1"/>
  <c r="AA26" i="82"/>
  <c r="AA25" i="82"/>
  <c r="AA27" i="82"/>
  <c r="X27" i="82"/>
  <c r="X130" i="82" s="1"/>
  <c r="X26" i="82"/>
  <c r="X109" i="82" s="1"/>
  <c r="X25" i="82"/>
  <c r="Z26" i="82"/>
  <c r="Z109" i="82" s="1"/>
  <c r="P27" i="82"/>
  <c r="P130" i="82" s="1"/>
  <c r="P26" i="82"/>
  <c r="P109" i="82" s="1"/>
  <c r="P25" i="82"/>
  <c r="U27" i="82"/>
  <c r="U25" i="82"/>
  <c r="U26" i="82"/>
  <c r="F30" i="91"/>
  <c r="F32" i="91" s="1"/>
  <c r="O154" i="91"/>
  <c r="K154" i="91"/>
  <c r="K217" i="91"/>
  <c r="U217" i="91"/>
  <c r="U154" i="91"/>
  <c r="I217" i="91"/>
  <c r="AE217" i="91"/>
  <c r="AU154" i="91"/>
  <c r="AU217" i="91"/>
  <c r="AQ93" i="91"/>
  <c r="AQ154" i="91"/>
  <c r="AI154" i="91"/>
  <c r="AS217" i="91"/>
  <c r="AS154" i="91"/>
  <c r="AM154" i="91"/>
  <c r="AM217" i="91"/>
  <c r="AY217" i="91"/>
  <c r="AG217" i="91"/>
  <c r="AG154" i="91"/>
  <c r="M217" i="91"/>
  <c r="M154" i="91"/>
  <c r="AA217" i="91"/>
  <c r="AW217" i="91"/>
  <c r="AW154" i="91"/>
  <c r="AJ154" i="91"/>
  <c r="AR154" i="91"/>
  <c r="AT30" i="91"/>
  <c r="AT31" i="91" s="1"/>
  <c r="W217" i="91"/>
  <c r="S27" i="91"/>
  <c r="S93" i="91" s="1"/>
  <c r="S154" i="91"/>
  <c r="CT23" i="91"/>
  <c r="CX22" i="91"/>
  <c r="CX23" i="91" s="1"/>
  <c r="CO22" i="91"/>
  <c r="CO23" i="91" s="1"/>
  <c r="CU22" i="91"/>
  <c r="CU23" i="91" s="1"/>
  <c r="CW22" i="91"/>
  <c r="CW23" i="91" s="1"/>
  <c r="CV22" i="91"/>
  <c r="CV23" i="91" s="1"/>
  <c r="G30" i="91"/>
  <c r="AL93" i="91"/>
  <c r="H30" i="91"/>
  <c r="H31" i="91" s="1"/>
  <c r="CM22" i="91"/>
  <c r="CM23" i="91" s="1"/>
  <c r="CL23" i="91"/>
  <c r="AC30" i="91"/>
  <c r="AC31" i="91" s="1"/>
  <c r="AN30" i="91"/>
  <c r="AN31" i="91" s="1"/>
  <c r="AP30" i="91"/>
  <c r="AP31" i="91" s="1"/>
  <c r="AL154" i="91"/>
  <c r="R30" i="91"/>
  <c r="R31" i="91" s="1"/>
  <c r="H154" i="91"/>
  <c r="H93" i="91"/>
  <c r="CQ32" i="91"/>
  <c r="AD30" i="91"/>
  <c r="AD31" i="91" s="1"/>
  <c r="CN22" i="91"/>
  <c r="CN23" i="91" s="1"/>
  <c r="P156" i="91" l="1"/>
  <c r="P200" i="91"/>
  <c r="P206" i="91"/>
  <c r="P170" i="91"/>
  <c r="P169" i="91"/>
  <c r="P212" i="91"/>
  <c r="P197" i="91"/>
  <c r="P186" i="91"/>
  <c r="P159" i="91"/>
  <c r="P184" i="91"/>
  <c r="P155" i="91"/>
  <c r="P210" i="91"/>
  <c r="P187" i="91"/>
  <c r="P168" i="91"/>
  <c r="P157" i="91"/>
  <c r="AC94" i="91"/>
  <c r="AC104" i="91"/>
  <c r="AC120" i="91"/>
  <c r="AC136" i="91"/>
  <c r="AC105" i="91"/>
  <c r="AC121" i="91"/>
  <c r="AC137" i="91"/>
  <c r="AC108" i="91"/>
  <c r="AC124" i="91"/>
  <c r="AC140" i="91"/>
  <c r="AC109" i="91"/>
  <c r="AC125" i="91"/>
  <c r="AC141" i="91"/>
  <c r="AC133" i="91"/>
  <c r="AC96" i="91"/>
  <c r="AC112" i="91"/>
  <c r="AC128" i="91"/>
  <c r="AC144" i="91"/>
  <c r="AC149" i="91"/>
  <c r="AC97" i="91"/>
  <c r="AC113" i="91"/>
  <c r="AC129" i="91"/>
  <c r="AC145" i="91"/>
  <c r="AC117" i="91"/>
  <c r="AC100" i="91"/>
  <c r="AC116" i="91"/>
  <c r="AC132" i="91"/>
  <c r="AC148" i="91"/>
  <c r="AC101" i="91"/>
  <c r="AK150" i="91"/>
  <c r="AK142" i="91"/>
  <c r="AK134" i="91"/>
  <c r="AK126" i="91"/>
  <c r="AK118" i="91"/>
  <c r="AK110" i="91"/>
  <c r="AK102" i="91"/>
  <c r="AK94" i="91"/>
  <c r="AN149" i="91"/>
  <c r="AN141" i="91"/>
  <c r="AN133" i="91"/>
  <c r="AN125" i="91"/>
  <c r="AN117" i="91"/>
  <c r="AN109" i="91"/>
  <c r="AN101" i="91"/>
  <c r="CZ97" i="91"/>
  <c r="AK149" i="91"/>
  <c r="AK141" i="91"/>
  <c r="AK133" i="91"/>
  <c r="AK125" i="91"/>
  <c r="AK117" i="91"/>
  <c r="AK109" i="91"/>
  <c r="AK101" i="91"/>
  <c r="AN148" i="91"/>
  <c r="AN140" i="91"/>
  <c r="AN132" i="91"/>
  <c r="AN124" i="91"/>
  <c r="AN116" i="91"/>
  <c r="AN108" i="91"/>
  <c r="AN100" i="91"/>
  <c r="DA32" i="91"/>
  <c r="CZ138" i="91"/>
  <c r="CZ96" i="91"/>
  <c r="CZ126" i="91"/>
  <c r="CZ150" i="91"/>
  <c r="AK148" i="91"/>
  <c r="AK140" i="91"/>
  <c r="AK132" i="91"/>
  <c r="AK124" i="91"/>
  <c r="AK116" i="91"/>
  <c r="AK108" i="91"/>
  <c r="AK100" i="91"/>
  <c r="AN147" i="91"/>
  <c r="AN139" i="91"/>
  <c r="AN131" i="91"/>
  <c r="AN123" i="91"/>
  <c r="AN115" i="91"/>
  <c r="AN107" i="91"/>
  <c r="AN99" i="91"/>
  <c r="CR147" i="91"/>
  <c r="AK147" i="91"/>
  <c r="AK139" i="91"/>
  <c r="AK131" i="91"/>
  <c r="AK123" i="91"/>
  <c r="AK115" i="91"/>
  <c r="AK107" i="91"/>
  <c r="AK99" i="91"/>
  <c r="AN146" i="91"/>
  <c r="AN138" i="91"/>
  <c r="AN130" i="91"/>
  <c r="AN122" i="91"/>
  <c r="AN114" i="91"/>
  <c r="AN106" i="91"/>
  <c r="AN98" i="91"/>
  <c r="CQ112" i="91"/>
  <c r="CQ136" i="91"/>
  <c r="AK30" i="91"/>
  <c r="AK31" i="91" s="1"/>
  <c r="AK146" i="91"/>
  <c r="AK138" i="91"/>
  <c r="AK130" i="91"/>
  <c r="AK122" i="91"/>
  <c r="AK114" i="91"/>
  <c r="AK106" i="91"/>
  <c r="AK98" i="91"/>
  <c r="AN145" i="91"/>
  <c r="AN137" i="91"/>
  <c r="AN129" i="91"/>
  <c r="AN121" i="91"/>
  <c r="AN113" i="91"/>
  <c r="AN105" i="91"/>
  <c r="AN97" i="91"/>
  <c r="AK145" i="91"/>
  <c r="AK137" i="91"/>
  <c r="AK129" i="91"/>
  <c r="AK121" i="91"/>
  <c r="AK113" i="91"/>
  <c r="AK105" i="91"/>
  <c r="AK97" i="91"/>
  <c r="AN144" i="91"/>
  <c r="AN136" i="91"/>
  <c r="AN128" i="91"/>
  <c r="AN120" i="91"/>
  <c r="AN112" i="91"/>
  <c r="AN104" i="91"/>
  <c r="AN96" i="91"/>
  <c r="CR95" i="91"/>
  <c r="AK144" i="91"/>
  <c r="AK136" i="91"/>
  <c r="AK128" i="91"/>
  <c r="AK120" i="91"/>
  <c r="AK112" i="91"/>
  <c r="AK104" i="91"/>
  <c r="AN151" i="91"/>
  <c r="AN143" i="91"/>
  <c r="AN135" i="91"/>
  <c r="AN127" i="91"/>
  <c r="AN119" i="91"/>
  <c r="AN111" i="91"/>
  <c r="AN103" i="91"/>
  <c r="AU27" i="91"/>
  <c r="AF27" i="91"/>
  <c r="W27" i="91"/>
  <c r="W93" i="91" s="1"/>
  <c r="CU29" i="91"/>
  <c r="AE27" i="91"/>
  <c r="CI28" i="91"/>
  <c r="CP29" i="91"/>
  <c r="AW27" i="91"/>
  <c r="CN29" i="91"/>
  <c r="AV27" i="91"/>
  <c r="AV93" i="91" s="1"/>
  <c r="Y163" i="91"/>
  <c r="Y175" i="91"/>
  <c r="Y164" i="91"/>
  <c r="Y191" i="91"/>
  <c r="Y166" i="91"/>
  <c r="Y161" i="91"/>
  <c r="Y192" i="91"/>
  <c r="Y159" i="91"/>
  <c r="Y177" i="91"/>
  <c r="Y184" i="91"/>
  <c r="Y193" i="91"/>
  <c r="Y174" i="91"/>
  <c r="Y170" i="91"/>
  <c r="Y176" i="91"/>
  <c r="Y203" i="91"/>
  <c r="Y196" i="91"/>
  <c r="CO29" i="91"/>
  <c r="AV217" i="91"/>
  <c r="AO206" i="91"/>
  <c r="AO205" i="91"/>
  <c r="AO188" i="91"/>
  <c r="AO194" i="91"/>
  <c r="AO189" i="91"/>
  <c r="AO157" i="91"/>
  <c r="AO171" i="91"/>
  <c r="AM27" i="91"/>
  <c r="AM93" i="91" s="1"/>
  <c r="CN28" i="91"/>
  <c r="CN154" i="91" s="1"/>
  <c r="CI29" i="91"/>
  <c r="AO200" i="91"/>
  <c r="AO198" i="91"/>
  <c r="AO180" i="91"/>
  <c r="AO186" i="91"/>
  <c r="AO185" i="91"/>
  <c r="AO199" i="91"/>
  <c r="AO167" i="91"/>
  <c r="CM29" i="91"/>
  <c r="CM217" i="91" s="1"/>
  <c r="AI27" i="91"/>
  <c r="AX27" i="91"/>
  <c r="CP27" i="91" s="1"/>
  <c r="CP28" i="91"/>
  <c r="CP154" i="91" s="1"/>
  <c r="AO184" i="91"/>
  <c r="AO182" i="91"/>
  <c r="AO172" i="91"/>
  <c r="AO178" i="91"/>
  <c r="AO181" i="91"/>
  <c r="AO195" i="91"/>
  <c r="AO163" i="91"/>
  <c r="L27" i="91"/>
  <c r="CX29" i="91"/>
  <c r="AE154" i="91"/>
  <c r="AO192" i="91"/>
  <c r="AO168" i="91"/>
  <c r="AO166" i="91"/>
  <c r="AO164" i="91"/>
  <c r="AO170" i="91"/>
  <c r="AO177" i="91"/>
  <c r="AO191" i="91"/>
  <c r="AO159" i="91"/>
  <c r="CM28" i="91"/>
  <c r="AS27" i="91"/>
  <c r="AO209" i="91"/>
  <c r="AO210" i="91"/>
  <c r="AO212" i="91"/>
  <c r="AO156" i="91"/>
  <c r="AO162" i="91"/>
  <c r="AO173" i="91"/>
  <c r="AO187" i="91"/>
  <c r="AO155" i="91"/>
  <c r="AJ27" i="91"/>
  <c r="AJ93" i="91" s="1"/>
  <c r="AJ104" i="91" s="1"/>
  <c r="CW29" i="91"/>
  <c r="CU28" i="91"/>
  <c r="AY154" i="91"/>
  <c r="I27" i="91"/>
  <c r="I93" i="91" s="1"/>
  <c r="AO190" i="91"/>
  <c r="AO202" i="91"/>
  <c r="AO208" i="91"/>
  <c r="AO211" i="91"/>
  <c r="AO201" i="91"/>
  <c r="AO169" i="91"/>
  <c r="AO183" i="91"/>
  <c r="CX28" i="91"/>
  <c r="CW28" i="91"/>
  <c r="CV29" i="91"/>
  <c r="AG27" i="91"/>
  <c r="AG93" i="91" s="1"/>
  <c r="Z27" i="91"/>
  <c r="Z30" i="91" s="1"/>
  <c r="AO174" i="91"/>
  <c r="AO176" i="91"/>
  <c r="AO204" i="91"/>
  <c r="AO207" i="91"/>
  <c r="AO197" i="91"/>
  <c r="AO165" i="91"/>
  <c r="AO27" i="91"/>
  <c r="CV28" i="91"/>
  <c r="Q56" i="82"/>
  <c r="Q61" i="82" s="1"/>
  <c r="Q168" i="82"/>
  <c r="W25" i="82"/>
  <c r="W88" i="82" s="1"/>
  <c r="Z25" i="82"/>
  <c r="Z28" i="82" s="1"/>
  <c r="Z66" i="82" s="1"/>
  <c r="AU27" i="82"/>
  <c r="AU130" i="82" s="1"/>
  <c r="Q169" i="82"/>
  <c r="AP168" i="82"/>
  <c r="AP211" i="82" s="1"/>
  <c r="AU26" i="82"/>
  <c r="AU109" i="82" s="1"/>
  <c r="Q166" i="82"/>
  <c r="T152" i="82"/>
  <c r="AI161" i="82"/>
  <c r="AP165" i="82"/>
  <c r="AP208" i="82" s="1"/>
  <c r="CR32" i="91"/>
  <c r="AT26" i="82"/>
  <c r="AT109" i="82" s="1"/>
  <c r="AE27" i="82"/>
  <c r="AE130" i="82" s="1"/>
  <c r="AT25" i="82"/>
  <c r="AT28" i="82" s="1"/>
  <c r="AT66" i="82" s="1"/>
  <c r="AI56" i="82"/>
  <c r="AI162" i="82"/>
  <c r="AI167" i="82"/>
  <c r="AI156" i="82"/>
  <c r="AI158" i="82"/>
  <c r="AI165" i="82"/>
  <c r="AK26" i="82"/>
  <c r="AK109" i="82" s="1"/>
  <c r="P159" i="82"/>
  <c r="AI155" i="82"/>
  <c r="AI154" i="82"/>
  <c r="AI160" i="82"/>
  <c r="AI203" i="82" s="1"/>
  <c r="AI153" i="82"/>
  <c r="AI170" i="82" s="1"/>
  <c r="AI169" i="82"/>
  <c r="Q27" i="82"/>
  <c r="Q130" i="82" s="1"/>
  <c r="BH21" i="82"/>
  <c r="AI159" i="82"/>
  <c r="AI166" i="82"/>
  <c r="AI164" i="82"/>
  <c r="AO162" i="82"/>
  <c r="V30" i="91"/>
  <c r="V31" i="91" s="1"/>
  <c r="X152" i="82"/>
  <c r="X195" i="82" s="1"/>
  <c r="X166" i="82"/>
  <c r="Q156" i="82"/>
  <c r="X161" i="82"/>
  <c r="X204" i="82" s="1"/>
  <c r="P202" i="91"/>
  <c r="P199" i="91"/>
  <c r="P208" i="91"/>
  <c r="P182" i="91"/>
  <c r="P180" i="91"/>
  <c r="X199" i="91"/>
  <c r="X191" i="91"/>
  <c r="X205" i="91"/>
  <c r="X198" i="91"/>
  <c r="X166" i="91"/>
  <c r="X164" i="91"/>
  <c r="Y158" i="91"/>
  <c r="Y208" i="91"/>
  <c r="Y188" i="91"/>
  <c r="Y162" i="91"/>
  <c r="Y173" i="91"/>
  <c r="Y171" i="91"/>
  <c r="V141" i="91"/>
  <c r="V114" i="91"/>
  <c r="V134" i="91"/>
  <c r="V108" i="91"/>
  <c r="V127" i="91"/>
  <c r="V111" i="91"/>
  <c r="V95" i="91"/>
  <c r="AH116" i="91"/>
  <c r="AH141" i="91"/>
  <c r="AH133" i="91"/>
  <c r="AH114" i="91"/>
  <c r="AH102" i="91"/>
  <c r="AH94" i="91"/>
  <c r="W27" i="82"/>
  <c r="W130" i="82" s="1"/>
  <c r="AE25" i="82"/>
  <c r="AE88" i="82" s="1"/>
  <c r="X156" i="82"/>
  <c r="X153" i="82"/>
  <c r="X154" i="82"/>
  <c r="X155" i="82"/>
  <c r="Q158" i="82"/>
  <c r="Q159" i="82"/>
  <c r="Q160" i="82"/>
  <c r="Q161" i="82"/>
  <c r="Q204" i="82" s="1"/>
  <c r="P161" i="82"/>
  <c r="AP158" i="82"/>
  <c r="AO156" i="82"/>
  <c r="X56" i="82"/>
  <c r="P177" i="91"/>
  <c r="P191" i="91"/>
  <c r="P201" i="91"/>
  <c r="P203" i="91"/>
  <c r="P183" i="91"/>
  <c r="P173" i="91"/>
  <c r="P205" i="91"/>
  <c r="P204" i="91"/>
  <c r="P171" i="91"/>
  <c r="P194" i="91"/>
  <c r="P178" i="91"/>
  <c r="P162" i="91"/>
  <c r="P192" i="91"/>
  <c r="P176" i="91"/>
  <c r="P160" i="91"/>
  <c r="R151" i="91"/>
  <c r="R143" i="91"/>
  <c r="R135" i="91"/>
  <c r="R124" i="91"/>
  <c r="R108" i="91"/>
  <c r="R146" i="91"/>
  <c r="R138" i="91"/>
  <c r="R130" i="91"/>
  <c r="R110" i="91"/>
  <c r="R100" i="91"/>
  <c r="R129" i="91"/>
  <c r="R121" i="91"/>
  <c r="R113" i="91"/>
  <c r="R105" i="91"/>
  <c r="R97" i="91"/>
  <c r="AL260" i="91"/>
  <c r="AL271" i="91"/>
  <c r="AL256" i="91"/>
  <c r="AL274" i="91"/>
  <c r="AL258" i="91"/>
  <c r="AL269" i="91"/>
  <c r="AL242" i="91"/>
  <c r="AL241" i="91"/>
  <c r="AL218" i="91"/>
  <c r="AL240" i="91"/>
  <c r="AL255" i="91"/>
  <c r="AL239" i="91"/>
  <c r="AL229" i="91"/>
  <c r="AL220" i="91"/>
  <c r="X203" i="91"/>
  <c r="X183" i="91"/>
  <c r="X193" i="91"/>
  <c r="X185" i="91"/>
  <c r="X175" i="91"/>
  <c r="X165" i="91"/>
  <c r="X197" i="91"/>
  <c r="X204" i="91"/>
  <c r="X171" i="91"/>
  <c r="X194" i="91"/>
  <c r="X178" i="91"/>
  <c r="X162" i="91"/>
  <c r="X192" i="91"/>
  <c r="X176" i="91"/>
  <c r="X160" i="91"/>
  <c r="Y209" i="91"/>
  <c r="Y206" i="91"/>
  <c r="Y210" i="91"/>
  <c r="Y198" i="91"/>
  <c r="Y180" i="91"/>
  <c r="Y212" i="91"/>
  <c r="Y211" i="91"/>
  <c r="Y186" i="91"/>
  <c r="Y201" i="91"/>
  <c r="Y185" i="91"/>
  <c r="Y169" i="91"/>
  <c r="Y199" i="91"/>
  <c r="Y183" i="91"/>
  <c r="Y167" i="91"/>
  <c r="AC151" i="91"/>
  <c r="AC147" i="91"/>
  <c r="AC143" i="91"/>
  <c r="AC139" i="91"/>
  <c r="AC135" i="91"/>
  <c r="AC131" i="91"/>
  <c r="AC127" i="91"/>
  <c r="AC123" i="91"/>
  <c r="AC119" i="91"/>
  <c r="AC115" i="91"/>
  <c r="AC111" i="91"/>
  <c r="AC107" i="91"/>
  <c r="AC103" i="91"/>
  <c r="AC99" i="91"/>
  <c r="AC95" i="91"/>
  <c r="V147" i="91"/>
  <c r="V139" i="91"/>
  <c r="V131" i="91"/>
  <c r="V110" i="91"/>
  <c r="V148" i="91"/>
  <c r="V140" i="91"/>
  <c r="V132" i="91"/>
  <c r="V120" i="91"/>
  <c r="V104" i="91"/>
  <c r="V96" i="91"/>
  <c r="V125" i="91"/>
  <c r="V117" i="91"/>
  <c r="V109" i="91"/>
  <c r="V101" i="91"/>
  <c r="AH119" i="91"/>
  <c r="AH115" i="91"/>
  <c r="AH148" i="91"/>
  <c r="AH144" i="91"/>
  <c r="AH140" i="91"/>
  <c r="AH136" i="91"/>
  <c r="AH132" i="91"/>
  <c r="AH128" i="91"/>
  <c r="AH124" i="91"/>
  <c r="AH113" i="91"/>
  <c r="AH109" i="91"/>
  <c r="AH105" i="91"/>
  <c r="AH101" i="91"/>
  <c r="AH97" i="91"/>
  <c r="T27" i="91"/>
  <c r="O27" i="91"/>
  <c r="O93" i="91" s="1"/>
  <c r="AB27" i="91"/>
  <c r="AB93" i="91" s="1"/>
  <c r="K27" i="91"/>
  <c r="K93" i="91" s="1"/>
  <c r="AA27" i="91"/>
  <c r="AA93" i="91" s="1"/>
  <c r="U27" i="91"/>
  <c r="U93" i="91" s="1"/>
  <c r="AY93" i="91"/>
  <c r="AH30" i="91"/>
  <c r="AH31" i="91" s="1"/>
  <c r="AF154" i="91"/>
  <c r="CM154" i="91"/>
  <c r="X168" i="82"/>
  <c r="X211" i="82" s="1"/>
  <c r="X169" i="82"/>
  <c r="X167" i="82"/>
  <c r="Q155" i="82"/>
  <c r="Q157" i="82"/>
  <c r="P160" i="82"/>
  <c r="AO163" i="82"/>
  <c r="AO206" i="82" s="1"/>
  <c r="CK22" i="91"/>
  <c r="DB22" i="91" s="1"/>
  <c r="P207" i="91"/>
  <c r="P211" i="91"/>
  <c r="P181" i="91"/>
  <c r="P209" i="91"/>
  <c r="P179" i="91"/>
  <c r="P198" i="91"/>
  <c r="P166" i="91"/>
  <c r="P196" i="91"/>
  <c r="P164" i="91"/>
  <c r="X207" i="91"/>
  <c r="X201" i="91"/>
  <c r="X173" i="91"/>
  <c r="X208" i="91"/>
  <c r="X179" i="91"/>
  <c r="X182" i="91"/>
  <c r="X196" i="91"/>
  <c r="X180" i="91"/>
  <c r="Y160" i="91"/>
  <c r="Y168" i="91"/>
  <c r="Y205" i="91"/>
  <c r="Y156" i="91"/>
  <c r="Y194" i="91"/>
  <c r="Y189" i="91"/>
  <c r="Y157" i="91"/>
  <c r="Y187" i="91"/>
  <c r="Y155" i="91"/>
  <c r="V149" i="91"/>
  <c r="V133" i="91"/>
  <c r="V150" i="91"/>
  <c r="V142" i="91"/>
  <c r="V124" i="91"/>
  <c r="V98" i="91"/>
  <c r="V119" i="91"/>
  <c r="V103" i="91"/>
  <c r="AH120" i="91"/>
  <c r="AH149" i="91"/>
  <c r="AH145" i="91"/>
  <c r="AH137" i="91"/>
  <c r="AH129" i="91"/>
  <c r="AH125" i="91"/>
  <c r="AH110" i="91"/>
  <c r="AH106" i="91"/>
  <c r="AH98" i="91"/>
  <c r="M27" i="91"/>
  <c r="AE93" i="91"/>
  <c r="AO93" i="91"/>
  <c r="AO96" i="91" s="1"/>
  <c r="AX217" i="91"/>
  <c r="AR30" i="91"/>
  <c r="AR31" i="91" s="1"/>
  <c r="J30" i="91"/>
  <c r="J31" i="91" s="1"/>
  <c r="AL30" i="91"/>
  <c r="AL31" i="91" s="1"/>
  <c r="AR93" i="91"/>
  <c r="X160" i="82"/>
  <c r="X203" i="82" s="1"/>
  <c r="X157" i="82"/>
  <c r="X200" i="82" s="1"/>
  <c r="X158" i="82"/>
  <c r="Q162" i="82"/>
  <c r="Q163" i="82"/>
  <c r="Q206" i="82" s="1"/>
  <c r="Q164" i="82"/>
  <c r="Q207" i="82" s="1"/>
  <c r="P158" i="82"/>
  <c r="AP152" i="82"/>
  <c r="AP163" i="82"/>
  <c r="AO157" i="82"/>
  <c r="AO200" i="82" s="1"/>
  <c r="P161" i="91"/>
  <c r="P175" i="91"/>
  <c r="P185" i="91"/>
  <c r="P193" i="91"/>
  <c r="P167" i="91"/>
  <c r="P165" i="91"/>
  <c r="P189" i="91"/>
  <c r="P195" i="91"/>
  <c r="P163" i="91"/>
  <c r="P190" i="91"/>
  <c r="P174" i="91"/>
  <c r="P158" i="91"/>
  <c r="P188" i="91"/>
  <c r="P172" i="91"/>
  <c r="R149" i="91"/>
  <c r="R141" i="91"/>
  <c r="R133" i="91"/>
  <c r="R120" i="91"/>
  <c r="R126" i="91"/>
  <c r="R144" i="91"/>
  <c r="R136" i="91"/>
  <c r="R122" i="91"/>
  <c r="R106" i="91"/>
  <c r="R98" i="91"/>
  <c r="R127" i="91"/>
  <c r="R119" i="91"/>
  <c r="R111" i="91"/>
  <c r="R103" i="91"/>
  <c r="AL272" i="91"/>
  <c r="AL267" i="91"/>
  <c r="AL250" i="91"/>
  <c r="AL270" i="91"/>
  <c r="AL257" i="91"/>
  <c r="AL265" i="91"/>
  <c r="AL253" i="91"/>
  <c r="AL237" i="91"/>
  <c r="AL252" i="91"/>
  <c r="AL236" i="91"/>
  <c r="AL251" i="91"/>
  <c r="AL235" i="91"/>
  <c r="AL225" i="91"/>
  <c r="X210" i="91"/>
  <c r="X167" i="91"/>
  <c r="X177" i="91"/>
  <c r="X169" i="91"/>
  <c r="X159" i="91"/>
  <c r="X157" i="91"/>
  <c r="X181" i="91"/>
  <c r="X195" i="91"/>
  <c r="X163" i="91"/>
  <c r="X190" i="91"/>
  <c r="X174" i="91"/>
  <c r="X158" i="91"/>
  <c r="X188" i="91"/>
  <c r="X172" i="91"/>
  <c r="Y190" i="91"/>
  <c r="Y200" i="91"/>
  <c r="Y202" i="91"/>
  <c r="Y182" i="91"/>
  <c r="Y172" i="91"/>
  <c r="Y204" i="91"/>
  <c r="Y207" i="91"/>
  <c r="Y178" i="91"/>
  <c r="Y197" i="91"/>
  <c r="Y181" i="91"/>
  <c r="Y165" i="91"/>
  <c r="Y195" i="91"/>
  <c r="Y179" i="91"/>
  <c r="AC150" i="91"/>
  <c r="AC146" i="91"/>
  <c r="AC142" i="91"/>
  <c r="AC138" i="91"/>
  <c r="AC134" i="91"/>
  <c r="AC130" i="91"/>
  <c r="AC126" i="91"/>
  <c r="AC122" i="91"/>
  <c r="AC118" i="91"/>
  <c r="AC114" i="91"/>
  <c r="AC110" i="91"/>
  <c r="AC106" i="91"/>
  <c r="AC102" i="91"/>
  <c r="AC98" i="91"/>
  <c r="V145" i="91"/>
  <c r="V137" i="91"/>
  <c r="V122" i="91"/>
  <c r="V106" i="91"/>
  <c r="V146" i="91"/>
  <c r="V138" i="91"/>
  <c r="V130" i="91"/>
  <c r="V116" i="91"/>
  <c r="V102" i="91"/>
  <c r="V94" i="91"/>
  <c r="V123" i="91"/>
  <c r="V115" i="91"/>
  <c r="V107" i="91"/>
  <c r="AH118" i="91"/>
  <c r="AH151" i="91"/>
  <c r="AH147" i="91"/>
  <c r="AH143" i="91"/>
  <c r="AH139" i="91"/>
  <c r="AH135" i="91"/>
  <c r="AH131" i="91"/>
  <c r="AH127" i="91"/>
  <c r="AH123" i="91"/>
  <c r="AH112" i="91"/>
  <c r="AH108" i="91"/>
  <c r="AH104" i="91"/>
  <c r="AH100" i="91"/>
  <c r="P27" i="91"/>
  <c r="P93" i="91" s="1"/>
  <c r="X27" i="91"/>
  <c r="X93" i="91" s="1"/>
  <c r="Y27" i="91"/>
  <c r="Y93" i="91" s="1"/>
  <c r="CO154" i="91"/>
  <c r="AF176" i="91"/>
  <c r="AF162" i="91"/>
  <c r="AF194" i="91"/>
  <c r="AF204" i="91"/>
  <c r="AF177" i="91"/>
  <c r="AL94" i="91"/>
  <c r="AL95" i="91"/>
  <c r="AL96" i="91"/>
  <c r="AL97" i="91"/>
  <c r="AL98" i="91"/>
  <c r="AL99" i="91"/>
  <c r="AL100" i="91"/>
  <c r="AL101" i="91"/>
  <c r="AL102" i="91"/>
  <c r="AL103" i="91"/>
  <c r="AL104" i="91"/>
  <c r="AL105" i="91"/>
  <c r="AL106" i="91"/>
  <c r="AL107" i="91"/>
  <c r="AL108" i="91"/>
  <c r="AL109" i="91"/>
  <c r="AL110" i="91"/>
  <c r="AL111" i="91"/>
  <c r="AL112" i="91"/>
  <c r="AL113" i="91"/>
  <c r="AL114" i="91"/>
  <c r="AL115" i="91"/>
  <c r="AL116" i="91"/>
  <c r="AL117" i="91"/>
  <c r="AL118" i="91"/>
  <c r="AL119" i="91"/>
  <c r="AL120" i="91"/>
  <c r="AL121" i="91"/>
  <c r="AL122" i="91"/>
  <c r="AL123" i="91"/>
  <c r="AL124" i="91"/>
  <c r="AL125" i="91"/>
  <c r="AL126" i="91"/>
  <c r="AL127" i="91"/>
  <c r="AL128" i="91"/>
  <c r="AL129" i="91"/>
  <c r="AL130" i="91"/>
  <c r="AL131" i="91"/>
  <c r="AL132" i="91"/>
  <c r="AL133" i="91"/>
  <c r="AL134" i="91"/>
  <c r="AL135" i="91"/>
  <c r="AL136" i="91"/>
  <c r="AL137" i="91"/>
  <c r="AL138" i="91"/>
  <c r="AL139" i="91"/>
  <c r="AL140" i="91"/>
  <c r="AL141" i="91"/>
  <c r="AL142" i="91"/>
  <c r="AL143" i="91"/>
  <c r="AL144" i="91"/>
  <c r="AL145" i="91"/>
  <c r="AL146" i="91"/>
  <c r="AL147" i="91"/>
  <c r="AL148" i="91"/>
  <c r="AL149" i="91"/>
  <c r="AL150" i="91"/>
  <c r="AL151" i="91"/>
  <c r="AV221" i="91"/>
  <c r="AV225" i="91"/>
  <c r="AV229" i="91"/>
  <c r="AV218" i="91"/>
  <c r="AV222" i="91"/>
  <c r="AV226" i="91"/>
  <c r="AV219" i="91"/>
  <c r="AV223" i="91"/>
  <c r="AV227" i="91"/>
  <c r="AV233" i="91"/>
  <c r="AV237" i="91"/>
  <c r="AV241" i="91"/>
  <c r="AV245" i="91"/>
  <c r="AV249" i="91"/>
  <c r="AV253" i="91"/>
  <c r="AV257" i="91"/>
  <c r="AV220" i="91"/>
  <c r="AV230" i="91"/>
  <c r="AV234" i="91"/>
  <c r="AV238" i="91"/>
  <c r="AV242" i="91"/>
  <c r="AV246" i="91"/>
  <c r="AV250" i="91"/>
  <c r="AV224" i="91"/>
  <c r="AV228" i="91"/>
  <c r="AV231" i="91"/>
  <c r="AV235" i="91"/>
  <c r="AV239" i="91"/>
  <c r="AV243" i="91"/>
  <c r="AV247" i="91"/>
  <c r="AV251" i="91"/>
  <c r="AV255" i="91"/>
  <c r="AV232" i="91"/>
  <c r="AV248" i="91"/>
  <c r="AV259" i="91"/>
  <c r="AV263" i="91"/>
  <c r="AV267" i="91"/>
  <c r="AV271" i="91"/>
  <c r="AV275" i="91"/>
  <c r="AV236" i="91"/>
  <c r="AV252" i="91"/>
  <c r="AV254" i="91"/>
  <c r="AV260" i="91"/>
  <c r="AV264" i="91"/>
  <c r="AV268" i="91"/>
  <c r="AV272" i="91"/>
  <c r="AV240" i="91"/>
  <c r="AV256" i="91"/>
  <c r="AV261" i="91"/>
  <c r="AV265" i="91"/>
  <c r="AV269" i="91"/>
  <c r="AV273" i="91"/>
  <c r="AV244" i="91"/>
  <c r="AV262" i="91"/>
  <c r="AV266" i="91"/>
  <c r="AV270" i="91"/>
  <c r="AV258" i="91"/>
  <c r="AV274" i="91"/>
  <c r="W95" i="91"/>
  <c r="W97" i="91"/>
  <c r="W99" i="91"/>
  <c r="W101" i="91"/>
  <c r="W103" i="91"/>
  <c r="W105" i="91"/>
  <c r="W107" i="91"/>
  <c r="W109" i="91"/>
  <c r="W111" i="91"/>
  <c r="W113" i="91"/>
  <c r="W115" i="91"/>
  <c r="W117" i="91"/>
  <c r="W119" i="91"/>
  <c r="W121" i="91"/>
  <c r="W123" i="91"/>
  <c r="W94" i="91"/>
  <c r="W96" i="91"/>
  <c r="W98" i="91"/>
  <c r="W100" i="91"/>
  <c r="W102" i="91"/>
  <c r="W129" i="91"/>
  <c r="W108" i="91"/>
  <c r="W112" i="91"/>
  <c r="W116" i="91"/>
  <c r="W120" i="91"/>
  <c r="W124" i="91"/>
  <c r="W126" i="91"/>
  <c r="W130" i="91"/>
  <c r="W132" i="91"/>
  <c r="W134" i="91"/>
  <c r="W136" i="91"/>
  <c r="W138" i="91"/>
  <c r="W140" i="91"/>
  <c r="W142" i="91"/>
  <c r="W144" i="91"/>
  <c r="W146" i="91"/>
  <c r="W148" i="91"/>
  <c r="W150" i="91"/>
  <c r="W104" i="91"/>
  <c r="W125" i="91"/>
  <c r="W128" i="91"/>
  <c r="W106" i="91"/>
  <c r="W110" i="91"/>
  <c r="W114" i="91"/>
  <c r="W118" i="91"/>
  <c r="W122" i="91"/>
  <c r="W127" i="91"/>
  <c r="W131" i="91"/>
  <c r="W133" i="91"/>
  <c r="W135" i="91"/>
  <c r="W137" i="91"/>
  <c r="W139" i="91"/>
  <c r="W141" i="91"/>
  <c r="W143" i="91"/>
  <c r="W145" i="91"/>
  <c r="W147" i="91"/>
  <c r="W149" i="91"/>
  <c r="W151" i="91"/>
  <c r="AW220" i="91"/>
  <c r="AW224" i="91"/>
  <c r="AW228" i="91"/>
  <c r="AW221" i="91"/>
  <c r="AW225" i="91"/>
  <c r="AW218" i="91"/>
  <c r="AW222" i="91"/>
  <c r="AW226" i="91"/>
  <c r="AW223" i="91"/>
  <c r="AW232" i="91"/>
  <c r="AW236" i="91"/>
  <c r="AW240" i="91"/>
  <c r="AW244" i="91"/>
  <c r="AW248" i="91"/>
  <c r="AW252" i="91"/>
  <c r="AW256" i="91"/>
  <c r="AW227" i="91"/>
  <c r="AW233" i="91"/>
  <c r="AW237" i="91"/>
  <c r="AW241" i="91"/>
  <c r="AW245" i="91"/>
  <c r="AW249" i="91"/>
  <c r="AW253" i="91"/>
  <c r="AW230" i="91"/>
  <c r="AW234" i="91"/>
  <c r="AW238" i="91"/>
  <c r="AW242" i="91"/>
  <c r="AW246" i="91"/>
  <c r="AW250" i="91"/>
  <c r="AW254" i="91"/>
  <c r="AW239" i="91"/>
  <c r="AW258" i="91"/>
  <c r="AW262" i="91"/>
  <c r="AW266" i="91"/>
  <c r="AW270" i="91"/>
  <c r="AW274" i="91"/>
  <c r="AW229" i="91"/>
  <c r="AW243" i="91"/>
  <c r="AW257" i="91"/>
  <c r="AW259" i="91"/>
  <c r="AW263" i="91"/>
  <c r="AW267" i="91"/>
  <c r="AW271" i="91"/>
  <c r="AW275" i="91"/>
  <c r="AW231" i="91"/>
  <c r="AW247" i="91"/>
  <c r="AW255" i="91"/>
  <c r="AW260" i="91"/>
  <c r="AW264" i="91"/>
  <c r="AW268" i="91"/>
  <c r="AW272" i="91"/>
  <c r="AW269" i="91"/>
  <c r="AW235" i="91"/>
  <c r="AW273" i="91"/>
  <c r="AW251" i="91"/>
  <c r="AW261" i="91"/>
  <c r="AW265" i="91"/>
  <c r="AW219" i="91"/>
  <c r="AY169" i="91"/>
  <c r="AY155" i="91"/>
  <c r="AY187" i="91"/>
  <c r="AY192" i="91"/>
  <c r="AY162" i="91"/>
  <c r="AY203" i="91"/>
  <c r="AY204" i="91"/>
  <c r="AM94" i="91"/>
  <c r="AM95" i="91"/>
  <c r="AM96" i="91"/>
  <c r="AM97" i="91"/>
  <c r="AM98" i="91"/>
  <c r="AM99" i="91"/>
  <c r="AM100" i="91"/>
  <c r="AM101" i="91"/>
  <c r="AM102" i="91"/>
  <c r="AM103" i="91"/>
  <c r="AM104" i="91"/>
  <c r="AM105" i="91"/>
  <c r="AM106" i="91"/>
  <c r="AM107" i="91"/>
  <c r="AM108" i="91"/>
  <c r="AM109" i="91"/>
  <c r="AM110" i="91"/>
  <c r="AM111" i="91"/>
  <c r="AM112" i="91"/>
  <c r="AM113" i="91"/>
  <c r="AM114" i="91"/>
  <c r="AM115" i="91"/>
  <c r="AM116" i="91"/>
  <c r="AM117" i="91"/>
  <c r="AM118" i="91"/>
  <c r="AM119" i="91"/>
  <c r="AM120" i="91"/>
  <c r="AM121" i="91"/>
  <c r="AM122" i="91"/>
  <c r="AM123" i="91"/>
  <c r="AM124" i="91"/>
  <c r="AM125" i="91"/>
  <c r="AM126" i="91"/>
  <c r="AM127" i="91"/>
  <c r="AM128" i="91"/>
  <c r="AM129" i="91"/>
  <c r="AM130" i="91"/>
  <c r="AM131" i="91"/>
  <c r="AM132" i="91"/>
  <c r="AM133" i="91"/>
  <c r="AM134" i="91"/>
  <c r="AM135" i="91"/>
  <c r="AM136" i="91"/>
  <c r="AM137" i="91"/>
  <c r="AM138" i="91"/>
  <c r="AM139" i="91"/>
  <c r="AM140" i="91"/>
  <c r="AM141" i="91"/>
  <c r="AM142" i="91"/>
  <c r="AM143" i="91"/>
  <c r="AM144" i="91"/>
  <c r="AM145" i="91"/>
  <c r="AM146" i="91"/>
  <c r="AM147" i="91"/>
  <c r="AM148" i="91"/>
  <c r="AM149" i="91"/>
  <c r="AM150" i="91"/>
  <c r="AM151" i="91"/>
  <c r="U220" i="91"/>
  <c r="U224" i="91"/>
  <c r="U228" i="91"/>
  <c r="U221" i="91"/>
  <c r="U225" i="91"/>
  <c r="U218" i="91"/>
  <c r="U222" i="91"/>
  <c r="U226" i="91"/>
  <c r="U230" i="91"/>
  <c r="U219" i="91"/>
  <c r="U232" i="91"/>
  <c r="U236" i="91"/>
  <c r="U240" i="91"/>
  <c r="U244" i="91"/>
  <c r="U248" i="91"/>
  <c r="U252" i="91"/>
  <c r="U256" i="91"/>
  <c r="U223" i="91"/>
  <c r="U229" i="91"/>
  <c r="U233" i="91"/>
  <c r="U237" i="91"/>
  <c r="U241" i="91"/>
  <c r="U245" i="91"/>
  <c r="U249" i="91"/>
  <c r="U253" i="91"/>
  <c r="U227" i="91"/>
  <c r="U234" i="91"/>
  <c r="U238" i="91"/>
  <c r="U242" i="91"/>
  <c r="U246" i="91"/>
  <c r="U250" i="91"/>
  <c r="U254" i="91"/>
  <c r="U235" i="91"/>
  <c r="U251" i="91"/>
  <c r="U255" i="91"/>
  <c r="U257" i="91"/>
  <c r="U262" i="91"/>
  <c r="U266" i="91"/>
  <c r="U270" i="91"/>
  <c r="U274" i="91"/>
  <c r="U239" i="91"/>
  <c r="U259" i="91"/>
  <c r="U263" i="91"/>
  <c r="U267" i="91"/>
  <c r="U271" i="91"/>
  <c r="U275" i="91"/>
  <c r="U243" i="91"/>
  <c r="U260" i="91"/>
  <c r="U264" i="91"/>
  <c r="U268" i="91"/>
  <c r="U272" i="91"/>
  <c r="U265" i="91"/>
  <c r="U231" i="91"/>
  <c r="U258" i="91"/>
  <c r="U269" i="91"/>
  <c r="U247" i="91"/>
  <c r="U273" i="91"/>
  <c r="U261" i="91"/>
  <c r="Q155" i="91"/>
  <c r="Q159" i="91"/>
  <c r="Q163" i="91"/>
  <c r="Q167" i="91"/>
  <c r="Q171" i="91"/>
  <c r="Q175" i="91"/>
  <c r="Q179" i="91"/>
  <c r="Q183" i="91"/>
  <c r="Q187" i="91"/>
  <c r="Q191" i="91"/>
  <c r="Q195" i="91"/>
  <c r="Q199" i="91"/>
  <c r="Q157" i="91"/>
  <c r="Q161" i="91"/>
  <c r="Q165" i="91"/>
  <c r="Q169" i="91"/>
  <c r="Q173" i="91"/>
  <c r="Q177" i="91"/>
  <c r="Q181" i="91"/>
  <c r="Q185" i="91"/>
  <c r="Q189" i="91"/>
  <c r="Q193" i="91"/>
  <c r="Q197" i="91"/>
  <c r="Q201" i="91"/>
  <c r="Q162" i="91"/>
  <c r="Q170" i="91"/>
  <c r="Q178" i="91"/>
  <c r="Q186" i="91"/>
  <c r="Q194" i="91"/>
  <c r="Q203" i="91"/>
  <c r="Q207" i="91"/>
  <c r="Q211" i="91"/>
  <c r="Q204" i="91"/>
  <c r="Q212" i="91"/>
  <c r="Q156" i="91"/>
  <c r="Q164" i="91"/>
  <c r="Q172" i="91"/>
  <c r="Q180" i="91"/>
  <c r="Q188" i="91"/>
  <c r="Q196" i="91"/>
  <c r="Q208" i="91"/>
  <c r="Q158" i="91"/>
  <c r="Q174" i="91"/>
  <c r="Q190" i="91"/>
  <c r="Q205" i="91"/>
  <c r="Q160" i="91"/>
  <c r="Q176" i="91"/>
  <c r="Q192" i="91"/>
  <c r="Q206" i="91"/>
  <c r="Q166" i="91"/>
  <c r="Q182" i="91"/>
  <c r="Q198" i="91"/>
  <c r="Q209" i="91"/>
  <c r="Q168" i="91"/>
  <c r="Q184" i="91"/>
  <c r="Q200" i="91"/>
  <c r="Q202" i="91"/>
  <c r="Q210" i="91"/>
  <c r="AB221" i="91"/>
  <c r="AB225" i="91"/>
  <c r="AB229" i="91"/>
  <c r="AB218" i="91"/>
  <c r="AB222" i="91"/>
  <c r="AB226" i="91"/>
  <c r="AB219" i="91"/>
  <c r="AB223" i="91"/>
  <c r="AB227" i="91"/>
  <c r="AB220" i="91"/>
  <c r="AB228" i="91"/>
  <c r="AB233" i="91"/>
  <c r="AB237" i="91"/>
  <c r="AB241" i="91"/>
  <c r="AB245" i="91"/>
  <c r="AB249" i="91"/>
  <c r="AB253" i="91"/>
  <c r="AB257" i="91"/>
  <c r="AB224" i="91"/>
  <c r="AB234" i="91"/>
  <c r="AB238" i="91"/>
  <c r="AB242" i="91"/>
  <c r="AB246" i="91"/>
  <c r="AB250" i="91"/>
  <c r="AB230" i="91"/>
  <c r="AB231" i="91"/>
  <c r="AB235" i="91"/>
  <c r="AB239" i="91"/>
  <c r="AB243" i="91"/>
  <c r="AB247" i="91"/>
  <c r="AB251" i="91"/>
  <c r="AB255" i="91"/>
  <c r="AB236" i="91"/>
  <c r="AB252" i="91"/>
  <c r="AB256" i="91"/>
  <c r="AB258" i="91"/>
  <c r="AB259" i="91"/>
  <c r="AB263" i="91"/>
  <c r="AB267" i="91"/>
  <c r="AB271" i="91"/>
  <c r="AB275" i="91"/>
  <c r="AB240" i="91"/>
  <c r="AB260" i="91"/>
  <c r="AB264" i="91"/>
  <c r="AB268" i="91"/>
  <c r="AB272" i="91"/>
  <c r="AB244" i="91"/>
  <c r="AB261" i="91"/>
  <c r="AB265" i="91"/>
  <c r="AB269" i="91"/>
  <c r="AB273" i="91"/>
  <c r="AB232" i="91"/>
  <c r="AB266" i="91"/>
  <c r="AB248" i="91"/>
  <c r="AB254" i="91"/>
  <c r="AB270" i="91"/>
  <c r="AB274" i="91"/>
  <c r="AB262" i="91"/>
  <c r="AV94" i="91"/>
  <c r="AV101" i="91"/>
  <c r="AV102" i="91"/>
  <c r="AV109" i="91"/>
  <c r="AV110" i="91"/>
  <c r="AV117" i="91"/>
  <c r="AV118" i="91"/>
  <c r="AV125" i="91"/>
  <c r="AV126" i="91"/>
  <c r="AV133" i="91"/>
  <c r="AV134" i="91"/>
  <c r="AV141" i="91"/>
  <c r="AV142" i="91"/>
  <c r="AV149" i="91"/>
  <c r="AV150" i="91"/>
  <c r="AV147" i="91"/>
  <c r="AV97" i="91"/>
  <c r="AV106" i="91"/>
  <c r="AV122" i="91"/>
  <c r="AV137" i="91"/>
  <c r="AV145" i="91"/>
  <c r="AV99" i="91"/>
  <c r="AV100" i="91"/>
  <c r="AV107" i="91"/>
  <c r="AV108" i="91"/>
  <c r="AV115" i="91"/>
  <c r="AV116" i="91"/>
  <c r="AV123" i="91"/>
  <c r="AV124" i="91"/>
  <c r="AV131" i="91"/>
  <c r="AV132" i="91"/>
  <c r="AV139" i="91"/>
  <c r="AV140" i="91"/>
  <c r="AV148" i="91"/>
  <c r="AV98" i="91"/>
  <c r="AV129" i="91"/>
  <c r="AV138" i="91"/>
  <c r="AV146" i="91"/>
  <c r="AV105" i="91"/>
  <c r="AV113" i="91"/>
  <c r="AV114" i="91"/>
  <c r="AV121" i="91"/>
  <c r="AV130" i="91"/>
  <c r="AV96" i="91"/>
  <c r="AV111" i="91"/>
  <c r="AV128" i="91"/>
  <c r="AV143" i="91"/>
  <c r="AV120" i="91"/>
  <c r="AV103" i="91"/>
  <c r="AV135" i="91"/>
  <c r="AV95" i="91"/>
  <c r="AV112" i="91"/>
  <c r="AV127" i="91"/>
  <c r="AV144" i="91"/>
  <c r="AV104" i="91"/>
  <c r="AV119" i="91"/>
  <c r="AV136" i="91"/>
  <c r="AV151" i="91"/>
  <c r="S95" i="91"/>
  <c r="S97" i="91"/>
  <c r="S99" i="91"/>
  <c r="S101" i="91"/>
  <c r="S103" i="91"/>
  <c r="S105" i="91"/>
  <c r="S107" i="91"/>
  <c r="S109" i="91"/>
  <c r="S111" i="91"/>
  <c r="S113" i="91"/>
  <c r="S115" i="91"/>
  <c r="S117" i="91"/>
  <c r="S119" i="91"/>
  <c r="S121" i="91"/>
  <c r="S123" i="91"/>
  <c r="S94" i="91"/>
  <c r="S96" i="91"/>
  <c r="S98" i="91"/>
  <c r="S100" i="91"/>
  <c r="S102" i="91"/>
  <c r="S104" i="91"/>
  <c r="S127" i="91"/>
  <c r="S106" i="91"/>
  <c r="S110" i="91"/>
  <c r="S114" i="91"/>
  <c r="S118" i="91"/>
  <c r="S122" i="91"/>
  <c r="S129" i="91"/>
  <c r="S130" i="91"/>
  <c r="S132" i="91"/>
  <c r="S134" i="91"/>
  <c r="S136" i="91"/>
  <c r="S138" i="91"/>
  <c r="S140" i="91"/>
  <c r="S142" i="91"/>
  <c r="S144" i="91"/>
  <c r="S146" i="91"/>
  <c r="S148" i="91"/>
  <c r="S150" i="91"/>
  <c r="S126" i="91"/>
  <c r="S108" i="91"/>
  <c r="S112" i="91"/>
  <c r="S116" i="91"/>
  <c r="S120" i="91"/>
  <c r="S124" i="91"/>
  <c r="S125" i="91"/>
  <c r="S128" i="91"/>
  <c r="S131" i="91"/>
  <c r="S133" i="91"/>
  <c r="S135" i="91"/>
  <c r="S137" i="91"/>
  <c r="S139" i="91"/>
  <c r="S141" i="91"/>
  <c r="S143" i="91"/>
  <c r="S145" i="91"/>
  <c r="S147" i="91"/>
  <c r="S149" i="91"/>
  <c r="S151" i="91"/>
  <c r="AJ156" i="91"/>
  <c r="AJ160" i="91"/>
  <c r="AJ164" i="91"/>
  <c r="AJ168" i="91"/>
  <c r="AJ172" i="91"/>
  <c r="AJ176" i="91"/>
  <c r="AJ180" i="91"/>
  <c r="AJ184" i="91"/>
  <c r="AJ188" i="91"/>
  <c r="AJ192" i="91"/>
  <c r="AJ196" i="91"/>
  <c r="AJ200" i="91"/>
  <c r="AJ158" i="91"/>
  <c r="AJ162" i="91"/>
  <c r="AJ166" i="91"/>
  <c r="AJ170" i="91"/>
  <c r="AJ174" i="91"/>
  <c r="AJ178" i="91"/>
  <c r="AJ182" i="91"/>
  <c r="AJ186" i="91"/>
  <c r="AJ190" i="91"/>
  <c r="AJ194" i="91"/>
  <c r="AJ198" i="91"/>
  <c r="AJ159" i="91"/>
  <c r="AJ167" i="91"/>
  <c r="AJ175" i="91"/>
  <c r="AJ183" i="91"/>
  <c r="AJ191" i="91"/>
  <c r="AJ199" i="91"/>
  <c r="AJ204" i="91"/>
  <c r="AJ208" i="91"/>
  <c r="AJ212" i="91"/>
  <c r="AJ185" i="91"/>
  <c r="AJ193" i="91"/>
  <c r="AJ201" i="91"/>
  <c r="AJ161" i="91"/>
  <c r="AJ169" i="91"/>
  <c r="AJ177" i="91"/>
  <c r="AJ205" i="91"/>
  <c r="AJ209" i="91"/>
  <c r="AJ163" i="91"/>
  <c r="AJ179" i="91"/>
  <c r="AJ195" i="91"/>
  <c r="AJ202" i="91"/>
  <c r="AJ210" i="91"/>
  <c r="AJ157" i="91"/>
  <c r="AJ165" i="91"/>
  <c r="AJ181" i="91"/>
  <c r="AJ197" i="91"/>
  <c r="AJ203" i="91"/>
  <c r="AJ211" i="91"/>
  <c r="AJ207" i="91"/>
  <c r="AJ155" i="91"/>
  <c r="AJ171" i="91"/>
  <c r="AJ187" i="91"/>
  <c r="AJ206" i="91"/>
  <c r="AJ173" i="91"/>
  <c r="AJ189" i="91"/>
  <c r="AA218" i="91"/>
  <c r="AA222" i="91"/>
  <c r="AA226" i="91"/>
  <c r="AA230" i="91"/>
  <c r="AA219" i="91"/>
  <c r="AA223" i="91"/>
  <c r="AA227" i="91"/>
  <c r="AA220" i="91"/>
  <c r="AA224" i="91"/>
  <c r="AA228" i="91"/>
  <c r="AA229" i="91"/>
  <c r="AA234" i="91"/>
  <c r="AA238" i="91"/>
  <c r="AA242" i="91"/>
  <c r="AA246" i="91"/>
  <c r="AA250" i="91"/>
  <c r="AA254" i="91"/>
  <c r="AA258" i="91"/>
  <c r="AA231" i="91"/>
  <c r="AA235" i="91"/>
  <c r="AA239" i="91"/>
  <c r="AA243" i="91"/>
  <c r="AA247" i="91"/>
  <c r="AA251" i="91"/>
  <c r="AA221" i="91"/>
  <c r="AA232" i="91"/>
  <c r="AA236" i="91"/>
  <c r="AA240" i="91"/>
  <c r="AA244" i="91"/>
  <c r="AA248" i="91"/>
  <c r="AA252" i="91"/>
  <c r="AA256" i="91"/>
  <c r="AA245" i="91"/>
  <c r="AA260" i="91"/>
  <c r="AA264" i="91"/>
  <c r="AA268" i="91"/>
  <c r="AA272" i="91"/>
  <c r="AA225" i="91"/>
  <c r="AA233" i="91"/>
  <c r="AA249" i="91"/>
  <c r="AA257" i="91"/>
  <c r="AA261" i="91"/>
  <c r="AA265" i="91"/>
  <c r="AA269" i="91"/>
  <c r="AA273" i="91"/>
  <c r="AA237" i="91"/>
  <c r="AA253" i="91"/>
  <c r="AA262" i="91"/>
  <c r="AA266" i="91"/>
  <c r="AA270" i="91"/>
  <c r="AA274" i="91"/>
  <c r="AA259" i="91"/>
  <c r="AA275" i="91"/>
  <c r="AA263" i="91"/>
  <c r="AA255" i="91"/>
  <c r="AA267" i="91"/>
  <c r="AA241" i="91"/>
  <c r="AA271" i="91"/>
  <c r="AG94" i="91"/>
  <c r="AG102" i="91"/>
  <c r="AG110" i="91"/>
  <c r="AG118" i="91"/>
  <c r="AG126" i="91"/>
  <c r="AG134" i="91"/>
  <c r="AG142" i="91"/>
  <c r="AG150" i="91"/>
  <c r="AY218" i="91"/>
  <c r="AY222" i="91"/>
  <c r="AY226" i="91"/>
  <c r="AY219" i="91"/>
  <c r="AY223" i="91"/>
  <c r="AY227" i="91"/>
  <c r="AY220" i="91"/>
  <c r="AY224" i="91"/>
  <c r="AY228" i="91"/>
  <c r="AY221" i="91"/>
  <c r="AY229" i="91"/>
  <c r="AY230" i="91"/>
  <c r="AY234" i="91"/>
  <c r="AY238" i="91"/>
  <c r="AY242" i="91"/>
  <c r="AY246" i="91"/>
  <c r="AY250" i="91"/>
  <c r="AY254" i="91"/>
  <c r="AY225" i="91"/>
  <c r="AY231" i="91"/>
  <c r="AY235" i="91"/>
  <c r="AY239" i="91"/>
  <c r="AY243" i="91"/>
  <c r="AY247" i="91"/>
  <c r="AY251" i="91"/>
  <c r="AY232" i="91"/>
  <c r="AY236" i="91"/>
  <c r="AY240" i="91"/>
  <c r="AY244" i="91"/>
  <c r="AY248" i="91"/>
  <c r="AY252" i="91"/>
  <c r="AY237" i="91"/>
  <c r="AY253" i="91"/>
  <c r="AY256" i="91"/>
  <c r="AY260" i="91"/>
  <c r="AY264" i="91"/>
  <c r="AY268" i="91"/>
  <c r="AY272" i="91"/>
  <c r="AY241" i="91"/>
  <c r="AY261" i="91"/>
  <c r="AY265" i="91"/>
  <c r="AY269" i="91"/>
  <c r="AY273" i="91"/>
  <c r="AY245" i="91"/>
  <c r="AY258" i="91"/>
  <c r="AY262" i="91"/>
  <c r="AY266" i="91"/>
  <c r="AY270" i="91"/>
  <c r="AY274" i="91"/>
  <c r="AY233" i="91"/>
  <c r="AY267" i="91"/>
  <c r="AY249" i="91"/>
  <c r="AY255" i="91"/>
  <c r="AY271" i="91"/>
  <c r="AY259" i="91"/>
  <c r="AY275" i="91"/>
  <c r="AY257" i="91"/>
  <c r="AY263" i="91"/>
  <c r="AI157" i="91"/>
  <c r="AI161" i="91"/>
  <c r="AI165" i="91"/>
  <c r="AI169" i="91"/>
  <c r="AI173" i="91"/>
  <c r="AI177" i="91"/>
  <c r="AI181" i="91"/>
  <c r="AI185" i="91"/>
  <c r="AI189" i="91"/>
  <c r="AI193" i="91"/>
  <c r="AI197" i="91"/>
  <c r="AI201" i="91"/>
  <c r="AI155" i="91"/>
  <c r="AI159" i="91"/>
  <c r="AI163" i="91"/>
  <c r="AI167" i="91"/>
  <c r="AI171" i="91"/>
  <c r="AI175" i="91"/>
  <c r="AI179" i="91"/>
  <c r="AI183" i="91"/>
  <c r="AI187" i="91"/>
  <c r="AI191" i="91"/>
  <c r="AI195" i="91"/>
  <c r="AI199" i="91"/>
  <c r="AI160" i="91"/>
  <c r="AI168" i="91"/>
  <c r="AI176" i="91"/>
  <c r="AI184" i="91"/>
  <c r="AI192" i="91"/>
  <c r="AI200" i="91"/>
  <c r="AI205" i="91"/>
  <c r="AI209" i="91"/>
  <c r="AI186" i="91"/>
  <c r="AI194" i="91"/>
  <c r="AI202" i="91"/>
  <c r="AI206" i="91"/>
  <c r="AI162" i="91"/>
  <c r="AI170" i="91"/>
  <c r="AI178" i="91"/>
  <c r="AI210" i="91"/>
  <c r="AI156" i="91"/>
  <c r="AI172" i="91"/>
  <c r="AI188" i="91"/>
  <c r="AI203" i="91"/>
  <c r="AI211" i="91"/>
  <c r="AI208" i="91"/>
  <c r="AI158" i="91"/>
  <c r="AI174" i="91"/>
  <c r="AI190" i="91"/>
  <c r="AI204" i="91"/>
  <c r="AI212" i="91"/>
  <c r="AI164" i="91"/>
  <c r="AI180" i="91"/>
  <c r="AI196" i="91"/>
  <c r="AI207" i="91"/>
  <c r="AI166" i="91"/>
  <c r="AI182" i="91"/>
  <c r="AI198" i="91"/>
  <c r="AQ94" i="91"/>
  <c r="AQ95" i="91"/>
  <c r="AQ96" i="91"/>
  <c r="AQ97" i="91"/>
  <c r="AQ98" i="91"/>
  <c r="AQ99" i="91"/>
  <c r="AQ100" i="91"/>
  <c r="AQ101" i="91"/>
  <c r="AQ102" i="91"/>
  <c r="AQ103" i="91"/>
  <c r="AQ104" i="91"/>
  <c r="AQ105" i="91"/>
  <c r="AQ106" i="91"/>
  <c r="AQ107" i="91"/>
  <c r="AQ108" i="91"/>
  <c r="AQ109" i="91"/>
  <c r="AQ110" i="91"/>
  <c r="AQ111" i="91"/>
  <c r="AQ112" i="91"/>
  <c r="AQ113" i="91"/>
  <c r="AQ114" i="91"/>
  <c r="AQ115" i="91"/>
  <c r="AQ116" i="91"/>
  <c r="AQ117" i="91"/>
  <c r="AQ118" i="91"/>
  <c r="AQ119" i="91"/>
  <c r="AQ120" i="91"/>
  <c r="AQ121" i="91"/>
  <c r="AQ122" i="91"/>
  <c r="AQ123" i="91"/>
  <c r="AQ124" i="91"/>
  <c r="AQ125" i="91"/>
  <c r="AQ126" i="91"/>
  <c r="AQ127" i="91"/>
  <c r="AQ128" i="91"/>
  <c r="AQ129" i="91"/>
  <c r="AQ130" i="91"/>
  <c r="AQ131" i="91"/>
  <c r="AQ132" i="91"/>
  <c r="AQ133" i="91"/>
  <c r="AQ134" i="91"/>
  <c r="AQ135" i="91"/>
  <c r="AQ136" i="91"/>
  <c r="AQ137" i="91"/>
  <c r="AQ138" i="91"/>
  <c r="AQ139" i="91"/>
  <c r="AQ140" i="91"/>
  <c r="AQ141" i="91"/>
  <c r="AQ142" i="91"/>
  <c r="AQ143" i="91"/>
  <c r="AQ144" i="91"/>
  <c r="AQ145" i="91"/>
  <c r="AQ146" i="91"/>
  <c r="AQ147" i="91"/>
  <c r="AQ148" i="91"/>
  <c r="AQ149" i="91"/>
  <c r="AQ150" i="91"/>
  <c r="AQ151" i="91"/>
  <c r="AE157" i="91"/>
  <c r="AE161" i="91"/>
  <c r="AE165" i="91"/>
  <c r="AE169" i="91"/>
  <c r="AE173" i="91"/>
  <c r="AE177" i="91"/>
  <c r="AE181" i="91"/>
  <c r="AE185" i="91"/>
  <c r="AE189" i="91"/>
  <c r="AE193" i="91"/>
  <c r="AE197" i="91"/>
  <c r="AE201" i="91"/>
  <c r="AE155" i="91"/>
  <c r="AE159" i="91"/>
  <c r="AE163" i="91"/>
  <c r="AE167" i="91"/>
  <c r="AE171" i="91"/>
  <c r="AE175" i="91"/>
  <c r="AE179" i="91"/>
  <c r="AE183" i="91"/>
  <c r="AE187" i="91"/>
  <c r="AE191" i="91"/>
  <c r="AE195" i="91"/>
  <c r="AE199" i="91"/>
  <c r="AE156" i="91"/>
  <c r="AE164" i="91"/>
  <c r="AE172" i="91"/>
  <c r="AE180" i="91"/>
  <c r="AE188" i="91"/>
  <c r="AE196" i="91"/>
  <c r="AE205" i="91"/>
  <c r="AE209" i="91"/>
  <c r="AE182" i="91"/>
  <c r="AE190" i="91"/>
  <c r="AE198" i="91"/>
  <c r="AE210" i="91"/>
  <c r="AE158" i="91"/>
  <c r="AE166" i="91"/>
  <c r="AE174" i="91"/>
  <c r="AE202" i="91"/>
  <c r="AE206" i="91"/>
  <c r="AE160" i="91"/>
  <c r="AE176" i="91"/>
  <c r="AE192" i="91"/>
  <c r="AE207" i="91"/>
  <c r="AE162" i="91"/>
  <c r="AE178" i="91"/>
  <c r="AE194" i="91"/>
  <c r="AE208" i="91"/>
  <c r="AE204" i="91"/>
  <c r="AE168" i="91"/>
  <c r="AE184" i="91"/>
  <c r="AE200" i="91"/>
  <c r="AE203" i="91"/>
  <c r="AE211" i="91"/>
  <c r="AE170" i="91"/>
  <c r="AE186" i="91"/>
  <c r="AE212" i="91"/>
  <c r="Q94" i="91"/>
  <c r="Q96" i="91"/>
  <c r="Q98" i="91"/>
  <c r="Q100" i="91"/>
  <c r="Q102" i="91"/>
  <c r="Q104" i="91"/>
  <c r="Q106" i="91"/>
  <c r="Q108" i="91"/>
  <c r="Q110" i="91"/>
  <c r="Q112" i="91"/>
  <c r="Q114" i="91"/>
  <c r="Q116" i="91"/>
  <c r="Q118" i="91"/>
  <c r="Q120" i="91"/>
  <c r="Q122" i="91"/>
  <c r="Q124" i="91"/>
  <c r="Q95" i="91"/>
  <c r="Q97" i="91"/>
  <c r="Q99" i="91"/>
  <c r="Q101" i="91"/>
  <c r="Q103" i="91"/>
  <c r="Q126" i="91"/>
  <c r="Q129" i="91"/>
  <c r="Q105" i="91"/>
  <c r="Q109" i="91"/>
  <c r="Q113" i="91"/>
  <c r="Q117" i="91"/>
  <c r="Q121" i="91"/>
  <c r="Q128" i="91"/>
  <c r="Q131" i="91"/>
  <c r="Q133" i="91"/>
  <c r="Q135" i="91"/>
  <c r="Q137" i="91"/>
  <c r="Q139" i="91"/>
  <c r="Q141" i="91"/>
  <c r="Q143" i="91"/>
  <c r="Q145" i="91"/>
  <c r="Q147" i="91"/>
  <c r="Q149" i="91"/>
  <c r="Q151" i="91"/>
  <c r="Q125" i="91"/>
  <c r="Q107" i="91"/>
  <c r="Q111" i="91"/>
  <c r="Q115" i="91"/>
  <c r="Q119" i="91"/>
  <c r="Q123" i="91"/>
  <c r="Q127" i="91"/>
  <c r="Q130" i="91"/>
  <c r="Q132" i="91"/>
  <c r="Q134" i="91"/>
  <c r="Q136" i="91"/>
  <c r="Q138" i="91"/>
  <c r="Q140" i="91"/>
  <c r="Q142" i="91"/>
  <c r="Q144" i="91"/>
  <c r="Q146" i="91"/>
  <c r="Q148" i="91"/>
  <c r="Q150" i="91"/>
  <c r="Y102" i="91"/>
  <c r="Y118" i="91"/>
  <c r="Y103" i="91"/>
  <c r="Y131" i="91"/>
  <c r="Y147" i="91"/>
  <c r="Y119" i="91"/>
  <c r="Y140" i="91"/>
  <c r="AR221" i="91"/>
  <c r="AR225" i="91"/>
  <c r="AR229" i="91"/>
  <c r="AR218" i="91"/>
  <c r="AR222" i="91"/>
  <c r="AR226" i="91"/>
  <c r="AR219" i="91"/>
  <c r="AR223" i="91"/>
  <c r="AR227" i="91"/>
  <c r="AR220" i="91"/>
  <c r="AR228" i="91"/>
  <c r="AR233" i="91"/>
  <c r="AR237" i="91"/>
  <c r="AR241" i="91"/>
  <c r="AR245" i="91"/>
  <c r="AR249" i="91"/>
  <c r="AR253" i="91"/>
  <c r="AR257" i="91"/>
  <c r="AR224" i="91"/>
  <c r="AR234" i="91"/>
  <c r="AR238" i="91"/>
  <c r="AR242" i="91"/>
  <c r="AR246" i="91"/>
  <c r="AR250" i="91"/>
  <c r="AR230" i="91"/>
  <c r="AR231" i="91"/>
  <c r="AR235" i="91"/>
  <c r="AR239" i="91"/>
  <c r="AR243" i="91"/>
  <c r="AR247" i="91"/>
  <c r="AR251" i="91"/>
  <c r="AR255" i="91"/>
  <c r="AR236" i="91"/>
  <c r="AR252" i="91"/>
  <c r="AR259" i="91"/>
  <c r="AR263" i="91"/>
  <c r="AR267" i="91"/>
  <c r="AR271" i="91"/>
  <c r="AR275" i="91"/>
  <c r="AR240" i="91"/>
  <c r="AR260" i="91"/>
  <c r="AR264" i="91"/>
  <c r="AR268" i="91"/>
  <c r="AR272" i="91"/>
  <c r="AR244" i="91"/>
  <c r="AR261" i="91"/>
  <c r="AR265" i="91"/>
  <c r="AR269" i="91"/>
  <c r="AR273" i="91"/>
  <c r="AR266" i="91"/>
  <c r="AR232" i="91"/>
  <c r="AR270" i="91"/>
  <c r="AR248" i="91"/>
  <c r="AR256" i="91"/>
  <c r="AR258" i="91"/>
  <c r="AR274" i="91"/>
  <c r="AR262" i="91"/>
  <c r="AR254" i="91"/>
  <c r="AR156" i="91"/>
  <c r="AR160" i="91"/>
  <c r="AR164" i="91"/>
  <c r="AR168" i="91"/>
  <c r="AR172" i="91"/>
  <c r="AR176" i="91"/>
  <c r="AR180" i="91"/>
  <c r="AR184" i="91"/>
  <c r="AR188" i="91"/>
  <c r="AR192" i="91"/>
  <c r="AR196" i="91"/>
  <c r="AR200" i="91"/>
  <c r="AR158" i="91"/>
  <c r="AR162" i="91"/>
  <c r="AR166" i="91"/>
  <c r="AR170" i="91"/>
  <c r="AR174" i="91"/>
  <c r="AR178" i="91"/>
  <c r="AR182" i="91"/>
  <c r="AR186" i="91"/>
  <c r="AR190" i="91"/>
  <c r="AR194" i="91"/>
  <c r="AR198" i="91"/>
  <c r="AR159" i="91"/>
  <c r="AR167" i="91"/>
  <c r="AR175" i="91"/>
  <c r="AR183" i="91"/>
  <c r="AR191" i="91"/>
  <c r="AR199" i="91"/>
  <c r="AR204" i="91"/>
  <c r="AR208" i="91"/>
  <c r="AR212" i="91"/>
  <c r="AR193" i="91"/>
  <c r="AR209" i="91"/>
  <c r="AR161" i="91"/>
  <c r="AR169" i="91"/>
  <c r="AR177" i="91"/>
  <c r="AR185" i="91"/>
  <c r="AR201" i="91"/>
  <c r="AR205" i="91"/>
  <c r="AR155" i="91"/>
  <c r="AR171" i="91"/>
  <c r="AR187" i="91"/>
  <c r="AR202" i="91"/>
  <c r="AR210" i="91"/>
  <c r="AR207" i="91"/>
  <c r="AR157" i="91"/>
  <c r="AR173" i="91"/>
  <c r="AR189" i="91"/>
  <c r="AR203" i="91"/>
  <c r="AR211" i="91"/>
  <c r="AR163" i="91"/>
  <c r="AR179" i="91"/>
  <c r="AR195" i="91"/>
  <c r="AR206" i="91"/>
  <c r="AR165" i="91"/>
  <c r="AR181" i="91"/>
  <c r="AR197" i="91"/>
  <c r="AA157" i="91"/>
  <c r="AA161" i="91"/>
  <c r="AA165" i="91"/>
  <c r="AA169" i="91"/>
  <c r="AA173" i="91"/>
  <c r="AA177" i="91"/>
  <c r="AA181" i="91"/>
  <c r="AA185" i="91"/>
  <c r="AA189" i="91"/>
  <c r="AA193" i="91"/>
  <c r="AA197" i="91"/>
  <c r="AA201" i="91"/>
  <c r="AA155" i="91"/>
  <c r="AA159" i="91"/>
  <c r="AA163" i="91"/>
  <c r="AA167" i="91"/>
  <c r="AA171" i="91"/>
  <c r="AA175" i="91"/>
  <c r="AA179" i="91"/>
  <c r="AA183" i="91"/>
  <c r="AA187" i="91"/>
  <c r="AA191" i="91"/>
  <c r="AA195" i="91"/>
  <c r="AA199" i="91"/>
  <c r="AA160" i="91"/>
  <c r="AA168" i="91"/>
  <c r="AA176" i="91"/>
  <c r="AA184" i="91"/>
  <c r="AA192" i="91"/>
  <c r="AA200" i="91"/>
  <c r="AA205" i="91"/>
  <c r="AA209" i="91"/>
  <c r="AA202" i="91"/>
  <c r="AA206" i="91"/>
  <c r="AA162" i="91"/>
  <c r="AA170" i="91"/>
  <c r="AA178" i="91"/>
  <c r="AA186" i="91"/>
  <c r="AA194" i="91"/>
  <c r="AA210" i="91"/>
  <c r="AA164" i="91"/>
  <c r="AA180" i="91"/>
  <c r="AA196" i="91"/>
  <c r="AA203" i="91"/>
  <c r="AA211" i="91"/>
  <c r="AA158" i="91"/>
  <c r="AA166" i="91"/>
  <c r="AA182" i="91"/>
  <c r="AA198" i="91"/>
  <c r="AA204" i="91"/>
  <c r="AA212" i="91"/>
  <c r="AA156" i="91"/>
  <c r="AA172" i="91"/>
  <c r="AA188" i="91"/>
  <c r="AA207" i="91"/>
  <c r="AA174" i="91"/>
  <c r="AA190" i="91"/>
  <c r="AA208" i="91"/>
  <c r="AR94" i="91"/>
  <c r="AR95" i="91"/>
  <c r="AR96" i="91"/>
  <c r="AR97" i="91"/>
  <c r="AR98" i="91"/>
  <c r="AR99" i="91"/>
  <c r="AR100" i="91"/>
  <c r="AR101" i="91"/>
  <c r="AR102" i="91"/>
  <c r="AR103" i="91"/>
  <c r="AR104" i="91"/>
  <c r="AR105" i="91"/>
  <c r="AR106" i="91"/>
  <c r="AR107" i="91"/>
  <c r="AR108" i="91"/>
  <c r="AR109" i="91"/>
  <c r="AR110" i="91"/>
  <c r="AR111" i="91"/>
  <c r="AR112" i="91"/>
  <c r="AR113" i="91"/>
  <c r="AR114" i="91"/>
  <c r="AR115" i="91"/>
  <c r="AR116" i="91"/>
  <c r="AR117" i="91"/>
  <c r="AR118" i="91"/>
  <c r="AR119" i="91"/>
  <c r="AR120" i="91"/>
  <c r="AR121" i="91"/>
  <c r="AR122" i="91"/>
  <c r="AR123" i="91"/>
  <c r="AR124" i="91"/>
  <c r="AR125" i="91"/>
  <c r="AR126" i="91"/>
  <c r="AR127" i="91"/>
  <c r="AR128" i="91"/>
  <c r="AR129" i="91"/>
  <c r="AR130" i="91"/>
  <c r="AR131" i="91"/>
  <c r="AR132" i="91"/>
  <c r="AR133" i="91"/>
  <c r="AR134" i="91"/>
  <c r="AR135" i="91"/>
  <c r="AR136" i="91"/>
  <c r="AR137" i="91"/>
  <c r="AR138" i="91"/>
  <c r="AR139" i="91"/>
  <c r="AR140" i="91"/>
  <c r="AR141" i="91"/>
  <c r="AR142" i="91"/>
  <c r="AR143" i="91"/>
  <c r="AR144" i="91"/>
  <c r="AR145" i="91"/>
  <c r="AR146" i="91"/>
  <c r="AR147" i="91"/>
  <c r="AR148" i="91"/>
  <c r="AR149" i="91"/>
  <c r="AR150" i="91"/>
  <c r="AR151" i="91"/>
  <c r="AY95" i="91"/>
  <c r="AY97" i="91"/>
  <c r="AY99" i="91"/>
  <c r="AY101" i="91"/>
  <c r="AY103" i="91"/>
  <c r="AY105" i="91"/>
  <c r="AY107" i="91"/>
  <c r="AY109" i="91"/>
  <c r="AY111" i="91"/>
  <c r="AY113" i="91"/>
  <c r="AY115" i="91"/>
  <c r="AY117" i="91"/>
  <c r="AY119" i="91"/>
  <c r="AY121" i="91"/>
  <c r="AY123" i="91"/>
  <c r="AY125" i="91"/>
  <c r="AY127" i="91"/>
  <c r="AY129" i="91"/>
  <c r="AY131" i="91"/>
  <c r="AY133" i="91"/>
  <c r="AY135" i="91"/>
  <c r="AY137" i="91"/>
  <c r="AY139" i="91"/>
  <c r="AY141" i="91"/>
  <c r="AY143" i="91"/>
  <c r="AY145" i="91"/>
  <c r="AY147" i="91"/>
  <c r="AY149" i="91"/>
  <c r="AY151" i="91"/>
  <c r="AY98" i="91"/>
  <c r="AY106" i="91"/>
  <c r="AY114" i="91"/>
  <c r="AY122" i="91"/>
  <c r="AY130" i="91"/>
  <c r="AY138" i="91"/>
  <c r="AY146" i="91"/>
  <c r="AY136" i="91"/>
  <c r="AY134" i="91"/>
  <c r="AY142" i="91"/>
  <c r="AY96" i="91"/>
  <c r="AY104" i="91"/>
  <c r="AY112" i="91"/>
  <c r="AY120" i="91"/>
  <c r="AY128" i="91"/>
  <c r="AY144" i="91"/>
  <c r="AY102" i="91"/>
  <c r="AY110" i="91"/>
  <c r="AY94" i="91"/>
  <c r="AY118" i="91"/>
  <c r="AY126" i="91"/>
  <c r="AY150" i="91"/>
  <c r="AY100" i="91"/>
  <c r="AY132" i="91"/>
  <c r="AY124" i="91"/>
  <c r="AY116" i="91"/>
  <c r="AY148" i="91"/>
  <c r="AY108" i="91"/>
  <c r="AY140" i="91"/>
  <c r="AS155" i="91"/>
  <c r="AS159" i="91"/>
  <c r="AS163" i="91"/>
  <c r="AS167" i="91"/>
  <c r="AS171" i="91"/>
  <c r="AS175" i="91"/>
  <c r="AS179" i="91"/>
  <c r="AS183" i="91"/>
  <c r="AS187" i="91"/>
  <c r="AS191" i="91"/>
  <c r="AS195" i="91"/>
  <c r="AS199" i="91"/>
  <c r="AS157" i="91"/>
  <c r="AS161" i="91"/>
  <c r="AS165" i="91"/>
  <c r="AS169" i="91"/>
  <c r="AS173" i="91"/>
  <c r="AS177" i="91"/>
  <c r="AS181" i="91"/>
  <c r="AS185" i="91"/>
  <c r="AS189" i="91"/>
  <c r="AS193" i="91"/>
  <c r="AS197" i="91"/>
  <c r="AS158" i="91"/>
  <c r="AS166" i="91"/>
  <c r="AS174" i="91"/>
  <c r="AS182" i="91"/>
  <c r="AS190" i="91"/>
  <c r="AS198" i="91"/>
  <c r="AS203" i="91"/>
  <c r="AS207" i="91"/>
  <c r="AS211" i="91"/>
  <c r="AS184" i="91"/>
  <c r="AS192" i="91"/>
  <c r="AS200" i="91"/>
  <c r="AS204" i="91"/>
  <c r="AS208" i="91"/>
  <c r="AS212" i="91"/>
  <c r="AS160" i="91"/>
  <c r="AS168" i="91"/>
  <c r="AS176" i="91"/>
  <c r="AS162" i="91"/>
  <c r="AS178" i="91"/>
  <c r="AS194" i="91"/>
  <c r="AS201" i="91"/>
  <c r="AS209" i="91"/>
  <c r="AS156" i="91"/>
  <c r="AS206" i="91"/>
  <c r="AS164" i="91"/>
  <c r="AS180" i="91"/>
  <c r="AS196" i="91"/>
  <c r="AS202" i="91"/>
  <c r="AS210" i="91"/>
  <c r="AS170" i="91"/>
  <c r="AS186" i="91"/>
  <c r="AS205" i="91"/>
  <c r="AS172" i="91"/>
  <c r="AS188" i="91"/>
  <c r="AU218" i="91"/>
  <c r="AU222" i="91"/>
  <c r="AU226" i="91"/>
  <c r="AU230" i="91"/>
  <c r="AU219" i="91"/>
  <c r="AU223" i="91"/>
  <c r="AU227" i="91"/>
  <c r="AU220" i="91"/>
  <c r="AU224" i="91"/>
  <c r="AU228" i="91"/>
  <c r="AU225" i="91"/>
  <c r="AU234" i="91"/>
  <c r="AU238" i="91"/>
  <c r="AU242" i="91"/>
  <c r="AU246" i="91"/>
  <c r="AU250" i="91"/>
  <c r="AU254" i="91"/>
  <c r="AU231" i="91"/>
  <c r="AU235" i="91"/>
  <c r="AU239" i="91"/>
  <c r="AU243" i="91"/>
  <c r="AU247" i="91"/>
  <c r="AU251" i="91"/>
  <c r="AU229" i="91"/>
  <c r="AU232" i="91"/>
  <c r="AU236" i="91"/>
  <c r="AU240" i="91"/>
  <c r="AU244" i="91"/>
  <c r="AU248" i="91"/>
  <c r="AU252" i="91"/>
  <c r="AU221" i="91"/>
  <c r="AU241" i="91"/>
  <c r="AU257" i="91"/>
  <c r="AU260" i="91"/>
  <c r="AU264" i="91"/>
  <c r="AU268" i="91"/>
  <c r="AU272" i="91"/>
  <c r="AU245" i="91"/>
  <c r="AU255" i="91"/>
  <c r="AU256" i="91"/>
  <c r="AU261" i="91"/>
  <c r="AU265" i="91"/>
  <c r="AU269" i="91"/>
  <c r="AU273" i="91"/>
  <c r="AU233" i="91"/>
  <c r="AU249" i="91"/>
  <c r="AU258" i="91"/>
  <c r="AU262" i="91"/>
  <c r="AU266" i="91"/>
  <c r="AU270" i="91"/>
  <c r="AU274" i="91"/>
  <c r="AU271" i="91"/>
  <c r="AU259" i="91"/>
  <c r="AU275" i="91"/>
  <c r="AU237" i="91"/>
  <c r="AU263" i="91"/>
  <c r="AU253" i="91"/>
  <c r="AU267" i="91"/>
  <c r="U94" i="91"/>
  <c r="U96" i="91"/>
  <c r="U98" i="91"/>
  <c r="U100" i="91"/>
  <c r="U102" i="91"/>
  <c r="U104" i="91"/>
  <c r="U106" i="91"/>
  <c r="U108" i="91"/>
  <c r="U110" i="91"/>
  <c r="U112" i="91"/>
  <c r="U114" i="91"/>
  <c r="U116" i="91"/>
  <c r="U118" i="91"/>
  <c r="U120" i="91"/>
  <c r="U122" i="91"/>
  <c r="U124" i="91"/>
  <c r="U95" i="91"/>
  <c r="U97" i="91"/>
  <c r="U99" i="91"/>
  <c r="U101" i="91"/>
  <c r="U103" i="91"/>
  <c r="U128" i="91"/>
  <c r="U107" i="91"/>
  <c r="U111" i="91"/>
  <c r="U115" i="91"/>
  <c r="U119" i="91"/>
  <c r="U123" i="91"/>
  <c r="U125" i="91"/>
  <c r="U131" i="91"/>
  <c r="U133" i="91"/>
  <c r="U135" i="91"/>
  <c r="U137" i="91"/>
  <c r="U139" i="91"/>
  <c r="U141" i="91"/>
  <c r="U143" i="91"/>
  <c r="U145" i="91"/>
  <c r="U147" i="91"/>
  <c r="U149" i="91"/>
  <c r="U151" i="91"/>
  <c r="U127" i="91"/>
  <c r="U105" i="91"/>
  <c r="U109" i="91"/>
  <c r="U113" i="91"/>
  <c r="U117" i="91"/>
  <c r="U121" i="91"/>
  <c r="U126" i="91"/>
  <c r="U129" i="91"/>
  <c r="U130" i="91"/>
  <c r="U132" i="91"/>
  <c r="U134" i="91"/>
  <c r="U136" i="91"/>
  <c r="U138" i="91"/>
  <c r="U140" i="91"/>
  <c r="U142" i="91"/>
  <c r="U144" i="91"/>
  <c r="U146" i="91"/>
  <c r="U148" i="91"/>
  <c r="U150" i="91"/>
  <c r="O157" i="91"/>
  <c r="O161" i="91"/>
  <c r="O165" i="91"/>
  <c r="O169" i="91"/>
  <c r="O173" i="91"/>
  <c r="O177" i="91"/>
  <c r="O181" i="91"/>
  <c r="O185" i="91"/>
  <c r="O189" i="91"/>
  <c r="O193" i="91"/>
  <c r="O197" i="91"/>
  <c r="O201" i="91"/>
  <c r="O155" i="91"/>
  <c r="O159" i="91"/>
  <c r="O163" i="91"/>
  <c r="O167" i="91"/>
  <c r="O171" i="91"/>
  <c r="O175" i="91"/>
  <c r="O179" i="91"/>
  <c r="O183" i="91"/>
  <c r="O187" i="91"/>
  <c r="O191" i="91"/>
  <c r="O195" i="91"/>
  <c r="O199" i="91"/>
  <c r="O156" i="91"/>
  <c r="O164" i="91"/>
  <c r="O172" i="91"/>
  <c r="O180" i="91"/>
  <c r="O188" i="91"/>
  <c r="O196" i="91"/>
  <c r="O205" i="91"/>
  <c r="O209" i="91"/>
  <c r="O182" i="91"/>
  <c r="O158" i="91"/>
  <c r="O166" i="91"/>
  <c r="O174" i="91"/>
  <c r="O190" i="91"/>
  <c r="O198" i="91"/>
  <c r="O202" i="91"/>
  <c r="O206" i="91"/>
  <c r="O210" i="91"/>
  <c r="O160" i="91"/>
  <c r="O176" i="91"/>
  <c r="O192" i="91"/>
  <c r="O207" i="91"/>
  <c r="O170" i="91"/>
  <c r="O186" i="91"/>
  <c r="O162" i="91"/>
  <c r="O178" i="91"/>
  <c r="O194" i="91"/>
  <c r="O208" i="91"/>
  <c r="O212" i="91"/>
  <c r="O168" i="91"/>
  <c r="O184" i="91"/>
  <c r="O200" i="91"/>
  <c r="O203" i="91"/>
  <c r="O211" i="91"/>
  <c r="O204" i="91"/>
  <c r="AO220" i="91"/>
  <c r="AO224" i="91"/>
  <c r="AO228" i="91"/>
  <c r="AO221" i="91"/>
  <c r="AO225" i="91"/>
  <c r="AO218" i="91"/>
  <c r="AO222" i="91"/>
  <c r="AO226" i="91"/>
  <c r="AO230" i="91"/>
  <c r="AO232" i="91"/>
  <c r="AO236" i="91"/>
  <c r="AO240" i="91"/>
  <c r="AO244" i="91"/>
  <c r="AO248" i="91"/>
  <c r="AO252" i="91"/>
  <c r="AO256" i="91"/>
  <c r="AO219" i="91"/>
  <c r="AO233" i="91"/>
  <c r="AO237" i="91"/>
  <c r="AO241" i="91"/>
  <c r="AO245" i="91"/>
  <c r="AO249" i="91"/>
  <c r="AO253" i="91"/>
  <c r="AO223" i="91"/>
  <c r="AO234" i="91"/>
  <c r="AO238" i="91"/>
  <c r="AO242" i="91"/>
  <c r="AO246" i="91"/>
  <c r="AO250" i="91"/>
  <c r="AO254" i="91"/>
  <c r="AO229" i="91"/>
  <c r="AO231" i="91"/>
  <c r="AO247" i="91"/>
  <c r="AO258" i="91"/>
  <c r="AO262" i="91"/>
  <c r="AO266" i="91"/>
  <c r="AO270" i="91"/>
  <c r="AO274" i="91"/>
  <c r="AO235" i="91"/>
  <c r="AO251" i="91"/>
  <c r="AO259" i="91"/>
  <c r="AO263" i="91"/>
  <c r="AO267" i="91"/>
  <c r="AO271" i="91"/>
  <c r="AO275" i="91"/>
  <c r="AO239" i="91"/>
  <c r="AO255" i="91"/>
  <c r="AO260" i="91"/>
  <c r="AO264" i="91"/>
  <c r="AO268" i="91"/>
  <c r="AO272" i="91"/>
  <c r="AO227" i="91"/>
  <c r="AO261" i="91"/>
  <c r="AO243" i="91"/>
  <c r="AO257" i="91"/>
  <c r="AO265" i="91"/>
  <c r="AO269" i="91"/>
  <c r="AO273" i="91"/>
  <c r="AG155" i="91"/>
  <c r="AG159" i="91"/>
  <c r="AG163" i="91"/>
  <c r="AG167" i="91"/>
  <c r="AG171" i="91"/>
  <c r="AG175" i="91"/>
  <c r="AG179" i="91"/>
  <c r="AG183" i="91"/>
  <c r="AG187" i="91"/>
  <c r="AG191" i="91"/>
  <c r="AG195" i="91"/>
  <c r="AG199" i="91"/>
  <c r="AG157" i="91"/>
  <c r="AG161" i="91"/>
  <c r="AG165" i="91"/>
  <c r="AG169" i="91"/>
  <c r="AG173" i="91"/>
  <c r="AG177" i="91"/>
  <c r="AG181" i="91"/>
  <c r="AG185" i="91"/>
  <c r="AG189" i="91"/>
  <c r="AG193" i="91"/>
  <c r="AG197" i="91"/>
  <c r="AG201" i="91"/>
  <c r="AG162" i="91"/>
  <c r="AG170" i="91"/>
  <c r="AG178" i="91"/>
  <c r="AG186" i="91"/>
  <c r="AG194" i="91"/>
  <c r="AG203" i="91"/>
  <c r="AG207" i="91"/>
  <c r="AG211" i="91"/>
  <c r="AG188" i="91"/>
  <c r="AG196" i="91"/>
  <c r="AG212" i="91"/>
  <c r="AG156" i="91"/>
  <c r="AG164" i="91"/>
  <c r="AG172" i="91"/>
  <c r="AG180" i="91"/>
  <c r="AG204" i="91"/>
  <c r="AG208" i="91"/>
  <c r="AG158" i="91"/>
  <c r="AG174" i="91"/>
  <c r="AG190" i="91"/>
  <c r="AG205" i="91"/>
  <c r="AG168" i="91"/>
  <c r="AG184" i="91"/>
  <c r="AG200" i="91"/>
  <c r="AG160" i="91"/>
  <c r="AG176" i="91"/>
  <c r="AG192" i="91"/>
  <c r="AG206" i="91"/>
  <c r="AG210" i="91"/>
  <c r="AG166" i="91"/>
  <c r="AG182" i="91"/>
  <c r="AG198" i="91"/>
  <c r="AG209" i="91"/>
  <c r="AG202" i="91"/>
  <c r="AM218" i="91"/>
  <c r="AM222" i="91"/>
  <c r="AM226" i="91"/>
  <c r="AM230" i="91"/>
  <c r="AM219" i="91"/>
  <c r="AM223" i="91"/>
  <c r="AM227" i="91"/>
  <c r="AM220" i="91"/>
  <c r="AM224" i="91"/>
  <c r="AM228" i="91"/>
  <c r="AM234" i="91"/>
  <c r="AM238" i="91"/>
  <c r="AM242" i="91"/>
  <c r="AM246" i="91"/>
  <c r="AM250" i="91"/>
  <c r="AM254" i="91"/>
  <c r="AM221" i="91"/>
  <c r="AM231" i="91"/>
  <c r="AM235" i="91"/>
  <c r="AM239" i="91"/>
  <c r="AM243" i="91"/>
  <c r="AM247" i="91"/>
  <c r="AM251" i="91"/>
  <c r="AM225" i="91"/>
  <c r="AM229" i="91"/>
  <c r="AM232" i="91"/>
  <c r="AM236" i="91"/>
  <c r="AM240" i="91"/>
  <c r="AM244" i="91"/>
  <c r="AM248" i="91"/>
  <c r="AM252" i="91"/>
  <c r="AM233" i="91"/>
  <c r="AM249" i="91"/>
  <c r="AM260" i="91"/>
  <c r="AM264" i="91"/>
  <c r="AM268" i="91"/>
  <c r="AM272" i="91"/>
  <c r="AM237" i="91"/>
  <c r="AM253" i="91"/>
  <c r="AM255" i="91"/>
  <c r="AM261" i="91"/>
  <c r="AM265" i="91"/>
  <c r="AM269" i="91"/>
  <c r="AM273" i="91"/>
  <c r="AM241" i="91"/>
  <c r="AM257" i="91"/>
  <c r="AM258" i="91"/>
  <c r="AM262" i="91"/>
  <c r="AM266" i="91"/>
  <c r="AM270" i="91"/>
  <c r="AM274" i="91"/>
  <c r="AM263" i="91"/>
  <c r="AM256" i="91"/>
  <c r="AM267" i="91"/>
  <c r="AM245" i="91"/>
  <c r="AM271" i="91"/>
  <c r="AM259" i="91"/>
  <c r="AM275" i="91"/>
  <c r="AE218" i="91"/>
  <c r="AE222" i="91"/>
  <c r="AE226" i="91"/>
  <c r="AE230" i="91"/>
  <c r="AE219" i="91"/>
  <c r="AE223" i="91"/>
  <c r="AE227" i="91"/>
  <c r="AE220" i="91"/>
  <c r="AE224" i="91"/>
  <c r="AE228" i="91"/>
  <c r="AE225" i="91"/>
  <c r="AE234" i="91"/>
  <c r="AE238" i="91"/>
  <c r="AE242" i="91"/>
  <c r="AE246" i="91"/>
  <c r="AE250" i="91"/>
  <c r="AE254" i="91"/>
  <c r="AE258" i="91"/>
  <c r="AE231" i="91"/>
  <c r="AE235" i="91"/>
  <c r="AE239" i="91"/>
  <c r="AE243" i="91"/>
  <c r="AE247" i="91"/>
  <c r="AE251" i="91"/>
  <c r="AE229" i="91"/>
  <c r="AE232" i="91"/>
  <c r="AE236" i="91"/>
  <c r="AE240" i="91"/>
  <c r="AE244" i="91"/>
  <c r="AE248" i="91"/>
  <c r="AE252" i="91"/>
  <c r="AE256" i="91"/>
  <c r="AE241" i="91"/>
  <c r="AE257" i="91"/>
  <c r="AE260" i="91"/>
  <c r="AE264" i="91"/>
  <c r="AE268" i="91"/>
  <c r="AE272" i="91"/>
  <c r="AE245" i="91"/>
  <c r="AE255" i="91"/>
  <c r="AE261" i="91"/>
  <c r="AE265" i="91"/>
  <c r="AE269" i="91"/>
  <c r="AE273" i="91"/>
  <c r="AE233" i="91"/>
  <c r="AE249" i="91"/>
  <c r="AE262" i="91"/>
  <c r="AE266" i="91"/>
  <c r="AE270" i="91"/>
  <c r="AE274" i="91"/>
  <c r="AE221" i="91"/>
  <c r="AE271" i="91"/>
  <c r="AE237" i="91"/>
  <c r="AE259" i="91"/>
  <c r="AE275" i="91"/>
  <c r="AE253" i="91"/>
  <c r="AE263" i="91"/>
  <c r="AE267" i="91"/>
  <c r="AO95" i="91"/>
  <c r="AO103" i="91"/>
  <c r="AO111" i="91"/>
  <c r="AO119" i="91"/>
  <c r="AO127" i="91"/>
  <c r="AO135" i="91"/>
  <c r="AO143" i="91"/>
  <c r="AO151" i="91"/>
  <c r="X94" i="91"/>
  <c r="X96" i="91"/>
  <c r="X98" i="91"/>
  <c r="X100" i="91"/>
  <c r="X102" i="91"/>
  <c r="X104" i="91"/>
  <c r="X106" i="91"/>
  <c r="X108" i="91"/>
  <c r="X110" i="91"/>
  <c r="X112" i="91"/>
  <c r="X114" i="91"/>
  <c r="X116" i="91"/>
  <c r="X118" i="91"/>
  <c r="X120" i="91"/>
  <c r="X122" i="91"/>
  <c r="X124" i="91"/>
  <c r="X126" i="91"/>
  <c r="X128" i="91"/>
  <c r="X95" i="91"/>
  <c r="X97" i="91"/>
  <c r="X99" i="91"/>
  <c r="X101" i="91"/>
  <c r="X103" i="91"/>
  <c r="X105" i="91"/>
  <c r="X109" i="91"/>
  <c r="X113" i="91"/>
  <c r="X117" i="91"/>
  <c r="X121" i="91"/>
  <c r="X127" i="91"/>
  <c r="X131" i="91"/>
  <c r="X133" i="91"/>
  <c r="X135" i="91"/>
  <c r="X137" i="91"/>
  <c r="X139" i="91"/>
  <c r="X141" i="91"/>
  <c r="X143" i="91"/>
  <c r="X145" i="91"/>
  <c r="X147" i="91"/>
  <c r="X149" i="91"/>
  <c r="X151" i="91"/>
  <c r="X129" i="91"/>
  <c r="X107" i="91"/>
  <c r="X111" i="91"/>
  <c r="X115" i="91"/>
  <c r="X119" i="91"/>
  <c r="X123" i="91"/>
  <c r="X130" i="91"/>
  <c r="X132" i="91"/>
  <c r="X134" i="91"/>
  <c r="X136" i="91"/>
  <c r="X138" i="91"/>
  <c r="X140" i="91"/>
  <c r="X142" i="91"/>
  <c r="X144" i="91"/>
  <c r="X146" i="91"/>
  <c r="X148" i="91"/>
  <c r="X150" i="91"/>
  <c r="X125" i="91"/>
  <c r="P94" i="91"/>
  <c r="P96" i="91"/>
  <c r="P98" i="91"/>
  <c r="P100" i="91"/>
  <c r="P102" i="91"/>
  <c r="P104" i="91"/>
  <c r="P106" i="91"/>
  <c r="P108" i="91"/>
  <c r="P110" i="91"/>
  <c r="P112" i="91"/>
  <c r="P114" i="91"/>
  <c r="P116" i="91"/>
  <c r="P118" i="91"/>
  <c r="P120" i="91"/>
  <c r="P122" i="91"/>
  <c r="P124" i="91"/>
  <c r="P126" i="91"/>
  <c r="P128" i="91"/>
  <c r="P95" i="91"/>
  <c r="P97" i="91"/>
  <c r="P99" i="91"/>
  <c r="P101" i="91"/>
  <c r="P103" i="91"/>
  <c r="P105" i="91"/>
  <c r="P109" i="91"/>
  <c r="P113" i="91"/>
  <c r="P117" i="91"/>
  <c r="P121" i="91"/>
  <c r="P131" i="91"/>
  <c r="P133" i="91"/>
  <c r="P135" i="91"/>
  <c r="P137" i="91"/>
  <c r="P139" i="91"/>
  <c r="P141" i="91"/>
  <c r="P143" i="91"/>
  <c r="P145" i="91"/>
  <c r="P147" i="91"/>
  <c r="P149" i="91"/>
  <c r="P151" i="91"/>
  <c r="P125" i="91"/>
  <c r="P107" i="91"/>
  <c r="P111" i="91"/>
  <c r="P115" i="91"/>
  <c r="P119" i="91"/>
  <c r="P123" i="91"/>
  <c r="P127" i="91"/>
  <c r="P130" i="91"/>
  <c r="P132" i="91"/>
  <c r="P134" i="91"/>
  <c r="P136" i="91"/>
  <c r="P138" i="91"/>
  <c r="P140" i="91"/>
  <c r="P142" i="91"/>
  <c r="P144" i="91"/>
  <c r="P146" i="91"/>
  <c r="P148" i="91"/>
  <c r="P150" i="91"/>
  <c r="P129" i="91"/>
  <c r="S157" i="91"/>
  <c r="S161" i="91"/>
  <c r="S165" i="91"/>
  <c r="S169" i="91"/>
  <c r="S173" i="91"/>
  <c r="S177" i="91"/>
  <c r="S181" i="91"/>
  <c r="S185" i="91"/>
  <c r="S189" i="91"/>
  <c r="S193" i="91"/>
  <c r="S197" i="91"/>
  <c r="S201" i="91"/>
  <c r="S155" i="91"/>
  <c r="S159" i="91"/>
  <c r="S163" i="91"/>
  <c r="S167" i="91"/>
  <c r="S171" i="91"/>
  <c r="S175" i="91"/>
  <c r="S179" i="91"/>
  <c r="S183" i="91"/>
  <c r="S187" i="91"/>
  <c r="S191" i="91"/>
  <c r="S195" i="91"/>
  <c r="S199" i="91"/>
  <c r="S160" i="91"/>
  <c r="S168" i="91"/>
  <c r="S176" i="91"/>
  <c r="S184" i="91"/>
  <c r="S192" i="91"/>
  <c r="S200" i="91"/>
  <c r="S205" i="91"/>
  <c r="S209" i="91"/>
  <c r="S186" i="91"/>
  <c r="S194" i="91"/>
  <c r="S202" i="91"/>
  <c r="S206" i="91"/>
  <c r="S210" i="91"/>
  <c r="S162" i="91"/>
  <c r="S170" i="91"/>
  <c r="S178" i="91"/>
  <c r="S156" i="91"/>
  <c r="S172" i="91"/>
  <c r="S188" i="91"/>
  <c r="S203" i="91"/>
  <c r="S211" i="91"/>
  <c r="S166" i="91"/>
  <c r="S182" i="91"/>
  <c r="S198" i="91"/>
  <c r="S208" i="91"/>
  <c r="S158" i="91"/>
  <c r="S174" i="91"/>
  <c r="S190" i="91"/>
  <c r="S204" i="91"/>
  <c r="S212" i="91"/>
  <c r="S164" i="91"/>
  <c r="S180" i="91"/>
  <c r="S196" i="91"/>
  <c r="S207" i="91"/>
  <c r="W218" i="91"/>
  <c r="W222" i="91"/>
  <c r="W226" i="91"/>
  <c r="W230" i="91"/>
  <c r="W219" i="91"/>
  <c r="W223" i="91"/>
  <c r="W227" i="91"/>
  <c r="W220" i="91"/>
  <c r="W224" i="91"/>
  <c r="W228" i="91"/>
  <c r="W234" i="91"/>
  <c r="W238" i="91"/>
  <c r="W242" i="91"/>
  <c r="W246" i="91"/>
  <c r="W250" i="91"/>
  <c r="W254" i="91"/>
  <c r="W258" i="91"/>
  <c r="W221" i="91"/>
  <c r="W231" i="91"/>
  <c r="W235" i="91"/>
  <c r="W239" i="91"/>
  <c r="W243" i="91"/>
  <c r="W247" i="91"/>
  <c r="W251" i="91"/>
  <c r="W225" i="91"/>
  <c r="W229" i="91"/>
  <c r="W232" i="91"/>
  <c r="W236" i="91"/>
  <c r="W240" i="91"/>
  <c r="W244" i="91"/>
  <c r="W248" i="91"/>
  <c r="W252" i="91"/>
  <c r="W256" i="91"/>
  <c r="W233" i="91"/>
  <c r="W249" i="91"/>
  <c r="W260" i="91"/>
  <c r="W264" i="91"/>
  <c r="W268" i="91"/>
  <c r="W272" i="91"/>
  <c r="W237" i="91"/>
  <c r="W253" i="91"/>
  <c r="W255" i="91"/>
  <c r="W261" i="91"/>
  <c r="W265" i="91"/>
  <c r="W269" i="91"/>
  <c r="W273" i="91"/>
  <c r="W241" i="91"/>
  <c r="W257" i="91"/>
  <c r="W262" i="91"/>
  <c r="W266" i="91"/>
  <c r="W270" i="91"/>
  <c r="W274" i="91"/>
  <c r="W263" i="91"/>
  <c r="W245" i="91"/>
  <c r="W267" i="91"/>
  <c r="W271" i="91"/>
  <c r="W275" i="91"/>
  <c r="W259" i="91"/>
  <c r="AJ221" i="91"/>
  <c r="AJ225" i="91"/>
  <c r="AJ229" i="91"/>
  <c r="AJ218" i="91"/>
  <c r="AJ222" i="91"/>
  <c r="AJ226" i="91"/>
  <c r="AJ219" i="91"/>
  <c r="AJ223" i="91"/>
  <c r="AJ227" i="91"/>
  <c r="AJ228" i="91"/>
  <c r="AJ230" i="91"/>
  <c r="AJ233" i="91"/>
  <c r="AJ237" i="91"/>
  <c r="AJ241" i="91"/>
  <c r="AJ245" i="91"/>
  <c r="AJ249" i="91"/>
  <c r="AJ253" i="91"/>
  <c r="AJ257" i="91"/>
  <c r="AJ234" i="91"/>
  <c r="AJ238" i="91"/>
  <c r="AJ242" i="91"/>
  <c r="AJ246" i="91"/>
  <c r="AJ250" i="91"/>
  <c r="AJ220" i="91"/>
  <c r="AJ231" i="91"/>
  <c r="AJ235" i="91"/>
  <c r="AJ239" i="91"/>
  <c r="AJ243" i="91"/>
  <c r="AJ247" i="91"/>
  <c r="AJ251" i="91"/>
  <c r="AJ255" i="91"/>
  <c r="AJ244" i="91"/>
  <c r="AJ259" i="91"/>
  <c r="AJ263" i="91"/>
  <c r="AJ267" i="91"/>
  <c r="AJ271" i="91"/>
  <c r="AJ275" i="91"/>
  <c r="AJ232" i="91"/>
  <c r="AJ248" i="91"/>
  <c r="AJ256" i="91"/>
  <c r="AJ260" i="91"/>
  <c r="AJ264" i="91"/>
  <c r="AJ268" i="91"/>
  <c r="AJ272" i="91"/>
  <c r="AJ236" i="91"/>
  <c r="AJ252" i="91"/>
  <c r="AJ261" i="91"/>
  <c r="AJ265" i="91"/>
  <c r="AJ269" i="91"/>
  <c r="AJ273" i="91"/>
  <c r="AJ258" i="91"/>
  <c r="AJ274" i="91"/>
  <c r="AJ240" i="91"/>
  <c r="AJ262" i="91"/>
  <c r="AJ224" i="91"/>
  <c r="AJ254" i="91"/>
  <c r="AJ266" i="91"/>
  <c r="AJ270" i="91"/>
  <c r="AW155" i="91"/>
  <c r="AW159" i="91"/>
  <c r="AW163" i="91"/>
  <c r="AW167" i="91"/>
  <c r="AW171" i="91"/>
  <c r="AW175" i="91"/>
  <c r="AW179" i="91"/>
  <c r="AW183" i="91"/>
  <c r="AW187" i="91"/>
  <c r="AW191" i="91"/>
  <c r="AW195" i="91"/>
  <c r="AW199" i="91"/>
  <c r="AW157" i="91"/>
  <c r="AW161" i="91"/>
  <c r="AW165" i="91"/>
  <c r="AW169" i="91"/>
  <c r="AW173" i="91"/>
  <c r="AW177" i="91"/>
  <c r="AW181" i="91"/>
  <c r="AW185" i="91"/>
  <c r="AW189" i="91"/>
  <c r="AW193" i="91"/>
  <c r="AW197" i="91"/>
  <c r="AW162" i="91"/>
  <c r="AW170" i="91"/>
  <c r="AW178" i="91"/>
  <c r="AW186" i="91"/>
  <c r="AW194" i="91"/>
  <c r="AW203" i="91"/>
  <c r="AW207" i="91"/>
  <c r="AW211" i="91"/>
  <c r="AW180" i="91"/>
  <c r="AW188" i="91"/>
  <c r="AW196" i="91"/>
  <c r="AW204" i="91"/>
  <c r="AW208" i="91"/>
  <c r="AW156" i="91"/>
  <c r="AW164" i="91"/>
  <c r="AW172" i="91"/>
  <c r="AW212" i="91"/>
  <c r="AW158" i="91"/>
  <c r="AW174" i="91"/>
  <c r="AW190" i="91"/>
  <c r="AW205" i="91"/>
  <c r="AW160" i="91"/>
  <c r="AW176" i="91"/>
  <c r="AW192" i="91"/>
  <c r="AW206" i="91"/>
  <c r="AW166" i="91"/>
  <c r="AW182" i="91"/>
  <c r="AW198" i="91"/>
  <c r="AW201" i="91"/>
  <c r="AW209" i="91"/>
  <c r="AW168" i="91"/>
  <c r="AW184" i="91"/>
  <c r="AW200" i="91"/>
  <c r="AW202" i="91"/>
  <c r="AW210" i="91"/>
  <c r="AA95" i="91"/>
  <c r="AA97" i="91"/>
  <c r="AA99" i="91"/>
  <c r="AA101" i="91"/>
  <c r="AA103" i="91"/>
  <c r="AA105" i="91"/>
  <c r="AA107" i="91"/>
  <c r="AA109" i="91"/>
  <c r="AA111" i="91"/>
  <c r="AA113" i="91"/>
  <c r="AA115" i="91"/>
  <c r="AA117" i="91"/>
  <c r="AA119" i="91"/>
  <c r="AA121" i="91"/>
  <c r="AA123" i="91"/>
  <c r="AA94" i="91"/>
  <c r="AA96" i="91"/>
  <c r="AA98" i="91"/>
  <c r="AA100" i="91"/>
  <c r="AA102" i="91"/>
  <c r="AA126" i="91"/>
  <c r="AA106" i="91"/>
  <c r="AA110" i="91"/>
  <c r="AA114" i="91"/>
  <c r="AA118" i="91"/>
  <c r="AA122" i="91"/>
  <c r="AA125" i="91"/>
  <c r="AA128" i="91"/>
  <c r="AA130" i="91"/>
  <c r="AA132" i="91"/>
  <c r="AA134" i="91"/>
  <c r="AA136" i="91"/>
  <c r="AA138" i="91"/>
  <c r="AA140" i="91"/>
  <c r="AA142" i="91"/>
  <c r="AA144" i="91"/>
  <c r="AA146" i="91"/>
  <c r="AA148" i="91"/>
  <c r="AA150" i="91"/>
  <c r="AA127" i="91"/>
  <c r="AA104" i="91"/>
  <c r="AA108" i="91"/>
  <c r="AA112" i="91"/>
  <c r="AA116" i="91"/>
  <c r="AA120" i="91"/>
  <c r="AA124" i="91"/>
  <c r="AA129" i="91"/>
  <c r="AA131" i="91"/>
  <c r="AA133" i="91"/>
  <c r="AA135" i="91"/>
  <c r="AA137" i="91"/>
  <c r="AA139" i="91"/>
  <c r="AA141" i="91"/>
  <c r="AA143" i="91"/>
  <c r="AA145" i="91"/>
  <c r="AA147" i="91"/>
  <c r="AA149" i="91"/>
  <c r="AA151" i="91"/>
  <c r="AG220" i="91"/>
  <c r="AG224" i="91"/>
  <c r="AG228" i="91"/>
  <c r="AG221" i="91"/>
  <c r="AG225" i="91"/>
  <c r="AG218" i="91"/>
  <c r="AG222" i="91"/>
  <c r="AG226" i="91"/>
  <c r="AG223" i="91"/>
  <c r="AG232" i="91"/>
  <c r="AG236" i="91"/>
  <c r="AG240" i="91"/>
  <c r="AG244" i="91"/>
  <c r="AG248" i="91"/>
  <c r="AG252" i="91"/>
  <c r="AG256" i="91"/>
  <c r="AG227" i="91"/>
  <c r="AG233" i="91"/>
  <c r="AG237" i="91"/>
  <c r="AG241" i="91"/>
  <c r="AG245" i="91"/>
  <c r="AG249" i="91"/>
  <c r="AG253" i="91"/>
  <c r="AG230" i="91"/>
  <c r="AG234" i="91"/>
  <c r="AG238" i="91"/>
  <c r="AG242" i="91"/>
  <c r="AG246" i="91"/>
  <c r="AG250" i="91"/>
  <c r="AG254" i="91"/>
  <c r="AG239" i="91"/>
  <c r="AG258" i="91"/>
  <c r="AG262" i="91"/>
  <c r="AG266" i="91"/>
  <c r="AG270" i="91"/>
  <c r="AG274" i="91"/>
  <c r="AG243" i="91"/>
  <c r="AG257" i="91"/>
  <c r="AG259" i="91"/>
  <c r="AG263" i="91"/>
  <c r="AG267" i="91"/>
  <c r="AG271" i="91"/>
  <c r="AG275" i="91"/>
  <c r="AG219" i="91"/>
  <c r="AG231" i="91"/>
  <c r="AG247" i="91"/>
  <c r="AG255" i="91"/>
  <c r="AG260" i="91"/>
  <c r="AG264" i="91"/>
  <c r="AG268" i="91"/>
  <c r="AG272" i="91"/>
  <c r="AG235" i="91"/>
  <c r="AG269" i="91"/>
  <c r="AG251" i="91"/>
  <c r="AG273" i="91"/>
  <c r="AG229" i="91"/>
  <c r="AG261" i="91"/>
  <c r="AG265" i="91"/>
  <c r="AM157" i="91"/>
  <c r="AM161" i="91"/>
  <c r="AM165" i="91"/>
  <c r="AM169" i="91"/>
  <c r="AM173" i="91"/>
  <c r="AM177" i="91"/>
  <c r="AM181" i="91"/>
  <c r="AM185" i="91"/>
  <c r="AM189" i="91"/>
  <c r="AM193" i="91"/>
  <c r="AM197" i="91"/>
  <c r="AM201" i="91"/>
  <c r="AM155" i="91"/>
  <c r="AM159" i="91"/>
  <c r="AM163" i="91"/>
  <c r="AM167" i="91"/>
  <c r="AM171" i="91"/>
  <c r="AM175" i="91"/>
  <c r="AM179" i="91"/>
  <c r="AM183" i="91"/>
  <c r="AM187" i="91"/>
  <c r="AM191" i="91"/>
  <c r="AM195" i="91"/>
  <c r="AM199" i="91"/>
  <c r="AM156" i="91"/>
  <c r="AM164" i="91"/>
  <c r="AM172" i="91"/>
  <c r="AM180" i="91"/>
  <c r="AM188" i="91"/>
  <c r="AM196" i="91"/>
  <c r="AM205" i="91"/>
  <c r="AM209" i="91"/>
  <c r="AM202" i="91"/>
  <c r="AM210" i="91"/>
  <c r="AM158" i="91"/>
  <c r="AM166" i="91"/>
  <c r="AM174" i="91"/>
  <c r="AM182" i="91"/>
  <c r="AM190" i="91"/>
  <c r="AM198" i="91"/>
  <c r="AM206" i="91"/>
  <c r="AM168" i="91"/>
  <c r="AM184" i="91"/>
  <c r="AM200" i="91"/>
  <c r="AM207" i="91"/>
  <c r="AM212" i="91"/>
  <c r="AM170" i="91"/>
  <c r="AM186" i="91"/>
  <c r="AM208" i="91"/>
  <c r="AM194" i="91"/>
  <c r="AM160" i="91"/>
  <c r="AM176" i="91"/>
  <c r="AM192" i="91"/>
  <c r="AM203" i="91"/>
  <c r="AM211" i="91"/>
  <c r="AM162" i="91"/>
  <c r="AM178" i="91"/>
  <c r="AM204" i="91"/>
  <c r="AS220" i="91"/>
  <c r="AS224" i="91"/>
  <c r="AS228" i="91"/>
  <c r="AS221" i="91"/>
  <c r="AS225" i="91"/>
  <c r="AS218" i="91"/>
  <c r="AS222" i="91"/>
  <c r="AS226" i="91"/>
  <c r="AS227" i="91"/>
  <c r="AS232" i="91"/>
  <c r="AS236" i="91"/>
  <c r="AS240" i="91"/>
  <c r="AS244" i="91"/>
  <c r="AS248" i="91"/>
  <c r="AS252" i="91"/>
  <c r="AS256" i="91"/>
  <c r="AS229" i="91"/>
  <c r="AS233" i="91"/>
  <c r="AS237" i="91"/>
  <c r="AS241" i="91"/>
  <c r="AS245" i="91"/>
  <c r="AS249" i="91"/>
  <c r="AS253" i="91"/>
  <c r="AS219" i="91"/>
  <c r="AS234" i="91"/>
  <c r="AS238" i="91"/>
  <c r="AS242" i="91"/>
  <c r="AS246" i="91"/>
  <c r="AS250" i="91"/>
  <c r="AS254" i="91"/>
  <c r="AS243" i="91"/>
  <c r="AS255" i="91"/>
  <c r="AS258" i="91"/>
  <c r="AS262" i="91"/>
  <c r="AS266" i="91"/>
  <c r="AS270" i="91"/>
  <c r="AS274" i="91"/>
  <c r="AS223" i="91"/>
  <c r="AS231" i="91"/>
  <c r="AS247" i="91"/>
  <c r="AS259" i="91"/>
  <c r="AS263" i="91"/>
  <c r="AS267" i="91"/>
  <c r="AS271" i="91"/>
  <c r="AS275" i="91"/>
  <c r="AS235" i="91"/>
  <c r="AS251" i="91"/>
  <c r="AS257" i="91"/>
  <c r="AS260" i="91"/>
  <c r="AS264" i="91"/>
  <c r="AS268" i="91"/>
  <c r="AS272" i="91"/>
  <c r="AS230" i="91"/>
  <c r="AS273" i="91"/>
  <c r="AS261" i="91"/>
  <c r="AS265" i="91"/>
  <c r="AS269" i="91"/>
  <c r="AS239" i="91"/>
  <c r="AQ157" i="91"/>
  <c r="AQ161" i="91"/>
  <c r="AQ165" i="91"/>
  <c r="AQ169" i="91"/>
  <c r="AQ173" i="91"/>
  <c r="AQ177" i="91"/>
  <c r="AQ181" i="91"/>
  <c r="AQ185" i="91"/>
  <c r="AQ189" i="91"/>
  <c r="AQ193" i="91"/>
  <c r="AQ197" i="91"/>
  <c r="AQ201" i="91"/>
  <c r="AQ155" i="91"/>
  <c r="AQ159" i="91"/>
  <c r="AQ163" i="91"/>
  <c r="AQ167" i="91"/>
  <c r="AQ171" i="91"/>
  <c r="AQ175" i="91"/>
  <c r="AQ179" i="91"/>
  <c r="AQ183" i="91"/>
  <c r="AQ187" i="91"/>
  <c r="AQ191" i="91"/>
  <c r="AQ195" i="91"/>
  <c r="AQ199" i="91"/>
  <c r="AQ160" i="91"/>
  <c r="AQ168" i="91"/>
  <c r="AQ176" i="91"/>
  <c r="AQ184" i="91"/>
  <c r="AQ192" i="91"/>
  <c r="AQ200" i="91"/>
  <c r="AQ205" i="91"/>
  <c r="AQ209" i="91"/>
  <c r="AQ186" i="91"/>
  <c r="AQ206" i="91"/>
  <c r="AQ210" i="91"/>
  <c r="AQ162" i="91"/>
  <c r="AQ170" i="91"/>
  <c r="AQ178" i="91"/>
  <c r="AQ194" i="91"/>
  <c r="AQ202" i="91"/>
  <c r="AQ164" i="91"/>
  <c r="AQ180" i="91"/>
  <c r="AQ196" i="91"/>
  <c r="AQ203" i="91"/>
  <c r="AQ211" i="91"/>
  <c r="AQ174" i="91"/>
  <c r="AQ190" i="91"/>
  <c r="AQ166" i="91"/>
  <c r="AQ182" i="91"/>
  <c r="AQ198" i="91"/>
  <c r="AQ204" i="91"/>
  <c r="AQ212" i="91"/>
  <c r="AQ156" i="91"/>
  <c r="AQ172" i="91"/>
  <c r="AQ188" i="91"/>
  <c r="AQ207" i="91"/>
  <c r="AQ158" i="91"/>
  <c r="AQ208" i="91"/>
  <c r="AU157" i="91"/>
  <c r="AU161" i="91"/>
  <c r="AU165" i="91"/>
  <c r="AU169" i="91"/>
  <c r="AU173" i="91"/>
  <c r="AU177" i="91"/>
  <c r="AU181" i="91"/>
  <c r="AU185" i="91"/>
  <c r="AU189" i="91"/>
  <c r="AU193" i="91"/>
  <c r="AU197" i="91"/>
  <c r="AU155" i="91"/>
  <c r="AU159" i="91"/>
  <c r="AU163" i="91"/>
  <c r="AU167" i="91"/>
  <c r="AU171" i="91"/>
  <c r="AU175" i="91"/>
  <c r="AU179" i="91"/>
  <c r="AU183" i="91"/>
  <c r="AU187" i="91"/>
  <c r="AU191" i="91"/>
  <c r="AU195" i="91"/>
  <c r="AU199" i="91"/>
  <c r="AU156" i="91"/>
  <c r="AU164" i="91"/>
  <c r="AU172" i="91"/>
  <c r="AU180" i="91"/>
  <c r="AU188" i="91"/>
  <c r="AU196" i="91"/>
  <c r="AU201" i="91"/>
  <c r="AU205" i="91"/>
  <c r="AU209" i="91"/>
  <c r="AU182" i="91"/>
  <c r="AU190" i="91"/>
  <c r="AU198" i="91"/>
  <c r="AU202" i="91"/>
  <c r="AU206" i="91"/>
  <c r="AU158" i="91"/>
  <c r="AU166" i="91"/>
  <c r="AU174" i="91"/>
  <c r="AU210" i="91"/>
  <c r="AU160" i="91"/>
  <c r="AU176" i="91"/>
  <c r="AU192" i="91"/>
  <c r="AU207" i="91"/>
  <c r="AU170" i="91"/>
  <c r="AU186" i="91"/>
  <c r="AU204" i="91"/>
  <c r="AU162" i="91"/>
  <c r="AU178" i="91"/>
  <c r="AU194" i="91"/>
  <c r="AU208" i="91"/>
  <c r="AU168" i="91"/>
  <c r="AU184" i="91"/>
  <c r="AU200" i="91"/>
  <c r="AU203" i="91"/>
  <c r="AU211" i="91"/>
  <c r="AU212" i="91"/>
  <c r="AE94" i="91"/>
  <c r="AE95" i="91"/>
  <c r="AE96" i="91"/>
  <c r="AE97" i="91"/>
  <c r="AE98" i="91"/>
  <c r="AE99" i="91"/>
  <c r="AE100" i="91"/>
  <c r="AE101" i="91"/>
  <c r="AE102" i="91"/>
  <c r="AE103" i="91"/>
  <c r="AE104" i="91"/>
  <c r="AE105" i="91"/>
  <c r="AE106" i="91"/>
  <c r="AE107" i="91"/>
  <c r="AE108" i="91"/>
  <c r="AE109" i="91"/>
  <c r="AE110" i="91"/>
  <c r="AE111" i="91"/>
  <c r="AE112" i="91"/>
  <c r="AE113" i="91"/>
  <c r="AE114" i="91"/>
  <c r="AE115" i="91"/>
  <c r="AE116" i="91"/>
  <c r="AE117" i="91"/>
  <c r="AE118" i="91"/>
  <c r="AE119" i="91"/>
  <c r="AE120" i="91"/>
  <c r="AE121" i="91"/>
  <c r="AE122" i="91"/>
  <c r="AE123" i="91"/>
  <c r="AE124" i="91"/>
  <c r="AE125" i="91"/>
  <c r="AE126" i="91"/>
  <c r="AE127" i="91"/>
  <c r="AE128" i="91"/>
  <c r="AE129" i="91"/>
  <c r="AE130" i="91"/>
  <c r="AE131" i="91"/>
  <c r="AE132" i="91"/>
  <c r="AE133" i="91"/>
  <c r="AE134" i="91"/>
  <c r="AE135" i="91"/>
  <c r="AE136" i="91"/>
  <c r="AE137" i="91"/>
  <c r="AE138" i="91"/>
  <c r="AE139" i="91"/>
  <c r="AE140" i="91"/>
  <c r="AE141" i="91"/>
  <c r="AE142" i="91"/>
  <c r="AE143" i="91"/>
  <c r="AE144" i="91"/>
  <c r="AE145" i="91"/>
  <c r="AE146" i="91"/>
  <c r="AE147" i="91"/>
  <c r="AE148" i="91"/>
  <c r="AE149" i="91"/>
  <c r="AE150" i="91"/>
  <c r="AE151" i="91"/>
  <c r="U155" i="91"/>
  <c r="U159" i="91"/>
  <c r="U163" i="91"/>
  <c r="U167" i="91"/>
  <c r="U171" i="91"/>
  <c r="U175" i="91"/>
  <c r="U179" i="91"/>
  <c r="U183" i="91"/>
  <c r="U187" i="91"/>
  <c r="U191" i="91"/>
  <c r="U195" i="91"/>
  <c r="U199" i="91"/>
  <c r="U157" i="91"/>
  <c r="U161" i="91"/>
  <c r="U165" i="91"/>
  <c r="U169" i="91"/>
  <c r="U173" i="91"/>
  <c r="U177" i="91"/>
  <c r="U181" i="91"/>
  <c r="U185" i="91"/>
  <c r="U189" i="91"/>
  <c r="U193" i="91"/>
  <c r="U197" i="91"/>
  <c r="U201" i="91"/>
  <c r="U158" i="91"/>
  <c r="U166" i="91"/>
  <c r="U174" i="91"/>
  <c r="U182" i="91"/>
  <c r="U190" i="91"/>
  <c r="U198" i="91"/>
  <c r="U203" i="91"/>
  <c r="U207" i="91"/>
  <c r="U211" i="91"/>
  <c r="U184" i="91"/>
  <c r="U192" i="91"/>
  <c r="U200" i="91"/>
  <c r="U208" i="91"/>
  <c r="U160" i="91"/>
  <c r="U168" i="91"/>
  <c r="U176" i="91"/>
  <c r="U204" i="91"/>
  <c r="U212" i="91"/>
  <c r="U170" i="91"/>
  <c r="U186" i="91"/>
  <c r="U209" i="91"/>
  <c r="U156" i="91"/>
  <c r="U172" i="91"/>
  <c r="U188" i="91"/>
  <c r="U202" i="91"/>
  <c r="U210" i="91"/>
  <c r="U162" i="91"/>
  <c r="U178" i="91"/>
  <c r="U194" i="91"/>
  <c r="U205" i="91"/>
  <c r="U164" i="91"/>
  <c r="U180" i="91"/>
  <c r="U196" i="91"/>
  <c r="U206" i="91"/>
  <c r="O218" i="91"/>
  <c r="O222" i="91"/>
  <c r="O226" i="91"/>
  <c r="O230" i="91"/>
  <c r="O219" i="91"/>
  <c r="O223" i="91"/>
  <c r="O227" i="91"/>
  <c r="O220" i="91"/>
  <c r="O224" i="91"/>
  <c r="O228" i="91"/>
  <c r="O225" i="91"/>
  <c r="O234" i="91"/>
  <c r="O238" i="91"/>
  <c r="O242" i="91"/>
  <c r="O246" i="91"/>
  <c r="O250" i="91"/>
  <c r="O254" i="91"/>
  <c r="O258" i="91"/>
  <c r="O231" i="91"/>
  <c r="O235" i="91"/>
  <c r="O239" i="91"/>
  <c r="O243" i="91"/>
  <c r="O247" i="91"/>
  <c r="O251" i="91"/>
  <c r="O229" i="91"/>
  <c r="O232" i="91"/>
  <c r="O236" i="91"/>
  <c r="O240" i="91"/>
  <c r="O244" i="91"/>
  <c r="O248" i="91"/>
  <c r="O252" i="91"/>
  <c r="O256" i="91"/>
  <c r="O241" i="91"/>
  <c r="O257" i="91"/>
  <c r="O260" i="91"/>
  <c r="O264" i="91"/>
  <c r="O268" i="91"/>
  <c r="O272" i="91"/>
  <c r="O245" i="91"/>
  <c r="O255" i="91"/>
  <c r="O261" i="91"/>
  <c r="O265" i="91"/>
  <c r="O269" i="91"/>
  <c r="O273" i="91"/>
  <c r="O221" i="91"/>
  <c r="O233" i="91"/>
  <c r="O249" i="91"/>
  <c r="O262" i="91"/>
  <c r="O266" i="91"/>
  <c r="O270" i="91"/>
  <c r="O274" i="91"/>
  <c r="O237" i="91"/>
  <c r="O271" i="91"/>
  <c r="O253" i="91"/>
  <c r="O259" i="91"/>
  <c r="O275" i="91"/>
  <c r="O263" i="91"/>
  <c r="O267" i="91"/>
  <c r="X221" i="91"/>
  <c r="X225" i="91"/>
  <c r="X229" i="91"/>
  <c r="X218" i="91"/>
  <c r="X222" i="91"/>
  <c r="X226" i="91"/>
  <c r="X219" i="91"/>
  <c r="X223" i="91"/>
  <c r="X227" i="91"/>
  <c r="X224" i="91"/>
  <c r="X233" i="91"/>
  <c r="X237" i="91"/>
  <c r="X241" i="91"/>
  <c r="X245" i="91"/>
  <c r="X249" i="91"/>
  <c r="X253" i="91"/>
  <c r="X257" i="91"/>
  <c r="X234" i="91"/>
  <c r="X238" i="91"/>
  <c r="X242" i="91"/>
  <c r="X246" i="91"/>
  <c r="X250" i="91"/>
  <c r="X228" i="91"/>
  <c r="X231" i="91"/>
  <c r="X235" i="91"/>
  <c r="X239" i="91"/>
  <c r="X243" i="91"/>
  <c r="X247" i="91"/>
  <c r="X251" i="91"/>
  <c r="X255" i="91"/>
  <c r="X220" i="91"/>
  <c r="X240" i="91"/>
  <c r="X259" i="91"/>
  <c r="X263" i="91"/>
  <c r="X267" i="91"/>
  <c r="X271" i="91"/>
  <c r="X275" i="91"/>
  <c r="X244" i="91"/>
  <c r="X254" i="91"/>
  <c r="X258" i="91"/>
  <c r="X260" i="91"/>
  <c r="X264" i="91"/>
  <c r="X268" i="91"/>
  <c r="X272" i="91"/>
  <c r="X232" i="91"/>
  <c r="X248" i="91"/>
  <c r="X256" i="91"/>
  <c r="X261" i="91"/>
  <c r="X265" i="91"/>
  <c r="X269" i="91"/>
  <c r="X273" i="91"/>
  <c r="X270" i="91"/>
  <c r="X274" i="91"/>
  <c r="X236" i="91"/>
  <c r="X262" i="91"/>
  <c r="X266" i="91"/>
  <c r="X230" i="91"/>
  <c r="X252" i="91"/>
  <c r="AB94" i="91"/>
  <c r="AB96" i="91"/>
  <c r="AB98" i="91"/>
  <c r="AB100" i="91"/>
  <c r="AB102" i="91"/>
  <c r="AB104" i="91"/>
  <c r="AB106" i="91"/>
  <c r="AB108" i="91"/>
  <c r="AB110" i="91"/>
  <c r="AB112" i="91"/>
  <c r="AB114" i="91"/>
  <c r="AB116" i="91"/>
  <c r="AB118" i="91"/>
  <c r="AB120" i="91"/>
  <c r="AB122" i="91"/>
  <c r="AB124" i="91"/>
  <c r="AB126" i="91"/>
  <c r="AB128" i="91"/>
  <c r="AB95" i="91"/>
  <c r="AB97" i="91"/>
  <c r="AB99" i="91"/>
  <c r="AB101" i="91"/>
  <c r="AB103" i="91"/>
  <c r="AB107" i="91"/>
  <c r="AB111" i="91"/>
  <c r="AB115" i="91"/>
  <c r="AB119" i="91"/>
  <c r="AB123" i="91"/>
  <c r="AB129" i="91"/>
  <c r="AB131" i="91"/>
  <c r="AB133" i="91"/>
  <c r="AB135" i="91"/>
  <c r="AB137" i="91"/>
  <c r="AB139" i="91"/>
  <c r="AB141" i="91"/>
  <c r="AB143" i="91"/>
  <c r="AB145" i="91"/>
  <c r="AB147" i="91"/>
  <c r="AB149" i="91"/>
  <c r="AB151" i="91"/>
  <c r="AB105" i="91"/>
  <c r="AB109" i="91"/>
  <c r="AB113" i="91"/>
  <c r="AB117" i="91"/>
  <c r="AB121" i="91"/>
  <c r="AB125" i="91"/>
  <c r="AB130" i="91"/>
  <c r="AB132" i="91"/>
  <c r="AB134" i="91"/>
  <c r="AB136" i="91"/>
  <c r="AB138" i="91"/>
  <c r="AB140" i="91"/>
  <c r="AB142" i="91"/>
  <c r="AB144" i="91"/>
  <c r="AB146" i="91"/>
  <c r="AB148" i="91"/>
  <c r="AB150" i="91"/>
  <c r="AB127" i="91"/>
  <c r="AL158" i="91"/>
  <c r="AL162" i="91"/>
  <c r="AL166" i="91"/>
  <c r="AL170" i="91"/>
  <c r="AL174" i="91"/>
  <c r="AL178" i="91"/>
  <c r="AL182" i="91"/>
  <c r="AL186" i="91"/>
  <c r="AL190" i="91"/>
  <c r="AL194" i="91"/>
  <c r="AL198" i="91"/>
  <c r="AL156" i="91"/>
  <c r="AL160" i="91"/>
  <c r="AL164" i="91"/>
  <c r="AL168" i="91"/>
  <c r="AL172" i="91"/>
  <c r="AL176" i="91"/>
  <c r="AL180" i="91"/>
  <c r="AL184" i="91"/>
  <c r="AL188" i="91"/>
  <c r="AL192" i="91"/>
  <c r="AL196" i="91"/>
  <c r="AL200" i="91"/>
  <c r="AL157" i="91"/>
  <c r="AL165" i="91"/>
  <c r="AL173" i="91"/>
  <c r="AL181" i="91"/>
  <c r="AL189" i="91"/>
  <c r="AL197" i="91"/>
  <c r="AL202" i="91"/>
  <c r="AL206" i="91"/>
  <c r="AL210" i="91"/>
  <c r="AL199" i="91"/>
  <c r="AL207" i="91"/>
  <c r="AL211" i="91"/>
  <c r="AL159" i="91"/>
  <c r="AL167" i="91"/>
  <c r="AL175" i="91"/>
  <c r="AL183" i="91"/>
  <c r="AL191" i="91"/>
  <c r="AL203" i="91"/>
  <c r="AL161" i="91"/>
  <c r="AL177" i="91"/>
  <c r="AL193" i="91"/>
  <c r="AL208" i="91"/>
  <c r="AL171" i="91"/>
  <c r="AL187" i="91"/>
  <c r="AL205" i="91"/>
  <c r="AL163" i="91"/>
  <c r="AL179" i="91"/>
  <c r="AL195" i="91"/>
  <c r="AL209" i="91"/>
  <c r="AL169" i="91"/>
  <c r="AL185" i="91"/>
  <c r="AL201" i="91"/>
  <c r="AL204" i="91"/>
  <c r="AL212" i="91"/>
  <c r="AL155" i="91"/>
  <c r="AJ102" i="91"/>
  <c r="AJ120" i="91"/>
  <c r="AJ136" i="91"/>
  <c r="O95" i="91"/>
  <c r="O97" i="91"/>
  <c r="O99" i="91"/>
  <c r="O101" i="91"/>
  <c r="O103" i="91"/>
  <c r="O105" i="91"/>
  <c r="O107" i="91"/>
  <c r="O109" i="91"/>
  <c r="O111" i="91"/>
  <c r="O113" i="91"/>
  <c r="O115" i="91"/>
  <c r="O117" i="91"/>
  <c r="O119" i="91"/>
  <c r="O121" i="91"/>
  <c r="O123" i="91"/>
  <c r="O94" i="91"/>
  <c r="O96" i="91"/>
  <c r="O98" i="91"/>
  <c r="O100" i="91"/>
  <c r="O102" i="91"/>
  <c r="O104" i="91"/>
  <c r="O125" i="91"/>
  <c r="O128" i="91"/>
  <c r="O108" i="91"/>
  <c r="O112" i="91"/>
  <c r="O116" i="91"/>
  <c r="O120" i="91"/>
  <c r="O124" i="91"/>
  <c r="O127" i="91"/>
  <c r="O130" i="91"/>
  <c r="O132" i="91"/>
  <c r="O134" i="91"/>
  <c r="O136" i="91"/>
  <c r="O138" i="91"/>
  <c r="O140" i="91"/>
  <c r="O142" i="91"/>
  <c r="O144" i="91"/>
  <c r="O146" i="91"/>
  <c r="O148" i="91"/>
  <c r="O150" i="91"/>
  <c r="O129" i="91"/>
  <c r="O106" i="91"/>
  <c r="O110" i="91"/>
  <c r="O114" i="91"/>
  <c r="O118" i="91"/>
  <c r="O122" i="91"/>
  <c r="O126" i="91"/>
  <c r="O131" i="91"/>
  <c r="O133" i="91"/>
  <c r="O135" i="91"/>
  <c r="O137" i="91"/>
  <c r="O139" i="91"/>
  <c r="O141" i="91"/>
  <c r="O143" i="91"/>
  <c r="O145" i="91"/>
  <c r="O147" i="91"/>
  <c r="O149" i="91"/>
  <c r="O151" i="91"/>
  <c r="AX30" i="91"/>
  <c r="AX31" i="91" s="1"/>
  <c r="AF30" i="91"/>
  <c r="AX154" i="91"/>
  <c r="AF217" i="91"/>
  <c r="AS26" i="82"/>
  <c r="AS27" i="82"/>
  <c r="BI21" i="82"/>
  <c r="R164" i="82"/>
  <c r="R162" i="82"/>
  <c r="R161" i="82"/>
  <c r="AS25" i="82"/>
  <c r="AS88" i="82" s="1"/>
  <c r="R25" i="82"/>
  <c r="R88" i="82" s="1"/>
  <c r="R26" i="82"/>
  <c r="R109" i="82" s="1"/>
  <c r="P164" i="82"/>
  <c r="P165" i="82"/>
  <c r="P208" i="82" s="1"/>
  <c r="P162" i="82"/>
  <c r="P205" i="82" s="1"/>
  <c r="AP156" i="82"/>
  <c r="AP153" i="82"/>
  <c r="AP169" i="82"/>
  <c r="AP166" i="82"/>
  <c r="AP209" i="82" s="1"/>
  <c r="AP167" i="82"/>
  <c r="AP210" i="82" s="1"/>
  <c r="AO166" i="82"/>
  <c r="AO167" i="82"/>
  <c r="AO164" i="82"/>
  <c r="AO161" i="82"/>
  <c r="AO204" i="82" s="1"/>
  <c r="AP61" i="82"/>
  <c r="AP194" i="82" s="1"/>
  <c r="AO62" i="82"/>
  <c r="AO215" i="82" s="1"/>
  <c r="P168" i="82"/>
  <c r="P211" i="82" s="1"/>
  <c r="P167" i="82"/>
  <c r="P210" i="82" s="1"/>
  <c r="Q25" i="82"/>
  <c r="P56" i="82"/>
  <c r="P60" i="82" s="1"/>
  <c r="P152" i="82"/>
  <c r="P170" i="82" s="1"/>
  <c r="P153" i="82"/>
  <c r="P196" i="82" s="1"/>
  <c r="P169" i="82"/>
  <c r="P166" i="82"/>
  <c r="AP160" i="82"/>
  <c r="AP203" i="82" s="1"/>
  <c r="AP157" i="82"/>
  <c r="AP200" i="82" s="1"/>
  <c r="AP154" i="82"/>
  <c r="AP155" i="82"/>
  <c r="AP198" i="82" s="1"/>
  <c r="AO154" i="82"/>
  <c r="AO197" i="82" s="1"/>
  <c r="AO155" i="82"/>
  <c r="AO198" i="82" s="1"/>
  <c r="AO152" i="82"/>
  <c r="AO168" i="82"/>
  <c r="AO211" i="82" s="1"/>
  <c r="AO165" i="82"/>
  <c r="AO208" i="82" s="1"/>
  <c r="AO61" i="82"/>
  <c r="AO194" i="82" s="1"/>
  <c r="S158" i="82"/>
  <c r="S157" i="82"/>
  <c r="S155" i="82"/>
  <c r="O168" i="82"/>
  <c r="O169" i="82"/>
  <c r="O162" i="82"/>
  <c r="P156" i="82"/>
  <c r="P199" i="82" s="1"/>
  <c r="P157" i="82"/>
  <c r="P154" i="82"/>
  <c r="P155" i="82"/>
  <c r="AP164" i="82"/>
  <c r="AP161" i="82"/>
  <c r="AP162" i="82"/>
  <c r="AP159" i="82"/>
  <c r="AO158" i="82"/>
  <c r="AO159" i="82"/>
  <c r="AO160" i="82"/>
  <c r="AO153" i="82"/>
  <c r="AO169" i="82"/>
  <c r="T56" i="82"/>
  <c r="T60" i="82" s="1"/>
  <c r="T173" i="82" s="1"/>
  <c r="T154" i="82"/>
  <c r="T159" i="82"/>
  <c r="T202" i="82" s="1"/>
  <c r="Q153" i="82"/>
  <c r="Q196" i="82" s="1"/>
  <c r="Q154" i="82"/>
  <c r="Q197" i="82" s="1"/>
  <c r="Q152" i="82"/>
  <c r="AB30" i="91"/>
  <c r="T156" i="82"/>
  <c r="T199" i="82" s="1"/>
  <c r="T153" i="82"/>
  <c r="T196" i="82" s="1"/>
  <c r="T169" i="82"/>
  <c r="T166" i="82"/>
  <c r="T167" i="82"/>
  <c r="T210" i="82" s="1"/>
  <c r="T160" i="82"/>
  <c r="T203" i="82" s="1"/>
  <c r="T157" i="82"/>
  <c r="T155" i="82"/>
  <c r="T164" i="82"/>
  <c r="T207" i="82" s="1"/>
  <c r="T161" i="82"/>
  <c r="T158" i="82"/>
  <c r="BI55" i="82"/>
  <c r="BG21" i="82"/>
  <c r="Y26" i="82"/>
  <c r="Y109" i="82" s="1"/>
  <c r="AF25" i="82"/>
  <c r="AF88" i="82" s="1"/>
  <c r="V26" i="82"/>
  <c r="V109" i="82" s="1"/>
  <c r="V27" i="82"/>
  <c r="V130" i="82" s="1"/>
  <c r="O27" i="82"/>
  <c r="AJ27" i="82"/>
  <c r="AJ130" i="82" s="1"/>
  <c r="AP27" i="82"/>
  <c r="AP130" i="82" s="1"/>
  <c r="AI26" i="82"/>
  <c r="AI109" i="82" s="1"/>
  <c r="AB26" i="82"/>
  <c r="AB109" i="82" s="1"/>
  <c r="BA21" i="82"/>
  <c r="O25" i="82"/>
  <c r="O88" i="82" s="1"/>
  <c r="R27" i="82"/>
  <c r="R130" i="82" s="1"/>
  <c r="V25" i="82"/>
  <c r="Y25" i="82"/>
  <c r="AF26" i="82"/>
  <c r="AF109" i="82" s="1"/>
  <c r="AK27" i="82"/>
  <c r="AK130" i="82" s="1"/>
  <c r="AO26" i="82"/>
  <c r="AO109" i="82" s="1"/>
  <c r="AO27" i="82"/>
  <c r="AO130" i="82" s="1"/>
  <c r="BC21" i="82"/>
  <c r="BB21" i="82"/>
  <c r="T217" i="91"/>
  <c r="CV217" i="91"/>
  <c r="T93" i="91"/>
  <c r="CW217" i="91"/>
  <c r="T154" i="91"/>
  <c r="CV154" i="91"/>
  <c r="CX154" i="91"/>
  <c r="Z217" i="91"/>
  <c r="CN217" i="91"/>
  <c r="N217" i="91"/>
  <c r="AG27" i="82"/>
  <c r="AG130" i="82" s="1"/>
  <c r="AH27" i="82"/>
  <c r="AH130" i="82" s="1"/>
  <c r="AP26" i="82"/>
  <c r="AP109" i="82" s="1"/>
  <c r="AG25" i="82"/>
  <c r="AJ25" i="82"/>
  <c r="AJ88" i="82" s="1"/>
  <c r="AH26" i="82"/>
  <c r="AH109" i="82" s="1"/>
  <c r="Y30" i="91"/>
  <c r="Y31" i="91" s="1"/>
  <c r="X30" i="91"/>
  <c r="X31" i="91" s="1"/>
  <c r="L30" i="91"/>
  <c r="L31" i="91" s="1"/>
  <c r="Q30" i="91"/>
  <c r="Q31" i="91" s="1"/>
  <c r="AO30" i="91"/>
  <c r="AO31" i="91" s="1"/>
  <c r="CP217" i="91"/>
  <c r="U30" i="91"/>
  <c r="U31" i="91" s="1"/>
  <c r="O30" i="91"/>
  <c r="O31" i="91" s="1"/>
  <c r="AM30" i="91"/>
  <c r="AM31" i="91" s="1"/>
  <c r="CU27" i="91"/>
  <c r="CU154" i="91"/>
  <c r="AY30" i="91"/>
  <c r="AY31" i="91" s="1"/>
  <c r="K30" i="91"/>
  <c r="K31" i="91" s="1"/>
  <c r="AG30" i="91"/>
  <c r="AG31" i="91" s="1"/>
  <c r="CT217" i="91"/>
  <c r="T30" i="91"/>
  <c r="AN26" i="82"/>
  <c r="AN109" i="82" s="1"/>
  <c r="AN27" i="82"/>
  <c r="AN130" i="82" s="1"/>
  <c r="AN25" i="82"/>
  <c r="BC25" i="82" s="1"/>
  <c r="BC88" i="82" s="1"/>
  <c r="BC20" i="82"/>
  <c r="AL25" i="82"/>
  <c r="AL26" i="82"/>
  <c r="AL109" i="82" s="1"/>
  <c r="AL27" i="82"/>
  <c r="AL130" i="82" s="1"/>
  <c r="BH20" i="82"/>
  <c r="AC27" i="82"/>
  <c r="AC130" i="82" s="1"/>
  <c r="AC26" i="82"/>
  <c r="AC109" i="82" s="1"/>
  <c r="AC25" i="82"/>
  <c r="BB20" i="82"/>
  <c r="BG20" i="82"/>
  <c r="T27" i="82"/>
  <c r="T130" i="82" s="1"/>
  <c r="T26" i="82"/>
  <c r="T109" i="82" s="1"/>
  <c r="T25" i="82"/>
  <c r="S26" i="82"/>
  <c r="S109" i="82" s="1"/>
  <c r="S25" i="82"/>
  <c r="S27" i="82"/>
  <c r="S130" i="82" s="1"/>
  <c r="BA20" i="82"/>
  <c r="AU169" i="82"/>
  <c r="AU165" i="82"/>
  <c r="AU161" i="82"/>
  <c r="AU157" i="82"/>
  <c r="AU153" i="82"/>
  <c r="AU164" i="82"/>
  <c r="AU152" i="82"/>
  <c r="AU168" i="82"/>
  <c r="AU160" i="82"/>
  <c r="AU156" i="82"/>
  <c r="AU167" i="82"/>
  <c r="AU163" i="82"/>
  <c r="AU159" i="82"/>
  <c r="AU155" i="82"/>
  <c r="AU166" i="82"/>
  <c r="AU162" i="82"/>
  <c r="AU158" i="82"/>
  <c r="AU154" i="82"/>
  <c r="AU56" i="82"/>
  <c r="AT167" i="82"/>
  <c r="AT163" i="82"/>
  <c r="AT159" i="82"/>
  <c r="AT155" i="82"/>
  <c r="AT162" i="82"/>
  <c r="BI162" i="82" s="1"/>
  <c r="AT158" i="82"/>
  <c r="BI158" i="82" s="1"/>
  <c r="AT166" i="82"/>
  <c r="AT154" i="82"/>
  <c r="AT169" i="82"/>
  <c r="AT165" i="82"/>
  <c r="AT161" i="82"/>
  <c r="AT157" i="82"/>
  <c r="AT153" i="82"/>
  <c r="AT168" i="82"/>
  <c r="AT164" i="82"/>
  <c r="BI164" i="82" s="1"/>
  <c r="AT160" i="82"/>
  <c r="AT156" i="82"/>
  <c r="AT152" i="82"/>
  <c r="AT56" i="82"/>
  <c r="AR167" i="82"/>
  <c r="AR163" i="82"/>
  <c r="AR159" i="82"/>
  <c r="AR155" i="82"/>
  <c r="AR166" i="82"/>
  <c r="AR162" i="82"/>
  <c r="AR154" i="82"/>
  <c r="AR158" i="82"/>
  <c r="AR169" i="82"/>
  <c r="AR165" i="82"/>
  <c r="AR161" i="82"/>
  <c r="AR157" i="82"/>
  <c r="AR153" i="82"/>
  <c r="AR168" i="82"/>
  <c r="AR164" i="82"/>
  <c r="AR160" i="82"/>
  <c r="AR156" i="82"/>
  <c r="AR152" i="82"/>
  <c r="AR56" i="82"/>
  <c r="AQ56" i="82"/>
  <c r="AQ169" i="82"/>
  <c r="AQ165" i="82"/>
  <c r="AQ161" i="82"/>
  <c r="AQ157" i="82"/>
  <c r="AQ153" i="82"/>
  <c r="AQ168" i="82"/>
  <c r="AQ160" i="82"/>
  <c r="AQ152" i="82"/>
  <c r="AQ164" i="82"/>
  <c r="AQ156" i="82"/>
  <c r="AQ167" i="82"/>
  <c r="AQ163" i="82"/>
  <c r="AQ159" i="82"/>
  <c r="AQ155" i="82"/>
  <c r="AQ166" i="82"/>
  <c r="AQ162" i="82"/>
  <c r="AQ158" i="82"/>
  <c r="AQ154" i="82"/>
  <c r="AN167" i="82"/>
  <c r="AN163" i="82"/>
  <c r="AN159" i="82"/>
  <c r="AN155" i="82"/>
  <c r="AN166" i="82"/>
  <c r="AN158" i="82"/>
  <c r="AN162" i="82"/>
  <c r="AN154" i="82"/>
  <c r="AN169" i="82"/>
  <c r="AN165" i="82"/>
  <c r="AN161" i="82"/>
  <c r="AN157" i="82"/>
  <c r="AN153" i="82"/>
  <c r="AN168" i="82"/>
  <c r="AN164" i="82"/>
  <c r="AN160" i="82"/>
  <c r="AN156" i="82"/>
  <c r="AN152" i="82"/>
  <c r="AN56" i="82"/>
  <c r="BC55" i="82"/>
  <c r="AL167" i="82"/>
  <c r="AL163" i="82"/>
  <c r="AL159" i="82"/>
  <c r="AL155" i="82"/>
  <c r="AL164" i="82"/>
  <c r="AL152" i="82"/>
  <c r="AL166" i="82"/>
  <c r="AL162" i="82"/>
  <c r="AL158" i="82"/>
  <c r="AL154" i="82"/>
  <c r="AL168" i="82"/>
  <c r="AL156" i="82"/>
  <c r="AL169" i="82"/>
  <c r="AL165" i="82"/>
  <c r="AL161" i="82"/>
  <c r="AL157" i="82"/>
  <c r="AL153" i="82"/>
  <c r="AL160" i="82"/>
  <c r="AL56" i="82"/>
  <c r="AK169" i="82"/>
  <c r="AK165" i="82"/>
  <c r="AK161" i="82"/>
  <c r="AK157" i="82"/>
  <c r="AK153" i="82"/>
  <c r="AK158" i="82"/>
  <c r="AK168" i="82"/>
  <c r="AK164" i="82"/>
  <c r="AK160" i="82"/>
  <c r="AK156" i="82"/>
  <c r="AK152" i="82"/>
  <c r="AK162" i="82"/>
  <c r="AK167" i="82"/>
  <c r="AK163" i="82"/>
  <c r="AK159" i="82"/>
  <c r="AK155" i="82"/>
  <c r="AK166" i="82"/>
  <c r="AK154" i="82"/>
  <c r="AK56" i="82"/>
  <c r="AH167" i="82"/>
  <c r="AH163" i="82"/>
  <c r="AH159" i="82"/>
  <c r="AH155" i="82"/>
  <c r="AH168" i="82"/>
  <c r="AH166" i="82"/>
  <c r="AH162" i="82"/>
  <c r="AH158" i="82"/>
  <c r="AH154" i="82"/>
  <c r="AH160" i="82"/>
  <c r="AH152" i="82"/>
  <c r="AH169" i="82"/>
  <c r="AH165" i="82"/>
  <c r="AH161" i="82"/>
  <c r="AH157" i="82"/>
  <c r="AH153" i="82"/>
  <c r="AH164" i="82"/>
  <c r="AH156" i="82"/>
  <c r="AH56" i="82"/>
  <c r="AG169" i="82"/>
  <c r="AG165" i="82"/>
  <c r="AG161" i="82"/>
  <c r="AG157" i="82"/>
  <c r="AG153" i="82"/>
  <c r="AG166" i="82"/>
  <c r="AG162" i="82"/>
  <c r="AG168" i="82"/>
  <c r="AG164" i="82"/>
  <c r="AG160" i="82"/>
  <c r="AG156" i="82"/>
  <c r="AG152" i="82"/>
  <c r="AG154" i="82"/>
  <c r="AG167" i="82"/>
  <c r="AG163" i="82"/>
  <c r="AG159" i="82"/>
  <c r="AG155" i="82"/>
  <c r="AG158" i="82"/>
  <c r="AG56" i="82"/>
  <c r="BH55" i="82"/>
  <c r="AD167" i="82"/>
  <c r="AD163" i="82"/>
  <c r="AD159" i="82"/>
  <c r="AD155" i="82"/>
  <c r="AD168" i="82"/>
  <c r="AD156" i="82"/>
  <c r="AD166" i="82"/>
  <c r="AD162" i="82"/>
  <c r="AD158" i="82"/>
  <c r="AD154" i="82"/>
  <c r="AD160" i="82"/>
  <c r="AD169" i="82"/>
  <c r="AD165" i="82"/>
  <c r="AD161" i="82"/>
  <c r="AD157" i="82"/>
  <c r="AD153" i="82"/>
  <c r="AD164" i="82"/>
  <c r="AD152" i="82"/>
  <c r="AD56" i="82"/>
  <c r="AC169" i="82"/>
  <c r="AC165" i="82"/>
  <c r="AC161" i="82"/>
  <c r="AC157" i="82"/>
  <c r="AC153" i="82"/>
  <c r="AC162" i="82"/>
  <c r="AC168" i="82"/>
  <c r="AC164" i="82"/>
  <c r="AC160" i="82"/>
  <c r="AC156" i="82"/>
  <c r="AC152" i="82"/>
  <c r="AC166" i="82"/>
  <c r="AC154" i="82"/>
  <c r="AC167" i="82"/>
  <c r="AC163" i="82"/>
  <c r="AC159" i="82"/>
  <c r="AC155" i="82"/>
  <c r="AC158" i="82"/>
  <c r="AC56" i="82"/>
  <c r="BB55" i="82"/>
  <c r="Z167" i="82"/>
  <c r="Z159" i="82"/>
  <c r="Z155" i="82"/>
  <c r="Z166" i="82"/>
  <c r="Z162" i="82"/>
  <c r="Z158" i="82"/>
  <c r="Z154" i="82"/>
  <c r="Z169" i="82"/>
  <c r="Z165" i="82"/>
  <c r="Z161" i="82"/>
  <c r="Z157" i="82"/>
  <c r="Z153" i="82"/>
  <c r="Z168" i="82"/>
  <c r="Z164" i="82"/>
  <c r="Z160" i="82"/>
  <c r="Z156" i="82"/>
  <c r="Z152" i="82"/>
  <c r="Z56" i="82"/>
  <c r="Z61" i="82" s="1"/>
  <c r="W169" i="82"/>
  <c r="W165" i="82"/>
  <c r="W161" i="82"/>
  <c r="W157" i="82"/>
  <c r="W153" i="82"/>
  <c r="W168" i="82"/>
  <c r="W164" i="82"/>
  <c r="W160" i="82"/>
  <c r="W203" i="82" s="1"/>
  <c r="W156" i="82"/>
  <c r="W152" i="82"/>
  <c r="W167" i="82"/>
  <c r="W159" i="82"/>
  <c r="W155" i="82"/>
  <c r="W166" i="82"/>
  <c r="W162" i="82"/>
  <c r="W158" i="82"/>
  <c r="W154" i="82"/>
  <c r="W56" i="82"/>
  <c r="W61" i="82" s="1"/>
  <c r="V169" i="82"/>
  <c r="V165" i="82"/>
  <c r="V161" i="82"/>
  <c r="V154" i="82"/>
  <c r="V168" i="82"/>
  <c r="V164" i="82"/>
  <c r="V160" i="82"/>
  <c r="V157" i="82"/>
  <c r="V153" i="82"/>
  <c r="V167" i="82"/>
  <c r="V163" i="82"/>
  <c r="V159" i="82"/>
  <c r="V156" i="82"/>
  <c r="V152" i="82"/>
  <c r="V166" i="82"/>
  <c r="V162" i="82"/>
  <c r="V158" i="82"/>
  <c r="V56" i="82"/>
  <c r="V61" i="82" s="1"/>
  <c r="BG55" i="82"/>
  <c r="S56" i="82"/>
  <c r="S61" i="82" s="1"/>
  <c r="S169" i="82"/>
  <c r="S165" i="82"/>
  <c r="S161" i="82"/>
  <c r="S153" i="82"/>
  <c r="S168" i="82"/>
  <c r="S164" i="82"/>
  <c r="S160" i="82"/>
  <c r="S156" i="82"/>
  <c r="S199" i="82" s="1"/>
  <c r="S152" i="82"/>
  <c r="S167" i="82"/>
  <c r="S163" i="82"/>
  <c r="S159" i="82"/>
  <c r="S166" i="82"/>
  <c r="S162" i="82"/>
  <c r="S154" i="82"/>
  <c r="R167" i="82"/>
  <c r="R163" i="82"/>
  <c r="R159" i="82"/>
  <c r="R155" i="82"/>
  <c r="R198" i="82" s="1"/>
  <c r="R166" i="82"/>
  <c r="R158" i="82"/>
  <c r="R154" i="82"/>
  <c r="R169" i="82"/>
  <c r="R165" i="82"/>
  <c r="R157" i="82"/>
  <c r="R153" i="82"/>
  <c r="R168" i="82"/>
  <c r="R160" i="82"/>
  <c r="R156" i="82"/>
  <c r="R152" i="82"/>
  <c r="R56" i="82"/>
  <c r="R61" i="82" s="1"/>
  <c r="O165" i="82"/>
  <c r="O161" i="82"/>
  <c r="O157" i="82"/>
  <c r="O153" i="82"/>
  <c r="O164" i="82"/>
  <c r="O160" i="82"/>
  <c r="O156" i="82"/>
  <c r="O220" i="82" s="1"/>
  <c r="O152" i="82"/>
  <c r="BA152" i="82" s="1"/>
  <c r="O167" i="82"/>
  <c r="O163" i="82"/>
  <c r="O185" i="82" s="1"/>
  <c r="O159" i="82"/>
  <c r="O155" i="82"/>
  <c r="O166" i="82"/>
  <c r="BA166" i="82" s="1"/>
  <c r="O158" i="82"/>
  <c r="O154" i="82"/>
  <c r="O56" i="82"/>
  <c r="BA55" i="82"/>
  <c r="AP199" i="82"/>
  <c r="AP196" i="82"/>
  <c r="AP212" i="82"/>
  <c r="AO209" i="82"/>
  <c r="AO210" i="82"/>
  <c r="AO207" i="82"/>
  <c r="AS201" i="82"/>
  <c r="AS202" i="82"/>
  <c r="AS207" i="82"/>
  <c r="AS196" i="82"/>
  <c r="AS212" i="82"/>
  <c r="AP195" i="82"/>
  <c r="AP206" i="82"/>
  <c r="AS195" i="82"/>
  <c r="AS170" i="82"/>
  <c r="AS211" i="82"/>
  <c r="AP197" i="82"/>
  <c r="AO195" i="82"/>
  <c r="AS205" i="82"/>
  <c r="AS206" i="82"/>
  <c r="AS199" i="82"/>
  <c r="AS200" i="82"/>
  <c r="AS60" i="82"/>
  <c r="AS61" i="82"/>
  <c r="AS62" i="82"/>
  <c r="AP201" i="82"/>
  <c r="AO205" i="82"/>
  <c r="AO199" i="82"/>
  <c r="AS197" i="82"/>
  <c r="AS198" i="82"/>
  <c r="AS208" i="82"/>
  <c r="AP207" i="82"/>
  <c r="AP204" i="82"/>
  <c r="AP205" i="82"/>
  <c r="AP202" i="82"/>
  <c r="AO201" i="82"/>
  <c r="AO202" i="82"/>
  <c r="AO203" i="82"/>
  <c r="AO196" i="82"/>
  <c r="AO212" i="82"/>
  <c r="AP173" i="82"/>
  <c r="AP63" i="82"/>
  <c r="AS209" i="82"/>
  <c r="AS210" i="82"/>
  <c r="AS203" i="82"/>
  <c r="AS204" i="82"/>
  <c r="AO173" i="82"/>
  <c r="AM195" i="82"/>
  <c r="AM170" i="82"/>
  <c r="AM60" i="82"/>
  <c r="AM61" i="82"/>
  <c r="AM62" i="82"/>
  <c r="AM202" i="82"/>
  <c r="AM199" i="82"/>
  <c r="AM201" i="82"/>
  <c r="AM204" i="82"/>
  <c r="AM198" i="82"/>
  <c r="AM211" i="82"/>
  <c r="AM197" i="82"/>
  <c r="AM206" i="82"/>
  <c r="AM203" i="82"/>
  <c r="AM209" i="82"/>
  <c r="AM208" i="82"/>
  <c r="AM200" i="82"/>
  <c r="AM205" i="82"/>
  <c r="AM210" i="82"/>
  <c r="AM207" i="82"/>
  <c r="AM196" i="82"/>
  <c r="AM212" i="82"/>
  <c r="AB203" i="82"/>
  <c r="AB208" i="82"/>
  <c r="AB197" i="82"/>
  <c r="AB199" i="82"/>
  <c r="AB206" i="82"/>
  <c r="AA198" i="82"/>
  <c r="AA201" i="82"/>
  <c r="AA207" i="82"/>
  <c r="AA200" i="82"/>
  <c r="AJ61" i="82"/>
  <c r="AJ194" i="82" s="1"/>
  <c r="AJ60" i="82"/>
  <c r="AJ62" i="82"/>
  <c r="AJ215" i="82" s="1"/>
  <c r="AJ203" i="82"/>
  <c r="AJ208" i="82"/>
  <c r="AJ197" i="82"/>
  <c r="AJ195" i="82"/>
  <c r="AJ170" i="82"/>
  <c r="AJ206" i="82"/>
  <c r="AI206" i="82"/>
  <c r="AI195" i="82"/>
  <c r="AI211" i="82"/>
  <c r="AI204" i="82"/>
  <c r="AF207" i="82"/>
  <c r="AF208" i="82"/>
  <c r="AF201" i="82"/>
  <c r="AF211" i="82"/>
  <c r="AF210" i="82"/>
  <c r="AE201" i="82"/>
  <c r="AE210" i="82"/>
  <c r="AE199" i="82"/>
  <c r="AE205" i="82"/>
  <c r="AE208" i="82"/>
  <c r="AB196" i="82"/>
  <c r="AB212" i="82"/>
  <c r="AB201" i="82"/>
  <c r="AB211" i="82"/>
  <c r="AB210" i="82"/>
  <c r="AA202" i="82"/>
  <c r="AA195" i="82"/>
  <c r="AA170" i="82"/>
  <c r="AA211" i="82"/>
  <c r="AA204" i="82"/>
  <c r="AJ196" i="82"/>
  <c r="AJ212" i="82"/>
  <c r="AJ201" i="82"/>
  <c r="AJ207" i="82"/>
  <c r="AJ210" i="82"/>
  <c r="AI205" i="82"/>
  <c r="AI210" i="82"/>
  <c r="AI199" i="82"/>
  <c r="AI201" i="82"/>
  <c r="AI208" i="82"/>
  <c r="AF196" i="82"/>
  <c r="AF212" i="82"/>
  <c r="AF205" i="82"/>
  <c r="AF198" i="82"/>
  <c r="AE198" i="82"/>
  <c r="AE197" i="82"/>
  <c r="AE203" i="82"/>
  <c r="AE196" i="82"/>
  <c r="AE212" i="82"/>
  <c r="AA194" i="82"/>
  <c r="AB200" i="82"/>
  <c r="AB195" i="82"/>
  <c r="AB170" i="82"/>
  <c r="AB205" i="82"/>
  <c r="AB198" i="82"/>
  <c r="AA197" i="82"/>
  <c r="AA206" i="82"/>
  <c r="AA199" i="82"/>
  <c r="AA205" i="82"/>
  <c r="AA208" i="82"/>
  <c r="AJ200" i="82"/>
  <c r="AJ199" i="82"/>
  <c r="AJ205" i="82"/>
  <c r="AJ198" i="82"/>
  <c r="AI198" i="82"/>
  <c r="AI197" i="82"/>
  <c r="AI212" i="82"/>
  <c r="AF200" i="82"/>
  <c r="AF203" i="82"/>
  <c r="AF209" i="82"/>
  <c r="AF202" i="82"/>
  <c r="AE202" i="82"/>
  <c r="AE209" i="82"/>
  <c r="AE207" i="82"/>
  <c r="AE200" i="82"/>
  <c r="AB173" i="82"/>
  <c r="AB63" i="82"/>
  <c r="AA215" i="82"/>
  <c r="AI60" i="82"/>
  <c r="AI62" i="82"/>
  <c r="AI215" i="82" s="1"/>
  <c r="AI61" i="82"/>
  <c r="AI194" i="82" s="1"/>
  <c r="AB204" i="82"/>
  <c r="AB207" i="82"/>
  <c r="AB209" i="82"/>
  <c r="AB202" i="82"/>
  <c r="AA209" i="82"/>
  <c r="AA210" i="82"/>
  <c r="AA203" i="82"/>
  <c r="AA196" i="82"/>
  <c r="AA212" i="82"/>
  <c r="AE60" i="82"/>
  <c r="AE62" i="82"/>
  <c r="AE215" i="82" s="1"/>
  <c r="AE61" i="82"/>
  <c r="AE194" i="82" s="1"/>
  <c r="AF173" i="82"/>
  <c r="AF63" i="82"/>
  <c r="AJ204" i="82"/>
  <c r="AJ211" i="82"/>
  <c r="AJ209" i="82"/>
  <c r="AJ202" i="82"/>
  <c r="AI202" i="82"/>
  <c r="AI209" i="82"/>
  <c r="AI207" i="82"/>
  <c r="AI200" i="82"/>
  <c r="AF195" i="82"/>
  <c r="AF170" i="82"/>
  <c r="AF204" i="82"/>
  <c r="AF197" i="82"/>
  <c r="AF199" i="82"/>
  <c r="AF206" i="82"/>
  <c r="AE206" i="82"/>
  <c r="AE195" i="82"/>
  <c r="AE170" i="82"/>
  <c r="AE211" i="82"/>
  <c r="AE204" i="82"/>
  <c r="AA173" i="82"/>
  <c r="AA63" i="82"/>
  <c r="Q201" i="82"/>
  <c r="Y211" i="82"/>
  <c r="X197" i="82"/>
  <c r="X198" i="82"/>
  <c r="Q205" i="82"/>
  <c r="Q203" i="82"/>
  <c r="Q200" i="82"/>
  <c r="P212" i="82"/>
  <c r="P209" i="82"/>
  <c r="U202" i="82"/>
  <c r="U199" i="82"/>
  <c r="U196" i="82"/>
  <c r="U212" i="82"/>
  <c r="T204" i="82"/>
  <c r="T201" i="82"/>
  <c r="Y201" i="82"/>
  <c r="Y202" i="82"/>
  <c r="Y199" i="82"/>
  <c r="Y196" i="82"/>
  <c r="Y212" i="82"/>
  <c r="X196" i="82"/>
  <c r="X212" i="82"/>
  <c r="X210" i="82"/>
  <c r="Q202" i="82"/>
  <c r="Q212" i="82"/>
  <c r="P206" i="82"/>
  <c r="U197" i="82"/>
  <c r="U198" i="82"/>
  <c r="U195" i="82"/>
  <c r="U170" i="82"/>
  <c r="U211" i="82"/>
  <c r="U208" i="82"/>
  <c r="T198" i="82"/>
  <c r="Y197" i="82"/>
  <c r="Y198" i="82"/>
  <c r="Y195" i="82"/>
  <c r="Y170" i="82"/>
  <c r="Y208" i="82"/>
  <c r="X207" i="82"/>
  <c r="X201" i="82"/>
  <c r="X202" i="82"/>
  <c r="Q209" i="82"/>
  <c r="Q210" i="82"/>
  <c r="P203" i="82"/>
  <c r="P200" i="82"/>
  <c r="P197" i="82"/>
  <c r="P198" i="82"/>
  <c r="U205" i="82"/>
  <c r="U206" i="82"/>
  <c r="U203" i="82"/>
  <c r="U200" i="82"/>
  <c r="T195" i="82"/>
  <c r="T211" i="82"/>
  <c r="T208" i="82"/>
  <c r="T205" i="82"/>
  <c r="T206" i="82"/>
  <c r="Y206" i="82"/>
  <c r="Y203" i="82"/>
  <c r="Y200" i="82"/>
  <c r="Q60" i="82"/>
  <c r="Q194" i="82"/>
  <c r="Q62" i="82"/>
  <c r="Q215" i="82" s="1"/>
  <c r="X199" i="82"/>
  <c r="X209" i="82"/>
  <c r="Q199" i="82"/>
  <c r="Y60" i="82"/>
  <c r="Y62" i="82"/>
  <c r="Y215" i="82" s="1"/>
  <c r="Y194" i="82"/>
  <c r="U60" i="82"/>
  <c r="U62" i="82"/>
  <c r="X170" i="82"/>
  <c r="X208" i="82"/>
  <c r="X205" i="82"/>
  <c r="X206" i="82"/>
  <c r="Q198" i="82"/>
  <c r="Q195" i="82"/>
  <c r="Q211" i="82"/>
  <c r="Q208" i="82"/>
  <c r="P207" i="82"/>
  <c r="P204" i="82"/>
  <c r="P201" i="82"/>
  <c r="P202" i="82"/>
  <c r="U209" i="82"/>
  <c r="U210" i="82"/>
  <c r="U207" i="82"/>
  <c r="U204" i="82"/>
  <c r="T212" i="82"/>
  <c r="Y209" i="82"/>
  <c r="Y210" i="82"/>
  <c r="Y207" i="82"/>
  <c r="Y204" i="82"/>
  <c r="AU88" i="82"/>
  <c r="BI25" i="82"/>
  <c r="BI88" i="82" s="1"/>
  <c r="AO88" i="82"/>
  <c r="AR28" i="82"/>
  <c r="AR66" i="82" s="1"/>
  <c r="AR88" i="82"/>
  <c r="AT88" i="82"/>
  <c r="BI27" i="82"/>
  <c r="BI130" i="82" s="1"/>
  <c r="AS130" i="82"/>
  <c r="AQ28" i="82"/>
  <c r="AQ66" i="82" s="1"/>
  <c r="AQ88" i="82"/>
  <c r="AP88" i="82"/>
  <c r="AM88" i="82"/>
  <c r="AM28" i="82"/>
  <c r="AM130" i="82"/>
  <c r="AM109" i="82"/>
  <c r="AD28" i="82"/>
  <c r="AD66" i="82" s="1"/>
  <c r="AD88" i="82"/>
  <c r="AH28" i="82"/>
  <c r="AH66" i="82" s="1"/>
  <c r="AH88" i="82"/>
  <c r="AK88" i="82"/>
  <c r="AB88" i="82"/>
  <c r="AB28" i="82"/>
  <c r="AB66" i="82" s="1"/>
  <c r="AI88" i="82"/>
  <c r="AG109" i="82"/>
  <c r="AA130" i="82"/>
  <c r="AA88" i="82"/>
  <c r="AA28" i="82"/>
  <c r="AA109" i="82"/>
  <c r="Q28" i="82"/>
  <c r="Q66" i="82" s="1"/>
  <c r="Q88" i="82"/>
  <c r="W28" i="82"/>
  <c r="W66" i="82" s="1"/>
  <c r="P88" i="82"/>
  <c r="P28" i="82"/>
  <c r="P66" i="82" s="1"/>
  <c r="X88" i="82"/>
  <c r="X28" i="82"/>
  <c r="X66" i="82" s="1"/>
  <c r="V88" i="82"/>
  <c r="U130" i="82"/>
  <c r="BG27" i="82"/>
  <c r="BG130" i="82" s="1"/>
  <c r="U109" i="82"/>
  <c r="U28" i="82"/>
  <c r="U88" i="82"/>
  <c r="O109" i="82"/>
  <c r="O130" i="82"/>
  <c r="CU217" i="91"/>
  <c r="S217" i="91"/>
  <c r="CX217" i="91"/>
  <c r="AA30" i="91"/>
  <c r="Z154" i="91"/>
  <c r="AV30" i="91"/>
  <c r="AV31" i="91" s="1"/>
  <c r="AI217" i="91"/>
  <c r="AQ30" i="91"/>
  <c r="AQ217" i="91"/>
  <c r="AV154" i="91"/>
  <c r="AU93" i="91"/>
  <c r="AU30" i="91"/>
  <c r="AU31" i="91" s="1"/>
  <c r="AW93" i="91"/>
  <c r="AW30" i="91"/>
  <c r="AW31" i="91" s="1"/>
  <c r="AS93" i="91"/>
  <c r="AS30" i="91"/>
  <c r="AS31" i="91" s="1"/>
  <c r="W154" i="91"/>
  <c r="S30" i="91"/>
  <c r="AE30" i="91"/>
  <c r="I154" i="91"/>
  <c r="I30" i="91"/>
  <c r="M93" i="91"/>
  <c r="M30" i="91"/>
  <c r="M31" i="91" s="1"/>
  <c r="CT154" i="91"/>
  <c r="AT32" i="91"/>
  <c r="AD32" i="91"/>
  <c r="J32" i="91"/>
  <c r="H32" i="91"/>
  <c r="W30" i="91"/>
  <c r="W31" i="91" s="1"/>
  <c r="N93" i="91"/>
  <c r="CM27" i="91"/>
  <c r="N30" i="91"/>
  <c r="N31" i="91" s="1"/>
  <c r="R32" i="91"/>
  <c r="AL32" i="91"/>
  <c r="V32" i="91"/>
  <c r="AC32" i="91"/>
  <c r="CO217" i="91"/>
  <c r="AR32" i="91"/>
  <c r="N154" i="91"/>
  <c r="AP32" i="91"/>
  <c r="AN32" i="91"/>
  <c r="G32" i="91"/>
  <c r="AZ16" i="53"/>
  <c r="AZ15" i="53"/>
  <c r="AZ14" i="53"/>
  <c r="AZ13" i="53"/>
  <c r="AZ12" i="53"/>
  <c r="AZ11" i="53"/>
  <c r="AZ10" i="53"/>
  <c r="AZ9" i="53"/>
  <c r="AZ8" i="53"/>
  <c r="AZ7" i="53"/>
  <c r="AZ5" i="53"/>
  <c r="AY16" i="53"/>
  <c r="AY15" i="53"/>
  <c r="AY14" i="53"/>
  <c r="AY13" i="53"/>
  <c r="AY12" i="53"/>
  <c r="AY11" i="53"/>
  <c r="AY10" i="53"/>
  <c r="AY9" i="53"/>
  <c r="AY8" i="53"/>
  <c r="AY7" i="53"/>
  <c r="AY5" i="53"/>
  <c r="AT16" i="53"/>
  <c r="AT15" i="53"/>
  <c r="AT14" i="53"/>
  <c r="AT13" i="53"/>
  <c r="AT12" i="53"/>
  <c r="AT11" i="53"/>
  <c r="AT10" i="53"/>
  <c r="AT9" i="53"/>
  <c r="AT8" i="53"/>
  <c r="AT7" i="53"/>
  <c r="AT5" i="53"/>
  <c r="AS16" i="53"/>
  <c r="AS15" i="53"/>
  <c r="AS14" i="53"/>
  <c r="AS13" i="53"/>
  <c r="AS12" i="53"/>
  <c r="AS11" i="53"/>
  <c r="AS10" i="53"/>
  <c r="AS9" i="53"/>
  <c r="AS8" i="53"/>
  <c r="AS7" i="53"/>
  <c r="AS5" i="53"/>
  <c r="U18" i="53"/>
  <c r="V18" i="53"/>
  <c r="W18" i="53"/>
  <c r="X18" i="53"/>
  <c r="Y18" i="53"/>
  <c r="Z18" i="53"/>
  <c r="AA18" i="53"/>
  <c r="AB18" i="53"/>
  <c r="AC18" i="53"/>
  <c r="AD18" i="53"/>
  <c r="AE18" i="53"/>
  <c r="AF18" i="53"/>
  <c r="AG18" i="53"/>
  <c r="AH18" i="53"/>
  <c r="AI18" i="53"/>
  <c r="AJ18" i="53"/>
  <c r="AK18" i="53"/>
  <c r="AL18" i="53"/>
  <c r="AJ150" i="91" l="1"/>
  <c r="AJ134" i="91"/>
  <c r="AJ118" i="91"/>
  <c r="AJ98" i="91"/>
  <c r="AO150" i="91"/>
  <c r="AO142" i="91"/>
  <c r="AO134" i="91"/>
  <c r="AO126" i="91"/>
  <c r="AO118" i="91"/>
  <c r="AO110" i="91"/>
  <c r="AO102" i="91"/>
  <c r="AO94" i="91"/>
  <c r="AO149" i="91"/>
  <c r="AO141" i="91"/>
  <c r="AO133" i="91"/>
  <c r="AO125" i="91"/>
  <c r="AO117" i="91"/>
  <c r="AO109" i="91"/>
  <c r="AO101" i="91"/>
  <c r="AJ146" i="91"/>
  <c r="AJ130" i="91"/>
  <c r="AJ114" i="91"/>
  <c r="AJ94" i="91"/>
  <c r="AO148" i="91"/>
  <c r="AO140" i="91"/>
  <c r="AO132" i="91"/>
  <c r="AO124" i="91"/>
  <c r="AO116" i="91"/>
  <c r="AO108" i="91"/>
  <c r="AO100" i="91"/>
  <c r="AJ96" i="91"/>
  <c r="Z93" i="91"/>
  <c r="AJ144" i="91"/>
  <c r="AJ128" i="91"/>
  <c r="AJ112" i="91"/>
  <c r="AO147" i="91"/>
  <c r="AO139" i="91"/>
  <c r="AO131" i="91"/>
  <c r="AO123" i="91"/>
  <c r="AO115" i="91"/>
  <c r="AO107" i="91"/>
  <c r="AO99" i="91"/>
  <c r="AJ132" i="91"/>
  <c r="AH32" i="91"/>
  <c r="AJ142" i="91"/>
  <c r="AJ126" i="91"/>
  <c r="AJ110" i="91"/>
  <c r="AO146" i="91"/>
  <c r="AO138" i="91"/>
  <c r="AO130" i="91"/>
  <c r="AO122" i="91"/>
  <c r="AO114" i="91"/>
  <c r="AO106" i="91"/>
  <c r="AO98" i="91"/>
  <c r="AJ148" i="91"/>
  <c r="AJ140" i="91"/>
  <c r="AJ124" i="91"/>
  <c r="AJ106" i="91"/>
  <c r="AO145" i="91"/>
  <c r="AO137" i="91"/>
  <c r="AO129" i="91"/>
  <c r="AO121" i="91"/>
  <c r="AO113" i="91"/>
  <c r="AO105" i="91"/>
  <c r="AO97" i="91"/>
  <c r="AJ116" i="91"/>
  <c r="AK32" i="91"/>
  <c r="AJ30" i="91"/>
  <c r="AJ138" i="91"/>
  <c r="AJ122" i="91"/>
  <c r="AO144" i="91"/>
  <c r="AO136" i="91"/>
  <c r="AO128" i="91"/>
  <c r="AO120" i="91"/>
  <c r="AO112" i="91"/>
  <c r="AO104" i="91"/>
  <c r="CL27" i="91"/>
  <c r="CX27" i="91"/>
  <c r="CX93" i="91" s="1"/>
  <c r="CW194" i="91"/>
  <c r="CW162" i="91"/>
  <c r="AG95" i="91"/>
  <c r="AG103" i="91"/>
  <c r="AG111" i="91"/>
  <c r="AG119" i="91"/>
  <c r="AG127" i="91"/>
  <c r="AG135" i="91"/>
  <c r="AG143" i="91"/>
  <c r="AG151" i="91"/>
  <c r="AG96" i="91"/>
  <c r="AG104" i="91"/>
  <c r="AG112" i="91"/>
  <c r="AG120" i="91"/>
  <c r="AG128" i="91"/>
  <c r="AG136" i="91"/>
  <c r="AG144" i="91"/>
  <c r="AG97" i="91"/>
  <c r="AG105" i="91"/>
  <c r="AG113" i="91"/>
  <c r="AG121" i="91"/>
  <c r="AG129" i="91"/>
  <c r="AG137" i="91"/>
  <c r="AG145" i="91"/>
  <c r="AG98" i="91"/>
  <c r="AG106" i="91"/>
  <c r="AG114" i="91"/>
  <c r="AG122" i="91"/>
  <c r="AG130" i="91"/>
  <c r="AG138" i="91"/>
  <c r="AG146" i="91"/>
  <c r="AG99" i="91"/>
  <c r="AG107" i="91"/>
  <c r="AG115" i="91"/>
  <c r="AG123" i="91"/>
  <c r="AG131" i="91"/>
  <c r="AG139" i="91"/>
  <c r="AG147" i="91"/>
  <c r="AG100" i="91"/>
  <c r="AG108" i="91"/>
  <c r="AG116" i="91"/>
  <c r="AG124" i="91"/>
  <c r="AG132" i="91"/>
  <c r="AG140" i="91"/>
  <c r="AG148" i="91"/>
  <c r="AG101" i="91"/>
  <c r="AG109" i="91"/>
  <c r="AG117" i="91"/>
  <c r="AG125" i="91"/>
  <c r="AG133" i="91"/>
  <c r="AG141" i="91"/>
  <c r="AG149" i="91"/>
  <c r="CW176" i="91"/>
  <c r="AF180" i="91"/>
  <c r="CW180" i="91" s="1"/>
  <c r="AF166" i="91"/>
  <c r="CW166" i="91" s="1"/>
  <c r="AF198" i="91"/>
  <c r="CW198" i="91" s="1"/>
  <c r="AF208" i="91"/>
  <c r="CW208" i="91" s="1"/>
  <c r="AF181" i="91"/>
  <c r="CW181" i="91" s="1"/>
  <c r="AF203" i="91"/>
  <c r="CW203" i="91" s="1"/>
  <c r="AF202" i="91"/>
  <c r="CW202" i="91" s="1"/>
  <c r="AF184" i="91"/>
  <c r="CW184" i="91" s="1"/>
  <c r="AF170" i="91"/>
  <c r="CW170" i="91" s="1"/>
  <c r="AF155" i="91"/>
  <c r="AF212" i="91"/>
  <c r="CW212" i="91" s="1"/>
  <c r="AF197" i="91"/>
  <c r="CW197" i="91" s="1"/>
  <c r="AF169" i="91"/>
  <c r="CW169" i="91" s="1"/>
  <c r="AF210" i="91"/>
  <c r="CW210" i="91" s="1"/>
  <c r="AF156" i="91"/>
  <c r="CW156" i="91" s="1"/>
  <c r="AF188" i="91"/>
  <c r="CW188" i="91" s="1"/>
  <c r="AF174" i="91"/>
  <c r="CW174" i="91" s="1"/>
  <c r="AF163" i="91"/>
  <c r="CW163" i="91" s="1"/>
  <c r="AF189" i="91"/>
  <c r="CW189" i="91" s="1"/>
  <c r="AF167" i="91"/>
  <c r="CW167" i="91" s="1"/>
  <c r="AF185" i="91"/>
  <c r="CW185" i="91" s="1"/>
  <c r="AF193" i="91"/>
  <c r="CW193" i="91" s="1"/>
  <c r="AF160" i="91"/>
  <c r="CW160" i="91" s="1"/>
  <c r="AF192" i="91"/>
  <c r="CW192" i="91" s="1"/>
  <c r="AF178" i="91"/>
  <c r="CW178" i="91" s="1"/>
  <c r="AF171" i="91"/>
  <c r="CW171" i="91" s="1"/>
  <c r="AF205" i="91"/>
  <c r="CW205" i="91" s="1"/>
  <c r="AF183" i="91"/>
  <c r="CW183" i="91" s="1"/>
  <c r="AF201" i="91"/>
  <c r="CW201" i="91" s="1"/>
  <c r="AF211" i="91"/>
  <c r="CW211" i="91" s="1"/>
  <c r="AF164" i="91"/>
  <c r="CW164" i="91" s="1"/>
  <c r="AF196" i="91"/>
  <c r="CW196" i="91" s="1"/>
  <c r="AF182" i="91"/>
  <c r="CW182" i="91" s="1"/>
  <c r="AF179" i="91"/>
  <c r="CW179" i="91" s="1"/>
  <c r="AF209" i="91"/>
  <c r="CW209" i="91" s="1"/>
  <c r="AF199" i="91"/>
  <c r="CW199" i="91" s="1"/>
  <c r="AF207" i="91"/>
  <c r="CW207" i="91" s="1"/>
  <c r="AF168" i="91"/>
  <c r="CW168" i="91" s="1"/>
  <c r="AF200" i="91"/>
  <c r="CW200" i="91" s="1"/>
  <c r="AF186" i="91"/>
  <c r="CW186" i="91" s="1"/>
  <c r="AF187" i="91"/>
  <c r="CW187" i="91" s="1"/>
  <c r="AF157" i="91"/>
  <c r="CW157" i="91" s="1"/>
  <c r="AF206" i="91"/>
  <c r="CW206" i="91" s="1"/>
  <c r="AF159" i="91"/>
  <c r="CW159" i="91" s="1"/>
  <c r="AF172" i="91"/>
  <c r="CW172" i="91" s="1"/>
  <c r="AF158" i="91"/>
  <c r="CW158" i="91" s="1"/>
  <c r="AF190" i="91"/>
  <c r="CW190" i="91" s="1"/>
  <c r="AF195" i="91"/>
  <c r="CW195" i="91" s="1"/>
  <c r="AF165" i="91"/>
  <c r="CW165" i="91" s="1"/>
  <c r="AF161" i="91"/>
  <c r="CW161" i="91" s="1"/>
  <c r="AF175" i="91"/>
  <c r="CW175" i="91" s="1"/>
  <c r="AI30" i="91"/>
  <c r="AI93" i="91"/>
  <c r="AF191" i="91"/>
  <c r="CW191" i="91" s="1"/>
  <c r="CW177" i="91"/>
  <c r="Y104" i="91"/>
  <c r="Y120" i="91"/>
  <c r="Y125" i="91"/>
  <c r="Y133" i="91"/>
  <c r="Y149" i="91"/>
  <c r="Y123" i="91"/>
  <c r="Y142" i="91"/>
  <c r="Y106" i="91"/>
  <c r="Y122" i="91"/>
  <c r="Y105" i="91"/>
  <c r="Y135" i="91"/>
  <c r="Y151" i="91"/>
  <c r="Y128" i="91"/>
  <c r="Y144" i="91"/>
  <c r="Y108" i="91"/>
  <c r="Y124" i="91"/>
  <c r="Y109" i="91"/>
  <c r="Y137" i="91"/>
  <c r="Y126" i="91"/>
  <c r="Y130" i="91"/>
  <c r="Y146" i="91"/>
  <c r="Y94" i="91"/>
  <c r="Y110" i="91"/>
  <c r="Y95" i="91"/>
  <c r="Y113" i="91"/>
  <c r="Y139" i="91"/>
  <c r="Y129" i="91"/>
  <c r="Y132" i="91"/>
  <c r="Y148" i="91"/>
  <c r="Y96" i="91"/>
  <c r="Y112" i="91"/>
  <c r="Y97" i="91"/>
  <c r="Y117" i="91"/>
  <c r="Y141" i="91"/>
  <c r="Y107" i="91"/>
  <c r="Y134" i="91"/>
  <c r="Y150" i="91"/>
  <c r="Y98" i="91"/>
  <c r="Y114" i="91"/>
  <c r="Y99" i="91"/>
  <c r="Y121" i="91"/>
  <c r="Y143" i="91"/>
  <c r="Y111" i="91"/>
  <c r="Y136" i="91"/>
  <c r="Y100" i="91"/>
  <c r="Y116" i="91"/>
  <c r="Y101" i="91"/>
  <c r="Y127" i="91"/>
  <c r="Y145" i="91"/>
  <c r="Y115" i="91"/>
  <c r="Y138" i="91"/>
  <c r="AF173" i="91"/>
  <c r="CW173" i="91" s="1"/>
  <c r="AY173" i="91"/>
  <c r="AY159" i="91"/>
  <c r="AY191" i="91"/>
  <c r="AY200" i="91"/>
  <c r="AY170" i="91"/>
  <c r="AY211" i="91"/>
  <c r="AY212" i="91"/>
  <c r="AY177" i="91"/>
  <c r="AY163" i="91"/>
  <c r="AY195" i="91"/>
  <c r="AY201" i="91"/>
  <c r="AY178" i="91"/>
  <c r="AY166" i="91"/>
  <c r="AY208" i="91"/>
  <c r="AY181" i="91"/>
  <c r="AY167" i="91"/>
  <c r="AY199" i="91"/>
  <c r="AY205" i="91"/>
  <c r="AY186" i="91"/>
  <c r="AY182" i="91"/>
  <c r="AY164" i="91"/>
  <c r="AY185" i="91"/>
  <c r="AY171" i="91"/>
  <c r="AY160" i="91"/>
  <c r="AY209" i="91"/>
  <c r="AY206" i="91"/>
  <c r="AY198" i="91"/>
  <c r="AY180" i="91"/>
  <c r="AY157" i="91"/>
  <c r="AY189" i="91"/>
  <c r="AY175" i="91"/>
  <c r="AY168" i="91"/>
  <c r="AY194" i="91"/>
  <c r="AY156" i="91"/>
  <c r="AY158" i="91"/>
  <c r="AY196" i="91"/>
  <c r="AY161" i="91"/>
  <c r="AY193" i="91"/>
  <c r="AY179" i="91"/>
  <c r="AY176" i="91"/>
  <c r="AY202" i="91"/>
  <c r="AY172" i="91"/>
  <c r="AY174" i="91"/>
  <c r="AY207" i="91"/>
  <c r="AY165" i="91"/>
  <c r="AY197" i="91"/>
  <c r="AY183" i="91"/>
  <c r="AY184" i="91"/>
  <c r="AY210" i="91"/>
  <c r="AY188" i="91"/>
  <c r="AY190" i="91"/>
  <c r="L93" i="91"/>
  <c r="CW204" i="91"/>
  <c r="AJ95" i="91"/>
  <c r="AJ103" i="91"/>
  <c r="AJ111" i="91"/>
  <c r="AJ119" i="91"/>
  <c r="AJ127" i="91"/>
  <c r="AJ135" i="91"/>
  <c r="AJ143" i="91"/>
  <c r="AJ151" i="91"/>
  <c r="AJ97" i="91"/>
  <c r="AJ105" i="91"/>
  <c r="AJ113" i="91"/>
  <c r="AJ121" i="91"/>
  <c r="AJ129" i="91"/>
  <c r="AJ137" i="91"/>
  <c r="AJ145" i="91"/>
  <c r="AJ99" i="91"/>
  <c r="AJ107" i="91"/>
  <c r="AJ115" i="91"/>
  <c r="AJ123" i="91"/>
  <c r="AJ131" i="91"/>
  <c r="AJ139" i="91"/>
  <c r="AJ147" i="91"/>
  <c r="AJ100" i="91"/>
  <c r="AJ108" i="91"/>
  <c r="AJ101" i="91"/>
  <c r="AJ109" i="91"/>
  <c r="AJ117" i="91"/>
  <c r="AJ125" i="91"/>
  <c r="AJ133" i="91"/>
  <c r="AJ141" i="91"/>
  <c r="AJ149" i="91"/>
  <c r="P30" i="91"/>
  <c r="CV27" i="91"/>
  <c r="CV30" i="91" s="1"/>
  <c r="CV31" i="91" s="1"/>
  <c r="CI27" i="91"/>
  <c r="CI30" i="91" s="1"/>
  <c r="O218" i="82"/>
  <c r="O176" i="82"/>
  <c r="BA157" i="82"/>
  <c r="O221" i="82"/>
  <c r="BA162" i="82"/>
  <c r="O184" i="82"/>
  <c r="O224" i="82"/>
  <c r="O182" i="82"/>
  <c r="O183" i="82"/>
  <c r="O225" i="82"/>
  <c r="O233" i="82"/>
  <c r="BA169" i="82"/>
  <c r="BA155" i="82"/>
  <c r="O219" i="82"/>
  <c r="BA153" i="82"/>
  <c r="O175" i="82"/>
  <c r="Z88" i="82"/>
  <c r="AI28" i="82"/>
  <c r="AI66" i="82" s="1"/>
  <c r="AE28" i="82"/>
  <c r="AE66" i="82" s="1"/>
  <c r="AU28" i="82"/>
  <c r="AU66" i="82" s="1"/>
  <c r="P195" i="82"/>
  <c r="AI196" i="82"/>
  <c r="BA158" i="82"/>
  <c r="Y28" i="82"/>
  <c r="Y66" i="82" s="1"/>
  <c r="CI154" i="91"/>
  <c r="X32" i="91"/>
  <c r="AS28" i="82"/>
  <c r="AS66" i="82" s="1"/>
  <c r="AG28" i="82"/>
  <c r="AK28" i="82"/>
  <c r="AK66" i="82" s="1"/>
  <c r="AS109" i="82"/>
  <c r="BB166" i="82"/>
  <c r="BG163" i="82"/>
  <c r="AO170" i="82"/>
  <c r="AP170" i="82"/>
  <c r="BB162" i="82"/>
  <c r="AX227" i="91"/>
  <c r="CP227" i="91" s="1"/>
  <c r="AX225" i="91"/>
  <c r="CP225" i="91" s="1"/>
  <c r="AX239" i="91"/>
  <c r="CP239" i="91" s="1"/>
  <c r="AX255" i="91"/>
  <c r="CP255" i="91" s="1"/>
  <c r="AX240" i="91"/>
  <c r="CP240" i="91" s="1"/>
  <c r="AX222" i="91"/>
  <c r="CP222" i="91" s="1"/>
  <c r="AX245" i="91"/>
  <c r="CP245" i="91" s="1"/>
  <c r="AX230" i="91"/>
  <c r="CP230" i="91" s="1"/>
  <c r="AX269" i="91"/>
  <c r="CP269" i="91" s="1"/>
  <c r="AX250" i="91"/>
  <c r="CP250" i="91" s="1"/>
  <c r="AX270" i="91"/>
  <c r="CP270" i="91" s="1"/>
  <c r="AX257" i="91"/>
  <c r="CP257" i="91" s="1"/>
  <c r="AX271" i="91"/>
  <c r="CP271" i="91" s="1"/>
  <c r="AX268" i="91"/>
  <c r="CP268" i="91" s="1"/>
  <c r="AX219" i="91"/>
  <c r="CP219" i="91" s="1"/>
  <c r="AX224" i="91"/>
  <c r="CP224" i="91" s="1"/>
  <c r="AX247" i="91"/>
  <c r="CP247" i="91" s="1"/>
  <c r="AX232" i="91"/>
  <c r="CP232" i="91" s="1"/>
  <c r="AX237" i="91"/>
  <c r="CP237" i="91" s="1"/>
  <c r="AX253" i="91"/>
  <c r="CP253" i="91" s="1"/>
  <c r="AX226" i="91"/>
  <c r="CP226" i="91" s="1"/>
  <c r="AX238" i="91"/>
  <c r="CP238" i="91" s="1"/>
  <c r="AX263" i="91"/>
  <c r="CP263" i="91" s="1"/>
  <c r="AX272" i="91"/>
  <c r="CP272" i="91" s="1"/>
  <c r="AX221" i="91"/>
  <c r="CP221" i="91" s="1"/>
  <c r="AX235" i="91"/>
  <c r="CP235" i="91" s="1"/>
  <c r="AX236" i="91"/>
  <c r="CP236" i="91" s="1"/>
  <c r="AX241" i="91"/>
  <c r="CP241" i="91" s="1"/>
  <c r="AX265" i="91"/>
  <c r="CP265" i="91" s="1"/>
  <c r="AX266" i="91"/>
  <c r="CP266" i="91" s="1"/>
  <c r="AX267" i="91"/>
  <c r="CP267" i="91" s="1"/>
  <c r="AX242" i="91"/>
  <c r="CP242" i="91" s="1"/>
  <c r="AX220" i="91"/>
  <c r="CP220" i="91" s="1"/>
  <c r="AX229" i="91"/>
  <c r="CP229" i="91" s="1"/>
  <c r="AX243" i="91"/>
  <c r="CP243" i="91" s="1"/>
  <c r="AX218" i="91"/>
  <c r="AX244" i="91"/>
  <c r="CP244" i="91" s="1"/>
  <c r="AX233" i="91"/>
  <c r="CP233" i="91" s="1"/>
  <c r="AX249" i="91"/>
  <c r="CP249" i="91" s="1"/>
  <c r="AX246" i="91"/>
  <c r="CP246" i="91" s="1"/>
  <c r="AX273" i="91"/>
  <c r="CP273" i="91" s="1"/>
  <c r="AX258" i="91"/>
  <c r="CP258" i="91" s="1"/>
  <c r="AX274" i="91"/>
  <c r="CP274" i="91" s="1"/>
  <c r="AX259" i="91"/>
  <c r="CP259" i="91" s="1"/>
  <c r="AX275" i="91"/>
  <c r="CP275" i="91" s="1"/>
  <c r="AX256" i="91"/>
  <c r="CP256" i="91" s="1"/>
  <c r="AX231" i="91"/>
  <c r="CP231" i="91" s="1"/>
  <c r="AX248" i="91"/>
  <c r="CP248" i="91" s="1"/>
  <c r="AX261" i="91"/>
  <c r="CP261" i="91" s="1"/>
  <c r="AX262" i="91"/>
  <c r="CP262" i="91" s="1"/>
  <c r="AX260" i="91"/>
  <c r="CP260" i="91" s="1"/>
  <c r="AX223" i="91"/>
  <c r="CP223" i="91" s="1"/>
  <c r="AX251" i="91"/>
  <c r="CP251" i="91" s="1"/>
  <c r="AX252" i="91"/>
  <c r="CP252" i="91" s="1"/>
  <c r="AX228" i="91"/>
  <c r="CP228" i="91" s="1"/>
  <c r="AX234" i="91"/>
  <c r="CP234" i="91" s="1"/>
  <c r="AX254" i="91"/>
  <c r="CP254" i="91" s="1"/>
  <c r="AX264" i="91"/>
  <c r="CP264" i="91" s="1"/>
  <c r="CP93" i="91"/>
  <c r="AX93" i="91"/>
  <c r="AX32" i="91"/>
  <c r="BI26" i="82"/>
  <c r="BI109" i="82" s="1"/>
  <c r="Q170" i="82"/>
  <c r="AO63" i="82"/>
  <c r="BA167" i="82"/>
  <c r="BA164" i="82"/>
  <c r="BA165" i="82"/>
  <c r="BG154" i="82"/>
  <c r="BG153" i="82"/>
  <c r="BB159" i="82"/>
  <c r="BB157" i="82"/>
  <c r="BB169" i="82"/>
  <c r="BI153" i="82"/>
  <c r="BI169" i="82"/>
  <c r="CO27" i="91"/>
  <c r="CO93" i="91" s="1"/>
  <c r="R28" i="82"/>
  <c r="R66" i="82" s="1"/>
  <c r="CW27" i="91"/>
  <c r="CW93" i="91" s="1"/>
  <c r="AF93" i="91"/>
  <c r="V28" i="82"/>
  <c r="V66" i="82" s="1"/>
  <c r="BB165" i="82"/>
  <c r="CK28" i="91"/>
  <c r="CK29" i="91"/>
  <c r="X61" i="82"/>
  <c r="X194" i="82" s="1"/>
  <c r="X60" i="82"/>
  <c r="X62" i="82"/>
  <c r="X215" i="82" s="1"/>
  <c r="DB28" i="91"/>
  <c r="CL154" i="91"/>
  <c r="DB29" i="91"/>
  <c r="CN27" i="91"/>
  <c r="CN93" i="91" s="1"/>
  <c r="Z32" i="91"/>
  <c r="Z31" i="91"/>
  <c r="I32" i="91"/>
  <c r="I31" i="91"/>
  <c r="AJ32" i="91"/>
  <c r="AJ31" i="91"/>
  <c r="AB32" i="91"/>
  <c r="AB31" i="91"/>
  <c r="AI32" i="91"/>
  <c r="AI31" i="91"/>
  <c r="AA32" i="91"/>
  <c r="AA31" i="91"/>
  <c r="AF32" i="91"/>
  <c r="AF31" i="91"/>
  <c r="S32" i="91"/>
  <c r="S31" i="91"/>
  <c r="AQ32" i="91"/>
  <c r="AQ31" i="91"/>
  <c r="AE32" i="91"/>
  <c r="AE31" i="91"/>
  <c r="T32" i="91"/>
  <c r="T31" i="91"/>
  <c r="CL93" i="91"/>
  <c r="T156" i="91"/>
  <c r="T160" i="91"/>
  <c r="T164" i="91"/>
  <c r="T168" i="91"/>
  <c r="T172" i="91"/>
  <c r="T176" i="91"/>
  <c r="T180" i="91"/>
  <c r="T184" i="91"/>
  <c r="T188" i="91"/>
  <c r="T192" i="91"/>
  <c r="T196" i="91"/>
  <c r="T200" i="91"/>
  <c r="T158" i="91"/>
  <c r="T162" i="91"/>
  <c r="T166" i="91"/>
  <c r="T170" i="91"/>
  <c r="T174" i="91"/>
  <c r="T178" i="91"/>
  <c r="T182" i="91"/>
  <c r="T186" i="91"/>
  <c r="T190" i="91"/>
  <c r="T194" i="91"/>
  <c r="T198" i="91"/>
  <c r="T159" i="91"/>
  <c r="T167" i="91"/>
  <c r="T175" i="91"/>
  <c r="T183" i="91"/>
  <c r="T191" i="91"/>
  <c r="T199" i="91"/>
  <c r="T204" i="91"/>
  <c r="T208" i="91"/>
  <c r="T212" i="91"/>
  <c r="T185" i="91"/>
  <c r="T193" i="91"/>
  <c r="T201" i="91"/>
  <c r="T161" i="91"/>
  <c r="T169" i="91"/>
  <c r="T177" i="91"/>
  <c r="T205" i="91"/>
  <c r="T209" i="91"/>
  <c r="T163" i="91"/>
  <c r="T179" i="91"/>
  <c r="T195" i="91"/>
  <c r="T202" i="91"/>
  <c r="T210" i="91"/>
  <c r="T173" i="91"/>
  <c r="T189" i="91"/>
  <c r="T207" i="91"/>
  <c r="T165" i="91"/>
  <c r="T181" i="91"/>
  <c r="T197" i="91"/>
  <c r="T203" i="91"/>
  <c r="T211" i="91"/>
  <c r="T155" i="91"/>
  <c r="T171" i="91"/>
  <c r="T187" i="91"/>
  <c r="T206" i="91"/>
  <c r="T157" i="91"/>
  <c r="T221" i="91"/>
  <c r="T225" i="91"/>
  <c r="T229" i="91"/>
  <c r="T218" i="91"/>
  <c r="T222" i="91"/>
  <c r="T226" i="91"/>
  <c r="T219" i="91"/>
  <c r="T223" i="91"/>
  <c r="T227" i="91"/>
  <c r="T228" i="91"/>
  <c r="T233" i="91"/>
  <c r="T237" i="91"/>
  <c r="T241" i="91"/>
  <c r="T245" i="91"/>
  <c r="T249" i="91"/>
  <c r="T253" i="91"/>
  <c r="T257" i="91"/>
  <c r="T230" i="91"/>
  <c r="T234" i="91"/>
  <c r="T238" i="91"/>
  <c r="T242" i="91"/>
  <c r="T246" i="91"/>
  <c r="T250" i="91"/>
  <c r="T220" i="91"/>
  <c r="T231" i="91"/>
  <c r="T235" i="91"/>
  <c r="T239" i="91"/>
  <c r="T243" i="91"/>
  <c r="T247" i="91"/>
  <c r="T251" i="91"/>
  <c r="T255" i="91"/>
  <c r="T244" i="91"/>
  <c r="T256" i="91"/>
  <c r="T259" i="91"/>
  <c r="T263" i="91"/>
  <c r="T267" i="91"/>
  <c r="T271" i="91"/>
  <c r="T275" i="91"/>
  <c r="T232" i="91"/>
  <c r="T248" i="91"/>
  <c r="T260" i="91"/>
  <c r="T264" i="91"/>
  <c r="T268" i="91"/>
  <c r="T272" i="91"/>
  <c r="T224" i="91"/>
  <c r="T236" i="91"/>
  <c r="T252" i="91"/>
  <c r="T258" i="91"/>
  <c r="T261" i="91"/>
  <c r="T265" i="91"/>
  <c r="T269" i="91"/>
  <c r="T273" i="91"/>
  <c r="T240" i="91"/>
  <c r="T254" i="91"/>
  <c r="T274" i="91"/>
  <c r="T262" i="91"/>
  <c r="T266" i="91"/>
  <c r="T270" i="91"/>
  <c r="W157" i="91"/>
  <c r="W161" i="91"/>
  <c r="W165" i="91"/>
  <c r="W169" i="91"/>
  <c r="W173" i="91"/>
  <c r="W177" i="91"/>
  <c r="W181" i="91"/>
  <c r="W185" i="91"/>
  <c r="W189" i="91"/>
  <c r="W193" i="91"/>
  <c r="W197" i="91"/>
  <c r="W201" i="91"/>
  <c r="W155" i="91"/>
  <c r="W159" i="91"/>
  <c r="W163" i="91"/>
  <c r="W167" i="91"/>
  <c r="W171" i="91"/>
  <c r="W175" i="91"/>
  <c r="W179" i="91"/>
  <c r="W183" i="91"/>
  <c r="W187" i="91"/>
  <c r="W191" i="91"/>
  <c r="W195" i="91"/>
  <c r="W199" i="91"/>
  <c r="W156" i="91"/>
  <c r="W164" i="91"/>
  <c r="W172" i="91"/>
  <c r="W180" i="91"/>
  <c r="W188" i="91"/>
  <c r="W196" i="91"/>
  <c r="W205" i="91"/>
  <c r="W209" i="91"/>
  <c r="W190" i="91"/>
  <c r="W198" i="91"/>
  <c r="W210" i="91"/>
  <c r="W158" i="91"/>
  <c r="W166" i="91"/>
  <c r="W174" i="91"/>
  <c r="W182" i="91"/>
  <c r="W202" i="91"/>
  <c r="W206" i="91"/>
  <c r="W168" i="91"/>
  <c r="W184" i="91"/>
  <c r="W200" i="91"/>
  <c r="W207" i="91"/>
  <c r="W162" i="91"/>
  <c r="W178" i="91"/>
  <c r="W204" i="91"/>
  <c r="W212" i="91"/>
  <c r="W170" i="91"/>
  <c r="W186" i="91"/>
  <c r="W208" i="91"/>
  <c r="W160" i="91"/>
  <c r="W176" i="91"/>
  <c r="W192" i="91"/>
  <c r="W203" i="91"/>
  <c r="W211" i="91"/>
  <c r="W194" i="91"/>
  <c r="AS94" i="91"/>
  <c r="AS96" i="91"/>
  <c r="AS98" i="91"/>
  <c r="AS100" i="91"/>
  <c r="AS102" i="91"/>
  <c r="AS104" i="91"/>
  <c r="AS106" i="91"/>
  <c r="AS108" i="91"/>
  <c r="AS110" i="91"/>
  <c r="AS112" i="91"/>
  <c r="AS114" i="91"/>
  <c r="AS116" i="91"/>
  <c r="AS118" i="91"/>
  <c r="AS120" i="91"/>
  <c r="AS122" i="91"/>
  <c r="AS124" i="91"/>
  <c r="AS126" i="91"/>
  <c r="AS128" i="91"/>
  <c r="AS130" i="91"/>
  <c r="AS132" i="91"/>
  <c r="AS134" i="91"/>
  <c r="AS136" i="91"/>
  <c r="AS138" i="91"/>
  <c r="AS140" i="91"/>
  <c r="AS142" i="91"/>
  <c r="AS144" i="91"/>
  <c r="AS146" i="91"/>
  <c r="AS148" i="91"/>
  <c r="AS150" i="91"/>
  <c r="AS97" i="91"/>
  <c r="AS105" i="91"/>
  <c r="AS113" i="91"/>
  <c r="AS121" i="91"/>
  <c r="AS129" i="91"/>
  <c r="AS137" i="91"/>
  <c r="AS145" i="91"/>
  <c r="AS143" i="91"/>
  <c r="AS151" i="91"/>
  <c r="AS109" i="91"/>
  <c r="AS117" i="91"/>
  <c r="AS133" i="91"/>
  <c r="AS95" i="91"/>
  <c r="AS103" i="91"/>
  <c r="AS111" i="91"/>
  <c r="AS119" i="91"/>
  <c r="AS127" i="91"/>
  <c r="AS135" i="91"/>
  <c r="AS101" i="91"/>
  <c r="AS125" i="91"/>
  <c r="AS141" i="91"/>
  <c r="AS149" i="91"/>
  <c r="AS107" i="91"/>
  <c r="AS139" i="91"/>
  <c r="AS131" i="91"/>
  <c r="AS99" i="91"/>
  <c r="AS147" i="91"/>
  <c r="AS123" i="91"/>
  <c r="AS115" i="91"/>
  <c r="AQ218" i="91"/>
  <c r="AQ222" i="91"/>
  <c r="CO222" i="91" s="1"/>
  <c r="AQ226" i="91"/>
  <c r="CO226" i="91" s="1"/>
  <c r="AQ230" i="91"/>
  <c r="CO230" i="91" s="1"/>
  <c r="AQ219" i="91"/>
  <c r="CO219" i="91" s="1"/>
  <c r="AQ223" i="91"/>
  <c r="CO223" i="91" s="1"/>
  <c r="AQ227" i="91"/>
  <c r="CO227" i="91" s="1"/>
  <c r="AQ220" i="91"/>
  <c r="CO220" i="91" s="1"/>
  <c r="AQ224" i="91"/>
  <c r="CO224" i="91" s="1"/>
  <c r="AQ228" i="91"/>
  <c r="CO228" i="91" s="1"/>
  <c r="AQ229" i="91"/>
  <c r="CO229" i="91" s="1"/>
  <c r="AQ234" i="91"/>
  <c r="CO234" i="91" s="1"/>
  <c r="AQ238" i="91"/>
  <c r="CO238" i="91" s="1"/>
  <c r="AQ242" i="91"/>
  <c r="CO242" i="91" s="1"/>
  <c r="AQ246" i="91"/>
  <c r="CO246" i="91" s="1"/>
  <c r="AQ250" i="91"/>
  <c r="CO250" i="91" s="1"/>
  <c r="AQ254" i="91"/>
  <c r="CO254" i="91" s="1"/>
  <c r="AQ231" i="91"/>
  <c r="CO231" i="91" s="1"/>
  <c r="AQ235" i="91"/>
  <c r="CO235" i="91" s="1"/>
  <c r="AQ239" i="91"/>
  <c r="CO239" i="91" s="1"/>
  <c r="AQ243" i="91"/>
  <c r="CO243" i="91" s="1"/>
  <c r="AQ247" i="91"/>
  <c r="CO247" i="91" s="1"/>
  <c r="AQ251" i="91"/>
  <c r="CO251" i="91" s="1"/>
  <c r="AQ221" i="91"/>
  <c r="CO221" i="91" s="1"/>
  <c r="AQ232" i="91"/>
  <c r="CO232" i="91" s="1"/>
  <c r="AQ236" i="91"/>
  <c r="CO236" i="91" s="1"/>
  <c r="AQ240" i="91"/>
  <c r="CO240" i="91" s="1"/>
  <c r="AQ244" i="91"/>
  <c r="CO244" i="91" s="1"/>
  <c r="AQ248" i="91"/>
  <c r="CO248" i="91" s="1"/>
  <c r="AQ252" i="91"/>
  <c r="CO252" i="91" s="1"/>
  <c r="AQ245" i="91"/>
  <c r="CO245" i="91" s="1"/>
  <c r="AQ260" i="91"/>
  <c r="CO260" i="91" s="1"/>
  <c r="AQ264" i="91"/>
  <c r="CO264" i="91" s="1"/>
  <c r="AQ268" i="91"/>
  <c r="CO268" i="91" s="1"/>
  <c r="AQ272" i="91"/>
  <c r="CO272" i="91" s="1"/>
  <c r="AQ233" i="91"/>
  <c r="CO233" i="91" s="1"/>
  <c r="AQ249" i="91"/>
  <c r="CO249" i="91" s="1"/>
  <c r="AQ257" i="91"/>
  <c r="CO257" i="91" s="1"/>
  <c r="AQ261" i="91"/>
  <c r="CO261" i="91" s="1"/>
  <c r="AQ265" i="91"/>
  <c r="CO265" i="91" s="1"/>
  <c r="AQ269" i="91"/>
  <c r="CO269" i="91" s="1"/>
  <c r="AQ273" i="91"/>
  <c r="CO273" i="91" s="1"/>
  <c r="AQ225" i="91"/>
  <c r="CO225" i="91" s="1"/>
  <c r="AQ237" i="91"/>
  <c r="CO237" i="91" s="1"/>
  <c r="AQ253" i="91"/>
  <c r="CO253" i="91" s="1"/>
  <c r="AQ256" i="91"/>
  <c r="CO256" i="91" s="1"/>
  <c r="AQ258" i="91"/>
  <c r="CO258" i="91" s="1"/>
  <c r="AQ262" i="91"/>
  <c r="CO262" i="91" s="1"/>
  <c r="AQ266" i="91"/>
  <c r="CO266" i="91" s="1"/>
  <c r="AQ270" i="91"/>
  <c r="CO270" i="91" s="1"/>
  <c r="AQ274" i="91"/>
  <c r="CO274" i="91" s="1"/>
  <c r="AQ241" i="91"/>
  <c r="CO241" i="91" s="1"/>
  <c r="AQ255" i="91"/>
  <c r="CO255" i="91" s="1"/>
  <c r="AQ259" i="91"/>
  <c r="CO259" i="91" s="1"/>
  <c r="AQ275" i="91"/>
  <c r="CO275" i="91" s="1"/>
  <c r="AQ263" i="91"/>
  <c r="CO263" i="91" s="1"/>
  <c r="AQ267" i="91"/>
  <c r="CO267" i="91" s="1"/>
  <c r="AQ271" i="91"/>
  <c r="CO271" i="91" s="1"/>
  <c r="N219" i="91"/>
  <c r="N223" i="91"/>
  <c r="N227" i="91"/>
  <c r="N231" i="91"/>
  <c r="N235" i="91"/>
  <c r="N239" i="91"/>
  <c r="N243" i="91"/>
  <c r="N247" i="91"/>
  <c r="N251" i="91"/>
  <c r="N255" i="91"/>
  <c r="N259" i="91"/>
  <c r="N263" i="91"/>
  <c r="N267" i="91"/>
  <c r="N271" i="91"/>
  <c r="N275" i="91"/>
  <c r="N220" i="91"/>
  <c r="N224" i="91"/>
  <c r="N228" i="91"/>
  <c r="N232" i="91"/>
  <c r="N236" i="91"/>
  <c r="N240" i="91"/>
  <c r="N244" i="91"/>
  <c r="N248" i="91"/>
  <c r="N252" i="91"/>
  <c r="N256" i="91"/>
  <c r="N260" i="91"/>
  <c r="N264" i="91"/>
  <c r="N268" i="91"/>
  <c r="N272" i="91"/>
  <c r="N218" i="91"/>
  <c r="N221" i="91"/>
  <c r="N225" i="91"/>
  <c r="N229" i="91"/>
  <c r="N233" i="91"/>
  <c r="N237" i="91"/>
  <c r="N241" i="91"/>
  <c r="N245" i="91"/>
  <c r="N249" i="91"/>
  <c r="N253" i="91"/>
  <c r="N257" i="91"/>
  <c r="N261" i="91"/>
  <c r="N265" i="91"/>
  <c r="N269" i="91"/>
  <c r="N273" i="91"/>
  <c r="N222" i="91"/>
  <c r="N238" i="91"/>
  <c r="N254" i="91"/>
  <c r="N270" i="91"/>
  <c r="N226" i="91"/>
  <c r="N242" i="91"/>
  <c r="N258" i="91"/>
  <c r="N274" i="91"/>
  <c r="N230" i="91"/>
  <c r="N246" i="91"/>
  <c r="N262" i="91"/>
  <c r="N250" i="91"/>
  <c r="N234" i="91"/>
  <c r="N266" i="91"/>
  <c r="Z95" i="91"/>
  <c r="Z97" i="91"/>
  <c r="Z99" i="91"/>
  <c r="Z101" i="91"/>
  <c r="Z103" i="91"/>
  <c r="Z105" i="91"/>
  <c r="Z107" i="91"/>
  <c r="Z109" i="91"/>
  <c r="Z111" i="91"/>
  <c r="Z113" i="91"/>
  <c r="Z115" i="91"/>
  <c r="Z117" i="91"/>
  <c r="Z119" i="91"/>
  <c r="Z121" i="91"/>
  <c r="Z123" i="91"/>
  <c r="Z125" i="91"/>
  <c r="Z127" i="91"/>
  <c r="Z129" i="91"/>
  <c r="Z94" i="91"/>
  <c r="Z96" i="91"/>
  <c r="Z98" i="91"/>
  <c r="Z100" i="91"/>
  <c r="Z102" i="91"/>
  <c r="Z104" i="91"/>
  <c r="Z106" i="91"/>
  <c r="Z110" i="91"/>
  <c r="Z114" i="91"/>
  <c r="Z118" i="91"/>
  <c r="Z122" i="91"/>
  <c r="Z128" i="91"/>
  <c r="Z130" i="91"/>
  <c r="Z132" i="91"/>
  <c r="Z134" i="91"/>
  <c r="Z136" i="91"/>
  <c r="Z138" i="91"/>
  <c r="Z140" i="91"/>
  <c r="Z142" i="91"/>
  <c r="Z144" i="91"/>
  <c r="Z146" i="91"/>
  <c r="Z148" i="91"/>
  <c r="Z150" i="91"/>
  <c r="Z108" i="91"/>
  <c r="Z112" i="91"/>
  <c r="Z116" i="91"/>
  <c r="Z120" i="91"/>
  <c r="Z124" i="91"/>
  <c r="Z131" i="91"/>
  <c r="Z133" i="91"/>
  <c r="Z135" i="91"/>
  <c r="Z137" i="91"/>
  <c r="Z139" i="91"/>
  <c r="Z141" i="91"/>
  <c r="Z143" i="91"/>
  <c r="Z145" i="91"/>
  <c r="Z147" i="91"/>
  <c r="Z149" i="91"/>
  <c r="Z151" i="91"/>
  <c r="Z126" i="91"/>
  <c r="AX158" i="91"/>
  <c r="CP158" i="91" s="1"/>
  <c r="AX162" i="91"/>
  <c r="CP162" i="91" s="1"/>
  <c r="AX166" i="91"/>
  <c r="CP166" i="91" s="1"/>
  <c r="AX170" i="91"/>
  <c r="CP170" i="91" s="1"/>
  <c r="AX174" i="91"/>
  <c r="CP174" i="91" s="1"/>
  <c r="AX178" i="91"/>
  <c r="CP178" i="91" s="1"/>
  <c r="AX182" i="91"/>
  <c r="CP182" i="91" s="1"/>
  <c r="AX186" i="91"/>
  <c r="CP186" i="91" s="1"/>
  <c r="AX190" i="91"/>
  <c r="CP190" i="91" s="1"/>
  <c r="AX194" i="91"/>
  <c r="CP194" i="91" s="1"/>
  <c r="AX198" i="91"/>
  <c r="CP198" i="91" s="1"/>
  <c r="AX156" i="91"/>
  <c r="CP156" i="91" s="1"/>
  <c r="AX160" i="91"/>
  <c r="AX164" i="91"/>
  <c r="CP164" i="91" s="1"/>
  <c r="AX168" i="91"/>
  <c r="AX172" i="91"/>
  <c r="CP172" i="91" s="1"/>
  <c r="AX176" i="91"/>
  <c r="AX180" i="91"/>
  <c r="CP180" i="91" s="1"/>
  <c r="AX184" i="91"/>
  <c r="AX188" i="91"/>
  <c r="CP188" i="91" s="1"/>
  <c r="AX192" i="91"/>
  <c r="CP192" i="91" s="1"/>
  <c r="AX196" i="91"/>
  <c r="CP196" i="91" s="1"/>
  <c r="AX200" i="91"/>
  <c r="CP200" i="91" s="1"/>
  <c r="AX161" i="91"/>
  <c r="CP161" i="91" s="1"/>
  <c r="AX169" i="91"/>
  <c r="CP169" i="91" s="1"/>
  <c r="AX177" i="91"/>
  <c r="AX185" i="91"/>
  <c r="CP185" i="91" s="1"/>
  <c r="AX193" i="91"/>
  <c r="CP193" i="91" s="1"/>
  <c r="AX202" i="91"/>
  <c r="CP202" i="91" s="1"/>
  <c r="AX206" i="91"/>
  <c r="CP206" i="91" s="1"/>
  <c r="AX210" i="91"/>
  <c r="CP210" i="91" s="1"/>
  <c r="AX179" i="91"/>
  <c r="CP179" i="91" s="1"/>
  <c r="AX187" i="91"/>
  <c r="CP187" i="91" s="1"/>
  <c r="AX195" i="91"/>
  <c r="CP195" i="91" s="1"/>
  <c r="AX203" i="91"/>
  <c r="CP203" i="91" s="1"/>
  <c r="AX155" i="91"/>
  <c r="CP155" i="91" s="1"/>
  <c r="AX163" i="91"/>
  <c r="CP163" i="91" s="1"/>
  <c r="AX171" i="91"/>
  <c r="CP171" i="91" s="1"/>
  <c r="AX207" i="91"/>
  <c r="CP207" i="91" s="1"/>
  <c r="AX211" i="91"/>
  <c r="CP211" i="91" s="1"/>
  <c r="AX165" i="91"/>
  <c r="CP165" i="91" s="1"/>
  <c r="AX181" i="91"/>
  <c r="CP181" i="91" s="1"/>
  <c r="AX197" i="91"/>
  <c r="CP197" i="91" s="1"/>
  <c r="AX204" i="91"/>
  <c r="CP204" i="91" s="1"/>
  <c r="AX212" i="91"/>
  <c r="CP212" i="91" s="1"/>
  <c r="AX159" i="91"/>
  <c r="CP159" i="91" s="1"/>
  <c r="AX201" i="91"/>
  <c r="CP201" i="91" s="1"/>
  <c r="AX167" i="91"/>
  <c r="AX183" i="91"/>
  <c r="CP183" i="91" s="1"/>
  <c r="AX199" i="91"/>
  <c r="CP199" i="91" s="1"/>
  <c r="AX205" i="91"/>
  <c r="CP205" i="91" s="1"/>
  <c r="AX175" i="91"/>
  <c r="CP175" i="91" s="1"/>
  <c r="AX209" i="91"/>
  <c r="CP209" i="91" s="1"/>
  <c r="AX157" i="91"/>
  <c r="CP157" i="91" s="1"/>
  <c r="AX173" i="91"/>
  <c r="CP173" i="91" s="1"/>
  <c r="AX189" i="91"/>
  <c r="CP189" i="91" s="1"/>
  <c r="AX208" i="91"/>
  <c r="CP208" i="91" s="1"/>
  <c r="AX191" i="91"/>
  <c r="CP191" i="91" s="1"/>
  <c r="AU95" i="91"/>
  <c r="AU97" i="91"/>
  <c r="AU99" i="91"/>
  <c r="AU101" i="91"/>
  <c r="AU103" i="91"/>
  <c r="AU105" i="91"/>
  <c r="AU107" i="91"/>
  <c r="AU109" i="91"/>
  <c r="AU111" i="91"/>
  <c r="AU113" i="91"/>
  <c r="AU115" i="91"/>
  <c r="AU117" i="91"/>
  <c r="AU119" i="91"/>
  <c r="AU121" i="91"/>
  <c r="AU123" i="91"/>
  <c r="AU125" i="91"/>
  <c r="AU127" i="91"/>
  <c r="AU129" i="91"/>
  <c r="AU131" i="91"/>
  <c r="AU133" i="91"/>
  <c r="AU135" i="91"/>
  <c r="AU137" i="91"/>
  <c r="AU139" i="91"/>
  <c r="AU141" i="91"/>
  <c r="AU143" i="91"/>
  <c r="AU145" i="91"/>
  <c r="AU147" i="91"/>
  <c r="AU149" i="91"/>
  <c r="AU151" i="91"/>
  <c r="AU100" i="91"/>
  <c r="AU108" i="91"/>
  <c r="AU116" i="91"/>
  <c r="AU124" i="91"/>
  <c r="AU132" i="91"/>
  <c r="AU140" i="91"/>
  <c r="AU148" i="91"/>
  <c r="AU146" i="91"/>
  <c r="AU128" i="91"/>
  <c r="AU98" i="91"/>
  <c r="AU106" i="91"/>
  <c r="AU114" i="91"/>
  <c r="AU122" i="91"/>
  <c r="AU130" i="91"/>
  <c r="AU138" i="91"/>
  <c r="AU104" i="91"/>
  <c r="AU112" i="91"/>
  <c r="AU136" i="91"/>
  <c r="AU96" i="91"/>
  <c r="AU120" i="91"/>
  <c r="AU144" i="91"/>
  <c r="AU94" i="91"/>
  <c r="AU126" i="91"/>
  <c r="AU150" i="91"/>
  <c r="AU102" i="91"/>
  <c r="AU118" i="91"/>
  <c r="AU134" i="91"/>
  <c r="AU110" i="91"/>
  <c r="AU142" i="91"/>
  <c r="N98" i="91"/>
  <c r="N102" i="91"/>
  <c r="N106" i="91"/>
  <c r="N110" i="91"/>
  <c r="N114" i="91"/>
  <c r="N118" i="91"/>
  <c r="N122" i="91"/>
  <c r="N126" i="91"/>
  <c r="N130" i="91"/>
  <c r="N134" i="91"/>
  <c r="N138" i="91"/>
  <c r="N142" i="91"/>
  <c r="N146" i="91"/>
  <c r="N150" i="91"/>
  <c r="N95" i="91"/>
  <c r="N99" i="91"/>
  <c r="N103" i="91"/>
  <c r="N107" i="91"/>
  <c r="N111" i="91"/>
  <c r="N115" i="91"/>
  <c r="N119" i="91"/>
  <c r="N123" i="91"/>
  <c r="N127" i="91"/>
  <c r="N131" i="91"/>
  <c r="N135" i="91"/>
  <c r="N139" i="91"/>
  <c r="N143" i="91"/>
  <c r="N147" i="91"/>
  <c r="N151" i="91"/>
  <c r="N96" i="91"/>
  <c r="N100" i="91"/>
  <c r="N104" i="91"/>
  <c r="N108" i="91"/>
  <c r="N112" i="91"/>
  <c r="N116" i="91"/>
  <c r="N120" i="91"/>
  <c r="N124" i="91"/>
  <c r="N128" i="91"/>
  <c r="N132" i="91"/>
  <c r="N136" i="91"/>
  <c r="N140" i="91"/>
  <c r="N144" i="91"/>
  <c r="N148" i="91"/>
  <c r="N94" i="91"/>
  <c r="N97" i="91"/>
  <c r="N101" i="91"/>
  <c r="N105" i="91"/>
  <c r="N109" i="91"/>
  <c r="N113" i="91"/>
  <c r="N117" i="91"/>
  <c r="N121" i="91"/>
  <c r="N125" i="91"/>
  <c r="N129" i="91"/>
  <c r="N133" i="91"/>
  <c r="N137" i="91"/>
  <c r="N141" i="91"/>
  <c r="N145" i="91"/>
  <c r="N149" i="91"/>
  <c r="AW94" i="91"/>
  <c r="AW96" i="91"/>
  <c r="AW98" i="91"/>
  <c r="AW100" i="91"/>
  <c r="AW102" i="91"/>
  <c r="AW104" i="91"/>
  <c r="AW106" i="91"/>
  <c r="AW108" i="91"/>
  <c r="AW110" i="91"/>
  <c r="AW112" i="91"/>
  <c r="AW114" i="91"/>
  <c r="AW116" i="91"/>
  <c r="AW118" i="91"/>
  <c r="AW120" i="91"/>
  <c r="AW122" i="91"/>
  <c r="AW124" i="91"/>
  <c r="CO124" i="91" s="1"/>
  <c r="AW126" i="91"/>
  <c r="AW128" i="91"/>
  <c r="AW130" i="91"/>
  <c r="AW132" i="91"/>
  <c r="AW134" i="91"/>
  <c r="AW136" i="91"/>
  <c r="AW138" i="91"/>
  <c r="AW140" i="91"/>
  <c r="AW142" i="91"/>
  <c r="AW144" i="91"/>
  <c r="AW146" i="91"/>
  <c r="AW148" i="91"/>
  <c r="AW150" i="91"/>
  <c r="AW95" i="91"/>
  <c r="AW103" i="91"/>
  <c r="AW111" i="91"/>
  <c r="AW119" i="91"/>
  <c r="AW127" i="91"/>
  <c r="AW135" i="91"/>
  <c r="AW143" i="91"/>
  <c r="AW151" i="91"/>
  <c r="AW133" i="91"/>
  <c r="AW107" i="91"/>
  <c r="AW115" i="91"/>
  <c r="AW131" i="91"/>
  <c r="AW101" i="91"/>
  <c r="AW109" i="91"/>
  <c r="AW117" i="91"/>
  <c r="AW125" i="91"/>
  <c r="AW141" i="91"/>
  <c r="AW149" i="91"/>
  <c r="AW123" i="91"/>
  <c r="AW99" i="91"/>
  <c r="AW139" i="91"/>
  <c r="AW147" i="91"/>
  <c r="AW113" i="91"/>
  <c r="AW145" i="91"/>
  <c r="AW137" i="91"/>
  <c r="AW105" i="91"/>
  <c r="AW121" i="91"/>
  <c r="AW97" i="91"/>
  <c r="AW129" i="91"/>
  <c r="AV156" i="91"/>
  <c r="CO156" i="91" s="1"/>
  <c r="AV160" i="91"/>
  <c r="AV164" i="91"/>
  <c r="CX164" i="91" s="1"/>
  <c r="AV168" i="91"/>
  <c r="CX168" i="91" s="1"/>
  <c r="AV172" i="91"/>
  <c r="CO172" i="91" s="1"/>
  <c r="AV176" i="91"/>
  <c r="CO176" i="91" s="1"/>
  <c r="AV180" i="91"/>
  <c r="CO180" i="91" s="1"/>
  <c r="AV184" i="91"/>
  <c r="CO184" i="91" s="1"/>
  <c r="AV188" i="91"/>
  <c r="CO188" i="91" s="1"/>
  <c r="AV192" i="91"/>
  <c r="AV196" i="91"/>
  <c r="CX196" i="91" s="1"/>
  <c r="AV200" i="91"/>
  <c r="CX200" i="91" s="1"/>
  <c r="AV158" i="91"/>
  <c r="CX158" i="91" s="1"/>
  <c r="AV162" i="91"/>
  <c r="CO162" i="91" s="1"/>
  <c r="AV166" i="91"/>
  <c r="CX166" i="91" s="1"/>
  <c r="AV170" i="91"/>
  <c r="CX170" i="91" s="1"/>
  <c r="AV174" i="91"/>
  <c r="CO174" i="91" s="1"/>
  <c r="AV178" i="91"/>
  <c r="CX178" i="91" s="1"/>
  <c r="AV182" i="91"/>
  <c r="CX182" i="91" s="1"/>
  <c r="AV186" i="91"/>
  <c r="CX186" i="91" s="1"/>
  <c r="AV190" i="91"/>
  <c r="CX190" i="91" s="1"/>
  <c r="AV194" i="91"/>
  <c r="CO194" i="91" s="1"/>
  <c r="AV198" i="91"/>
  <c r="CO198" i="91" s="1"/>
  <c r="AV155" i="91"/>
  <c r="CO155" i="91" s="1"/>
  <c r="AV163" i="91"/>
  <c r="CO163" i="91" s="1"/>
  <c r="AV171" i="91"/>
  <c r="CO171" i="91" s="1"/>
  <c r="AV179" i="91"/>
  <c r="CX179" i="91" s="1"/>
  <c r="AV187" i="91"/>
  <c r="CO187" i="91" s="1"/>
  <c r="AV195" i="91"/>
  <c r="CX195" i="91" s="1"/>
  <c r="AV204" i="91"/>
  <c r="CO204" i="91" s="1"/>
  <c r="AV208" i="91"/>
  <c r="CO208" i="91" s="1"/>
  <c r="AV212" i="91"/>
  <c r="AV189" i="91"/>
  <c r="CO189" i="91" s="1"/>
  <c r="AV197" i="91"/>
  <c r="CO197" i="91" s="1"/>
  <c r="AV201" i="91"/>
  <c r="CX201" i="91" s="1"/>
  <c r="AV205" i="91"/>
  <c r="CO205" i="91" s="1"/>
  <c r="AV157" i="91"/>
  <c r="CX157" i="91" s="1"/>
  <c r="AV165" i="91"/>
  <c r="CO165" i="91" s="1"/>
  <c r="AV173" i="91"/>
  <c r="CO173" i="91" s="1"/>
  <c r="AV181" i="91"/>
  <c r="CX181" i="91" s="1"/>
  <c r="AV209" i="91"/>
  <c r="CO209" i="91" s="1"/>
  <c r="AV167" i="91"/>
  <c r="CX167" i="91" s="1"/>
  <c r="AV183" i="91"/>
  <c r="CX183" i="91" s="1"/>
  <c r="AV199" i="91"/>
  <c r="CO199" i="91" s="1"/>
  <c r="AV206" i="91"/>
  <c r="CO206" i="91" s="1"/>
  <c r="AV193" i="91"/>
  <c r="CX193" i="91" s="1"/>
  <c r="AV203" i="91"/>
  <c r="CO203" i="91" s="1"/>
  <c r="AV169" i="91"/>
  <c r="CX169" i="91" s="1"/>
  <c r="AV185" i="91"/>
  <c r="CO185" i="91" s="1"/>
  <c r="AV207" i="91"/>
  <c r="CO207" i="91" s="1"/>
  <c r="AV159" i="91"/>
  <c r="CX159" i="91" s="1"/>
  <c r="AV175" i="91"/>
  <c r="CO175" i="91" s="1"/>
  <c r="AV191" i="91"/>
  <c r="CX191" i="91" s="1"/>
  <c r="AV202" i="91"/>
  <c r="CX202" i="91" s="1"/>
  <c r="AV210" i="91"/>
  <c r="CX210" i="91" s="1"/>
  <c r="AV161" i="91"/>
  <c r="CO161" i="91" s="1"/>
  <c r="AV177" i="91"/>
  <c r="CO177" i="91" s="1"/>
  <c r="AV211" i="91"/>
  <c r="CO211" i="91" s="1"/>
  <c r="AI218" i="91"/>
  <c r="AI222" i="91"/>
  <c r="AI226" i="91"/>
  <c r="AI230" i="91"/>
  <c r="AI219" i="91"/>
  <c r="AI223" i="91"/>
  <c r="AI227" i="91"/>
  <c r="AI220" i="91"/>
  <c r="AI224" i="91"/>
  <c r="AI228" i="91"/>
  <c r="AI221" i="91"/>
  <c r="AI229" i="91"/>
  <c r="AI234" i="91"/>
  <c r="AI238" i="91"/>
  <c r="AI242" i="91"/>
  <c r="AI246" i="91"/>
  <c r="AI250" i="91"/>
  <c r="AI254" i="91"/>
  <c r="AI225" i="91"/>
  <c r="AI231" i="91"/>
  <c r="AI235" i="91"/>
  <c r="AI239" i="91"/>
  <c r="AI243" i="91"/>
  <c r="AI247" i="91"/>
  <c r="AI251" i="91"/>
  <c r="AI232" i="91"/>
  <c r="AI236" i="91"/>
  <c r="AI240" i="91"/>
  <c r="AI244" i="91"/>
  <c r="AI248" i="91"/>
  <c r="AI252" i="91"/>
  <c r="AI237" i="91"/>
  <c r="AI253" i="91"/>
  <c r="AI256" i="91"/>
  <c r="AI260" i="91"/>
  <c r="AI264" i="91"/>
  <c r="AI268" i="91"/>
  <c r="AI272" i="91"/>
  <c r="AI241" i="91"/>
  <c r="AI261" i="91"/>
  <c r="AI265" i="91"/>
  <c r="AI269" i="91"/>
  <c r="AI273" i="91"/>
  <c r="AI245" i="91"/>
  <c r="AI258" i="91"/>
  <c r="AI262" i="91"/>
  <c r="AI266" i="91"/>
  <c r="AI270" i="91"/>
  <c r="AI274" i="91"/>
  <c r="AI249" i="91"/>
  <c r="AI257" i="91"/>
  <c r="AI267" i="91"/>
  <c r="AI271" i="91"/>
  <c r="AI259" i="91"/>
  <c r="AI275" i="91"/>
  <c r="AI263" i="91"/>
  <c r="AI255" i="91"/>
  <c r="AI233" i="91"/>
  <c r="Z158" i="91"/>
  <c r="CN158" i="91" s="1"/>
  <c r="Z162" i="91"/>
  <c r="CN162" i="91" s="1"/>
  <c r="Z166" i="91"/>
  <c r="CN166" i="91" s="1"/>
  <c r="Z170" i="91"/>
  <c r="CN170" i="91" s="1"/>
  <c r="Z174" i="91"/>
  <c r="CN174" i="91" s="1"/>
  <c r="Z178" i="91"/>
  <c r="CN178" i="91" s="1"/>
  <c r="Z182" i="91"/>
  <c r="CN182" i="91" s="1"/>
  <c r="Z186" i="91"/>
  <c r="Z190" i="91"/>
  <c r="CN190" i="91" s="1"/>
  <c r="Z194" i="91"/>
  <c r="CN194" i="91" s="1"/>
  <c r="Z198" i="91"/>
  <c r="CN198" i="91" s="1"/>
  <c r="Z156" i="91"/>
  <c r="CN156" i="91" s="1"/>
  <c r="Z160" i="91"/>
  <c r="CN160" i="91" s="1"/>
  <c r="Z164" i="91"/>
  <c r="CN164" i="91" s="1"/>
  <c r="Z168" i="91"/>
  <c r="CN168" i="91" s="1"/>
  <c r="Z172" i="91"/>
  <c r="CN172" i="91" s="1"/>
  <c r="Z176" i="91"/>
  <c r="CN176" i="91" s="1"/>
  <c r="Z180" i="91"/>
  <c r="CN180" i="91" s="1"/>
  <c r="Z184" i="91"/>
  <c r="Z188" i="91"/>
  <c r="Z192" i="91"/>
  <c r="Z196" i="91"/>
  <c r="Z200" i="91"/>
  <c r="CN200" i="91" s="1"/>
  <c r="Z161" i="91"/>
  <c r="CN161" i="91" s="1"/>
  <c r="Z169" i="91"/>
  <c r="CN169" i="91" s="1"/>
  <c r="Z177" i="91"/>
  <c r="CN177" i="91" s="1"/>
  <c r="Z185" i="91"/>
  <c r="CN185" i="91" s="1"/>
  <c r="Z193" i="91"/>
  <c r="CN193" i="91" s="1"/>
  <c r="Z201" i="91"/>
  <c r="CN201" i="91" s="1"/>
  <c r="Z202" i="91"/>
  <c r="CN202" i="91" s="1"/>
  <c r="Z206" i="91"/>
  <c r="CN206" i="91" s="1"/>
  <c r="Z210" i="91"/>
  <c r="CN210" i="91" s="1"/>
  <c r="Z195" i="91"/>
  <c r="Z211" i="91"/>
  <c r="CN211" i="91" s="1"/>
  <c r="Z155" i="91"/>
  <c r="CN155" i="91" s="1"/>
  <c r="Z163" i="91"/>
  <c r="CN163" i="91" s="1"/>
  <c r="Z171" i="91"/>
  <c r="CN171" i="91" s="1"/>
  <c r="Z179" i="91"/>
  <c r="CN179" i="91" s="1"/>
  <c r="Z187" i="91"/>
  <c r="CN187" i="91" s="1"/>
  <c r="Z203" i="91"/>
  <c r="CN203" i="91" s="1"/>
  <c r="Z207" i="91"/>
  <c r="CN207" i="91" s="1"/>
  <c r="Z157" i="91"/>
  <c r="CN157" i="91" s="1"/>
  <c r="Z173" i="91"/>
  <c r="Z189" i="91"/>
  <c r="CN189" i="91" s="1"/>
  <c r="Z204" i="91"/>
  <c r="CN204" i="91" s="1"/>
  <c r="Z212" i="91"/>
  <c r="CN212" i="91" s="1"/>
  <c r="Z159" i="91"/>
  <c r="CN159" i="91" s="1"/>
  <c r="Z175" i="91"/>
  <c r="CN175" i="91" s="1"/>
  <c r="Z191" i="91"/>
  <c r="CN191" i="91" s="1"/>
  <c r="Z205" i="91"/>
  <c r="CN205" i="91" s="1"/>
  <c r="Z165" i="91"/>
  <c r="CN165" i="91" s="1"/>
  <c r="Z181" i="91"/>
  <c r="CN181" i="91" s="1"/>
  <c r="Z197" i="91"/>
  <c r="CN197" i="91" s="1"/>
  <c r="Z208" i="91"/>
  <c r="CN208" i="91" s="1"/>
  <c r="Z167" i="91"/>
  <c r="CN167" i="91" s="1"/>
  <c r="Z183" i="91"/>
  <c r="CN183" i="91" s="1"/>
  <c r="Z199" i="91"/>
  <c r="CN199" i="91" s="1"/>
  <c r="Z209" i="91"/>
  <c r="CN209" i="91" s="1"/>
  <c r="S218" i="91"/>
  <c r="S222" i="91"/>
  <c r="S226" i="91"/>
  <c r="S230" i="91"/>
  <c r="S219" i="91"/>
  <c r="S223" i="91"/>
  <c r="S227" i="91"/>
  <c r="S220" i="91"/>
  <c r="S224" i="91"/>
  <c r="S228" i="91"/>
  <c r="S221" i="91"/>
  <c r="S229" i="91"/>
  <c r="S234" i="91"/>
  <c r="S238" i="91"/>
  <c r="S242" i="91"/>
  <c r="S246" i="91"/>
  <c r="S250" i="91"/>
  <c r="S254" i="91"/>
  <c r="S258" i="91"/>
  <c r="S225" i="91"/>
  <c r="S231" i="91"/>
  <c r="S235" i="91"/>
  <c r="S239" i="91"/>
  <c r="S243" i="91"/>
  <c r="S247" i="91"/>
  <c r="S251" i="91"/>
  <c r="S232" i="91"/>
  <c r="S236" i="91"/>
  <c r="S240" i="91"/>
  <c r="S244" i="91"/>
  <c r="S248" i="91"/>
  <c r="S252" i="91"/>
  <c r="S256" i="91"/>
  <c r="S237" i="91"/>
  <c r="S253" i="91"/>
  <c r="S260" i="91"/>
  <c r="S264" i="91"/>
  <c r="S268" i="91"/>
  <c r="S272" i="91"/>
  <c r="S241" i="91"/>
  <c r="S261" i="91"/>
  <c r="S265" i="91"/>
  <c r="S269" i="91"/>
  <c r="S273" i="91"/>
  <c r="S245" i="91"/>
  <c r="S262" i="91"/>
  <c r="S266" i="91"/>
  <c r="S270" i="91"/>
  <c r="S274" i="91"/>
  <c r="S267" i="91"/>
  <c r="S255" i="91"/>
  <c r="S257" i="91"/>
  <c r="S271" i="91"/>
  <c r="S233" i="91"/>
  <c r="S259" i="91"/>
  <c r="S275" i="91"/>
  <c r="S263" i="91"/>
  <c r="S249" i="91"/>
  <c r="Z219" i="91"/>
  <c r="Z223" i="91"/>
  <c r="Z227" i="91"/>
  <c r="Z220" i="91"/>
  <c r="Z224" i="91"/>
  <c r="Z221" i="91"/>
  <c r="Z225" i="91"/>
  <c r="Z229" i="91"/>
  <c r="Z222" i="91"/>
  <c r="Z231" i="91"/>
  <c r="Z235" i="91"/>
  <c r="Z239" i="91"/>
  <c r="Z243" i="91"/>
  <c r="Z247" i="91"/>
  <c r="Z251" i="91"/>
  <c r="Z255" i="91"/>
  <c r="Z226" i="91"/>
  <c r="Z230" i="91"/>
  <c r="Z232" i="91"/>
  <c r="Z236" i="91"/>
  <c r="Z240" i="91"/>
  <c r="Z244" i="91"/>
  <c r="Z248" i="91"/>
  <c r="Z252" i="91"/>
  <c r="Z233" i="91"/>
  <c r="Z237" i="91"/>
  <c r="Z241" i="91"/>
  <c r="Z245" i="91"/>
  <c r="Z249" i="91"/>
  <c r="Z253" i="91"/>
  <c r="Z238" i="91"/>
  <c r="Z257" i="91"/>
  <c r="Z261" i="91"/>
  <c r="Z265" i="91"/>
  <c r="Z269" i="91"/>
  <c r="Z273" i="91"/>
  <c r="Z228" i="91"/>
  <c r="Z242" i="91"/>
  <c r="Z262" i="91"/>
  <c r="Z266" i="91"/>
  <c r="Z270" i="91"/>
  <c r="Z274" i="91"/>
  <c r="Z246" i="91"/>
  <c r="Z254" i="91"/>
  <c r="Z259" i="91"/>
  <c r="Z263" i="91"/>
  <c r="Z267" i="91"/>
  <c r="Z271" i="91"/>
  <c r="Z275" i="91"/>
  <c r="Z268" i="91"/>
  <c r="Z234" i="91"/>
  <c r="Z272" i="91"/>
  <c r="Z218" i="91"/>
  <c r="Z250" i="91"/>
  <c r="Z258" i="91"/>
  <c r="Z260" i="91"/>
  <c r="Z264" i="91"/>
  <c r="Z256" i="91"/>
  <c r="T94" i="91"/>
  <c r="T96" i="91"/>
  <c r="CV96" i="91" s="1"/>
  <c r="T98" i="91"/>
  <c r="T100" i="91"/>
  <c r="CV100" i="91" s="1"/>
  <c r="T102" i="91"/>
  <c r="CV102" i="91" s="1"/>
  <c r="T104" i="91"/>
  <c r="T106" i="91"/>
  <c r="CV106" i="91" s="1"/>
  <c r="T108" i="91"/>
  <c r="T110" i="91"/>
  <c r="CV110" i="91" s="1"/>
  <c r="T112" i="91"/>
  <c r="T114" i="91"/>
  <c r="T116" i="91"/>
  <c r="CV116" i="91" s="1"/>
  <c r="T118" i="91"/>
  <c r="CV118" i="91" s="1"/>
  <c r="T120" i="91"/>
  <c r="CV120" i="91" s="1"/>
  <c r="T122" i="91"/>
  <c r="T124" i="91"/>
  <c r="CV124" i="91" s="1"/>
  <c r="T126" i="91"/>
  <c r="CV126" i="91" s="1"/>
  <c r="T128" i="91"/>
  <c r="CV128" i="91" s="1"/>
  <c r="T95" i="91"/>
  <c r="CV95" i="91" s="1"/>
  <c r="T97" i="91"/>
  <c r="CV97" i="91" s="1"/>
  <c r="T99" i="91"/>
  <c r="CV99" i="91" s="1"/>
  <c r="T101" i="91"/>
  <c r="CV101" i="91" s="1"/>
  <c r="T103" i="91"/>
  <c r="CV103" i="91" s="1"/>
  <c r="T107" i="91"/>
  <c r="CV107" i="91" s="1"/>
  <c r="T111" i="91"/>
  <c r="CV111" i="91" s="1"/>
  <c r="T115" i="91"/>
  <c r="T119" i="91"/>
  <c r="CV119" i="91" s="1"/>
  <c r="T123" i="91"/>
  <c r="CV123" i="91" s="1"/>
  <c r="T125" i="91"/>
  <c r="T131" i="91"/>
  <c r="CV131" i="91" s="1"/>
  <c r="T133" i="91"/>
  <c r="T135" i="91"/>
  <c r="T137" i="91"/>
  <c r="CV137" i="91" s="1"/>
  <c r="T139" i="91"/>
  <c r="T141" i="91"/>
  <c r="CV141" i="91" s="1"/>
  <c r="T143" i="91"/>
  <c r="CV143" i="91" s="1"/>
  <c r="T145" i="91"/>
  <c r="T147" i="91"/>
  <c r="CV147" i="91" s="1"/>
  <c r="T149" i="91"/>
  <c r="T151" i="91"/>
  <c r="T127" i="91"/>
  <c r="CV127" i="91" s="1"/>
  <c r="T105" i="91"/>
  <c r="CV105" i="91" s="1"/>
  <c r="T109" i="91"/>
  <c r="T113" i="91"/>
  <c r="CV113" i="91" s="1"/>
  <c r="T117" i="91"/>
  <c r="T121" i="91"/>
  <c r="T129" i="91"/>
  <c r="CV129" i="91" s="1"/>
  <c r="T130" i="91"/>
  <c r="CV130" i="91" s="1"/>
  <c r="T132" i="91"/>
  <c r="T134" i="91"/>
  <c r="CV134" i="91" s="1"/>
  <c r="T136" i="91"/>
  <c r="T138" i="91"/>
  <c r="CV138" i="91" s="1"/>
  <c r="T140" i="91"/>
  <c r="CV140" i="91" s="1"/>
  <c r="T142" i="91"/>
  <c r="CV142" i="91" s="1"/>
  <c r="T144" i="91"/>
  <c r="CV144" i="91" s="1"/>
  <c r="T146" i="91"/>
  <c r="CV146" i="91" s="1"/>
  <c r="T148" i="91"/>
  <c r="T150" i="91"/>
  <c r="CV150" i="91" s="1"/>
  <c r="N156" i="91"/>
  <c r="CM156" i="91" s="1"/>
  <c r="N160" i="91"/>
  <c r="CM160" i="91" s="1"/>
  <c r="N164" i="91"/>
  <c r="CM164" i="91" s="1"/>
  <c r="N168" i="91"/>
  <c r="N172" i="91"/>
  <c r="CM172" i="91" s="1"/>
  <c r="N176" i="91"/>
  <c r="CM176" i="91" s="1"/>
  <c r="N180" i="91"/>
  <c r="CM180" i="91" s="1"/>
  <c r="N184" i="91"/>
  <c r="CM184" i="91" s="1"/>
  <c r="N188" i="91"/>
  <c r="CM188" i="91" s="1"/>
  <c r="N192" i="91"/>
  <c r="CM192" i="91" s="1"/>
  <c r="N196" i="91"/>
  <c r="CM196" i="91" s="1"/>
  <c r="N200" i="91"/>
  <c r="N204" i="91"/>
  <c r="N208" i="91"/>
  <c r="CM208" i="91" s="1"/>
  <c r="N212" i="91"/>
  <c r="CM212" i="91" s="1"/>
  <c r="N161" i="91"/>
  <c r="N165" i="91"/>
  <c r="CM165" i="91" s="1"/>
  <c r="N173" i="91"/>
  <c r="CM173" i="91" s="1"/>
  <c r="N181" i="91"/>
  <c r="CM181" i="91" s="1"/>
  <c r="N189" i="91"/>
  <c r="CM189" i="91" s="1"/>
  <c r="N197" i="91"/>
  <c r="CM197" i="91" s="1"/>
  <c r="N201" i="91"/>
  <c r="CM201" i="91" s="1"/>
  <c r="N209" i="91"/>
  <c r="N157" i="91"/>
  <c r="CM157" i="91" s="1"/>
  <c r="N169" i="91"/>
  <c r="CM169" i="91" s="1"/>
  <c r="N177" i="91"/>
  <c r="CM177" i="91" s="1"/>
  <c r="N185" i="91"/>
  <c r="N193" i="91"/>
  <c r="CM193" i="91" s="1"/>
  <c r="N205" i="91"/>
  <c r="CM205" i="91" s="1"/>
  <c r="N155" i="91"/>
  <c r="CM155" i="91" s="1"/>
  <c r="N158" i="91"/>
  <c r="CM158" i="91" s="1"/>
  <c r="N166" i="91"/>
  <c r="CM166" i="91" s="1"/>
  <c r="N174" i="91"/>
  <c r="CM174" i="91" s="1"/>
  <c r="N182" i="91"/>
  <c r="CM182" i="91" s="1"/>
  <c r="N190" i="91"/>
  <c r="CM190" i="91" s="1"/>
  <c r="N198" i="91"/>
  <c r="CM198" i="91" s="1"/>
  <c r="N206" i="91"/>
  <c r="CM206" i="91" s="1"/>
  <c r="N163" i="91"/>
  <c r="CM163" i="91" s="1"/>
  <c r="N179" i="91"/>
  <c r="CM179" i="91" s="1"/>
  <c r="N203" i="91"/>
  <c r="N159" i="91"/>
  <c r="CM159" i="91" s="1"/>
  <c r="N167" i="91"/>
  <c r="CM167" i="91" s="1"/>
  <c r="N175" i="91"/>
  <c r="CM175" i="91" s="1"/>
  <c r="N183" i="91"/>
  <c r="CM183" i="91" s="1"/>
  <c r="N191" i="91"/>
  <c r="N199" i="91"/>
  <c r="N207" i="91"/>
  <c r="CM207" i="91" s="1"/>
  <c r="N195" i="91"/>
  <c r="CM195" i="91" s="1"/>
  <c r="N162" i="91"/>
  <c r="CM162" i="91" s="1"/>
  <c r="N170" i="91"/>
  <c r="CM170" i="91" s="1"/>
  <c r="N178" i="91"/>
  <c r="CM178" i="91" s="1"/>
  <c r="N186" i="91"/>
  <c r="N194" i="91"/>
  <c r="CM194" i="91" s="1"/>
  <c r="N202" i="91"/>
  <c r="N210" i="91"/>
  <c r="CM210" i="91" s="1"/>
  <c r="N171" i="91"/>
  <c r="CM171" i="91" s="1"/>
  <c r="N187" i="91"/>
  <c r="CM187" i="91" s="1"/>
  <c r="N211" i="91"/>
  <c r="CM211" i="91" s="1"/>
  <c r="AF221" i="91"/>
  <c r="CW221" i="91" s="1"/>
  <c r="AF225" i="91"/>
  <c r="CW225" i="91" s="1"/>
  <c r="AF229" i="91"/>
  <c r="AF218" i="91"/>
  <c r="AF222" i="91"/>
  <c r="CW222" i="91" s="1"/>
  <c r="AF226" i="91"/>
  <c r="CW226" i="91" s="1"/>
  <c r="AF219" i="91"/>
  <c r="AF223" i="91"/>
  <c r="CW223" i="91" s="1"/>
  <c r="AF227" i="91"/>
  <c r="CW227" i="91" s="1"/>
  <c r="AF233" i="91"/>
  <c r="AF237" i="91"/>
  <c r="AF241" i="91"/>
  <c r="AF245" i="91"/>
  <c r="AF249" i="91"/>
  <c r="CW249" i="91" s="1"/>
  <c r="AF253" i="91"/>
  <c r="AF257" i="91"/>
  <c r="CW257" i="91" s="1"/>
  <c r="AF220" i="91"/>
  <c r="CW220" i="91" s="1"/>
  <c r="AF230" i="91"/>
  <c r="AF234" i="91"/>
  <c r="AF238" i="91"/>
  <c r="AF242" i="91"/>
  <c r="CW242" i="91" s="1"/>
  <c r="AF246" i="91"/>
  <c r="CW246" i="91" s="1"/>
  <c r="AF250" i="91"/>
  <c r="AF224" i="91"/>
  <c r="CW224" i="91" s="1"/>
  <c r="AF228" i="91"/>
  <c r="CW228" i="91" s="1"/>
  <c r="AF231" i="91"/>
  <c r="AF235" i="91"/>
  <c r="CW235" i="91" s="1"/>
  <c r="AF239" i="91"/>
  <c r="AF243" i="91"/>
  <c r="CW243" i="91" s="1"/>
  <c r="AF247" i="91"/>
  <c r="CW247" i="91" s="1"/>
  <c r="AF251" i="91"/>
  <c r="AF255" i="91"/>
  <c r="CW255" i="91" s="1"/>
  <c r="AF232" i="91"/>
  <c r="CW232" i="91" s="1"/>
  <c r="AF248" i="91"/>
  <c r="CW248" i="91" s="1"/>
  <c r="AF259" i="91"/>
  <c r="CW259" i="91" s="1"/>
  <c r="AF263" i="91"/>
  <c r="CW263" i="91" s="1"/>
  <c r="AF267" i="91"/>
  <c r="AF271" i="91"/>
  <c r="AF275" i="91"/>
  <c r="AF236" i="91"/>
  <c r="CW236" i="91" s="1"/>
  <c r="AF252" i="91"/>
  <c r="CW252" i="91" s="1"/>
  <c r="AF254" i="91"/>
  <c r="CW254" i="91" s="1"/>
  <c r="AF260" i="91"/>
  <c r="CW260" i="91" s="1"/>
  <c r="AF264" i="91"/>
  <c r="AF268" i="91"/>
  <c r="CW268" i="91" s="1"/>
  <c r="AF272" i="91"/>
  <c r="AF240" i="91"/>
  <c r="AF256" i="91"/>
  <c r="CW256" i="91" s="1"/>
  <c r="AF261" i="91"/>
  <c r="CW261" i="91" s="1"/>
  <c r="AF265" i="91"/>
  <c r="CW265" i="91" s="1"/>
  <c r="AF269" i="91"/>
  <c r="CW269" i="91" s="1"/>
  <c r="AF273" i="91"/>
  <c r="CW273" i="91" s="1"/>
  <c r="AF262" i="91"/>
  <c r="CW262" i="91" s="1"/>
  <c r="AF266" i="91"/>
  <c r="AF270" i="91"/>
  <c r="CW270" i="91" s="1"/>
  <c r="AF274" i="91"/>
  <c r="CW274" i="91" s="1"/>
  <c r="AF244" i="91"/>
  <c r="AF258" i="91"/>
  <c r="CW258" i="91" s="1"/>
  <c r="O62" i="82"/>
  <c r="O215" i="82" s="1"/>
  <c r="O61" i="82"/>
  <c r="O194" i="82" s="1"/>
  <c r="O195" i="82"/>
  <c r="BG166" i="82"/>
  <c r="BG161" i="82"/>
  <c r="BG155" i="82"/>
  <c r="BB163" i="82"/>
  <c r="BB152" i="82"/>
  <c r="BB168" i="82"/>
  <c r="BB161" i="82"/>
  <c r="BH166" i="82"/>
  <c r="BH165" i="82"/>
  <c r="BG159" i="82"/>
  <c r="V202" i="82"/>
  <c r="BA154" i="82"/>
  <c r="BA159" i="82"/>
  <c r="BA156" i="82"/>
  <c r="BG152" i="82"/>
  <c r="BG167" i="82"/>
  <c r="BG164" i="82"/>
  <c r="BG165" i="82"/>
  <c r="Z207" i="82"/>
  <c r="BB167" i="82"/>
  <c r="BB156" i="82"/>
  <c r="BB154" i="82"/>
  <c r="BH154" i="82"/>
  <c r="BH153" i="82"/>
  <c r="BH169" i="82"/>
  <c r="BB56" i="82"/>
  <c r="BA163" i="82"/>
  <c r="BA160" i="82"/>
  <c r="BA161" i="82"/>
  <c r="BG156" i="82"/>
  <c r="BG168" i="82"/>
  <c r="BG169" i="82"/>
  <c r="BB155" i="82"/>
  <c r="BB153" i="82"/>
  <c r="BH168" i="82"/>
  <c r="BC153" i="82"/>
  <c r="BI168" i="82"/>
  <c r="BI163" i="82"/>
  <c r="T200" i="82"/>
  <c r="T61" i="82"/>
  <c r="T62" i="82"/>
  <c r="T215" i="82" s="1"/>
  <c r="BA168" i="82"/>
  <c r="T209" i="82"/>
  <c r="P61" i="82"/>
  <c r="P194" i="82" s="1"/>
  <c r="P62" i="82"/>
  <c r="P215" i="82" s="1"/>
  <c r="Y32" i="91"/>
  <c r="CL30" i="91"/>
  <c r="CL31" i="91" s="1"/>
  <c r="CT30" i="91"/>
  <c r="CT93" i="91"/>
  <c r="BC162" i="82"/>
  <c r="BC163" i="82"/>
  <c r="BI56" i="82"/>
  <c r="BI166" i="82"/>
  <c r="BB164" i="82"/>
  <c r="BH157" i="82"/>
  <c r="BH155" i="82"/>
  <c r="BH152" i="82"/>
  <c r="BG158" i="82"/>
  <c r="BB158" i="82"/>
  <c r="BH158" i="82"/>
  <c r="BB160" i="82"/>
  <c r="T170" i="82"/>
  <c r="Z206" i="82"/>
  <c r="BG160" i="82"/>
  <c r="T197" i="82"/>
  <c r="BG56" i="82"/>
  <c r="BG157" i="82"/>
  <c r="BG162" i="82"/>
  <c r="BC156" i="82"/>
  <c r="BC168" i="82"/>
  <c r="BC56" i="82"/>
  <c r="BH156" i="82"/>
  <c r="BC166" i="82"/>
  <c r="BI157" i="82"/>
  <c r="BC154" i="82"/>
  <c r="BI152" i="82"/>
  <c r="BH56" i="82"/>
  <c r="BC161" i="82"/>
  <c r="BC152" i="82"/>
  <c r="BI156" i="82"/>
  <c r="BC155" i="82"/>
  <c r="BH164" i="82"/>
  <c r="BH159" i="82"/>
  <c r="BC158" i="82"/>
  <c r="BC159" i="82"/>
  <c r="BH163" i="82"/>
  <c r="BI159" i="82"/>
  <c r="BC164" i="82"/>
  <c r="BI154" i="82"/>
  <c r="BI161" i="82"/>
  <c r="BI167" i="82"/>
  <c r="BI155" i="82"/>
  <c r="BH162" i="82"/>
  <c r="BC165" i="82"/>
  <c r="BC160" i="82"/>
  <c r="BC169" i="82"/>
  <c r="BC157" i="82"/>
  <c r="BI160" i="82"/>
  <c r="BI165" i="82"/>
  <c r="BH161" i="82"/>
  <c r="BC167" i="82"/>
  <c r="BA26" i="82"/>
  <c r="BA109" i="82" s="1"/>
  <c r="AP28" i="82"/>
  <c r="AP66" i="82" s="1"/>
  <c r="Y88" i="82"/>
  <c r="AJ28" i="82"/>
  <c r="AJ66" i="82" s="1"/>
  <c r="O28" i="82"/>
  <c r="O66" i="82" s="1"/>
  <c r="BG25" i="82"/>
  <c r="BG88" i="82" s="1"/>
  <c r="BB27" i="82"/>
  <c r="BB130" i="82" s="1"/>
  <c r="BA25" i="82"/>
  <c r="BA88" i="82" s="1"/>
  <c r="AF28" i="82"/>
  <c r="AF66" i="82" s="1"/>
  <c r="BC26" i="82"/>
  <c r="BC109" i="82" s="1"/>
  <c r="AO28" i="82"/>
  <c r="AO66" i="82" s="1"/>
  <c r="BH25" i="82"/>
  <c r="BH88" i="82" s="1"/>
  <c r="CU30" i="91"/>
  <c r="CU93" i="91"/>
  <c r="CK27" i="91"/>
  <c r="CI217" i="91"/>
  <c r="CW30" i="91"/>
  <c r="CW31" i="91" s="1"/>
  <c r="CW154" i="91"/>
  <c r="CX30" i="91"/>
  <c r="CX31" i="91" s="1"/>
  <c r="BB26" i="82"/>
  <c r="BB109" i="82" s="1"/>
  <c r="BG26" i="82"/>
  <c r="BG109" i="82" s="1"/>
  <c r="BH26" i="82"/>
  <c r="BH109" i="82" s="1"/>
  <c r="AG88" i="82"/>
  <c r="BH27" i="82"/>
  <c r="BH130" i="82" s="1"/>
  <c r="BC27" i="82"/>
  <c r="BC130" i="82" s="1"/>
  <c r="BA27" i="82"/>
  <c r="BA130" i="82" s="1"/>
  <c r="BB25" i="82"/>
  <c r="BB88" i="82" s="1"/>
  <c r="L32" i="91"/>
  <c r="U32" i="91"/>
  <c r="Q32" i="91"/>
  <c r="AO32" i="91"/>
  <c r="AG32" i="91"/>
  <c r="O32" i="91"/>
  <c r="AY32" i="91"/>
  <c r="AM32" i="91"/>
  <c r="K32" i="91"/>
  <c r="O60" i="82"/>
  <c r="BA56" i="82"/>
  <c r="O197" i="82"/>
  <c r="O201" i="82"/>
  <c r="BA201" i="82" s="1"/>
  <c r="O205" i="82"/>
  <c r="O209" i="82"/>
  <c r="O198" i="82"/>
  <c r="O202" i="82"/>
  <c r="BA202" i="82" s="1"/>
  <c r="O206" i="82"/>
  <c r="O210" i="82"/>
  <c r="O170" i="82"/>
  <c r="O199" i="82"/>
  <c r="O203" i="82"/>
  <c r="O207" i="82"/>
  <c r="O211" i="82"/>
  <c r="O196" i="82"/>
  <c r="BA196" i="82" s="1"/>
  <c r="O200" i="82"/>
  <c r="BA200" i="82" s="1"/>
  <c r="O204" i="82"/>
  <c r="BA204" i="82" s="1"/>
  <c r="O208" i="82"/>
  <c r="O212" i="82"/>
  <c r="R194" i="82"/>
  <c r="R62" i="82"/>
  <c r="R215" i="82" s="1"/>
  <c r="R60" i="82"/>
  <c r="R195" i="82"/>
  <c r="R170" i="82"/>
  <c r="R199" i="82"/>
  <c r="R203" i="82"/>
  <c r="R207" i="82"/>
  <c r="R211" i="82"/>
  <c r="R196" i="82"/>
  <c r="R200" i="82"/>
  <c r="R204" i="82"/>
  <c r="R208" i="82"/>
  <c r="R212" i="82"/>
  <c r="R197" i="82"/>
  <c r="R201" i="82"/>
  <c r="R205" i="82"/>
  <c r="R209" i="82"/>
  <c r="R202" i="82"/>
  <c r="R206" i="82"/>
  <c r="R210" i="82"/>
  <c r="S197" i="82"/>
  <c r="S201" i="82"/>
  <c r="S205" i="82"/>
  <c r="S209" i="82"/>
  <c r="S198" i="82"/>
  <c r="S202" i="82"/>
  <c r="S206" i="82"/>
  <c r="S210" i="82"/>
  <c r="S195" i="82"/>
  <c r="S170" i="82"/>
  <c r="S203" i="82"/>
  <c r="S207" i="82"/>
  <c r="S211" i="82"/>
  <c r="S196" i="82"/>
  <c r="S200" i="82"/>
  <c r="S204" i="82"/>
  <c r="S208" i="82"/>
  <c r="S212" i="82"/>
  <c r="S62" i="82"/>
  <c r="S215" i="82" s="1"/>
  <c r="S60" i="82"/>
  <c r="S194" i="82"/>
  <c r="V194" i="82"/>
  <c r="V62" i="82"/>
  <c r="V215" i="82" s="1"/>
  <c r="V60" i="82"/>
  <c r="V201" i="82"/>
  <c r="V205" i="82"/>
  <c r="V209" i="82"/>
  <c r="V195" i="82"/>
  <c r="V170" i="82"/>
  <c r="V199" i="82"/>
  <c r="V206" i="82"/>
  <c r="V210" i="82"/>
  <c r="V196" i="82"/>
  <c r="V200" i="82"/>
  <c r="V203" i="82"/>
  <c r="V207" i="82"/>
  <c r="V211" i="82"/>
  <c r="V197" i="82"/>
  <c r="V204" i="82"/>
  <c r="V208" i="82"/>
  <c r="V212" i="82"/>
  <c r="V198" i="82"/>
  <c r="W62" i="82"/>
  <c r="W215" i="82" s="1"/>
  <c r="W194" i="82"/>
  <c r="W60" i="82"/>
  <c r="W197" i="82"/>
  <c r="W201" i="82"/>
  <c r="W205" i="82"/>
  <c r="W209" i="82"/>
  <c r="W198" i="82"/>
  <c r="W202" i="82"/>
  <c r="W206" i="82"/>
  <c r="W210" i="82"/>
  <c r="W195" i="82"/>
  <c r="W170" i="82"/>
  <c r="W199" i="82"/>
  <c r="W207" i="82"/>
  <c r="W211" i="82"/>
  <c r="W196" i="82"/>
  <c r="W200" i="82"/>
  <c r="W204" i="82"/>
  <c r="W208" i="82"/>
  <c r="W212" i="82"/>
  <c r="Z194" i="82"/>
  <c r="Z60" i="82"/>
  <c r="Z62" i="82"/>
  <c r="Z215" i="82" s="1"/>
  <c r="Z195" i="82"/>
  <c r="Z170" i="82"/>
  <c r="Z199" i="82"/>
  <c r="Z203" i="82"/>
  <c r="Z211" i="82"/>
  <c r="Z196" i="82"/>
  <c r="Z200" i="82"/>
  <c r="Z204" i="82"/>
  <c r="Z208" i="82"/>
  <c r="Z212" i="82"/>
  <c r="Z197" i="82"/>
  <c r="Z201" i="82"/>
  <c r="Z205" i="82"/>
  <c r="Z209" i="82"/>
  <c r="Z198" i="82"/>
  <c r="Z202" i="82"/>
  <c r="Z210" i="82"/>
  <c r="AC62" i="82"/>
  <c r="AC215" i="82" s="1"/>
  <c r="AC61" i="82"/>
  <c r="AC194" i="82" s="1"/>
  <c r="AC60" i="82"/>
  <c r="AC201" i="82"/>
  <c r="AC198" i="82"/>
  <c r="AC202" i="82"/>
  <c r="AC206" i="82"/>
  <c r="AC210" i="82"/>
  <c r="AC197" i="82"/>
  <c r="AC209" i="82"/>
  <c r="AC195" i="82"/>
  <c r="AC170" i="82"/>
  <c r="AC199" i="82"/>
  <c r="AC203" i="82"/>
  <c r="AC207" i="82"/>
  <c r="AC211" i="82"/>
  <c r="AC205" i="82"/>
  <c r="AC196" i="82"/>
  <c r="AC200" i="82"/>
  <c r="AC204" i="82"/>
  <c r="AC208" i="82"/>
  <c r="AC212" i="82"/>
  <c r="AD62" i="82"/>
  <c r="AD215" i="82" s="1"/>
  <c r="AD61" i="82"/>
  <c r="AD194" i="82" s="1"/>
  <c r="AD60" i="82"/>
  <c r="AD195" i="82"/>
  <c r="AD170" i="82"/>
  <c r="AD207" i="82"/>
  <c r="AD196" i="82"/>
  <c r="AD200" i="82"/>
  <c r="AD204" i="82"/>
  <c r="AD208" i="82"/>
  <c r="AD212" i="82"/>
  <c r="AD203" i="82"/>
  <c r="AD197" i="82"/>
  <c r="AD201" i="82"/>
  <c r="AD205" i="82"/>
  <c r="AD209" i="82"/>
  <c r="AD199" i="82"/>
  <c r="AD211" i="82"/>
  <c r="AD198" i="82"/>
  <c r="AD202" i="82"/>
  <c r="AD206" i="82"/>
  <c r="AD210" i="82"/>
  <c r="AG62" i="82"/>
  <c r="AG215" i="82" s="1"/>
  <c r="AG61" i="82"/>
  <c r="AG194" i="82" s="1"/>
  <c r="AG60" i="82"/>
  <c r="AG201" i="82"/>
  <c r="AG198" i="82"/>
  <c r="AG202" i="82"/>
  <c r="AG206" i="82"/>
  <c r="AG210" i="82"/>
  <c r="BH167" i="82"/>
  <c r="AG197" i="82"/>
  <c r="AG195" i="82"/>
  <c r="AG170" i="82"/>
  <c r="AG199" i="82"/>
  <c r="AG203" i="82"/>
  <c r="BH160" i="82"/>
  <c r="AG207" i="82"/>
  <c r="AG211" i="82"/>
  <c r="AG205" i="82"/>
  <c r="AG209" i="82"/>
  <c r="AG196" i="82"/>
  <c r="AG200" i="82"/>
  <c r="AG204" i="82"/>
  <c r="AG208" i="82"/>
  <c r="AG212" i="82"/>
  <c r="AH62" i="82"/>
  <c r="AH215" i="82" s="1"/>
  <c r="AH61" i="82"/>
  <c r="AH194" i="82" s="1"/>
  <c r="AH60" i="82"/>
  <c r="AH199" i="82"/>
  <c r="AH207" i="82"/>
  <c r="AH196" i="82"/>
  <c r="AH200" i="82"/>
  <c r="AH204" i="82"/>
  <c r="AH208" i="82"/>
  <c r="AH212" i="82"/>
  <c r="AH195" i="82"/>
  <c r="AH170" i="82"/>
  <c r="AH203" i="82"/>
  <c r="AH197" i="82"/>
  <c r="AH201" i="82"/>
  <c r="AH205" i="82"/>
  <c r="AH209" i="82"/>
  <c r="AH211" i="82"/>
  <c r="AH198" i="82"/>
  <c r="AH202" i="82"/>
  <c r="AH206" i="82"/>
  <c r="AH210" i="82"/>
  <c r="AK62" i="82"/>
  <c r="AK215" i="82" s="1"/>
  <c r="AK61" i="82"/>
  <c r="AK194" i="82" s="1"/>
  <c r="AK60" i="82"/>
  <c r="AK197" i="82"/>
  <c r="AK209" i="82"/>
  <c r="AK198" i="82"/>
  <c r="AK202" i="82"/>
  <c r="AK206" i="82"/>
  <c r="AK210" i="82"/>
  <c r="AK205" i="82"/>
  <c r="AK195" i="82"/>
  <c r="AK170" i="82"/>
  <c r="AK199" i="82"/>
  <c r="AK203" i="82"/>
  <c r="AK207" i="82"/>
  <c r="AK211" i="82"/>
  <c r="AK201" i="82"/>
  <c r="AK196" i="82"/>
  <c r="AK200" i="82"/>
  <c r="AK204" i="82"/>
  <c r="AK208" i="82"/>
  <c r="AK212" i="82"/>
  <c r="AL62" i="82"/>
  <c r="AL215" i="82" s="1"/>
  <c r="AL61" i="82"/>
  <c r="AL194" i="82" s="1"/>
  <c r="AL60" i="82"/>
  <c r="AL203" i="82"/>
  <c r="AL196" i="82"/>
  <c r="AL200" i="82"/>
  <c r="AL204" i="82"/>
  <c r="AL208" i="82"/>
  <c r="AL212" i="82"/>
  <c r="AL199" i="82"/>
  <c r="AL211" i="82"/>
  <c r="AL197" i="82"/>
  <c r="AL201" i="82"/>
  <c r="AL205" i="82"/>
  <c r="AL209" i="82"/>
  <c r="AL195" i="82"/>
  <c r="AL170" i="82"/>
  <c r="AL207" i="82"/>
  <c r="AL198" i="82"/>
  <c r="AL202" i="82"/>
  <c r="AL206" i="82"/>
  <c r="AL210" i="82"/>
  <c r="AN60" i="82"/>
  <c r="AN61" i="82"/>
  <c r="AN194" i="82" s="1"/>
  <c r="AN62" i="82"/>
  <c r="AN215" i="82" s="1"/>
  <c r="AN195" i="82"/>
  <c r="AN170" i="82"/>
  <c r="AN199" i="82"/>
  <c r="AN203" i="82"/>
  <c r="AN207" i="82"/>
  <c r="AN211" i="82"/>
  <c r="AN196" i="82"/>
  <c r="AN200" i="82"/>
  <c r="AN204" i="82"/>
  <c r="AN208" i="82"/>
  <c r="AN212" i="82"/>
  <c r="AN197" i="82"/>
  <c r="AN205" i="82"/>
  <c r="AN201" i="82"/>
  <c r="AN209" i="82"/>
  <c r="AN198" i="82"/>
  <c r="AN202" i="82"/>
  <c r="AN206" i="82"/>
  <c r="AN210" i="82"/>
  <c r="AQ197" i="82"/>
  <c r="AQ201" i="82"/>
  <c r="AQ205" i="82"/>
  <c r="AQ209" i="82"/>
  <c r="AQ198" i="82"/>
  <c r="AQ202" i="82"/>
  <c r="AQ206" i="82"/>
  <c r="AQ210" i="82"/>
  <c r="AQ199" i="82"/>
  <c r="AQ207" i="82"/>
  <c r="AQ195" i="82"/>
  <c r="AQ170" i="82"/>
  <c r="AQ203" i="82"/>
  <c r="AQ211" i="82"/>
  <c r="AQ196" i="82"/>
  <c r="AQ200" i="82"/>
  <c r="AQ204" i="82"/>
  <c r="AQ208" i="82"/>
  <c r="AQ212" i="82"/>
  <c r="AQ60" i="82"/>
  <c r="AQ61" i="82"/>
  <c r="AQ194" i="82" s="1"/>
  <c r="AQ62" i="82"/>
  <c r="AQ215" i="82" s="1"/>
  <c r="AR60" i="82"/>
  <c r="AR61" i="82"/>
  <c r="AR194" i="82" s="1"/>
  <c r="AR62" i="82"/>
  <c r="AR215" i="82" s="1"/>
  <c r="AR195" i="82"/>
  <c r="AR170" i="82"/>
  <c r="AR199" i="82"/>
  <c r="AR203" i="82"/>
  <c r="AR207" i="82"/>
  <c r="AR211" i="82"/>
  <c r="AR196" i="82"/>
  <c r="AR200" i="82"/>
  <c r="AR204" i="82"/>
  <c r="AR208" i="82"/>
  <c r="AR212" i="82"/>
  <c r="AR201" i="82"/>
  <c r="AR197" i="82"/>
  <c r="AR205" i="82"/>
  <c r="AR209" i="82"/>
  <c r="AR198" i="82"/>
  <c r="AR202" i="82"/>
  <c r="AR206" i="82"/>
  <c r="AR210" i="82"/>
  <c r="AT60" i="82"/>
  <c r="AT61" i="82"/>
  <c r="AT194" i="82" s="1"/>
  <c r="AT62" i="82"/>
  <c r="AT215" i="82" s="1"/>
  <c r="AT195" i="82"/>
  <c r="AT170" i="82"/>
  <c r="AT199" i="82"/>
  <c r="AT203" i="82"/>
  <c r="AT207" i="82"/>
  <c r="AT211" i="82"/>
  <c r="AT196" i="82"/>
  <c r="AT200" i="82"/>
  <c r="AT204" i="82"/>
  <c r="AT208" i="82"/>
  <c r="AT212" i="82"/>
  <c r="AT197" i="82"/>
  <c r="BI197" i="82" s="1"/>
  <c r="AT209" i="82"/>
  <c r="AT201" i="82"/>
  <c r="AT205" i="82"/>
  <c r="AT198" i="82"/>
  <c r="AT202" i="82"/>
  <c r="AT206" i="82"/>
  <c r="AT210" i="82"/>
  <c r="AU60" i="82"/>
  <c r="AU61" i="82"/>
  <c r="AU194" i="82" s="1"/>
  <c r="AU62" i="82"/>
  <c r="AU215" i="82" s="1"/>
  <c r="AU197" i="82"/>
  <c r="AU201" i="82"/>
  <c r="AU205" i="82"/>
  <c r="AU209" i="82"/>
  <c r="AU198" i="82"/>
  <c r="AU202" i="82"/>
  <c r="AU206" i="82"/>
  <c r="AU210" i="82"/>
  <c r="AU199" i="82"/>
  <c r="AU203" i="82"/>
  <c r="AU211" i="82"/>
  <c r="AU195" i="82"/>
  <c r="AU170" i="82"/>
  <c r="AU207" i="82"/>
  <c r="AU196" i="82"/>
  <c r="AU200" i="82"/>
  <c r="AU204" i="82"/>
  <c r="AU208" i="82"/>
  <c r="AU212" i="82"/>
  <c r="S88" i="82"/>
  <c r="S28" i="82"/>
  <c r="S66" i="82" s="1"/>
  <c r="T88" i="82"/>
  <c r="T28" i="82"/>
  <c r="T66" i="82" s="1"/>
  <c r="AC28" i="82"/>
  <c r="AC66" i="82" s="1"/>
  <c r="AC88" i="82"/>
  <c r="AL28" i="82"/>
  <c r="AL66" i="82" s="1"/>
  <c r="AL88" i="82"/>
  <c r="AN28" i="82"/>
  <c r="AN66" i="82" s="1"/>
  <c r="AN88" i="82"/>
  <c r="AP151" i="82"/>
  <c r="AP171" i="82" s="1"/>
  <c r="AO151" i="82"/>
  <c r="AO171" i="82" s="1"/>
  <c r="AS194" i="82"/>
  <c r="AO213" i="82"/>
  <c r="AO214" i="82" s="1"/>
  <c r="AP213" i="82"/>
  <c r="AP214" i="82" s="1"/>
  <c r="AS215" i="82"/>
  <c r="AS173" i="82"/>
  <c r="AS63" i="82"/>
  <c r="AS213" i="82"/>
  <c r="AM63" i="82"/>
  <c r="AM173" i="82"/>
  <c r="AM213" i="82"/>
  <c r="AM194" i="82"/>
  <c r="AM214" i="82" s="1"/>
  <c r="AM215" i="82"/>
  <c r="AJ213" i="82"/>
  <c r="AJ214" i="82" s="1"/>
  <c r="AF151" i="82"/>
  <c r="AF171" i="82" s="1"/>
  <c r="AE173" i="82"/>
  <c r="AE63" i="82"/>
  <c r="AB213" i="82"/>
  <c r="AB214" i="82" s="1"/>
  <c r="AB151" i="82"/>
  <c r="AB171" i="82" s="1"/>
  <c r="AA213" i="82"/>
  <c r="AA214" i="82" s="1"/>
  <c r="AI213" i="82"/>
  <c r="AI214" i="82" s="1"/>
  <c r="AJ173" i="82"/>
  <c r="AJ63" i="82"/>
  <c r="AA151" i="82"/>
  <c r="AA171" i="82" s="1"/>
  <c r="AE213" i="82"/>
  <c r="AE214" i="82" s="1"/>
  <c r="AF213" i="82"/>
  <c r="AF214" i="82" s="1"/>
  <c r="AI173" i="82"/>
  <c r="AI63" i="82"/>
  <c r="Q213" i="82"/>
  <c r="Q214" i="82" s="1"/>
  <c r="X213" i="82"/>
  <c r="U194" i="82"/>
  <c r="Q173" i="82"/>
  <c r="Q63" i="82"/>
  <c r="Y213" i="82"/>
  <c r="Y214" i="82" s="1"/>
  <c r="Y173" i="82"/>
  <c r="Y63" i="82"/>
  <c r="T213" i="82"/>
  <c r="U213" i="82"/>
  <c r="U173" i="82"/>
  <c r="U63" i="82"/>
  <c r="P173" i="82"/>
  <c r="U215" i="82"/>
  <c r="P213" i="82"/>
  <c r="BI28" i="82"/>
  <c r="AM66" i="82"/>
  <c r="AG66" i="82"/>
  <c r="AA66" i="82"/>
  <c r="U66" i="82"/>
  <c r="AV32" i="91"/>
  <c r="CM93" i="91"/>
  <c r="M32" i="91"/>
  <c r="AU32" i="91"/>
  <c r="AW32" i="91"/>
  <c r="AS32" i="91"/>
  <c r="CO30" i="91"/>
  <c r="CO31" i="91" s="1"/>
  <c r="CL32" i="91"/>
  <c r="CL217" i="91"/>
  <c r="CM30" i="91"/>
  <c r="CM31" i="91" s="1"/>
  <c r="CN30" i="91"/>
  <c r="CN31" i="91" s="1"/>
  <c r="N32" i="91"/>
  <c r="W32" i="91"/>
  <c r="AZ18" i="53"/>
  <c r="AT18" i="53"/>
  <c r="AS18" i="53"/>
  <c r="CI93" i="91" l="1"/>
  <c r="CO143" i="91"/>
  <c r="CO98" i="91"/>
  <c r="CO141" i="91"/>
  <c r="CO128" i="91"/>
  <c r="CO118" i="91"/>
  <c r="CO139" i="91"/>
  <c r="CO142" i="91"/>
  <c r="CO105" i="91"/>
  <c r="CO148" i="91"/>
  <c r="CN238" i="91"/>
  <c r="CN251" i="91"/>
  <c r="CO119" i="91"/>
  <c r="CM227" i="91"/>
  <c r="CO99" i="91"/>
  <c r="CO135" i="91"/>
  <c r="CO109" i="91"/>
  <c r="CO159" i="91"/>
  <c r="CX274" i="91"/>
  <c r="CX228" i="91"/>
  <c r="CN250" i="91"/>
  <c r="CN263" i="91"/>
  <c r="CN242" i="91"/>
  <c r="CN253" i="91"/>
  <c r="CN244" i="91"/>
  <c r="CN247" i="91"/>
  <c r="CN221" i="91"/>
  <c r="CO115" i="91"/>
  <c r="CM149" i="91"/>
  <c r="CM117" i="91"/>
  <c r="CM144" i="91"/>
  <c r="CM112" i="91"/>
  <c r="CM139" i="91"/>
  <c r="CM107" i="91"/>
  <c r="CM134" i="91"/>
  <c r="CM102" i="91"/>
  <c r="CM266" i="91"/>
  <c r="CM242" i="91"/>
  <c r="CM265" i="91"/>
  <c r="CM233" i="91"/>
  <c r="CM260" i="91"/>
  <c r="CM228" i="91"/>
  <c r="CM255" i="91"/>
  <c r="CM223" i="91"/>
  <c r="CO131" i="91"/>
  <c r="CO127" i="91"/>
  <c r="CO97" i="91"/>
  <c r="CO120" i="91"/>
  <c r="CO104" i="91"/>
  <c r="CV270" i="91"/>
  <c r="CV265" i="91"/>
  <c r="CV264" i="91"/>
  <c r="CV259" i="91"/>
  <c r="CV235" i="91"/>
  <c r="CV230" i="91"/>
  <c r="CV228" i="91"/>
  <c r="CV225" i="91"/>
  <c r="CV161" i="91"/>
  <c r="CV191" i="91"/>
  <c r="CV186" i="91"/>
  <c r="CV200" i="91"/>
  <c r="CV168" i="91"/>
  <c r="CX222" i="91"/>
  <c r="CO186" i="91"/>
  <c r="CX259" i="91"/>
  <c r="CO166" i="91"/>
  <c r="CO150" i="91"/>
  <c r="CX238" i="91"/>
  <c r="CX245" i="91"/>
  <c r="CX268" i="91"/>
  <c r="CO111" i="91"/>
  <c r="CO145" i="91"/>
  <c r="CO132" i="91"/>
  <c r="CX243" i="91"/>
  <c r="CX258" i="91"/>
  <c r="CX257" i="91"/>
  <c r="CX232" i="91"/>
  <c r="CN246" i="91"/>
  <c r="CN241" i="91"/>
  <c r="CM105" i="91"/>
  <c r="CM95" i="91"/>
  <c r="CM262" i="91"/>
  <c r="CM248" i="91"/>
  <c r="CO149" i="91"/>
  <c r="CO103" i="91"/>
  <c r="CO137" i="91"/>
  <c r="CX161" i="91"/>
  <c r="CX231" i="91"/>
  <c r="CX192" i="91"/>
  <c r="CX160" i="91"/>
  <c r="CO134" i="91"/>
  <c r="CO116" i="91"/>
  <c r="CO95" i="91"/>
  <c r="CO144" i="91"/>
  <c r="CO96" i="91"/>
  <c r="CX273" i="91"/>
  <c r="CX252" i="91"/>
  <c r="CN275" i="91"/>
  <c r="CN270" i="91"/>
  <c r="CN226" i="91"/>
  <c r="CN219" i="91"/>
  <c r="CM124" i="91"/>
  <c r="CM151" i="91"/>
  <c r="CM119" i="91"/>
  <c r="CM146" i="91"/>
  <c r="CM114" i="91"/>
  <c r="CO107" i="91"/>
  <c r="CM272" i="91"/>
  <c r="CO123" i="91"/>
  <c r="CO125" i="91"/>
  <c r="CO133" i="91"/>
  <c r="CO126" i="91"/>
  <c r="CO110" i="91"/>
  <c r="CX233" i="91"/>
  <c r="CX241" i="91"/>
  <c r="CX249" i="91"/>
  <c r="CO158" i="91"/>
  <c r="CX205" i="91"/>
  <c r="CN271" i="91"/>
  <c r="CN266" i="91"/>
  <c r="CX212" i="91"/>
  <c r="CM115" i="91"/>
  <c r="CO102" i="91"/>
  <c r="CO112" i="91"/>
  <c r="CO100" i="91"/>
  <c r="CM273" i="91"/>
  <c r="CM268" i="91"/>
  <c r="CM236" i="91"/>
  <c r="CO147" i="91"/>
  <c r="CO101" i="91"/>
  <c r="CO117" i="91"/>
  <c r="CO140" i="91"/>
  <c r="CO108" i="91"/>
  <c r="CX175" i="91"/>
  <c r="CX271" i="91"/>
  <c r="CX255" i="91"/>
  <c r="CO179" i="91"/>
  <c r="DB27" i="91"/>
  <c r="CV202" i="91"/>
  <c r="CX234" i="91"/>
  <c r="CX206" i="91"/>
  <c r="CW240" i="91"/>
  <c r="CW275" i="91"/>
  <c r="CW251" i="91"/>
  <c r="CW250" i="91"/>
  <c r="CW253" i="91"/>
  <c r="CW219" i="91"/>
  <c r="CV136" i="91"/>
  <c r="CV109" i="91"/>
  <c r="CV114" i="91"/>
  <c r="CV98" i="91"/>
  <c r="CN259" i="91"/>
  <c r="CN228" i="91"/>
  <c r="CN249" i="91"/>
  <c r="CN240" i="91"/>
  <c r="CN243" i="91"/>
  <c r="CN224" i="91"/>
  <c r="CN195" i="91"/>
  <c r="CM145" i="91"/>
  <c r="CM113" i="91"/>
  <c r="CM140" i="91"/>
  <c r="CM108" i="91"/>
  <c r="CM135" i="91"/>
  <c r="CM103" i="91"/>
  <c r="CM130" i="91"/>
  <c r="CM98" i="91"/>
  <c r="CP160" i="91"/>
  <c r="CM234" i="91"/>
  <c r="CM226" i="91"/>
  <c r="CM261" i="91"/>
  <c r="CM229" i="91"/>
  <c r="CM256" i="91"/>
  <c r="CM224" i="91"/>
  <c r="CM251" i="91"/>
  <c r="CM219" i="91"/>
  <c r="CV266" i="91"/>
  <c r="CV261" i="91"/>
  <c r="CV260" i="91"/>
  <c r="CV256" i="91"/>
  <c r="CV231" i="91"/>
  <c r="CV257" i="91"/>
  <c r="CV227" i="91"/>
  <c r="CV221" i="91"/>
  <c r="CV197" i="91"/>
  <c r="CV195" i="91"/>
  <c r="CV201" i="91"/>
  <c r="CV183" i="91"/>
  <c r="CV182" i="91"/>
  <c r="CV196" i="91"/>
  <c r="CV164" i="91"/>
  <c r="CO106" i="91"/>
  <c r="CX239" i="91"/>
  <c r="CX209" i="91"/>
  <c r="CO193" i="91"/>
  <c r="CX267" i="91"/>
  <c r="CX187" i="91"/>
  <c r="CX261" i="91"/>
  <c r="CX163" i="91"/>
  <c r="CO178" i="91"/>
  <c r="CX172" i="91"/>
  <c r="CX176" i="91"/>
  <c r="CO151" i="91"/>
  <c r="CX262" i="91"/>
  <c r="CO190" i="91"/>
  <c r="CO136" i="91"/>
  <c r="CX264" i="91"/>
  <c r="CX173" i="91"/>
  <c r="CX156" i="91"/>
  <c r="CO168" i="91"/>
  <c r="CO113" i="91"/>
  <c r="CO181" i="91"/>
  <c r="CV203" i="91"/>
  <c r="CW266" i="91"/>
  <c r="CW272" i="91"/>
  <c r="CW271" i="91"/>
  <c r="CM203" i="91"/>
  <c r="CM161" i="91"/>
  <c r="CV139" i="91"/>
  <c r="CV115" i="91"/>
  <c r="CV112" i="91"/>
  <c r="CN272" i="91"/>
  <c r="CN254" i="91"/>
  <c r="CN273" i="91"/>
  <c r="CN245" i="91"/>
  <c r="CN236" i="91"/>
  <c r="CN239" i="91"/>
  <c r="CN220" i="91"/>
  <c r="CN186" i="91"/>
  <c r="CM141" i="91"/>
  <c r="CM109" i="91"/>
  <c r="CM136" i="91"/>
  <c r="CM104" i="91"/>
  <c r="CM131" i="91"/>
  <c r="CM99" i="91"/>
  <c r="CM126" i="91"/>
  <c r="CM250" i="91"/>
  <c r="CM270" i="91"/>
  <c r="CM257" i="91"/>
  <c r="CM225" i="91"/>
  <c r="CM252" i="91"/>
  <c r="CM220" i="91"/>
  <c r="CM247" i="91"/>
  <c r="CV262" i="91"/>
  <c r="CV258" i="91"/>
  <c r="CV248" i="91"/>
  <c r="CV244" i="91"/>
  <c r="CV220" i="91"/>
  <c r="CV253" i="91"/>
  <c r="CV223" i="91"/>
  <c r="CV157" i="91"/>
  <c r="CV181" i="91"/>
  <c r="CV179" i="91"/>
  <c r="CV193" i="91"/>
  <c r="CV175" i="91"/>
  <c r="CV178" i="91"/>
  <c r="CV192" i="91"/>
  <c r="CV160" i="91"/>
  <c r="CO114" i="91"/>
  <c r="CX263" i="91"/>
  <c r="CX171" i="91"/>
  <c r="CX244" i="91"/>
  <c r="CX211" i="91"/>
  <c r="CX256" i="91"/>
  <c r="CO164" i="91"/>
  <c r="CX219" i="91"/>
  <c r="CX223" i="91"/>
  <c r="CX162" i="91"/>
  <c r="CO157" i="91"/>
  <c r="CX221" i="91"/>
  <c r="CX180" i="91"/>
  <c r="CX266" i="91"/>
  <c r="CX165" i="91"/>
  <c r="CX229" i="91"/>
  <c r="CX188" i="91"/>
  <c r="CO121" i="91"/>
  <c r="CO182" i="91"/>
  <c r="CO195" i="91"/>
  <c r="CO167" i="91"/>
  <c r="CW267" i="91"/>
  <c r="CW245" i="91"/>
  <c r="CM209" i="91"/>
  <c r="CN232" i="91"/>
  <c r="CN227" i="91"/>
  <c r="CM137" i="91"/>
  <c r="CM132" i="91"/>
  <c r="CM100" i="91"/>
  <c r="CM127" i="91"/>
  <c r="CM122" i="91"/>
  <c r="CP184" i="91"/>
  <c r="CM254" i="91"/>
  <c r="CM253" i="91"/>
  <c r="CM221" i="91"/>
  <c r="CM275" i="91"/>
  <c r="CM243" i="91"/>
  <c r="CV274" i="91"/>
  <c r="CV252" i="91"/>
  <c r="CV232" i="91"/>
  <c r="CV255" i="91"/>
  <c r="CV250" i="91"/>
  <c r="CV249" i="91"/>
  <c r="CV219" i="91"/>
  <c r="CV206" i="91"/>
  <c r="CV165" i="91"/>
  <c r="CV163" i="91"/>
  <c r="CV185" i="91"/>
  <c r="CV167" i="91"/>
  <c r="CV174" i="91"/>
  <c r="CV188" i="91"/>
  <c r="CV156" i="91"/>
  <c r="CO122" i="91"/>
  <c r="CX272" i="91"/>
  <c r="CX203" i="91"/>
  <c r="CX248" i="91"/>
  <c r="CO196" i="91"/>
  <c r="CX194" i="91"/>
  <c r="CO210" i="91"/>
  <c r="CX227" i="91"/>
  <c r="P31" i="91"/>
  <c r="P32" i="91"/>
  <c r="CX254" i="91"/>
  <c r="CX174" i="91"/>
  <c r="CO129" i="91"/>
  <c r="CO200" i="91"/>
  <c r="CO192" i="91"/>
  <c r="AI97" i="91"/>
  <c r="AI105" i="91"/>
  <c r="AI113" i="91"/>
  <c r="AI121" i="91"/>
  <c r="AI129" i="91"/>
  <c r="AI137" i="91"/>
  <c r="AI145" i="91"/>
  <c r="AI98" i="91"/>
  <c r="AI106" i="91"/>
  <c r="AI114" i="91"/>
  <c r="AI122" i="91"/>
  <c r="AI130" i="91"/>
  <c r="AI138" i="91"/>
  <c r="AI146" i="91"/>
  <c r="AI99" i="91"/>
  <c r="AI107" i="91"/>
  <c r="AI115" i="91"/>
  <c r="AI123" i="91"/>
  <c r="AI131" i="91"/>
  <c r="AI139" i="91"/>
  <c r="AI147" i="91"/>
  <c r="AI100" i="91"/>
  <c r="AI108" i="91"/>
  <c r="AI116" i="91"/>
  <c r="AI124" i="91"/>
  <c r="AI132" i="91"/>
  <c r="AI140" i="91"/>
  <c r="AI148" i="91"/>
  <c r="AI101" i="91"/>
  <c r="AI109" i="91"/>
  <c r="AI117" i="91"/>
  <c r="AI125" i="91"/>
  <c r="AI133" i="91"/>
  <c r="AI141" i="91"/>
  <c r="AI149" i="91"/>
  <c r="AI94" i="91"/>
  <c r="AI102" i="91"/>
  <c r="AI110" i="91"/>
  <c r="AI118" i="91"/>
  <c r="AI126" i="91"/>
  <c r="AI134" i="91"/>
  <c r="AI142" i="91"/>
  <c r="AI150" i="91"/>
  <c r="AI95" i="91"/>
  <c r="AI103" i="91"/>
  <c r="AI111" i="91"/>
  <c r="AI119" i="91"/>
  <c r="AI127" i="91"/>
  <c r="AI135" i="91"/>
  <c r="AI143" i="91"/>
  <c r="AI151" i="91"/>
  <c r="AI112" i="91"/>
  <c r="AI120" i="91"/>
  <c r="AI128" i="91"/>
  <c r="AI136" i="91"/>
  <c r="AI144" i="91"/>
  <c r="AI104" i="91"/>
  <c r="AI96" i="91"/>
  <c r="CV148" i="91"/>
  <c r="CV132" i="91"/>
  <c r="CN234" i="91"/>
  <c r="CN269" i="91"/>
  <c r="CN235" i="91"/>
  <c r="CW264" i="91"/>
  <c r="CW239" i="91"/>
  <c r="CW238" i="91"/>
  <c r="CW241" i="91"/>
  <c r="CM202" i="91"/>
  <c r="CM199" i="91"/>
  <c r="CV151" i="91"/>
  <c r="CV135" i="91"/>
  <c r="CV108" i="91"/>
  <c r="CN256" i="91"/>
  <c r="CN268" i="91"/>
  <c r="CN274" i="91"/>
  <c r="CN265" i="91"/>
  <c r="CN237" i="91"/>
  <c r="CN230" i="91"/>
  <c r="CN231" i="91"/>
  <c r="CN223" i="91"/>
  <c r="CN196" i="91"/>
  <c r="CM133" i="91"/>
  <c r="CM101" i="91"/>
  <c r="CM128" i="91"/>
  <c r="CM96" i="91"/>
  <c r="CM123" i="91"/>
  <c r="CM150" i="91"/>
  <c r="CM118" i="91"/>
  <c r="CP177" i="91"/>
  <c r="CM246" i="91"/>
  <c r="CM238" i="91"/>
  <c r="CM249" i="91"/>
  <c r="CM244" i="91"/>
  <c r="CM271" i="91"/>
  <c r="CM239" i="91"/>
  <c r="CV254" i="91"/>
  <c r="CV236" i="91"/>
  <c r="CV275" i="91"/>
  <c r="CV251" i="91"/>
  <c r="CV246" i="91"/>
  <c r="CV245" i="91"/>
  <c r="CV226" i="91"/>
  <c r="CV187" i="91"/>
  <c r="CV207" i="91"/>
  <c r="CV209" i="91"/>
  <c r="CV212" i="91"/>
  <c r="CV159" i="91"/>
  <c r="CV170" i="91"/>
  <c r="CV184" i="91"/>
  <c r="CO130" i="91"/>
  <c r="CX270" i="91"/>
  <c r="CX197" i="91"/>
  <c r="CO170" i="91"/>
  <c r="CX226" i="91"/>
  <c r="CO202" i="91"/>
  <c r="CX246" i="91"/>
  <c r="CX199" i="91"/>
  <c r="CX250" i="91"/>
  <c r="CX204" i="91"/>
  <c r="CO191" i="91"/>
  <c r="CX253" i="91"/>
  <c r="CX198" i="91"/>
  <c r="CX225" i="91"/>
  <c r="CX184" i="91"/>
  <c r="CX224" i="91"/>
  <c r="CO183" i="91"/>
  <c r="CO160" i="91"/>
  <c r="CW234" i="91"/>
  <c r="CW237" i="91"/>
  <c r="CW229" i="91"/>
  <c r="CM191" i="91"/>
  <c r="CM204" i="91"/>
  <c r="CV149" i="91"/>
  <c r="CV133" i="91"/>
  <c r="CV122" i="91"/>
  <c r="CN264" i="91"/>
  <c r="CN261" i="91"/>
  <c r="CN233" i="91"/>
  <c r="CN222" i="91"/>
  <c r="CN192" i="91"/>
  <c r="CM129" i="91"/>
  <c r="CM97" i="91"/>
  <c r="CP176" i="91"/>
  <c r="CM230" i="91"/>
  <c r="CM222" i="91"/>
  <c r="CM245" i="91"/>
  <c r="CM240" i="91"/>
  <c r="CM267" i="91"/>
  <c r="CM235" i="91"/>
  <c r="CV240" i="91"/>
  <c r="CV224" i="91"/>
  <c r="CV271" i="91"/>
  <c r="CV247" i="91"/>
  <c r="CV242" i="91"/>
  <c r="CV241" i="91"/>
  <c r="CV222" i="91"/>
  <c r="CV171" i="91"/>
  <c r="CV189" i="91"/>
  <c r="CV205" i="91"/>
  <c r="CV208" i="91"/>
  <c r="CV198" i="91"/>
  <c r="CV166" i="91"/>
  <c r="CV180" i="91"/>
  <c r="CO138" i="91"/>
  <c r="CX251" i="91"/>
  <c r="CX177" i="91"/>
  <c r="CX185" i="91"/>
  <c r="CX230" i="91"/>
  <c r="CX208" i="91"/>
  <c r="CX220" i="91"/>
  <c r="CX235" i="91"/>
  <c r="CO201" i="91"/>
  <c r="CV93" i="91"/>
  <c r="CW231" i="91"/>
  <c r="CW230" i="91"/>
  <c r="CW233" i="91"/>
  <c r="CM186" i="91"/>
  <c r="CM200" i="91"/>
  <c r="CM168" i="91"/>
  <c r="CV121" i="91"/>
  <c r="CV104" i="91"/>
  <c r="CN260" i="91"/>
  <c r="CN257" i="91"/>
  <c r="CN252" i="91"/>
  <c r="CN255" i="91"/>
  <c r="CN229" i="91"/>
  <c r="CN188" i="91"/>
  <c r="CM125" i="91"/>
  <c r="CM120" i="91"/>
  <c r="CM147" i="91"/>
  <c r="CM142" i="91"/>
  <c r="CM110" i="91"/>
  <c r="CP167" i="91"/>
  <c r="CM274" i="91"/>
  <c r="CM241" i="91"/>
  <c r="CM263" i="91"/>
  <c r="CM231" i="91"/>
  <c r="CV273" i="91"/>
  <c r="CV272" i="91"/>
  <c r="CV267" i="91"/>
  <c r="CV243" i="91"/>
  <c r="CV238" i="91"/>
  <c r="CV237" i="91"/>
  <c r="CV173" i="91"/>
  <c r="CV177" i="91"/>
  <c r="CV204" i="91"/>
  <c r="CV194" i="91"/>
  <c r="CV162" i="91"/>
  <c r="CV176" i="91"/>
  <c r="CO146" i="91"/>
  <c r="CX237" i="91"/>
  <c r="CX242" i="91"/>
  <c r="CX275" i="91"/>
  <c r="CX240" i="91"/>
  <c r="CX207" i="91"/>
  <c r="CX236" i="91"/>
  <c r="CX189" i="91"/>
  <c r="CO169" i="91"/>
  <c r="CW244" i="91"/>
  <c r="CM185" i="91"/>
  <c r="CV117" i="91"/>
  <c r="CV145" i="91"/>
  <c r="CV125" i="91"/>
  <c r="CN258" i="91"/>
  <c r="CN267" i="91"/>
  <c r="CN262" i="91"/>
  <c r="CN248" i="91"/>
  <c r="CN225" i="91"/>
  <c r="CN173" i="91"/>
  <c r="CN184" i="91"/>
  <c r="CM121" i="91"/>
  <c r="CM148" i="91"/>
  <c r="CM116" i="91"/>
  <c r="CM143" i="91"/>
  <c r="CM111" i="91"/>
  <c r="CM138" i="91"/>
  <c r="CM106" i="91"/>
  <c r="CP168" i="91"/>
  <c r="CM258" i="91"/>
  <c r="CM269" i="91"/>
  <c r="CM237" i="91"/>
  <c r="CM264" i="91"/>
  <c r="CM232" i="91"/>
  <c r="CM259" i="91"/>
  <c r="CV269" i="91"/>
  <c r="CV268" i="91"/>
  <c r="CV263" i="91"/>
  <c r="CV239" i="91"/>
  <c r="CV234" i="91"/>
  <c r="CV233" i="91"/>
  <c r="CV229" i="91"/>
  <c r="CV211" i="91"/>
  <c r="CV210" i="91"/>
  <c r="CV169" i="91"/>
  <c r="CV199" i="91"/>
  <c r="CV190" i="91"/>
  <c r="CV158" i="91"/>
  <c r="CV172" i="91"/>
  <c r="CX247" i="91"/>
  <c r="CX265" i="91"/>
  <c r="CX269" i="91"/>
  <c r="CX260" i="91"/>
  <c r="CO212" i="91"/>
  <c r="BB201" i="82"/>
  <c r="U214" i="82"/>
  <c r="P214" i="82"/>
  <c r="T63" i="82"/>
  <c r="T151" i="82" s="1"/>
  <c r="T171" i="82" s="1"/>
  <c r="AS214" i="82"/>
  <c r="BI201" i="82"/>
  <c r="BI211" i="82"/>
  <c r="BG210" i="82"/>
  <c r="BG195" i="82"/>
  <c r="BA60" i="82"/>
  <c r="BA173" i="82" s="1"/>
  <c r="BA203" i="82"/>
  <c r="X63" i="82"/>
  <c r="X151" i="82" s="1"/>
  <c r="X171" i="82" s="1"/>
  <c r="X173" i="82"/>
  <c r="BC199" i="82"/>
  <c r="BB210" i="82"/>
  <c r="BG206" i="82"/>
  <c r="BB170" i="82"/>
  <c r="T194" i="82"/>
  <c r="T214" i="82" s="1"/>
  <c r="X214" i="82"/>
  <c r="BC200" i="82"/>
  <c r="BC203" i="82"/>
  <c r="BB207" i="82"/>
  <c r="BG200" i="82"/>
  <c r="BA28" i="82"/>
  <c r="BG199" i="82"/>
  <c r="BG208" i="82"/>
  <c r="BG60" i="82"/>
  <c r="BG173" i="82" s="1"/>
  <c r="BB200" i="82"/>
  <c r="BG205" i="82"/>
  <c r="P63" i="82"/>
  <c r="P151" i="82" s="1"/>
  <c r="P171" i="82" s="1"/>
  <c r="BI205" i="82"/>
  <c r="BI212" i="82"/>
  <c r="BI196" i="82"/>
  <c r="AL214" i="82"/>
  <c r="BB212" i="82"/>
  <c r="BG203" i="82"/>
  <c r="BG198" i="82"/>
  <c r="BG207" i="82"/>
  <c r="BG209" i="82"/>
  <c r="BG211" i="82"/>
  <c r="BG201" i="82"/>
  <c r="BA198" i="82"/>
  <c r="CP30" i="91"/>
  <c r="CP31" i="91" s="1"/>
  <c r="AF97" i="91"/>
  <c r="CW97" i="91" s="1"/>
  <c r="AF101" i="91"/>
  <c r="AF105" i="91"/>
  <c r="AF109" i="91"/>
  <c r="CW109" i="91" s="1"/>
  <c r="AF113" i="91"/>
  <c r="CW113" i="91" s="1"/>
  <c r="AF117" i="91"/>
  <c r="CW117" i="91" s="1"/>
  <c r="AF121" i="91"/>
  <c r="CW121" i="91" s="1"/>
  <c r="AF125" i="91"/>
  <c r="CW125" i="91" s="1"/>
  <c r="AF129" i="91"/>
  <c r="CW129" i="91" s="1"/>
  <c r="AF133" i="91"/>
  <c r="CN133" i="91" s="1"/>
  <c r="AF137" i="91"/>
  <c r="AF141" i="91"/>
  <c r="CW141" i="91" s="1"/>
  <c r="AF145" i="91"/>
  <c r="CW145" i="91" s="1"/>
  <c r="AF149" i="91"/>
  <c r="AF96" i="91"/>
  <c r="AF104" i="91"/>
  <c r="CW104" i="91" s="1"/>
  <c r="AF112" i="91"/>
  <c r="CW112" i="91" s="1"/>
  <c r="AF120" i="91"/>
  <c r="AF128" i="91"/>
  <c r="AF136" i="91"/>
  <c r="CW136" i="91" s="1"/>
  <c r="AF144" i="91"/>
  <c r="CW144" i="91" s="1"/>
  <c r="AF94" i="91"/>
  <c r="AF98" i="91"/>
  <c r="CW98" i="91" s="1"/>
  <c r="AF102" i="91"/>
  <c r="CW102" i="91" s="1"/>
  <c r="AF106" i="91"/>
  <c r="CW106" i="91" s="1"/>
  <c r="AF110" i="91"/>
  <c r="AF114" i="91"/>
  <c r="AF118" i="91"/>
  <c r="CW118" i="91" s="1"/>
  <c r="AF122" i="91"/>
  <c r="CW122" i="91" s="1"/>
  <c r="AF126" i="91"/>
  <c r="CN126" i="91" s="1"/>
  <c r="AF130" i="91"/>
  <c r="CW130" i="91" s="1"/>
  <c r="AF134" i="91"/>
  <c r="CW134" i="91" s="1"/>
  <c r="AF138" i="91"/>
  <c r="CW138" i="91" s="1"/>
  <c r="AF142" i="91"/>
  <c r="AF146" i="91"/>
  <c r="AF150" i="91"/>
  <c r="CN150" i="91" s="1"/>
  <c r="AF95" i="91"/>
  <c r="CW95" i="91" s="1"/>
  <c r="AF99" i="91"/>
  <c r="CW99" i="91" s="1"/>
  <c r="AF103" i="91"/>
  <c r="AF107" i="91"/>
  <c r="CW107" i="91" s="1"/>
  <c r="AF111" i="91"/>
  <c r="AF115" i="91"/>
  <c r="CN115" i="91" s="1"/>
  <c r="AF119" i="91"/>
  <c r="CW119" i="91" s="1"/>
  <c r="AF123" i="91"/>
  <c r="CW123" i="91" s="1"/>
  <c r="AF127" i="91"/>
  <c r="CW127" i="91" s="1"/>
  <c r="AF131" i="91"/>
  <c r="CN131" i="91" s="1"/>
  <c r="AF135" i="91"/>
  <c r="AF139" i="91"/>
  <c r="CW139" i="91" s="1"/>
  <c r="AF143" i="91"/>
  <c r="AF147" i="91"/>
  <c r="AF151" i="91"/>
  <c r="CW151" i="91" s="1"/>
  <c r="AF100" i="91"/>
  <c r="CW100" i="91" s="1"/>
  <c r="AF108" i="91"/>
  <c r="CW108" i="91" s="1"/>
  <c r="AF116" i="91"/>
  <c r="CN116" i="91" s="1"/>
  <c r="AF124" i="91"/>
  <c r="CN124" i="91" s="1"/>
  <c r="AF132" i="91"/>
  <c r="CW132" i="91" s="1"/>
  <c r="AF140" i="91"/>
  <c r="AF148" i="91"/>
  <c r="CN148" i="91" s="1"/>
  <c r="AX104" i="91"/>
  <c r="CP104" i="91" s="1"/>
  <c r="AX120" i="91"/>
  <c r="CP120" i="91" s="1"/>
  <c r="AX136" i="91"/>
  <c r="CP136" i="91" s="1"/>
  <c r="AX135" i="91"/>
  <c r="CP135" i="91" s="1"/>
  <c r="AX148" i="91"/>
  <c r="CP148" i="91" s="1"/>
  <c r="AX103" i="91"/>
  <c r="CP103" i="91" s="1"/>
  <c r="AX119" i="91"/>
  <c r="CP119" i="91" s="1"/>
  <c r="AX142" i="91"/>
  <c r="CP142" i="91" s="1"/>
  <c r="AX109" i="91"/>
  <c r="CP109" i="91" s="1"/>
  <c r="AX140" i="91"/>
  <c r="CP140" i="91" s="1"/>
  <c r="AX117" i="91"/>
  <c r="CP117" i="91" s="1"/>
  <c r="AX130" i="91"/>
  <c r="CP130" i="91" s="1"/>
  <c r="AX123" i="91"/>
  <c r="CP123" i="91" s="1"/>
  <c r="AX99" i="91"/>
  <c r="CP99" i="91" s="1"/>
  <c r="AX105" i="91"/>
  <c r="CP105" i="91" s="1"/>
  <c r="AX121" i="91"/>
  <c r="CP121" i="91" s="1"/>
  <c r="AX137" i="91"/>
  <c r="AX101" i="91"/>
  <c r="CP101" i="91" s="1"/>
  <c r="AX94" i="91"/>
  <c r="AX110" i="91"/>
  <c r="CP110" i="91" s="1"/>
  <c r="AX126" i="91"/>
  <c r="CP126" i="91" s="1"/>
  <c r="AX143" i="91"/>
  <c r="CP143" i="91" s="1"/>
  <c r="AX116" i="91"/>
  <c r="CP116" i="91" s="1"/>
  <c r="AX149" i="91"/>
  <c r="CP149" i="91" s="1"/>
  <c r="AX133" i="91"/>
  <c r="CP133" i="91" s="1"/>
  <c r="AX147" i="91"/>
  <c r="CP147" i="91" s="1"/>
  <c r="AX138" i="91"/>
  <c r="CP138" i="91" s="1"/>
  <c r="AX114" i="91"/>
  <c r="CP114" i="91" s="1"/>
  <c r="AX96" i="91"/>
  <c r="CP96" i="91" s="1"/>
  <c r="AX112" i="91"/>
  <c r="CP112" i="91" s="1"/>
  <c r="AX128" i="91"/>
  <c r="CP128" i="91" s="1"/>
  <c r="AX144" i="91"/>
  <c r="CP144" i="91" s="1"/>
  <c r="AX125" i="91"/>
  <c r="CP125" i="91" s="1"/>
  <c r="AX95" i="91"/>
  <c r="AX111" i="91"/>
  <c r="CP111" i="91" s="1"/>
  <c r="AX127" i="91"/>
  <c r="CP127" i="91" s="1"/>
  <c r="AX150" i="91"/>
  <c r="CP150" i="91" s="1"/>
  <c r="AX124" i="91"/>
  <c r="CP124" i="91" s="1"/>
  <c r="AX100" i="91"/>
  <c r="CP100" i="91" s="1"/>
  <c r="AX98" i="91"/>
  <c r="AX139" i="91"/>
  <c r="CP139" i="91" s="1"/>
  <c r="AX107" i="91"/>
  <c r="CP107" i="91" s="1"/>
  <c r="AX131" i="91"/>
  <c r="CP131" i="91" s="1"/>
  <c r="AX97" i="91"/>
  <c r="CP97" i="91" s="1"/>
  <c r="AX113" i="91"/>
  <c r="CP113" i="91" s="1"/>
  <c r="AX129" i="91"/>
  <c r="CP129" i="91" s="1"/>
  <c r="AX145" i="91"/>
  <c r="CP145" i="91" s="1"/>
  <c r="AX141" i="91"/>
  <c r="CP141" i="91" s="1"/>
  <c r="AX102" i="91"/>
  <c r="AX118" i="91"/>
  <c r="CP118" i="91" s="1"/>
  <c r="AX134" i="91"/>
  <c r="CP134" i="91" s="1"/>
  <c r="AX151" i="91"/>
  <c r="CP151" i="91" s="1"/>
  <c r="AX132" i="91"/>
  <c r="CP132" i="91" s="1"/>
  <c r="AX108" i="91"/>
  <c r="CP108" i="91" s="1"/>
  <c r="AX115" i="91"/>
  <c r="CP115" i="91" s="1"/>
  <c r="AX106" i="91"/>
  <c r="CP106" i="91" s="1"/>
  <c r="AX122" i="91"/>
  <c r="CP122" i="91" s="1"/>
  <c r="AX146" i="91"/>
  <c r="CP146" i="91" s="1"/>
  <c r="CU32" i="91"/>
  <c r="CU31" i="91"/>
  <c r="CT32" i="91"/>
  <c r="CT31" i="91"/>
  <c r="CX32" i="91"/>
  <c r="CW32" i="91"/>
  <c r="CV32" i="91"/>
  <c r="CP32" i="91"/>
  <c r="BH197" i="82"/>
  <c r="BB209" i="82"/>
  <c r="BA207" i="82"/>
  <c r="BB199" i="82"/>
  <c r="BB198" i="82"/>
  <c r="BA206" i="82"/>
  <c r="BA205" i="82"/>
  <c r="BH205" i="82"/>
  <c r="BA210" i="82"/>
  <c r="BB203" i="82"/>
  <c r="BH200" i="82"/>
  <c r="BB205" i="82"/>
  <c r="BB197" i="82"/>
  <c r="BC28" i="82"/>
  <c r="BC66" i="82" s="1"/>
  <c r="BB62" i="82"/>
  <c r="BB215" i="82" s="1"/>
  <c r="BB195" i="82"/>
  <c r="BB204" i="82"/>
  <c r="BH212" i="82"/>
  <c r="BH196" i="82"/>
  <c r="BB211" i="82"/>
  <c r="BA212" i="82"/>
  <c r="BA195" i="82"/>
  <c r="BB202" i="82"/>
  <c r="BA209" i="82"/>
  <c r="BG196" i="82"/>
  <c r="BA61" i="82"/>
  <c r="BA194" i="82" s="1"/>
  <c r="BG61" i="82"/>
  <c r="BG194" i="82" s="1"/>
  <c r="BH195" i="82"/>
  <c r="BB206" i="82"/>
  <c r="BA208" i="82"/>
  <c r="BA211" i="82"/>
  <c r="BA197" i="82"/>
  <c r="BI60" i="82"/>
  <c r="BI173" i="82" s="1"/>
  <c r="BH62" i="82"/>
  <c r="BH215" i="82" s="1"/>
  <c r="BG212" i="82"/>
  <c r="BG204" i="82"/>
  <c r="BB208" i="82"/>
  <c r="BB61" i="82"/>
  <c r="BB194" i="82" s="1"/>
  <c r="BG197" i="82"/>
  <c r="BG202" i="82"/>
  <c r="BG170" i="82"/>
  <c r="BA62" i="82"/>
  <c r="BA215" i="82" s="1"/>
  <c r="BG62" i="82"/>
  <c r="BG215" i="82" s="1"/>
  <c r="BA170" i="82"/>
  <c r="BA199" i="82"/>
  <c r="BC61" i="82"/>
  <c r="BC194" i="82" s="1"/>
  <c r="BI170" i="82"/>
  <c r="BH210" i="82"/>
  <c r="BH60" i="82"/>
  <c r="BH173" i="82" s="1"/>
  <c r="BI195" i="82"/>
  <c r="BI206" i="82"/>
  <c r="BC170" i="82"/>
  <c r="BC210" i="82"/>
  <c r="BC196" i="82"/>
  <c r="BC208" i="82"/>
  <c r="BH211" i="82"/>
  <c r="BH201" i="82"/>
  <c r="BH202" i="82"/>
  <c r="BH204" i="82"/>
  <c r="BH206" i="82"/>
  <c r="BC62" i="82"/>
  <c r="BC215" i="82" s="1"/>
  <c r="BC60" i="82"/>
  <c r="BC173" i="82" s="1"/>
  <c r="BH198" i="82"/>
  <c r="BH203" i="82"/>
  <c r="BC206" i="82"/>
  <c r="BC211" i="82"/>
  <c r="BI202" i="82"/>
  <c r="BC209" i="82"/>
  <c r="BC212" i="82"/>
  <c r="BH199" i="82"/>
  <c r="BH170" i="82"/>
  <c r="BH208" i="82"/>
  <c r="BC195" i="82"/>
  <c r="BI61" i="82"/>
  <c r="BI194" i="82" s="1"/>
  <c r="BC198" i="82"/>
  <c r="BC197" i="82"/>
  <c r="BH209" i="82"/>
  <c r="BC202" i="82"/>
  <c r="BH61" i="82"/>
  <c r="BH194" i="82" s="1"/>
  <c r="BI62" i="82"/>
  <c r="BI215" i="82" s="1"/>
  <c r="BB28" i="82"/>
  <c r="BB66" i="82" s="1"/>
  <c r="BG28" i="82"/>
  <c r="BG66" i="82" s="1"/>
  <c r="BH28" i="82"/>
  <c r="BH66" i="82" s="1"/>
  <c r="BI66" i="82"/>
  <c r="BA66" i="82"/>
  <c r="AU213" i="82"/>
  <c r="AU214" i="82" s="1"/>
  <c r="AU173" i="82"/>
  <c r="AU63" i="82"/>
  <c r="BI210" i="82"/>
  <c r="BI198" i="82"/>
  <c r="BI209" i="82"/>
  <c r="BI208" i="82"/>
  <c r="BI204" i="82"/>
  <c r="BI200" i="82"/>
  <c r="BI207" i="82"/>
  <c r="BI203" i="82"/>
  <c r="BI199" i="82"/>
  <c r="AT213" i="82"/>
  <c r="AT214" i="82" s="1"/>
  <c r="AT63" i="82"/>
  <c r="AT173" i="82"/>
  <c r="AR213" i="82"/>
  <c r="AR214" i="82" s="1"/>
  <c r="AR173" i="82"/>
  <c r="AR63" i="82"/>
  <c r="AQ173" i="82"/>
  <c r="AQ63" i="82"/>
  <c r="AQ213" i="82"/>
  <c r="AQ214" i="82" s="1"/>
  <c r="BC201" i="82"/>
  <c r="BC205" i="82"/>
  <c r="BC204" i="82"/>
  <c r="BC207" i="82"/>
  <c r="AN213" i="82"/>
  <c r="AN214" i="82" s="1"/>
  <c r="AN173" i="82"/>
  <c r="AN63" i="82"/>
  <c r="AL213" i="82"/>
  <c r="AL63" i="82"/>
  <c r="AL173" i="82"/>
  <c r="AK213" i="82"/>
  <c r="AK214" i="82" s="1"/>
  <c r="AK173" i="82"/>
  <c r="AK63" i="82"/>
  <c r="AH213" i="82"/>
  <c r="AH214" i="82" s="1"/>
  <c r="AH63" i="82"/>
  <c r="AH173" i="82"/>
  <c r="BH207" i="82"/>
  <c r="AG213" i="82"/>
  <c r="AG214" i="82" s="1"/>
  <c r="AG173" i="82"/>
  <c r="AG63" i="82"/>
  <c r="AD213" i="82"/>
  <c r="AD214" i="82" s="1"/>
  <c r="AD63" i="82"/>
  <c r="AD173" i="82"/>
  <c r="BB196" i="82"/>
  <c r="AC213" i="82"/>
  <c r="AC214" i="82" s="1"/>
  <c r="AC173" i="82"/>
  <c r="AC63" i="82"/>
  <c r="BB60" i="82"/>
  <c r="BB173" i="82" s="1"/>
  <c r="Z213" i="82"/>
  <c r="Z214" i="82" s="1"/>
  <c r="Z63" i="82"/>
  <c r="Z173" i="82"/>
  <c r="W213" i="82"/>
  <c r="W214" i="82" s="1"/>
  <c r="W173" i="82"/>
  <c r="W63" i="82"/>
  <c r="V213" i="82"/>
  <c r="V214" i="82" s="1"/>
  <c r="V63" i="82"/>
  <c r="V173" i="82"/>
  <c r="S173" i="82"/>
  <c r="S63" i="82"/>
  <c r="S213" i="82"/>
  <c r="S214" i="82" s="1"/>
  <c r="R213" i="82"/>
  <c r="R214" i="82" s="1"/>
  <c r="R63" i="82"/>
  <c r="R173" i="82"/>
  <c r="O213" i="82"/>
  <c r="O214" i="82" s="1"/>
  <c r="O173" i="82"/>
  <c r="O63" i="82"/>
  <c r="AS151" i="82"/>
  <c r="AS171" i="82" s="1"/>
  <c r="AM151" i="82"/>
  <c r="AM171" i="82" s="1"/>
  <c r="AI151" i="82"/>
  <c r="AI171" i="82" s="1"/>
  <c r="AE151" i="82"/>
  <c r="AE171" i="82" s="1"/>
  <c r="AJ151" i="82"/>
  <c r="AJ171" i="82" s="1"/>
  <c r="Q151" i="82"/>
  <c r="Q171" i="82" s="1"/>
  <c r="U151" i="82"/>
  <c r="U171" i="82" s="1"/>
  <c r="Y151" i="82"/>
  <c r="Y171" i="82" s="1"/>
  <c r="CM32" i="91"/>
  <c r="CN32" i="91"/>
  <c r="CO32" i="91"/>
  <c r="CW142" i="91" l="1"/>
  <c r="CW110" i="91"/>
  <c r="CW143" i="91"/>
  <c r="CW111" i="91"/>
  <c r="CW96" i="91"/>
  <c r="CW146" i="91"/>
  <c r="CW114" i="91"/>
  <c r="CW128" i="91"/>
  <c r="CW137" i="91"/>
  <c r="CW105" i="91"/>
  <c r="CN138" i="91"/>
  <c r="CX107" i="91"/>
  <c r="CN139" i="91"/>
  <c r="CX108" i="91"/>
  <c r="CX126" i="91"/>
  <c r="CX127" i="91"/>
  <c r="CN117" i="91"/>
  <c r="CN120" i="91"/>
  <c r="CN121" i="91"/>
  <c r="CN136" i="91"/>
  <c r="CN96" i="91"/>
  <c r="CN111" i="91"/>
  <c r="CX101" i="91"/>
  <c r="CX141" i="91"/>
  <c r="CX151" i="91"/>
  <c r="CN102" i="91"/>
  <c r="CX113" i="91"/>
  <c r="CN122" i="91"/>
  <c r="CN128" i="91"/>
  <c r="CX143" i="91"/>
  <c r="CX105" i="91"/>
  <c r="CP98" i="91"/>
  <c r="CX98" i="91"/>
  <c r="CW148" i="91"/>
  <c r="CW147" i="91"/>
  <c r="CW115" i="91"/>
  <c r="CW120" i="91"/>
  <c r="CW133" i="91"/>
  <c r="CW101" i="91"/>
  <c r="CN127" i="91"/>
  <c r="CX135" i="91"/>
  <c r="CN112" i="91"/>
  <c r="CN101" i="91"/>
  <c r="CN142" i="91"/>
  <c r="CN144" i="91"/>
  <c r="CX145" i="91"/>
  <c r="CX103" i="91"/>
  <c r="CN130" i="91"/>
  <c r="CX148" i="91"/>
  <c r="CX149" i="91"/>
  <c r="CP137" i="91"/>
  <c r="CX137" i="91"/>
  <c r="CW140" i="91"/>
  <c r="CX109" i="91"/>
  <c r="CN146" i="91"/>
  <c r="CX118" i="91"/>
  <c r="CX150" i="91"/>
  <c r="CN134" i="91"/>
  <c r="CX112" i="91"/>
  <c r="CX100" i="91"/>
  <c r="CN143" i="91"/>
  <c r="CX111" i="91"/>
  <c r="CN145" i="91"/>
  <c r="CX110" i="91"/>
  <c r="CX131" i="91"/>
  <c r="CX134" i="91"/>
  <c r="CX140" i="91"/>
  <c r="CX128" i="91"/>
  <c r="CP102" i="91"/>
  <c r="CX102" i="91"/>
  <c r="CN106" i="91"/>
  <c r="CN97" i="91"/>
  <c r="CW124" i="91"/>
  <c r="CW135" i="91"/>
  <c r="CW103" i="91"/>
  <c r="CN109" i="91"/>
  <c r="CN129" i="91"/>
  <c r="CX120" i="91"/>
  <c r="CN118" i="91"/>
  <c r="CN125" i="91"/>
  <c r="CN147" i="91"/>
  <c r="CX114" i="91"/>
  <c r="CX129" i="91"/>
  <c r="CX123" i="91"/>
  <c r="CX142" i="91"/>
  <c r="CN137" i="91"/>
  <c r="CN113" i="91"/>
  <c r="CW116" i="91"/>
  <c r="CW131" i="91"/>
  <c r="CW126" i="91"/>
  <c r="CW149" i="91"/>
  <c r="CN135" i="91"/>
  <c r="CN149" i="91"/>
  <c r="CX133" i="91"/>
  <c r="CN110" i="91"/>
  <c r="CX125" i="91"/>
  <c r="CN99" i="91"/>
  <c r="CN104" i="91"/>
  <c r="CN140" i="91"/>
  <c r="CX147" i="91"/>
  <c r="CN103" i="91"/>
  <c r="CN105" i="91"/>
  <c r="CN132" i="91"/>
  <c r="CX130" i="91"/>
  <c r="CX132" i="91"/>
  <c r="CX139" i="91"/>
  <c r="CX106" i="91"/>
  <c r="CX121" i="91"/>
  <c r="CN151" i="91"/>
  <c r="CX116" i="91"/>
  <c r="CX117" i="91"/>
  <c r="CX119" i="91"/>
  <c r="CN119" i="91"/>
  <c r="CX96" i="91"/>
  <c r="CN107" i="91"/>
  <c r="CX146" i="91"/>
  <c r="CX144" i="91"/>
  <c r="CX115" i="91"/>
  <c r="CX122" i="91"/>
  <c r="CP95" i="91"/>
  <c r="CX95" i="91"/>
  <c r="CW150" i="91"/>
  <c r="CN95" i="91"/>
  <c r="CN108" i="91"/>
  <c r="CX99" i="91"/>
  <c r="CN114" i="91"/>
  <c r="CN141" i="91"/>
  <c r="CX97" i="91"/>
  <c r="CN98" i="91"/>
  <c r="CX104" i="91"/>
  <c r="CN100" i="91"/>
  <c r="CN123" i="91"/>
  <c r="CX136" i="91"/>
  <c r="CX138" i="91"/>
  <c r="CX124" i="91"/>
  <c r="BI63" i="82"/>
  <c r="CI32" i="91"/>
  <c r="CI31" i="91"/>
  <c r="BB213" i="82"/>
  <c r="BB214" i="82" s="1"/>
  <c r="BG213" i="82"/>
  <c r="BG214" i="82" s="1"/>
  <c r="BC63" i="82"/>
  <c r="AC151" i="82"/>
  <c r="AC171" i="82" s="1"/>
  <c r="AL151" i="82"/>
  <c r="AL171" i="82" s="1"/>
  <c r="AD151" i="82"/>
  <c r="AD171" i="82" s="1"/>
  <c r="AG151" i="82"/>
  <c r="AG171" i="82" s="1"/>
  <c r="BG63" i="82"/>
  <c r="BG151" i="82" s="1"/>
  <c r="BG171" i="82" s="1"/>
  <c r="BB63" i="82"/>
  <c r="BB151" i="82" s="1"/>
  <c r="BB171" i="82" s="1"/>
  <c r="AH151" i="82"/>
  <c r="AH171" i="82" s="1"/>
  <c r="AK151" i="82"/>
  <c r="AK171" i="82" s="1"/>
  <c r="BA213" i="82"/>
  <c r="BA214" i="82" s="1"/>
  <c r="BH213" i="82"/>
  <c r="BH214" i="82" s="1"/>
  <c r="AQ151" i="82"/>
  <c r="AQ171" i="82" s="1"/>
  <c r="AT151" i="82"/>
  <c r="AT171" i="82" s="1"/>
  <c r="AU151" i="82"/>
  <c r="AU171" i="82" s="1"/>
  <c r="AR151" i="82"/>
  <c r="AR171" i="82" s="1"/>
  <c r="BH63" i="82"/>
  <c r="AN151" i="82"/>
  <c r="AN171" i="82" s="1"/>
  <c r="BC213" i="82"/>
  <c r="BC214" i="82" s="1"/>
  <c r="Z151" i="82"/>
  <c r="Z171" i="82" s="1"/>
  <c r="W151" i="82"/>
  <c r="W171" i="82" s="1"/>
  <c r="BA63" i="82"/>
  <c r="V151" i="82"/>
  <c r="V171" i="82" s="1"/>
  <c r="S151" i="82"/>
  <c r="S171" i="82" s="1"/>
  <c r="R151" i="82"/>
  <c r="R171" i="82" s="1"/>
  <c r="O151" i="82"/>
  <c r="O171" i="82" s="1"/>
  <c r="BI213" i="82"/>
  <c r="BI214" i="82" s="1"/>
  <c r="BI151" i="82"/>
  <c r="BI171" i="82" s="1"/>
  <c r="BC151" i="82"/>
  <c r="BC171" i="82" s="1"/>
  <c r="C833" i="67"/>
  <c r="C832" i="67"/>
  <c r="G816" i="67"/>
  <c r="I816" i="67"/>
  <c r="G817" i="67"/>
  <c r="H817" i="67"/>
  <c r="I817" i="67"/>
  <c r="F818" i="67"/>
  <c r="H818" i="67"/>
  <c r="I818" i="67"/>
  <c r="G819" i="67"/>
  <c r="I819" i="67"/>
  <c r="F820" i="67"/>
  <c r="G820" i="67"/>
  <c r="H820" i="67"/>
  <c r="I820" i="67"/>
  <c r="G821" i="67"/>
  <c r="H821" i="67"/>
  <c r="I821" i="67"/>
  <c r="G822" i="67"/>
  <c r="H822" i="67"/>
  <c r="I822" i="67"/>
  <c r="F823" i="67"/>
  <c r="H823" i="67"/>
  <c r="I823" i="67"/>
  <c r="F824" i="67"/>
  <c r="G824" i="67"/>
  <c r="I824" i="67"/>
  <c r="F825" i="67"/>
  <c r="G825" i="67"/>
  <c r="H825" i="67"/>
  <c r="E817" i="67"/>
  <c r="E819" i="67"/>
  <c r="E821" i="67"/>
  <c r="E822" i="67"/>
  <c r="E823" i="67"/>
  <c r="E824" i="67"/>
  <c r="E825" i="67"/>
  <c r="I815" i="67"/>
  <c r="H815" i="67"/>
  <c r="G815" i="67"/>
  <c r="F815" i="67"/>
  <c r="I810" i="67"/>
  <c r="H810" i="67"/>
  <c r="F810" i="67"/>
  <c r="C808" i="67"/>
  <c r="B810" i="67"/>
  <c r="H803" i="67"/>
  <c r="F803" i="67"/>
  <c r="C801" i="67"/>
  <c r="B803" i="67"/>
  <c r="I795" i="67"/>
  <c r="H795" i="67"/>
  <c r="F795" i="67"/>
  <c r="B795" i="67"/>
  <c r="I788" i="67"/>
  <c r="H788" i="67"/>
  <c r="F788" i="67"/>
  <c r="C786" i="67"/>
  <c r="B788" i="67"/>
  <c r="H781" i="67"/>
  <c r="F781" i="67"/>
  <c r="C779" i="67"/>
  <c r="B781" i="67"/>
  <c r="I773" i="67"/>
  <c r="B771" i="67"/>
  <c r="C771" i="67" s="1"/>
  <c r="B770" i="67"/>
  <c r="C770" i="67" s="1"/>
  <c r="C823" i="67" s="1"/>
  <c r="B769" i="67"/>
  <c r="B768" i="67"/>
  <c r="C768" i="67" s="1"/>
  <c r="F768" i="67" s="1"/>
  <c r="B767" i="67"/>
  <c r="B766" i="67"/>
  <c r="B765" i="67"/>
  <c r="B764" i="67"/>
  <c r="C764" i="67" s="1"/>
  <c r="F764" i="67" s="1"/>
  <c r="B763" i="67"/>
  <c r="B762" i="67"/>
  <c r="I757" i="67"/>
  <c r="B755" i="67"/>
  <c r="C755" i="67" s="1"/>
  <c r="B754" i="67"/>
  <c r="C754" i="67" s="1"/>
  <c r="B753" i="67"/>
  <c r="C753" i="67" s="1"/>
  <c r="B752" i="67"/>
  <c r="C752" i="67" s="1"/>
  <c r="B751" i="67"/>
  <c r="C751" i="67" s="1"/>
  <c r="B750" i="67"/>
  <c r="B749" i="67"/>
  <c r="C749" i="67" s="1"/>
  <c r="B748" i="67"/>
  <c r="B747" i="67"/>
  <c r="C747" i="67" s="1"/>
  <c r="BB16" i="15"/>
  <c r="BB15" i="15"/>
  <c r="BB14" i="15"/>
  <c r="BB13" i="15"/>
  <c r="BB12" i="15"/>
  <c r="BB11" i="15"/>
  <c r="BB10" i="15"/>
  <c r="BB9" i="15"/>
  <c r="BB8" i="15"/>
  <c r="BB7" i="15"/>
  <c r="BB5" i="15"/>
  <c r="BA16" i="15"/>
  <c r="BA15" i="15"/>
  <c r="BA14" i="15"/>
  <c r="BA13" i="15"/>
  <c r="BA12" i="15"/>
  <c r="BA11" i="15"/>
  <c r="BA10" i="15"/>
  <c r="BA9" i="15"/>
  <c r="BA8" i="15"/>
  <c r="BA7" i="15"/>
  <c r="BA5" i="15"/>
  <c r="AW16" i="15"/>
  <c r="AW15" i="15"/>
  <c r="AW14" i="15"/>
  <c r="AW13" i="15"/>
  <c r="AW12" i="15"/>
  <c r="AW11" i="15"/>
  <c r="AW10" i="15"/>
  <c r="AW9" i="15"/>
  <c r="AW8" i="15"/>
  <c r="AW7" i="15"/>
  <c r="AW5" i="15"/>
  <c r="AV16" i="15"/>
  <c r="AV15" i="15"/>
  <c r="AV14" i="15"/>
  <c r="AV13" i="15"/>
  <c r="AV12" i="15"/>
  <c r="AV11" i="15"/>
  <c r="AV10" i="15"/>
  <c r="AV9" i="15"/>
  <c r="AV8" i="15"/>
  <c r="AV7" i="15"/>
  <c r="AV5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C821" i="67" l="1"/>
  <c r="C825" i="67"/>
  <c r="BH151" i="82"/>
  <c r="BH171" i="82" s="1"/>
  <c r="BA151" i="82"/>
  <c r="BA171" i="82" s="1"/>
  <c r="E747" i="67"/>
  <c r="B757" i="67"/>
  <c r="F749" i="67"/>
  <c r="F817" i="67" s="1"/>
  <c r="C817" i="67"/>
  <c r="H755" i="67"/>
  <c r="C824" i="67"/>
  <c r="B773" i="67"/>
  <c r="C762" i="67"/>
  <c r="AV18" i="15"/>
  <c r="AW18" i="15"/>
  <c r="BB18" i="15"/>
  <c r="I801" i="67"/>
  <c r="I803" i="67" s="1"/>
  <c r="I833" i="67" s="1"/>
  <c r="C800" i="67"/>
  <c r="G800" i="67" s="1"/>
  <c r="G803" i="67" s="1"/>
  <c r="G786" i="67"/>
  <c r="G788" i="67" s="1"/>
  <c r="H771" i="67"/>
  <c r="I779" i="67"/>
  <c r="I825" i="67" s="1"/>
  <c r="G808" i="67"/>
  <c r="G810" i="67" s="1"/>
  <c r="F751" i="67"/>
  <c r="F754" i="67"/>
  <c r="E752" i="67"/>
  <c r="C793" i="67"/>
  <c r="C748" i="67"/>
  <c r="F753" i="67"/>
  <c r="F821" i="67" s="1"/>
  <c r="C769" i="67"/>
  <c r="G770" i="67"/>
  <c r="G823" i="67" s="1"/>
  <c r="C778" i="67"/>
  <c r="C763" i="67"/>
  <c r="C766" i="67"/>
  <c r="C819" i="67" s="1"/>
  <c r="C767" i="67"/>
  <c r="E767" i="67" l="1"/>
  <c r="C820" i="67"/>
  <c r="F769" i="67"/>
  <c r="C822" i="67"/>
  <c r="C750" i="67"/>
  <c r="G750" i="67" s="1"/>
  <c r="E750" i="67" s="1"/>
  <c r="C816" i="67"/>
  <c r="E820" i="67"/>
  <c r="F822" i="67"/>
  <c r="H751" i="67"/>
  <c r="E762" i="67"/>
  <c r="E815" i="67" s="1"/>
  <c r="C815" i="67"/>
  <c r="H824" i="67"/>
  <c r="E800" i="67"/>
  <c r="E803" i="67" s="1"/>
  <c r="C835" i="67"/>
  <c r="C765" i="67"/>
  <c r="G765" i="67" s="1"/>
  <c r="G773" i="67" s="1"/>
  <c r="E786" i="67"/>
  <c r="E788" i="67" s="1"/>
  <c r="F766" i="67"/>
  <c r="F819" i="67" s="1"/>
  <c r="H766" i="67"/>
  <c r="G778" i="67"/>
  <c r="E808" i="67"/>
  <c r="E810" i="67" s="1"/>
  <c r="I827" i="67"/>
  <c r="I781" i="67"/>
  <c r="G793" i="67"/>
  <c r="G795" i="67" s="1"/>
  <c r="E793" i="67"/>
  <c r="E795" i="67" s="1"/>
  <c r="E763" i="67"/>
  <c r="F763" i="67"/>
  <c r="F748" i="67"/>
  <c r="F816" i="67" s="1"/>
  <c r="E748" i="67"/>
  <c r="F773" i="67" l="1"/>
  <c r="H748" i="67"/>
  <c r="E816" i="67"/>
  <c r="F774" i="67"/>
  <c r="F833" i="67"/>
  <c r="G774" i="67"/>
  <c r="G833" i="67"/>
  <c r="H819" i="67"/>
  <c r="C818" i="67"/>
  <c r="C827" i="67" s="1"/>
  <c r="I832" i="67"/>
  <c r="I835" i="67" s="1"/>
  <c r="G781" i="67"/>
  <c r="G818" i="67"/>
  <c r="G827" i="67" s="1"/>
  <c r="E765" i="67"/>
  <c r="E778" i="67"/>
  <c r="E773" i="67"/>
  <c r="H757" i="67"/>
  <c r="E757" i="67"/>
  <c r="E758" i="67" s="1"/>
  <c r="H763" i="67"/>
  <c r="F757" i="67"/>
  <c r="F827" i="67"/>
  <c r="G757" i="67"/>
  <c r="G758" i="67" s="1"/>
  <c r="F758" i="67" l="1"/>
  <c r="F832" i="67"/>
  <c r="F835" i="67" s="1"/>
  <c r="H773" i="67"/>
  <c r="K763" i="67"/>
  <c r="AL19" i="53"/>
  <c r="AH19" i="53"/>
  <c r="AK19" i="53"/>
  <c r="AG19" i="53"/>
  <c r="AJ19" i="53"/>
  <c r="AI19" i="53"/>
  <c r="H758" i="67"/>
  <c r="L757" i="67"/>
  <c r="H832" i="67"/>
  <c r="K755" i="67"/>
  <c r="K751" i="67"/>
  <c r="E774" i="67"/>
  <c r="E833" i="67"/>
  <c r="G832" i="67"/>
  <c r="AN20" i="15"/>
  <c r="AM20" i="15"/>
  <c r="AL20" i="15"/>
  <c r="AK20" i="15"/>
  <c r="AJ20" i="15"/>
  <c r="AI20" i="15"/>
  <c r="K748" i="67"/>
  <c r="H816" i="67"/>
  <c r="H827" i="67" s="1"/>
  <c r="E781" i="67"/>
  <c r="E832" i="67" s="1"/>
  <c r="E835" i="67" s="1"/>
  <c r="E818" i="67"/>
  <c r="E827" i="67" s="1"/>
  <c r="G835" i="67"/>
  <c r="AW20" i="15" l="1"/>
  <c r="AN19" i="15"/>
  <c r="AM19" i="15"/>
  <c r="AL19" i="15"/>
  <c r="AK19" i="15"/>
  <c r="AJ19" i="15"/>
  <c r="AI19" i="15"/>
  <c r="K757" i="67"/>
  <c r="AL22" i="53"/>
  <c r="AK22" i="53"/>
  <c r="AK24" i="53" s="1"/>
  <c r="AJ22" i="53"/>
  <c r="AJ24" i="53" s="1"/>
  <c r="AI22" i="53"/>
  <c r="AI24" i="53" s="1"/>
  <c r="AH22" i="53"/>
  <c r="AH24" i="53" s="1"/>
  <c r="AG22" i="53"/>
  <c r="AG24" i="53" s="1"/>
  <c r="AL21" i="53"/>
  <c r="AL23" i="53" s="1"/>
  <c r="AH21" i="53"/>
  <c r="AH23" i="53" s="1"/>
  <c r="AK21" i="53"/>
  <c r="AK23" i="53" s="1"/>
  <c r="AG21" i="53"/>
  <c r="AJ21" i="53"/>
  <c r="AJ23" i="53" s="1"/>
  <c r="AI21" i="53"/>
  <c r="AI23" i="53" s="1"/>
  <c r="AT19" i="53"/>
  <c r="H774" i="67"/>
  <c r="L773" i="67"/>
  <c r="H833" i="67"/>
  <c r="H835" i="67" s="1"/>
  <c r="K771" i="67"/>
  <c r="K766" i="67"/>
  <c r="AL20" i="53"/>
  <c r="AH20" i="53"/>
  <c r="AK20" i="53"/>
  <c r="AG20" i="53"/>
  <c r="AJ20" i="53"/>
  <c r="AI20" i="53"/>
  <c r="AG30" i="53" l="1"/>
  <c r="AW19" i="15"/>
  <c r="K773" i="67"/>
  <c r="AT20" i="53"/>
  <c r="AJ22" i="15"/>
  <c r="AJ24" i="15" s="1"/>
  <c r="AJ29" i="15" s="1"/>
  <c r="AK22" i="15"/>
  <c r="AK24" i="15" s="1"/>
  <c r="AK29" i="15" s="1"/>
  <c r="AL22" i="15"/>
  <c r="AL24" i="15" s="1"/>
  <c r="AM22" i="15"/>
  <c r="AN22" i="15"/>
  <c r="AN24" i="15" s="1"/>
  <c r="AI22" i="15"/>
  <c r="AI24" i="15" s="1"/>
  <c r="AW22" i="15"/>
  <c r="AN21" i="15"/>
  <c r="AN23" i="15" s="1"/>
  <c r="AM21" i="15"/>
  <c r="AM23" i="15" s="1"/>
  <c r="AL21" i="15"/>
  <c r="AL23" i="15" s="1"/>
  <c r="AK21" i="15"/>
  <c r="AK23" i="15" s="1"/>
  <c r="AJ21" i="15"/>
  <c r="AJ23" i="15" s="1"/>
  <c r="AI21" i="15"/>
  <c r="AG23" i="53"/>
  <c r="AT23" i="53" s="1"/>
  <c r="AT21" i="53"/>
  <c r="AG29" i="53"/>
  <c r="AG28" i="53"/>
  <c r="AT24" i="53"/>
  <c r="AH28" i="53"/>
  <c r="AH29" i="53"/>
  <c r="AH30" i="53"/>
  <c r="AI28" i="53"/>
  <c r="AI29" i="53"/>
  <c r="AI30" i="53"/>
  <c r="AJ28" i="53"/>
  <c r="AJ29" i="53"/>
  <c r="AJ30" i="53"/>
  <c r="AK28" i="53"/>
  <c r="AK29" i="53"/>
  <c r="AK30" i="53"/>
  <c r="AZ22" i="53"/>
  <c r="AT22" i="53"/>
  <c r="AL24" i="53"/>
  <c r="CQ66" i="85"/>
  <c r="CQ65" i="85"/>
  <c r="CQ64" i="85"/>
  <c r="CQ63" i="85"/>
  <c r="CQ62" i="85"/>
  <c r="CQ61" i="85"/>
  <c r="CQ60" i="85"/>
  <c r="CQ57" i="85"/>
  <c r="CQ56" i="85"/>
  <c r="CQ54" i="85"/>
  <c r="CQ53" i="85"/>
  <c r="CQ51" i="85"/>
  <c r="CQ48" i="85"/>
  <c r="CQ47" i="85"/>
  <c r="CQ45" i="85"/>
  <c r="CQ44" i="85"/>
  <c r="CQ43" i="85"/>
  <c r="CQ42" i="85"/>
  <c r="CQ40" i="85"/>
  <c r="CQ39" i="85"/>
  <c r="CQ38" i="85"/>
  <c r="CQ37" i="85"/>
  <c r="CQ36" i="85"/>
  <c r="CQ35" i="85"/>
  <c r="CQ25" i="85"/>
  <c r="CQ23" i="85"/>
  <c r="CQ22" i="85"/>
  <c r="CQ21" i="85"/>
  <c r="CQ20" i="85"/>
  <c r="CQ19" i="85"/>
  <c r="CQ18" i="85"/>
  <c r="CQ17" i="85"/>
  <c r="CQ16" i="85"/>
  <c r="CQ13" i="85"/>
  <c r="CQ10" i="85"/>
  <c r="CQ9" i="85"/>
  <c r="CQ8" i="85"/>
  <c r="CQ7" i="85"/>
  <c r="CQ6" i="85"/>
  <c r="CQ5" i="85"/>
  <c r="AL28" i="53" l="1"/>
  <c r="AL29" i="53"/>
  <c r="AL30" i="53"/>
  <c r="AK31" i="53"/>
  <c r="AK32" i="53" s="1"/>
  <c r="AJ31" i="53"/>
  <c r="AJ32" i="53" s="1"/>
  <c r="AI31" i="53"/>
  <c r="AI32" i="53" s="1"/>
  <c r="AH31" i="53"/>
  <c r="AH32" i="53" s="1"/>
  <c r="AT28" i="53"/>
  <c r="AG31" i="53"/>
  <c r="AG32" i="53" s="1"/>
  <c r="AT29" i="53"/>
  <c r="AT30" i="53"/>
  <c r="AI23" i="15"/>
  <c r="AW23" i="15" s="1"/>
  <c r="AW21" i="15"/>
  <c r="AI29" i="15"/>
  <c r="AI28" i="15"/>
  <c r="AI30" i="15"/>
  <c r="AN28" i="15"/>
  <c r="AN29" i="15"/>
  <c r="AN118" i="15" s="1"/>
  <c r="AN30" i="15"/>
  <c r="AN161" i="15" s="1"/>
  <c r="BB22" i="15"/>
  <c r="AM24" i="15"/>
  <c r="AL30" i="15"/>
  <c r="AL161" i="15" s="1"/>
  <c r="AL29" i="15"/>
  <c r="AL118" i="15" s="1"/>
  <c r="AL28" i="15"/>
  <c r="AK30" i="15"/>
  <c r="AK161" i="15" s="1"/>
  <c r="AK28" i="15"/>
  <c r="AK118" i="15"/>
  <c r="AJ28" i="15"/>
  <c r="AJ118" i="15"/>
  <c r="AJ30" i="15"/>
  <c r="AJ161" i="15" s="1"/>
  <c r="I26" i="85"/>
  <c r="AK164" i="15" l="1"/>
  <c r="AK168" i="15"/>
  <c r="AK172" i="15"/>
  <c r="AK176" i="15"/>
  <c r="AK180" i="15"/>
  <c r="AK184" i="15"/>
  <c r="AK188" i="15"/>
  <c r="AK192" i="15"/>
  <c r="AK196" i="15"/>
  <c r="AK200" i="15"/>
  <c r="AK165" i="15"/>
  <c r="AK169" i="15"/>
  <c r="AK173" i="15"/>
  <c r="AK177" i="15"/>
  <c r="AK181" i="15"/>
  <c r="AK185" i="15"/>
  <c r="AK189" i="15"/>
  <c r="AK193" i="15"/>
  <c r="AK197" i="15"/>
  <c r="AK162" i="15"/>
  <c r="AK170" i="15"/>
  <c r="AK178" i="15"/>
  <c r="AK186" i="15"/>
  <c r="AK194" i="15"/>
  <c r="AK198" i="15"/>
  <c r="AK167" i="15"/>
  <c r="AK175" i="15"/>
  <c r="AK183" i="15"/>
  <c r="AK191" i="15"/>
  <c r="AK163" i="15"/>
  <c r="AK171" i="15"/>
  <c r="AK179" i="15"/>
  <c r="AK187" i="15"/>
  <c r="AK195" i="15"/>
  <c r="AK166" i="15"/>
  <c r="AK174" i="15"/>
  <c r="AK182" i="15"/>
  <c r="AK190" i="15"/>
  <c r="AK199" i="15"/>
  <c r="AK119" i="15"/>
  <c r="AK123" i="15"/>
  <c r="AK127" i="15"/>
  <c r="AK131" i="15"/>
  <c r="AK135" i="15"/>
  <c r="AK139" i="15"/>
  <c r="AK143" i="15"/>
  <c r="AK147" i="15"/>
  <c r="AK151" i="15"/>
  <c r="AK155" i="15"/>
  <c r="AK120" i="15"/>
  <c r="AK124" i="15"/>
  <c r="AK128" i="15"/>
  <c r="AK132" i="15"/>
  <c r="AK136" i="15"/>
  <c r="AK140" i="15"/>
  <c r="AK144" i="15"/>
  <c r="AK148" i="15"/>
  <c r="AK152" i="15"/>
  <c r="AK156" i="15"/>
  <c r="AK121" i="15"/>
  <c r="AK129" i="15"/>
  <c r="AK137" i="15"/>
  <c r="AK145" i="15"/>
  <c r="AK153" i="15"/>
  <c r="AK133" i="15"/>
  <c r="AK141" i="15"/>
  <c r="AK157" i="15"/>
  <c r="AK126" i="15"/>
  <c r="AK142" i="15"/>
  <c r="AK150" i="15"/>
  <c r="AK122" i="15"/>
  <c r="AK130" i="15"/>
  <c r="AK138" i="15"/>
  <c r="AK146" i="15"/>
  <c r="AK154" i="15"/>
  <c r="AK125" i="15"/>
  <c r="AK149" i="15"/>
  <c r="AK134" i="15"/>
  <c r="AL122" i="15"/>
  <c r="AL126" i="15"/>
  <c r="AL130" i="15"/>
  <c r="AL134" i="15"/>
  <c r="AL138" i="15"/>
  <c r="AL142" i="15"/>
  <c r="AL146" i="15"/>
  <c r="AL150" i="15"/>
  <c r="AL154" i="15"/>
  <c r="AL119" i="15"/>
  <c r="AL123" i="15"/>
  <c r="AL127" i="15"/>
  <c r="AL131" i="15"/>
  <c r="AL135" i="15"/>
  <c r="AL139" i="15"/>
  <c r="AL143" i="15"/>
  <c r="AL147" i="15"/>
  <c r="AL151" i="15"/>
  <c r="AL155" i="15"/>
  <c r="AL120" i="15"/>
  <c r="AL128" i="15"/>
  <c r="AL136" i="15"/>
  <c r="AL144" i="15"/>
  <c r="AL152" i="15"/>
  <c r="AL132" i="15"/>
  <c r="AL140" i="15"/>
  <c r="AL156" i="15"/>
  <c r="AL125" i="15"/>
  <c r="AL141" i="15"/>
  <c r="AL149" i="15"/>
  <c r="AL121" i="15"/>
  <c r="AL129" i="15"/>
  <c r="AL137" i="15"/>
  <c r="AL145" i="15"/>
  <c r="AL153" i="15"/>
  <c r="AL124" i="15"/>
  <c r="AL148" i="15"/>
  <c r="AL133" i="15"/>
  <c r="AL157" i="15"/>
  <c r="AN165" i="15"/>
  <c r="AN169" i="15"/>
  <c r="AN173" i="15"/>
  <c r="AN177" i="15"/>
  <c r="AN181" i="15"/>
  <c r="AN185" i="15"/>
  <c r="AN189" i="15"/>
  <c r="AN193" i="15"/>
  <c r="AN197" i="15"/>
  <c r="AN162" i="15"/>
  <c r="AN166" i="15"/>
  <c r="AN170" i="15"/>
  <c r="AN174" i="15"/>
  <c r="AN178" i="15"/>
  <c r="AN182" i="15"/>
  <c r="AN186" i="15"/>
  <c r="AN190" i="15"/>
  <c r="AN194" i="15"/>
  <c r="AN198" i="15"/>
  <c r="AN167" i="15"/>
  <c r="AN175" i="15"/>
  <c r="AN183" i="15"/>
  <c r="AN191" i="15"/>
  <c r="AN199" i="15"/>
  <c r="AN195" i="15"/>
  <c r="AN180" i="15"/>
  <c r="AN168" i="15"/>
  <c r="AN176" i="15"/>
  <c r="AN184" i="15"/>
  <c r="AN192" i="15"/>
  <c r="AN200" i="15"/>
  <c r="AN163" i="15"/>
  <c r="AN171" i="15"/>
  <c r="AN179" i="15"/>
  <c r="AN187" i="15"/>
  <c r="AN164" i="15"/>
  <c r="AN172" i="15"/>
  <c r="AN188" i="15"/>
  <c r="AN196" i="15"/>
  <c r="AJ120" i="15"/>
  <c r="AJ124" i="15"/>
  <c r="AJ128" i="15"/>
  <c r="AJ132" i="15"/>
  <c r="AJ136" i="15"/>
  <c r="AJ140" i="15"/>
  <c r="AJ144" i="15"/>
  <c r="AJ148" i="15"/>
  <c r="AJ152" i="15"/>
  <c r="AJ156" i="15"/>
  <c r="AJ121" i="15"/>
  <c r="AJ125" i="15"/>
  <c r="AJ129" i="15"/>
  <c r="AJ133" i="15"/>
  <c r="AJ137" i="15"/>
  <c r="AJ141" i="15"/>
  <c r="AJ145" i="15"/>
  <c r="AJ149" i="15"/>
  <c r="AJ153" i="15"/>
  <c r="AJ157" i="15"/>
  <c r="AJ122" i="15"/>
  <c r="AJ130" i="15"/>
  <c r="AJ138" i="15"/>
  <c r="AJ146" i="15"/>
  <c r="AJ154" i="15"/>
  <c r="AJ134" i="15"/>
  <c r="AJ127" i="15"/>
  <c r="AJ143" i="15"/>
  <c r="AJ151" i="15"/>
  <c r="AJ123" i="15"/>
  <c r="AJ131" i="15"/>
  <c r="AJ139" i="15"/>
  <c r="AJ147" i="15"/>
  <c r="AJ155" i="15"/>
  <c r="AJ126" i="15"/>
  <c r="AJ142" i="15"/>
  <c r="AJ150" i="15"/>
  <c r="AJ119" i="15"/>
  <c r="AJ135" i="15"/>
  <c r="AJ165" i="15"/>
  <c r="AJ169" i="15"/>
  <c r="AJ173" i="15"/>
  <c r="AJ177" i="15"/>
  <c r="AJ181" i="15"/>
  <c r="AJ185" i="15"/>
  <c r="AJ189" i="15"/>
  <c r="AJ193" i="15"/>
  <c r="AJ197" i="15"/>
  <c r="AJ162" i="15"/>
  <c r="AJ166" i="15"/>
  <c r="AJ170" i="15"/>
  <c r="AJ174" i="15"/>
  <c r="AJ178" i="15"/>
  <c r="AJ182" i="15"/>
  <c r="AJ186" i="15"/>
  <c r="AJ190" i="15"/>
  <c r="AJ194" i="15"/>
  <c r="AJ198" i="15"/>
  <c r="AJ163" i="15"/>
  <c r="AJ171" i="15"/>
  <c r="AJ179" i="15"/>
  <c r="AJ187" i="15"/>
  <c r="AJ195" i="15"/>
  <c r="AJ168" i="15"/>
  <c r="AJ176" i="15"/>
  <c r="AJ184" i="15"/>
  <c r="AJ192" i="15"/>
  <c r="AJ164" i="15"/>
  <c r="AJ172" i="15"/>
  <c r="AJ180" i="15"/>
  <c r="AJ188" i="15"/>
  <c r="AJ196" i="15"/>
  <c r="AJ167" i="15"/>
  <c r="AJ175" i="15"/>
  <c r="AJ183" i="15"/>
  <c r="AJ191" i="15"/>
  <c r="AJ199" i="15"/>
  <c r="AJ200" i="15"/>
  <c r="AL163" i="15"/>
  <c r="AL167" i="15"/>
  <c r="AL171" i="15"/>
  <c r="AL175" i="15"/>
  <c r="AL179" i="15"/>
  <c r="AL183" i="15"/>
  <c r="AL187" i="15"/>
  <c r="AL191" i="15"/>
  <c r="AL195" i="15"/>
  <c r="AL199" i="15"/>
  <c r="AL164" i="15"/>
  <c r="AL168" i="15"/>
  <c r="AL172" i="15"/>
  <c r="AL176" i="15"/>
  <c r="AL180" i="15"/>
  <c r="AL184" i="15"/>
  <c r="AL188" i="15"/>
  <c r="AL192" i="15"/>
  <c r="AL196" i="15"/>
  <c r="AL200" i="15"/>
  <c r="AL169" i="15"/>
  <c r="AL177" i="15"/>
  <c r="AL185" i="15"/>
  <c r="AL193" i="15"/>
  <c r="AL197" i="15"/>
  <c r="AL166" i="15"/>
  <c r="AL174" i="15"/>
  <c r="AL182" i="15"/>
  <c r="AL190" i="15"/>
  <c r="AL162" i="15"/>
  <c r="AL170" i="15"/>
  <c r="AL178" i="15"/>
  <c r="AL186" i="15"/>
  <c r="AL194" i="15"/>
  <c r="AL165" i="15"/>
  <c r="AL173" i="15"/>
  <c r="AL181" i="15"/>
  <c r="AL189" i="15"/>
  <c r="AL198" i="15"/>
  <c r="AN120" i="15"/>
  <c r="AN124" i="15"/>
  <c r="AN128" i="15"/>
  <c r="AN132" i="15"/>
  <c r="AN136" i="15"/>
  <c r="AN140" i="15"/>
  <c r="AN144" i="15"/>
  <c r="AN148" i="15"/>
  <c r="AN152" i="15"/>
  <c r="AN156" i="15"/>
  <c r="AN121" i="15"/>
  <c r="AN125" i="15"/>
  <c r="AN129" i="15"/>
  <c r="AN133" i="15"/>
  <c r="AN137" i="15"/>
  <c r="AN141" i="15"/>
  <c r="AN145" i="15"/>
  <c r="AN149" i="15"/>
  <c r="AN153" i="15"/>
  <c r="AN157" i="15"/>
  <c r="AN126" i="15"/>
  <c r="AN134" i="15"/>
  <c r="AN142" i="15"/>
  <c r="AN150" i="15"/>
  <c r="AN130" i="15"/>
  <c r="AN138" i="15"/>
  <c r="AN154" i="15"/>
  <c r="AN147" i="15"/>
  <c r="AN119" i="15"/>
  <c r="AN127" i="15"/>
  <c r="AN135" i="15"/>
  <c r="AN143" i="15"/>
  <c r="AN151" i="15"/>
  <c r="AN122" i="15"/>
  <c r="AN146" i="15"/>
  <c r="AN123" i="15"/>
  <c r="AN131" i="15"/>
  <c r="AN139" i="15"/>
  <c r="AN155" i="15"/>
  <c r="AT31" i="53"/>
  <c r="AJ31" i="15"/>
  <c r="AJ76" i="15"/>
  <c r="AK31" i="15"/>
  <c r="AK76" i="15"/>
  <c r="AL76" i="15"/>
  <c r="AL31" i="15"/>
  <c r="AL34" i="15" s="1"/>
  <c r="AM29" i="15"/>
  <c r="AM118" i="15" s="1"/>
  <c r="AM30" i="15"/>
  <c r="AM161" i="15" s="1"/>
  <c r="AM28" i="15"/>
  <c r="AW28" i="15" s="1"/>
  <c r="AW76" i="15" s="1"/>
  <c r="AW24" i="15"/>
  <c r="AN31" i="15"/>
  <c r="AN34" i="15" s="1"/>
  <c r="AN76" i="15"/>
  <c r="AI161" i="15"/>
  <c r="AI76" i="15"/>
  <c r="AI31" i="15"/>
  <c r="AI118" i="15"/>
  <c r="AL31" i="53"/>
  <c r="AL32" i="53" s="1"/>
  <c r="I76" i="85"/>
  <c r="AI77" i="15" l="1"/>
  <c r="AI81" i="15"/>
  <c r="AI85" i="15"/>
  <c r="AI89" i="15"/>
  <c r="AI93" i="15"/>
  <c r="AI97" i="15"/>
  <c r="AI101" i="15"/>
  <c r="AI105" i="15"/>
  <c r="AI109" i="15"/>
  <c r="AI113" i="15"/>
  <c r="AI78" i="15"/>
  <c r="AI82" i="15"/>
  <c r="AI86" i="15"/>
  <c r="AI90" i="15"/>
  <c r="AI94" i="15"/>
  <c r="AI98" i="15"/>
  <c r="AI102" i="15"/>
  <c r="AI106" i="15"/>
  <c r="AI110" i="15"/>
  <c r="AI114" i="15"/>
  <c r="AI83" i="15"/>
  <c r="AI91" i="15"/>
  <c r="AI99" i="15"/>
  <c r="AI107" i="15"/>
  <c r="AI115" i="15"/>
  <c r="AI111" i="15"/>
  <c r="AI80" i="15"/>
  <c r="AI96" i="15"/>
  <c r="AI84" i="15"/>
  <c r="AI92" i="15"/>
  <c r="AI100" i="15"/>
  <c r="AI108" i="15"/>
  <c r="AI79" i="15"/>
  <c r="AI87" i="15"/>
  <c r="AI95" i="15"/>
  <c r="AI103" i="15"/>
  <c r="AI88" i="15"/>
  <c r="AI104" i="15"/>
  <c r="AI112" i="15"/>
  <c r="AJ80" i="15"/>
  <c r="AJ84" i="15"/>
  <c r="AJ88" i="15"/>
  <c r="AJ92" i="15"/>
  <c r="AJ96" i="15"/>
  <c r="AJ100" i="15"/>
  <c r="AJ104" i="15"/>
  <c r="AJ108" i="15"/>
  <c r="AJ112" i="15"/>
  <c r="AJ77" i="15"/>
  <c r="AJ81" i="15"/>
  <c r="AJ85" i="15"/>
  <c r="AJ89" i="15"/>
  <c r="AJ93" i="15"/>
  <c r="AJ97" i="15"/>
  <c r="AJ101" i="15"/>
  <c r="AJ105" i="15"/>
  <c r="AJ109" i="15"/>
  <c r="AJ113" i="15"/>
  <c r="AJ82" i="15"/>
  <c r="AJ90" i="15"/>
  <c r="AJ98" i="15"/>
  <c r="AJ106" i="15"/>
  <c r="AJ114" i="15"/>
  <c r="AJ78" i="15"/>
  <c r="AJ86" i="15"/>
  <c r="AJ110" i="15"/>
  <c r="AJ79" i="15"/>
  <c r="AJ83" i="15"/>
  <c r="AJ91" i="15"/>
  <c r="AJ99" i="15"/>
  <c r="AJ107" i="15"/>
  <c r="AJ115" i="15"/>
  <c r="AJ94" i="15"/>
  <c r="AJ102" i="15"/>
  <c r="AJ87" i="15"/>
  <c r="AJ95" i="15"/>
  <c r="AJ103" i="15"/>
  <c r="AJ111" i="15"/>
  <c r="AI162" i="15"/>
  <c r="AI166" i="15"/>
  <c r="AI170" i="15"/>
  <c r="AI174" i="15"/>
  <c r="AI178" i="15"/>
  <c r="AI182" i="15"/>
  <c r="AI186" i="15"/>
  <c r="AI190" i="15"/>
  <c r="AI194" i="15"/>
  <c r="AI198" i="15"/>
  <c r="AI163" i="15"/>
  <c r="AI167" i="15"/>
  <c r="AI171" i="15"/>
  <c r="AI175" i="15"/>
  <c r="AI179" i="15"/>
  <c r="AI183" i="15"/>
  <c r="AI187" i="15"/>
  <c r="AI191" i="15"/>
  <c r="AI195" i="15"/>
  <c r="AI199" i="15"/>
  <c r="AI164" i="15"/>
  <c r="AI172" i="15"/>
  <c r="AI180" i="15"/>
  <c r="AI188" i="15"/>
  <c r="AI196" i="15"/>
  <c r="AI184" i="15"/>
  <c r="AI169" i="15"/>
  <c r="AI177" i="15"/>
  <c r="AI185" i="15"/>
  <c r="AI165" i="15"/>
  <c r="AI173" i="15"/>
  <c r="AI181" i="15"/>
  <c r="AI189" i="15"/>
  <c r="AI197" i="15"/>
  <c r="AI168" i="15"/>
  <c r="AI176" i="15"/>
  <c r="AI192" i="15"/>
  <c r="AI200" i="15"/>
  <c r="AI193" i="15"/>
  <c r="AL78" i="15"/>
  <c r="AL82" i="15"/>
  <c r="AL86" i="15"/>
  <c r="AL90" i="15"/>
  <c r="AL94" i="15"/>
  <c r="AL98" i="15"/>
  <c r="AL102" i="15"/>
  <c r="AL106" i="15"/>
  <c r="AL110" i="15"/>
  <c r="AL114" i="15"/>
  <c r="AL79" i="15"/>
  <c r="AL83" i="15"/>
  <c r="AL87" i="15"/>
  <c r="AL91" i="15"/>
  <c r="AL95" i="15"/>
  <c r="AL99" i="15"/>
  <c r="AL103" i="15"/>
  <c r="AL107" i="15"/>
  <c r="AL111" i="15"/>
  <c r="AL115" i="15"/>
  <c r="AL80" i="15"/>
  <c r="AL88" i="15"/>
  <c r="AL96" i="15"/>
  <c r="AL104" i="15"/>
  <c r="AL112" i="15"/>
  <c r="AL84" i="15"/>
  <c r="AL108" i="15"/>
  <c r="AL85" i="15"/>
  <c r="AL101" i="15"/>
  <c r="AL81" i="15"/>
  <c r="AL89" i="15"/>
  <c r="AL97" i="15"/>
  <c r="AL105" i="15"/>
  <c r="AL113" i="15"/>
  <c r="AL92" i="15"/>
  <c r="AL100" i="15"/>
  <c r="AL77" i="15"/>
  <c r="AL93" i="15"/>
  <c r="AL109" i="15"/>
  <c r="AM121" i="15"/>
  <c r="AM125" i="15"/>
  <c r="AM129" i="15"/>
  <c r="AM133" i="15"/>
  <c r="AM137" i="15"/>
  <c r="AM141" i="15"/>
  <c r="AM145" i="15"/>
  <c r="AM149" i="15"/>
  <c r="AM153" i="15"/>
  <c r="AM157" i="15"/>
  <c r="AM122" i="15"/>
  <c r="AM126" i="15"/>
  <c r="AM130" i="15"/>
  <c r="AM134" i="15"/>
  <c r="AM138" i="15"/>
  <c r="AM142" i="15"/>
  <c r="AM146" i="15"/>
  <c r="AM150" i="15"/>
  <c r="AM154" i="15"/>
  <c r="AM119" i="15"/>
  <c r="AM127" i="15"/>
  <c r="AM135" i="15"/>
  <c r="AM143" i="15"/>
  <c r="AM151" i="15"/>
  <c r="AM131" i="15"/>
  <c r="AM139" i="15"/>
  <c r="AM155" i="15"/>
  <c r="AM148" i="15"/>
  <c r="AM120" i="15"/>
  <c r="AM128" i="15"/>
  <c r="AM136" i="15"/>
  <c r="AM144" i="15"/>
  <c r="AM152" i="15"/>
  <c r="AM123" i="15"/>
  <c r="AM147" i="15"/>
  <c r="AM124" i="15"/>
  <c r="AM132" i="15"/>
  <c r="AM140" i="15"/>
  <c r="AM156" i="15"/>
  <c r="AI121" i="15"/>
  <c r="AI125" i="15"/>
  <c r="AI129" i="15"/>
  <c r="AI133" i="15"/>
  <c r="AI137" i="15"/>
  <c r="AI141" i="15"/>
  <c r="AI145" i="15"/>
  <c r="AI149" i="15"/>
  <c r="AI153" i="15"/>
  <c r="AI157" i="15"/>
  <c r="AI122" i="15"/>
  <c r="AI126" i="15"/>
  <c r="AI130" i="15"/>
  <c r="AI134" i="15"/>
  <c r="AI138" i="15"/>
  <c r="AI142" i="15"/>
  <c r="AI146" i="15"/>
  <c r="AI150" i="15"/>
  <c r="AI154" i="15"/>
  <c r="AI123" i="15"/>
  <c r="AI131" i="15"/>
  <c r="AI139" i="15"/>
  <c r="AI147" i="15"/>
  <c r="AI155" i="15"/>
  <c r="AI119" i="15"/>
  <c r="AI135" i="15"/>
  <c r="AI128" i="15"/>
  <c r="AI152" i="15"/>
  <c r="AI124" i="15"/>
  <c r="AI132" i="15"/>
  <c r="AI140" i="15"/>
  <c r="AI148" i="15"/>
  <c r="AI156" i="15"/>
  <c r="AI127" i="15"/>
  <c r="AI143" i="15"/>
  <c r="AI151" i="15"/>
  <c r="AI120" i="15"/>
  <c r="AI136" i="15"/>
  <c r="AI144" i="15"/>
  <c r="AN80" i="15"/>
  <c r="AN84" i="15"/>
  <c r="AN88" i="15"/>
  <c r="AN92" i="15"/>
  <c r="AN96" i="15"/>
  <c r="AN100" i="15"/>
  <c r="AN104" i="15"/>
  <c r="AN108" i="15"/>
  <c r="AN112" i="15"/>
  <c r="AN77" i="15"/>
  <c r="AN81" i="15"/>
  <c r="AN85" i="15"/>
  <c r="AN89" i="15"/>
  <c r="AN93" i="15"/>
  <c r="AN97" i="15"/>
  <c r="AN101" i="15"/>
  <c r="AN105" i="15"/>
  <c r="AN109" i="15"/>
  <c r="AN113" i="15"/>
  <c r="AN78" i="15"/>
  <c r="AN86" i="15"/>
  <c r="AN94" i="15"/>
  <c r="AN102" i="15"/>
  <c r="AN110" i="15"/>
  <c r="AN82" i="15"/>
  <c r="AN106" i="15"/>
  <c r="AN114" i="15"/>
  <c r="AN99" i="15"/>
  <c r="AN107" i="15"/>
  <c r="AN115" i="15"/>
  <c r="AN79" i="15"/>
  <c r="AN87" i="15"/>
  <c r="AN95" i="15"/>
  <c r="AN103" i="15"/>
  <c r="AN111" i="15"/>
  <c r="AN90" i="15"/>
  <c r="AN98" i="15"/>
  <c r="AN83" i="15"/>
  <c r="AN91" i="15"/>
  <c r="AM162" i="15"/>
  <c r="AM166" i="15"/>
  <c r="AM170" i="15"/>
  <c r="AM174" i="15"/>
  <c r="AM178" i="15"/>
  <c r="AM182" i="15"/>
  <c r="AM186" i="15"/>
  <c r="AM190" i="15"/>
  <c r="AM194" i="15"/>
  <c r="AM198" i="15"/>
  <c r="AM163" i="15"/>
  <c r="AM167" i="15"/>
  <c r="AM171" i="15"/>
  <c r="AM175" i="15"/>
  <c r="AM179" i="15"/>
  <c r="AM183" i="15"/>
  <c r="AM187" i="15"/>
  <c r="AM191" i="15"/>
  <c r="AM195" i="15"/>
  <c r="AM199" i="15"/>
  <c r="AM168" i="15"/>
  <c r="AM176" i="15"/>
  <c r="AM184" i="15"/>
  <c r="AM192" i="15"/>
  <c r="AM200" i="15"/>
  <c r="AM196" i="15"/>
  <c r="AM173" i="15"/>
  <c r="AM181" i="15"/>
  <c r="AM169" i="15"/>
  <c r="AM177" i="15"/>
  <c r="AM185" i="15"/>
  <c r="AM193" i="15"/>
  <c r="AM164" i="15"/>
  <c r="AM172" i="15"/>
  <c r="AM180" i="15"/>
  <c r="AM188" i="15"/>
  <c r="AM165" i="15"/>
  <c r="AM189" i="15"/>
  <c r="AM197" i="15"/>
  <c r="AK79" i="15"/>
  <c r="AK83" i="15"/>
  <c r="AK87" i="15"/>
  <c r="AK91" i="15"/>
  <c r="AK95" i="15"/>
  <c r="AK99" i="15"/>
  <c r="AK103" i="15"/>
  <c r="AK107" i="15"/>
  <c r="AK111" i="15"/>
  <c r="AK115" i="15"/>
  <c r="AK80" i="15"/>
  <c r="AK84" i="15"/>
  <c r="AK88" i="15"/>
  <c r="AK92" i="15"/>
  <c r="AK96" i="15"/>
  <c r="AK100" i="15"/>
  <c r="AK104" i="15"/>
  <c r="AK108" i="15"/>
  <c r="AK112" i="15"/>
  <c r="AK81" i="15"/>
  <c r="AK89" i="15"/>
  <c r="AK97" i="15"/>
  <c r="AK105" i="15"/>
  <c r="AK113" i="15"/>
  <c r="AK77" i="15"/>
  <c r="AK85" i="15"/>
  <c r="AK109" i="15"/>
  <c r="AK102" i="15"/>
  <c r="AK82" i="15"/>
  <c r="AK90" i="15"/>
  <c r="AK98" i="15"/>
  <c r="AK106" i="15"/>
  <c r="AK114" i="15"/>
  <c r="AK93" i="15"/>
  <c r="AK101" i="15"/>
  <c r="AK78" i="15"/>
  <c r="AK86" i="15"/>
  <c r="AK94" i="15"/>
  <c r="AK110" i="15"/>
  <c r="AW30" i="15"/>
  <c r="AW161" i="15" s="1"/>
  <c r="AW29" i="15"/>
  <c r="AW118" i="15" s="1"/>
  <c r="AK34" i="15"/>
  <c r="AJ34" i="15"/>
  <c r="AI34" i="15"/>
  <c r="AM76" i="15"/>
  <c r="AM31" i="15"/>
  <c r="AM77" i="15" l="1"/>
  <c r="AM81" i="15"/>
  <c r="AM85" i="15"/>
  <c r="AM89" i="15"/>
  <c r="AM93" i="15"/>
  <c r="AM97" i="15"/>
  <c r="AM101" i="15"/>
  <c r="AM105" i="15"/>
  <c r="AM109" i="15"/>
  <c r="AM113" i="15"/>
  <c r="AM78" i="15"/>
  <c r="AM82" i="15"/>
  <c r="AM86" i="15"/>
  <c r="AM90" i="15"/>
  <c r="AM94" i="15"/>
  <c r="AM98" i="15"/>
  <c r="AM102" i="15"/>
  <c r="AM106" i="15"/>
  <c r="AM110" i="15"/>
  <c r="AM114" i="15"/>
  <c r="AM79" i="15"/>
  <c r="AM87" i="15"/>
  <c r="AM95" i="15"/>
  <c r="AM103" i="15"/>
  <c r="AM111" i="15"/>
  <c r="AM83" i="15"/>
  <c r="AM107" i="15"/>
  <c r="AM115" i="15"/>
  <c r="AM100" i="15"/>
  <c r="AM108" i="15"/>
  <c r="AM80" i="15"/>
  <c r="AM88" i="15"/>
  <c r="AM96" i="15"/>
  <c r="AM104" i="15"/>
  <c r="AM112" i="15"/>
  <c r="AM91" i="15"/>
  <c r="AM99" i="15"/>
  <c r="AM84" i="15"/>
  <c r="AM92" i="15"/>
  <c r="AM34" i="15"/>
  <c r="AW31" i="15"/>
  <c r="A71" i="90" l="1"/>
  <c r="L64" i="90"/>
  <c r="K64" i="90"/>
  <c r="J64" i="90"/>
  <c r="I64" i="90"/>
  <c r="H64" i="90"/>
  <c r="G64" i="90"/>
  <c r="F64" i="90"/>
  <c r="E64" i="90"/>
  <c r="D64" i="90"/>
  <c r="D65" i="90" s="1"/>
  <c r="C64" i="90"/>
  <c r="B64" i="90"/>
  <c r="R62" i="90"/>
  <c r="M62" i="90"/>
  <c r="O62" i="90" s="1"/>
  <c r="R61" i="90"/>
  <c r="M61" i="90"/>
  <c r="O61" i="90" s="1"/>
  <c r="R60" i="90"/>
  <c r="M60" i="90"/>
  <c r="O60" i="90" s="1"/>
  <c r="R59" i="90"/>
  <c r="M59" i="90"/>
  <c r="O59" i="90" s="1"/>
  <c r="R58" i="90"/>
  <c r="M58" i="90"/>
  <c r="O58" i="90" s="1"/>
  <c r="R57" i="90"/>
  <c r="M57" i="90"/>
  <c r="O57" i="90" s="1"/>
  <c r="R56" i="90"/>
  <c r="M56" i="90"/>
  <c r="O56" i="90" s="1"/>
  <c r="R55" i="90"/>
  <c r="M55" i="90"/>
  <c r="O55" i="90" s="1"/>
  <c r="R54" i="90"/>
  <c r="M54" i="90"/>
  <c r="O54" i="90" s="1"/>
  <c r="R53" i="90"/>
  <c r="M53" i="90"/>
  <c r="O53" i="90" s="1"/>
  <c r="R52" i="90"/>
  <c r="M52" i="90"/>
  <c r="O52" i="90" s="1"/>
  <c r="R51" i="90"/>
  <c r="M51" i="90"/>
  <c r="O51" i="90" s="1"/>
  <c r="R50" i="90"/>
  <c r="M50" i="90"/>
  <c r="O50" i="90" s="1"/>
  <c r="R49" i="90"/>
  <c r="M49" i="90"/>
  <c r="O49" i="90" s="1"/>
  <c r="R48" i="90"/>
  <c r="M48" i="90"/>
  <c r="O48" i="90" s="1"/>
  <c r="R47" i="90"/>
  <c r="M47" i="90"/>
  <c r="O47" i="90" s="1"/>
  <c r="R46" i="90"/>
  <c r="M46" i="90"/>
  <c r="O46" i="90" s="1"/>
  <c r="R45" i="90"/>
  <c r="M45" i="90"/>
  <c r="O45" i="90" s="1"/>
  <c r="R44" i="90"/>
  <c r="M44" i="90"/>
  <c r="O44" i="90" s="1"/>
  <c r="R43" i="90"/>
  <c r="M43" i="90"/>
  <c r="O43" i="90" s="1"/>
  <c r="R42" i="90"/>
  <c r="M42" i="90"/>
  <c r="O42" i="90" s="1"/>
  <c r="R41" i="90"/>
  <c r="M41" i="90"/>
  <c r="O41" i="90" s="1"/>
  <c r="R40" i="90"/>
  <c r="M40" i="90"/>
  <c r="O40" i="90" s="1"/>
  <c r="R39" i="90"/>
  <c r="M39" i="90"/>
  <c r="O39" i="90" s="1"/>
  <c r="R38" i="90"/>
  <c r="M38" i="90"/>
  <c r="O38" i="90" s="1"/>
  <c r="R37" i="90"/>
  <c r="M37" i="90"/>
  <c r="O37" i="90" s="1"/>
  <c r="R36" i="90"/>
  <c r="M36" i="90"/>
  <c r="O36" i="90" s="1"/>
  <c r="R35" i="90"/>
  <c r="M35" i="90"/>
  <c r="O35" i="90" s="1"/>
  <c r="R34" i="90"/>
  <c r="M34" i="90"/>
  <c r="O34" i="90" s="1"/>
  <c r="R33" i="90"/>
  <c r="M33" i="90"/>
  <c r="O33" i="90" s="1"/>
  <c r="R32" i="90"/>
  <c r="M32" i="90"/>
  <c r="O32" i="90" s="1"/>
  <c r="R31" i="90"/>
  <c r="M31" i="90"/>
  <c r="O31" i="90" s="1"/>
  <c r="R30" i="90"/>
  <c r="M30" i="90"/>
  <c r="O30" i="90" s="1"/>
  <c r="R29" i="90"/>
  <c r="M29" i="90"/>
  <c r="O29" i="90" s="1"/>
  <c r="R28" i="90"/>
  <c r="M28" i="90"/>
  <c r="O28" i="90" s="1"/>
  <c r="R27" i="90"/>
  <c r="M27" i="90"/>
  <c r="O27" i="90" s="1"/>
  <c r="R26" i="90"/>
  <c r="M26" i="90"/>
  <c r="O26" i="90" s="1"/>
  <c r="R25" i="90"/>
  <c r="M25" i="90"/>
  <c r="O25" i="90" s="1"/>
  <c r="R24" i="90"/>
  <c r="M24" i="90"/>
  <c r="O24" i="90" s="1"/>
  <c r="R23" i="90"/>
  <c r="M23" i="90"/>
  <c r="O23" i="90" s="1"/>
  <c r="R22" i="90"/>
  <c r="M22" i="90"/>
  <c r="O22" i="90" s="1"/>
  <c r="R21" i="90"/>
  <c r="M21" i="90"/>
  <c r="O21" i="90" s="1"/>
  <c r="R20" i="90"/>
  <c r="M20" i="90"/>
  <c r="O20" i="90" s="1"/>
  <c r="R19" i="90"/>
  <c r="M19" i="90"/>
  <c r="O19" i="90" s="1"/>
  <c r="R18" i="90"/>
  <c r="M18" i="90"/>
  <c r="O18" i="90" s="1"/>
  <c r="R17" i="90"/>
  <c r="M17" i="90"/>
  <c r="O17" i="90" s="1"/>
  <c r="R16" i="90"/>
  <c r="M16" i="90"/>
  <c r="O16" i="90" s="1"/>
  <c r="R15" i="90"/>
  <c r="M15" i="90"/>
  <c r="O15" i="90" s="1"/>
  <c r="R14" i="90"/>
  <c r="M14" i="90"/>
  <c r="O14" i="90" s="1"/>
  <c r="R13" i="90"/>
  <c r="M13" i="90"/>
  <c r="O13" i="90" s="1"/>
  <c r="R12" i="90"/>
  <c r="M12" i="90"/>
  <c r="O12" i="90" s="1"/>
  <c r="R11" i="90"/>
  <c r="M11" i="90"/>
  <c r="O11" i="90" s="1"/>
  <c r="R10" i="90"/>
  <c r="M10" i="90"/>
  <c r="O10" i="90" s="1"/>
  <c r="R9" i="90"/>
  <c r="M9" i="90"/>
  <c r="O9" i="90" s="1"/>
  <c r="R8" i="90"/>
  <c r="M8" i="90"/>
  <c r="O8" i="90" s="1"/>
  <c r="R7" i="90"/>
  <c r="M7" i="90"/>
  <c r="O7" i="90" s="1"/>
  <c r="R6" i="90"/>
  <c r="M6" i="90"/>
  <c r="O6" i="90" s="1"/>
  <c r="R5" i="90"/>
  <c r="M5" i="90"/>
  <c r="R64" i="90" l="1"/>
  <c r="M64" i="90"/>
  <c r="B66" i="90" s="1"/>
  <c r="O5" i="90"/>
  <c r="O64" i="90" s="1"/>
  <c r="S9" i="90"/>
  <c r="S17" i="90"/>
  <c r="S25" i="90"/>
  <c r="S33" i="90"/>
  <c r="S41" i="90"/>
  <c r="S50" i="90"/>
  <c r="S55" i="90"/>
  <c r="S57" i="90"/>
  <c r="F66" i="90"/>
  <c r="S11" i="90"/>
  <c r="S19" i="90"/>
  <c r="S27" i="90"/>
  <c r="S35" i="90"/>
  <c r="S43" i="90"/>
  <c r="S45" i="90"/>
  <c r="S54" i="90"/>
  <c r="S59" i="90"/>
  <c r="S61" i="90"/>
  <c r="C66" i="90"/>
  <c r="G66" i="90"/>
  <c r="S13" i="90"/>
  <c r="S42" i="90"/>
  <c r="H66" i="90"/>
  <c r="S60" i="90"/>
  <c r="S52" i="90"/>
  <c r="S44" i="90"/>
  <c r="S40" i="90"/>
  <c r="S32" i="90"/>
  <c r="S16" i="90"/>
  <c r="S12" i="90"/>
  <c r="S8" i="90"/>
  <c r="S38" i="90"/>
  <c r="S34" i="90"/>
  <c r="S30" i="90"/>
  <c r="S26" i="90"/>
  <c r="S22" i="90"/>
  <c r="S18" i="90"/>
  <c r="S14" i="90"/>
  <c r="S10" i="90"/>
  <c r="S6" i="90"/>
  <c r="S56" i="90"/>
  <c r="S48" i="90"/>
  <c r="S36" i="90"/>
  <c r="S24" i="90"/>
  <c r="S20" i="90"/>
  <c r="S28" i="90"/>
  <c r="S21" i="90"/>
  <c r="S29" i="90"/>
  <c r="S37" i="90"/>
  <c r="S47" i="90"/>
  <c r="S49" i="90"/>
  <c r="S58" i="90"/>
  <c r="L66" i="90"/>
  <c r="S7" i="90"/>
  <c r="S15" i="90"/>
  <c r="S23" i="90"/>
  <c r="S31" i="90"/>
  <c r="S39" i="90"/>
  <c r="S46" i="90"/>
  <c r="S51" i="90"/>
  <c r="S53" i="90"/>
  <c r="S62" i="90"/>
  <c r="I66" i="90"/>
  <c r="S5" i="90"/>
  <c r="D66" i="90"/>
  <c r="H24" i="85"/>
  <c r="CQ24" i="85" s="1"/>
  <c r="K66" i="90" l="1"/>
  <c r="J66" i="90"/>
  <c r="M66" i="90" s="1"/>
  <c r="P18" i="90"/>
  <c r="B234" i="85" s="1"/>
  <c r="P29" i="90"/>
  <c r="P42" i="90"/>
  <c r="P49" i="90"/>
  <c r="B265" i="85" s="1"/>
  <c r="P7" i="90"/>
  <c r="B101" i="85" s="1"/>
  <c r="P15" i="90"/>
  <c r="P44" i="90"/>
  <c r="P53" i="90"/>
  <c r="B269" i="85" s="1"/>
  <c r="P14" i="90"/>
  <c r="B169" i="85" s="1"/>
  <c r="P33" i="90"/>
  <c r="P40" i="90"/>
  <c r="P60" i="90"/>
  <c r="B276" i="85" s="1"/>
  <c r="P17" i="90"/>
  <c r="B172" i="85" s="1"/>
  <c r="P12" i="90"/>
  <c r="P39" i="90"/>
  <c r="P62" i="90"/>
  <c r="B278" i="85" s="1"/>
  <c r="P9" i="90"/>
  <c r="B164" i="85" s="1"/>
  <c r="P22" i="90"/>
  <c r="P41" i="90"/>
  <c r="P5" i="90"/>
  <c r="B284" i="85" s="1"/>
  <c r="P34" i="90"/>
  <c r="B250" i="85" s="1"/>
  <c r="P32" i="90"/>
  <c r="P51" i="90"/>
  <c r="P20" i="90"/>
  <c r="B236" i="85" s="1"/>
  <c r="P31" i="90"/>
  <c r="B247" i="85" s="1"/>
  <c r="P46" i="90"/>
  <c r="P6" i="90"/>
  <c r="P25" i="90"/>
  <c r="B241" i="85" s="1"/>
  <c r="P38" i="90"/>
  <c r="B317" i="85" s="1"/>
  <c r="P48" i="90"/>
  <c r="P55" i="90"/>
  <c r="P10" i="90"/>
  <c r="B226" i="85" s="1"/>
  <c r="P21" i="90"/>
  <c r="B237" i="85" s="1"/>
  <c r="P56" i="90"/>
  <c r="P23" i="90"/>
  <c r="P30" i="90"/>
  <c r="B246" i="85" s="1"/>
  <c r="P50" i="90"/>
  <c r="B329" i="85" s="1"/>
  <c r="P57" i="90"/>
  <c r="B273" i="85" s="1"/>
  <c r="P37" i="90"/>
  <c r="P47" i="90"/>
  <c r="B263" i="85" s="1"/>
  <c r="P58" i="90"/>
  <c r="B152" i="85" s="1"/>
  <c r="P54" i="90"/>
  <c r="P36" i="90"/>
  <c r="P8" i="90"/>
  <c r="B224" i="85" s="1"/>
  <c r="P28" i="90"/>
  <c r="B244" i="85" s="1"/>
  <c r="B151" i="85"/>
  <c r="B212" i="85"/>
  <c r="B336" i="85"/>
  <c r="B149" i="85"/>
  <c r="B210" i="85"/>
  <c r="B271" i="85"/>
  <c r="B334" i="85"/>
  <c r="B266" i="85"/>
  <c r="B142" i="85"/>
  <c r="B203" i="85"/>
  <c r="B264" i="85"/>
  <c r="B327" i="85"/>
  <c r="B135" i="85"/>
  <c r="B196" i="85"/>
  <c r="B257" i="85"/>
  <c r="B320" i="85"/>
  <c r="B254" i="85"/>
  <c r="B127" i="85"/>
  <c r="B188" i="85"/>
  <c r="B249" i="85"/>
  <c r="B312" i="85"/>
  <c r="B180" i="85"/>
  <c r="B116" i="85"/>
  <c r="B177" i="85"/>
  <c r="B238" i="85"/>
  <c r="B301" i="85"/>
  <c r="B111" i="85"/>
  <c r="B108" i="85"/>
  <c r="B103" i="85"/>
  <c r="B100" i="85"/>
  <c r="B161" i="85"/>
  <c r="B222" i="85"/>
  <c r="B285" i="85"/>
  <c r="B217" i="85"/>
  <c r="B140" i="85"/>
  <c r="B201" i="85"/>
  <c r="B262" i="85"/>
  <c r="B325" i="85"/>
  <c r="B138" i="85"/>
  <c r="B199" i="85"/>
  <c r="B260" i="85"/>
  <c r="B323" i="85"/>
  <c r="B133" i="85"/>
  <c r="B194" i="85"/>
  <c r="B255" i="85"/>
  <c r="B318" i="85"/>
  <c r="B186" i="85"/>
  <c r="B183" i="85"/>
  <c r="B175" i="85"/>
  <c r="B109" i="85"/>
  <c r="B170" i="85"/>
  <c r="B231" i="85"/>
  <c r="B294" i="85"/>
  <c r="B106" i="85"/>
  <c r="B167" i="85"/>
  <c r="B228" i="85"/>
  <c r="B291" i="85"/>
  <c r="B163" i="85"/>
  <c r="B145" i="85"/>
  <c r="B206" i="85"/>
  <c r="B267" i="85"/>
  <c r="B330" i="85"/>
  <c r="B130" i="85"/>
  <c r="B191" i="85"/>
  <c r="B252" i="85"/>
  <c r="B315" i="85"/>
  <c r="B117" i="85"/>
  <c r="B178" i="85"/>
  <c r="B239" i="85"/>
  <c r="B302" i="85"/>
  <c r="B286" i="85"/>
  <c r="B148" i="85"/>
  <c r="B209" i="85"/>
  <c r="B270" i="85"/>
  <c r="B333" i="85"/>
  <c r="B134" i="85"/>
  <c r="B195" i="85"/>
  <c r="B256" i="85"/>
  <c r="B319" i="85"/>
  <c r="B126" i="85"/>
  <c r="B187" i="85"/>
  <c r="B248" i="85"/>
  <c r="B311" i="85"/>
  <c r="B337" i="85"/>
  <c r="B150" i="85"/>
  <c r="B211" i="85"/>
  <c r="B272" i="85"/>
  <c r="B335" i="85"/>
  <c r="B136" i="85"/>
  <c r="B197" i="85"/>
  <c r="B258" i="85"/>
  <c r="B321" i="85"/>
  <c r="B131" i="85"/>
  <c r="B192" i="85"/>
  <c r="B253" i="85"/>
  <c r="B316" i="85"/>
  <c r="B189" i="85"/>
  <c r="B123" i="85"/>
  <c r="B184" i="85"/>
  <c r="B245" i="85"/>
  <c r="B308" i="85"/>
  <c r="B176" i="85"/>
  <c r="B173" i="85"/>
  <c r="B165" i="85"/>
  <c r="P11" i="90"/>
  <c r="P19" i="90"/>
  <c r="P24" i="90"/>
  <c r="P43" i="90"/>
  <c r="P45" i="90"/>
  <c r="P61" i="90"/>
  <c r="P59" i="90"/>
  <c r="P35" i="90"/>
  <c r="P16" i="90"/>
  <c r="S64" i="90"/>
  <c r="P26" i="90"/>
  <c r="P13" i="90"/>
  <c r="P52" i="90"/>
  <c r="P27" i="90"/>
  <c r="H26" i="85"/>
  <c r="B112" i="85" l="1"/>
  <c r="B125" i="85"/>
  <c r="B293" i="85"/>
  <c r="B205" i="85"/>
  <c r="B297" i="85"/>
  <c r="B300" i="85"/>
  <c r="B313" i="85"/>
  <c r="B202" i="85"/>
  <c r="B213" i="85"/>
  <c r="B162" i="85"/>
  <c r="B307" i="85"/>
  <c r="B310" i="85"/>
  <c r="B208" i="85"/>
  <c r="B225" i="85"/>
  <c r="B230" i="85"/>
  <c r="B233" i="85"/>
  <c r="B185" i="85"/>
  <c r="B132" i="85"/>
  <c r="B144" i="85"/>
  <c r="B115" i="85"/>
  <c r="B128" i="85"/>
  <c r="B274" i="85"/>
  <c r="B223" i="85"/>
  <c r="B122" i="85"/>
  <c r="B288" i="85"/>
  <c r="B296" i="85"/>
  <c r="B193" i="85"/>
  <c r="B204" i="85"/>
  <c r="B215" i="85"/>
  <c r="B221" i="85"/>
  <c r="B104" i="85"/>
  <c r="B141" i="85"/>
  <c r="B143" i="85"/>
  <c r="B102" i="85"/>
  <c r="B114" i="85"/>
  <c r="B147" i="85"/>
  <c r="B154" i="85"/>
  <c r="B156" i="85"/>
  <c r="B119" i="85"/>
  <c r="B124" i="85"/>
  <c r="B160" i="85"/>
  <c r="B289" i="85"/>
  <c r="B326" i="85"/>
  <c r="B328" i="85"/>
  <c r="B287" i="85"/>
  <c r="B299" i="85"/>
  <c r="B332" i="85"/>
  <c r="B339" i="85"/>
  <c r="B341" i="85"/>
  <c r="B304" i="85"/>
  <c r="B309" i="85"/>
  <c r="B99" i="85"/>
  <c r="B121" i="85"/>
  <c r="B182" i="85"/>
  <c r="B243" i="85"/>
  <c r="B306" i="85"/>
  <c r="B146" i="85"/>
  <c r="B207" i="85"/>
  <c r="B268" i="85"/>
  <c r="B331" i="85"/>
  <c r="P64" i="90"/>
  <c r="B107" i="85"/>
  <c r="B168" i="85"/>
  <c r="B229" i="85"/>
  <c r="B292" i="85"/>
  <c r="B120" i="85"/>
  <c r="B181" i="85"/>
  <c r="B242" i="85"/>
  <c r="B305" i="85"/>
  <c r="B110" i="85"/>
  <c r="B171" i="85"/>
  <c r="B232" i="85"/>
  <c r="B295" i="85"/>
  <c r="B129" i="85"/>
  <c r="B190" i="85"/>
  <c r="B251" i="85"/>
  <c r="B314" i="85"/>
  <c r="B153" i="85"/>
  <c r="B214" i="85"/>
  <c r="B275" i="85"/>
  <c r="B338" i="85"/>
  <c r="B155" i="85"/>
  <c r="B216" i="85"/>
  <c r="B277" i="85"/>
  <c r="B340" i="85"/>
  <c r="B139" i="85"/>
  <c r="B200" i="85"/>
  <c r="B261" i="85"/>
  <c r="B324" i="85"/>
  <c r="B137" i="85"/>
  <c r="B198" i="85"/>
  <c r="B259" i="85"/>
  <c r="B322" i="85"/>
  <c r="B118" i="85"/>
  <c r="B179" i="85"/>
  <c r="B240" i="85"/>
  <c r="B303" i="85"/>
  <c r="B113" i="85"/>
  <c r="B174" i="85"/>
  <c r="B235" i="85"/>
  <c r="B298" i="85"/>
  <c r="B105" i="85"/>
  <c r="B166" i="85"/>
  <c r="B218" i="85" s="1"/>
  <c r="B227" i="85"/>
  <c r="B279" i="85" s="1"/>
  <c r="B290" i="85"/>
  <c r="K16" i="53"/>
  <c r="B157" i="85" l="1"/>
  <c r="B342" i="85"/>
  <c r="M37" i="50"/>
  <c r="O37" i="50" s="1"/>
  <c r="L12" i="43" l="1"/>
  <c r="L11" i="43"/>
  <c r="F25" i="53"/>
  <c r="BE5" i="82" l="1"/>
  <c r="BF5" i="82" l="1"/>
  <c r="BF48" i="82"/>
  <c r="BF47" i="82"/>
  <c r="BF46" i="82"/>
  <c r="BF45" i="82"/>
  <c r="BF44" i="82"/>
  <c r="BF43" i="82"/>
  <c r="BF42" i="82"/>
  <c r="BF41" i="82"/>
  <c r="BF40" i="82"/>
  <c r="BF39" i="82"/>
  <c r="BF38" i="82"/>
  <c r="BF37" i="82"/>
  <c r="BF36" i="82"/>
  <c r="BF35" i="82"/>
  <c r="BF34" i="82"/>
  <c r="BF33" i="82"/>
  <c r="BF32" i="82"/>
  <c r="BF31" i="82"/>
  <c r="AW48" i="82"/>
  <c r="AW47" i="82"/>
  <c r="AW46" i="82"/>
  <c r="AW45" i="82"/>
  <c r="AW44" i="82"/>
  <c r="AW43" i="82"/>
  <c r="AW42" i="82"/>
  <c r="AW41" i="82"/>
  <c r="AW40" i="82"/>
  <c r="AW39" i="82"/>
  <c r="AW38" i="82"/>
  <c r="AW37" i="82"/>
  <c r="AW36" i="82"/>
  <c r="AW35" i="82"/>
  <c r="AW34" i="82"/>
  <c r="AW33" i="82"/>
  <c r="AW32" i="82"/>
  <c r="AW31" i="82"/>
  <c r="AZ5" i="82"/>
  <c r="BJ5" i="82" s="1"/>
  <c r="AW5" i="82"/>
  <c r="AY5" i="82" s="1"/>
  <c r="BF10" i="82" l="1"/>
  <c r="C15" i="82" l="1"/>
  <c r="I15" i="82"/>
  <c r="BF7" i="82"/>
  <c r="BF9" i="82"/>
  <c r="BF11" i="82"/>
  <c r="BF12" i="82"/>
  <c r="BF13" i="82"/>
  <c r="J15" i="82"/>
  <c r="F15" i="82"/>
  <c r="E15" i="82"/>
  <c r="H15" i="82"/>
  <c r="D15" i="82"/>
  <c r="G15" i="82"/>
  <c r="D50" i="82"/>
  <c r="E50" i="82"/>
  <c r="F50" i="82"/>
  <c r="G50" i="82"/>
  <c r="H50" i="82"/>
  <c r="I50" i="82"/>
  <c r="J50" i="82"/>
  <c r="K50" i="82"/>
  <c r="L50" i="82"/>
  <c r="M50" i="82"/>
  <c r="N50" i="82"/>
  <c r="C50" i="82"/>
  <c r="AZ41" i="82" l="1"/>
  <c r="BE41" i="82"/>
  <c r="BE8" i="82"/>
  <c r="BE9" i="82"/>
  <c r="AZ9" i="82"/>
  <c r="AW9" i="82"/>
  <c r="AW10" i="82"/>
  <c r="AY9" i="82" l="1"/>
  <c r="BJ9" i="82"/>
  <c r="BJ41" i="82"/>
  <c r="AY41" i="82"/>
  <c r="BE48" i="82"/>
  <c r="AZ48" i="82"/>
  <c r="BE47" i="82"/>
  <c r="AZ47" i="82"/>
  <c r="BE46" i="82"/>
  <c r="AZ46" i="82"/>
  <c r="BE45" i="82"/>
  <c r="AZ45" i="82"/>
  <c r="BE44" i="82"/>
  <c r="AZ44" i="82"/>
  <c r="BE43" i="82"/>
  <c r="AZ43" i="82"/>
  <c r="BE42" i="82"/>
  <c r="AZ42" i="82"/>
  <c r="BE40" i="82"/>
  <c r="AZ40" i="82"/>
  <c r="BE39" i="82"/>
  <c r="AZ39" i="82"/>
  <c r="BE38" i="82"/>
  <c r="AZ38" i="82"/>
  <c r="BE37" i="82"/>
  <c r="AZ37" i="82"/>
  <c r="BE36" i="82"/>
  <c r="AZ36" i="82"/>
  <c r="BE35" i="82"/>
  <c r="AZ35" i="82"/>
  <c r="BE34" i="82"/>
  <c r="AZ34" i="82"/>
  <c r="BE33" i="82"/>
  <c r="AZ33" i="82"/>
  <c r="BE32" i="82"/>
  <c r="AZ32" i="82"/>
  <c r="BE31" i="82"/>
  <c r="AZ31" i="82"/>
  <c r="BJ31" i="82" l="1"/>
  <c r="AY31" i="82"/>
  <c r="BJ35" i="82"/>
  <c r="AY35" i="82"/>
  <c r="BJ42" i="82"/>
  <c r="AY42" i="82"/>
  <c r="BJ46" i="82"/>
  <c r="AY46" i="82"/>
  <c r="BJ33" i="82"/>
  <c r="AY33" i="82"/>
  <c r="BJ37" i="82"/>
  <c r="AY37" i="82"/>
  <c r="BJ39" i="82"/>
  <c r="AY39" i="82"/>
  <c r="BJ44" i="82"/>
  <c r="AY44" i="82"/>
  <c r="BJ48" i="82"/>
  <c r="AY48" i="82"/>
  <c r="BJ32" i="82"/>
  <c r="AY32" i="82"/>
  <c r="BJ34" i="82"/>
  <c r="AY34" i="82"/>
  <c r="BJ36" i="82"/>
  <c r="AY36" i="82"/>
  <c r="BJ38" i="82"/>
  <c r="AY38" i="82"/>
  <c r="BJ40" i="82"/>
  <c r="AY40" i="82"/>
  <c r="BJ43" i="82"/>
  <c r="AY43" i="82"/>
  <c r="BJ45" i="82"/>
  <c r="AY45" i="82"/>
  <c r="BJ47" i="82"/>
  <c r="AY47" i="82"/>
  <c r="AW50" i="82"/>
  <c r="AZ50" i="82"/>
  <c r="BF50" i="82"/>
  <c r="BE50" i="82"/>
  <c r="BJ50" i="82" l="1"/>
  <c r="AY50" i="82"/>
  <c r="BE10" i="82"/>
  <c r="BE11" i="82"/>
  <c r="BE12" i="82"/>
  <c r="BE13" i="82"/>
  <c r="AZ10" i="82"/>
  <c r="AZ11" i="82"/>
  <c r="AZ12" i="82"/>
  <c r="AZ13" i="82"/>
  <c r="BJ13" i="82" s="1"/>
  <c r="AW11" i="82"/>
  <c r="AW12" i="82"/>
  <c r="AW13" i="82"/>
  <c r="BE7" i="82"/>
  <c r="AZ7" i="82"/>
  <c r="AW7" i="82"/>
  <c r="AY7" i="82" s="1"/>
  <c r="BJ11" i="82" l="1"/>
  <c r="BJ7" i="82"/>
  <c r="AY13" i="82"/>
  <c r="BJ12" i="82"/>
  <c r="AY11" i="82"/>
  <c r="BJ10" i="82"/>
  <c r="AY10" i="82"/>
  <c r="AY12" i="82"/>
  <c r="BE15" i="82"/>
  <c r="CX76" i="85"/>
  <c r="CW76" i="85"/>
  <c r="DG76" i="85"/>
  <c r="DF76" i="85"/>
  <c r="DE76" i="85"/>
  <c r="DG81" i="85"/>
  <c r="DF81" i="85"/>
  <c r="DE81" i="85"/>
  <c r="DG79" i="85"/>
  <c r="DF79" i="85"/>
  <c r="DE79" i="85"/>
  <c r="DG78" i="85"/>
  <c r="DF78" i="85"/>
  <c r="DE78" i="85"/>
  <c r="DG77" i="85"/>
  <c r="DF77" i="85"/>
  <c r="DE77" i="85"/>
  <c r="DG73" i="85"/>
  <c r="DF73" i="85"/>
  <c r="DE73" i="85"/>
  <c r="DG71" i="85"/>
  <c r="DF71" i="85"/>
  <c r="DE71" i="85"/>
  <c r="DG70" i="85"/>
  <c r="DF70" i="85"/>
  <c r="DE70" i="85"/>
  <c r="DG69" i="85"/>
  <c r="DF69" i="85"/>
  <c r="DE69" i="85"/>
  <c r="DG68" i="85"/>
  <c r="DF68" i="85"/>
  <c r="DE68" i="85"/>
  <c r="DG66" i="85"/>
  <c r="DF66" i="85"/>
  <c r="DE66" i="85"/>
  <c r="DG65" i="85"/>
  <c r="DF65" i="85"/>
  <c r="DE65" i="85"/>
  <c r="DG64" i="85"/>
  <c r="DF64" i="85"/>
  <c r="DE64" i="85"/>
  <c r="DG63" i="85"/>
  <c r="DF63" i="85"/>
  <c r="DE63" i="85"/>
  <c r="DG62" i="85"/>
  <c r="DF62" i="85"/>
  <c r="DE62" i="85"/>
  <c r="DG61" i="85"/>
  <c r="DF61" i="85"/>
  <c r="DE61" i="85"/>
  <c r="DG60" i="85"/>
  <c r="DF60" i="85"/>
  <c r="DE60" i="85"/>
  <c r="DG56" i="85"/>
  <c r="DF56" i="85"/>
  <c r="DE56" i="85"/>
  <c r="DD56" i="85"/>
  <c r="DG54" i="85"/>
  <c r="DF54" i="85"/>
  <c r="DE54" i="85"/>
  <c r="DD54" i="85"/>
  <c r="DG53" i="85"/>
  <c r="DF53" i="85"/>
  <c r="DE53" i="85"/>
  <c r="DD53" i="85"/>
  <c r="DG51" i="85"/>
  <c r="DF51" i="85"/>
  <c r="DE51" i="85"/>
  <c r="DD51" i="85"/>
  <c r="DG47" i="85"/>
  <c r="DF47" i="85"/>
  <c r="DE47" i="85"/>
  <c r="DG45" i="85"/>
  <c r="DF45" i="85"/>
  <c r="DE45" i="85"/>
  <c r="DG44" i="85"/>
  <c r="DF44" i="85"/>
  <c r="DE44" i="85"/>
  <c r="DG43" i="85"/>
  <c r="DF43" i="85"/>
  <c r="DE43" i="85"/>
  <c r="DG42" i="85"/>
  <c r="DF42" i="85"/>
  <c r="DE42" i="85"/>
  <c r="DG40" i="85"/>
  <c r="DF40" i="85"/>
  <c r="DE40" i="85"/>
  <c r="DG39" i="85"/>
  <c r="DF39" i="85"/>
  <c r="DE39" i="85"/>
  <c r="DG38" i="85"/>
  <c r="DF38" i="85"/>
  <c r="DE38" i="85"/>
  <c r="DG37" i="85"/>
  <c r="DF37" i="85"/>
  <c r="DE37" i="85"/>
  <c r="DG36" i="85"/>
  <c r="DF36" i="85"/>
  <c r="DE36" i="85"/>
  <c r="DG35" i="85"/>
  <c r="DF35" i="85"/>
  <c r="DE35" i="85"/>
  <c r="DG31" i="85"/>
  <c r="DF31" i="85"/>
  <c r="DE31" i="85"/>
  <c r="DG29" i="85"/>
  <c r="DF29" i="85"/>
  <c r="DE29" i="85"/>
  <c r="DG26" i="85"/>
  <c r="DF26" i="85"/>
  <c r="DE26" i="85"/>
  <c r="DG28" i="85"/>
  <c r="DF28" i="85"/>
  <c r="DE28" i="85"/>
  <c r="DG27" i="85"/>
  <c r="DF27" i="85"/>
  <c r="DE27" i="85"/>
  <c r="DG25" i="85"/>
  <c r="DF25" i="85"/>
  <c r="DE25" i="85"/>
  <c r="DD25" i="85"/>
  <c r="DC25" i="85"/>
  <c r="DB25" i="85"/>
  <c r="DA25" i="85"/>
  <c r="CZ25" i="85"/>
  <c r="DG24" i="85"/>
  <c r="DF24" i="85"/>
  <c r="DE24" i="85"/>
  <c r="DG23" i="85"/>
  <c r="DF23" i="85"/>
  <c r="DE23" i="85"/>
  <c r="DG22" i="85"/>
  <c r="DF22" i="85"/>
  <c r="DE22" i="85"/>
  <c r="DG21" i="85"/>
  <c r="DF21" i="85"/>
  <c r="DE21" i="85"/>
  <c r="DG20" i="85"/>
  <c r="DF20" i="85"/>
  <c r="DE20" i="85"/>
  <c r="DG19" i="85"/>
  <c r="DF19" i="85"/>
  <c r="DE19" i="85"/>
  <c r="DG18" i="85"/>
  <c r="DF18" i="85"/>
  <c r="DE18" i="85"/>
  <c r="DG17" i="85"/>
  <c r="DF17" i="85"/>
  <c r="DE17" i="85"/>
  <c r="DG16" i="85"/>
  <c r="DF16" i="85"/>
  <c r="DE16" i="85"/>
  <c r="DG12" i="85"/>
  <c r="DF12" i="85"/>
  <c r="DE12" i="85"/>
  <c r="DD12" i="85"/>
  <c r="DG10" i="85"/>
  <c r="DF10" i="85"/>
  <c r="DE10" i="85"/>
  <c r="DD10" i="85"/>
  <c r="DG9" i="85"/>
  <c r="DF9" i="85"/>
  <c r="DE9" i="85"/>
  <c r="DD9" i="85"/>
  <c r="DG8" i="85"/>
  <c r="DF8" i="85"/>
  <c r="DE8" i="85"/>
  <c r="DD8" i="85"/>
  <c r="DG7" i="85"/>
  <c r="DF7" i="85"/>
  <c r="DE7" i="85"/>
  <c r="DD7" i="85"/>
  <c r="DG6" i="85"/>
  <c r="DF6" i="85"/>
  <c r="DE6" i="85"/>
  <c r="DD6" i="85"/>
  <c r="DC6" i="85"/>
  <c r="DB6" i="85"/>
  <c r="DA6" i="85"/>
  <c r="CZ6" i="85"/>
  <c r="DG5" i="85"/>
  <c r="DF5" i="85"/>
  <c r="DE5" i="85"/>
  <c r="DD5" i="85"/>
  <c r="BT82" i="85"/>
  <c r="BU82" i="85"/>
  <c r="BW82" i="85"/>
  <c r="BY82" i="85"/>
  <c r="CB82" i="85"/>
  <c r="CE82" i="85"/>
  <c r="CG82" i="85"/>
  <c r="CI82" i="85"/>
  <c r="CJ82" i="85"/>
  <c r="BS82" i="85"/>
  <c r="BX82" i="85"/>
  <c r="CC82" i="85"/>
  <c r="CF82" i="85"/>
  <c r="CK82" i="85"/>
  <c r="BP82" i="85"/>
  <c r="BQ82" i="85"/>
  <c r="BA74" i="85"/>
  <c r="BB74" i="85"/>
  <c r="BC74" i="85"/>
  <c r="BD74" i="85"/>
  <c r="BE74" i="85"/>
  <c r="BF74" i="85"/>
  <c r="BG74" i="85"/>
  <c r="BH74" i="85"/>
  <c r="BI74" i="85"/>
  <c r="BJ74" i="85"/>
  <c r="BK74" i="85"/>
  <c r="BL74" i="85"/>
  <c r="BM74" i="85"/>
  <c r="BN74" i="85"/>
  <c r="BO74" i="85"/>
  <c r="BP74" i="85"/>
  <c r="BQ74" i="85"/>
  <c r="BR74" i="85"/>
  <c r="BS74" i="85"/>
  <c r="BT74" i="85"/>
  <c r="BU74" i="85"/>
  <c r="BV74" i="85"/>
  <c r="BW74" i="85"/>
  <c r="BX74" i="85"/>
  <c r="BY74" i="85"/>
  <c r="BZ74" i="85"/>
  <c r="CA74" i="85"/>
  <c r="CB74" i="85"/>
  <c r="CC74" i="85"/>
  <c r="CD74" i="85"/>
  <c r="CE74" i="85"/>
  <c r="CF74" i="85"/>
  <c r="CG74" i="85"/>
  <c r="CH74" i="85"/>
  <c r="CI74" i="85"/>
  <c r="CJ74" i="85"/>
  <c r="CK74" i="85"/>
  <c r="CL74" i="85"/>
  <c r="CX66" i="85"/>
  <c r="CW66" i="85"/>
  <c r="CV66" i="85"/>
  <c r="CX65" i="85"/>
  <c r="CW65" i="85"/>
  <c r="CV65" i="85"/>
  <c r="CX64" i="85"/>
  <c r="CW64" i="85"/>
  <c r="CV64" i="85"/>
  <c r="CX63" i="85"/>
  <c r="CW63" i="85"/>
  <c r="CV63" i="85"/>
  <c r="CX62" i="85"/>
  <c r="CW62" i="85"/>
  <c r="CV62" i="85"/>
  <c r="CX61" i="85"/>
  <c r="CW61" i="85"/>
  <c r="CV61" i="85"/>
  <c r="S53" i="85"/>
  <c r="T53" i="85"/>
  <c r="T54" i="85" s="1"/>
  <c r="U53" i="85"/>
  <c r="U54" i="85" s="1"/>
  <c r="V7" i="85"/>
  <c r="W53" i="85"/>
  <c r="W54" i="85" s="1"/>
  <c r="X53" i="85"/>
  <c r="X54" i="85" s="1"/>
  <c r="Z7" i="85"/>
  <c r="AA53" i="85"/>
  <c r="AA54" i="85" s="1"/>
  <c r="AB53" i="85"/>
  <c r="AB54" i="85" s="1"/>
  <c r="AC53" i="85"/>
  <c r="AC54" i="85" s="1"/>
  <c r="AD7" i="85"/>
  <c r="AF53" i="85"/>
  <c r="AF54" i="85" s="1"/>
  <c r="AG53" i="85"/>
  <c r="AG54" i="85" s="1"/>
  <c r="AH7" i="85"/>
  <c r="AI53" i="85"/>
  <c r="AJ53" i="85"/>
  <c r="AJ54" i="85" s="1"/>
  <c r="AK53" i="85"/>
  <c r="AK54" i="85" s="1"/>
  <c r="AL7" i="85"/>
  <c r="AP7" i="85"/>
  <c r="AT7" i="85"/>
  <c r="S7" i="85"/>
  <c r="T7" i="85"/>
  <c r="U7" i="85"/>
  <c r="AM7" i="85"/>
  <c r="AQ7" i="85"/>
  <c r="AR7" i="85"/>
  <c r="AM8" i="85" l="1"/>
  <c r="AM9" i="85"/>
  <c r="AM10" i="85"/>
  <c r="AT8" i="85"/>
  <c r="AT9" i="85"/>
  <c r="AT10" i="85"/>
  <c r="V9" i="85"/>
  <c r="V10" i="85"/>
  <c r="V8" i="85"/>
  <c r="U8" i="85"/>
  <c r="U9" i="85"/>
  <c r="U10" i="85"/>
  <c r="AD8" i="85"/>
  <c r="AD9" i="85"/>
  <c r="AD10" i="85"/>
  <c r="Z9" i="85"/>
  <c r="Z10" i="85"/>
  <c r="Z8" i="85"/>
  <c r="AR8" i="85"/>
  <c r="AR9" i="85"/>
  <c r="AR10" i="85"/>
  <c r="T8" i="85"/>
  <c r="T9" i="85"/>
  <c r="T10" i="85"/>
  <c r="AL9" i="85"/>
  <c r="AL10" i="85"/>
  <c r="AL8" i="85"/>
  <c r="AH8" i="85"/>
  <c r="AH9" i="85"/>
  <c r="AH10" i="85"/>
  <c r="AP9" i="85"/>
  <c r="AP10" i="85"/>
  <c r="AP8" i="85"/>
  <c r="AQ8" i="85"/>
  <c r="AQ9" i="85"/>
  <c r="AQ10" i="85"/>
  <c r="S10" i="85"/>
  <c r="S8" i="85"/>
  <c r="S9" i="85"/>
  <c r="S55" i="85"/>
  <c r="S54" i="85"/>
  <c r="AI55" i="85"/>
  <c r="AI54" i="85"/>
  <c r="DG74" i="85"/>
  <c r="DF74" i="85"/>
  <c r="DE74" i="85"/>
  <c r="CZ36" i="85"/>
  <c r="DC51" i="85"/>
  <c r="DA16" i="85"/>
  <c r="DD17" i="85"/>
  <c r="DA19" i="85"/>
  <c r="DD21" i="85"/>
  <c r="DA21" i="85"/>
  <c r="DC23" i="85"/>
  <c r="CZ35" i="85"/>
  <c r="CZ39" i="85"/>
  <c r="DC40" i="85"/>
  <c r="CZ40" i="85"/>
  <c r="DD39" i="85"/>
  <c r="DC38" i="85"/>
  <c r="CZ38" i="85"/>
  <c r="DD37" i="85"/>
  <c r="DA37" i="85"/>
  <c r="DD35" i="85"/>
  <c r="AY68" i="85"/>
  <c r="AU68" i="85"/>
  <c r="AQ68" i="85"/>
  <c r="AM68" i="85"/>
  <c r="AI68" i="85"/>
  <c r="AE68" i="85"/>
  <c r="AA68" i="85"/>
  <c r="W68" i="85"/>
  <c r="S68" i="85"/>
  <c r="CR61" i="85"/>
  <c r="CR65" i="85"/>
  <c r="CS66" i="85"/>
  <c r="CR64" i="85"/>
  <c r="DD63" i="85"/>
  <c r="DA63" i="85"/>
  <c r="DC62" i="85"/>
  <c r="CU61" i="85"/>
  <c r="CT61" i="85"/>
  <c r="DD19" i="85"/>
  <c r="DC37" i="85"/>
  <c r="DC64" i="85"/>
  <c r="DD24" i="85"/>
  <c r="CZ62" i="85"/>
  <c r="CZ66" i="85"/>
  <c r="DC19" i="85"/>
  <c r="DC36" i="85"/>
  <c r="DA17" i="85"/>
  <c r="DD20" i="85"/>
  <c r="DD22" i="85"/>
  <c r="AO68" i="85"/>
  <c r="AG68" i="85"/>
  <c r="Y68" i="85"/>
  <c r="CR63" i="85"/>
  <c r="DD65" i="85"/>
  <c r="DD61" i="85"/>
  <c r="CZ64" i="85"/>
  <c r="DD16" i="85"/>
  <c r="DD18" i="85"/>
  <c r="DA18" i="85"/>
  <c r="DC20" i="85"/>
  <c r="DC22" i="85"/>
  <c r="DC24" i="85"/>
  <c r="DD23" i="85"/>
  <c r="DD40" i="85"/>
  <c r="DC39" i="85"/>
  <c r="DD38" i="85"/>
  <c r="CZ37" i="85"/>
  <c r="DD36" i="85"/>
  <c r="DC35" i="85"/>
  <c r="AX68" i="85"/>
  <c r="AP68" i="85"/>
  <c r="AH68" i="85"/>
  <c r="Z68" i="85"/>
  <c r="DD66" i="85"/>
  <c r="DC65" i="85"/>
  <c r="DD64" i="85"/>
  <c r="CU64" i="85"/>
  <c r="CZ63" i="85"/>
  <c r="DD62" i="85"/>
  <c r="AS68" i="85"/>
  <c r="AK68" i="85"/>
  <c r="AC68" i="85"/>
  <c r="U68" i="85"/>
  <c r="DC61" i="85"/>
  <c r="CN62" i="85"/>
  <c r="DC53" i="85"/>
  <c r="DC21" i="85"/>
  <c r="CT66" i="85"/>
  <c r="CT65" i="85"/>
  <c r="AD68" i="85"/>
  <c r="AW68" i="85"/>
  <c r="DC66" i="85"/>
  <c r="CU65" i="85"/>
  <c r="DC63" i="85"/>
  <c r="CS63" i="85"/>
  <c r="AT68" i="85"/>
  <c r="CT62" i="85"/>
  <c r="V68" i="85"/>
  <c r="CS61" i="85"/>
  <c r="DB38" i="85"/>
  <c r="DA38" i="85"/>
  <c r="DB51" i="85"/>
  <c r="AZ68" i="85"/>
  <c r="AV68" i="85"/>
  <c r="AR68" i="85"/>
  <c r="AN68" i="85"/>
  <c r="AJ68" i="85"/>
  <c r="AF68" i="85"/>
  <c r="AB68" i="85"/>
  <c r="X68" i="85"/>
  <c r="T68" i="85"/>
  <c r="CN64" i="85"/>
  <c r="CU66" i="85"/>
  <c r="DB64" i="85"/>
  <c r="DA64" i="85"/>
  <c r="CU62" i="85"/>
  <c r="CZ51" i="85"/>
  <c r="DB21" i="85"/>
  <c r="DB37" i="85"/>
  <c r="AF55" i="85"/>
  <c r="AF57" i="85" s="1"/>
  <c r="CS65" i="85"/>
  <c r="DB63" i="85"/>
  <c r="CN61" i="85"/>
  <c r="CP61" i="85" s="1"/>
  <c r="DB24" i="85"/>
  <c r="DB40" i="85"/>
  <c r="DA36" i="85"/>
  <c r="AE53" i="85"/>
  <c r="AE54" i="85" s="1"/>
  <c r="AE7" i="85"/>
  <c r="CR62" i="85"/>
  <c r="CR66" i="85"/>
  <c r="DB66" i="85"/>
  <c r="DA66" i="85"/>
  <c r="CT64" i="85"/>
  <c r="CS64" i="85"/>
  <c r="DB62" i="85"/>
  <c r="DA62" i="85"/>
  <c r="CS62" i="85"/>
  <c r="CN66" i="85"/>
  <c r="CP66" i="85" s="1"/>
  <c r="DD60" i="85"/>
  <c r="CZ61" i="85"/>
  <c r="CZ65" i="85"/>
  <c r="DB19" i="85"/>
  <c r="AL68" i="85"/>
  <c r="DC60" i="85"/>
  <c r="DC16" i="85"/>
  <c r="DB16" i="85"/>
  <c r="DA24" i="85"/>
  <c r="DA40" i="85"/>
  <c r="DB36" i="85"/>
  <c r="AF7" i="85"/>
  <c r="DB17" i="85"/>
  <c r="DC17" i="85"/>
  <c r="DC18" i="85"/>
  <c r="DB18" i="85"/>
  <c r="DB20" i="85"/>
  <c r="DA20" i="85"/>
  <c r="DB22" i="85"/>
  <c r="DA22" i="85"/>
  <c r="DB23" i="85"/>
  <c r="DA23" i="85"/>
  <c r="DB39" i="85"/>
  <c r="DA39" i="85"/>
  <c r="DB35" i="85"/>
  <c r="DA35" i="85"/>
  <c r="DA51" i="85"/>
  <c r="DB60" i="85"/>
  <c r="DA60" i="85"/>
  <c r="CN63" i="85"/>
  <c r="DB65" i="85"/>
  <c r="DA65" i="85"/>
  <c r="CU63" i="85"/>
  <c r="CT63" i="85"/>
  <c r="DB61" i="85"/>
  <c r="DA61" i="85"/>
  <c r="CN65" i="85"/>
  <c r="CP65" i="85" s="1"/>
  <c r="Y53" i="85"/>
  <c r="Y54" i="85" s="1"/>
  <c r="CX74" i="85"/>
  <c r="CW74" i="85"/>
  <c r="CV74" i="85"/>
  <c r="CA82" i="85"/>
  <c r="CL82" i="85"/>
  <c r="CH82" i="85"/>
  <c r="CD82" i="85"/>
  <c r="BZ82" i="85"/>
  <c r="BV82" i="85"/>
  <c r="BR82" i="85"/>
  <c r="AO7" i="85"/>
  <c r="AV7" i="85"/>
  <c r="AJ7" i="85"/>
  <c r="AB7" i="85"/>
  <c r="W7" i="85"/>
  <c r="BB26" i="85"/>
  <c r="AX26" i="85"/>
  <c r="AT26" i="85"/>
  <c r="AP26" i="85"/>
  <c r="AL26" i="85"/>
  <c r="AH26" i="85"/>
  <c r="AD26" i="85"/>
  <c r="Z26" i="85"/>
  <c r="V26" i="85"/>
  <c r="X7" i="85"/>
  <c r="BO13" i="85"/>
  <c r="AU7" i="85"/>
  <c r="AN7" i="85"/>
  <c r="AI7" i="85"/>
  <c r="AA7" i="85"/>
  <c r="BA26" i="85"/>
  <c r="AW26" i="85"/>
  <c r="AS26" i="85"/>
  <c r="AO26" i="85"/>
  <c r="AK26" i="85"/>
  <c r="AG26" i="85"/>
  <c r="AC26" i="85"/>
  <c r="Y26" i="85"/>
  <c r="U26" i="85"/>
  <c r="AZ42" i="85"/>
  <c r="AD53" i="85"/>
  <c r="AD54" i="85" s="1"/>
  <c r="T26" i="85"/>
  <c r="AB26" i="85"/>
  <c r="AJ26" i="85"/>
  <c r="AR26" i="85"/>
  <c r="AZ26" i="85"/>
  <c r="AN42" i="85"/>
  <c r="AY42" i="85"/>
  <c r="AI42" i="85"/>
  <c r="S42" i="85"/>
  <c r="AH53" i="85"/>
  <c r="AH54" i="85" s="1"/>
  <c r="AS7" i="85"/>
  <c r="AC7" i="85"/>
  <c r="AS42" i="85"/>
  <c r="AO42" i="85"/>
  <c r="Y42" i="85"/>
  <c r="Z53" i="85"/>
  <c r="Z54" i="85" s="1"/>
  <c r="T42" i="85"/>
  <c r="X26" i="85"/>
  <c r="AF26" i="85"/>
  <c r="AN26" i="85"/>
  <c r="AV26" i="85"/>
  <c r="BD26" i="85"/>
  <c r="AC42" i="85"/>
  <c r="AJ42" i="85"/>
  <c r="AU42" i="85"/>
  <c r="AE42" i="85"/>
  <c r="V53" i="85"/>
  <c r="V54" i="85" s="1"/>
  <c r="AG7" i="85"/>
  <c r="BO32" i="85"/>
  <c r="BK32" i="85"/>
  <c r="BC26" i="85"/>
  <c r="AY26" i="85"/>
  <c r="AU26" i="85"/>
  <c r="AQ26" i="85"/>
  <c r="AM26" i="85"/>
  <c r="AI26" i="85"/>
  <c r="AE26" i="85"/>
  <c r="AA26" i="85"/>
  <c r="W26" i="85"/>
  <c r="S26" i="85"/>
  <c r="X42" i="85"/>
  <c r="AT42" i="85"/>
  <c r="AW42" i="85"/>
  <c r="AK42" i="85"/>
  <c r="U42" i="85"/>
  <c r="AV42" i="85"/>
  <c r="AR42" i="85"/>
  <c r="AF42" i="85"/>
  <c r="AB42" i="85"/>
  <c r="AX42" i="85"/>
  <c r="AG42" i="85"/>
  <c r="AQ42" i="85"/>
  <c r="AM42" i="85"/>
  <c r="AA42" i="85"/>
  <c r="W42" i="85"/>
  <c r="AP42" i="85"/>
  <c r="AL42" i="85"/>
  <c r="AH42" i="85"/>
  <c r="AD42" i="85"/>
  <c r="Z42" i="85"/>
  <c r="V42" i="85"/>
  <c r="R42" i="85"/>
  <c r="AR57" i="85"/>
  <c r="BD57" i="85"/>
  <c r="BP57" i="85"/>
  <c r="BI57" i="85"/>
  <c r="AV57" i="85"/>
  <c r="BL57" i="85"/>
  <c r="BX57" i="85"/>
  <c r="CF57" i="85"/>
  <c r="BE57" i="85"/>
  <c r="CK57" i="85"/>
  <c r="AS57" i="85"/>
  <c r="BY57" i="85"/>
  <c r="AW57" i="85"/>
  <c r="BM57" i="85"/>
  <c r="CC57" i="85"/>
  <c r="AN57" i="85"/>
  <c r="AZ57" i="85"/>
  <c r="BH57" i="85"/>
  <c r="BT57" i="85"/>
  <c r="CB57" i="85"/>
  <c r="AO57" i="85"/>
  <c r="BU57" i="85"/>
  <c r="BA57" i="85"/>
  <c r="BQ57" i="85"/>
  <c r="CG57" i="85"/>
  <c r="CJ57" i="85"/>
  <c r="BX13" i="85"/>
  <c r="CF13" i="85"/>
  <c r="BP13" i="85"/>
  <c r="AH44" i="85" l="1"/>
  <c r="AH45" i="85"/>
  <c r="AH43" i="85"/>
  <c r="AV44" i="85"/>
  <c r="AV45" i="85"/>
  <c r="AV43" i="85"/>
  <c r="W8" i="85"/>
  <c r="W9" i="85"/>
  <c r="W10" i="85"/>
  <c r="T69" i="85"/>
  <c r="T70" i="85"/>
  <c r="T71" i="85"/>
  <c r="AZ70" i="85"/>
  <c r="AZ69" i="85"/>
  <c r="AZ71" i="85"/>
  <c r="AP70" i="85"/>
  <c r="AP69" i="85"/>
  <c r="AP71" i="85"/>
  <c r="AG69" i="85"/>
  <c r="AG70" i="85"/>
  <c r="AG71" i="85"/>
  <c r="AA70" i="85"/>
  <c r="AA69" i="85"/>
  <c r="AA71" i="85"/>
  <c r="AL44" i="85"/>
  <c r="AL45" i="85"/>
  <c r="AL43" i="85"/>
  <c r="AB45" i="85"/>
  <c r="AB43" i="85"/>
  <c r="AB44" i="85"/>
  <c r="AS45" i="85"/>
  <c r="AS43" i="85"/>
  <c r="AS44" i="85"/>
  <c r="S45" i="85"/>
  <c r="S44" i="85"/>
  <c r="S43" i="85"/>
  <c r="AA8" i="85"/>
  <c r="AA9" i="85"/>
  <c r="AA10" i="85"/>
  <c r="AB8" i="85"/>
  <c r="AB9" i="85"/>
  <c r="AB10" i="85"/>
  <c r="DG82" i="85"/>
  <c r="AF9" i="85"/>
  <c r="AF10" i="85"/>
  <c r="AF8" i="85"/>
  <c r="AN70" i="85"/>
  <c r="AN69" i="85"/>
  <c r="AN71" i="85"/>
  <c r="V71" i="85"/>
  <c r="V70" i="85"/>
  <c r="V69" i="85"/>
  <c r="AE70" i="85"/>
  <c r="AE71" i="85"/>
  <c r="AE69" i="85"/>
  <c r="Z43" i="85"/>
  <c r="Z44" i="85"/>
  <c r="Z45" i="85"/>
  <c r="AP43" i="85"/>
  <c r="AP44" i="85"/>
  <c r="AP45" i="85"/>
  <c r="AQ44" i="85"/>
  <c r="AQ45" i="85"/>
  <c r="AQ43" i="85"/>
  <c r="AF44" i="85"/>
  <c r="AF45" i="85"/>
  <c r="AF43" i="85"/>
  <c r="AK43" i="85"/>
  <c r="AK44" i="85"/>
  <c r="AK45" i="85"/>
  <c r="AG8" i="85"/>
  <c r="AG9" i="85"/>
  <c r="AG10" i="85"/>
  <c r="AJ45" i="85"/>
  <c r="AJ43" i="85"/>
  <c r="AJ44" i="85"/>
  <c r="AC9" i="85"/>
  <c r="AC10" i="85"/>
  <c r="AC8" i="85"/>
  <c r="AI45" i="85"/>
  <c r="AI43" i="85"/>
  <c r="AI44" i="85"/>
  <c r="AI9" i="85"/>
  <c r="AI10" i="85"/>
  <c r="AI8" i="85"/>
  <c r="X8" i="85"/>
  <c r="X9" i="85"/>
  <c r="X10" i="85"/>
  <c r="AJ8" i="85"/>
  <c r="AJ9" i="85"/>
  <c r="AJ10" i="85"/>
  <c r="DH62" i="85"/>
  <c r="AB69" i="85"/>
  <c r="AB71" i="85"/>
  <c r="AB70" i="85"/>
  <c r="AR69" i="85"/>
  <c r="AR71" i="85"/>
  <c r="AR70" i="85"/>
  <c r="CP62" i="85"/>
  <c r="AK71" i="85"/>
  <c r="AK69" i="85"/>
  <c r="AK70" i="85"/>
  <c r="Z69" i="85"/>
  <c r="Z71" i="85"/>
  <c r="Z70" i="85"/>
  <c r="DH63" i="85"/>
  <c r="DH64" i="85"/>
  <c r="S69" i="85"/>
  <c r="S71" i="85"/>
  <c r="S70" i="85"/>
  <c r="AI69" i="85"/>
  <c r="AI71" i="85"/>
  <c r="AI70" i="85"/>
  <c r="AY69" i="85"/>
  <c r="AY71" i="85"/>
  <c r="AY70" i="85"/>
  <c r="AA44" i="85"/>
  <c r="AA45" i="85"/>
  <c r="AA43" i="85"/>
  <c r="AX44" i="85"/>
  <c r="AX45" i="85"/>
  <c r="AX43" i="85"/>
  <c r="AT45" i="85"/>
  <c r="AT43" i="85"/>
  <c r="AT44" i="85"/>
  <c r="AE45" i="85"/>
  <c r="AE43" i="85"/>
  <c r="AE44" i="85"/>
  <c r="AO45" i="85"/>
  <c r="AO43" i="85"/>
  <c r="AO44" i="85"/>
  <c r="AN45" i="85"/>
  <c r="AN43" i="85"/>
  <c r="AN44" i="85"/>
  <c r="AU8" i="85"/>
  <c r="AU9" i="85"/>
  <c r="AU10" i="85"/>
  <c r="AO10" i="85"/>
  <c r="AO8" i="85"/>
  <c r="AO9" i="85"/>
  <c r="AL69" i="85"/>
  <c r="AL71" i="85"/>
  <c r="AL70" i="85"/>
  <c r="AJ70" i="85"/>
  <c r="AJ69" i="85"/>
  <c r="AJ71" i="85"/>
  <c r="AW69" i="85"/>
  <c r="AW70" i="85"/>
  <c r="AW71" i="85"/>
  <c r="U70" i="85"/>
  <c r="U71" i="85"/>
  <c r="U69" i="85"/>
  <c r="DH65" i="85"/>
  <c r="AQ70" i="85"/>
  <c r="AQ69" i="85"/>
  <c r="AQ71" i="85"/>
  <c r="V44" i="85"/>
  <c r="V45" i="85"/>
  <c r="V43" i="85"/>
  <c r="AM45" i="85"/>
  <c r="AM43" i="85"/>
  <c r="AM44" i="85"/>
  <c r="U43" i="85"/>
  <c r="U44" i="85"/>
  <c r="U45" i="85"/>
  <c r="X45" i="85"/>
  <c r="X43" i="85"/>
  <c r="X44" i="85"/>
  <c r="AU45" i="85"/>
  <c r="AU43" i="85"/>
  <c r="AU44" i="85"/>
  <c r="T45" i="85"/>
  <c r="T43" i="85"/>
  <c r="T44" i="85"/>
  <c r="DH66" i="85"/>
  <c r="X69" i="85"/>
  <c r="X70" i="85"/>
  <c r="X71" i="85"/>
  <c r="AD70" i="85"/>
  <c r="AD69" i="85"/>
  <c r="AD71" i="85"/>
  <c r="AC69" i="85"/>
  <c r="AC71" i="85"/>
  <c r="AC70" i="85"/>
  <c r="AX71" i="85"/>
  <c r="AX70" i="85"/>
  <c r="AX69" i="85"/>
  <c r="AO71" i="85"/>
  <c r="AO69" i="85"/>
  <c r="AO70" i="85"/>
  <c r="DH61" i="85"/>
  <c r="AU70" i="85"/>
  <c r="AU69" i="85"/>
  <c r="AU71" i="85"/>
  <c r="AD45" i="85"/>
  <c r="AD43" i="85"/>
  <c r="AD44" i="85"/>
  <c r="W45" i="85"/>
  <c r="W43" i="85"/>
  <c r="W44" i="85"/>
  <c r="AG44" i="85"/>
  <c r="AG45" i="85"/>
  <c r="AG43" i="85"/>
  <c r="AR45" i="85"/>
  <c r="AR43" i="85"/>
  <c r="AR44" i="85"/>
  <c r="AW44" i="85"/>
  <c r="AW45" i="85"/>
  <c r="AW43" i="85"/>
  <c r="AC45" i="85"/>
  <c r="AC43" i="85"/>
  <c r="AC44" i="85"/>
  <c r="Y45" i="85"/>
  <c r="Y43" i="85"/>
  <c r="Y44" i="85"/>
  <c r="AS9" i="85"/>
  <c r="AS10" i="85"/>
  <c r="AS8" i="85"/>
  <c r="AY45" i="85"/>
  <c r="AY43" i="85"/>
  <c r="AY44" i="85"/>
  <c r="AZ45" i="85"/>
  <c r="AZ43" i="85"/>
  <c r="AZ44" i="85"/>
  <c r="AN8" i="85"/>
  <c r="AN9" i="85"/>
  <c r="AN10" i="85"/>
  <c r="AV9" i="85"/>
  <c r="AV10" i="85"/>
  <c r="AV8" i="85"/>
  <c r="CP63" i="85"/>
  <c r="AE8" i="85"/>
  <c r="AE9" i="85"/>
  <c r="AE10" i="85"/>
  <c r="CP64" i="85"/>
  <c r="AF69" i="85"/>
  <c r="AF71" i="85"/>
  <c r="AF70" i="85"/>
  <c r="AV69" i="85"/>
  <c r="AV71" i="85"/>
  <c r="AV70" i="85"/>
  <c r="AT71" i="85"/>
  <c r="AT70" i="85"/>
  <c r="AT69" i="85"/>
  <c r="AS69" i="85"/>
  <c r="AS70" i="85"/>
  <c r="AS71" i="85"/>
  <c r="AH71" i="85"/>
  <c r="AH70" i="85"/>
  <c r="AH69" i="85"/>
  <c r="Y69" i="85"/>
  <c r="Y71" i="85"/>
  <c r="Y70" i="85"/>
  <c r="W70" i="85"/>
  <c r="W69" i="85"/>
  <c r="W71" i="85"/>
  <c r="AM70" i="85"/>
  <c r="AM69" i="85"/>
  <c r="AM71" i="85"/>
  <c r="AI28" i="85"/>
  <c r="AI27" i="85"/>
  <c r="AI29" i="85"/>
  <c r="AR28" i="85"/>
  <c r="AR27" i="85"/>
  <c r="AR29" i="85"/>
  <c r="W28" i="85"/>
  <c r="W27" i="85"/>
  <c r="W29" i="85"/>
  <c r="AF27" i="85"/>
  <c r="AF28" i="85"/>
  <c r="AF29" i="85"/>
  <c r="AJ27" i="85"/>
  <c r="AJ28" i="85"/>
  <c r="AJ29" i="85"/>
  <c r="AW27" i="85"/>
  <c r="AW28" i="85"/>
  <c r="AW29" i="85"/>
  <c r="AL28" i="85"/>
  <c r="AL27" i="85"/>
  <c r="AL29" i="85"/>
  <c r="BB27" i="85"/>
  <c r="BB28" i="85"/>
  <c r="BB29" i="85"/>
  <c r="AY28" i="85"/>
  <c r="AY27" i="85"/>
  <c r="AY29" i="85"/>
  <c r="AC27" i="85"/>
  <c r="AC28" i="85"/>
  <c r="AC29" i="85"/>
  <c r="AX27" i="85"/>
  <c r="AX28" i="85"/>
  <c r="AX29" i="85"/>
  <c r="BD28" i="85"/>
  <c r="BD27" i="85"/>
  <c r="BD29" i="85"/>
  <c r="X28" i="85"/>
  <c r="X27" i="85"/>
  <c r="X29" i="85"/>
  <c r="AB28" i="85"/>
  <c r="AB27" i="85"/>
  <c r="AB29" i="85"/>
  <c r="U27" i="85"/>
  <c r="U28" i="85"/>
  <c r="U29" i="85"/>
  <c r="AK27" i="85"/>
  <c r="AK28" i="85"/>
  <c r="AK29" i="85"/>
  <c r="BA28" i="85"/>
  <c r="BA27" i="85"/>
  <c r="BA29" i="85"/>
  <c r="Z28" i="85"/>
  <c r="Z27" i="85"/>
  <c r="Z29" i="85"/>
  <c r="AP28" i="85"/>
  <c r="AP27" i="85"/>
  <c r="AP29" i="85"/>
  <c r="S28" i="85"/>
  <c r="S27" i="85"/>
  <c r="S29" i="85"/>
  <c r="AN28" i="85"/>
  <c r="AN27" i="85"/>
  <c r="AN29" i="85"/>
  <c r="AS28" i="85"/>
  <c r="AS27" i="85"/>
  <c r="AS29" i="85"/>
  <c r="AH28" i="85"/>
  <c r="AH27" i="85"/>
  <c r="AH29" i="85"/>
  <c r="AM27" i="85"/>
  <c r="AM28" i="85"/>
  <c r="AM29" i="85"/>
  <c r="BC27" i="85"/>
  <c r="BC28" i="85"/>
  <c r="BC29" i="85"/>
  <c r="AG27" i="85"/>
  <c r="AG28" i="85"/>
  <c r="AG29" i="85"/>
  <c r="V28" i="85"/>
  <c r="V27" i="85"/>
  <c r="V29" i="85"/>
  <c r="AA27" i="85"/>
  <c r="AA28" i="85"/>
  <c r="AA29" i="85"/>
  <c r="AQ27" i="85"/>
  <c r="AQ28" i="85"/>
  <c r="AQ29" i="85"/>
  <c r="AE27" i="85"/>
  <c r="AE28" i="85"/>
  <c r="AE29" i="85"/>
  <c r="AU28" i="85"/>
  <c r="AU27" i="85"/>
  <c r="AU29" i="85"/>
  <c r="AV27" i="85"/>
  <c r="AV28" i="85"/>
  <c r="AV29" i="85"/>
  <c r="AZ27" i="85"/>
  <c r="AZ28" i="85"/>
  <c r="AZ29" i="85"/>
  <c r="T27" i="85"/>
  <c r="T28" i="85"/>
  <c r="T29" i="85"/>
  <c r="Y28" i="85"/>
  <c r="Y27" i="85"/>
  <c r="Y29" i="85"/>
  <c r="AO28" i="85"/>
  <c r="AO27" i="85"/>
  <c r="AO29" i="85"/>
  <c r="AD27" i="85"/>
  <c r="AD28" i="85"/>
  <c r="AD29" i="85"/>
  <c r="AT27" i="85"/>
  <c r="AT28" i="85"/>
  <c r="AT29" i="85"/>
  <c r="DE82" i="85"/>
  <c r="DF82" i="85"/>
  <c r="AP76" i="85"/>
  <c r="DD68" i="85"/>
  <c r="AF76" i="85"/>
  <c r="DB68" i="85"/>
  <c r="DC68" i="85"/>
  <c r="DD42" i="85"/>
  <c r="DC42" i="85"/>
  <c r="AR76" i="85"/>
  <c r="AX76" i="85"/>
  <c r="DC26" i="85"/>
  <c r="Y7" i="85"/>
  <c r="DB5" i="85"/>
  <c r="DA5" i="85"/>
  <c r="AK7" i="85"/>
  <c r="DC5" i="85"/>
  <c r="DB53" i="85"/>
  <c r="DB42" i="85"/>
  <c r="DD26" i="85"/>
  <c r="AL76" i="85"/>
  <c r="AM76" i="85"/>
  <c r="DB26" i="85"/>
  <c r="CW82" i="85"/>
  <c r="AQ76" i="85"/>
  <c r="CX82" i="85"/>
  <c r="AH55" i="85"/>
  <c r="AH57" i="85" s="1"/>
  <c r="AH76" i="85"/>
  <c r="AG76" i="85"/>
  <c r="AW76" i="85"/>
  <c r="X76" i="85"/>
  <c r="S76" i="85"/>
  <c r="BD76" i="85"/>
  <c r="AO76" i="85"/>
  <c r="AA76" i="85"/>
  <c r="AJ76" i="85"/>
  <c r="Z76" i="85"/>
  <c r="AI76" i="85"/>
  <c r="AD76" i="85"/>
  <c r="AE76" i="85"/>
  <c r="BA76" i="85"/>
  <c r="W76" i="85"/>
  <c r="T76" i="85"/>
  <c r="AB76" i="85"/>
  <c r="U76" i="85"/>
  <c r="AT76" i="85"/>
  <c r="BC76" i="85"/>
  <c r="V55" i="85"/>
  <c r="V57" i="85" s="1"/>
  <c r="V76" i="85"/>
  <c r="AC76" i="85"/>
  <c r="AY76" i="85"/>
  <c r="AZ76" i="85"/>
  <c r="BB76" i="85"/>
  <c r="AS76" i="85"/>
  <c r="AN76" i="85"/>
  <c r="AV76" i="85"/>
  <c r="AU76" i="85"/>
  <c r="BL32" i="85"/>
  <c r="BS32" i="85"/>
  <c r="BT48" i="85"/>
  <c r="BY48" i="85"/>
  <c r="CA13" i="85"/>
  <c r="BQ48" i="85"/>
  <c r="CK48" i="85"/>
  <c r="BK48" i="85"/>
  <c r="CF48" i="85"/>
  <c r="CJ32" i="85"/>
  <c r="BD48" i="85"/>
  <c r="CA48" i="85"/>
  <c r="CA32" i="85"/>
  <c r="BP48" i="85"/>
  <c r="S57" i="85"/>
  <c r="CJ48" i="85"/>
  <c r="BO48" i="85"/>
  <c r="CE48" i="85"/>
  <c r="CD57" i="85"/>
  <c r="BZ57" i="85"/>
  <c r="BJ57" i="85"/>
  <c r="AT57" i="85"/>
  <c r="CE57" i="85"/>
  <c r="BO57" i="85"/>
  <c r="BG57" i="85"/>
  <c r="AY57" i="85"/>
  <c r="AQ57" i="85"/>
  <c r="AI57" i="85"/>
  <c r="BN57" i="85"/>
  <c r="BW57" i="85"/>
  <c r="CL57" i="85"/>
  <c r="BV57" i="85"/>
  <c r="BF57" i="85"/>
  <c r="AP57" i="85"/>
  <c r="CA57" i="85"/>
  <c r="BS57" i="85"/>
  <c r="BK57" i="85"/>
  <c r="AU57" i="85"/>
  <c r="AM57" i="85"/>
  <c r="AX57" i="85"/>
  <c r="CH57" i="85"/>
  <c r="BR57" i="85"/>
  <c r="BB57" i="85"/>
  <c r="AL57" i="85"/>
  <c r="CI57" i="85"/>
  <c r="BC57" i="85"/>
  <c r="BI48" i="85"/>
  <c r="CC48" i="85"/>
  <c r="CG48" i="85"/>
  <c r="BE48" i="85"/>
  <c r="BU48" i="85"/>
  <c r="CF32" i="85"/>
  <c r="CK32" i="85"/>
  <c r="BU32" i="85"/>
  <c r="CD32" i="85"/>
  <c r="BN32" i="85"/>
  <c r="BY32" i="85"/>
  <c r="BI32" i="85"/>
  <c r="BW32" i="85"/>
  <c r="BZ32" i="85"/>
  <c r="BJ32" i="85"/>
  <c r="CH32" i="85"/>
  <c r="BR32" i="85"/>
  <c r="BH32" i="85"/>
  <c r="CI32" i="85"/>
  <c r="BE32" i="85"/>
  <c r="BP32" i="85"/>
  <c r="BP291" i="85" s="1"/>
  <c r="CL32" i="85"/>
  <c r="BV32" i="85"/>
  <c r="BF32" i="85"/>
  <c r="BX32" i="85"/>
  <c r="CG32" i="85"/>
  <c r="BQ32" i="85"/>
  <c r="BT32" i="85"/>
  <c r="BL13" i="85"/>
  <c r="BU13" i="85"/>
  <c r="BU322" i="85" s="1"/>
  <c r="CD13" i="85"/>
  <c r="CJ13" i="85"/>
  <c r="BY13" i="85"/>
  <c r="CH13" i="85"/>
  <c r="BS13" i="85"/>
  <c r="CB13" i="85"/>
  <c r="CC13" i="85"/>
  <c r="BM13" i="85"/>
  <c r="CL13" i="85"/>
  <c r="BV13" i="85"/>
  <c r="BF13" i="85"/>
  <c r="BG13" i="85"/>
  <c r="BW13" i="85"/>
  <c r="CK13" i="85"/>
  <c r="CK323" i="85" s="1"/>
  <c r="BE13" i="85"/>
  <c r="BN13" i="85"/>
  <c r="BK13" i="85"/>
  <c r="BK334" i="85" s="1"/>
  <c r="BI13" i="85"/>
  <c r="BR13" i="85"/>
  <c r="BT13" i="85"/>
  <c r="CG13" i="85"/>
  <c r="BQ13" i="85"/>
  <c r="BQ283" i="85" s="1"/>
  <c r="CE13" i="85"/>
  <c r="BZ13" i="85"/>
  <c r="BJ13" i="85"/>
  <c r="CI13" i="85"/>
  <c r="CG283" i="85" l="1"/>
  <c r="BT323" i="85"/>
  <c r="CJ333" i="85"/>
  <c r="BK95" i="85"/>
  <c r="BY309" i="85"/>
  <c r="BK318" i="85"/>
  <c r="CF325" i="85"/>
  <c r="BU296" i="85"/>
  <c r="BK283" i="85"/>
  <c r="CG320" i="85"/>
  <c r="CJ305" i="85"/>
  <c r="CJ286" i="85"/>
  <c r="CF337" i="85"/>
  <c r="CF319" i="85"/>
  <c r="BK337" i="85"/>
  <c r="BK286" i="85"/>
  <c r="BK295" i="85"/>
  <c r="BK317" i="85"/>
  <c r="CG340" i="85"/>
  <c r="CJ317" i="85"/>
  <c r="CJ307" i="85"/>
  <c r="CF315" i="85"/>
  <c r="CF297" i="85"/>
  <c r="BK300" i="85"/>
  <c r="BK304" i="85"/>
  <c r="BK323" i="85"/>
  <c r="CG285" i="85"/>
  <c r="CG292" i="85"/>
  <c r="CJ316" i="85"/>
  <c r="CJ294" i="85"/>
  <c r="CF332" i="85"/>
  <c r="CF284" i="85"/>
  <c r="BT291" i="85"/>
  <c r="BK297" i="85"/>
  <c r="BK299" i="85"/>
  <c r="BK321" i="85"/>
  <c r="CG301" i="85"/>
  <c r="CG300" i="85"/>
  <c r="CJ289" i="85"/>
  <c r="CJ319" i="85"/>
  <c r="CF336" i="85"/>
  <c r="CF333" i="85"/>
  <c r="BK311" i="85"/>
  <c r="BK303" i="85"/>
  <c r="BK328" i="85"/>
  <c r="CG338" i="85"/>
  <c r="CG312" i="85"/>
  <c r="CJ334" i="85"/>
  <c r="CJ309" i="85"/>
  <c r="CF288" i="85"/>
  <c r="BK292" i="85"/>
  <c r="BK298" i="85"/>
  <c r="BK330" i="85"/>
  <c r="CG288" i="85"/>
  <c r="CG284" i="85"/>
  <c r="CJ293" i="85"/>
  <c r="CJ296" i="85"/>
  <c r="CF305" i="85"/>
  <c r="CF339" i="85"/>
  <c r="BK296" i="85"/>
  <c r="BK302" i="85"/>
  <c r="BK339" i="85"/>
  <c r="CG328" i="85"/>
  <c r="CG296" i="85"/>
  <c r="CJ324" i="85"/>
  <c r="CJ284" i="85"/>
  <c r="CF310" i="85"/>
  <c r="CF307" i="85"/>
  <c r="CK292" i="85"/>
  <c r="BK285" i="85"/>
  <c r="BK314" i="85"/>
  <c r="BK341" i="85"/>
  <c r="CG331" i="85"/>
  <c r="CG323" i="85"/>
  <c r="CJ313" i="85"/>
  <c r="CF318" i="85"/>
  <c r="CF294" i="85"/>
  <c r="BI95" i="85"/>
  <c r="AK76" i="85"/>
  <c r="DC76" i="85" s="1"/>
  <c r="AK8" i="85"/>
  <c r="AK9" i="85"/>
  <c r="AK10" i="85"/>
  <c r="CK301" i="85"/>
  <c r="CK331" i="85"/>
  <c r="CK298" i="85"/>
  <c r="CK291" i="85"/>
  <c r="BT338" i="85"/>
  <c r="BT292" i="85"/>
  <c r="BT325" i="85"/>
  <c r="BU313" i="85"/>
  <c r="BU286" i="85"/>
  <c r="BU307" i="85"/>
  <c r="BU294" i="85"/>
  <c r="BU319" i="85"/>
  <c r="BU302" i="85"/>
  <c r="BU310" i="85"/>
  <c r="BU318" i="85"/>
  <c r="BU312" i="85"/>
  <c r="BU334" i="85"/>
  <c r="BU301" i="85"/>
  <c r="BU338" i="85"/>
  <c r="BU333" i="85"/>
  <c r="BU323" i="85"/>
  <c r="BP321" i="85"/>
  <c r="BP338" i="85"/>
  <c r="BP290" i="85"/>
  <c r="BP304" i="85"/>
  <c r="BP341" i="85"/>
  <c r="BP327" i="85"/>
  <c r="BP330" i="85"/>
  <c r="BP305" i="85"/>
  <c r="BP310" i="85"/>
  <c r="BP318" i="85"/>
  <c r="BP337" i="85"/>
  <c r="BP315" i="85"/>
  <c r="BP284" i="85"/>
  <c r="BP329" i="85"/>
  <c r="BP309" i="85"/>
  <c r="BY321" i="85"/>
  <c r="BY336" i="85"/>
  <c r="BY311" i="85"/>
  <c r="BY328" i="85"/>
  <c r="BY331" i="85"/>
  <c r="BY320" i="85"/>
  <c r="BY340" i="85"/>
  <c r="BY292" i="85"/>
  <c r="BY298" i="85"/>
  <c r="BY306" i="85"/>
  <c r="BY287" i="85"/>
  <c r="BY293" i="85"/>
  <c r="BY325" i="85"/>
  <c r="BY297" i="85"/>
  <c r="BY283" i="85"/>
  <c r="BQ311" i="85"/>
  <c r="BQ285" i="85"/>
  <c r="BQ331" i="85"/>
  <c r="BQ320" i="85"/>
  <c r="BQ340" i="85"/>
  <c r="BQ292" i="85"/>
  <c r="BQ300" i="85"/>
  <c r="BQ312" i="85"/>
  <c r="BQ334" i="85"/>
  <c r="BQ301" i="85"/>
  <c r="BQ286" i="85"/>
  <c r="BQ325" i="85"/>
  <c r="BQ329" i="85"/>
  <c r="BQ284" i="85"/>
  <c r="BF90" i="85"/>
  <c r="BF220" i="85" s="1"/>
  <c r="BF94" i="85"/>
  <c r="BF86" i="85"/>
  <c r="BF88" i="85"/>
  <c r="BF93" i="85"/>
  <c r="BF87" i="85"/>
  <c r="BF92" i="85"/>
  <c r="BF91" i="85"/>
  <c r="CK334" i="85"/>
  <c r="CK311" i="85"/>
  <c r="CK340" i="85"/>
  <c r="CK335" i="85"/>
  <c r="CK326" i="85"/>
  <c r="BT311" i="85"/>
  <c r="BT331" i="85"/>
  <c r="BT306" i="85"/>
  <c r="BT333" i="85"/>
  <c r="BI86" i="85"/>
  <c r="BI88" i="85"/>
  <c r="BI93" i="85"/>
  <c r="BI87" i="85"/>
  <c r="BI92" i="85"/>
  <c r="BI91" i="85"/>
  <c r="BI90" i="85"/>
  <c r="BI220" i="85" s="1"/>
  <c r="BI94" i="85"/>
  <c r="BK312" i="85"/>
  <c r="BK327" i="85"/>
  <c r="BK325" i="85"/>
  <c r="BK331" i="85"/>
  <c r="BK329" i="85"/>
  <c r="CG290" i="85"/>
  <c r="CG287" i="85"/>
  <c r="CG321" i="85"/>
  <c r="CG336" i="85"/>
  <c r="CG311" i="85"/>
  <c r="CG295" i="85"/>
  <c r="CG303" i="85"/>
  <c r="CG308" i="85"/>
  <c r="CG314" i="85"/>
  <c r="CG317" i="85"/>
  <c r="CG316" i="85"/>
  <c r="CG335" i="85"/>
  <c r="CG322" i="85"/>
  <c r="CG326" i="85"/>
  <c r="CG291" i="85"/>
  <c r="CK287" i="85"/>
  <c r="CK321" i="85"/>
  <c r="CK336" i="85"/>
  <c r="CK304" i="85"/>
  <c r="CK295" i="85"/>
  <c r="CK303" i="85"/>
  <c r="CK308" i="85"/>
  <c r="CK314" i="85"/>
  <c r="CK290" i="85"/>
  <c r="CK300" i="85"/>
  <c r="CK288" i="85"/>
  <c r="CK337" i="85"/>
  <c r="CK325" i="85"/>
  <c r="CK284" i="85"/>
  <c r="CK309" i="85"/>
  <c r="CJ302" i="85"/>
  <c r="CJ310" i="85"/>
  <c r="CJ318" i="85"/>
  <c r="CJ312" i="85"/>
  <c r="CJ285" i="85"/>
  <c r="CJ301" i="85"/>
  <c r="CJ338" i="85"/>
  <c r="CJ311" i="85"/>
  <c r="CJ328" i="85"/>
  <c r="CJ331" i="85"/>
  <c r="CJ320" i="85"/>
  <c r="CJ340" i="85"/>
  <c r="CJ329" i="85"/>
  <c r="CJ326" i="85"/>
  <c r="CJ283" i="85"/>
  <c r="BT321" i="85"/>
  <c r="BT336" i="85"/>
  <c r="BT304" i="85"/>
  <c r="BT295" i="85"/>
  <c r="BT303" i="85"/>
  <c r="BT308" i="85"/>
  <c r="BT314" i="85"/>
  <c r="BT290" i="85"/>
  <c r="BT300" i="85"/>
  <c r="BT288" i="85"/>
  <c r="BT337" i="85"/>
  <c r="BT315" i="85"/>
  <c r="BT326" i="85"/>
  <c r="BT329" i="85"/>
  <c r="BT309" i="85"/>
  <c r="CF302" i="85"/>
  <c r="CF298" i="85"/>
  <c r="CF306" i="85"/>
  <c r="CF285" i="85"/>
  <c r="CF293" i="85"/>
  <c r="CF324" i="85"/>
  <c r="CF299" i="85"/>
  <c r="CF289" i="85"/>
  <c r="CF328" i="85"/>
  <c r="CF331" i="85"/>
  <c r="CF320" i="85"/>
  <c r="CF340" i="85"/>
  <c r="CF323" i="85"/>
  <c r="CF296" i="85"/>
  <c r="CF283" i="85"/>
  <c r="BU311" i="85"/>
  <c r="BU328" i="85"/>
  <c r="BU331" i="85"/>
  <c r="BU320" i="85"/>
  <c r="BU340" i="85"/>
  <c r="BU292" i="85"/>
  <c r="BU298" i="85"/>
  <c r="BU306" i="85"/>
  <c r="BU335" i="85"/>
  <c r="BU287" i="85"/>
  <c r="BU321" i="85"/>
  <c r="BU336" i="85"/>
  <c r="BU325" i="85"/>
  <c r="BU291" i="85"/>
  <c r="BU326" i="85"/>
  <c r="BP332" i="85"/>
  <c r="BP336" i="85"/>
  <c r="BP288" i="85"/>
  <c r="BP339" i="85"/>
  <c r="BP307" i="85"/>
  <c r="BP294" i="85"/>
  <c r="BP319" i="85"/>
  <c r="BP302" i="85"/>
  <c r="BP298" i="85"/>
  <c r="BP306" i="85"/>
  <c r="BP287" i="85"/>
  <c r="BP293" i="85"/>
  <c r="BP296" i="85"/>
  <c r="BP297" i="85"/>
  <c r="BP283" i="85"/>
  <c r="BY332" i="85"/>
  <c r="BY299" i="85"/>
  <c r="BY304" i="85"/>
  <c r="BY295" i="85"/>
  <c r="BY303" i="85"/>
  <c r="BY308" i="85"/>
  <c r="BY314" i="85"/>
  <c r="BY290" i="85"/>
  <c r="BY300" i="85"/>
  <c r="BY312" i="85"/>
  <c r="BY334" i="85"/>
  <c r="BY326" i="85"/>
  <c r="BY333" i="85"/>
  <c r="BY323" i="85"/>
  <c r="BQ313" i="85"/>
  <c r="BQ304" i="85"/>
  <c r="BQ295" i="85"/>
  <c r="BQ303" i="85"/>
  <c r="BQ308" i="85"/>
  <c r="BQ314" i="85"/>
  <c r="BQ317" i="85"/>
  <c r="BQ316" i="85"/>
  <c r="BQ335" i="85"/>
  <c r="BQ287" i="85"/>
  <c r="BQ321" i="85"/>
  <c r="BQ338" i="85"/>
  <c r="BQ333" i="85"/>
  <c r="BQ291" i="85"/>
  <c r="BQ296" i="85"/>
  <c r="BE86" i="85"/>
  <c r="BE88" i="85"/>
  <c r="BE93" i="85"/>
  <c r="BE87" i="85"/>
  <c r="BE92" i="85"/>
  <c r="BE91" i="85"/>
  <c r="BE90" i="85"/>
  <c r="BE220" i="85" s="1"/>
  <c r="BE94" i="85"/>
  <c r="BL87" i="85"/>
  <c r="BL92" i="85"/>
  <c r="BL91" i="85"/>
  <c r="BL90" i="85"/>
  <c r="BL220" i="85" s="1"/>
  <c r="BL94" i="85"/>
  <c r="BL86" i="85"/>
  <c r="BL88" i="85"/>
  <c r="BL93" i="85"/>
  <c r="CA283" i="85"/>
  <c r="CA284" i="85"/>
  <c r="CA333" i="85"/>
  <c r="CA325" i="85"/>
  <c r="CA326" i="85"/>
  <c r="CA296" i="85"/>
  <c r="CA322" i="85"/>
  <c r="CA329" i="85"/>
  <c r="CA309" i="85"/>
  <c r="CA291" i="85"/>
  <c r="CA323" i="85"/>
  <c r="CA297" i="85"/>
  <c r="CA340" i="85"/>
  <c r="CA319" i="85"/>
  <c r="CA330" i="85"/>
  <c r="CA308" i="85"/>
  <c r="CA320" i="85"/>
  <c r="CA294" i="85"/>
  <c r="CA327" i="85"/>
  <c r="CA303" i="85"/>
  <c r="CA331" i="85"/>
  <c r="CA307" i="85"/>
  <c r="CA341" i="85"/>
  <c r="CA295" i="85"/>
  <c r="CA328" i="85"/>
  <c r="CA286" i="85"/>
  <c r="CA339" i="85"/>
  <c r="CA304" i="85"/>
  <c r="CA311" i="85"/>
  <c r="CA313" i="85"/>
  <c r="CA299" i="85"/>
  <c r="CA336" i="85"/>
  <c r="CA338" i="85"/>
  <c r="CA324" i="85"/>
  <c r="CA332" i="85"/>
  <c r="CA321" i="85"/>
  <c r="CA301" i="85"/>
  <c r="CA293" i="85"/>
  <c r="CA315" i="85"/>
  <c r="CA287" i="85"/>
  <c r="CA285" i="85"/>
  <c r="CA334" i="85"/>
  <c r="CA337" i="85"/>
  <c r="CA335" i="85"/>
  <c r="CA312" i="85"/>
  <c r="CA289" i="85"/>
  <c r="CA288" i="85"/>
  <c r="CA306" i="85"/>
  <c r="CA318" i="85"/>
  <c r="CA316" i="85"/>
  <c r="CA300" i="85"/>
  <c r="CA298" i="85"/>
  <c r="CA310" i="85"/>
  <c r="CA317" i="85"/>
  <c r="CA290" i="85"/>
  <c r="CA292" i="85"/>
  <c r="CA302" i="85"/>
  <c r="CA305" i="85"/>
  <c r="CA314" i="85"/>
  <c r="CK338" i="85"/>
  <c r="CK320" i="85"/>
  <c r="CK306" i="85"/>
  <c r="CK329" i="85"/>
  <c r="BT301" i="85"/>
  <c r="BT320" i="85"/>
  <c r="BT340" i="85"/>
  <c r="BT287" i="85"/>
  <c r="BK290" i="85"/>
  <c r="BK289" i="85"/>
  <c r="BK284" i="85"/>
  <c r="BK301" i="85"/>
  <c r="BK287" i="85"/>
  <c r="BK315" i="85"/>
  <c r="BK307" i="85"/>
  <c r="BK306" i="85"/>
  <c r="BK309" i="85"/>
  <c r="BK316" i="85"/>
  <c r="BK326" i="85"/>
  <c r="BK320" i="85"/>
  <c r="BK336" i="85"/>
  <c r="BK333" i="85"/>
  <c r="BK338" i="85"/>
  <c r="CG289" i="85"/>
  <c r="CG315" i="85"/>
  <c r="CG332" i="85"/>
  <c r="CG299" i="85"/>
  <c r="CG304" i="85"/>
  <c r="CG341" i="85"/>
  <c r="CG327" i="85"/>
  <c r="CG330" i="85"/>
  <c r="CG305" i="85"/>
  <c r="CG310" i="85"/>
  <c r="CG318" i="85"/>
  <c r="CG337" i="85"/>
  <c r="CG325" i="85"/>
  <c r="CG329" i="85"/>
  <c r="CG309" i="85"/>
  <c r="CK315" i="85"/>
  <c r="CK332" i="85"/>
  <c r="CK299" i="85"/>
  <c r="CK339" i="85"/>
  <c r="CK341" i="85"/>
  <c r="CK327" i="85"/>
  <c r="CK330" i="85"/>
  <c r="CK305" i="85"/>
  <c r="CK317" i="85"/>
  <c r="CK316" i="85"/>
  <c r="CK289" i="85"/>
  <c r="CK285" i="85"/>
  <c r="CK333" i="85"/>
  <c r="CK297" i="85"/>
  <c r="CK283" i="85"/>
  <c r="CJ292" i="85"/>
  <c r="CJ298" i="85"/>
  <c r="CJ306" i="85"/>
  <c r="CJ335" i="85"/>
  <c r="CJ287" i="85"/>
  <c r="CJ321" i="85"/>
  <c r="CJ336" i="85"/>
  <c r="CJ304" i="85"/>
  <c r="CJ295" i="85"/>
  <c r="CJ303" i="85"/>
  <c r="CJ308" i="85"/>
  <c r="CJ297" i="85"/>
  <c r="CJ291" i="85"/>
  <c r="CJ325" i="85"/>
  <c r="BT332" i="85"/>
  <c r="BT299" i="85"/>
  <c r="BT339" i="85"/>
  <c r="BT341" i="85"/>
  <c r="BT327" i="85"/>
  <c r="BT330" i="85"/>
  <c r="BT305" i="85"/>
  <c r="BT317" i="85"/>
  <c r="BT316" i="85"/>
  <c r="BT289" i="85"/>
  <c r="BT334" i="85"/>
  <c r="BT293" i="85"/>
  <c r="BT284" i="85"/>
  <c r="BT297" i="85"/>
  <c r="BT283" i="85"/>
  <c r="CF292" i="85"/>
  <c r="CF300" i="85"/>
  <c r="CF312" i="85"/>
  <c r="CF287" i="85"/>
  <c r="CF301" i="85"/>
  <c r="CF286" i="85"/>
  <c r="CF313" i="85"/>
  <c r="CF311" i="85"/>
  <c r="CF295" i="85"/>
  <c r="CF303" i="85"/>
  <c r="CF308" i="85"/>
  <c r="CF329" i="85"/>
  <c r="CF309" i="85"/>
  <c r="CF326" i="85"/>
  <c r="BU304" i="85"/>
  <c r="BU295" i="85"/>
  <c r="BU303" i="85"/>
  <c r="BU308" i="85"/>
  <c r="BU314" i="85"/>
  <c r="BU290" i="85"/>
  <c r="BU300" i="85"/>
  <c r="BU288" i="85"/>
  <c r="BU337" i="85"/>
  <c r="BU315" i="85"/>
  <c r="BU332" i="85"/>
  <c r="BU299" i="85"/>
  <c r="BU284" i="85"/>
  <c r="BU309" i="85"/>
  <c r="BU283" i="85"/>
  <c r="BP324" i="85"/>
  <c r="BP299" i="85"/>
  <c r="BP289" i="85"/>
  <c r="BP328" i="85"/>
  <c r="BP331" i="85"/>
  <c r="BP320" i="85"/>
  <c r="BP340" i="85"/>
  <c r="BP292" i="85"/>
  <c r="BP300" i="85"/>
  <c r="BP312" i="85"/>
  <c r="BP334" i="85"/>
  <c r="BP322" i="85"/>
  <c r="BP333" i="85"/>
  <c r="BP323" i="85"/>
  <c r="BY289" i="85"/>
  <c r="BY324" i="85"/>
  <c r="BY313" i="85"/>
  <c r="BY339" i="85"/>
  <c r="BY341" i="85"/>
  <c r="BY327" i="85"/>
  <c r="BY330" i="85"/>
  <c r="BY305" i="85"/>
  <c r="BY317" i="85"/>
  <c r="BY316" i="85"/>
  <c r="BY335" i="85"/>
  <c r="BY285" i="85"/>
  <c r="BY322" i="85"/>
  <c r="BY296" i="85"/>
  <c r="BY291" i="85"/>
  <c r="BQ290" i="85"/>
  <c r="BQ339" i="85"/>
  <c r="BQ341" i="85"/>
  <c r="BQ327" i="85"/>
  <c r="BQ330" i="85"/>
  <c r="BQ305" i="85"/>
  <c r="BQ310" i="85"/>
  <c r="BQ318" i="85"/>
  <c r="BQ337" i="85"/>
  <c r="BQ315" i="85"/>
  <c r="BQ332" i="85"/>
  <c r="BQ336" i="85"/>
  <c r="BQ297" i="85"/>
  <c r="BQ309" i="85"/>
  <c r="BQ326" i="85"/>
  <c r="CK328" i="85"/>
  <c r="BT328" i="85"/>
  <c r="BT298" i="85"/>
  <c r="BT335" i="85"/>
  <c r="BJ90" i="85"/>
  <c r="BJ220" i="85" s="1"/>
  <c r="BJ94" i="85"/>
  <c r="BJ86" i="85"/>
  <c r="BJ88" i="85"/>
  <c r="BJ93" i="85"/>
  <c r="BJ87" i="85"/>
  <c r="BJ92" i="85"/>
  <c r="BJ91" i="85"/>
  <c r="BK91" i="85"/>
  <c r="BK90" i="85"/>
  <c r="BK220" i="85" s="1"/>
  <c r="BK94" i="85"/>
  <c r="BK86" i="85"/>
  <c r="BK88" i="85"/>
  <c r="BK93" i="85"/>
  <c r="BK87" i="85"/>
  <c r="BK92" i="85"/>
  <c r="BN90" i="85"/>
  <c r="BN220" i="85" s="1"/>
  <c r="BN94" i="85"/>
  <c r="BN86" i="85"/>
  <c r="BN88" i="85"/>
  <c r="BN93" i="85"/>
  <c r="BN87" i="85"/>
  <c r="BN92" i="85"/>
  <c r="BN91" i="85"/>
  <c r="BG91" i="85"/>
  <c r="BG90" i="85"/>
  <c r="BG220" i="85" s="1"/>
  <c r="BG94" i="85"/>
  <c r="BG86" i="85"/>
  <c r="BG88" i="85"/>
  <c r="BG93" i="85"/>
  <c r="BG87" i="85"/>
  <c r="BG92" i="85"/>
  <c r="BM86" i="85"/>
  <c r="BM88" i="85"/>
  <c r="BM93" i="85"/>
  <c r="BM87" i="85"/>
  <c r="BM92" i="85"/>
  <c r="BM91" i="85"/>
  <c r="BM90" i="85"/>
  <c r="BM220" i="85" s="1"/>
  <c r="BM94" i="85"/>
  <c r="BO283" i="85"/>
  <c r="BO309" i="85"/>
  <c r="BO291" i="85"/>
  <c r="BO323" i="85"/>
  <c r="BO297" i="85"/>
  <c r="BO329" i="85"/>
  <c r="BO326" i="85"/>
  <c r="BO333" i="85"/>
  <c r="BO325" i="85"/>
  <c r="BO296" i="85"/>
  <c r="BO322" i="85"/>
  <c r="BO284" i="85"/>
  <c r="BO287" i="85"/>
  <c r="BO337" i="85"/>
  <c r="BO335" i="85"/>
  <c r="BO312" i="85"/>
  <c r="BO306" i="85"/>
  <c r="BO318" i="85"/>
  <c r="BO316" i="85"/>
  <c r="BO300" i="85"/>
  <c r="BO298" i="85"/>
  <c r="BO310" i="85"/>
  <c r="BO317" i="85"/>
  <c r="BO292" i="85"/>
  <c r="BO302" i="85"/>
  <c r="BO305" i="85"/>
  <c r="BO314" i="85"/>
  <c r="BO340" i="85"/>
  <c r="BO319" i="85"/>
  <c r="BO330" i="85"/>
  <c r="BO308" i="85"/>
  <c r="BO320" i="85"/>
  <c r="BO294" i="85"/>
  <c r="BO327" i="85"/>
  <c r="BO303" i="85"/>
  <c r="BO331" i="85"/>
  <c r="BO307" i="85"/>
  <c r="BO341" i="85"/>
  <c r="BO295" i="85"/>
  <c r="BO328" i="85"/>
  <c r="BO339" i="85"/>
  <c r="BO304" i="85"/>
  <c r="BO311" i="85"/>
  <c r="BO289" i="85"/>
  <c r="BO288" i="85"/>
  <c r="BO290" i="85"/>
  <c r="BO313" i="85"/>
  <c r="BO299" i="85"/>
  <c r="BO336" i="85"/>
  <c r="BO338" i="85"/>
  <c r="BO285" i="85"/>
  <c r="BO286" i="85"/>
  <c r="BO324" i="85"/>
  <c r="BO332" i="85"/>
  <c r="BO321" i="85"/>
  <c r="BO301" i="85"/>
  <c r="BO293" i="85"/>
  <c r="BO315" i="85"/>
  <c r="BO334" i="85"/>
  <c r="Y10" i="85"/>
  <c r="Y8" i="85"/>
  <c r="Y9" i="85"/>
  <c r="BK294" i="85"/>
  <c r="BK293" i="85"/>
  <c r="BK288" i="85"/>
  <c r="BK305" i="85"/>
  <c r="BK291" i="85"/>
  <c r="BK319" i="85"/>
  <c r="BK308" i="85"/>
  <c r="BK310" i="85"/>
  <c r="BK313" i="85"/>
  <c r="BK322" i="85"/>
  <c r="BK332" i="85"/>
  <c r="BK324" i="85"/>
  <c r="BK340" i="85"/>
  <c r="BK335" i="85"/>
  <c r="CG334" i="85"/>
  <c r="CG293" i="85"/>
  <c r="CG324" i="85"/>
  <c r="CG313" i="85"/>
  <c r="CG339" i="85"/>
  <c r="CG307" i="85"/>
  <c r="CG294" i="85"/>
  <c r="CG319" i="85"/>
  <c r="CG302" i="85"/>
  <c r="CG298" i="85"/>
  <c r="CG306" i="85"/>
  <c r="CG286" i="85"/>
  <c r="CG333" i="85"/>
  <c r="CG297" i="85"/>
  <c r="CK293" i="85"/>
  <c r="CK324" i="85"/>
  <c r="CK313" i="85"/>
  <c r="CK286" i="85"/>
  <c r="CK307" i="85"/>
  <c r="CK294" i="85"/>
  <c r="CK319" i="85"/>
  <c r="CK302" i="85"/>
  <c r="CK310" i="85"/>
  <c r="CK318" i="85"/>
  <c r="CK312" i="85"/>
  <c r="CK322" i="85"/>
  <c r="CK296" i="85"/>
  <c r="CJ314" i="85"/>
  <c r="CJ290" i="85"/>
  <c r="CJ300" i="85"/>
  <c r="CJ288" i="85"/>
  <c r="CJ337" i="85"/>
  <c r="CJ315" i="85"/>
  <c r="CJ332" i="85"/>
  <c r="CJ299" i="85"/>
  <c r="CJ339" i="85"/>
  <c r="CJ341" i="85"/>
  <c r="CJ327" i="85"/>
  <c r="CJ330" i="85"/>
  <c r="CJ323" i="85"/>
  <c r="CJ322" i="85"/>
  <c r="BT324" i="85"/>
  <c r="BT313" i="85"/>
  <c r="BT286" i="85"/>
  <c r="BT307" i="85"/>
  <c r="BT294" i="85"/>
  <c r="BT319" i="85"/>
  <c r="BT302" i="85"/>
  <c r="BT310" i="85"/>
  <c r="BT318" i="85"/>
  <c r="BT312" i="85"/>
  <c r="BT285" i="85"/>
  <c r="BT296" i="85"/>
  <c r="BT322" i="85"/>
  <c r="CF314" i="85"/>
  <c r="CF317" i="85"/>
  <c r="CF316" i="85"/>
  <c r="CF335" i="85"/>
  <c r="CF334" i="85"/>
  <c r="CF321" i="85"/>
  <c r="CF338" i="85"/>
  <c r="CF290" i="85"/>
  <c r="CF304" i="85"/>
  <c r="CF341" i="85"/>
  <c r="CF327" i="85"/>
  <c r="CF330" i="85"/>
  <c r="CF291" i="85"/>
  <c r="CF322" i="85"/>
  <c r="BU339" i="85"/>
  <c r="BU341" i="85"/>
  <c r="BU327" i="85"/>
  <c r="BU330" i="85"/>
  <c r="BU305" i="85"/>
  <c r="BU317" i="85"/>
  <c r="BU316" i="85"/>
  <c r="BU289" i="85"/>
  <c r="BU285" i="85"/>
  <c r="BU293" i="85"/>
  <c r="BU324" i="85"/>
  <c r="BU329" i="85"/>
  <c r="BU297" i="85"/>
  <c r="BP301" i="85"/>
  <c r="BP286" i="85"/>
  <c r="BP313" i="85"/>
  <c r="BP311" i="85"/>
  <c r="BP295" i="85"/>
  <c r="BP303" i="85"/>
  <c r="BP308" i="85"/>
  <c r="BP314" i="85"/>
  <c r="BP317" i="85"/>
  <c r="BP316" i="85"/>
  <c r="BP335" i="85"/>
  <c r="BP285" i="85"/>
  <c r="BP325" i="85"/>
  <c r="BP326" i="85"/>
  <c r="BY301" i="85"/>
  <c r="BY338" i="85"/>
  <c r="BY288" i="85"/>
  <c r="BY286" i="85"/>
  <c r="BY307" i="85"/>
  <c r="BY294" i="85"/>
  <c r="BY319" i="85"/>
  <c r="BY302" i="85"/>
  <c r="BY310" i="85"/>
  <c r="BY318" i="85"/>
  <c r="BY337" i="85"/>
  <c r="BY315" i="85"/>
  <c r="BY284" i="85"/>
  <c r="BY329" i="85"/>
  <c r="BQ288" i="85"/>
  <c r="BQ328" i="85"/>
  <c r="BQ307" i="85"/>
  <c r="BQ294" i="85"/>
  <c r="BQ319" i="85"/>
  <c r="BQ302" i="85"/>
  <c r="BQ298" i="85"/>
  <c r="BQ306" i="85"/>
  <c r="BQ289" i="85"/>
  <c r="BQ293" i="85"/>
  <c r="BQ324" i="85"/>
  <c r="BQ299" i="85"/>
  <c r="BQ323" i="85"/>
  <c r="BQ322" i="85"/>
  <c r="BE339" i="85"/>
  <c r="BE335" i="85"/>
  <c r="BE340" i="85"/>
  <c r="BE336" i="85"/>
  <c r="BE341" i="85"/>
  <c r="BE337" i="85"/>
  <c r="BE334" i="85"/>
  <c r="BE331" i="85"/>
  <c r="BE332" i="85"/>
  <c r="BE333" i="85"/>
  <c r="BE326" i="85"/>
  <c r="BE322" i="85"/>
  <c r="BE327" i="85"/>
  <c r="BE323" i="85"/>
  <c r="BE338" i="85"/>
  <c r="BE330" i="85"/>
  <c r="BE329" i="85"/>
  <c r="BE328" i="85"/>
  <c r="BE324" i="85"/>
  <c r="BE321" i="85"/>
  <c r="BE320" i="85"/>
  <c r="BE318" i="85"/>
  <c r="BE314" i="85"/>
  <c r="BE310" i="85"/>
  <c r="BE325" i="85"/>
  <c r="BE319" i="85"/>
  <c r="BE315" i="85"/>
  <c r="BE311" i="85"/>
  <c r="BE316" i="85"/>
  <c r="BE312" i="85"/>
  <c r="BE309" i="85"/>
  <c r="BE304" i="85"/>
  <c r="BE300" i="85"/>
  <c r="BE308" i="85"/>
  <c r="BE305" i="85"/>
  <c r="BE301" i="85"/>
  <c r="BE306" i="85"/>
  <c r="BE302" i="85"/>
  <c r="BE297" i="85"/>
  <c r="BE293" i="85"/>
  <c r="BE289" i="85"/>
  <c r="BE285" i="85"/>
  <c r="BE313" i="85"/>
  <c r="BE294" i="85"/>
  <c r="BE290" i="85"/>
  <c r="BE286" i="85"/>
  <c r="BE317" i="85"/>
  <c r="BE307" i="85"/>
  <c r="BE303" i="85"/>
  <c r="BE295" i="85"/>
  <c r="BE291" i="85"/>
  <c r="BE287" i="85"/>
  <c r="BE283" i="85"/>
  <c r="BE296" i="85"/>
  <c r="BE292" i="85"/>
  <c r="BE288" i="85"/>
  <c r="BE284" i="85"/>
  <c r="BE299" i="85"/>
  <c r="BE298" i="85"/>
  <c r="BE95" i="85"/>
  <c r="BI339" i="85"/>
  <c r="BI335" i="85"/>
  <c r="BI340" i="85"/>
  <c r="BI336" i="85"/>
  <c r="BI341" i="85"/>
  <c r="BI337" i="85"/>
  <c r="BI331" i="85"/>
  <c r="BI332" i="85"/>
  <c r="BI338" i="85"/>
  <c r="BI334" i="85"/>
  <c r="BI333" i="85"/>
  <c r="BI330" i="85"/>
  <c r="BI329" i="85"/>
  <c r="BI326" i="85"/>
  <c r="BI322" i="85"/>
  <c r="BI327" i="85"/>
  <c r="BI323" i="85"/>
  <c r="BI328" i="85"/>
  <c r="BI324" i="85"/>
  <c r="BI325" i="85"/>
  <c r="BI318" i="85"/>
  <c r="BI314" i="85"/>
  <c r="BI310" i="85"/>
  <c r="BI319" i="85"/>
  <c r="BI315" i="85"/>
  <c r="BI311" i="85"/>
  <c r="BI321" i="85"/>
  <c r="BI320" i="85"/>
  <c r="BI316" i="85"/>
  <c r="BI312" i="85"/>
  <c r="BI304" i="85"/>
  <c r="BI300" i="85"/>
  <c r="BI305" i="85"/>
  <c r="BI301" i="85"/>
  <c r="BI317" i="85"/>
  <c r="BI313" i="85"/>
  <c r="BI309" i="85"/>
  <c r="BI308" i="85"/>
  <c r="BI306" i="85"/>
  <c r="BI302" i="85"/>
  <c r="BI297" i="85"/>
  <c r="BI293" i="85"/>
  <c r="BI289" i="85"/>
  <c r="BI285" i="85"/>
  <c r="BI283" i="85"/>
  <c r="BI307" i="85"/>
  <c r="BI303" i="85"/>
  <c r="BI299" i="85"/>
  <c r="BI298" i="85"/>
  <c r="BI294" i="85"/>
  <c r="BI290" i="85"/>
  <c r="BI286" i="85"/>
  <c r="BI287" i="85"/>
  <c r="BI295" i="85"/>
  <c r="BI291" i="85"/>
  <c r="BI288" i="85"/>
  <c r="BI296" i="85"/>
  <c r="BI292" i="85"/>
  <c r="BI284" i="85"/>
  <c r="DG57" i="85"/>
  <c r="DD57" i="85"/>
  <c r="DE57" i="85"/>
  <c r="DF57" i="85"/>
  <c r="CV76" i="85"/>
  <c r="DG32" i="85"/>
  <c r="CU76" i="85"/>
  <c r="CT76" i="85"/>
  <c r="DD76" i="85"/>
  <c r="Y76" i="85"/>
  <c r="DB76" i="85" s="1"/>
  <c r="DC7" i="85"/>
  <c r="DG13" i="85"/>
  <c r="DE13" i="85"/>
  <c r="DF13" i="85"/>
  <c r="DB7" i="85"/>
  <c r="CX57" i="85"/>
  <c r="CV57" i="85"/>
  <c r="CU57" i="85"/>
  <c r="CW32" i="85"/>
  <c r="CW13" i="85"/>
  <c r="CW57" i="85"/>
  <c r="CX13" i="85"/>
  <c r="BM32" i="85"/>
  <c r="CB32" i="85"/>
  <c r="BG32" i="85"/>
  <c r="BD13" i="85"/>
  <c r="BM48" i="85"/>
  <c r="BA48" i="85"/>
  <c r="CC32" i="85"/>
  <c r="CC332" i="85" s="1"/>
  <c r="BH13" i="85"/>
  <c r="CE32" i="85"/>
  <c r="CE322" i="85" s="1"/>
  <c r="BW48" i="85"/>
  <c r="BW283" i="85" s="1"/>
  <c r="BX48" i="85"/>
  <c r="BX283" i="85" s="1"/>
  <c r="BB48" i="85"/>
  <c r="BG48" i="85"/>
  <c r="CD48" i="85"/>
  <c r="CD283" i="85" s="1"/>
  <c r="BN48" i="85"/>
  <c r="BN334" i="85" s="1"/>
  <c r="CL48" i="85"/>
  <c r="CL283" i="85" s="1"/>
  <c r="CI48" i="85"/>
  <c r="CI326" i="85" s="1"/>
  <c r="BZ48" i="85"/>
  <c r="BZ326" i="85" s="1"/>
  <c r="BV48" i="85"/>
  <c r="BV323" i="85" s="1"/>
  <c r="BS48" i="85"/>
  <c r="BS291" i="85" s="1"/>
  <c r="BL48" i="85"/>
  <c r="BL329" i="85" s="1"/>
  <c r="CB48" i="85"/>
  <c r="CH48" i="85"/>
  <c r="CH323" i="85" s="1"/>
  <c r="BR48" i="85"/>
  <c r="BR283" i="85" s="1"/>
  <c r="BF48" i="85"/>
  <c r="BF337" i="85" s="1"/>
  <c r="BJ48" i="85"/>
  <c r="BJ337" i="85" s="1"/>
  <c r="BH48" i="85"/>
  <c r="BC48" i="85"/>
  <c r="BH95" i="85" l="1"/>
  <c r="CB304" i="85"/>
  <c r="BH332" i="85"/>
  <c r="BJ288" i="85"/>
  <c r="BJ298" i="85"/>
  <c r="BJ322" i="85"/>
  <c r="BJ332" i="85"/>
  <c r="BN299" i="85"/>
  <c r="BN331" i="85"/>
  <c r="BN304" i="85"/>
  <c r="BN336" i="85"/>
  <c r="CC300" i="85"/>
  <c r="CB329" i="85"/>
  <c r="BX320" i="85"/>
  <c r="BZ314" i="85"/>
  <c r="BZ325" i="85"/>
  <c r="BV318" i="85"/>
  <c r="BV303" i="85"/>
  <c r="BS311" i="85"/>
  <c r="BS335" i="85"/>
  <c r="BR287" i="85"/>
  <c r="BR291" i="85"/>
  <c r="CC301" i="85"/>
  <c r="CB286" i="85"/>
  <c r="BX302" i="85"/>
  <c r="CH311" i="85"/>
  <c r="CH335" i="85"/>
  <c r="CD330" i="85"/>
  <c r="CD307" i="85"/>
  <c r="CB327" i="85"/>
  <c r="BX291" i="85"/>
  <c r="BW312" i="85"/>
  <c r="BW308" i="85"/>
  <c r="BX323" i="85"/>
  <c r="CL289" i="85"/>
  <c r="CL315" i="85"/>
  <c r="CC309" i="85"/>
  <c r="BJ292" i="85"/>
  <c r="BJ302" i="85"/>
  <c r="BJ311" i="85"/>
  <c r="BJ339" i="85"/>
  <c r="BN301" i="85"/>
  <c r="BN333" i="85"/>
  <c r="BN306" i="85"/>
  <c r="BN338" i="85"/>
  <c r="CC290" i="85"/>
  <c r="CB298" i="85"/>
  <c r="BX299" i="85"/>
  <c r="BZ290" i="85"/>
  <c r="BZ309" i="85"/>
  <c r="BV339" i="85"/>
  <c r="BV330" i="85"/>
  <c r="BS328" i="85"/>
  <c r="BS326" i="85"/>
  <c r="BR321" i="85"/>
  <c r="BR325" i="85"/>
  <c r="CB334" i="85"/>
  <c r="BX339" i="85"/>
  <c r="CH328" i="85"/>
  <c r="CH287" i="85"/>
  <c r="BX314" i="85"/>
  <c r="CD305" i="85"/>
  <c r="CD323" i="85"/>
  <c r="CB332" i="85"/>
  <c r="BX318" i="85"/>
  <c r="BW334" i="85"/>
  <c r="BW291" i="85"/>
  <c r="CL287" i="85"/>
  <c r="CL323" i="85"/>
  <c r="CC293" i="85"/>
  <c r="CB337" i="85"/>
  <c r="BJ284" i="85"/>
  <c r="BJ310" i="85"/>
  <c r="BJ330" i="85"/>
  <c r="BJ341" i="85"/>
  <c r="BN307" i="85"/>
  <c r="BN339" i="85"/>
  <c r="BN312" i="85"/>
  <c r="CC303" i="85"/>
  <c r="CB331" i="85"/>
  <c r="BZ300" i="85"/>
  <c r="BZ283" i="85"/>
  <c r="BV331" i="85"/>
  <c r="BV325" i="85"/>
  <c r="BS331" i="85"/>
  <c r="BS329" i="85"/>
  <c r="BR336" i="85"/>
  <c r="BX315" i="85"/>
  <c r="CH331" i="85"/>
  <c r="CH333" i="85"/>
  <c r="CD298" i="85"/>
  <c r="CD333" i="85"/>
  <c r="BX327" i="85"/>
  <c r="BW301" i="85"/>
  <c r="BW329" i="85"/>
  <c r="CL327" i="85"/>
  <c r="CL329" i="85"/>
  <c r="CC317" i="85"/>
  <c r="CB314" i="85"/>
  <c r="BJ283" i="85"/>
  <c r="BJ301" i="85"/>
  <c r="BJ325" i="85"/>
  <c r="BJ336" i="85"/>
  <c r="BN309" i="85"/>
  <c r="BN341" i="85"/>
  <c r="BN314" i="85"/>
  <c r="CC295" i="85"/>
  <c r="CB301" i="85"/>
  <c r="BZ288" i="85"/>
  <c r="BV317" i="85"/>
  <c r="BV333" i="85"/>
  <c r="BS320" i="85"/>
  <c r="BS309" i="85"/>
  <c r="BR304" i="85"/>
  <c r="CH320" i="85"/>
  <c r="CH284" i="85"/>
  <c r="CD306" i="85"/>
  <c r="CD284" i="85"/>
  <c r="BX338" i="85"/>
  <c r="BW286" i="85"/>
  <c r="BW326" i="85"/>
  <c r="CL319" i="85"/>
  <c r="CL291" i="85"/>
  <c r="CC341" i="85"/>
  <c r="CB287" i="85"/>
  <c r="BH288" i="85"/>
  <c r="BJ295" i="85"/>
  <c r="BJ318" i="85"/>
  <c r="BJ328" i="85"/>
  <c r="BN283" i="85"/>
  <c r="BN315" i="85"/>
  <c r="BN288" i="85"/>
  <c r="BN320" i="85"/>
  <c r="CC321" i="85"/>
  <c r="BZ304" i="85"/>
  <c r="BZ337" i="85"/>
  <c r="BV328" i="85"/>
  <c r="BV326" i="85"/>
  <c r="BS340" i="85"/>
  <c r="BR292" i="85"/>
  <c r="BR295" i="85"/>
  <c r="CH340" i="85"/>
  <c r="CH291" i="85"/>
  <c r="CD337" i="85"/>
  <c r="CC323" i="85"/>
  <c r="BW313" i="85"/>
  <c r="CL305" i="85"/>
  <c r="BJ286" i="85"/>
  <c r="BJ313" i="85"/>
  <c r="BJ323" i="85"/>
  <c r="BN285" i="85"/>
  <c r="BN317" i="85"/>
  <c r="BN290" i="85"/>
  <c r="BN322" i="85"/>
  <c r="BZ295" i="85"/>
  <c r="BZ315" i="85"/>
  <c r="BV321" i="85"/>
  <c r="BS285" i="85"/>
  <c r="BS292" i="85"/>
  <c r="BR298" i="85"/>
  <c r="BR303" i="85"/>
  <c r="BX317" i="85"/>
  <c r="CC325" i="85"/>
  <c r="CH292" i="85"/>
  <c r="CD334" i="85"/>
  <c r="CC312" i="85"/>
  <c r="BW311" i="85"/>
  <c r="CL298" i="85"/>
  <c r="BJ285" i="85"/>
  <c r="BJ299" i="85"/>
  <c r="BJ308" i="85"/>
  <c r="BJ329" i="85"/>
  <c r="BN291" i="85"/>
  <c r="BN323" i="85"/>
  <c r="BN296" i="85"/>
  <c r="BN328" i="85"/>
  <c r="CC296" i="85"/>
  <c r="BZ303" i="85"/>
  <c r="BZ332" i="85"/>
  <c r="BV314" i="85"/>
  <c r="BV315" i="85"/>
  <c r="BS301" i="85"/>
  <c r="BS298" i="85"/>
  <c r="BR306" i="85"/>
  <c r="BR308" i="85"/>
  <c r="CC298" i="85"/>
  <c r="CB325" i="85"/>
  <c r="CH301" i="85"/>
  <c r="CH298" i="85"/>
  <c r="CD311" i="85"/>
  <c r="CD290" i="85"/>
  <c r="CC319" i="85"/>
  <c r="CB323" i="85"/>
  <c r="BW292" i="85"/>
  <c r="BW295" i="85"/>
  <c r="CL332" i="85"/>
  <c r="CL306" i="85"/>
  <c r="BJ289" i="85"/>
  <c r="BJ300" i="85"/>
  <c r="BJ312" i="85"/>
  <c r="BJ333" i="85"/>
  <c r="BN293" i="85"/>
  <c r="BN325" i="85"/>
  <c r="BN298" i="85"/>
  <c r="BN330" i="85"/>
  <c r="CC315" i="85"/>
  <c r="BX312" i="85"/>
  <c r="BZ308" i="85"/>
  <c r="BZ299" i="85"/>
  <c r="BV310" i="85"/>
  <c r="BV289" i="85"/>
  <c r="BS338" i="85"/>
  <c r="BS306" i="85"/>
  <c r="BR335" i="85"/>
  <c r="BR329" i="85"/>
  <c r="CC331" i="85"/>
  <c r="CB302" i="85"/>
  <c r="BX326" i="85"/>
  <c r="CH338" i="85"/>
  <c r="CH306" i="85"/>
  <c r="CD327" i="85"/>
  <c r="CD304" i="85"/>
  <c r="CC313" i="85"/>
  <c r="CB316" i="85"/>
  <c r="BW300" i="85"/>
  <c r="BW303" i="85"/>
  <c r="CL328" i="85"/>
  <c r="CL285" i="85"/>
  <c r="BX308" i="85"/>
  <c r="BH297" i="85"/>
  <c r="BH329" i="85"/>
  <c r="BH305" i="85"/>
  <c r="BH341" i="85"/>
  <c r="BH299" i="85"/>
  <c r="BH339" i="85"/>
  <c r="BH312" i="85"/>
  <c r="BH283" i="85"/>
  <c r="BH324" i="85"/>
  <c r="BH290" i="85"/>
  <c r="BH318" i="85"/>
  <c r="BH286" i="85"/>
  <c r="BH323" i="85"/>
  <c r="BF285" i="85"/>
  <c r="BF286" i="85"/>
  <c r="BF313" i="85"/>
  <c r="BF330" i="85"/>
  <c r="BF339" i="85"/>
  <c r="BL299" i="85"/>
  <c r="BL318" i="85"/>
  <c r="BL285" i="85"/>
  <c r="BG278" i="85"/>
  <c r="BG271" i="85"/>
  <c r="BG274" i="85"/>
  <c r="BG231" i="85"/>
  <c r="BG223" i="85"/>
  <c r="BG265" i="85"/>
  <c r="BG247" i="85"/>
  <c r="BG239" i="85"/>
  <c r="BG234" i="85"/>
  <c r="BG222" i="85"/>
  <c r="BG254" i="85"/>
  <c r="BG270" i="85"/>
  <c r="BG242" i="85"/>
  <c r="BG243" i="85"/>
  <c r="BG228" i="85"/>
  <c r="BG251" i="85"/>
  <c r="BG255" i="85"/>
  <c r="BG266" i="85"/>
  <c r="BG272" i="85"/>
  <c r="BG269" i="85"/>
  <c r="BG276" i="85"/>
  <c r="BG235" i="85"/>
  <c r="BG237" i="85"/>
  <c r="BG260" i="85"/>
  <c r="BG258" i="85"/>
  <c r="BG253" i="85"/>
  <c r="BG232" i="85"/>
  <c r="BG259" i="85"/>
  <c r="BG263" i="85"/>
  <c r="BG230" i="85"/>
  <c r="BG261" i="85"/>
  <c r="BG246" i="85"/>
  <c r="BG252" i="85"/>
  <c r="BG256" i="85"/>
  <c r="BG224" i="85"/>
  <c r="BG240" i="85"/>
  <c r="BG244" i="85"/>
  <c r="BG262" i="85"/>
  <c r="BG264" i="85"/>
  <c r="BG233" i="85"/>
  <c r="BG225" i="85"/>
  <c r="BG238" i="85"/>
  <c r="BG226" i="85"/>
  <c r="BG273" i="85"/>
  <c r="BG221" i="85"/>
  <c r="BG249" i="85"/>
  <c r="BG250" i="85"/>
  <c r="BG248" i="85"/>
  <c r="BG275" i="85"/>
  <c r="BG241" i="85"/>
  <c r="BG236" i="85"/>
  <c r="BG277" i="85"/>
  <c r="BG229" i="85"/>
  <c r="BG267" i="85"/>
  <c r="BG227" i="85"/>
  <c r="BG268" i="85"/>
  <c r="BG257" i="85"/>
  <c r="BG245" i="85"/>
  <c r="CI332" i="85"/>
  <c r="CE296" i="85"/>
  <c r="BH87" i="85"/>
  <c r="BH92" i="85"/>
  <c r="BH91" i="85"/>
  <c r="BH90" i="85"/>
  <c r="BH220" i="85" s="1"/>
  <c r="BH94" i="85"/>
  <c r="BH86" i="85"/>
  <c r="BH88" i="85"/>
  <c r="BH93" i="85"/>
  <c r="BF296" i="85"/>
  <c r="BF314" i="85"/>
  <c r="BF332" i="85"/>
  <c r="BH316" i="85"/>
  <c r="BH334" i="85"/>
  <c r="BL287" i="85"/>
  <c r="BL335" i="85"/>
  <c r="BL338" i="85"/>
  <c r="BL321" i="85"/>
  <c r="CB333" i="85"/>
  <c r="CB292" i="85"/>
  <c r="CB328" i="85"/>
  <c r="CB285" i="85"/>
  <c r="BX297" i="85"/>
  <c r="BX300" i="85"/>
  <c r="BX331" i="85"/>
  <c r="BX324" i="85"/>
  <c r="BZ339" i="85"/>
  <c r="BZ341" i="85"/>
  <c r="BZ327" i="85"/>
  <c r="BZ330" i="85"/>
  <c r="BZ305" i="85"/>
  <c r="BZ317" i="85"/>
  <c r="BZ316" i="85"/>
  <c r="BZ289" i="85"/>
  <c r="BZ334" i="85"/>
  <c r="BZ293" i="85"/>
  <c r="BZ324" i="85"/>
  <c r="BZ333" i="85"/>
  <c r="BZ297" i="85"/>
  <c r="BZ322" i="85"/>
  <c r="BV305" i="85"/>
  <c r="BV298" i="85"/>
  <c r="BV306" i="85"/>
  <c r="BV286" i="85"/>
  <c r="BV336" i="85"/>
  <c r="BV288" i="85"/>
  <c r="BV287" i="85"/>
  <c r="BV332" i="85"/>
  <c r="BV338" i="85"/>
  <c r="BV301" i="85"/>
  <c r="BV327" i="85"/>
  <c r="BV319" i="85"/>
  <c r="BV296" i="85"/>
  <c r="BV309" i="85"/>
  <c r="BV291" i="85"/>
  <c r="BS287" i="85"/>
  <c r="BS321" i="85"/>
  <c r="BS336" i="85"/>
  <c r="BS304" i="85"/>
  <c r="BS295" i="85"/>
  <c r="BS303" i="85"/>
  <c r="BS308" i="85"/>
  <c r="BS314" i="85"/>
  <c r="BS290" i="85"/>
  <c r="BS300" i="85"/>
  <c r="BS288" i="85"/>
  <c r="BS337" i="85"/>
  <c r="BS325" i="85"/>
  <c r="BS297" i="85"/>
  <c r="BS283" i="85"/>
  <c r="BN278" i="85"/>
  <c r="BN271" i="85"/>
  <c r="BN231" i="85"/>
  <c r="BN223" i="85"/>
  <c r="BN221" i="85"/>
  <c r="BN258" i="85"/>
  <c r="BN253" i="85"/>
  <c r="BN277" i="85"/>
  <c r="BN264" i="85"/>
  <c r="BN234" i="85"/>
  <c r="BN222" i="85"/>
  <c r="BN269" i="85"/>
  <c r="BN263" i="85"/>
  <c r="BN254" i="85"/>
  <c r="BN243" i="85"/>
  <c r="BN249" i="85"/>
  <c r="BN228" i="85"/>
  <c r="BN255" i="85"/>
  <c r="BN252" i="85"/>
  <c r="BN266" i="85"/>
  <c r="BN244" i="85"/>
  <c r="BN262" i="85"/>
  <c r="BN237" i="85"/>
  <c r="BN260" i="85"/>
  <c r="BN233" i="85"/>
  <c r="BN261" i="85"/>
  <c r="BN274" i="85"/>
  <c r="BN265" i="85"/>
  <c r="BN235" i="85"/>
  <c r="BN239" i="85"/>
  <c r="BN232" i="85"/>
  <c r="BN229" i="85"/>
  <c r="BN272" i="85"/>
  <c r="BN259" i="85"/>
  <c r="BN230" i="85"/>
  <c r="BN270" i="85"/>
  <c r="BN242" i="85"/>
  <c r="BN250" i="85"/>
  <c r="BN246" i="85"/>
  <c r="BN273" i="85"/>
  <c r="BN224" i="85"/>
  <c r="BN236" i="85"/>
  <c r="BN247" i="85"/>
  <c r="BN225" i="85"/>
  <c r="BN268" i="85"/>
  <c r="BN238" i="85"/>
  <c r="BN226" i="85"/>
  <c r="BN248" i="85"/>
  <c r="BN275" i="85"/>
  <c r="BN240" i="85"/>
  <c r="BN267" i="85"/>
  <c r="BN227" i="85"/>
  <c r="BN256" i="85"/>
  <c r="BN276" i="85"/>
  <c r="BN251" i="85"/>
  <c r="BN257" i="85"/>
  <c r="BN241" i="85"/>
  <c r="BN245" i="85"/>
  <c r="CI339" i="85"/>
  <c r="CI341" i="85"/>
  <c r="CI327" i="85"/>
  <c r="CI330" i="85"/>
  <c r="CI305" i="85"/>
  <c r="CI317" i="85"/>
  <c r="CI316" i="85"/>
  <c r="CI289" i="85"/>
  <c r="CI334" i="85"/>
  <c r="CI293" i="85"/>
  <c r="CI324" i="85"/>
  <c r="CI284" i="85"/>
  <c r="CI333" i="85"/>
  <c r="CI322" i="85"/>
  <c r="BK89" i="85"/>
  <c r="BR314" i="85"/>
  <c r="BR290" i="85"/>
  <c r="BR300" i="85"/>
  <c r="BR288" i="85"/>
  <c r="BR337" i="85"/>
  <c r="BR315" i="85"/>
  <c r="BR332" i="85"/>
  <c r="BR299" i="85"/>
  <c r="BR339" i="85"/>
  <c r="BR341" i="85"/>
  <c r="BR327" i="85"/>
  <c r="BR330" i="85"/>
  <c r="BR309" i="85"/>
  <c r="BR322" i="85"/>
  <c r="BR333" i="85"/>
  <c r="BX295" i="85"/>
  <c r="CC287" i="85"/>
  <c r="CC292" i="85"/>
  <c r="CC328" i="85"/>
  <c r="CB312" i="85"/>
  <c r="CB319" i="85"/>
  <c r="CB313" i="85"/>
  <c r="BX285" i="85"/>
  <c r="BX319" i="85"/>
  <c r="BX288" i="85"/>
  <c r="CH321" i="85"/>
  <c r="CH336" i="85"/>
  <c r="CH304" i="85"/>
  <c r="CH295" i="85"/>
  <c r="CH303" i="85"/>
  <c r="CH308" i="85"/>
  <c r="CH314" i="85"/>
  <c r="CH290" i="85"/>
  <c r="CH300" i="85"/>
  <c r="CH288" i="85"/>
  <c r="CH337" i="85"/>
  <c r="CH315" i="85"/>
  <c r="CH326" i="85"/>
  <c r="CH329" i="85"/>
  <c r="CH309" i="85"/>
  <c r="BX313" i="85"/>
  <c r="CD313" i="85"/>
  <c r="CD285" i="85"/>
  <c r="CD294" i="85"/>
  <c r="CD319" i="85"/>
  <c r="CD302" i="85"/>
  <c r="CD300" i="85"/>
  <c r="CD289" i="85"/>
  <c r="CD341" i="85"/>
  <c r="CD286" i="85"/>
  <c r="CD321" i="85"/>
  <c r="CD339" i="85"/>
  <c r="CD331" i="85"/>
  <c r="CD297" i="85"/>
  <c r="CD329" i="85"/>
  <c r="CD296" i="85"/>
  <c r="CC326" i="85"/>
  <c r="CC318" i="85"/>
  <c r="CC294" i="85"/>
  <c r="CC324" i="85"/>
  <c r="CB296" i="85"/>
  <c r="CB317" i="85"/>
  <c r="CB341" i="85"/>
  <c r="CB315" i="85"/>
  <c r="BX296" i="85"/>
  <c r="BX310" i="85"/>
  <c r="BX341" i="85"/>
  <c r="BX321" i="85"/>
  <c r="BW314" i="85"/>
  <c r="BW317" i="85"/>
  <c r="BW316" i="85"/>
  <c r="BW335" i="85"/>
  <c r="BW285" i="85"/>
  <c r="BW321" i="85"/>
  <c r="BW338" i="85"/>
  <c r="BW290" i="85"/>
  <c r="BW304" i="85"/>
  <c r="BW341" i="85"/>
  <c r="BW327" i="85"/>
  <c r="BW330" i="85"/>
  <c r="BW297" i="85"/>
  <c r="BW284" i="85"/>
  <c r="BW325" i="85"/>
  <c r="BI271" i="85"/>
  <c r="BI278" i="85"/>
  <c r="BI262" i="85"/>
  <c r="BI277" i="85"/>
  <c r="BI229" i="85"/>
  <c r="BI269" i="85"/>
  <c r="BI238" i="85"/>
  <c r="BI225" i="85"/>
  <c r="BI230" i="85"/>
  <c r="BI254" i="85"/>
  <c r="BI250" i="85"/>
  <c r="BI255" i="85"/>
  <c r="BI273" i="85"/>
  <c r="BI240" i="85"/>
  <c r="BI274" i="85"/>
  <c r="BI223" i="85"/>
  <c r="BI237" i="85"/>
  <c r="BI276" i="85"/>
  <c r="BI236" i="85"/>
  <c r="BI239" i="85"/>
  <c r="BI260" i="85"/>
  <c r="BI258" i="85"/>
  <c r="BI275" i="85"/>
  <c r="BI268" i="85"/>
  <c r="BI234" i="85"/>
  <c r="BI259" i="85"/>
  <c r="BI270" i="85"/>
  <c r="BI243" i="85"/>
  <c r="BI249" i="85"/>
  <c r="BI251" i="85"/>
  <c r="BI246" i="85"/>
  <c r="BI226" i="85"/>
  <c r="BI267" i="85"/>
  <c r="BI227" i="85"/>
  <c r="BI247" i="85"/>
  <c r="BI253" i="85"/>
  <c r="BI272" i="85"/>
  <c r="BI231" i="85"/>
  <c r="BI241" i="85"/>
  <c r="BI256" i="85"/>
  <c r="BI224" i="85"/>
  <c r="BI257" i="85"/>
  <c r="BI266" i="85"/>
  <c r="BI252" i="85"/>
  <c r="BI245" i="85"/>
  <c r="BI221" i="85"/>
  <c r="BI235" i="85"/>
  <c r="BI232" i="85"/>
  <c r="BI244" i="85"/>
  <c r="BI265" i="85"/>
  <c r="BI222" i="85"/>
  <c r="BI233" i="85"/>
  <c r="BI263" i="85"/>
  <c r="BI264" i="85"/>
  <c r="BI261" i="85"/>
  <c r="BI242" i="85"/>
  <c r="BI228" i="85"/>
  <c r="BI248" i="85"/>
  <c r="BX316" i="85"/>
  <c r="CL317" i="85"/>
  <c r="CL324" i="85"/>
  <c r="CL338" i="85"/>
  <c r="CL311" i="85"/>
  <c r="CL307" i="85"/>
  <c r="CL294" i="85"/>
  <c r="CL340" i="85"/>
  <c r="CL302" i="85"/>
  <c r="CL300" i="85"/>
  <c r="CL335" i="85"/>
  <c r="CL288" i="85"/>
  <c r="CL336" i="85"/>
  <c r="CL322" i="85"/>
  <c r="CL284" i="85"/>
  <c r="CL325" i="85"/>
  <c r="CC283" i="85"/>
  <c r="CC285" i="85"/>
  <c r="CC305" i="85"/>
  <c r="CC339" i="85"/>
  <c r="CB283" i="85"/>
  <c r="CB288" i="85"/>
  <c r="CB308" i="85"/>
  <c r="CB336" i="85"/>
  <c r="BX301" i="85"/>
  <c r="CE290" i="85"/>
  <c r="CE304" i="85"/>
  <c r="CE341" i="85"/>
  <c r="CE327" i="85"/>
  <c r="CE330" i="85"/>
  <c r="CE305" i="85"/>
  <c r="CE310" i="85"/>
  <c r="CE318" i="85"/>
  <c r="CE337" i="85"/>
  <c r="CE315" i="85"/>
  <c r="CE332" i="85"/>
  <c r="CE336" i="85"/>
  <c r="CE325" i="85"/>
  <c r="CE291" i="85"/>
  <c r="CE326" i="85"/>
  <c r="CB309" i="85"/>
  <c r="BF292" i="85"/>
  <c r="BF291" i="85"/>
  <c r="BF306" i="85"/>
  <c r="BF316" i="85"/>
  <c r="BF334" i="85"/>
  <c r="BL284" i="85"/>
  <c r="BL283" i="85"/>
  <c r="BL331" i="85"/>
  <c r="BL302" i="85"/>
  <c r="BL300" i="85"/>
  <c r="BL317" i="85"/>
  <c r="BL333" i="85"/>
  <c r="CI304" i="85"/>
  <c r="CI303" i="85"/>
  <c r="CI314" i="85"/>
  <c r="CI300" i="85"/>
  <c r="CI337" i="85"/>
  <c r="CI299" i="85"/>
  <c r="CI291" i="85"/>
  <c r="DG291" i="85" s="1"/>
  <c r="CE311" i="85"/>
  <c r="CE303" i="85"/>
  <c r="CE314" i="85"/>
  <c r="CE316" i="85"/>
  <c r="CE321" i="85"/>
  <c r="BF288" i="85"/>
  <c r="BF290" i="85"/>
  <c r="BF301" i="85"/>
  <c r="BF311" i="85"/>
  <c r="BF331" i="85"/>
  <c r="BF336" i="85"/>
  <c r="BH285" i="85"/>
  <c r="BH292" i="85"/>
  <c r="BH303" i="85"/>
  <c r="BH309" i="85"/>
  <c r="BH321" i="85"/>
  <c r="BH336" i="85"/>
  <c r="BL292" i="85"/>
  <c r="BL303" i="85"/>
  <c r="BL290" i="85"/>
  <c r="BL322" i="85"/>
  <c r="BL289" i="85"/>
  <c r="BL305" i="85"/>
  <c r="BL337" i="85"/>
  <c r="BF293" i="85"/>
  <c r="BF299" i="85"/>
  <c r="BF283" i="85"/>
  <c r="BF309" i="85"/>
  <c r="BF294" i="85"/>
  <c r="BF298" i="85"/>
  <c r="BF318" i="85"/>
  <c r="BF305" i="85"/>
  <c r="BF308" i="85"/>
  <c r="BF315" i="85"/>
  <c r="BF324" i="85"/>
  <c r="BF323" i="85"/>
  <c r="BF329" i="85"/>
  <c r="BF338" i="85"/>
  <c r="BF340" i="85"/>
  <c r="BH291" i="85"/>
  <c r="BH298" i="85"/>
  <c r="BH289" i="85"/>
  <c r="BH306" i="85"/>
  <c r="BH296" i="85"/>
  <c r="BH304" i="85"/>
  <c r="BH307" i="85"/>
  <c r="BH315" i="85"/>
  <c r="BH310" i="85"/>
  <c r="BH313" i="85"/>
  <c r="BH322" i="85"/>
  <c r="BH325" i="85"/>
  <c r="BH330" i="85"/>
  <c r="BH340" i="85"/>
  <c r="BH338" i="85"/>
  <c r="BJ293" i="85"/>
  <c r="BJ296" i="85"/>
  <c r="BJ287" i="85"/>
  <c r="BJ290" i="85"/>
  <c r="BJ303" i="85"/>
  <c r="BJ306" i="85"/>
  <c r="BJ305" i="85"/>
  <c r="BJ317" i="85"/>
  <c r="BJ316" i="85"/>
  <c r="BJ315" i="85"/>
  <c r="BJ320" i="85"/>
  <c r="BJ327" i="85"/>
  <c r="BJ334" i="85"/>
  <c r="BJ338" i="85"/>
  <c r="BJ340" i="85"/>
  <c r="BL304" i="85"/>
  <c r="BL332" i="85"/>
  <c r="BL291" i="85"/>
  <c r="BL307" i="85"/>
  <c r="BL323" i="85"/>
  <c r="BL339" i="85"/>
  <c r="BL294" i="85"/>
  <c r="BL310" i="85"/>
  <c r="BL326" i="85"/>
  <c r="BL288" i="85"/>
  <c r="BL320" i="85"/>
  <c r="BL293" i="85"/>
  <c r="BL309" i="85"/>
  <c r="BL325" i="85"/>
  <c r="BL341" i="85"/>
  <c r="BN287" i="85"/>
  <c r="BN295" i="85"/>
  <c r="BN303" i="85"/>
  <c r="BN311" i="85"/>
  <c r="BN319" i="85"/>
  <c r="BN327" i="85"/>
  <c r="BN335" i="85"/>
  <c r="BN284" i="85"/>
  <c r="BN292" i="85"/>
  <c r="BN300" i="85"/>
  <c r="BN308" i="85"/>
  <c r="BN316" i="85"/>
  <c r="BN324" i="85"/>
  <c r="BN332" i="85"/>
  <c r="BN340" i="85"/>
  <c r="CC337" i="85"/>
  <c r="CC314" i="85"/>
  <c r="CC304" i="85"/>
  <c r="CB335" i="85"/>
  <c r="CB340" i="85"/>
  <c r="CB311" i="85"/>
  <c r="BX325" i="85"/>
  <c r="BX292" i="85"/>
  <c r="BX328" i="85"/>
  <c r="BX293" i="85"/>
  <c r="BZ313" i="85"/>
  <c r="BZ286" i="85"/>
  <c r="BZ307" i="85"/>
  <c r="BZ294" i="85"/>
  <c r="BZ319" i="85"/>
  <c r="BZ302" i="85"/>
  <c r="BZ310" i="85"/>
  <c r="BZ318" i="85"/>
  <c r="BZ312" i="85"/>
  <c r="BZ285" i="85"/>
  <c r="BZ301" i="85"/>
  <c r="BZ338" i="85"/>
  <c r="BZ284" i="85"/>
  <c r="BZ323" i="85"/>
  <c r="BZ296" i="85"/>
  <c r="BV302" i="85"/>
  <c r="BV300" i="85"/>
  <c r="BV335" i="85"/>
  <c r="BV341" i="85"/>
  <c r="BV299" i="85"/>
  <c r="BV334" i="85"/>
  <c r="BV320" i="85"/>
  <c r="BV324" i="85"/>
  <c r="BV293" i="85"/>
  <c r="BV311" i="85"/>
  <c r="BV294" i="85"/>
  <c r="BV340" i="85"/>
  <c r="BV329" i="85"/>
  <c r="BV322" i="85"/>
  <c r="BV283" i="85"/>
  <c r="BS315" i="85"/>
  <c r="BS332" i="85"/>
  <c r="BS299" i="85"/>
  <c r="BS339" i="85"/>
  <c r="BS341" i="85"/>
  <c r="CW341" i="85" s="1"/>
  <c r="BS327" i="85"/>
  <c r="BS330" i="85"/>
  <c r="BS305" i="85"/>
  <c r="BS317" i="85"/>
  <c r="BS316" i="85"/>
  <c r="BS289" i="85"/>
  <c r="BS322" i="85"/>
  <c r="BS333" i="85"/>
  <c r="BS323" i="85"/>
  <c r="CI313" i="85"/>
  <c r="CI286" i="85"/>
  <c r="CI307" i="85"/>
  <c r="CI294" i="85"/>
  <c r="CI319" i="85"/>
  <c r="CI302" i="85"/>
  <c r="CI310" i="85"/>
  <c r="CI318" i="85"/>
  <c r="CI312" i="85"/>
  <c r="CI285" i="85"/>
  <c r="CI301" i="85"/>
  <c r="CI338" i="85"/>
  <c r="DG338" i="85" s="1"/>
  <c r="CI323" i="85"/>
  <c r="DG323" i="85" s="1"/>
  <c r="CI329" i="85"/>
  <c r="CI296" i="85"/>
  <c r="BR305" i="85"/>
  <c r="BR317" i="85"/>
  <c r="BR316" i="85"/>
  <c r="BR289" i="85"/>
  <c r="BR334" i="85"/>
  <c r="BR293" i="85"/>
  <c r="BR324" i="85"/>
  <c r="BR313" i="85"/>
  <c r="BR286" i="85"/>
  <c r="BR307" i="85"/>
  <c r="BR294" i="85"/>
  <c r="BR319" i="85"/>
  <c r="BR297" i="85"/>
  <c r="BR296" i="85"/>
  <c r="BR284" i="85"/>
  <c r="BX286" i="85"/>
  <c r="CC291" i="85"/>
  <c r="CC335" i="85"/>
  <c r="CC340" i="85"/>
  <c r="CC311" i="85"/>
  <c r="CB291" i="85"/>
  <c r="CB318" i="85"/>
  <c r="CB294" i="85"/>
  <c r="CB324" i="85"/>
  <c r="BX309" i="85"/>
  <c r="BX306" i="85"/>
  <c r="BX294" i="85"/>
  <c r="BX336" i="85"/>
  <c r="CH332" i="85"/>
  <c r="DG332" i="85" s="1"/>
  <c r="CH299" i="85"/>
  <c r="CH339" i="85"/>
  <c r="CH341" i="85"/>
  <c r="CH327" i="85"/>
  <c r="CH330" i="85"/>
  <c r="CH305" i="85"/>
  <c r="DG305" i="85" s="1"/>
  <c r="CH317" i="85"/>
  <c r="CH316" i="85"/>
  <c r="CH289" i="85"/>
  <c r="DG289" i="85" s="1"/>
  <c r="CH334" i="85"/>
  <c r="CH293" i="85"/>
  <c r="CH322" i="85"/>
  <c r="DG322" i="85" s="1"/>
  <c r="CH297" i="85"/>
  <c r="CH283" i="85"/>
  <c r="CD288" i="85"/>
  <c r="CD295" i="85"/>
  <c r="CD320" i="85"/>
  <c r="CD340" i="85"/>
  <c r="CD292" i="85"/>
  <c r="CD316" i="85"/>
  <c r="CD312" i="85"/>
  <c r="CD315" i="85"/>
  <c r="CD336" i="85"/>
  <c r="CD332" i="85"/>
  <c r="CD328" i="85"/>
  <c r="CD338" i="85"/>
  <c r="CD325" i="85"/>
  <c r="CD309" i="85"/>
  <c r="CD326" i="85"/>
  <c r="BE89" i="85"/>
  <c r="CC322" i="85"/>
  <c r="CC310" i="85"/>
  <c r="CC307" i="85"/>
  <c r="CB322" i="85"/>
  <c r="CB305" i="85"/>
  <c r="CB339" i="85"/>
  <c r="BX284" i="85"/>
  <c r="BX305" i="85"/>
  <c r="BX304" i="85"/>
  <c r="BX334" i="85"/>
  <c r="DG317" i="85"/>
  <c r="BW305" i="85"/>
  <c r="BW310" i="85"/>
  <c r="BW318" i="85"/>
  <c r="BW337" i="85"/>
  <c r="BW315" i="85"/>
  <c r="DF315" i="85" s="1"/>
  <c r="BW332" i="85"/>
  <c r="BW336" i="85"/>
  <c r="BW288" i="85"/>
  <c r="BW339" i="85"/>
  <c r="BW307" i="85"/>
  <c r="BW294" i="85"/>
  <c r="BW319" i="85"/>
  <c r="BW323" i="85"/>
  <c r="BW322" i="85"/>
  <c r="BW333" i="85"/>
  <c r="BX303" i="85"/>
  <c r="CL312" i="85"/>
  <c r="CL304" i="85"/>
  <c r="CL313" i="85"/>
  <c r="CL339" i="85"/>
  <c r="CL331" i="85"/>
  <c r="CL308" i="85"/>
  <c r="CL293" i="85"/>
  <c r="CL292" i="85"/>
  <c r="CL316" i="85"/>
  <c r="CL301" i="85"/>
  <c r="CL334" i="85"/>
  <c r="CL299" i="85"/>
  <c r="CL326" i="85"/>
  <c r="DG326" i="85" s="1"/>
  <c r="CL297" i="85"/>
  <c r="CL333" i="85"/>
  <c r="CC297" i="85"/>
  <c r="CC289" i="85"/>
  <c r="CC330" i="85"/>
  <c r="CC299" i="85"/>
  <c r="CB297" i="85"/>
  <c r="CB300" i="85"/>
  <c r="CB303" i="85"/>
  <c r="CB321" i="85"/>
  <c r="CE288" i="85"/>
  <c r="CE339" i="85"/>
  <c r="CE307" i="85"/>
  <c r="CE294" i="85"/>
  <c r="CE319" i="85"/>
  <c r="CE302" i="85"/>
  <c r="CE298" i="85"/>
  <c r="CE306" i="85"/>
  <c r="CE287" i="85"/>
  <c r="CE293" i="85"/>
  <c r="CE324" i="85"/>
  <c r="CE299" i="85"/>
  <c r="CE297" i="85"/>
  <c r="CE309" i="85"/>
  <c r="CE283" i="85"/>
  <c r="BF310" i="85"/>
  <c r="BF303" i="85"/>
  <c r="BF322" i="85"/>
  <c r="BF325" i="85"/>
  <c r="BF341" i="85"/>
  <c r="BL316" i="85"/>
  <c r="BL315" i="85"/>
  <c r="BL286" i="85"/>
  <c r="BL334" i="85"/>
  <c r="BL301" i="85"/>
  <c r="CI295" i="85"/>
  <c r="CI308" i="85"/>
  <c r="CI290" i="85"/>
  <c r="CI288" i="85"/>
  <c r="CI315" i="85"/>
  <c r="DG315" i="85" s="1"/>
  <c r="CI297" i="85"/>
  <c r="CI283" i="85"/>
  <c r="BJ278" i="85"/>
  <c r="BJ271" i="85"/>
  <c r="BJ231" i="85"/>
  <c r="BJ223" i="85"/>
  <c r="BJ265" i="85"/>
  <c r="BJ247" i="85"/>
  <c r="BJ221" i="85"/>
  <c r="BJ235" i="85"/>
  <c r="BJ253" i="85"/>
  <c r="BJ232" i="85"/>
  <c r="BJ241" i="85"/>
  <c r="BJ222" i="85"/>
  <c r="BJ233" i="85"/>
  <c r="BJ248" i="85"/>
  <c r="BJ257" i="85"/>
  <c r="BJ240" i="85"/>
  <c r="BJ274" i="85"/>
  <c r="BJ262" i="85"/>
  <c r="BJ258" i="85"/>
  <c r="BJ268" i="85"/>
  <c r="BJ234" i="85"/>
  <c r="BJ270" i="85"/>
  <c r="BJ239" i="85"/>
  <c r="BJ277" i="85"/>
  <c r="BJ229" i="85"/>
  <c r="BJ264" i="85"/>
  <c r="BJ275" i="85"/>
  <c r="BJ269" i="85"/>
  <c r="BJ276" i="85"/>
  <c r="BJ238" i="85"/>
  <c r="BJ225" i="85"/>
  <c r="BJ263" i="85"/>
  <c r="BJ230" i="85"/>
  <c r="BJ261" i="85"/>
  <c r="BJ242" i="85"/>
  <c r="BJ250" i="85"/>
  <c r="BJ255" i="85"/>
  <c r="BJ252" i="85"/>
  <c r="BJ245" i="85"/>
  <c r="BJ236" i="85"/>
  <c r="BJ237" i="85"/>
  <c r="BJ254" i="85"/>
  <c r="BJ249" i="85"/>
  <c r="BJ228" i="85"/>
  <c r="BJ267" i="85"/>
  <c r="BJ266" i="85"/>
  <c r="BJ227" i="85"/>
  <c r="BJ251" i="85"/>
  <c r="BJ226" i="85"/>
  <c r="BJ244" i="85"/>
  <c r="BJ272" i="85"/>
  <c r="BJ259" i="85"/>
  <c r="BJ243" i="85"/>
  <c r="BJ246" i="85"/>
  <c r="BJ224" i="85"/>
  <c r="BJ260" i="85"/>
  <c r="BJ273" i="85"/>
  <c r="BJ256" i="85"/>
  <c r="BE278" i="85"/>
  <c r="BE271" i="85"/>
  <c r="BE244" i="85"/>
  <c r="BE265" i="85"/>
  <c r="BE262" i="85"/>
  <c r="BE258" i="85"/>
  <c r="BE253" i="85"/>
  <c r="BE268" i="85"/>
  <c r="BE241" i="85"/>
  <c r="BE233" i="85"/>
  <c r="BE225" i="85"/>
  <c r="BE254" i="85"/>
  <c r="BE261" i="85"/>
  <c r="BE246" i="85"/>
  <c r="BE256" i="85"/>
  <c r="BE248" i="85"/>
  <c r="BE257" i="85"/>
  <c r="BE227" i="85"/>
  <c r="BE231" i="85"/>
  <c r="BE223" i="85"/>
  <c r="BE235" i="85"/>
  <c r="BE264" i="85"/>
  <c r="BE234" i="85"/>
  <c r="BE222" i="85"/>
  <c r="BE238" i="85"/>
  <c r="BE237" i="85"/>
  <c r="BE239" i="85"/>
  <c r="BE272" i="85"/>
  <c r="BE276" i="85"/>
  <c r="BE228" i="85"/>
  <c r="BE226" i="85"/>
  <c r="BE245" i="85"/>
  <c r="BE240" i="85"/>
  <c r="BE267" i="85"/>
  <c r="BE247" i="85"/>
  <c r="BE221" i="85"/>
  <c r="BE260" i="85"/>
  <c r="BE277" i="85"/>
  <c r="BE275" i="85"/>
  <c r="BE236" i="85"/>
  <c r="BE270" i="85"/>
  <c r="BE242" i="85"/>
  <c r="BE249" i="85"/>
  <c r="BE255" i="85"/>
  <c r="BE224" i="85"/>
  <c r="BE266" i="85"/>
  <c r="BE259" i="85"/>
  <c r="BE252" i="85"/>
  <c r="BE274" i="85"/>
  <c r="BE232" i="85"/>
  <c r="BE229" i="85"/>
  <c r="BE230" i="85"/>
  <c r="BE251" i="85"/>
  <c r="BE273" i="85"/>
  <c r="BE269" i="85"/>
  <c r="BE263" i="85"/>
  <c r="BE243" i="85"/>
  <c r="BE250" i="85"/>
  <c r="CE313" i="85"/>
  <c r="CE295" i="85"/>
  <c r="CE308" i="85"/>
  <c r="CE317" i="85"/>
  <c r="CE335" i="85"/>
  <c r="CE285" i="85"/>
  <c r="CE338" i="85"/>
  <c r="CE333" i="85"/>
  <c r="CE284" i="85"/>
  <c r="BD87" i="85"/>
  <c r="BD92" i="85"/>
  <c r="BD91" i="85"/>
  <c r="BD90" i="85"/>
  <c r="BD220" i="85" s="1"/>
  <c r="BD94" i="85"/>
  <c r="BD86" i="85"/>
  <c r="BD88" i="85"/>
  <c r="BD93" i="85"/>
  <c r="BF289" i="85"/>
  <c r="BF295" i="85"/>
  <c r="BF307" i="85"/>
  <c r="BF317" i="85"/>
  <c r="BF320" i="85"/>
  <c r="BF335" i="85"/>
  <c r="BH287" i="85"/>
  <c r="BH294" i="85"/>
  <c r="BH308" i="85"/>
  <c r="BH300" i="85"/>
  <c r="BH328" i="85"/>
  <c r="BH327" i="85"/>
  <c r="BH331" i="85"/>
  <c r="BL328" i="85"/>
  <c r="BL319" i="85"/>
  <c r="BL306" i="85"/>
  <c r="BL308" i="85"/>
  <c r="BF95" i="85"/>
  <c r="BF89" i="85" s="1"/>
  <c r="BF297" i="85"/>
  <c r="BF300" i="85"/>
  <c r="BF287" i="85"/>
  <c r="BF284" i="85"/>
  <c r="BF304" i="85"/>
  <c r="BF302" i="85"/>
  <c r="BF321" i="85"/>
  <c r="BF326" i="85"/>
  <c r="BF312" i="85"/>
  <c r="BF319" i="85"/>
  <c r="BF328" i="85"/>
  <c r="BF327" i="85"/>
  <c r="BF333" i="85"/>
  <c r="BH295" i="85"/>
  <c r="BH302" i="85"/>
  <c r="BH293" i="85"/>
  <c r="BH284" i="85"/>
  <c r="BH301" i="85"/>
  <c r="BH320" i="85"/>
  <c r="BH311" i="85"/>
  <c r="BH319" i="85"/>
  <c r="BH314" i="85"/>
  <c r="BH317" i="85"/>
  <c r="BH326" i="85"/>
  <c r="BH333" i="85"/>
  <c r="BH337" i="85"/>
  <c r="BH335" i="85"/>
  <c r="BJ95" i="85"/>
  <c r="BJ89" i="85" s="1"/>
  <c r="BJ297" i="85"/>
  <c r="BJ304" i="85"/>
  <c r="BJ291" i="85"/>
  <c r="BJ294" i="85"/>
  <c r="BJ307" i="85"/>
  <c r="BJ309" i="85"/>
  <c r="BJ314" i="85"/>
  <c r="BJ326" i="85"/>
  <c r="BJ321" i="85"/>
  <c r="BJ319" i="85"/>
  <c r="BJ324" i="85"/>
  <c r="BJ331" i="85"/>
  <c r="BJ335" i="85"/>
  <c r="BL95" i="85"/>
  <c r="BL89" i="85" s="1"/>
  <c r="BL312" i="85"/>
  <c r="BL340" i="85"/>
  <c r="BL295" i="85"/>
  <c r="BL311" i="85"/>
  <c r="BL327" i="85"/>
  <c r="BL324" i="85"/>
  <c r="BL298" i="85"/>
  <c r="BL314" i="85"/>
  <c r="BL330" i="85"/>
  <c r="BL296" i="85"/>
  <c r="BL336" i="85"/>
  <c r="BL297" i="85"/>
  <c r="BL313" i="85"/>
  <c r="BN95" i="85"/>
  <c r="BN89" i="85" s="1"/>
  <c r="BN289" i="85"/>
  <c r="BN297" i="85"/>
  <c r="BN305" i="85"/>
  <c r="BN313" i="85"/>
  <c r="BN321" i="85"/>
  <c r="BN329" i="85"/>
  <c r="BN337" i="85"/>
  <c r="BN286" i="85"/>
  <c r="BN294" i="85"/>
  <c r="BN302" i="85"/>
  <c r="BN310" i="85"/>
  <c r="BN318" i="85"/>
  <c r="BN326" i="85"/>
  <c r="CC284" i="85"/>
  <c r="CC288" i="85"/>
  <c r="CC308" i="85"/>
  <c r="CC336" i="85"/>
  <c r="CB306" i="85"/>
  <c r="CB320" i="85"/>
  <c r="CB338" i="85"/>
  <c r="BX287" i="85"/>
  <c r="BX340" i="85"/>
  <c r="BX289" i="85"/>
  <c r="DG333" i="85"/>
  <c r="DG339" i="85"/>
  <c r="BZ311" i="85"/>
  <c r="BZ328" i="85"/>
  <c r="BZ331" i="85"/>
  <c r="BZ320" i="85"/>
  <c r="BZ340" i="85"/>
  <c r="BZ292" i="85"/>
  <c r="BZ298" i="85"/>
  <c r="BZ306" i="85"/>
  <c r="BZ335" i="85"/>
  <c r="BZ287" i="85"/>
  <c r="BZ321" i="85"/>
  <c r="BZ336" i="85"/>
  <c r="CW336" i="85" s="1"/>
  <c r="BZ329" i="85"/>
  <c r="BZ291" i="85"/>
  <c r="BV292" i="85"/>
  <c r="BV316" i="85"/>
  <c r="BV337" i="85"/>
  <c r="BV307" i="85"/>
  <c r="BV290" i="85"/>
  <c r="BV304" i="85"/>
  <c r="BV312" i="85"/>
  <c r="BV285" i="85"/>
  <c r="DF285" i="85" s="1"/>
  <c r="BV313" i="85"/>
  <c r="BV295" i="85"/>
  <c r="BV308" i="85"/>
  <c r="BV297" i="85"/>
  <c r="DF297" i="85" s="1"/>
  <c r="BV284" i="85"/>
  <c r="BS334" i="85"/>
  <c r="BS293" i="85"/>
  <c r="BS324" i="85"/>
  <c r="BS313" i="85"/>
  <c r="BS286" i="85"/>
  <c r="BS307" i="85"/>
  <c r="BS294" i="85"/>
  <c r="BS319" i="85"/>
  <c r="BS302" i="85"/>
  <c r="BS310" i="85"/>
  <c r="BS318" i="85"/>
  <c r="BS312" i="85"/>
  <c r="BS296" i="85"/>
  <c r="BS284" i="85"/>
  <c r="BM278" i="85"/>
  <c r="BM271" i="85"/>
  <c r="BM274" i="85"/>
  <c r="BM236" i="85"/>
  <c r="BM247" i="85"/>
  <c r="BM232" i="85"/>
  <c r="BM229" i="85"/>
  <c r="BM269" i="85"/>
  <c r="BM230" i="85"/>
  <c r="BM270" i="85"/>
  <c r="BM242" i="85"/>
  <c r="BM273" i="85"/>
  <c r="BM224" i="85"/>
  <c r="BM237" i="85"/>
  <c r="BM275" i="85"/>
  <c r="BM241" i="85"/>
  <c r="BM244" i="85"/>
  <c r="BM265" i="85"/>
  <c r="BM262" i="85"/>
  <c r="BM253" i="85"/>
  <c r="BM264" i="85"/>
  <c r="BM259" i="85"/>
  <c r="BM233" i="85"/>
  <c r="BM225" i="85"/>
  <c r="BM263" i="85"/>
  <c r="BM261" i="85"/>
  <c r="BM255" i="85"/>
  <c r="BM248" i="85"/>
  <c r="BM257" i="85"/>
  <c r="BM227" i="85"/>
  <c r="BM235" i="85"/>
  <c r="BM258" i="85"/>
  <c r="BM272" i="85"/>
  <c r="BM268" i="85"/>
  <c r="BM276" i="85"/>
  <c r="BM231" i="85"/>
  <c r="BM260" i="85"/>
  <c r="BM234" i="85"/>
  <c r="BM222" i="85"/>
  <c r="BM243" i="85"/>
  <c r="BM256" i="85"/>
  <c r="BM267" i="85"/>
  <c r="BM266" i="85"/>
  <c r="BM246" i="85"/>
  <c r="BM226" i="85"/>
  <c r="BM238" i="85"/>
  <c r="BM249" i="85"/>
  <c r="BM221" i="85"/>
  <c r="BM250" i="85"/>
  <c r="BM245" i="85"/>
  <c r="BM240" i="85"/>
  <c r="BM228" i="85"/>
  <c r="BM223" i="85"/>
  <c r="BM239" i="85"/>
  <c r="BM277" i="85"/>
  <c r="BM254" i="85"/>
  <c r="BM251" i="85"/>
  <c r="BM252" i="85"/>
  <c r="CI311" i="85"/>
  <c r="CX311" i="85" s="1"/>
  <c r="CI328" i="85"/>
  <c r="DG328" i="85" s="1"/>
  <c r="CI331" i="85"/>
  <c r="CI320" i="85"/>
  <c r="CI340" i="85"/>
  <c r="DG340" i="85" s="1"/>
  <c r="CI292" i="85"/>
  <c r="DG292" i="85" s="1"/>
  <c r="CI298" i="85"/>
  <c r="CI306" i="85"/>
  <c r="DG306" i="85" s="1"/>
  <c r="CI335" i="85"/>
  <c r="DG335" i="85" s="1"/>
  <c r="CI287" i="85"/>
  <c r="DG287" i="85" s="1"/>
  <c r="CI321" i="85"/>
  <c r="CI336" i="85"/>
  <c r="CI325" i="85"/>
  <c r="CI309" i="85"/>
  <c r="BK278" i="85"/>
  <c r="BK271" i="85"/>
  <c r="BK274" i="85"/>
  <c r="BK236" i="85"/>
  <c r="BK262" i="85"/>
  <c r="BK247" i="85"/>
  <c r="BK235" i="85"/>
  <c r="BK272" i="85"/>
  <c r="BK259" i="85"/>
  <c r="BK276" i="85"/>
  <c r="BK228" i="85"/>
  <c r="BK255" i="85"/>
  <c r="BK246" i="85"/>
  <c r="BK237" i="85"/>
  <c r="BK239" i="85"/>
  <c r="BK253" i="85"/>
  <c r="BK232" i="85"/>
  <c r="BK229" i="85"/>
  <c r="BK269" i="85"/>
  <c r="BK233" i="85"/>
  <c r="BK230" i="85"/>
  <c r="BK231" i="85"/>
  <c r="BK223" i="85"/>
  <c r="BK265" i="85"/>
  <c r="BK221" i="85"/>
  <c r="BK260" i="85"/>
  <c r="BK277" i="85"/>
  <c r="BK241" i="85"/>
  <c r="BK222" i="85"/>
  <c r="BK225" i="85"/>
  <c r="BK254" i="85"/>
  <c r="BK261" i="85"/>
  <c r="BK243" i="85"/>
  <c r="BK251" i="85"/>
  <c r="BK252" i="85"/>
  <c r="BK248" i="85"/>
  <c r="BK240" i="85"/>
  <c r="BK238" i="85"/>
  <c r="BK258" i="85"/>
  <c r="BK226" i="85"/>
  <c r="BK245" i="85"/>
  <c r="BK257" i="85"/>
  <c r="BK244" i="85"/>
  <c r="BK264" i="85"/>
  <c r="BK250" i="85"/>
  <c r="BK234" i="85"/>
  <c r="BK224" i="85"/>
  <c r="BK270" i="85"/>
  <c r="BK249" i="85"/>
  <c r="BK273" i="85"/>
  <c r="BK256" i="85"/>
  <c r="BK266" i="85"/>
  <c r="BK263" i="85"/>
  <c r="BK267" i="85"/>
  <c r="BK227" i="85"/>
  <c r="BK275" i="85"/>
  <c r="BK268" i="85"/>
  <c r="BK242" i="85"/>
  <c r="BR302" i="85"/>
  <c r="BR310" i="85"/>
  <c r="CW310" i="85" s="1"/>
  <c r="BR318" i="85"/>
  <c r="CW318" i="85" s="1"/>
  <c r="BR312" i="85"/>
  <c r="BR285" i="85"/>
  <c r="BR301" i="85"/>
  <c r="CW301" i="85" s="1"/>
  <c r="BR338" i="85"/>
  <c r="CW338" i="85" s="1"/>
  <c r="BR311" i="85"/>
  <c r="BR328" i="85"/>
  <c r="BR331" i="85"/>
  <c r="BR320" i="85"/>
  <c r="BR340" i="85"/>
  <c r="BR323" i="85"/>
  <c r="BR326" i="85"/>
  <c r="CW326" i="85" s="1"/>
  <c r="BX333" i="85"/>
  <c r="CC329" i="85"/>
  <c r="CC306" i="85"/>
  <c r="CC320" i="85"/>
  <c r="CC338" i="85"/>
  <c r="CB326" i="85"/>
  <c r="DF326" i="85" s="1"/>
  <c r="CB310" i="85"/>
  <c r="CB307" i="85"/>
  <c r="CB293" i="85"/>
  <c r="BX329" i="85"/>
  <c r="BX298" i="85"/>
  <c r="BX307" i="85"/>
  <c r="BX332" i="85"/>
  <c r="CW332" i="85" s="1"/>
  <c r="DG329" i="85"/>
  <c r="CH324" i="85"/>
  <c r="CH313" i="85"/>
  <c r="DG313" i="85" s="1"/>
  <c r="CH286" i="85"/>
  <c r="CH307" i="85"/>
  <c r="DG307" i="85" s="1"/>
  <c r="CH294" i="85"/>
  <c r="CH319" i="85"/>
  <c r="DG319" i="85" s="1"/>
  <c r="CH302" i="85"/>
  <c r="DG302" i="85" s="1"/>
  <c r="CH310" i="85"/>
  <c r="CH318" i="85"/>
  <c r="CH312" i="85"/>
  <c r="CH285" i="85"/>
  <c r="CH296" i="85"/>
  <c r="CH325" i="85"/>
  <c r="DG325" i="85" s="1"/>
  <c r="BX322" i="85"/>
  <c r="CD301" i="85"/>
  <c r="CD303" i="85"/>
  <c r="CD308" i="85"/>
  <c r="CD314" i="85"/>
  <c r="CD310" i="85"/>
  <c r="CD318" i="85"/>
  <c r="CD335" i="85"/>
  <c r="CD317" i="85"/>
  <c r="CD299" i="85"/>
  <c r="CD324" i="85"/>
  <c r="CD287" i="85"/>
  <c r="CX287" i="85" s="1"/>
  <c r="CD293" i="85"/>
  <c r="CD291" i="85"/>
  <c r="CD322" i="85"/>
  <c r="BL271" i="85"/>
  <c r="BL278" i="85"/>
  <c r="BL244" i="85"/>
  <c r="BL268" i="85"/>
  <c r="BL233" i="85"/>
  <c r="BL225" i="85"/>
  <c r="BL254" i="85"/>
  <c r="BL261" i="85"/>
  <c r="BL256" i="85"/>
  <c r="BL267" i="85"/>
  <c r="BL227" i="85"/>
  <c r="BL231" i="85"/>
  <c r="BL262" i="85"/>
  <c r="BL260" i="85"/>
  <c r="BL258" i="85"/>
  <c r="BL264" i="85"/>
  <c r="BL222" i="85"/>
  <c r="BL270" i="85"/>
  <c r="BL265" i="85"/>
  <c r="BL235" i="85"/>
  <c r="BL253" i="85"/>
  <c r="BL277" i="85"/>
  <c r="BL272" i="85"/>
  <c r="BL259" i="85"/>
  <c r="BL276" i="85"/>
  <c r="BL238" i="85"/>
  <c r="BL228" i="85"/>
  <c r="BL255" i="85"/>
  <c r="BL223" i="85"/>
  <c r="BL221" i="85"/>
  <c r="BL237" i="85"/>
  <c r="BL275" i="85"/>
  <c r="BL241" i="85"/>
  <c r="BL263" i="85"/>
  <c r="BL274" i="85"/>
  <c r="BL247" i="85"/>
  <c r="BL239" i="85"/>
  <c r="BL232" i="85"/>
  <c r="BL234" i="85"/>
  <c r="BL269" i="85"/>
  <c r="BL242" i="85"/>
  <c r="BL246" i="85"/>
  <c r="BL224" i="85"/>
  <c r="BL240" i="85"/>
  <c r="BL252" i="85"/>
  <c r="BL230" i="85"/>
  <c r="BL243" i="85"/>
  <c r="BL273" i="85"/>
  <c r="BL248" i="85"/>
  <c r="BL257" i="85"/>
  <c r="BL236" i="85"/>
  <c r="BL251" i="85"/>
  <c r="BL229" i="85"/>
  <c r="BL226" i="85"/>
  <c r="BL245" i="85"/>
  <c r="BL249" i="85"/>
  <c r="BL250" i="85"/>
  <c r="BL266" i="85"/>
  <c r="CC334" i="85"/>
  <c r="CC302" i="85"/>
  <c r="CC286" i="85"/>
  <c r="CB289" i="85"/>
  <c r="CB330" i="85"/>
  <c r="CB299" i="85"/>
  <c r="BX337" i="85"/>
  <c r="BX330" i="85"/>
  <c r="BX290" i="85"/>
  <c r="BW302" i="85"/>
  <c r="BW298" i="85"/>
  <c r="BW306" i="85"/>
  <c r="BW287" i="85"/>
  <c r="CW287" i="85" s="1"/>
  <c r="BW293" i="85"/>
  <c r="BW324" i="85"/>
  <c r="BW299" i="85"/>
  <c r="BW289" i="85"/>
  <c r="BW328" i="85"/>
  <c r="BW331" i="85"/>
  <c r="BW320" i="85"/>
  <c r="BW340" i="85"/>
  <c r="BW309" i="85"/>
  <c r="BW296" i="85"/>
  <c r="BI89" i="85"/>
  <c r="BX311" i="85"/>
  <c r="CL321" i="85"/>
  <c r="CL286" i="85"/>
  <c r="CL290" i="85"/>
  <c r="CL295" i="85"/>
  <c r="DG295" i="85" s="1"/>
  <c r="CL303" i="85"/>
  <c r="CL330" i="85"/>
  <c r="CL314" i="85"/>
  <c r="CL310" i="85"/>
  <c r="CL318" i="85"/>
  <c r="CL337" i="85"/>
  <c r="CL341" i="85"/>
  <c r="DG341" i="85" s="1"/>
  <c r="CL320" i="85"/>
  <c r="CL309" i="85"/>
  <c r="CL296" i="85"/>
  <c r="BF271" i="85"/>
  <c r="BF278" i="85"/>
  <c r="BF274" i="85"/>
  <c r="BF265" i="85"/>
  <c r="BF235" i="85"/>
  <c r="BF237" i="85"/>
  <c r="BF260" i="85"/>
  <c r="BF232" i="85"/>
  <c r="BF229" i="85"/>
  <c r="BF259" i="85"/>
  <c r="BF230" i="85"/>
  <c r="BF270" i="85"/>
  <c r="BF246" i="85"/>
  <c r="BF273" i="85"/>
  <c r="BF248" i="85"/>
  <c r="BF224" i="85"/>
  <c r="BF240" i="85"/>
  <c r="BF239" i="85"/>
  <c r="BF253" i="85"/>
  <c r="BF277" i="85"/>
  <c r="BF275" i="85"/>
  <c r="BF268" i="85"/>
  <c r="BF241" i="85"/>
  <c r="BF236" i="85"/>
  <c r="BF244" i="85"/>
  <c r="BF262" i="85"/>
  <c r="BF264" i="85"/>
  <c r="BF269" i="85"/>
  <c r="BF233" i="85"/>
  <c r="BF225" i="85"/>
  <c r="BF261" i="85"/>
  <c r="BF256" i="85"/>
  <c r="BF257" i="85"/>
  <c r="BF276" i="85"/>
  <c r="BF238" i="85"/>
  <c r="BF221" i="85"/>
  <c r="BF254" i="85"/>
  <c r="BF243" i="85"/>
  <c r="BF251" i="85"/>
  <c r="BF255" i="85"/>
  <c r="BF227" i="85"/>
  <c r="BF245" i="85"/>
  <c r="BF222" i="85"/>
  <c r="BF226" i="85"/>
  <c r="BF247" i="85"/>
  <c r="BF263" i="85"/>
  <c r="BF242" i="85"/>
  <c r="BF249" i="85"/>
  <c r="BF228" i="85"/>
  <c r="BF267" i="85"/>
  <c r="BF266" i="85"/>
  <c r="BF223" i="85"/>
  <c r="BF272" i="85"/>
  <c r="BF231" i="85"/>
  <c r="BF258" i="85"/>
  <c r="BF234" i="85"/>
  <c r="BF250" i="85"/>
  <c r="BF252" i="85"/>
  <c r="CC333" i="85"/>
  <c r="CC316" i="85"/>
  <c r="CC327" i="85"/>
  <c r="CB284" i="85"/>
  <c r="CB290" i="85"/>
  <c r="CB295" i="85"/>
  <c r="BX335" i="85"/>
  <c r="DF335" i="85" s="1"/>
  <c r="CE289" i="85"/>
  <c r="CE328" i="85"/>
  <c r="CE331" i="85"/>
  <c r="CE320" i="85"/>
  <c r="CE340" i="85"/>
  <c r="CE292" i="85"/>
  <c r="CX292" i="85" s="1"/>
  <c r="CE300" i="85"/>
  <c r="CE312" i="85"/>
  <c r="CE334" i="85"/>
  <c r="CE301" i="85"/>
  <c r="CE286" i="85"/>
  <c r="CE329" i="85"/>
  <c r="CX329" i="85" s="1"/>
  <c r="CE323" i="85"/>
  <c r="CX323" i="85" s="1"/>
  <c r="BM340" i="85"/>
  <c r="BM338" i="85"/>
  <c r="BM336" i="85"/>
  <c r="DE336" i="85" s="1"/>
  <c r="BM334" i="85"/>
  <c r="BM332" i="85"/>
  <c r="DE332" i="85" s="1"/>
  <c r="BM330" i="85"/>
  <c r="BM328" i="85"/>
  <c r="BM326" i="85"/>
  <c r="BM324" i="85"/>
  <c r="BM322" i="85"/>
  <c r="DE322" i="85" s="1"/>
  <c r="BM320" i="85"/>
  <c r="BM318" i="85"/>
  <c r="BM316" i="85"/>
  <c r="BM314" i="85"/>
  <c r="DE314" i="85" s="1"/>
  <c r="BM312" i="85"/>
  <c r="BM310" i="85"/>
  <c r="BM308" i="85"/>
  <c r="BM306" i="85"/>
  <c r="BM304" i="85"/>
  <c r="BM302" i="85"/>
  <c r="BM300" i="85"/>
  <c r="BM298" i="85"/>
  <c r="BM296" i="85"/>
  <c r="BM294" i="85"/>
  <c r="BM292" i="85"/>
  <c r="BM290" i="85"/>
  <c r="DE290" i="85" s="1"/>
  <c r="BM288" i="85"/>
  <c r="BM286" i="85"/>
  <c r="BM284" i="85"/>
  <c r="BM341" i="85"/>
  <c r="DE341" i="85" s="1"/>
  <c r="BM339" i="85"/>
  <c r="BM337" i="85"/>
  <c r="BM335" i="85"/>
  <c r="BM333" i="85"/>
  <c r="DE333" i="85" s="1"/>
  <c r="BM331" i="85"/>
  <c r="BM329" i="85"/>
  <c r="BM327" i="85"/>
  <c r="BM325" i="85"/>
  <c r="BM323" i="85"/>
  <c r="DE323" i="85" s="1"/>
  <c r="BM321" i="85"/>
  <c r="BM319" i="85"/>
  <c r="BM317" i="85"/>
  <c r="BM315" i="85"/>
  <c r="BM313" i="85"/>
  <c r="BM311" i="85"/>
  <c r="BM309" i="85"/>
  <c r="BM307" i="85"/>
  <c r="BM305" i="85"/>
  <c r="BM303" i="85"/>
  <c r="BM301" i="85"/>
  <c r="DE301" i="85" s="1"/>
  <c r="BM299" i="85"/>
  <c r="BM297" i="85"/>
  <c r="BM295" i="85"/>
  <c r="BM293" i="85"/>
  <c r="DE293" i="85" s="1"/>
  <c r="BM291" i="85"/>
  <c r="BM289" i="85"/>
  <c r="BM287" i="85"/>
  <c r="BM285" i="85"/>
  <c r="DE285" i="85" s="1"/>
  <c r="BM283" i="85"/>
  <c r="BM95" i="85"/>
  <c r="BM89" i="85" s="1"/>
  <c r="BG341" i="85"/>
  <c r="BG337" i="85"/>
  <c r="BG338" i="85"/>
  <c r="BG334" i="85"/>
  <c r="BG339" i="85"/>
  <c r="BG333" i="85"/>
  <c r="BG329" i="85"/>
  <c r="BG330" i="85"/>
  <c r="BG335" i="85"/>
  <c r="BG331" i="85"/>
  <c r="BG328" i="85"/>
  <c r="BG324" i="85"/>
  <c r="BG320" i="85"/>
  <c r="BG336" i="85"/>
  <c r="BG325" i="85"/>
  <c r="BG321" i="85"/>
  <c r="BG326" i="85"/>
  <c r="BG316" i="85"/>
  <c r="BG312" i="85"/>
  <c r="BG327" i="85"/>
  <c r="BG323" i="85"/>
  <c r="BG317" i="85"/>
  <c r="BG313" i="85"/>
  <c r="BG309" i="85"/>
  <c r="BG340" i="85"/>
  <c r="BG332" i="85"/>
  <c r="BG322" i="85"/>
  <c r="BG318" i="85"/>
  <c r="BG314" i="85"/>
  <c r="BG308" i="85"/>
  <c r="BG306" i="85"/>
  <c r="BG302" i="85"/>
  <c r="BG298" i="85"/>
  <c r="BG311" i="85"/>
  <c r="BG307" i="85"/>
  <c r="BG303" i="85"/>
  <c r="BG299" i="85"/>
  <c r="BG310" i="85"/>
  <c r="BG304" i="85"/>
  <c r="BG319" i="85"/>
  <c r="BG295" i="85"/>
  <c r="BG291" i="85"/>
  <c r="BG287" i="85"/>
  <c r="BG283" i="85"/>
  <c r="BG300" i="85"/>
  <c r="BG296" i="85"/>
  <c r="BG292" i="85"/>
  <c r="BG288" i="85"/>
  <c r="BG284" i="85"/>
  <c r="BG285" i="85"/>
  <c r="BG315" i="85"/>
  <c r="BG305" i="85"/>
  <c r="BG301" i="85"/>
  <c r="BG297" i="85"/>
  <c r="BG293" i="85"/>
  <c r="BG289" i="85"/>
  <c r="BG294" i="85"/>
  <c r="BG290" i="85"/>
  <c r="BG286" i="85"/>
  <c r="BG95" i="85"/>
  <c r="BG89" i="85" s="1"/>
  <c r="DE32" i="85"/>
  <c r="DE48" i="85"/>
  <c r="DG48" i="85"/>
  <c r="DF48" i="85"/>
  <c r="DF32" i="85"/>
  <c r="CS76" i="85"/>
  <c r="DD13" i="85"/>
  <c r="CW48" i="85"/>
  <c r="CX48" i="85"/>
  <c r="CV13" i="85"/>
  <c r="CX32" i="85"/>
  <c r="CV48" i="85"/>
  <c r="DE335" i="85" l="1"/>
  <c r="DE308" i="85"/>
  <c r="DF309" i="85"/>
  <c r="DE327" i="85"/>
  <c r="CW288" i="85"/>
  <c r="DG334" i="85"/>
  <c r="CX340" i="85"/>
  <c r="DG285" i="85"/>
  <c r="CW329" i="85"/>
  <c r="CW306" i="85"/>
  <c r="DG298" i="85"/>
  <c r="CW294" i="85"/>
  <c r="DG327" i="85"/>
  <c r="DE298" i="85"/>
  <c r="DF298" i="85"/>
  <c r="DG324" i="85"/>
  <c r="CX305" i="85"/>
  <c r="DF302" i="85"/>
  <c r="CX302" i="85"/>
  <c r="CW323" i="85"/>
  <c r="DE302" i="85"/>
  <c r="DE288" i="85"/>
  <c r="DG331" i="85"/>
  <c r="CX332" i="85"/>
  <c r="DE317" i="85"/>
  <c r="DE306" i="85"/>
  <c r="CX335" i="85"/>
  <c r="DG294" i="85"/>
  <c r="CW317" i="85"/>
  <c r="CX307" i="85"/>
  <c r="CX330" i="85"/>
  <c r="DE289" i="85"/>
  <c r="CW308" i="85"/>
  <c r="DF331" i="85"/>
  <c r="DG286" i="85"/>
  <c r="CW311" i="85"/>
  <c r="DF290" i="85"/>
  <c r="CX300" i="85"/>
  <c r="CW337" i="85"/>
  <c r="CW295" i="85"/>
  <c r="DF286" i="85"/>
  <c r="CX312" i="85"/>
  <c r="CX337" i="85"/>
  <c r="DG304" i="85"/>
  <c r="CX309" i="85"/>
  <c r="DF291" i="85"/>
  <c r="CW286" i="85"/>
  <c r="CW330" i="85"/>
  <c r="DF334" i="85"/>
  <c r="DG311" i="85"/>
  <c r="CW320" i="85"/>
  <c r="DG321" i="85"/>
  <c r="CW324" i="85"/>
  <c r="DF339" i="85"/>
  <c r="DF305" i="85"/>
  <c r="DF312" i="85"/>
  <c r="DE311" i="85"/>
  <c r="DE304" i="85"/>
  <c r="CX331" i="85"/>
  <c r="CX327" i="85"/>
  <c r="CX290" i="85"/>
  <c r="CX299" i="85"/>
  <c r="DF301" i="85"/>
  <c r="CW312" i="85"/>
  <c r="DG320" i="85"/>
  <c r="CW313" i="85"/>
  <c r="DF313" i="85"/>
  <c r="DF292" i="85"/>
  <c r="DE291" i="85"/>
  <c r="DF310" i="85"/>
  <c r="DG297" i="85"/>
  <c r="DG330" i="85"/>
  <c r="DF306" i="85"/>
  <c r="DF320" i="85"/>
  <c r="DE316" i="85"/>
  <c r="CX325" i="85"/>
  <c r="CW325" i="85"/>
  <c r="CX324" i="85"/>
  <c r="CX319" i="85"/>
  <c r="CX313" i="85"/>
  <c r="CW322" i="85"/>
  <c r="CW303" i="85"/>
  <c r="DF296" i="85"/>
  <c r="DF336" i="85"/>
  <c r="CW309" i="85"/>
  <c r="DF328" i="85"/>
  <c r="CX289" i="85"/>
  <c r="CW331" i="85"/>
  <c r="CW293" i="85"/>
  <c r="CW298" i="85"/>
  <c r="CX320" i="85"/>
  <c r="CX288" i="85"/>
  <c r="DF288" i="85"/>
  <c r="CW327" i="85"/>
  <c r="DF329" i="85"/>
  <c r="CW315" i="85"/>
  <c r="DF314" i="85"/>
  <c r="DE310" i="85"/>
  <c r="DG288" i="85"/>
  <c r="DG336" i="85"/>
  <c r="DF327" i="85"/>
  <c r="DF319" i="85"/>
  <c r="DE337" i="85"/>
  <c r="DF289" i="85"/>
  <c r="DG290" i="85"/>
  <c r="DG296" i="85"/>
  <c r="CW328" i="85"/>
  <c r="CW302" i="85"/>
  <c r="DF304" i="85"/>
  <c r="CX306" i="85"/>
  <c r="CX321" i="85"/>
  <c r="DG293" i="85"/>
  <c r="DF333" i="85"/>
  <c r="CW333" i="85"/>
  <c r="DE338" i="85"/>
  <c r="CX316" i="85"/>
  <c r="CX304" i="85"/>
  <c r="DF330" i="85"/>
  <c r="CX315" i="85"/>
  <c r="DE318" i="85"/>
  <c r="DF321" i="85"/>
  <c r="DE286" i="85"/>
  <c r="DF332" i="85"/>
  <c r="CW304" i="85"/>
  <c r="CX322" i="85"/>
  <c r="CX328" i="85"/>
  <c r="DG299" i="85"/>
  <c r="CX318" i="85"/>
  <c r="DF294" i="85"/>
  <c r="CW335" i="85"/>
  <c r="DG314" i="85"/>
  <c r="CX285" i="85"/>
  <c r="DF341" i="85"/>
  <c r="DG337" i="85"/>
  <c r="CW321" i="85"/>
  <c r="DF338" i="85"/>
  <c r="CX333" i="85"/>
  <c r="CX338" i="85"/>
  <c r="CX286" i="85"/>
  <c r="DE309" i="85"/>
  <c r="DE325" i="85"/>
  <c r="DE330" i="85"/>
  <c r="CX293" i="85"/>
  <c r="DF307" i="85"/>
  <c r="DG316" i="85"/>
  <c r="CX291" i="85"/>
  <c r="CW297" i="85"/>
  <c r="CW334" i="85"/>
  <c r="CW299" i="85"/>
  <c r="DF311" i="85"/>
  <c r="DF300" i="85"/>
  <c r="DF325" i="85"/>
  <c r="DG303" i="85"/>
  <c r="CX317" i="85"/>
  <c r="DE339" i="85"/>
  <c r="CW314" i="85"/>
  <c r="DE321" i="85"/>
  <c r="CW305" i="85"/>
  <c r="CX334" i="85"/>
  <c r="DG318" i="85"/>
  <c r="DG309" i="85"/>
  <c r="DF308" i="85"/>
  <c r="DF337" i="85"/>
  <c r="DE307" i="85"/>
  <c r="CX297" i="85"/>
  <c r="CW319" i="85"/>
  <c r="DG301" i="85"/>
  <c r="DF293" i="85"/>
  <c r="CX296" i="85"/>
  <c r="DG308" i="85"/>
  <c r="CW291" i="85"/>
  <c r="DF317" i="85"/>
  <c r="DE295" i="85"/>
  <c r="DE329" i="85"/>
  <c r="DF340" i="85"/>
  <c r="CX303" i="85"/>
  <c r="DG310" i="85"/>
  <c r="CX310" i="85"/>
  <c r="CW285" i="85"/>
  <c r="DF295" i="85"/>
  <c r="DF316" i="85"/>
  <c r="DF299" i="85"/>
  <c r="DF318" i="85"/>
  <c r="CX339" i="85"/>
  <c r="CW316" i="85"/>
  <c r="DF324" i="85"/>
  <c r="DE315" i="85"/>
  <c r="CW300" i="85"/>
  <c r="CX308" i="85"/>
  <c r="DG300" i="85"/>
  <c r="BH271" i="85"/>
  <c r="BH278" i="85"/>
  <c r="BH236" i="85"/>
  <c r="BH239" i="85"/>
  <c r="BH260" i="85"/>
  <c r="BH253" i="85"/>
  <c r="BH277" i="85"/>
  <c r="BH264" i="85"/>
  <c r="BH268" i="85"/>
  <c r="BH276" i="85"/>
  <c r="BH230" i="85"/>
  <c r="BH270" i="85"/>
  <c r="BH242" i="85"/>
  <c r="BH251" i="85"/>
  <c r="BH250" i="85"/>
  <c r="BH255" i="85"/>
  <c r="BH226" i="85"/>
  <c r="BH245" i="85"/>
  <c r="BH240" i="85"/>
  <c r="BH267" i="85"/>
  <c r="BH227" i="85"/>
  <c r="BH274" i="85"/>
  <c r="BH222" i="85"/>
  <c r="BH231" i="85"/>
  <c r="BH223" i="85"/>
  <c r="BH247" i="85"/>
  <c r="BH237" i="85"/>
  <c r="BH234" i="85"/>
  <c r="BH259" i="85"/>
  <c r="BH233" i="85"/>
  <c r="BH254" i="85"/>
  <c r="BH261" i="85"/>
  <c r="BH243" i="85"/>
  <c r="BH228" i="85"/>
  <c r="BH266" i="85"/>
  <c r="BH262" i="85"/>
  <c r="BH221" i="85"/>
  <c r="BH235" i="85"/>
  <c r="BH258" i="85"/>
  <c r="BH232" i="85"/>
  <c r="BH241" i="85"/>
  <c r="BH263" i="85"/>
  <c r="BH244" i="85"/>
  <c r="BH246" i="85"/>
  <c r="BH269" i="85"/>
  <c r="BH229" i="85"/>
  <c r="BH275" i="85"/>
  <c r="BH257" i="85"/>
  <c r="BH238" i="85"/>
  <c r="BH249" i="85"/>
  <c r="BH265" i="85"/>
  <c r="BH225" i="85"/>
  <c r="BH273" i="85"/>
  <c r="BH248" i="85"/>
  <c r="BH272" i="85"/>
  <c r="BH252" i="85"/>
  <c r="BH256" i="85"/>
  <c r="BH224" i="85"/>
  <c r="CX314" i="85"/>
  <c r="CX295" i="85"/>
  <c r="DF287" i="85"/>
  <c r="CX294" i="85"/>
  <c r="CW289" i="85"/>
  <c r="DE287" i="85"/>
  <c r="DE303" i="85"/>
  <c r="DE319" i="85"/>
  <c r="DE300" i="85"/>
  <c r="DE334" i="85"/>
  <c r="DF303" i="85"/>
  <c r="CW307" i="85"/>
  <c r="DF322" i="85"/>
  <c r="CW296" i="85"/>
  <c r="DE297" i="85"/>
  <c r="DE305" i="85"/>
  <c r="DE313" i="85"/>
  <c r="DE294" i="85"/>
  <c r="DE326" i="85"/>
  <c r="CX336" i="85"/>
  <c r="CW339" i="85"/>
  <c r="CX326" i="85"/>
  <c r="CX301" i="85"/>
  <c r="CW290" i="85"/>
  <c r="CX341" i="85"/>
  <c r="DF323" i="85"/>
  <c r="CW292" i="85"/>
  <c r="DE292" i="85"/>
  <c r="DE324" i="85"/>
  <c r="DE340" i="85"/>
  <c r="CW340" i="85"/>
  <c r="DE299" i="85"/>
  <c r="DE331" i="85"/>
  <c r="DE296" i="85"/>
  <c r="DE312" i="85"/>
  <c r="DE320" i="85"/>
  <c r="DE328" i="85"/>
  <c r="CX298" i="85"/>
  <c r="DG312" i="85"/>
  <c r="BD271" i="85"/>
  <c r="BD278" i="85"/>
  <c r="BD265" i="85"/>
  <c r="BD262" i="85"/>
  <c r="BD235" i="85"/>
  <c r="BD277" i="85"/>
  <c r="BD272" i="85"/>
  <c r="BD259" i="85"/>
  <c r="BD276" i="85"/>
  <c r="BD228" i="85"/>
  <c r="BD257" i="85"/>
  <c r="BD247" i="85"/>
  <c r="BD232" i="85"/>
  <c r="BD229" i="85"/>
  <c r="BD234" i="85"/>
  <c r="BD269" i="85"/>
  <c r="BD231" i="85"/>
  <c r="BD223" i="85"/>
  <c r="BD221" i="85"/>
  <c r="BD237" i="85"/>
  <c r="BD260" i="85"/>
  <c r="BD241" i="85"/>
  <c r="BD222" i="85"/>
  <c r="BD238" i="85"/>
  <c r="BD254" i="85"/>
  <c r="BD270" i="85"/>
  <c r="BD243" i="85"/>
  <c r="BD249" i="85"/>
  <c r="BD251" i="85"/>
  <c r="BD246" i="85"/>
  <c r="BD252" i="85"/>
  <c r="BD240" i="85"/>
  <c r="BD266" i="85"/>
  <c r="BD274" i="85"/>
  <c r="BD236" i="85"/>
  <c r="BD239" i="85"/>
  <c r="BD230" i="85"/>
  <c r="BD258" i="85"/>
  <c r="BD275" i="85"/>
  <c r="BD256" i="85"/>
  <c r="BD273" i="85"/>
  <c r="BD226" i="85"/>
  <c r="BD267" i="85"/>
  <c r="BD225" i="85"/>
  <c r="BD261" i="85"/>
  <c r="BD255" i="85"/>
  <c r="BD244" i="85"/>
  <c r="BD264" i="85"/>
  <c r="BD268" i="85"/>
  <c r="BD233" i="85"/>
  <c r="BD263" i="85"/>
  <c r="BD250" i="85"/>
  <c r="BD248" i="85"/>
  <c r="BD245" i="85"/>
  <c r="BD227" i="85"/>
  <c r="BD253" i="85"/>
  <c r="BD242" i="85"/>
  <c r="BD224" i="85"/>
  <c r="BH89" i="85"/>
  <c r="CX81" i="85"/>
  <c r="CW81" i="85"/>
  <c r="CX79" i="85"/>
  <c r="CW79" i="85"/>
  <c r="CX78" i="85"/>
  <c r="CW78" i="85"/>
  <c r="CX77" i="85"/>
  <c r="CW77" i="85"/>
  <c r="CX80" i="85"/>
  <c r="CW80" i="85"/>
  <c r="CX73" i="85"/>
  <c r="CW73" i="85"/>
  <c r="CV73" i="85"/>
  <c r="CX71" i="85"/>
  <c r="CW71" i="85"/>
  <c r="CV71" i="85"/>
  <c r="CX70" i="85"/>
  <c r="CW70" i="85"/>
  <c r="CV70" i="85"/>
  <c r="CX69" i="85"/>
  <c r="CW69" i="85"/>
  <c r="CV69" i="85"/>
  <c r="CX68" i="85"/>
  <c r="CX72" i="85" s="1"/>
  <c r="CW68" i="85"/>
  <c r="CW72" i="85" s="1"/>
  <c r="CV68" i="85"/>
  <c r="CV72" i="85" s="1"/>
  <c r="CX60" i="85"/>
  <c r="CW60" i="85"/>
  <c r="CV60" i="85"/>
  <c r="CX56" i="85"/>
  <c r="CW56" i="85"/>
  <c r="CV56" i="85"/>
  <c r="CX54" i="85"/>
  <c r="CW54" i="85"/>
  <c r="CV54" i="85"/>
  <c r="CX53" i="85"/>
  <c r="CX55" i="85" s="1"/>
  <c r="CW53" i="85"/>
  <c r="CW55" i="85" s="1"/>
  <c r="CV53" i="85"/>
  <c r="CV55" i="85" s="1"/>
  <c r="CX51" i="85"/>
  <c r="CW51" i="85"/>
  <c r="CV51" i="85"/>
  <c r="CX47" i="85"/>
  <c r="CW47" i="85"/>
  <c r="CV47" i="85"/>
  <c r="CX45" i="85"/>
  <c r="CW45" i="85"/>
  <c r="CV45" i="85"/>
  <c r="CX44" i="85"/>
  <c r="CW44" i="85"/>
  <c r="CV44" i="85"/>
  <c r="CX43" i="85"/>
  <c r="CW43" i="85"/>
  <c r="CV43" i="85"/>
  <c r="CX42" i="85"/>
  <c r="CX46" i="85" s="1"/>
  <c r="CW42" i="85"/>
  <c r="CW46" i="85" s="1"/>
  <c r="CV42" i="85"/>
  <c r="CX40" i="85"/>
  <c r="CW40" i="85"/>
  <c r="CV40" i="85"/>
  <c r="CX39" i="85"/>
  <c r="CW39" i="85"/>
  <c r="CV39" i="85"/>
  <c r="CX38" i="85"/>
  <c r="CW38" i="85"/>
  <c r="CV38" i="85"/>
  <c r="CX37" i="85"/>
  <c r="CW37" i="85"/>
  <c r="CV37" i="85"/>
  <c r="CX36" i="85"/>
  <c r="CW36" i="85"/>
  <c r="CV36" i="85"/>
  <c r="CX35" i="85"/>
  <c r="CW35" i="85"/>
  <c r="CV35" i="85"/>
  <c r="CX31" i="85"/>
  <c r="CW31" i="85"/>
  <c r="CX29" i="85"/>
  <c r="CW29" i="85"/>
  <c r="CX28" i="85"/>
  <c r="CW28" i="85"/>
  <c r="CX27" i="85"/>
  <c r="CW27" i="85"/>
  <c r="CX26" i="85"/>
  <c r="CX30" i="85" s="1"/>
  <c r="CW26" i="85"/>
  <c r="CW30" i="85" s="1"/>
  <c r="CV26" i="85"/>
  <c r="CX25" i="85"/>
  <c r="CW25" i="85"/>
  <c r="CV25" i="85"/>
  <c r="CX24" i="85"/>
  <c r="CW24" i="85"/>
  <c r="CV24" i="85"/>
  <c r="CX23" i="85"/>
  <c r="CW23" i="85"/>
  <c r="CV23" i="85"/>
  <c r="CX22" i="85"/>
  <c r="CW22" i="85"/>
  <c r="CV22" i="85"/>
  <c r="CX21" i="85"/>
  <c r="CW21" i="85"/>
  <c r="CV21" i="85"/>
  <c r="CX20" i="85"/>
  <c r="CW20" i="85"/>
  <c r="CV20" i="85"/>
  <c r="CX19" i="85"/>
  <c r="CW19" i="85"/>
  <c r="CV19" i="85"/>
  <c r="CX18" i="85"/>
  <c r="CW18" i="85"/>
  <c r="CV18" i="85"/>
  <c r="CX17" i="85"/>
  <c r="CW17" i="85"/>
  <c r="CV17" i="85"/>
  <c r="CX16" i="85"/>
  <c r="CW16" i="85"/>
  <c r="CV16" i="85"/>
  <c r="CX12" i="85"/>
  <c r="CW12" i="85"/>
  <c r="CV12" i="85"/>
  <c r="CX10" i="85"/>
  <c r="CW10" i="85"/>
  <c r="CV10" i="85"/>
  <c r="CX9" i="85"/>
  <c r="CW9" i="85"/>
  <c r="CV9" i="85"/>
  <c r="CX8" i="85"/>
  <c r="CW8" i="85"/>
  <c r="CV8" i="85"/>
  <c r="CX7" i="85"/>
  <c r="CX11" i="85" s="1"/>
  <c r="CW7" i="85"/>
  <c r="CW11" i="85" s="1"/>
  <c r="CV7" i="85"/>
  <c r="CX6" i="85"/>
  <c r="CW6" i="85"/>
  <c r="CV6" i="85"/>
  <c r="CX5" i="85"/>
  <c r="CW5" i="85"/>
  <c r="CV5" i="85"/>
  <c r="CU68" i="85"/>
  <c r="CU60" i="85"/>
  <c r="CU56" i="85"/>
  <c r="CU54" i="85"/>
  <c r="CU53" i="85"/>
  <c r="CU55" i="85" s="1"/>
  <c r="CU51" i="85"/>
  <c r="CU42" i="85"/>
  <c r="CU40" i="85"/>
  <c r="CU39" i="85"/>
  <c r="CU38" i="85"/>
  <c r="CU37" i="85"/>
  <c r="CU36" i="85"/>
  <c r="CU35" i="85"/>
  <c r="CU26" i="85"/>
  <c r="CU25" i="85"/>
  <c r="CU24" i="85"/>
  <c r="CU23" i="85"/>
  <c r="CU22" i="85"/>
  <c r="CU21" i="85"/>
  <c r="CU20" i="85"/>
  <c r="CU19" i="85"/>
  <c r="CU18" i="85"/>
  <c r="CU17" i="85"/>
  <c r="CU16" i="85"/>
  <c r="CU7" i="85"/>
  <c r="CU6" i="85"/>
  <c r="CU5" i="85"/>
  <c r="CV227" i="85" l="1"/>
  <c r="DD227" i="85"/>
  <c r="CV244" i="85"/>
  <c r="DD244" i="85"/>
  <c r="DD275" i="85"/>
  <c r="CV275" i="85"/>
  <c r="DD252" i="85"/>
  <c r="CV252" i="85"/>
  <c r="DD222" i="85"/>
  <c r="CV222" i="85"/>
  <c r="CV234" i="85"/>
  <c r="DD234" i="85"/>
  <c r="DD272" i="85"/>
  <c r="CV272" i="85"/>
  <c r="DD224" i="85"/>
  <c r="CV224" i="85"/>
  <c r="DD233" i="85"/>
  <c r="CV233" i="85"/>
  <c r="DD255" i="85"/>
  <c r="CV255" i="85"/>
  <c r="DD258" i="85"/>
  <c r="CV258" i="85"/>
  <c r="DD246" i="85"/>
  <c r="CV246" i="85"/>
  <c r="DD241" i="85"/>
  <c r="CV241" i="85"/>
  <c r="DD229" i="85"/>
  <c r="CV229" i="85"/>
  <c r="CV277" i="85"/>
  <c r="DD277" i="85"/>
  <c r="CV278" i="85"/>
  <c r="DD278" i="85"/>
  <c r="CV242" i="85"/>
  <c r="DD242" i="85"/>
  <c r="DD248" i="85"/>
  <c r="CV248" i="85"/>
  <c r="DD268" i="85"/>
  <c r="CV268" i="85"/>
  <c r="DD261" i="85"/>
  <c r="CV261" i="85"/>
  <c r="CV273" i="85"/>
  <c r="DD273" i="85"/>
  <c r="CV230" i="85"/>
  <c r="DD230" i="85"/>
  <c r="DD266" i="85"/>
  <c r="CV266" i="85"/>
  <c r="DD251" i="85"/>
  <c r="CV251" i="85"/>
  <c r="DD254" i="85"/>
  <c r="CV254" i="85"/>
  <c r="DD260" i="85"/>
  <c r="CV260" i="85"/>
  <c r="DD231" i="85"/>
  <c r="CV231" i="85"/>
  <c r="CV232" i="85"/>
  <c r="DD232" i="85"/>
  <c r="DD276" i="85"/>
  <c r="CV276" i="85"/>
  <c r="DD235" i="85"/>
  <c r="CV235" i="85"/>
  <c r="CV271" i="85"/>
  <c r="DD271" i="85"/>
  <c r="DD263" i="85"/>
  <c r="CV263" i="85"/>
  <c r="CV267" i="85"/>
  <c r="DD267" i="85"/>
  <c r="DD236" i="85"/>
  <c r="CV236" i="85"/>
  <c r="CV243" i="85"/>
  <c r="DD243" i="85"/>
  <c r="DD221" i="85"/>
  <c r="CV221" i="85"/>
  <c r="CV257" i="85"/>
  <c r="DD257" i="85"/>
  <c r="DD265" i="85"/>
  <c r="CV265" i="85"/>
  <c r="DD245" i="85"/>
  <c r="CV245" i="85"/>
  <c r="CV226" i="85"/>
  <c r="DD226" i="85"/>
  <c r="CV274" i="85"/>
  <c r="DD274" i="85"/>
  <c r="CV270" i="85"/>
  <c r="DD270" i="85"/>
  <c r="CV223" i="85"/>
  <c r="DD223" i="85"/>
  <c r="DD228" i="85"/>
  <c r="CV228" i="85"/>
  <c r="CV253" i="85"/>
  <c r="DD253" i="85"/>
  <c r="CV250" i="85"/>
  <c r="DD250" i="85"/>
  <c r="CV264" i="85"/>
  <c r="DD264" i="85"/>
  <c r="CV225" i="85"/>
  <c r="DD225" i="85"/>
  <c r="CV256" i="85"/>
  <c r="DD256" i="85"/>
  <c r="CV239" i="85"/>
  <c r="DD239" i="85"/>
  <c r="DD240" i="85"/>
  <c r="CV240" i="85"/>
  <c r="DD249" i="85"/>
  <c r="CV249" i="85"/>
  <c r="DD238" i="85"/>
  <c r="CV238" i="85"/>
  <c r="DD237" i="85"/>
  <c r="CV237" i="85"/>
  <c r="CV269" i="85"/>
  <c r="DD269" i="85"/>
  <c r="DD247" i="85"/>
  <c r="CV247" i="85"/>
  <c r="DD259" i="85"/>
  <c r="CV259" i="85"/>
  <c r="DD262" i="85"/>
  <c r="CV262" i="85"/>
  <c r="CV46" i="85"/>
  <c r="CV11" i="85"/>
  <c r="CT68" i="85"/>
  <c r="CT60" i="85"/>
  <c r="CT53" i="85"/>
  <c r="CT51" i="85"/>
  <c r="CT42" i="85"/>
  <c r="CT41" i="85"/>
  <c r="CT40" i="85"/>
  <c r="CT39" i="85"/>
  <c r="CT38" i="85"/>
  <c r="CT37" i="85"/>
  <c r="CT36" i="85"/>
  <c r="CT35" i="85"/>
  <c r="CT26" i="85"/>
  <c r="CT25" i="85"/>
  <c r="CT24" i="85"/>
  <c r="CT23" i="85"/>
  <c r="CT22" i="85"/>
  <c r="CT21" i="85"/>
  <c r="CT20" i="85"/>
  <c r="CT19" i="85"/>
  <c r="CT18" i="85"/>
  <c r="CT17" i="85"/>
  <c r="CT16" i="85"/>
  <c r="CT7" i="85"/>
  <c r="CT6" i="85"/>
  <c r="CT5" i="85"/>
  <c r="CS68" i="85"/>
  <c r="CS60" i="85"/>
  <c r="CS53" i="85"/>
  <c r="CS51" i="85"/>
  <c r="CS42" i="85"/>
  <c r="CS40" i="85"/>
  <c r="CS39" i="85"/>
  <c r="CS38" i="85"/>
  <c r="CS37" i="85"/>
  <c r="CS36" i="85"/>
  <c r="CS35" i="85"/>
  <c r="CS26" i="85"/>
  <c r="CS25" i="85"/>
  <c r="CS24" i="85"/>
  <c r="CS23" i="85"/>
  <c r="CS22" i="85"/>
  <c r="CS21" i="85"/>
  <c r="CS20" i="85"/>
  <c r="CS19" i="85"/>
  <c r="CS18" i="85"/>
  <c r="CS17" i="85"/>
  <c r="CS16" i="85"/>
  <c r="CS7" i="85"/>
  <c r="CS6" i="85"/>
  <c r="CS5" i="85"/>
  <c r="CZ18" i="85" l="1"/>
  <c r="CQ55" i="85" l="1"/>
  <c r="CQ46" i="85"/>
  <c r="CQ11" i="85"/>
  <c r="CN25" i="85"/>
  <c r="CN52" i="85"/>
  <c r="CP52" i="85" s="1"/>
  <c r="CN6" i="85"/>
  <c r="H35" i="86" l="1"/>
  <c r="F35" i="86"/>
  <c r="E35" i="86"/>
  <c r="J34" i="86"/>
  <c r="J32" i="86"/>
  <c r="H19" i="86"/>
  <c r="I29" i="85" s="1"/>
  <c r="F19" i="86"/>
  <c r="I28" i="85" s="1"/>
  <c r="I78" i="85" s="1"/>
  <c r="E19" i="86"/>
  <c r="J35" i="86" l="1"/>
  <c r="I27" i="85"/>
  <c r="I77" i="85" s="1"/>
  <c r="J19" i="86"/>
  <c r="I79" i="85"/>
  <c r="I30" i="85"/>
  <c r="I32" i="85" s="1"/>
  <c r="I95" i="85" s="1"/>
  <c r="I283" i="85" s="1"/>
  <c r="I31" i="85"/>
  <c r="I81" i="85" l="1"/>
  <c r="I80" i="85"/>
  <c r="I82" i="85" s="1"/>
  <c r="CZ24" i="85"/>
  <c r="CZ23" i="85"/>
  <c r="CZ22" i="85"/>
  <c r="CZ21" i="85"/>
  <c r="CZ20" i="85"/>
  <c r="CZ19" i="85"/>
  <c r="CZ17" i="85"/>
  <c r="CZ60" i="85" l="1"/>
  <c r="CZ16" i="85"/>
  <c r="G68" i="85"/>
  <c r="G26" i="85"/>
  <c r="CQ26" i="85" s="1"/>
  <c r="H68" i="85"/>
  <c r="CQ68" i="85" l="1"/>
  <c r="G70" i="85"/>
  <c r="G71" i="85"/>
  <c r="G69" i="85"/>
  <c r="H29" i="85"/>
  <c r="H30" i="85" s="1"/>
  <c r="H28" i="85"/>
  <c r="H27" i="85"/>
  <c r="G29" i="85"/>
  <c r="G28" i="85"/>
  <c r="G27" i="85"/>
  <c r="H70" i="85"/>
  <c r="H71" i="85"/>
  <c r="H72" i="85" s="1"/>
  <c r="H69" i="85"/>
  <c r="G76" i="85"/>
  <c r="H76" i="85"/>
  <c r="CQ29" i="85" l="1"/>
  <c r="CQ27" i="85"/>
  <c r="CQ28" i="85"/>
  <c r="CQ76" i="85"/>
  <c r="CQ69" i="85"/>
  <c r="CQ71" i="85"/>
  <c r="CQ70" i="85"/>
  <c r="G30" i="85"/>
  <c r="C87" i="65"/>
  <c r="G87" i="65" s="1"/>
  <c r="G88" i="65" s="1"/>
  <c r="G89" i="65" s="1"/>
  <c r="F87" i="65"/>
  <c r="F88" i="65" s="1"/>
  <c r="F89" i="65" s="1"/>
  <c r="CQ30" i="85" l="1"/>
  <c r="CQ72" i="85"/>
  <c r="E87" i="65"/>
  <c r="H87" i="65" s="1"/>
  <c r="H88" i="65" s="1"/>
  <c r="H89" i="65" s="1"/>
  <c r="E88" i="65" l="1"/>
  <c r="E89" i="65" s="1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Z5" i="77"/>
  <c r="Z9" i="77"/>
  <c r="Z11" i="77"/>
  <c r="Z13" i="77"/>
  <c r="Z15" i="77"/>
  <c r="Z19" i="77"/>
  <c r="Z23" i="77"/>
  <c r="Z27" i="77"/>
  <c r="Z31" i="77"/>
  <c r="Z35" i="77"/>
  <c r="Z39" i="77"/>
  <c r="Z45" i="77"/>
  <c r="Z49" i="77"/>
  <c r="Z53" i="77"/>
  <c r="Z57" i="77"/>
  <c r="Z7" i="77"/>
  <c r="Z17" i="77"/>
  <c r="Z21" i="77"/>
  <c r="Z25" i="77"/>
  <c r="Z29" i="77"/>
  <c r="Z33" i="77"/>
  <c r="Z37" i="77"/>
  <c r="Z41" i="77"/>
  <c r="Z43" i="77"/>
  <c r="Z47" i="77"/>
  <c r="Z51" i="77"/>
  <c r="Z55" i="77"/>
  <c r="Z59" i="77"/>
  <c r="Z8" i="77"/>
  <c r="Z24" i="77"/>
  <c r="Z40" i="77"/>
  <c r="Z56" i="77"/>
  <c r="Z6" i="77"/>
  <c r="Z22" i="77"/>
  <c r="Z38" i="77"/>
  <c r="Z54" i="77"/>
  <c r="Z12" i="77"/>
  <c r="Z28" i="77"/>
  <c r="Z44" i="77"/>
  <c r="Z60" i="77"/>
  <c r="Z10" i="77"/>
  <c r="Z26" i="77"/>
  <c r="Z42" i="77"/>
  <c r="Z58" i="77"/>
  <c r="Z16" i="77"/>
  <c r="Z32" i="77"/>
  <c r="Z48" i="77"/>
  <c r="Z14" i="77"/>
  <c r="Z30" i="77"/>
  <c r="Z46" i="77"/>
  <c r="Z4" i="77"/>
  <c r="Z20" i="77"/>
  <c r="Z36" i="77"/>
  <c r="Z52" i="77"/>
  <c r="Z18" i="77"/>
  <c r="Z34" i="77"/>
  <c r="Z50" i="77"/>
  <c r="C28" i="89" l="1"/>
  <c r="C29" i="100"/>
  <c r="C73" i="100"/>
  <c r="C51" i="100"/>
  <c r="C28" i="99"/>
  <c r="C32" i="89"/>
  <c r="C33" i="100"/>
  <c r="C77" i="100"/>
  <c r="C32" i="99"/>
  <c r="C55" i="100"/>
  <c r="C34" i="89"/>
  <c r="C35" i="100"/>
  <c r="C79" i="100"/>
  <c r="C34" i="99"/>
  <c r="C57" i="100"/>
  <c r="C25" i="89"/>
  <c r="C26" i="100"/>
  <c r="C70" i="100"/>
  <c r="C48" i="100"/>
  <c r="C25" i="99"/>
  <c r="C36" i="89"/>
  <c r="C37" i="100"/>
  <c r="C81" i="100"/>
  <c r="C59" i="100"/>
  <c r="C36" i="99"/>
  <c r="C23" i="89"/>
  <c r="C68" i="100"/>
  <c r="C24" i="100"/>
  <c r="C23" i="99"/>
  <c r="C46" i="100"/>
  <c r="C29" i="89"/>
  <c r="C30" i="100"/>
  <c r="C74" i="100"/>
  <c r="C52" i="100"/>
  <c r="C29" i="99"/>
  <c r="C27" i="89"/>
  <c r="C28" i="100"/>
  <c r="C72" i="100"/>
  <c r="C50" i="100"/>
  <c r="C27" i="99"/>
  <c r="C26" i="89"/>
  <c r="C27" i="100"/>
  <c r="C71" i="100"/>
  <c r="C26" i="99"/>
  <c r="C49" i="100"/>
  <c r="C30" i="89"/>
  <c r="C31" i="100"/>
  <c r="C75" i="100"/>
  <c r="C53" i="100"/>
  <c r="C30" i="99"/>
  <c r="C35" i="89"/>
  <c r="C36" i="100"/>
  <c r="C80" i="100"/>
  <c r="C58" i="100"/>
  <c r="C35" i="99"/>
  <c r="C24" i="89"/>
  <c r="C25" i="100"/>
  <c r="C69" i="100"/>
  <c r="C24" i="99"/>
  <c r="C47" i="100"/>
  <c r="C38" i="89"/>
  <c r="C39" i="100"/>
  <c r="C83" i="100"/>
  <c r="C61" i="100"/>
  <c r="C38" i="99"/>
  <c r="C37" i="89"/>
  <c r="C38" i="100"/>
  <c r="C82" i="100"/>
  <c r="C60" i="100"/>
  <c r="C37" i="99"/>
  <c r="C39" i="89"/>
  <c r="C40" i="100"/>
  <c r="C84" i="100"/>
  <c r="C39" i="99"/>
  <c r="C62" i="100"/>
  <c r="C31" i="89"/>
  <c r="C32" i="100"/>
  <c r="C76" i="100"/>
  <c r="C54" i="100"/>
  <c r="C31" i="99"/>
  <c r="C33" i="89"/>
  <c r="C34" i="100"/>
  <c r="C78" i="100"/>
  <c r="C56" i="100"/>
  <c r="C33" i="99"/>
  <c r="C22" i="89"/>
  <c r="C23" i="100"/>
  <c r="C67" i="100"/>
  <c r="C45" i="100"/>
  <c r="C22" i="99"/>
  <c r="K88" i="65"/>
  <c r="Z61" i="77"/>
  <c r="G61" i="100" l="1"/>
  <c r="F61" i="100"/>
  <c r="E61" i="100"/>
  <c r="D61" i="100"/>
  <c r="N61" i="100"/>
  <c r="R61" i="100"/>
  <c r="Q61" i="100"/>
  <c r="O61" i="100"/>
  <c r="L61" i="100"/>
  <c r="I61" i="100"/>
  <c r="J61" i="100"/>
  <c r="P61" i="100"/>
  <c r="S61" i="100"/>
  <c r="K61" i="100"/>
  <c r="M61" i="100"/>
  <c r="H61" i="100"/>
  <c r="E75" i="100"/>
  <c r="G75" i="100"/>
  <c r="D75" i="100"/>
  <c r="F75" i="100"/>
  <c r="N75" i="100"/>
  <c r="R75" i="100"/>
  <c r="K75" i="100"/>
  <c r="M75" i="100"/>
  <c r="S75" i="100"/>
  <c r="L75" i="100"/>
  <c r="Q75" i="100"/>
  <c r="I75" i="100"/>
  <c r="P75" i="100"/>
  <c r="J75" i="100"/>
  <c r="O75" i="100"/>
  <c r="H75" i="100"/>
  <c r="X75" i="100" s="1"/>
  <c r="F30" i="100"/>
  <c r="G30" i="100"/>
  <c r="E30" i="100"/>
  <c r="D30" i="100"/>
  <c r="R30" i="100"/>
  <c r="N30" i="100"/>
  <c r="O30" i="100"/>
  <c r="J30" i="100"/>
  <c r="H30" i="100"/>
  <c r="P30" i="100"/>
  <c r="K30" i="100"/>
  <c r="Q30" i="100"/>
  <c r="S30" i="100"/>
  <c r="I30" i="100"/>
  <c r="M30" i="100"/>
  <c r="L30" i="100"/>
  <c r="L25" i="99"/>
  <c r="P25" i="99"/>
  <c r="K25" i="99"/>
  <c r="J25" i="99"/>
  <c r="S25" i="99"/>
  <c r="Q25" i="99"/>
  <c r="M25" i="99"/>
  <c r="H25" i="99"/>
  <c r="R25" i="99"/>
  <c r="I25" i="99"/>
  <c r="O25" i="99"/>
  <c r="N25" i="99"/>
  <c r="Z25" i="99" s="1"/>
  <c r="J34" i="96" s="1"/>
  <c r="F77" i="100"/>
  <c r="E77" i="100"/>
  <c r="G77" i="100"/>
  <c r="D77" i="100"/>
  <c r="N77" i="100"/>
  <c r="R77" i="100"/>
  <c r="S77" i="100"/>
  <c r="K77" i="100"/>
  <c r="H77" i="100"/>
  <c r="Q77" i="100"/>
  <c r="I77" i="100"/>
  <c r="M77" i="100"/>
  <c r="J77" i="100"/>
  <c r="O77" i="100"/>
  <c r="L77" i="100"/>
  <c r="P77" i="100"/>
  <c r="E78" i="100"/>
  <c r="D78" i="100"/>
  <c r="G78" i="100"/>
  <c r="F78" i="100"/>
  <c r="R78" i="100"/>
  <c r="N78" i="100"/>
  <c r="S78" i="100"/>
  <c r="I78" i="100"/>
  <c r="P78" i="100"/>
  <c r="K78" i="100"/>
  <c r="H78" i="100"/>
  <c r="M78" i="100"/>
  <c r="J78" i="100"/>
  <c r="O78" i="100"/>
  <c r="L78" i="100"/>
  <c r="Q78" i="100"/>
  <c r="D62" i="100"/>
  <c r="G62" i="100"/>
  <c r="F62" i="100"/>
  <c r="E62" i="100"/>
  <c r="N62" i="100"/>
  <c r="R62" i="100"/>
  <c r="Q62" i="100"/>
  <c r="M62" i="100"/>
  <c r="I62" i="100"/>
  <c r="H62" i="100"/>
  <c r="O62" i="100"/>
  <c r="K62" i="100"/>
  <c r="L62" i="100"/>
  <c r="P62" i="100"/>
  <c r="J62" i="100"/>
  <c r="S62" i="100"/>
  <c r="D38" i="100"/>
  <c r="G38" i="100"/>
  <c r="F38" i="100"/>
  <c r="E38" i="100"/>
  <c r="R38" i="100"/>
  <c r="N38" i="100"/>
  <c r="K38" i="100"/>
  <c r="I38" i="100"/>
  <c r="J38" i="100"/>
  <c r="P38" i="100"/>
  <c r="Q38" i="100"/>
  <c r="S38" i="100"/>
  <c r="L38" i="100"/>
  <c r="O38" i="100"/>
  <c r="M38" i="100"/>
  <c r="H38" i="100"/>
  <c r="G83" i="100"/>
  <c r="F83" i="100"/>
  <c r="E83" i="100"/>
  <c r="D83" i="100"/>
  <c r="R83" i="100"/>
  <c r="N83" i="100"/>
  <c r="J83" i="100"/>
  <c r="O83" i="100"/>
  <c r="S83" i="100"/>
  <c r="M83" i="100"/>
  <c r="H83" i="100"/>
  <c r="K83" i="100"/>
  <c r="Q83" i="100"/>
  <c r="I83" i="100"/>
  <c r="P83" i="100"/>
  <c r="L83" i="100"/>
  <c r="K24" i="99"/>
  <c r="L24" i="99"/>
  <c r="P24" i="99"/>
  <c r="J24" i="99"/>
  <c r="R24" i="99"/>
  <c r="M24" i="99"/>
  <c r="S24" i="99"/>
  <c r="H24" i="99"/>
  <c r="Q24" i="99"/>
  <c r="O24" i="99"/>
  <c r="I24" i="99"/>
  <c r="N24" i="99"/>
  <c r="Z24" i="99" s="1"/>
  <c r="J14" i="96" s="1"/>
  <c r="P35" i="99"/>
  <c r="J35" i="99"/>
  <c r="K35" i="99"/>
  <c r="L35" i="99"/>
  <c r="R35" i="99"/>
  <c r="I35" i="99"/>
  <c r="H35" i="99"/>
  <c r="Q35" i="99"/>
  <c r="S35" i="99"/>
  <c r="O35" i="99"/>
  <c r="M35" i="99"/>
  <c r="N35" i="99"/>
  <c r="F31" i="100"/>
  <c r="E31" i="100"/>
  <c r="G31" i="100"/>
  <c r="D31" i="100"/>
  <c r="R31" i="100"/>
  <c r="N31" i="100"/>
  <c r="S31" i="100"/>
  <c r="O31" i="100"/>
  <c r="M31" i="100"/>
  <c r="P31" i="100"/>
  <c r="K31" i="100"/>
  <c r="I31" i="100"/>
  <c r="Q31" i="100"/>
  <c r="L31" i="100"/>
  <c r="J31" i="100"/>
  <c r="H31" i="100"/>
  <c r="D71" i="100"/>
  <c r="F71" i="100"/>
  <c r="G71" i="100"/>
  <c r="E71" i="100"/>
  <c r="N71" i="100"/>
  <c r="R71" i="100"/>
  <c r="M71" i="100"/>
  <c r="J71" i="100"/>
  <c r="O71" i="100"/>
  <c r="L71" i="100"/>
  <c r="Q71" i="100"/>
  <c r="S71" i="100"/>
  <c r="I71" i="100"/>
  <c r="P71" i="100"/>
  <c r="K71" i="100"/>
  <c r="H71" i="100"/>
  <c r="E50" i="100"/>
  <c r="G50" i="100"/>
  <c r="F50" i="100"/>
  <c r="D50" i="100"/>
  <c r="R50" i="100"/>
  <c r="N50" i="100"/>
  <c r="M50" i="100"/>
  <c r="H50" i="100"/>
  <c r="S50" i="100"/>
  <c r="Q50" i="100"/>
  <c r="O50" i="100"/>
  <c r="L50" i="100"/>
  <c r="J50" i="100"/>
  <c r="I50" i="100"/>
  <c r="P50" i="100"/>
  <c r="K50" i="100"/>
  <c r="J29" i="99"/>
  <c r="L29" i="99"/>
  <c r="P29" i="99"/>
  <c r="K29" i="99"/>
  <c r="H29" i="99"/>
  <c r="I29" i="99"/>
  <c r="Q29" i="99"/>
  <c r="R29" i="99"/>
  <c r="M29" i="99"/>
  <c r="S29" i="99"/>
  <c r="O29" i="99"/>
  <c r="N29" i="99"/>
  <c r="Z29" i="99" s="1"/>
  <c r="J42" i="96" s="1"/>
  <c r="E68" i="100"/>
  <c r="D68" i="100"/>
  <c r="F68" i="100"/>
  <c r="G68" i="100"/>
  <c r="R68" i="100"/>
  <c r="N68" i="100"/>
  <c r="I68" i="100"/>
  <c r="P68" i="100"/>
  <c r="J68" i="100"/>
  <c r="O68" i="100"/>
  <c r="H68" i="100"/>
  <c r="K68" i="100"/>
  <c r="M68" i="100"/>
  <c r="S68" i="100"/>
  <c r="L68" i="100"/>
  <c r="Q68" i="100"/>
  <c r="E81" i="100"/>
  <c r="D81" i="100"/>
  <c r="F81" i="100"/>
  <c r="G81" i="100"/>
  <c r="N81" i="100"/>
  <c r="R81" i="100"/>
  <c r="P81" i="100"/>
  <c r="S81" i="100"/>
  <c r="K81" i="100"/>
  <c r="H81" i="100"/>
  <c r="I81" i="100"/>
  <c r="M81" i="100"/>
  <c r="J81" i="100"/>
  <c r="O81" i="100"/>
  <c r="L81" i="100"/>
  <c r="Q81" i="100"/>
  <c r="E48" i="100"/>
  <c r="D48" i="100"/>
  <c r="G48" i="100"/>
  <c r="F48" i="100"/>
  <c r="N48" i="100"/>
  <c r="R48" i="100"/>
  <c r="M48" i="100"/>
  <c r="S48" i="100"/>
  <c r="P48" i="100"/>
  <c r="Q48" i="100"/>
  <c r="O48" i="100"/>
  <c r="L48" i="100"/>
  <c r="H48" i="100"/>
  <c r="I48" i="100"/>
  <c r="J48" i="100"/>
  <c r="K48" i="100"/>
  <c r="D57" i="100"/>
  <c r="E57" i="100"/>
  <c r="G57" i="100"/>
  <c r="F57" i="100"/>
  <c r="N57" i="100"/>
  <c r="R57" i="100"/>
  <c r="I57" i="100"/>
  <c r="J57" i="100"/>
  <c r="P57" i="100"/>
  <c r="L57" i="100"/>
  <c r="S57" i="100"/>
  <c r="K57" i="100"/>
  <c r="Q57" i="100"/>
  <c r="M57" i="100"/>
  <c r="H57" i="100"/>
  <c r="O57" i="100"/>
  <c r="F33" i="100"/>
  <c r="E33" i="100"/>
  <c r="G33" i="100"/>
  <c r="D33" i="100"/>
  <c r="R33" i="100"/>
  <c r="N33" i="100"/>
  <c r="I33" i="100"/>
  <c r="L33" i="100"/>
  <c r="J33" i="100"/>
  <c r="Q33" i="100"/>
  <c r="M33" i="100"/>
  <c r="S33" i="100"/>
  <c r="H33" i="100"/>
  <c r="P33" i="100"/>
  <c r="K33" i="100"/>
  <c r="O33" i="100"/>
  <c r="F73" i="100"/>
  <c r="G73" i="100"/>
  <c r="E73" i="100"/>
  <c r="D73" i="100"/>
  <c r="R73" i="100"/>
  <c r="N73" i="100"/>
  <c r="I73" i="100"/>
  <c r="J73" i="100"/>
  <c r="O73" i="100"/>
  <c r="L73" i="100"/>
  <c r="M73" i="100"/>
  <c r="P73" i="100"/>
  <c r="Q73" i="100"/>
  <c r="S73" i="100"/>
  <c r="K73" i="100"/>
  <c r="H73" i="100"/>
  <c r="X73" i="100" s="1"/>
  <c r="G67" i="100"/>
  <c r="C85" i="100"/>
  <c r="E67" i="100"/>
  <c r="D67" i="100"/>
  <c r="F67" i="100"/>
  <c r="R67" i="100"/>
  <c r="N67" i="100"/>
  <c r="O67" i="100"/>
  <c r="L67" i="100"/>
  <c r="Q67" i="100"/>
  <c r="S67" i="100"/>
  <c r="I67" i="100"/>
  <c r="P67" i="100"/>
  <c r="K67" i="100"/>
  <c r="H67" i="100"/>
  <c r="M67" i="100"/>
  <c r="J67" i="100"/>
  <c r="J31" i="99"/>
  <c r="P31" i="99"/>
  <c r="K31" i="99"/>
  <c r="L31" i="99"/>
  <c r="H31" i="99"/>
  <c r="I31" i="99"/>
  <c r="Q31" i="99"/>
  <c r="R31" i="99"/>
  <c r="S31" i="99"/>
  <c r="M31" i="99"/>
  <c r="O31" i="99"/>
  <c r="N31" i="99"/>
  <c r="D40" i="100"/>
  <c r="F40" i="100"/>
  <c r="E40" i="100"/>
  <c r="G40" i="100"/>
  <c r="R40" i="100"/>
  <c r="N40" i="100"/>
  <c r="K40" i="100"/>
  <c r="H40" i="100"/>
  <c r="L40" i="100"/>
  <c r="I40" i="100"/>
  <c r="J40" i="100"/>
  <c r="M40" i="100"/>
  <c r="P40" i="100"/>
  <c r="Q40" i="100"/>
  <c r="O40" i="100"/>
  <c r="S40" i="100"/>
  <c r="D47" i="100"/>
  <c r="F47" i="100"/>
  <c r="G47" i="100"/>
  <c r="E47" i="100"/>
  <c r="R47" i="100"/>
  <c r="N47" i="100"/>
  <c r="H47" i="100"/>
  <c r="O47" i="100"/>
  <c r="K47" i="100"/>
  <c r="I47" i="100"/>
  <c r="P47" i="100"/>
  <c r="S47" i="100"/>
  <c r="L47" i="100"/>
  <c r="J47" i="100"/>
  <c r="Q47" i="100"/>
  <c r="M47" i="100"/>
  <c r="L26" i="99"/>
  <c r="J26" i="99"/>
  <c r="K26" i="99"/>
  <c r="P26" i="99"/>
  <c r="H26" i="99"/>
  <c r="M26" i="99"/>
  <c r="R26" i="99"/>
  <c r="I26" i="99"/>
  <c r="Q26" i="99"/>
  <c r="S26" i="99"/>
  <c r="O26" i="99"/>
  <c r="N26" i="99"/>
  <c r="D59" i="100"/>
  <c r="E59" i="100"/>
  <c r="F59" i="100"/>
  <c r="G59" i="100"/>
  <c r="N59" i="100"/>
  <c r="R59" i="100"/>
  <c r="I59" i="100"/>
  <c r="J59" i="100"/>
  <c r="K59" i="100"/>
  <c r="H59" i="100"/>
  <c r="S59" i="100"/>
  <c r="O59" i="100"/>
  <c r="M59" i="100"/>
  <c r="L59" i="100"/>
  <c r="P59" i="100"/>
  <c r="Q59" i="100"/>
  <c r="G51" i="100"/>
  <c r="F51" i="100"/>
  <c r="D51" i="100"/>
  <c r="E51" i="100"/>
  <c r="R51" i="100"/>
  <c r="N51" i="100"/>
  <c r="O51" i="100"/>
  <c r="S51" i="100"/>
  <c r="L51" i="100"/>
  <c r="P51" i="100"/>
  <c r="J51" i="100"/>
  <c r="K51" i="100"/>
  <c r="Q51" i="100"/>
  <c r="M51" i="100"/>
  <c r="H51" i="100"/>
  <c r="X51" i="100" s="1"/>
  <c r="I51" i="100"/>
  <c r="E23" i="100"/>
  <c r="G23" i="100"/>
  <c r="C41" i="100"/>
  <c r="D23" i="100"/>
  <c r="F23" i="100"/>
  <c r="R23" i="100"/>
  <c r="N23" i="100"/>
  <c r="M23" i="100"/>
  <c r="H23" i="100"/>
  <c r="P23" i="100"/>
  <c r="I23" i="100"/>
  <c r="K23" i="100"/>
  <c r="Q23" i="100"/>
  <c r="S23" i="100"/>
  <c r="L23" i="100"/>
  <c r="J23" i="100"/>
  <c r="O23" i="100"/>
  <c r="E54" i="100"/>
  <c r="D54" i="100"/>
  <c r="F54" i="100"/>
  <c r="G54" i="100"/>
  <c r="N54" i="100"/>
  <c r="R54" i="100"/>
  <c r="I54" i="100"/>
  <c r="J54" i="100"/>
  <c r="K54" i="100"/>
  <c r="S54" i="100"/>
  <c r="L54" i="100"/>
  <c r="P54" i="100"/>
  <c r="M54" i="100"/>
  <c r="Q54" i="100"/>
  <c r="H54" i="100"/>
  <c r="O54" i="100"/>
  <c r="C40" i="99"/>
  <c r="K22" i="99"/>
  <c r="P22" i="99"/>
  <c r="J22" i="99"/>
  <c r="L22" i="99"/>
  <c r="Q22" i="99"/>
  <c r="S22" i="99"/>
  <c r="R22" i="99"/>
  <c r="H22" i="99"/>
  <c r="M22" i="99"/>
  <c r="I22" i="99"/>
  <c r="O22" i="99"/>
  <c r="N22" i="99"/>
  <c r="D34" i="100"/>
  <c r="G34" i="100"/>
  <c r="F34" i="100"/>
  <c r="E34" i="100"/>
  <c r="R34" i="100"/>
  <c r="N34" i="100"/>
  <c r="S34" i="100"/>
  <c r="I34" i="100"/>
  <c r="L34" i="100"/>
  <c r="M34" i="100"/>
  <c r="O34" i="100"/>
  <c r="H34" i="100"/>
  <c r="P34" i="100"/>
  <c r="K34" i="100"/>
  <c r="Q34" i="100"/>
  <c r="J34" i="100"/>
  <c r="F76" i="100"/>
  <c r="D76" i="100"/>
  <c r="E76" i="100"/>
  <c r="G76" i="100"/>
  <c r="N76" i="100"/>
  <c r="R76" i="100"/>
  <c r="K76" i="100"/>
  <c r="L76" i="100"/>
  <c r="Q76" i="100"/>
  <c r="I76" i="100"/>
  <c r="P76" i="100"/>
  <c r="J76" i="100"/>
  <c r="O76" i="100"/>
  <c r="S76" i="100"/>
  <c r="M76" i="100"/>
  <c r="H76" i="100"/>
  <c r="K39" i="99"/>
  <c r="L39" i="99"/>
  <c r="J39" i="99"/>
  <c r="P39" i="99"/>
  <c r="Q39" i="99"/>
  <c r="S39" i="99"/>
  <c r="O39" i="99"/>
  <c r="M39" i="99"/>
  <c r="H39" i="99"/>
  <c r="R39" i="99"/>
  <c r="I39" i="99"/>
  <c r="N39" i="99"/>
  <c r="P37" i="99"/>
  <c r="K37" i="99"/>
  <c r="L37" i="99"/>
  <c r="J37" i="99"/>
  <c r="M37" i="99"/>
  <c r="H37" i="99"/>
  <c r="O37" i="99"/>
  <c r="S37" i="99"/>
  <c r="Q37" i="99"/>
  <c r="R37" i="99"/>
  <c r="I37" i="99"/>
  <c r="N37" i="99"/>
  <c r="E39" i="100"/>
  <c r="G39" i="100"/>
  <c r="F39" i="100"/>
  <c r="D39" i="100"/>
  <c r="R39" i="100"/>
  <c r="N39" i="100"/>
  <c r="K39" i="100"/>
  <c r="Q39" i="100"/>
  <c r="H39" i="100"/>
  <c r="M39" i="100"/>
  <c r="P39" i="100"/>
  <c r="O39" i="100"/>
  <c r="S39" i="100"/>
  <c r="I39" i="100"/>
  <c r="L39" i="100"/>
  <c r="J39" i="100"/>
  <c r="E69" i="100"/>
  <c r="D69" i="100"/>
  <c r="G69" i="100"/>
  <c r="F69" i="100"/>
  <c r="R69" i="100"/>
  <c r="N69" i="100"/>
  <c r="I69" i="100"/>
  <c r="H69" i="100"/>
  <c r="J69" i="100"/>
  <c r="O69" i="100"/>
  <c r="S69" i="100"/>
  <c r="M69" i="100"/>
  <c r="P69" i="100"/>
  <c r="L69" i="100"/>
  <c r="K69" i="100"/>
  <c r="Q69" i="100"/>
  <c r="G58" i="100"/>
  <c r="E58" i="100"/>
  <c r="D58" i="100"/>
  <c r="F58" i="100"/>
  <c r="N58" i="100"/>
  <c r="R58" i="100"/>
  <c r="Q58" i="100"/>
  <c r="M58" i="100"/>
  <c r="H58" i="100"/>
  <c r="X58" i="100" s="1"/>
  <c r="S58" i="100"/>
  <c r="I58" i="100"/>
  <c r="J58" i="100"/>
  <c r="O58" i="100"/>
  <c r="L58" i="100"/>
  <c r="P58" i="100"/>
  <c r="K58" i="100"/>
  <c r="P30" i="99"/>
  <c r="K30" i="99"/>
  <c r="L30" i="99"/>
  <c r="J30" i="99"/>
  <c r="R30" i="99"/>
  <c r="H30" i="99"/>
  <c r="Q30" i="99"/>
  <c r="S30" i="99"/>
  <c r="M30" i="99"/>
  <c r="O30" i="99"/>
  <c r="I30" i="99"/>
  <c r="N30" i="99"/>
  <c r="F27" i="100"/>
  <c r="E27" i="100"/>
  <c r="G27" i="100"/>
  <c r="D27" i="100"/>
  <c r="R27" i="100"/>
  <c r="N27" i="100"/>
  <c r="L27" i="100"/>
  <c r="J27" i="100"/>
  <c r="S27" i="100"/>
  <c r="K27" i="100"/>
  <c r="Q27" i="100"/>
  <c r="H27" i="100"/>
  <c r="P27" i="100"/>
  <c r="M27" i="100"/>
  <c r="I27" i="100"/>
  <c r="O27" i="100"/>
  <c r="G72" i="100"/>
  <c r="F72" i="100"/>
  <c r="E72" i="100"/>
  <c r="D72" i="100"/>
  <c r="N72" i="100"/>
  <c r="R72" i="100"/>
  <c r="S72" i="100"/>
  <c r="O72" i="100"/>
  <c r="L72" i="100"/>
  <c r="Q72" i="100"/>
  <c r="K72" i="100"/>
  <c r="I72" i="100"/>
  <c r="P72" i="100"/>
  <c r="J72" i="100"/>
  <c r="H72" i="100"/>
  <c r="M72" i="100"/>
  <c r="G52" i="100"/>
  <c r="E52" i="100"/>
  <c r="F52" i="100"/>
  <c r="D52" i="100"/>
  <c r="N52" i="100"/>
  <c r="Z52" i="100" s="1"/>
  <c r="R52" i="100"/>
  <c r="O52" i="100"/>
  <c r="P52" i="100"/>
  <c r="Q52" i="100"/>
  <c r="M52" i="100"/>
  <c r="I52" i="100"/>
  <c r="S52" i="100"/>
  <c r="K52" i="100"/>
  <c r="H52" i="100"/>
  <c r="L52" i="100"/>
  <c r="J52" i="100"/>
  <c r="F46" i="100"/>
  <c r="G46" i="100"/>
  <c r="E46" i="100"/>
  <c r="D46" i="100"/>
  <c r="N46" i="100"/>
  <c r="Z46" i="100" s="1"/>
  <c r="R46" i="100"/>
  <c r="Q46" i="100"/>
  <c r="J46" i="100"/>
  <c r="L46" i="100"/>
  <c r="M46" i="100"/>
  <c r="H46" i="100"/>
  <c r="S46" i="100"/>
  <c r="K46" i="100"/>
  <c r="I46" i="100"/>
  <c r="O46" i="100"/>
  <c r="P46" i="100"/>
  <c r="E37" i="100"/>
  <c r="F37" i="100"/>
  <c r="D37" i="100"/>
  <c r="G37" i="100"/>
  <c r="R37" i="100"/>
  <c r="N37" i="100"/>
  <c r="P37" i="100"/>
  <c r="O37" i="100"/>
  <c r="S37" i="100"/>
  <c r="I37" i="100"/>
  <c r="L37" i="100"/>
  <c r="J37" i="100"/>
  <c r="H37" i="100"/>
  <c r="K37" i="100"/>
  <c r="Q37" i="100"/>
  <c r="M37" i="100"/>
  <c r="G70" i="100"/>
  <c r="D70" i="100"/>
  <c r="E70" i="100"/>
  <c r="F70" i="100"/>
  <c r="R70" i="100"/>
  <c r="N70" i="100"/>
  <c r="M70" i="100"/>
  <c r="J70" i="100"/>
  <c r="O70" i="100"/>
  <c r="L70" i="100"/>
  <c r="Q70" i="100"/>
  <c r="I70" i="100"/>
  <c r="P70" i="100"/>
  <c r="S70" i="100"/>
  <c r="K70" i="100"/>
  <c r="H70" i="100"/>
  <c r="P34" i="99"/>
  <c r="K34" i="99"/>
  <c r="L34" i="99"/>
  <c r="J34" i="99"/>
  <c r="I34" i="99"/>
  <c r="H34" i="99"/>
  <c r="S34" i="99"/>
  <c r="O34" i="99"/>
  <c r="Q34" i="99"/>
  <c r="R34" i="99"/>
  <c r="M34" i="99"/>
  <c r="N34" i="99"/>
  <c r="E55" i="100"/>
  <c r="D55" i="100"/>
  <c r="G55" i="100"/>
  <c r="F55" i="100"/>
  <c r="N55" i="100"/>
  <c r="R55" i="100"/>
  <c r="H55" i="100"/>
  <c r="I55" i="100"/>
  <c r="K55" i="100"/>
  <c r="M55" i="100"/>
  <c r="S55" i="100"/>
  <c r="L55" i="100"/>
  <c r="J55" i="100"/>
  <c r="P55" i="100"/>
  <c r="Q55" i="100"/>
  <c r="O55" i="100"/>
  <c r="E29" i="100"/>
  <c r="D29" i="100"/>
  <c r="G29" i="100"/>
  <c r="F29" i="100"/>
  <c r="R29" i="100"/>
  <c r="N29" i="100"/>
  <c r="S29" i="100"/>
  <c r="P29" i="100"/>
  <c r="I29" i="100"/>
  <c r="K29" i="100"/>
  <c r="L29" i="100"/>
  <c r="O29" i="100"/>
  <c r="J29" i="100"/>
  <c r="Q29" i="100"/>
  <c r="H29" i="100"/>
  <c r="M29" i="100"/>
  <c r="E56" i="100"/>
  <c r="D56" i="100"/>
  <c r="G56" i="100"/>
  <c r="F56" i="100"/>
  <c r="N56" i="100"/>
  <c r="R56" i="100"/>
  <c r="I56" i="100"/>
  <c r="S56" i="100"/>
  <c r="L56" i="100"/>
  <c r="J56" i="100"/>
  <c r="P56" i="100"/>
  <c r="K56" i="100"/>
  <c r="M56" i="100"/>
  <c r="O56" i="100"/>
  <c r="H56" i="100"/>
  <c r="Q56" i="100"/>
  <c r="E82" i="100"/>
  <c r="D82" i="100"/>
  <c r="G82" i="100"/>
  <c r="F82" i="100"/>
  <c r="R82" i="100"/>
  <c r="N82" i="100"/>
  <c r="S82" i="100"/>
  <c r="I82" i="100"/>
  <c r="P82" i="100"/>
  <c r="J82" i="100"/>
  <c r="H82" i="100"/>
  <c r="M82" i="100"/>
  <c r="O82" i="100"/>
  <c r="K82" i="100"/>
  <c r="L82" i="100"/>
  <c r="Q82" i="100"/>
  <c r="E36" i="100"/>
  <c r="G36" i="100"/>
  <c r="D36" i="100"/>
  <c r="F36" i="100"/>
  <c r="N36" i="100"/>
  <c r="R36" i="100"/>
  <c r="P36" i="100"/>
  <c r="Q36" i="100"/>
  <c r="I36" i="100"/>
  <c r="J36" i="100"/>
  <c r="H36" i="100"/>
  <c r="S36" i="100"/>
  <c r="L36" i="100"/>
  <c r="O36" i="100"/>
  <c r="M36" i="100"/>
  <c r="K36" i="100"/>
  <c r="L27" i="99"/>
  <c r="J27" i="99"/>
  <c r="P27" i="99"/>
  <c r="K27" i="99"/>
  <c r="M27" i="99"/>
  <c r="R27" i="99"/>
  <c r="H27" i="99"/>
  <c r="Q27" i="99"/>
  <c r="S27" i="99"/>
  <c r="O27" i="99"/>
  <c r="I27" i="99"/>
  <c r="N27" i="99"/>
  <c r="F24" i="100"/>
  <c r="E24" i="100"/>
  <c r="G24" i="100"/>
  <c r="D24" i="100"/>
  <c r="R24" i="100"/>
  <c r="N24" i="100"/>
  <c r="Q24" i="100"/>
  <c r="H24" i="100"/>
  <c r="S24" i="100"/>
  <c r="O24" i="100"/>
  <c r="J24" i="100"/>
  <c r="I24" i="100"/>
  <c r="P24" i="100"/>
  <c r="K24" i="100"/>
  <c r="M24" i="100"/>
  <c r="L24" i="100"/>
  <c r="D35" i="100"/>
  <c r="G35" i="100"/>
  <c r="F35" i="100"/>
  <c r="E35" i="100"/>
  <c r="R35" i="100"/>
  <c r="N35" i="100"/>
  <c r="S35" i="100"/>
  <c r="L35" i="100"/>
  <c r="J35" i="100"/>
  <c r="O35" i="100"/>
  <c r="P35" i="100"/>
  <c r="H35" i="100"/>
  <c r="K35" i="100"/>
  <c r="Q35" i="100"/>
  <c r="I35" i="100"/>
  <c r="M35" i="100"/>
  <c r="G45" i="100"/>
  <c r="G63" i="100" s="1"/>
  <c r="G64" i="100" s="1"/>
  <c r="D45" i="100"/>
  <c r="E45" i="100"/>
  <c r="F45" i="100"/>
  <c r="C63" i="100"/>
  <c r="N45" i="100"/>
  <c r="R45" i="100"/>
  <c r="I45" i="100"/>
  <c r="H45" i="100"/>
  <c r="L45" i="100"/>
  <c r="P45" i="100"/>
  <c r="J45" i="100"/>
  <c r="O45" i="100"/>
  <c r="Q45" i="100"/>
  <c r="M45" i="100"/>
  <c r="S45" i="100"/>
  <c r="K45" i="100"/>
  <c r="P33" i="99"/>
  <c r="L33" i="99"/>
  <c r="K33" i="99"/>
  <c r="J33" i="99"/>
  <c r="Q33" i="99"/>
  <c r="R33" i="99"/>
  <c r="M33" i="99"/>
  <c r="S33" i="99"/>
  <c r="H33" i="99"/>
  <c r="I33" i="99"/>
  <c r="O33" i="99"/>
  <c r="N33" i="99"/>
  <c r="Z33" i="99" s="1"/>
  <c r="J47" i="96" s="1"/>
  <c r="D32" i="100"/>
  <c r="F32" i="100"/>
  <c r="E32" i="100"/>
  <c r="G32" i="100"/>
  <c r="R32" i="100"/>
  <c r="N32" i="100"/>
  <c r="S32" i="100"/>
  <c r="O32" i="100"/>
  <c r="M32" i="100"/>
  <c r="J32" i="100"/>
  <c r="L32" i="100"/>
  <c r="P32" i="100"/>
  <c r="K32" i="100"/>
  <c r="Q32" i="100"/>
  <c r="I32" i="100"/>
  <c r="H32" i="100"/>
  <c r="G84" i="100"/>
  <c r="E84" i="100"/>
  <c r="D84" i="100"/>
  <c r="F84" i="100"/>
  <c r="R84" i="100"/>
  <c r="N84" i="100"/>
  <c r="J84" i="100"/>
  <c r="O84" i="100"/>
  <c r="L84" i="100"/>
  <c r="S84" i="100"/>
  <c r="P84" i="100"/>
  <c r="Q84" i="100"/>
  <c r="K84" i="100"/>
  <c r="I84" i="100"/>
  <c r="H84" i="100"/>
  <c r="M84" i="100"/>
  <c r="E60" i="100"/>
  <c r="F60" i="100"/>
  <c r="G60" i="100"/>
  <c r="D60" i="100"/>
  <c r="N60" i="100"/>
  <c r="R60" i="100"/>
  <c r="H60" i="100"/>
  <c r="I60" i="100"/>
  <c r="J60" i="100"/>
  <c r="P60" i="100"/>
  <c r="K60" i="100"/>
  <c r="Q60" i="100"/>
  <c r="M60" i="100"/>
  <c r="O60" i="100"/>
  <c r="S60" i="100"/>
  <c r="L60" i="100"/>
  <c r="K38" i="99"/>
  <c r="L38" i="99"/>
  <c r="J38" i="99"/>
  <c r="P38" i="99"/>
  <c r="S38" i="99"/>
  <c r="O38" i="99"/>
  <c r="Q38" i="99"/>
  <c r="M38" i="99"/>
  <c r="I38" i="99"/>
  <c r="R38" i="99"/>
  <c r="H38" i="99"/>
  <c r="N38" i="99"/>
  <c r="D25" i="100"/>
  <c r="G25" i="100"/>
  <c r="F25" i="100"/>
  <c r="E25" i="100"/>
  <c r="R25" i="100"/>
  <c r="N25" i="100"/>
  <c r="K25" i="100"/>
  <c r="Q25" i="100"/>
  <c r="O25" i="100"/>
  <c r="S25" i="100"/>
  <c r="M25" i="100"/>
  <c r="H25" i="100"/>
  <c r="L25" i="100"/>
  <c r="J25" i="100"/>
  <c r="P25" i="100"/>
  <c r="I25" i="100"/>
  <c r="G80" i="100"/>
  <c r="D80" i="100"/>
  <c r="F80" i="100"/>
  <c r="E80" i="100"/>
  <c r="N80" i="100"/>
  <c r="R80" i="100"/>
  <c r="S80" i="100"/>
  <c r="M80" i="100"/>
  <c r="P80" i="100"/>
  <c r="K80" i="100"/>
  <c r="L80" i="100"/>
  <c r="Q80" i="100"/>
  <c r="I80" i="100"/>
  <c r="H80" i="100"/>
  <c r="J80" i="100"/>
  <c r="O80" i="100"/>
  <c r="E53" i="100"/>
  <c r="G53" i="100"/>
  <c r="D53" i="100"/>
  <c r="F53" i="100"/>
  <c r="R53" i="100"/>
  <c r="N53" i="100"/>
  <c r="S53" i="100"/>
  <c r="K53" i="100"/>
  <c r="M53" i="100"/>
  <c r="H53" i="100"/>
  <c r="Q53" i="100"/>
  <c r="O53" i="100"/>
  <c r="L53" i="100"/>
  <c r="I53" i="100"/>
  <c r="J53" i="100"/>
  <c r="P53" i="100"/>
  <c r="E49" i="100"/>
  <c r="F49" i="100"/>
  <c r="G49" i="100"/>
  <c r="D49" i="100"/>
  <c r="N49" i="100"/>
  <c r="R49" i="100"/>
  <c r="M49" i="100"/>
  <c r="O49" i="100"/>
  <c r="Q49" i="100"/>
  <c r="H49" i="100"/>
  <c r="L49" i="100"/>
  <c r="I49" i="100"/>
  <c r="S49" i="100"/>
  <c r="J49" i="100"/>
  <c r="P49" i="100"/>
  <c r="K49" i="100"/>
  <c r="G28" i="100"/>
  <c r="F28" i="100"/>
  <c r="E28" i="100"/>
  <c r="D28" i="100"/>
  <c r="R28" i="100"/>
  <c r="N28" i="100"/>
  <c r="P28" i="100"/>
  <c r="K28" i="100"/>
  <c r="I28" i="100"/>
  <c r="M28" i="100"/>
  <c r="Q28" i="100"/>
  <c r="L28" i="100"/>
  <c r="H28" i="100"/>
  <c r="S28" i="100"/>
  <c r="O28" i="100"/>
  <c r="J28" i="100"/>
  <c r="F74" i="100"/>
  <c r="D74" i="100"/>
  <c r="G74" i="100"/>
  <c r="E74" i="100"/>
  <c r="R74" i="100"/>
  <c r="N74" i="100"/>
  <c r="K74" i="100"/>
  <c r="J74" i="100"/>
  <c r="H74" i="100"/>
  <c r="M74" i="100"/>
  <c r="O74" i="100"/>
  <c r="L74" i="100"/>
  <c r="Q74" i="100"/>
  <c r="S74" i="100"/>
  <c r="I74" i="100"/>
  <c r="P74" i="100"/>
  <c r="L23" i="99"/>
  <c r="K23" i="99"/>
  <c r="J23" i="99"/>
  <c r="P23" i="99"/>
  <c r="I23" i="99"/>
  <c r="Q23" i="99"/>
  <c r="H23" i="99"/>
  <c r="R23" i="99"/>
  <c r="S23" i="99"/>
  <c r="M23" i="99"/>
  <c r="O23" i="99"/>
  <c r="N23" i="99"/>
  <c r="Z23" i="99" s="1"/>
  <c r="J11" i="96" s="1"/>
  <c r="K36" i="99"/>
  <c r="L36" i="99"/>
  <c r="J36" i="99"/>
  <c r="P36" i="99"/>
  <c r="Q36" i="99"/>
  <c r="R36" i="99"/>
  <c r="H36" i="99"/>
  <c r="S36" i="99"/>
  <c r="M36" i="99"/>
  <c r="I36" i="99"/>
  <c r="O36" i="99"/>
  <c r="N36" i="99"/>
  <c r="E26" i="100"/>
  <c r="F26" i="100"/>
  <c r="D26" i="100"/>
  <c r="G26" i="100"/>
  <c r="R26" i="100"/>
  <c r="N26" i="100"/>
  <c r="L26" i="100"/>
  <c r="H26" i="100"/>
  <c r="I26" i="100"/>
  <c r="P26" i="100"/>
  <c r="K26" i="100"/>
  <c r="M26" i="100"/>
  <c r="Q26" i="100"/>
  <c r="S26" i="100"/>
  <c r="O26" i="100"/>
  <c r="J26" i="100"/>
  <c r="F79" i="100"/>
  <c r="E79" i="100"/>
  <c r="D79" i="100"/>
  <c r="G79" i="100"/>
  <c r="R79" i="100"/>
  <c r="N79" i="100"/>
  <c r="J79" i="100"/>
  <c r="H79" i="100"/>
  <c r="M79" i="100"/>
  <c r="O79" i="100"/>
  <c r="S79" i="100"/>
  <c r="L79" i="100"/>
  <c r="Q79" i="100"/>
  <c r="K79" i="100"/>
  <c r="I79" i="100"/>
  <c r="P79" i="100"/>
  <c r="P32" i="99"/>
  <c r="J32" i="99"/>
  <c r="L32" i="99"/>
  <c r="K32" i="99"/>
  <c r="H32" i="99"/>
  <c r="I32" i="99"/>
  <c r="Q32" i="99"/>
  <c r="R32" i="99"/>
  <c r="M32" i="99"/>
  <c r="S32" i="99"/>
  <c r="O32" i="99"/>
  <c r="N32" i="99"/>
  <c r="Z32" i="99" s="1"/>
  <c r="J46" i="96" s="1"/>
  <c r="P28" i="99"/>
  <c r="J28" i="99"/>
  <c r="K28" i="99"/>
  <c r="L28" i="99"/>
  <c r="I28" i="99"/>
  <c r="S28" i="99"/>
  <c r="Q28" i="99"/>
  <c r="R28" i="99"/>
  <c r="H28" i="99"/>
  <c r="M28" i="99"/>
  <c r="O28" i="99"/>
  <c r="N28" i="99"/>
  <c r="J87" i="65"/>
  <c r="F11" i="89"/>
  <c r="H11" i="89"/>
  <c r="L11" i="89"/>
  <c r="P11" i="89"/>
  <c r="D11" i="89"/>
  <c r="G11" i="89"/>
  <c r="I11" i="89"/>
  <c r="Q11" i="89"/>
  <c r="E11" i="89"/>
  <c r="K11" i="89"/>
  <c r="O11" i="89"/>
  <c r="S11" i="89"/>
  <c r="X11" i="89" s="1"/>
  <c r="M11" i="89"/>
  <c r="J11" i="89"/>
  <c r="N11" i="89"/>
  <c r="R11" i="89"/>
  <c r="Z28" i="99" l="1"/>
  <c r="J41" i="96" s="1"/>
  <c r="Z36" i="99"/>
  <c r="J53" i="96" s="1"/>
  <c r="Z38" i="99"/>
  <c r="J60" i="96" s="1"/>
  <c r="Z56" i="100"/>
  <c r="Z34" i="100" s="1"/>
  <c r="K47" i="96" s="1"/>
  <c r="Z55" i="100"/>
  <c r="I85" i="100"/>
  <c r="I86" i="100" s="1"/>
  <c r="Z35" i="99"/>
  <c r="J52" i="96" s="1"/>
  <c r="U38" i="100"/>
  <c r="U61" i="100"/>
  <c r="X29" i="100"/>
  <c r="U60" i="100"/>
  <c r="O63" i="100"/>
  <c r="O64" i="100" s="1"/>
  <c r="X45" i="100"/>
  <c r="H63" i="100"/>
  <c r="H64" i="100" s="1"/>
  <c r="Z76" i="100"/>
  <c r="M40" i="99"/>
  <c r="M41" i="99" s="1"/>
  <c r="L41" i="100"/>
  <c r="L42" i="100" s="1"/>
  <c r="N41" i="100"/>
  <c r="N42" i="100" s="1"/>
  <c r="X47" i="100"/>
  <c r="U67" i="100"/>
  <c r="D85" i="100"/>
  <c r="D86" i="100" s="1"/>
  <c r="X50" i="100"/>
  <c r="U31" i="100"/>
  <c r="U25" i="99"/>
  <c r="X25" i="99"/>
  <c r="AA25" i="99" s="1"/>
  <c r="U30" i="100"/>
  <c r="X61" i="100"/>
  <c r="U79" i="100"/>
  <c r="U26" i="100"/>
  <c r="X36" i="99"/>
  <c r="AA36" i="99" s="1"/>
  <c r="U36" i="99"/>
  <c r="W36" i="99" s="1"/>
  <c r="U23" i="99"/>
  <c r="X23" i="99"/>
  <c r="AA23" i="99" s="1"/>
  <c r="U53" i="100"/>
  <c r="U38" i="99"/>
  <c r="W38" i="99" s="1"/>
  <c r="X38" i="99"/>
  <c r="AA38" i="99" s="1"/>
  <c r="X60" i="100"/>
  <c r="X84" i="100"/>
  <c r="U84" i="100"/>
  <c r="W84" i="100" s="1"/>
  <c r="S63" i="100"/>
  <c r="S64" i="100" s="1"/>
  <c r="J63" i="100"/>
  <c r="J64" i="100" s="1"/>
  <c r="I63" i="100"/>
  <c r="I64" i="100" s="1"/>
  <c r="F63" i="100"/>
  <c r="F64" i="100" s="1"/>
  <c r="U24" i="100"/>
  <c r="Z27" i="99"/>
  <c r="J38" i="96" s="1"/>
  <c r="Z34" i="99"/>
  <c r="J48" i="96" s="1"/>
  <c r="X70" i="100"/>
  <c r="U46" i="100"/>
  <c r="U52" i="100"/>
  <c r="U72" i="100"/>
  <c r="U27" i="100"/>
  <c r="Z30" i="99"/>
  <c r="J44" i="96" s="1"/>
  <c r="X69" i="100"/>
  <c r="U39" i="100"/>
  <c r="Z37" i="99"/>
  <c r="J58" i="96" s="1"/>
  <c r="Z39" i="99"/>
  <c r="J61" i="96" s="1"/>
  <c r="X76" i="100"/>
  <c r="AA76" i="100" s="1"/>
  <c r="X22" i="99"/>
  <c r="N40" i="99"/>
  <c r="N41" i="99" s="1"/>
  <c r="Z22" i="99"/>
  <c r="H40" i="99"/>
  <c r="H41" i="99" s="1"/>
  <c r="U22" i="99"/>
  <c r="W22" i="99" s="1"/>
  <c r="L40" i="99"/>
  <c r="L41" i="99" s="1"/>
  <c r="Z54" i="100"/>
  <c r="Z32" i="100" s="1"/>
  <c r="K45" i="96" s="1"/>
  <c r="S41" i="100"/>
  <c r="S42" i="100" s="1"/>
  <c r="R41" i="100"/>
  <c r="R42" i="100" s="1"/>
  <c r="G41" i="100"/>
  <c r="G42" i="100" s="1"/>
  <c r="Z51" i="100"/>
  <c r="AA51" i="100" s="1"/>
  <c r="X59" i="100"/>
  <c r="Z47" i="100"/>
  <c r="H85" i="100"/>
  <c r="H86" i="100" s="1"/>
  <c r="X67" i="100"/>
  <c r="S85" i="100"/>
  <c r="S86" i="100" s="1"/>
  <c r="N85" i="100"/>
  <c r="N86" i="100" s="1"/>
  <c r="Z67" i="100"/>
  <c r="E85" i="100"/>
  <c r="E86" i="100" s="1"/>
  <c r="X57" i="100"/>
  <c r="X68" i="100"/>
  <c r="X35" i="99"/>
  <c r="U35" i="99"/>
  <c r="X83" i="100"/>
  <c r="X78" i="100"/>
  <c r="U75" i="100"/>
  <c r="W75" i="100" s="1"/>
  <c r="X79" i="100"/>
  <c r="K63" i="100"/>
  <c r="K64" i="100" s="1"/>
  <c r="Z72" i="100"/>
  <c r="Z58" i="100"/>
  <c r="AA58" i="100" s="1"/>
  <c r="Q40" i="99"/>
  <c r="Q41" i="99" s="1"/>
  <c r="I41" i="100"/>
  <c r="I42" i="100" s="1"/>
  <c r="O85" i="100"/>
  <c r="O86" i="100" s="1"/>
  <c r="X71" i="100"/>
  <c r="AA71" i="100" s="1"/>
  <c r="U83" i="100"/>
  <c r="Z79" i="100"/>
  <c r="P41" i="100"/>
  <c r="P42" i="100" s="1"/>
  <c r="Z74" i="100"/>
  <c r="U74" i="100"/>
  <c r="X49" i="100"/>
  <c r="X53" i="100"/>
  <c r="Z53" i="100"/>
  <c r="X80" i="100"/>
  <c r="U80" i="100"/>
  <c r="Z84" i="100"/>
  <c r="M63" i="100"/>
  <c r="M64" i="100" s="1"/>
  <c r="P63" i="100"/>
  <c r="P64" i="100" s="1"/>
  <c r="R63" i="100"/>
  <c r="R64" i="100" s="1"/>
  <c r="E63" i="100"/>
  <c r="E64" i="100" s="1"/>
  <c r="J41" i="100"/>
  <c r="J42" i="100" s="1"/>
  <c r="X27" i="99"/>
  <c r="AA27" i="99" s="1"/>
  <c r="U27" i="99"/>
  <c r="U36" i="100"/>
  <c r="X82" i="100"/>
  <c r="X56" i="100"/>
  <c r="X55" i="100"/>
  <c r="AA55" i="100" s="1"/>
  <c r="U37" i="100"/>
  <c r="X46" i="100"/>
  <c r="X72" i="100"/>
  <c r="U58" i="100"/>
  <c r="W58" i="100" s="1"/>
  <c r="O40" i="99"/>
  <c r="O41" i="99" s="1"/>
  <c r="R40" i="99"/>
  <c r="R41" i="99" s="1"/>
  <c r="J40" i="99"/>
  <c r="J41" i="99" s="1"/>
  <c r="O41" i="100"/>
  <c r="O42" i="100" s="1"/>
  <c r="Q41" i="100"/>
  <c r="Q42" i="100" s="1"/>
  <c r="H41" i="100"/>
  <c r="H42" i="100" s="1"/>
  <c r="F41" i="100"/>
  <c r="F42" i="100" s="1"/>
  <c r="E41" i="100"/>
  <c r="E42" i="100" s="1"/>
  <c r="Z59" i="100"/>
  <c r="U59" i="100"/>
  <c r="W59" i="100" s="1"/>
  <c r="U26" i="99"/>
  <c r="X26" i="99"/>
  <c r="U47" i="100"/>
  <c r="U40" i="100"/>
  <c r="X31" i="99"/>
  <c r="U31" i="99"/>
  <c r="K85" i="100"/>
  <c r="K86" i="100" s="1"/>
  <c r="Q85" i="100"/>
  <c r="Q86" i="100" s="1"/>
  <c r="R85" i="100"/>
  <c r="R86" i="100" s="1"/>
  <c r="Z73" i="100"/>
  <c r="AA73" i="100" s="1"/>
  <c r="U48" i="100"/>
  <c r="X81" i="100"/>
  <c r="U81" i="100"/>
  <c r="Z68" i="100"/>
  <c r="U68" i="100"/>
  <c r="W68" i="100" s="1"/>
  <c r="Z50" i="100"/>
  <c r="Z28" i="100" s="1"/>
  <c r="K38" i="96" s="1"/>
  <c r="Z83" i="100"/>
  <c r="X62" i="100"/>
  <c r="Z78" i="100"/>
  <c r="U78" i="100"/>
  <c r="W78" i="100" s="1"/>
  <c r="U28" i="100"/>
  <c r="U49" i="100"/>
  <c r="W49" i="100" s="1"/>
  <c r="U35" i="100"/>
  <c r="X39" i="99"/>
  <c r="AA39" i="99" s="1"/>
  <c r="U39" i="99"/>
  <c r="U34" i="100"/>
  <c r="K40" i="99"/>
  <c r="K41" i="99" s="1"/>
  <c r="U54" i="100"/>
  <c r="M85" i="100"/>
  <c r="M86" i="100" s="1"/>
  <c r="U73" i="100"/>
  <c r="W73" i="100" s="1"/>
  <c r="U33" i="100"/>
  <c r="U50" i="100"/>
  <c r="W50" i="100" s="1"/>
  <c r="X24" i="99"/>
  <c r="AA24" i="99" s="1"/>
  <c r="U24" i="99"/>
  <c r="U77" i="100"/>
  <c r="W77" i="100" s="1"/>
  <c r="X28" i="99"/>
  <c r="AA28" i="99" s="1"/>
  <c r="U28" i="99"/>
  <c r="U32" i="99"/>
  <c r="X32" i="99"/>
  <c r="AA32" i="99" s="1"/>
  <c r="X74" i="100"/>
  <c r="AA74" i="100" s="1"/>
  <c r="Z49" i="100"/>
  <c r="Z80" i="100"/>
  <c r="U25" i="100"/>
  <c r="Z60" i="100"/>
  <c r="U32" i="100"/>
  <c r="X33" i="99"/>
  <c r="AA33" i="99" s="1"/>
  <c r="U33" i="99"/>
  <c r="Q63" i="100"/>
  <c r="Q64" i="100" s="1"/>
  <c r="L63" i="100"/>
  <c r="L64" i="100" s="1"/>
  <c r="N63" i="100"/>
  <c r="N64" i="100" s="1"/>
  <c r="Z45" i="100"/>
  <c r="U45" i="100"/>
  <c r="W45" i="100" s="1"/>
  <c r="D63" i="100"/>
  <c r="D64" i="100" s="1"/>
  <c r="Z82" i="100"/>
  <c r="U82" i="100"/>
  <c r="W82" i="100" s="1"/>
  <c r="U56" i="100"/>
  <c r="W56" i="100" s="1"/>
  <c r="U29" i="100"/>
  <c r="W29" i="100" s="1"/>
  <c r="U55" i="100"/>
  <c r="W55" i="100" s="1"/>
  <c r="U34" i="99"/>
  <c r="X34" i="99"/>
  <c r="AA34" i="99" s="1"/>
  <c r="Z70" i="100"/>
  <c r="U70" i="100"/>
  <c r="X52" i="100"/>
  <c r="AA52" i="100" s="1"/>
  <c r="U30" i="99"/>
  <c r="X30" i="99"/>
  <c r="Z69" i="100"/>
  <c r="U69" i="100"/>
  <c r="W69" i="100" s="1"/>
  <c r="X37" i="99"/>
  <c r="AA37" i="99" s="1"/>
  <c r="U37" i="99"/>
  <c r="U76" i="100"/>
  <c r="W76" i="100" s="1"/>
  <c r="I40" i="99"/>
  <c r="I41" i="99" s="1"/>
  <c r="S40" i="99"/>
  <c r="S41" i="99" s="1"/>
  <c r="P40" i="99"/>
  <c r="P41" i="99" s="1"/>
  <c r="X54" i="100"/>
  <c r="K41" i="100"/>
  <c r="K42" i="100" s="1"/>
  <c r="M41" i="100"/>
  <c r="M42" i="100" s="1"/>
  <c r="D41" i="100"/>
  <c r="D42" i="100" s="1"/>
  <c r="U23" i="100"/>
  <c r="U51" i="100"/>
  <c r="W51" i="100" s="1"/>
  <c r="Z26" i="99"/>
  <c r="J35" i="96" s="1"/>
  <c r="Z31" i="99"/>
  <c r="J45" i="96" s="1"/>
  <c r="J85" i="100"/>
  <c r="J86" i="100" s="1"/>
  <c r="P85" i="100"/>
  <c r="P86" i="100" s="1"/>
  <c r="L85" i="100"/>
  <c r="L86" i="100" s="1"/>
  <c r="F85" i="100"/>
  <c r="F86" i="100" s="1"/>
  <c r="G85" i="100"/>
  <c r="G86" i="100" s="1"/>
  <c r="Z57" i="100"/>
  <c r="Z35" i="100" s="1"/>
  <c r="K48" i="96" s="1"/>
  <c r="U57" i="100"/>
  <c r="W57" i="100" s="1"/>
  <c r="X48" i="100"/>
  <c r="Z48" i="100"/>
  <c r="Z81" i="100"/>
  <c r="U29" i="99"/>
  <c r="W29" i="99" s="1"/>
  <c r="X29" i="99"/>
  <c r="AA29" i="99" s="1"/>
  <c r="Z71" i="100"/>
  <c r="U71" i="100"/>
  <c r="Z62" i="100"/>
  <c r="U62" i="100"/>
  <c r="W62" i="100" s="1"/>
  <c r="X77" i="100"/>
  <c r="Z77" i="100"/>
  <c r="Z75" i="100"/>
  <c r="AA75" i="100" s="1"/>
  <c r="Z61" i="100"/>
  <c r="T40" i="89"/>
  <c r="T21" i="89"/>
  <c r="T41" i="89" s="1"/>
  <c r="S7" i="89"/>
  <c r="R7" i="89"/>
  <c r="Q7" i="89"/>
  <c r="P7" i="89"/>
  <c r="O7" i="89"/>
  <c r="N7" i="89"/>
  <c r="M7" i="89"/>
  <c r="L7" i="89"/>
  <c r="K7" i="89"/>
  <c r="J7" i="89"/>
  <c r="I7" i="89"/>
  <c r="H7" i="89"/>
  <c r="G7" i="89"/>
  <c r="F7" i="89"/>
  <c r="D7" i="89"/>
  <c r="AC6" i="89"/>
  <c r="AD6" i="89" s="1"/>
  <c r="AC5" i="89"/>
  <c r="Y5" i="89"/>
  <c r="E7" i="89"/>
  <c r="W60" i="100" l="1"/>
  <c r="Z26" i="100"/>
  <c r="K34" i="96" s="1"/>
  <c r="W70" i="100"/>
  <c r="W32" i="99"/>
  <c r="W24" i="99"/>
  <c r="AA22" i="99"/>
  <c r="W34" i="99"/>
  <c r="Z39" i="100"/>
  <c r="K60" i="96" s="1"/>
  <c r="W37" i="99"/>
  <c r="AA30" i="99"/>
  <c r="W28" i="99"/>
  <c r="W39" i="99"/>
  <c r="W31" i="99"/>
  <c r="W27" i="99"/>
  <c r="W80" i="100"/>
  <c r="AA77" i="100"/>
  <c r="X32" i="100"/>
  <c r="AA32" i="100" s="1"/>
  <c r="AA54" i="100"/>
  <c r="W34" i="100"/>
  <c r="W48" i="100"/>
  <c r="W47" i="100"/>
  <c r="X31" i="100"/>
  <c r="AA53" i="100"/>
  <c r="AA78" i="100"/>
  <c r="W72" i="100"/>
  <c r="W53" i="100"/>
  <c r="X26" i="100"/>
  <c r="AA26" i="100" s="1"/>
  <c r="AA48" i="100"/>
  <c r="X40" i="100"/>
  <c r="AA62" i="100"/>
  <c r="AA26" i="99"/>
  <c r="AA49" i="100"/>
  <c r="AA83" i="100"/>
  <c r="W52" i="100"/>
  <c r="W30" i="99"/>
  <c r="W26" i="99"/>
  <c r="X34" i="100"/>
  <c r="AA34" i="100" s="1"/>
  <c r="AA56" i="100"/>
  <c r="W74" i="100"/>
  <c r="W35" i="99"/>
  <c r="AA67" i="100"/>
  <c r="W46" i="100"/>
  <c r="W23" i="99"/>
  <c r="W25" i="99"/>
  <c r="X24" i="100"/>
  <c r="AA46" i="100"/>
  <c r="W33" i="99"/>
  <c r="AA82" i="100"/>
  <c r="AA35" i="99"/>
  <c r="AA70" i="100"/>
  <c r="X25" i="100"/>
  <c r="AA47" i="100"/>
  <c r="Z37" i="100"/>
  <c r="K53" i="96" s="1"/>
  <c r="AA68" i="100"/>
  <c r="W39" i="100"/>
  <c r="AA84" i="100"/>
  <c r="AA50" i="100"/>
  <c r="X39" i="100"/>
  <c r="AA61" i="100"/>
  <c r="W32" i="100"/>
  <c r="AA57" i="100"/>
  <c r="AA59" i="100"/>
  <c r="AA69" i="100"/>
  <c r="AA60" i="100"/>
  <c r="AA45" i="100"/>
  <c r="W61" i="100"/>
  <c r="W25" i="100"/>
  <c r="AA81" i="100"/>
  <c r="W71" i="100"/>
  <c r="W54" i="100"/>
  <c r="W81" i="100"/>
  <c r="AA31" i="99"/>
  <c r="AA72" i="100"/>
  <c r="X36" i="100"/>
  <c r="AA36" i="100" s="1"/>
  <c r="AA80" i="100"/>
  <c r="W83" i="100"/>
  <c r="AA79" i="100"/>
  <c r="Z29" i="100"/>
  <c r="K41" i="96" s="1"/>
  <c r="W24" i="100"/>
  <c r="W79" i="100"/>
  <c r="W67" i="100"/>
  <c r="Z31" i="100"/>
  <c r="K44" i="96" s="1"/>
  <c r="Z36" i="100"/>
  <c r="K52" i="96" s="1"/>
  <c r="X27" i="100"/>
  <c r="W27" i="100" s="1"/>
  <c r="Z24" i="100"/>
  <c r="K11" i="96" s="1"/>
  <c r="Z25" i="100"/>
  <c r="K14" i="96" s="1"/>
  <c r="U40" i="99"/>
  <c r="X40" i="99"/>
  <c r="X28" i="100"/>
  <c r="AA28" i="100" s="1"/>
  <c r="X85" i="100"/>
  <c r="Z40" i="99"/>
  <c r="Z41" i="99" s="1"/>
  <c r="J5" i="96"/>
  <c r="U85" i="100"/>
  <c r="Z27" i="100"/>
  <c r="K35" i="96" s="1"/>
  <c r="U41" i="100"/>
  <c r="Z85" i="100"/>
  <c r="Z86" i="100" s="1"/>
  <c r="X23" i="100"/>
  <c r="AA23" i="100" s="1"/>
  <c r="X63" i="100"/>
  <c r="Z40" i="100"/>
  <c r="K61" i="96" s="1"/>
  <c r="U63" i="100"/>
  <c r="Z38" i="100"/>
  <c r="K58" i="96" s="1"/>
  <c r="X33" i="100"/>
  <c r="X30" i="100"/>
  <c r="Z23" i="100"/>
  <c r="Z63" i="100"/>
  <c r="Z64" i="100" s="1"/>
  <c r="Z30" i="100"/>
  <c r="K42" i="96" s="1"/>
  <c r="X35" i="100"/>
  <c r="AA35" i="100" s="1"/>
  <c r="X37" i="100"/>
  <c r="AA37" i="100" s="1"/>
  <c r="X38" i="100"/>
  <c r="AA38" i="100" s="1"/>
  <c r="Z33" i="100"/>
  <c r="K46" i="96" s="1"/>
  <c r="F10" i="89"/>
  <c r="F8" i="89"/>
  <c r="F13" i="89"/>
  <c r="F9" i="89"/>
  <c r="M9" i="89"/>
  <c r="M10" i="89"/>
  <c r="M8" i="89"/>
  <c r="G9" i="89"/>
  <c r="G10" i="89"/>
  <c r="G8" i="89"/>
  <c r="N9" i="89"/>
  <c r="N10" i="89"/>
  <c r="N8" i="89"/>
  <c r="R9" i="89"/>
  <c r="R10" i="89"/>
  <c r="R8" i="89"/>
  <c r="D10" i="89"/>
  <c r="D8" i="89"/>
  <c r="D9" i="89"/>
  <c r="H10" i="89"/>
  <c r="H8" i="89"/>
  <c r="H9" i="89"/>
  <c r="L10" i="89"/>
  <c r="L8" i="89"/>
  <c r="L9" i="89"/>
  <c r="P10" i="89"/>
  <c r="P8" i="89"/>
  <c r="P9" i="89"/>
  <c r="E10" i="89"/>
  <c r="E8" i="89"/>
  <c r="E9" i="89"/>
  <c r="E13" i="89"/>
  <c r="I9" i="89"/>
  <c r="I10" i="89"/>
  <c r="I8" i="89"/>
  <c r="Q9" i="89"/>
  <c r="Q10" i="89"/>
  <c r="Q8" i="89"/>
  <c r="J9" i="89"/>
  <c r="J10" i="89"/>
  <c r="J8" i="89"/>
  <c r="K10" i="89"/>
  <c r="K8" i="89"/>
  <c r="K9" i="89"/>
  <c r="O10" i="89"/>
  <c r="O8" i="89"/>
  <c r="O9" i="89"/>
  <c r="S10" i="89"/>
  <c r="S8" i="89"/>
  <c r="S9" i="89"/>
  <c r="AC7" i="89"/>
  <c r="X5" i="89"/>
  <c r="AA5" i="89"/>
  <c r="AB7" i="89"/>
  <c r="AB5" i="89"/>
  <c r="U5" i="89"/>
  <c r="W5" i="89" s="1"/>
  <c r="X7" i="89"/>
  <c r="AA7" i="89"/>
  <c r="U7" i="89"/>
  <c r="Y7" i="89"/>
  <c r="C40" i="89"/>
  <c r="W7" i="89" l="1"/>
  <c r="W38" i="100"/>
  <c r="AD7" i="89"/>
  <c r="AA40" i="100"/>
  <c r="W37" i="100"/>
  <c r="AA39" i="100"/>
  <c r="AD5" i="89"/>
  <c r="AA40" i="99"/>
  <c r="X41" i="99"/>
  <c r="W36" i="100"/>
  <c r="W40" i="100"/>
  <c r="AA31" i="100"/>
  <c r="AA30" i="100"/>
  <c r="U42" i="100"/>
  <c r="W40" i="99"/>
  <c r="U41" i="99"/>
  <c r="W30" i="100"/>
  <c r="AA33" i="100"/>
  <c r="W35" i="100"/>
  <c r="W33" i="100"/>
  <c r="W85" i="100"/>
  <c r="U86" i="100"/>
  <c r="W28" i="100"/>
  <c r="AA85" i="100"/>
  <c r="X86" i="100"/>
  <c r="W31" i="100"/>
  <c r="W63" i="100"/>
  <c r="U64" i="100"/>
  <c r="AA27" i="100"/>
  <c r="W26" i="100"/>
  <c r="AA25" i="100"/>
  <c r="AA63" i="100"/>
  <c r="X64" i="100"/>
  <c r="W23" i="100"/>
  <c r="AA29" i="100"/>
  <c r="AA24" i="100"/>
  <c r="X41" i="100"/>
  <c r="W41" i="100" s="1"/>
  <c r="K5" i="96"/>
  <c r="Z41" i="100"/>
  <c r="Z42" i="100" s="1"/>
  <c r="CR25" i="85"/>
  <c r="CR6" i="85"/>
  <c r="DH25" i="85" l="1"/>
  <c r="CP25" i="85"/>
  <c r="DH6" i="85"/>
  <c r="CP6" i="85"/>
  <c r="AA41" i="100"/>
  <c r="X42" i="100"/>
  <c r="J50" i="86"/>
  <c r="J108" i="86" l="1"/>
  <c r="H109" i="86"/>
  <c r="F109" i="86"/>
  <c r="E109" i="86"/>
  <c r="J84" i="86"/>
  <c r="F85" i="86"/>
  <c r="F51" i="86"/>
  <c r="F69" i="86"/>
  <c r="H85" i="86"/>
  <c r="E85" i="86"/>
  <c r="J85" i="86" s="1"/>
  <c r="H69" i="86"/>
  <c r="E69" i="86"/>
  <c r="J69" i="86" s="1"/>
  <c r="H51" i="86"/>
  <c r="E51" i="86"/>
  <c r="J51" i="86" s="1"/>
  <c r="L68" i="85"/>
  <c r="N68" i="85"/>
  <c r="O68" i="85"/>
  <c r="P68" i="85"/>
  <c r="Q68" i="85"/>
  <c r="R68" i="85"/>
  <c r="J48" i="86"/>
  <c r="I87" i="85" l="1"/>
  <c r="I159" i="85" s="1"/>
  <c r="BX87" i="85"/>
  <c r="BX159" i="85" s="1"/>
  <c r="BX219" i="85" s="1"/>
  <c r="AZ159" i="85"/>
  <c r="BO87" i="85"/>
  <c r="BP87" i="85"/>
  <c r="BP159" i="85" s="1"/>
  <c r="CF87" i="85"/>
  <c r="CF159" i="85" s="1"/>
  <c r="CF219" i="85" s="1"/>
  <c r="BZ87" i="85"/>
  <c r="BZ159" i="85" s="1"/>
  <c r="BZ219" i="85" s="1"/>
  <c r="CK87" i="85"/>
  <c r="CK159" i="85" s="1"/>
  <c r="CK219" i="85" s="1"/>
  <c r="CC87" i="85"/>
  <c r="CC159" i="85" s="1"/>
  <c r="CC219" i="85" s="1"/>
  <c r="BK159" i="85"/>
  <c r="BF159" i="85"/>
  <c r="AX159" i="85"/>
  <c r="BL159" i="85"/>
  <c r="CG87" i="85"/>
  <c r="CI87" i="85"/>
  <c r="CI159" i="85" s="1"/>
  <c r="CI219" i="85" s="1"/>
  <c r="BT87" i="85"/>
  <c r="BT159" i="85" s="1"/>
  <c r="BW87" i="85"/>
  <c r="BW159" i="85" s="1"/>
  <c r="BA159" i="85"/>
  <c r="BB159" i="85"/>
  <c r="BG159" i="85"/>
  <c r="BV87" i="85"/>
  <c r="BV159" i="85" s="1"/>
  <c r="BS87" i="85"/>
  <c r="BS159" i="85" s="1"/>
  <c r="BY87" i="85"/>
  <c r="BY159" i="85" s="1"/>
  <c r="BY219" i="85" s="1"/>
  <c r="CD87" i="85"/>
  <c r="CD159" i="85" s="1"/>
  <c r="CD219" i="85" s="1"/>
  <c r="BN159" i="85"/>
  <c r="BU87" i="85"/>
  <c r="CE87" i="85"/>
  <c r="CE159" i="85" s="1"/>
  <c r="CE219" i="85" s="1"/>
  <c r="BJ159" i="85"/>
  <c r="BQ87" i="85"/>
  <c r="BQ159" i="85" s="1"/>
  <c r="BR87" i="85"/>
  <c r="BR159" i="85" s="1"/>
  <c r="BE159" i="85"/>
  <c r="CL87" i="85"/>
  <c r="CL159" i="85" s="1"/>
  <c r="CL219" i="85" s="1"/>
  <c r="BM159" i="85"/>
  <c r="CB87" i="85"/>
  <c r="CB159" i="85" s="1"/>
  <c r="CB219" i="85" s="1"/>
  <c r="CH87" i="85"/>
  <c r="CH159" i="85" s="1"/>
  <c r="CH219" i="85" s="1"/>
  <c r="CJ87" i="85"/>
  <c r="CJ159" i="85" s="1"/>
  <c r="CJ219" i="85" s="1"/>
  <c r="AY159" i="85"/>
  <c r="CA87" i="85"/>
  <c r="BD159" i="85"/>
  <c r="BH159" i="85"/>
  <c r="I88" i="85"/>
  <c r="BX88" i="85"/>
  <c r="BO88" i="85"/>
  <c r="BP88" i="85"/>
  <c r="CF88" i="85"/>
  <c r="BZ88" i="85"/>
  <c r="CK88" i="85"/>
  <c r="CC88" i="85"/>
  <c r="CG88" i="85"/>
  <c r="CI88" i="85"/>
  <c r="BT88" i="85"/>
  <c r="BW88" i="85"/>
  <c r="BV88" i="85"/>
  <c r="BS88" i="85"/>
  <c r="BY88" i="85"/>
  <c r="CD88" i="85"/>
  <c r="BU88" i="85"/>
  <c r="CE88" i="85"/>
  <c r="BQ88" i="85"/>
  <c r="BR88" i="85"/>
  <c r="CL88" i="85"/>
  <c r="CB88" i="85"/>
  <c r="CH88" i="85"/>
  <c r="CJ88" i="85"/>
  <c r="CA88" i="85"/>
  <c r="I89" i="85"/>
  <c r="I90" i="85"/>
  <c r="I220" i="85" s="1"/>
  <c r="BX90" i="85"/>
  <c r="BX220" i="85" s="1"/>
  <c r="BO90" i="85"/>
  <c r="BO220" i="85" s="1"/>
  <c r="BP90" i="85"/>
  <c r="BP220" i="85" s="1"/>
  <c r="CF90" i="85"/>
  <c r="CF220" i="85" s="1"/>
  <c r="BZ90" i="85"/>
  <c r="BZ220" i="85" s="1"/>
  <c r="CK90" i="85"/>
  <c r="CK220" i="85" s="1"/>
  <c r="CC90" i="85"/>
  <c r="CC220" i="85" s="1"/>
  <c r="CG90" i="85"/>
  <c r="CG220" i="85" s="1"/>
  <c r="CI90" i="85"/>
  <c r="CI220" i="85" s="1"/>
  <c r="BT90" i="85"/>
  <c r="BT220" i="85" s="1"/>
  <c r="BW90" i="85"/>
  <c r="BW220" i="85" s="1"/>
  <c r="BV90" i="85"/>
  <c r="BV220" i="85" s="1"/>
  <c r="BS90" i="85"/>
  <c r="BS220" i="85" s="1"/>
  <c r="BY90" i="85"/>
  <c r="BY220" i="85" s="1"/>
  <c r="CD90" i="85"/>
  <c r="CD220" i="85" s="1"/>
  <c r="BU90" i="85"/>
  <c r="BU220" i="85" s="1"/>
  <c r="CE90" i="85"/>
  <c r="CE220" i="85" s="1"/>
  <c r="BQ90" i="85"/>
  <c r="BQ220" i="85" s="1"/>
  <c r="BR90" i="85"/>
  <c r="BR220" i="85" s="1"/>
  <c r="CL90" i="85"/>
  <c r="CL220" i="85" s="1"/>
  <c r="CB90" i="85"/>
  <c r="CB220" i="85" s="1"/>
  <c r="CH90" i="85"/>
  <c r="CH220" i="85" s="1"/>
  <c r="CJ90" i="85"/>
  <c r="CJ220" i="85" s="1"/>
  <c r="CA90" i="85"/>
  <c r="CA220" i="85" s="1"/>
  <c r="I91" i="85"/>
  <c r="BX91" i="85"/>
  <c r="BO91" i="85"/>
  <c r="BP91" i="85"/>
  <c r="CF91" i="85"/>
  <c r="BZ91" i="85"/>
  <c r="CK91" i="85"/>
  <c r="CC91" i="85"/>
  <c r="CG91" i="85"/>
  <c r="CI91" i="85"/>
  <c r="BT91" i="85"/>
  <c r="BW91" i="85"/>
  <c r="BV91" i="85"/>
  <c r="BS91" i="85"/>
  <c r="BY91" i="85"/>
  <c r="CD91" i="85"/>
  <c r="BU91" i="85"/>
  <c r="CE91" i="85"/>
  <c r="BQ91" i="85"/>
  <c r="BR91" i="85"/>
  <c r="CL91" i="85"/>
  <c r="CB91" i="85"/>
  <c r="CH91" i="85"/>
  <c r="CJ91" i="85"/>
  <c r="CA91" i="85"/>
  <c r="I92" i="85"/>
  <c r="BX92" i="85"/>
  <c r="BO92" i="85"/>
  <c r="BP92" i="85"/>
  <c r="CF92" i="85"/>
  <c r="BZ92" i="85"/>
  <c r="CK92" i="85"/>
  <c r="CC92" i="85"/>
  <c r="CG92" i="85"/>
  <c r="CI92" i="85"/>
  <c r="BT92" i="85"/>
  <c r="BW92" i="85"/>
  <c r="BV92" i="85"/>
  <c r="BS92" i="85"/>
  <c r="BY92" i="85"/>
  <c r="CD92" i="85"/>
  <c r="BU92" i="85"/>
  <c r="CE92" i="85"/>
  <c r="BQ92" i="85"/>
  <c r="BR92" i="85"/>
  <c r="CL92" i="85"/>
  <c r="CB92" i="85"/>
  <c r="CH92" i="85"/>
  <c r="CJ92" i="85"/>
  <c r="CA92" i="85"/>
  <c r="I93" i="85"/>
  <c r="BX93" i="85"/>
  <c r="BO93" i="85"/>
  <c r="BP93" i="85"/>
  <c r="CF93" i="85"/>
  <c r="BZ93" i="85"/>
  <c r="CK93" i="85"/>
  <c r="CC93" i="85"/>
  <c r="CG93" i="85"/>
  <c r="CI93" i="85"/>
  <c r="BT93" i="85"/>
  <c r="BW93" i="85"/>
  <c r="BV93" i="85"/>
  <c r="BS93" i="85"/>
  <c r="BY93" i="85"/>
  <c r="CD93" i="85"/>
  <c r="BU93" i="85"/>
  <c r="CE93" i="85"/>
  <c r="BQ93" i="85"/>
  <c r="BR93" i="85"/>
  <c r="CL93" i="85"/>
  <c r="CB93" i="85"/>
  <c r="CH93" i="85"/>
  <c r="CJ93" i="85"/>
  <c r="CA93" i="85"/>
  <c r="I94" i="85"/>
  <c r="BX94" i="85"/>
  <c r="BO94" i="85"/>
  <c r="BP94" i="85"/>
  <c r="CF94" i="85"/>
  <c r="BZ94" i="85"/>
  <c r="CK94" i="85"/>
  <c r="CC94" i="85"/>
  <c r="CG94" i="85"/>
  <c r="CI94" i="85"/>
  <c r="BT94" i="85"/>
  <c r="BW94" i="85"/>
  <c r="BV94" i="85"/>
  <c r="BS94" i="85"/>
  <c r="BY94" i="85"/>
  <c r="CD94" i="85"/>
  <c r="BU94" i="85"/>
  <c r="CE94" i="85"/>
  <c r="BQ94" i="85"/>
  <c r="BR94" i="85"/>
  <c r="CL94" i="85"/>
  <c r="CB94" i="85"/>
  <c r="CH94" i="85"/>
  <c r="CJ94" i="85"/>
  <c r="CA94" i="85"/>
  <c r="BP95" i="85"/>
  <c r="BY95" i="85"/>
  <c r="BU95" i="85"/>
  <c r="CF95" i="85"/>
  <c r="CK95" i="85"/>
  <c r="BT95" i="85"/>
  <c r="BO95" i="85"/>
  <c r="CA95" i="85"/>
  <c r="BQ95" i="85"/>
  <c r="CG95" i="85"/>
  <c r="CJ95" i="85"/>
  <c r="BR95" i="85"/>
  <c r="CH95" i="85"/>
  <c r="BS95" i="85"/>
  <c r="BV95" i="85"/>
  <c r="BZ95" i="85"/>
  <c r="CI95" i="85"/>
  <c r="CL95" i="85"/>
  <c r="CD95" i="85"/>
  <c r="BX95" i="85"/>
  <c r="BW95" i="85"/>
  <c r="CE95" i="85"/>
  <c r="CC95" i="85"/>
  <c r="CB95" i="85"/>
  <c r="BB77" i="85"/>
  <c r="BD77" i="85"/>
  <c r="BA77" i="85"/>
  <c r="R43" i="85"/>
  <c r="R45" i="85"/>
  <c r="AF56" i="85"/>
  <c r="AI56" i="85"/>
  <c r="AE55" i="85"/>
  <c r="AE57" i="85" s="1"/>
  <c r="Y55" i="85"/>
  <c r="Y57" i="85" s="1"/>
  <c r="AH56" i="85"/>
  <c r="V56" i="85"/>
  <c r="BA78" i="85"/>
  <c r="BB78" i="85"/>
  <c r="BD78" i="85"/>
  <c r="R44" i="85"/>
  <c r="AX77" i="85"/>
  <c r="X77" i="85"/>
  <c r="AA77" i="85"/>
  <c r="AZ77" i="85"/>
  <c r="AT77" i="85"/>
  <c r="AH77" i="85"/>
  <c r="AF78" i="85"/>
  <c r="AX78" i="85"/>
  <c r="AU78" i="85"/>
  <c r="AC78" i="85"/>
  <c r="AJ78" i="85"/>
  <c r="AM78" i="85"/>
  <c r="AL78" i="85"/>
  <c r="P7" i="85"/>
  <c r="O53" i="85"/>
  <c r="R7" i="85"/>
  <c r="Q7" i="85"/>
  <c r="CN23" i="85"/>
  <c r="CN51" i="85"/>
  <c r="CN60" i="85"/>
  <c r="O70" i="85"/>
  <c r="CN16" i="85"/>
  <c r="CN17" i="85"/>
  <c r="CN22" i="85"/>
  <c r="CN21" i="85"/>
  <c r="CN20" i="85"/>
  <c r="CN19" i="85"/>
  <c r="CN18" i="85"/>
  <c r="CN24" i="85"/>
  <c r="CN35" i="85"/>
  <c r="CN36" i="85"/>
  <c r="CN37" i="85"/>
  <c r="CN38" i="85"/>
  <c r="CN39" i="85"/>
  <c r="CN40" i="85"/>
  <c r="H74" i="85"/>
  <c r="G74" i="85"/>
  <c r="G32" i="85"/>
  <c r="H32" i="85"/>
  <c r="G31" i="85"/>
  <c r="CR16" i="85"/>
  <c r="DH16" i="85" s="1"/>
  <c r="M68" i="85"/>
  <c r="DA68" i="85" s="1"/>
  <c r="CR17" i="85"/>
  <c r="DH17" i="85" s="1"/>
  <c r="CR22" i="85"/>
  <c r="DH22" i="85" s="1"/>
  <c r="CR21" i="85"/>
  <c r="DH21" i="85" s="1"/>
  <c r="CR20" i="85"/>
  <c r="DH20" i="85" s="1"/>
  <c r="CR19" i="85"/>
  <c r="DH19" i="85" s="1"/>
  <c r="CR18" i="85"/>
  <c r="DH18" i="85" s="1"/>
  <c r="CR24" i="85"/>
  <c r="DH24" i="85" s="1"/>
  <c r="CR23" i="85"/>
  <c r="DH23" i="85" s="1"/>
  <c r="CZ68" i="85"/>
  <c r="CR60" i="85"/>
  <c r="DH60" i="85" s="1"/>
  <c r="CR51" i="85"/>
  <c r="DH51" i="85" s="1"/>
  <c r="CR35" i="85"/>
  <c r="DH35" i="85" s="1"/>
  <c r="CR36" i="85"/>
  <c r="DH36" i="85" s="1"/>
  <c r="CR37" i="85"/>
  <c r="DH37" i="85" s="1"/>
  <c r="CR38" i="85"/>
  <c r="DH38" i="85" s="1"/>
  <c r="CR39" i="85"/>
  <c r="DH39" i="85" s="1"/>
  <c r="CR40" i="85"/>
  <c r="DH40" i="85" s="1"/>
  <c r="R53" i="85"/>
  <c r="N53" i="85"/>
  <c r="L69" i="85"/>
  <c r="P70" i="85"/>
  <c r="Q71" i="85"/>
  <c r="Q72" i="85" s="1"/>
  <c r="P71" i="85"/>
  <c r="P72" i="85" s="1"/>
  <c r="L70" i="85"/>
  <c r="R69" i="85"/>
  <c r="O71" i="85"/>
  <c r="O72" i="85" s="1"/>
  <c r="L71" i="85"/>
  <c r="R70" i="85"/>
  <c r="N70" i="85"/>
  <c r="Q69" i="85"/>
  <c r="N69" i="85"/>
  <c r="R71" i="85"/>
  <c r="R72" i="85" s="1"/>
  <c r="N71" i="85"/>
  <c r="Q70" i="85"/>
  <c r="P69" i="85"/>
  <c r="O69" i="85"/>
  <c r="L53" i="85"/>
  <c r="L55" i="85" s="1"/>
  <c r="P53" i="85"/>
  <c r="M53" i="85"/>
  <c r="Q53" i="85"/>
  <c r="Q55" i="85" s="1"/>
  <c r="P42" i="85"/>
  <c r="P44" i="85" s="1"/>
  <c r="M42" i="85"/>
  <c r="Q42" i="85"/>
  <c r="Q45" i="85" s="1"/>
  <c r="L42" i="85"/>
  <c r="O42" i="85"/>
  <c r="N42" i="85"/>
  <c r="N26" i="85"/>
  <c r="R26" i="85"/>
  <c r="R27" i="85" s="1"/>
  <c r="L26" i="85"/>
  <c r="O26" i="85"/>
  <c r="O27" i="85" s="1"/>
  <c r="Q26" i="85"/>
  <c r="Q27" i="85" s="1"/>
  <c r="M26" i="85"/>
  <c r="P26" i="85"/>
  <c r="P27" i="85" s="1"/>
  <c r="L29" i="85" l="1"/>
  <c r="L27" i="85"/>
  <c r="L28" i="85"/>
  <c r="CP16" i="85"/>
  <c r="CP39" i="85"/>
  <c r="CB280" i="85"/>
  <c r="CB278" i="85"/>
  <c r="CB271" i="85"/>
  <c r="CB231" i="85"/>
  <c r="CB223" i="85"/>
  <c r="CB221" i="85"/>
  <c r="CB260" i="85"/>
  <c r="CB234" i="85"/>
  <c r="CB241" i="85"/>
  <c r="CB222" i="85"/>
  <c r="CB243" i="85"/>
  <c r="CB249" i="85"/>
  <c r="CB251" i="85"/>
  <c r="CB252" i="85"/>
  <c r="CB248" i="85"/>
  <c r="CB266" i="85"/>
  <c r="CB253" i="85"/>
  <c r="CB233" i="85"/>
  <c r="CB270" i="85"/>
  <c r="CB274" i="85"/>
  <c r="CB236" i="85"/>
  <c r="CB262" i="85"/>
  <c r="CB247" i="85"/>
  <c r="CB239" i="85"/>
  <c r="CB232" i="85"/>
  <c r="CB229" i="85"/>
  <c r="CB275" i="85"/>
  <c r="CB269" i="85"/>
  <c r="CB230" i="85"/>
  <c r="CB242" i="85"/>
  <c r="CB250" i="85"/>
  <c r="CB273" i="85"/>
  <c r="CB226" i="85"/>
  <c r="CB224" i="85"/>
  <c r="CB267" i="85"/>
  <c r="CB244" i="85"/>
  <c r="CB268" i="85"/>
  <c r="CB238" i="85"/>
  <c r="CB225" i="85"/>
  <c r="CB254" i="85"/>
  <c r="CB261" i="85"/>
  <c r="CB235" i="85"/>
  <c r="CB257" i="85"/>
  <c r="CB240" i="85"/>
  <c r="CB255" i="85"/>
  <c r="CB256" i="85"/>
  <c r="CB272" i="85"/>
  <c r="CB245" i="85"/>
  <c r="CB237" i="85"/>
  <c r="CB277" i="85"/>
  <c r="CB263" i="85"/>
  <c r="CB258" i="85"/>
  <c r="CB264" i="85"/>
  <c r="CB246" i="85"/>
  <c r="CB265" i="85"/>
  <c r="CB259" i="85"/>
  <c r="CB276" i="85"/>
  <c r="CB228" i="85"/>
  <c r="CB227" i="85"/>
  <c r="CI280" i="85"/>
  <c r="CI278" i="85"/>
  <c r="CI271" i="85"/>
  <c r="CI231" i="85"/>
  <c r="CI223" i="85"/>
  <c r="CI236" i="85"/>
  <c r="CI265" i="85"/>
  <c r="CI262" i="85"/>
  <c r="CI221" i="85"/>
  <c r="CI260" i="85"/>
  <c r="CI277" i="85"/>
  <c r="CI241" i="85"/>
  <c r="CI222" i="85"/>
  <c r="CI269" i="85"/>
  <c r="CI225" i="85"/>
  <c r="CI243" i="85"/>
  <c r="CI251" i="85"/>
  <c r="CI240" i="85"/>
  <c r="CI253" i="85"/>
  <c r="CI274" i="85"/>
  <c r="CI244" i="85"/>
  <c r="CI237" i="85"/>
  <c r="CI239" i="85"/>
  <c r="CI232" i="85"/>
  <c r="CI229" i="85"/>
  <c r="CI275" i="85"/>
  <c r="CI238" i="85"/>
  <c r="CI230" i="85"/>
  <c r="CI254" i="85"/>
  <c r="CI242" i="85"/>
  <c r="CI250" i="85"/>
  <c r="CI273" i="85"/>
  <c r="CI256" i="85"/>
  <c r="CI248" i="85"/>
  <c r="CI224" i="85"/>
  <c r="CI257" i="85"/>
  <c r="CI245" i="85"/>
  <c r="CI266" i="85"/>
  <c r="CI258" i="85"/>
  <c r="CI268" i="85"/>
  <c r="CI234" i="85"/>
  <c r="CI270" i="85"/>
  <c r="CI264" i="85"/>
  <c r="CI272" i="85"/>
  <c r="CI259" i="85"/>
  <c r="CI263" i="85"/>
  <c r="CI261" i="85"/>
  <c r="CI252" i="85"/>
  <c r="CI246" i="85"/>
  <c r="CI249" i="85"/>
  <c r="CI228" i="85"/>
  <c r="CI276" i="85"/>
  <c r="CI226" i="85"/>
  <c r="CI235" i="85"/>
  <c r="CI247" i="85"/>
  <c r="CI233" i="85"/>
  <c r="CI255" i="85"/>
  <c r="CI267" i="85"/>
  <c r="CI227" i="85"/>
  <c r="CP38" i="85"/>
  <c r="CP24" i="85"/>
  <c r="CA280" i="85"/>
  <c r="CA278" i="85"/>
  <c r="CA271" i="85"/>
  <c r="CA244" i="85"/>
  <c r="CA262" i="85"/>
  <c r="CA239" i="85"/>
  <c r="CA232" i="85"/>
  <c r="CA229" i="85"/>
  <c r="CA264" i="85"/>
  <c r="CA275" i="85"/>
  <c r="CA238" i="85"/>
  <c r="CA230" i="85"/>
  <c r="CA242" i="85"/>
  <c r="CA250" i="85"/>
  <c r="CA252" i="85"/>
  <c r="CA273" i="85"/>
  <c r="CA224" i="85"/>
  <c r="CA245" i="85"/>
  <c r="CA236" i="85"/>
  <c r="CA272" i="85"/>
  <c r="CA259" i="85"/>
  <c r="CA276" i="85"/>
  <c r="CA274" i="85"/>
  <c r="CA247" i="85"/>
  <c r="CA258" i="85"/>
  <c r="CA253" i="85"/>
  <c r="CA268" i="85"/>
  <c r="CA234" i="85"/>
  <c r="CA233" i="85"/>
  <c r="CA263" i="85"/>
  <c r="CA270" i="85"/>
  <c r="CA249" i="85"/>
  <c r="CA226" i="85"/>
  <c r="CA267" i="85"/>
  <c r="CA227" i="85"/>
  <c r="CA235" i="85"/>
  <c r="CA225" i="85"/>
  <c r="CA265" i="85"/>
  <c r="CA221" i="85"/>
  <c r="CA261" i="85"/>
  <c r="CA246" i="85"/>
  <c r="CA240" i="85"/>
  <c r="CA237" i="85"/>
  <c r="CA255" i="85"/>
  <c r="CA256" i="85"/>
  <c r="CA231" i="85"/>
  <c r="CA260" i="85"/>
  <c r="CA222" i="85"/>
  <c r="CA254" i="85"/>
  <c r="CA269" i="85"/>
  <c r="CA228" i="85"/>
  <c r="CA223" i="85"/>
  <c r="CA241" i="85"/>
  <c r="CA251" i="85"/>
  <c r="CA248" i="85"/>
  <c r="CA257" i="85"/>
  <c r="CA277" i="85"/>
  <c r="CA243" i="85"/>
  <c r="CA266" i="85"/>
  <c r="CL280" i="85"/>
  <c r="CL271" i="85"/>
  <c r="CL278" i="85"/>
  <c r="CL274" i="85"/>
  <c r="CL265" i="85"/>
  <c r="CL235" i="85"/>
  <c r="CL232" i="85"/>
  <c r="CL229" i="85"/>
  <c r="CL264" i="85"/>
  <c r="CL272" i="85"/>
  <c r="CL230" i="85"/>
  <c r="CL270" i="85"/>
  <c r="CL242" i="85"/>
  <c r="CL246" i="85"/>
  <c r="CL273" i="85"/>
  <c r="CL224" i="85"/>
  <c r="CL240" i="85"/>
  <c r="CL237" i="85"/>
  <c r="CL269" i="85"/>
  <c r="CL276" i="85"/>
  <c r="CL238" i="85"/>
  <c r="CL244" i="85"/>
  <c r="CL262" i="85"/>
  <c r="CL247" i="85"/>
  <c r="CL239" i="85"/>
  <c r="CL277" i="85"/>
  <c r="CL233" i="85"/>
  <c r="CL225" i="85"/>
  <c r="CL261" i="85"/>
  <c r="CL250" i="85"/>
  <c r="CL236" i="85"/>
  <c r="CL260" i="85"/>
  <c r="CL253" i="85"/>
  <c r="CL275" i="85"/>
  <c r="CL268" i="85"/>
  <c r="CL241" i="85"/>
  <c r="CL259" i="85"/>
  <c r="CL231" i="85"/>
  <c r="CL258" i="85"/>
  <c r="CL234" i="85"/>
  <c r="CL222" i="85"/>
  <c r="CL248" i="85"/>
  <c r="CL245" i="85"/>
  <c r="CL251" i="85"/>
  <c r="CL252" i="85"/>
  <c r="CL263" i="85"/>
  <c r="CL243" i="85"/>
  <c r="CL257" i="85"/>
  <c r="CL267" i="85"/>
  <c r="CL227" i="85"/>
  <c r="CL221" i="85"/>
  <c r="CL254" i="85"/>
  <c r="CL226" i="85"/>
  <c r="CL256" i="85"/>
  <c r="CL223" i="85"/>
  <c r="CL249" i="85"/>
  <c r="CL228" i="85"/>
  <c r="CL255" i="85"/>
  <c r="CL266" i="85"/>
  <c r="BU271" i="85"/>
  <c r="BU278" i="85"/>
  <c r="BU231" i="85"/>
  <c r="BU223" i="85"/>
  <c r="BU221" i="85"/>
  <c r="BU239" i="85"/>
  <c r="BU260" i="85"/>
  <c r="BU277" i="85"/>
  <c r="BU264" i="85"/>
  <c r="BU275" i="85"/>
  <c r="BU234" i="85"/>
  <c r="BU259" i="85"/>
  <c r="BU222" i="85"/>
  <c r="BU263" i="85"/>
  <c r="BU243" i="85"/>
  <c r="BU251" i="85"/>
  <c r="BU250" i="85"/>
  <c r="BU252" i="85"/>
  <c r="BU266" i="85"/>
  <c r="BU244" i="85"/>
  <c r="BU262" i="85"/>
  <c r="BU235" i="85"/>
  <c r="BU253" i="85"/>
  <c r="BU233" i="85"/>
  <c r="BU274" i="85"/>
  <c r="BU236" i="85"/>
  <c r="BU258" i="85"/>
  <c r="BU232" i="85"/>
  <c r="BU229" i="85"/>
  <c r="BU269" i="85"/>
  <c r="BU230" i="85"/>
  <c r="BU270" i="85"/>
  <c r="BU242" i="85"/>
  <c r="BU255" i="85"/>
  <c r="BU273" i="85"/>
  <c r="BU256" i="85"/>
  <c r="BU224" i="85"/>
  <c r="BU265" i="85"/>
  <c r="BU276" i="85"/>
  <c r="BU225" i="85"/>
  <c r="BU254" i="85"/>
  <c r="BU261" i="85"/>
  <c r="BU247" i="85"/>
  <c r="BU237" i="85"/>
  <c r="BU268" i="85"/>
  <c r="BU248" i="85"/>
  <c r="BU267" i="85"/>
  <c r="BU227" i="85"/>
  <c r="BU246" i="85"/>
  <c r="BU228" i="85"/>
  <c r="BU272" i="85"/>
  <c r="BU241" i="85"/>
  <c r="BU249" i="85"/>
  <c r="BU257" i="85"/>
  <c r="BU245" i="85"/>
  <c r="BU240" i="85"/>
  <c r="BU238" i="85"/>
  <c r="BU226" i="85"/>
  <c r="BV278" i="85"/>
  <c r="BV271" i="85"/>
  <c r="BV247" i="85"/>
  <c r="BV275" i="85"/>
  <c r="BV268" i="85"/>
  <c r="BV241" i="85"/>
  <c r="BV276" i="85"/>
  <c r="BV238" i="85"/>
  <c r="BV251" i="85"/>
  <c r="BV226" i="85"/>
  <c r="BV245" i="85"/>
  <c r="BV267" i="85"/>
  <c r="BV227" i="85"/>
  <c r="BV274" i="85"/>
  <c r="BV235" i="85"/>
  <c r="BV230" i="85"/>
  <c r="BV231" i="85"/>
  <c r="BV223" i="85"/>
  <c r="BV221" i="85"/>
  <c r="BV237" i="85"/>
  <c r="BV239" i="85"/>
  <c r="BV260" i="85"/>
  <c r="BV258" i="85"/>
  <c r="BV234" i="85"/>
  <c r="BV259" i="85"/>
  <c r="BV222" i="85"/>
  <c r="BV269" i="85"/>
  <c r="BV263" i="85"/>
  <c r="BV254" i="85"/>
  <c r="BV242" i="85"/>
  <c r="BV243" i="85"/>
  <c r="BV249" i="85"/>
  <c r="BV228" i="85"/>
  <c r="BV255" i="85"/>
  <c r="BV252" i="85"/>
  <c r="BV248" i="85"/>
  <c r="BV266" i="85"/>
  <c r="BV265" i="85"/>
  <c r="BV232" i="85"/>
  <c r="BV229" i="85"/>
  <c r="BV270" i="85"/>
  <c r="BV225" i="85"/>
  <c r="BV261" i="85"/>
  <c r="BV224" i="85"/>
  <c r="BV236" i="85"/>
  <c r="BV253" i="85"/>
  <c r="BV244" i="85"/>
  <c r="BV233" i="85"/>
  <c r="BV250" i="85"/>
  <c r="BV262" i="85"/>
  <c r="BV277" i="85"/>
  <c r="BV264" i="85"/>
  <c r="BV256" i="85"/>
  <c r="BV257" i="85"/>
  <c r="BV246" i="85"/>
  <c r="BV273" i="85"/>
  <c r="BV272" i="85"/>
  <c r="BV240" i="85"/>
  <c r="CG280" i="85"/>
  <c r="CG271" i="85"/>
  <c r="CG278" i="85"/>
  <c r="CG236" i="85"/>
  <c r="CG262" i="85"/>
  <c r="CG260" i="85"/>
  <c r="CG258" i="85"/>
  <c r="CG253" i="85"/>
  <c r="CG268" i="85"/>
  <c r="CG270" i="85"/>
  <c r="CG243" i="85"/>
  <c r="CG249" i="85"/>
  <c r="CG251" i="85"/>
  <c r="CG250" i="85"/>
  <c r="CG226" i="85"/>
  <c r="CG245" i="85"/>
  <c r="CG267" i="85"/>
  <c r="CG227" i="85"/>
  <c r="CG223" i="85"/>
  <c r="CG265" i="85"/>
  <c r="CG239" i="85"/>
  <c r="CG232" i="85"/>
  <c r="CG241" i="85"/>
  <c r="CG274" i="85"/>
  <c r="CG231" i="85"/>
  <c r="CG247" i="85"/>
  <c r="CG237" i="85"/>
  <c r="CG275" i="85"/>
  <c r="CG272" i="85"/>
  <c r="CG259" i="85"/>
  <c r="CG276" i="85"/>
  <c r="CG263" i="85"/>
  <c r="CG228" i="85"/>
  <c r="CG252" i="85"/>
  <c r="CG266" i="85"/>
  <c r="CG244" i="85"/>
  <c r="CG221" i="85"/>
  <c r="CG235" i="85"/>
  <c r="CG264" i="85"/>
  <c r="CG222" i="85"/>
  <c r="CG233" i="85"/>
  <c r="CG277" i="85"/>
  <c r="CG261" i="85"/>
  <c r="CG255" i="85"/>
  <c r="CG273" i="85"/>
  <c r="CG248" i="85"/>
  <c r="CG240" i="85"/>
  <c r="CG224" i="85"/>
  <c r="CG229" i="85"/>
  <c r="CG230" i="85"/>
  <c r="CG254" i="85"/>
  <c r="CG269" i="85"/>
  <c r="CG225" i="85"/>
  <c r="CG256" i="85"/>
  <c r="CG257" i="85"/>
  <c r="CG246" i="85"/>
  <c r="CG234" i="85"/>
  <c r="CG238" i="85"/>
  <c r="CG242" i="85"/>
  <c r="CF280" i="85"/>
  <c r="CF278" i="85"/>
  <c r="CF271" i="85"/>
  <c r="CF231" i="85"/>
  <c r="CF223" i="85"/>
  <c r="CF244" i="85"/>
  <c r="CF247" i="85"/>
  <c r="CF237" i="85"/>
  <c r="CF258" i="85"/>
  <c r="CF234" i="85"/>
  <c r="CF233" i="85"/>
  <c r="CF238" i="85"/>
  <c r="CF254" i="85"/>
  <c r="CF243" i="85"/>
  <c r="CF228" i="85"/>
  <c r="CF266" i="85"/>
  <c r="CF265" i="85"/>
  <c r="CF276" i="85"/>
  <c r="CF225" i="85"/>
  <c r="CF221" i="85"/>
  <c r="CF235" i="85"/>
  <c r="CF239" i="85"/>
  <c r="CF232" i="85"/>
  <c r="CF264" i="85"/>
  <c r="CF263" i="85"/>
  <c r="CF230" i="85"/>
  <c r="CF246" i="85"/>
  <c r="CF256" i="85"/>
  <c r="CF248" i="85"/>
  <c r="CF224" i="85"/>
  <c r="CF257" i="85"/>
  <c r="CF253" i="85"/>
  <c r="CF229" i="85"/>
  <c r="CF272" i="85"/>
  <c r="CF269" i="85"/>
  <c r="CF275" i="85"/>
  <c r="CF259" i="85"/>
  <c r="CF222" i="85"/>
  <c r="CF270" i="85"/>
  <c r="CF242" i="85"/>
  <c r="CF240" i="85"/>
  <c r="CF267" i="85"/>
  <c r="CF227" i="85"/>
  <c r="CF252" i="85"/>
  <c r="CF262" i="85"/>
  <c r="CF274" i="85"/>
  <c r="CF241" i="85"/>
  <c r="CF261" i="85"/>
  <c r="CF250" i="85"/>
  <c r="CF273" i="85"/>
  <c r="CF236" i="85"/>
  <c r="CF277" i="85"/>
  <c r="CF251" i="85"/>
  <c r="CF245" i="85"/>
  <c r="CF268" i="85"/>
  <c r="CF226" i="85"/>
  <c r="CF260" i="85"/>
  <c r="CF249" i="85"/>
  <c r="CF255" i="85"/>
  <c r="CE280" i="85"/>
  <c r="CE271" i="85"/>
  <c r="CE278" i="85"/>
  <c r="CE235" i="85"/>
  <c r="CE253" i="85"/>
  <c r="CE232" i="85"/>
  <c r="CE259" i="85"/>
  <c r="CE230" i="85"/>
  <c r="CE249" i="85"/>
  <c r="CE251" i="85"/>
  <c r="CE246" i="85"/>
  <c r="CE256" i="85"/>
  <c r="CE248" i="85"/>
  <c r="CE224" i="85"/>
  <c r="CE257" i="85"/>
  <c r="CE240" i="85"/>
  <c r="CE274" i="85"/>
  <c r="CE239" i="85"/>
  <c r="CE244" i="85"/>
  <c r="CE262" i="85"/>
  <c r="CE229" i="85"/>
  <c r="CE264" i="85"/>
  <c r="CE272" i="85"/>
  <c r="CE269" i="85"/>
  <c r="CE233" i="85"/>
  <c r="CE276" i="85"/>
  <c r="CE225" i="85"/>
  <c r="CE254" i="85"/>
  <c r="CE243" i="85"/>
  <c r="CE252" i="85"/>
  <c r="CE236" i="85"/>
  <c r="CE221" i="85"/>
  <c r="CE277" i="85"/>
  <c r="CE275" i="85"/>
  <c r="CE268" i="85"/>
  <c r="CE238" i="85"/>
  <c r="CE270" i="85"/>
  <c r="CE265" i="85"/>
  <c r="CE247" i="85"/>
  <c r="CE263" i="85"/>
  <c r="CE250" i="85"/>
  <c r="CE245" i="85"/>
  <c r="CE226" i="85"/>
  <c r="CE231" i="85"/>
  <c r="CE228" i="85"/>
  <c r="CE273" i="85"/>
  <c r="CE260" i="85"/>
  <c r="CE255" i="85"/>
  <c r="CE223" i="85"/>
  <c r="CE258" i="85"/>
  <c r="CE234" i="85"/>
  <c r="CE241" i="85"/>
  <c r="CE222" i="85"/>
  <c r="CE242" i="85"/>
  <c r="CE237" i="85"/>
  <c r="CE261" i="85"/>
  <c r="CE267" i="85"/>
  <c r="CE266" i="85"/>
  <c r="CE227" i="85"/>
  <c r="BZ280" i="85"/>
  <c r="BZ271" i="85"/>
  <c r="BZ278" i="85"/>
  <c r="BZ236" i="85"/>
  <c r="BZ235" i="85"/>
  <c r="BZ260" i="85"/>
  <c r="BZ258" i="85"/>
  <c r="BZ268" i="85"/>
  <c r="BZ234" i="85"/>
  <c r="BZ270" i="85"/>
  <c r="BZ249" i="85"/>
  <c r="BZ255" i="85"/>
  <c r="BZ226" i="85"/>
  <c r="BZ267" i="85"/>
  <c r="BZ227" i="85"/>
  <c r="BZ231" i="85"/>
  <c r="BZ223" i="85"/>
  <c r="BZ221" i="85"/>
  <c r="BZ241" i="85"/>
  <c r="BZ244" i="85"/>
  <c r="BZ247" i="85"/>
  <c r="BZ237" i="85"/>
  <c r="BZ264" i="85"/>
  <c r="BZ275" i="85"/>
  <c r="BZ272" i="85"/>
  <c r="BZ259" i="85"/>
  <c r="BZ263" i="85"/>
  <c r="BZ228" i="85"/>
  <c r="BZ252" i="85"/>
  <c r="BZ266" i="85"/>
  <c r="BZ253" i="85"/>
  <c r="BZ222" i="85"/>
  <c r="BZ233" i="85"/>
  <c r="BZ274" i="85"/>
  <c r="BZ269" i="85"/>
  <c r="BZ276" i="85"/>
  <c r="BZ225" i="85"/>
  <c r="BZ256" i="85"/>
  <c r="BZ248" i="85"/>
  <c r="BZ257" i="85"/>
  <c r="BZ250" i="85"/>
  <c r="BZ224" i="85"/>
  <c r="BZ265" i="85"/>
  <c r="BZ239" i="85"/>
  <c r="BZ277" i="85"/>
  <c r="BZ242" i="85"/>
  <c r="BZ240" i="85"/>
  <c r="BZ262" i="85"/>
  <c r="BZ229" i="85"/>
  <c r="BZ230" i="85"/>
  <c r="BZ254" i="85"/>
  <c r="BZ243" i="85"/>
  <c r="BZ238" i="85"/>
  <c r="BZ261" i="85"/>
  <c r="BZ251" i="85"/>
  <c r="BZ273" i="85"/>
  <c r="BZ245" i="85"/>
  <c r="BZ232" i="85"/>
  <c r="BZ246" i="85"/>
  <c r="CP37" i="85"/>
  <c r="CP18" i="85"/>
  <c r="CP22" i="85"/>
  <c r="CN68" i="85"/>
  <c r="CP60" i="85"/>
  <c r="CJ280" i="85"/>
  <c r="CJ278" i="85"/>
  <c r="CJ271" i="85"/>
  <c r="CJ265" i="85"/>
  <c r="CJ235" i="85"/>
  <c r="CJ277" i="85"/>
  <c r="CJ272" i="85"/>
  <c r="CJ259" i="85"/>
  <c r="CJ276" i="85"/>
  <c r="CJ254" i="85"/>
  <c r="CJ270" i="85"/>
  <c r="CJ228" i="85"/>
  <c r="CJ248" i="85"/>
  <c r="CJ240" i="85"/>
  <c r="CJ236" i="85"/>
  <c r="CJ262" i="85"/>
  <c r="CJ239" i="85"/>
  <c r="CJ275" i="85"/>
  <c r="CJ269" i="85"/>
  <c r="CJ230" i="85"/>
  <c r="CJ231" i="85"/>
  <c r="CJ223" i="85"/>
  <c r="CJ221" i="85"/>
  <c r="CJ260" i="85"/>
  <c r="CJ258" i="85"/>
  <c r="CJ234" i="85"/>
  <c r="CJ241" i="85"/>
  <c r="CJ222" i="85"/>
  <c r="CJ243" i="85"/>
  <c r="CJ249" i="85"/>
  <c r="CJ251" i="85"/>
  <c r="CJ252" i="85"/>
  <c r="CJ266" i="85"/>
  <c r="CJ274" i="85"/>
  <c r="CJ247" i="85"/>
  <c r="CJ232" i="85"/>
  <c r="CJ229" i="85"/>
  <c r="CJ264" i="85"/>
  <c r="CJ263" i="85"/>
  <c r="CJ237" i="85"/>
  <c r="CJ253" i="85"/>
  <c r="CJ250" i="85"/>
  <c r="CJ255" i="85"/>
  <c r="CJ246" i="85"/>
  <c r="CJ226" i="85"/>
  <c r="CJ245" i="85"/>
  <c r="CJ267" i="85"/>
  <c r="CJ227" i="85"/>
  <c r="CJ233" i="85"/>
  <c r="CJ225" i="85"/>
  <c r="CJ261" i="85"/>
  <c r="CJ273" i="85"/>
  <c r="CJ257" i="85"/>
  <c r="CJ242" i="85"/>
  <c r="CJ224" i="85"/>
  <c r="CJ244" i="85"/>
  <c r="CJ268" i="85"/>
  <c r="CJ238" i="85"/>
  <c r="CJ256" i="85"/>
  <c r="BR278" i="85"/>
  <c r="BR271" i="85"/>
  <c r="BR274" i="85"/>
  <c r="BR235" i="85"/>
  <c r="BR237" i="85"/>
  <c r="BR260" i="85"/>
  <c r="BR275" i="85"/>
  <c r="BR272" i="85"/>
  <c r="BR259" i="85"/>
  <c r="BR228" i="85"/>
  <c r="BR266" i="85"/>
  <c r="BR239" i="85"/>
  <c r="BR276" i="85"/>
  <c r="BR225" i="85"/>
  <c r="BR230" i="85"/>
  <c r="BR231" i="85"/>
  <c r="BR223" i="85"/>
  <c r="BR265" i="85"/>
  <c r="BR221" i="85"/>
  <c r="BR253" i="85"/>
  <c r="BR232" i="85"/>
  <c r="BR241" i="85"/>
  <c r="BR222" i="85"/>
  <c r="BR233" i="85"/>
  <c r="BR254" i="85"/>
  <c r="BR255" i="85"/>
  <c r="BR273" i="85"/>
  <c r="BR248" i="85"/>
  <c r="BR257" i="85"/>
  <c r="BR240" i="85"/>
  <c r="BR262" i="85"/>
  <c r="BR277" i="85"/>
  <c r="BR229" i="85"/>
  <c r="BR264" i="85"/>
  <c r="BR269" i="85"/>
  <c r="BR238" i="85"/>
  <c r="BR263" i="85"/>
  <c r="BR247" i="85"/>
  <c r="BR268" i="85"/>
  <c r="BR234" i="85"/>
  <c r="BR252" i="85"/>
  <c r="BR226" i="85"/>
  <c r="BR246" i="85"/>
  <c r="BR251" i="85"/>
  <c r="BR267" i="85"/>
  <c r="BR227" i="85"/>
  <c r="BR244" i="85"/>
  <c r="BR258" i="85"/>
  <c r="BR261" i="85"/>
  <c r="BR249" i="85"/>
  <c r="BR250" i="85"/>
  <c r="BR245" i="85"/>
  <c r="BR270" i="85"/>
  <c r="BR242" i="85"/>
  <c r="BR256" i="85"/>
  <c r="BR236" i="85"/>
  <c r="BR243" i="85"/>
  <c r="BR224" i="85"/>
  <c r="CD280" i="85"/>
  <c r="CD271" i="85"/>
  <c r="CD278" i="85"/>
  <c r="CD244" i="85"/>
  <c r="CD262" i="85"/>
  <c r="CD253" i="85"/>
  <c r="CD272" i="85"/>
  <c r="CD233" i="85"/>
  <c r="CD225" i="85"/>
  <c r="CD261" i="85"/>
  <c r="CD242" i="85"/>
  <c r="CD228" i="85"/>
  <c r="CD248" i="85"/>
  <c r="CD240" i="85"/>
  <c r="CD221" i="85"/>
  <c r="CD234" i="85"/>
  <c r="CD259" i="85"/>
  <c r="CD222" i="85"/>
  <c r="CD275" i="85"/>
  <c r="CD268" i="85"/>
  <c r="CD241" i="85"/>
  <c r="CD269" i="85"/>
  <c r="CD276" i="85"/>
  <c r="CD238" i="85"/>
  <c r="CD226" i="85"/>
  <c r="CD245" i="85"/>
  <c r="CD267" i="85"/>
  <c r="CD227" i="85"/>
  <c r="CD231" i="85"/>
  <c r="CD223" i="85"/>
  <c r="CD258" i="85"/>
  <c r="CD263" i="85"/>
  <c r="CD254" i="85"/>
  <c r="CD236" i="85"/>
  <c r="CD277" i="85"/>
  <c r="CD229" i="85"/>
  <c r="CD230" i="85"/>
  <c r="CD251" i="85"/>
  <c r="CD252" i="85"/>
  <c r="CD273" i="85"/>
  <c r="CD256" i="85"/>
  <c r="CD274" i="85"/>
  <c r="CD265" i="85"/>
  <c r="CD255" i="85"/>
  <c r="CD239" i="85"/>
  <c r="CD270" i="85"/>
  <c r="CD246" i="85"/>
  <c r="CD247" i="85"/>
  <c r="CD237" i="85"/>
  <c r="CD260" i="85"/>
  <c r="CD264" i="85"/>
  <c r="CD243" i="85"/>
  <c r="CD235" i="85"/>
  <c r="CD232" i="85"/>
  <c r="CD249" i="85"/>
  <c r="CD224" i="85"/>
  <c r="CD266" i="85"/>
  <c r="CD250" i="85"/>
  <c r="CD257" i="85"/>
  <c r="BW271" i="85"/>
  <c r="BW278" i="85"/>
  <c r="BW244" i="85"/>
  <c r="BW262" i="85"/>
  <c r="BW221" i="85"/>
  <c r="BW229" i="85"/>
  <c r="BW264" i="85"/>
  <c r="BW272" i="85"/>
  <c r="BW269" i="85"/>
  <c r="BW233" i="85"/>
  <c r="BW276" i="85"/>
  <c r="BW238" i="85"/>
  <c r="BW225" i="85"/>
  <c r="BW249" i="85"/>
  <c r="BW231" i="85"/>
  <c r="BW265" i="85"/>
  <c r="BW247" i="85"/>
  <c r="BW260" i="85"/>
  <c r="BW258" i="85"/>
  <c r="BW274" i="85"/>
  <c r="BW236" i="85"/>
  <c r="BW277" i="85"/>
  <c r="BW275" i="85"/>
  <c r="BW268" i="85"/>
  <c r="BW241" i="85"/>
  <c r="BW254" i="85"/>
  <c r="BW251" i="85"/>
  <c r="BW250" i="85"/>
  <c r="BW252" i="85"/>
  <c r="BW273" i="85"/>
  <c r="BW226" i="85"/>
  <c r="BW248" i="85"/>
  <c r="BW245" i="85"/>
  <c r="BW267" i="85"/>
  <c r="BW227" i="85"/>
  <c r="BW223" i="85"/>
  <c r="BW239" i="85"/>
  <c r="BW234" i="85"/>
  <c r="BW222" i="85"/>
  <c r="BW243" i="85"/>
  <c r="BW246" i="85"/>
  <c r="BW257" i="85"/>
  <c r="BW255" i="85"/>
  <c r="BW266" i="85"/>
  <c r="BW253" i="85"/>
  <c r="BW230" i="85"/>
  <c r="BW256" i="85"/>
  <c r="BW240" i="85"/>
  <c r="BW235" i="85"/>
  <c r="BW237" i="85"/>
  <c r="BW232" i="85"/>
  <c r="BW259" i="85"/>
  <c r="BW263" i="85"/>
  <c r="BW270" i="85"/>
  <c r="BW242" i="85"/>
  <c r="BW228" i="85"/>
  <c r="BW261" i="85"/>
  <c r="BW224" i="85"/>
  <c r="CC280" i="85"/>
  <c r="CC278" i="85"/>
  <c r="CC271" i="85"/>
  <c r="CC237" i="85"/>
  <c r="CC272" i="85"/>
  <c r="CC241" i="85"/>
  <c r="CC238" i="85"/>
  <c r="CC228" i="85"/>
  <c r="CC226" i="85"/>
  <c r="CC245" i="85"/>
  <c r="CC240" i="85"/>
  <c r="CC267" i="85"/>
  <c r="CC274" i="85"/>
  <c r="CC259" i="85"/>
  <c r="CC269" i="85"/>
  <c r="CC230" i="85"/>
  <c r="CC254" i="85"/>
  <c r="CC231" i="85"/>
  <c r="CC223" i="85"/>
  <c r="CC247" i="85"/>
  <c r="CC221" i="85"/>
  <c r="CC235" i="85"/>
  <c r="CC239" i="85"/>
  <c r="CC260" i="85"/>
  <c r="CC277" i="85"/>
  <c r="CC234" i="85"/>
  <c r="CC222" i="85"/>
  <c r="CC263" i="85"/>
  <c r="CC243" i="85"/>
  <c r="CC249" i="85"/>
  <c r="CC251" i="85"/>
  <c r="CC252" i="85"/>
  <c r="CC266" i="85"/>
  <c r="CC236" i="85"/>
  <c r="CC232" i="85"/>
  <c r="CC229" i="85"/>
  <c r="CC264" i="85"/>
  <c r="CC270" i="85"/>
  <c r="CC244" i="85"/>
  <c r="CC265" i="85"/>
  <c r="CC233" i="85"/>
  <c r="CC250" i="85"/>
  <c r="CC256" i="85"/>
  <c r="CC224" i="85"/>
  <c r="CC262" i="85"/>
  <c r="CC253" i="85"/>
  <c r="CC257" i="85"/>
  <c r="CC227" i="85"/>
  <c r="CC275" i="85"/>
  <c r="CC268" i="85"/>
  <c r="CC276" i="85"/>
  <c r="CC225" i="85"/>
  <c r="CC261" i="85"/>
  <c r="CC242" i="85"/>
  <c r="CC248" i="85"/>
  <c r="CC258" i="85"/>
  <c r="CC255" i="85"/>
  <c r="CC246" i="85"/>
  <c r="CC273" i="85"/>
  <c r="BP271" i="85"/>
  <c r="BP278" i="85"/>
  <c r="BP265" i="85"/>
  <c r="BP253" i="85"/>
  <c r="BP229" i="85"/>
  <c r="BP275" i="85"/>
  <c r="BP272" i="85"/>
  <c r="BP222" i="85"/>
  <c r="BP269" i="85"/>
  <c r="BP225" i="85"/>
  <c r="BP230" i="85"/>
  <c r="BP273" i="85"/>
  <c r="BP231" i="85"/>
  <c r="BP247" i="85"/>
  <c r="BP234" i="85"/>
  <c r="BP276" i="85"/>
  <c r="BP236" i="85"/>
  <c r="BP260" i="85"/>
  <c r="BP277" i="85"/>
  <c r="BP268" i="85"/>
  <c r="BP238" i="85"/>
  <c r="BP270" i="85"/>
  <c r="BP249" i="85"/>
  <c r="BP251" i="85"/>
  <c r="BP255" i="85"/>
  <c r="BP226" i="85"/>
  <c r="BP245" i="85"/>
  <c r="BP240" i="85"/>
  <c r="BP267" i="85"/>
  <c r="BP227" i="85"/>
  <c r="BP274" i="85"/>
  <c r="BP223" i="85"/>
  <c r="BP244" i="85"/>
  <c r="BP237" i="85"/>
  <c r="BP239" i="85"/>
  <c r="BP241" i="85"/>
  <c r="BP259" i="85"/>
  <c r="BP254" i="85"/>
  <c r="BP235" i="85"/>
  <c r="BP232" i="85"/>
  <c r="BP233" i="85"/>
  <c r="BP256" i="85"/>
  <c r="BP224" i="85"/>
  <c r="BP257" i="85"/>
  <c r="BP246" i="85"/>
  <c r="BP250" i="85"/>
  <c r="BP221" i="85"/>
  <c r="BP258" i="85"/>
  <c r="BP252" i="85"/>
  <c r="BP248" i="85"/>
  <c r="BP266" i="85"/>
  <c r="BP263" i="85"/>
  <c r="BP242" i="85"/>
  <c r="BP261" i="85"/>
  <c r="BP243" i="85"/>
  <c r="BP228" i="85"/>
  <c r="BP262" i="85"/>
  <c r="BP264" i="85"/>
  <c r="CP35" i="85"/>
  <c r="CP23" i="85"/>
  <c r="BS271" i="85"/>
  <c r="BS278" i="85"/>
  <c r="BS274" i="85"/>
  <c r="BS236" i="85"/>
  <c r="BS237" i="85"/>
  <c r="BS258" i="85"/>
  <c r="BS268" i="85"/>
  <c r="BS234" i="85"/>
  <c r="BS263" i="85"/>
  <c r="BS270" i="85"/>
  <c r="BS249" i="85"/>
  <c r="BS252" i="85"/>
  <c r="BS256" i="85"/>
  <c r="BS226" i="85"/>
  <c r="BS248" i="85"/>
  <c r="BS257" i="85"/>
  <c r="BS267" i="85"/>
  <c r="BS266" i="85"/>
  <c r="BS227" i="85"/>
  <c r="BS231" i="85"/>
  <c r="BS265" i="85"/>
  <c r="BS247" i="85"/>
  <c r="BS221" i="85"/>
  <c r="BS260" i="85"/>
  <c r="BS275" i="85"/>
  <c r="BS222" i="85"/>
  <c r="BS235" i="85"/>
  <c r="BS264" i="85"/>
  <c r="BS272" i="85"/>
  <c r="BS259" i="85"/>
  <c r="BS269" i="85"/>
  <c r="BS276" i="85"/>
  <c r="BS225" i="85"/>
  <c r="BS228" i="85"/>
  <c r="BS255" i="85"/>
  <c r="BS246" i="85"/>
  <c r="BS223" i="85"/>
  <c r="BS277" i="85"/>
  <c r="BS241" i="85"/>
  <c r="BS229" i="85"/>
  <c r="BS230" i="85"/>
  <c r="BS242" i="85"/>
  <c r="BS224" i="85"/>
  <c r="BS245" i="85"/>
  <c r="BS240" i="85"/>
  <c r="BS262" i="85"/>
  <c r="BS232" i="85"/>
  <c r="BS244" i="85"/>
  <c r="BS233" i="85"/>
  <c r="BS238" i="85"/>
  <c r="BS254" i="85"/>
  <c r="BS251" i="85"/>
  <c r="BS239" i="85"/>
  <c r="BS253" i="85"/>
  <c r="BS243" i="85"/>
  <c r="BS273" i="85"/>
  <c r="BS261" i="85"/>
  <c r="BS250" i="85"/>
  <c r="BX280" i="85"/>
  <c r="BX271" i="85"/>
  <c r="BX278" i="85"/>
  <c r="BX221" i="85"/>
  <c r="BX235" i="85"/>
  <c r="BX239" i="85"/>
  <c r="BX253" i="85"/>
  <c r="BX232" i="85"/>
  <c r="BX222" i="85"/>
  <c r="BX233" i="85"/>
  <c r="BX238" i="85"/>
  <c r="BX263" i="85"/>
  <c r="BX242" i="85"/>
  <c r="BX249" i="85"/>
  <c r="BX246" i="85"/>
  <c r="BX256" i="85"/>
  <c r="BX248" i="85"/>
  <c r="BX224" i="85"/>
  <c r="BX257" i="85"/>
  <c r="BX277" i="85"/>
  <c r="BX264" i="85"/>
  <c r="BX259" i="85"/>
  <c r="BX270" i="85"/>
  <c r="BX244" i="85"/>
  <c r="BX265" i="85"/>
  <c r="BX229" i="85"/>
  <c r="BX272" i="85"/>
  <c r="BX241" i="85"/>
  <c r="BX269" i="85"/>
  <c r="BX276" i="85"/>
  <c r="BX225" i="85"/>
  <c r="BX230" i="85"/>
  <c r="BX250" i="85"/>
  <c r="BX273" i="85"/>
  <c r="BX236" i="85"/>
  <c r="BX260" i="85"/>
  <c r="BX268" i="85"/>
  <c r="BX223" i="85"/>
  <c r="BX258" i="85"/>
  <c r="BX254" i="85"/>
  <c r="BX261" i="85"/>
  <c r="BX251" i="85"/>
  <c r="BX245" i="85"/>
  <c r="BX266" i="85"/>
  <c r="BX255" i="85"/>
  <c r="BX274" i="85"/>
  <c r="BX275" i="85"/>
  <c r="BX228" i="85"/>
  <c r="BX252" i="85"/>
  <c r="BX240" i="85"/>
  <c r="BX267" i="85"/>
  <c r="BX227" i="85"/>
  <c r="BX231" i="85"/>
  <c r="BX262" i="85"/>
  <c r="BX234" i="85"/>
  <c r="BX226" i="85"/>
  <c r="BX237" i="85"/>
  <c r="BX247" i="85"/>
  <c r="BX243" i="85"/>
  <c r="CP40" i="85"/>
  <c r="CP36" i="85"/>
  <c r="CP19" i="85"/>
  <c r="CP17" i="85"/>
  <c r="CN53" i="85"/>
  <c r="CP51" i="85"/>
  <c r="CH280" i="85"/>
  <c r="CH278" i="85"/>
  <c r="CH271" i="85"/>
  <c r="CH244" i="85"/>
  <c r="CH265" i="85"/>
  <c r="CH239" i="85"/>
  <c r="CH253" i="85"/>
  <c r="CH277" i="85"/>
  <c r="CH232" i="85"/>
  <c r="CH229" i="85"/>
  <c r="CH264" i="85"/>
  <c r="CH275" i="85"/>
  <c r="CH269" i="85"/>
  <c r="CH276" i="85"/>
  <c r="CH238" i="85"/>
  <c r="CH225" i="85"/>
  <c r="CH263" i="85"/>
  <c r="CH230" i="85"/>
  <c r="CH261" i="85"/>
  <c r="CH242" i="85"/>
  <c r="CH243" i="85"/>
  <c r="CH250" i="85"/>
  <c r="CH256" i="85"/>
  <c r="CH245" i="85"/>
  <c r="CH272" i="85"/>
  <c r="CH254" i="85"/>
  <c r="CH236" i="85"/>
  <c r="CH247" i="85"/>
  <c r="CH260" i="85"/>
  <c r="CH258" i="85"/>
  <c r="CH268" i="85"/>
  <c r="CH234" i="85"/>
  <c r="CH270" i="85"/>
  <c r="CH249" i="85"/>
  <c r="CH226" i="85"/>
  <c r="CH224" i="85"/>
  <c r="CH267" i="85"/>
  <c r="CH227" i="85"/>
  <c r="CH262" i="85"/>
  <c r="CH237" i="85"/>
  <c r="CH259" i="85"/>
  <c r="CH231" i="85"/>
  <c r="CH235" i="85"/>
  <c r="CH222" i="85"/>
  <c r="CH233" i="85"/>
  <c r="CH246" i="85"/>
  <c r="CH273" i="85"/>
  <c r="CH240" i="85"/>
  <c r="CH248" i="85"/>
  <c r="CH255" i="85"/>
  <c r="CH241" i="85"/>
  <c r="CH274" i="85"/>
  <c r="CH221" i="85"/>
  <c r="CH228" i="85"/>
  <c r="CH251" i="85"/>
  <c r="CH252" i="85"/>
  <c r="CH257" i="85"/>
  <c r="CH266" i="85"/>
  <c r="CH223" i="85"/>
  <c r="BQ278" i="85"/>
  <c r="BQ271" i="85"/>
  <c r="BQ244" i="85"/>
  <c r="BQ265" i="85"/>
  <c r="BQ262" i="85"/>
  <c r="BQ221" i="85"/>
  <c r="BQ235" i="85"/>
  <c r="BQ239" i="85"/>
  <c r="BQ232" i="85"/>
  <c r="BQ264" i="85"/>
  <c r="BQ272" i="85"/>
  <c r="BQ234" i="85"/>
  <c r="BQ241" i="85"/>
  <c r="BQ259" i="85"/>
  <c r="BQ222" i="85"/>
  <c r="BQ233" i="85"/>
  <c r="BQ263" i="85"/>
  <c r="BQ261" i="85"/>
  <c r="BQ252" i="85"/>
  <c r="BQ256" i="85"/>
  <c r="BQ248" i="85"/>
  <c r="BQ224" i="85"/>
  <c r="BQ257" i="85"/>
  <c r="BQ258" i="85"/>
  <c r="BQ253" i="85"/>
  <c r="BQ231" i="85"/>
  <c r="BQ223" i="85"/>
  <c r="BQ277" i="85"/>
  <c r="BQ229" i="85"/>
  <c r="BQ269" i="85"/>
  <c r="BQ238" i="85"/>
  <c r="BQ225" i="85"/>
  <c r="BQ230" i="85"/>
  <c r="BQ254" i="85"/>
  <c r="BQ255" i="85"/>
  <c r="BQ273" i="85"/>
  <c r="BQ245" i="85"/>
  <c r="BQ240" i="85"/>
  <c r="BQ236" i="85"/>
  <c r="BQ268" i="85"/>
  <c r="BQ270" i="85"/>
  <c r="BQ276" i="85"/>
  <c r="BQ242" i="85"/>
  <c r="BQ228" i="85"/>
  <c r="BQ251" i="85"/>
  <c r="BQ267" i="85"/>
  <c r="BQ227" i="85"/>
  <c r="BQ250" i="85"/>
  <c r="BQ246" i="85"/>
  <c r="BQ247" i="85"/>
  <c r="BQ275" i="85"/>
  <c r="BQ226" i="85"/>
  <c r="BQ249" i="85"/>
  <c r="BQ274" i="85"/>
  <c r="BQ237" i="85"/>
  <c r="BQ260" i="85"/>
  <c r="BQ243" i="85"/>
  <c r="BQ266" i="85"/>
  <c r="BY280" i="85"/>
  <c r="BY278" i="85"/>
  <c r="BY271" i="85"/>
  <c r="BY274" i="85"/>
  <c r="BY231" i="85"/>
  <c r="BY247" i="85"/>
  <c r="BY237" i="85"/>
  <c r="BY276" i="85"/>
  <c r="BY254" i="85"/>
  <c r="BY228" i="85"/>
  <c r="BY252" i="85"/>
  <c r="BY266" i="85"/>
  <c r="BY239" i="85"/>
  <c r="BY260" i="85"/>
  <c r="BY277" i="85"/>
  <c r="BY272" i="85"/>
  <c r="BY234" i="85"/>
  <c r="BY238" i="85"/>
  <c r="BY230" i="85"/>
  <c r="BY244" i="85"/>
  <c r="BY265" i="85"/>
  <c r="BY262" i="85"/>
  <c r="BY221" i="85"/>
  <c r="BY235" i="85"/>
  <c r="BY253" i="85"/>
  <c r="BY232" i="85"/>
  <c r="BY264" i="85"/>
  <c r="BY241" i="85"/>
  <c r="BY222" i="85"/>
  <c r="BY233" i="85"/>
  <c r="BY261" i="85"/>
  <c r="BY243" i="85"/>
  <c r="BY250" i="85"/>
  <c r="BY246" i="85"/>
  <c r="BY256" i="85"/>
  <c r="BY248" i="85"/>
  <c r="BY224" i="85"/>
  <c r="BY257" i="85"/>
  <c r="BY245" i="85"/>
  <c r="BY229" i="85"/>
  <c r="BY259" i="85"/>
  <c r="BY269" i="85"/>
  <c r="BY225" i="85"/>
  <c r="BY263" i="85"/>
  <c r="BY236" i="85"/>
  <c r="BY249" i="85"/>
  <c r="BY223" i="85"/>
  <c r="BY270" i="85"/>
  <c r="BY226" i="85"/>
  <c r="BY275" i="85"/>
  <c r="BY268" i="85"/>
  <c r="BY267" i="85"/>
  <c r="BY227" i="85"/>
  <c r="BY258" i="85"/>
  <c r="BY242" i="85"/>
  <c r="BY255" i="85"/>
  <c r="BY251" i="85"/>
  <c r="BY273" i="85"/>
  <c r="BY240" i="85"/>
  <c r="BT278" i="85"/>
  <c r="BT271" i="85"/>
  <c r="BT274" i="85"/>
  <c r="BT236" i="85"/>
  <c r="BT247" i="85"/>
  <c r="BT239" i="85"/>
  <c r="BT258" i="85"/>
  <c r="BT232" i="85"/>
  <c r="BT229" i="85"/>
  <c r="BT234" i="85"/>
  <c r="BT269" i="85"/>
  <c r="BT230" i="85"/>
  <c r="BT270" i="85"/>
  <c r="BT242" i="85"/>
  <c r="BT250" i="85"/>
  <c r="BT273" i="85"/>
  <c r="BT226" i="85"/>
  <c r="BT224" i="85"/>
  <c r="BT265" i="85"/>
  <c r="BT235" i="85"/>
  <c r="BT277" i="85"/>
  <c r="BT264" i="85"/>
  <c r="BT275" i="85"/>
  <c r="BT244" i="85"/>
  <c r="BT262" i="85"/>
  <c r="BT253" i="85"/>
  <c r="BT268" i="85"/>
  <c r="BT233" i="85"/>
  <c r="BT225" i="85"/>
  <c r="BT254" i="85"/>
  <c r="BT261" i="85"/>
  <c r="BT255" i="85"/>
  <c r="BT256" i="85"/>
  <c r="BT257" i="85"/>
  <c r="BT267" i="85"/>
  <c r="BT227" i="85"/>
  <c r="BT237" i="85"/>
  <c r="BT272" i="85"/>
  <c r="BT259" i="85"/>
  <c r="BT276" i="85"/>
  <c r="BT238" i="85"/>
  <c r="BT263" i="85"/>
  <c r="BT223" i="85"/>
  <c r="BT241" i="85"/>
  <c r="BT266" i="85"/>
  <c r="BT248" i="85"/>
  <c r="BT251" i="85"/>
  <c r="BT252" i="85"/>
  <c r="BT245" i="85"/>
  <c r="BT243" i="85"/>
  <c r="BT231" i="85"/>
  <c r="BT260" i="85"/>
  <c r="BT222" i="85"/>
  <c r="BT249" i="85"/>
  <c r="BT228" i="85"/>
  <c r="BT221" i="85"/>
  <c r="BT240" i="85"/>
  <c r="BT246" i="85"/>
  <c r="CK280" i="85"/>
  <c r="CK278" i="85"/>
  <c r="CK271" i="85"/>
  <c r="CK244" i="85"/>
  <c r="CK265" i="85"/>
  <c r="CK262" i="85"/>
  <c r="CK247" i="85"/>
  <c r="CK253" i="85"/>
  <c r="CK233" i="85"/>
  <c r="CK238" i="85"/>
  <c r="CK225" i="85"/>
  <c r="CK261" i="85"/>
  <c r="CK249" i="85"/>
  <c r="CK248" i="85"/>
  <c r="CK257" i="85"/>
  <c r="CK221" i="85"/>
  <c r="CK235" i="85"/>
  <c r="CK260" i="85"/>
  <c r="CK222" i="85"/>
  <c r="CK237" i="85"/>
  <c r="CK277" i="85"/>
  <c r="CK264" i="85"/>
  <c r="CK275" i="85"/>
  <c r="CK272" i="85"/>
  <c r="CK268" i="85"/>
  <c r="CK259" i="85"/>
  <c r="CK263" i="85"/>
  <c r="CK254" i="85"/>
  <c r="CK228" i="85"/>
  <c r="CK250" i="85"/>
  <c r="CK246" i="85"/>
  <c r="CK226" i="85"/>
  <c r="CK245" i="85"/>
  <c r="CK240" i="85"/>
  <c r="CK267" i="85"/>
  <c r="CK231" i="85"/>
  <c r="CK223" i="85"/>
  <c r="CK258" i="85"/>
  <c r="CK234" i="85"/>
  <c r="CK274" i="85"/>
  <c r="CK232" i="85"/>
  <c r="CK269" i="85"/>
  <c r="CK276" i="85"/>
  <c r="CK251" i="85"/>
  <c r="CK252" i="85"/>
  <c r="CK273" i="85"/>
  <c r="CK227" i="85"/>
  <c r="CK229" i="85"/>
  <c r="CK241" i="85"/>
  <c r="CK242" i="85"/>
  <c r="CK256" i="85"/>
  <c r="CK236" i="85"/>
  <c r="CK239" i="85"/>
  <c r="CK270" i="85"/>
  <c r="CK243" i="85"/>
  <c r="CK230" i="85"/>
  <c r="CK224" i="85"/>
  <c r="CK266" i="85"/>
  <c r="CK255" i="85"/>
  <c r="BO278" i="85"/>
  <c r="BO271" i="85"/>
  <c r="BO236" i="85"/>
  <c r="BO277" i="85"/>
  <c r="BO229" i="85"/>
  <c r="BO275" i="85"/>
  <c r="BO268" i="85"/>
  <c r="BO238" i="85"/>
  <c r="BO263" i="85"/>
  <c r="BO251" i="85"/>
  <c r="BO250" i="85"/>
  <c r="BO273" i="85"/>
  <c r="BO226" i="85"/>
  <c r="BO257" i="85"/>
  <c r="BO245" i="85"/>
  <c r="BO267" i="85"/>
  <c r="BO227" i="85"/>
  <c r="BO235" i="85"/>
  <c r="BO237" i="85"/>
  <c r="BO239" i="85"/>
  <c r="BO260" i="85"/>
  <c r="BO258" i="85"/>
  <c r="BO230" i="85"/>
  <c r="BO254" i="85"/>
  <c r="BO274" i="85"/>
  <c r="BO231" i="85"/>
  <c r="BO223" i="85"/>
  <c r="BO265" i="85"/>
  <c r="BO247" i="85"/>
  <c r="BO221" i="85"/>
  <c r="BO234" i="85"/>
  <c r="BO241" i="85"/>
  <c r="BO222" i="85"/>
  <c r="BO261" i="85"/>
  <c r="BO242" i="85"/>
  <c r="BO228" i="85"/>
  <c r="BO255" i="85"/>
  <c r="BO266" i="85"/>
  <c r="BO253" i="85"/>
  <c r="BO232" i="85"/>
  <c r="BO259" i="85"/>
  <c r="BO270" i="85"/>
  <c r="BO262" i="85"/>
  <c r="BO264" i="85"/>
  <c r="BO272" i="85"/>
  <c r="BO276" i="85"/>
  <c r="BO240" i="85"/>
  <c r="BO244" i="85"/>
  <c r="BO233" i="85"/>
  <c r="BO224" i="85"/>
  <c r="BO269" i="85"/>
  <c r="BO243" i="85"/>
  <c r="BO248" i="85"/>
  <c r="BO249" i="85"/>
  <c r="BO256" i="85"/>
  <c r="BO225" i="85"/>
  <c r="BO246" i="85"/>
  <c r="BO252" i="85"/>
  <c r="CP21" i="85"/>
  <c r="CP20" i="85"/>
  <c r="CX92" i="85"/>
  <c r="AY217" i="85"/>
  <c r="AY216" i="85"/>
  <c r="AY215" i="85"/>
  <c r="AY214" i="85"/>
  <c r="AY213" i="85"/>
  <c r="AY212" i="85"/>
  <c r="AY211" i="85"/>
  <c r="AY210" i="85"/>
  <c r="AY209" i="85"/>
  <c r="AY208" i="85"/>
  <c r="AY207" i="85"/>
  <c r="AY206" i="85"/>
  <c r="AY205" i="85"/>
  <c r="AY204" i="85"/>
  <c r="AY203" i="85"/>
  <c r="AY202" i="85"/>
  <c r="AY201" i="85"/>
  <c r="AY200" i="85"/>
  <c r="AY199" i="85"/>
  <c r="AY198" i="85"/>
  <c r="AY197" i="85"/>
  <c r="AY196" i="85"/>
  <c r="AY195" i="85"/>
  <c r="AY194" i="85"/>
  <c r="AY193" i="85"/>
  <c r="AY192" i="85"/>
  <c r="AY191" i="85"/>
  <c r="AY190" i="85"/>
  <c r="AY189" i="85"/>
  <c r="AY188" i="85"/>
  <c r="AY187" i="85"/>
  <c r="AY186" i="85"/>
  <c r="AY185" i="85"/>
  <c r="AY184" i="85"/>
  <c r="AY183" i="85"/>
  <c r="AY182" i="85"/>
  <c r="AY181" i="85"/>
  <c r="AY180" i="85"/>
  <c r="AY179" i="85"/>
  <c r="AY178" i="85"/>
  <c r="AY177" i="85"/>
  <c r="AY176" i="85"/>
  <c r="AY175" i="85"/>
  <c r="AY174" i="85"/>
  <c r="AY173" i="85"/>
  <c r="AY172" i="85"/>
  <c r="AY171" i="85"/>
  <c r="AY170" i="85"/>
  <c r="AY169" i="85"/>
  <c r="AY168" i="85"/>
  <c r="AY167" i="85"/>
  <c r="AY166" i="85"/>
  <c r="AY165" i="85"/>
  <c r="AY164" i="85"/>
  <c r="AY163" i="85"/>
  <c r="AY162" i="85"/>
  <c r="AY161" i="85"/>
  <c r="AY160" i="85"/>
  <c r="BM217" i="85"/>
  <c r="BM216" i="85"/>
  <c r="BM215" i="85"/>
  <c r="BM214" i="85"/>
  <c r="BM213" i="85"/>
  <c r="BM212" i="85"/>
  <c r="BM211" i="85"/>
  <c r="BM210" i="85"/>
  <c r="BM209" i="85"/>
  <c r="BM208" i="85"/>
  <c r="BM207" i="85"/>
  <c r="BM206" i="85"/>
  <c r="BM205" i="85"/>
  <c r="BM204" i="85"/>
  <c r="BM203" i="85"/>
  <c r="BM202" i="85"/>
  <c r="BM201" i="85"/>
  <c r="BM200" i="85"/>
  <c r="BM199" i="85"/>
  <c r="BM198" i="85"/>
  <c r="BM197" i="85"/>
  <c r="BM196" i="85"/>
  <c r="BM195" i="85"/>
  <c r="BM194" i="85"/>
  <c r="BM193" i="85"/>
  <c r="BM192" i="85"/>
  <c r="BM191" i="85"/>
  <c r="BM190" i="85"/>
  <c r="BM189" i="85"/>
  <c r="BM188" i="85"/>
  <c r="BM187" i="85"/>
  <c r="BM186" i="85"/>
  <c r="BM185" i="85"/>
  <c r="BM184" i="85"/>
  <c r="BM183" i="85"/>
  <c r="BM182" i="85"/>
  <c r="BM181" i="85"/>
  <c r="BM180" i="85"/>
  <c r="BM179" i="85"/>
  <c r="BM178" i="85"/>
  <c r="BM177" i="85"/>
  <c r="BM176" i="85"/>
  <c r="BM175" i="85"/>
  <c r="BM174" i="85"/>
  <c r="BM173" i="85"/>
  <c r="BM172" i="85"/>
  <c r="BM171" i="85"/>
  <c r="BM170" i="85"/>
  <c r="BM169" i="85"/>
  <c r="BM168" i="85"/>
  <c r="BM167" i="85"/>
  <c r="BM166" i="85"/>
  <c r="BM165" i="85"/>
  <c r="BM162" i="85"/>
  <c r="BM161" i="85"/>
  <c r="BM160" i="85"/>
  <c r="BM164" i="85"/>
  <c r="BM163" i="85"/>
  <c r="BQ217" i="85"/>
  <c r="BQ216" i="85"/>
  <c r="BQ215" i="85"/>
  <c r="BQ214" i="85"/>
  <c r="BQ213" i="85"/>
  <c r="BQ212" i="85"/>
  <c r="BQ211" i="85"/>
  <c r="BQ210" i="85"/>
  <c r="BQ209" i="85"/>
  <c r="BQ208" i="85"/>
  <c r="BQ207" i="85"/>
  <c r="BQ206" i="85"/>
  <c r="BQ205" i="85"/>
  <c r="BQ204" i="85"/>
  <c r="BQ203" i="85"/>
  <c r="BQ202" i="85"/>
  <c r="BQ201" i="85"/>
  <c r="BQ200" i="85"/>
  <c r="BQ199" i="85"/>
  <c r="BQ198" i="85"/>
  <c r="BQ197" i="85"/>
  <c r="BQ196" i="85"/>
  <c r="BQ195" i="85"/>
  <c r="BQ194" i="85"/>
  <c r="BQ193" i="85"/>
  <c r="BQ192" i="85"/>
  <c r="BQ191" i="85"/>
  <c r="BQ190" i="85"/>
  <c r="BQ189" i="85"/>
  <c r="BQ188" i="85"/>
  <c r="BQ187" i="85"/>
  <c r="BQ186" i="85"/>
  <c r="BQ185" i="85"/>
  <c r="BQ184" i="85"/>
  <c r="BQ183" i="85"/>
  <c r="BQ182" i="85"/>
  <c r="BQ181" i="85"/>
  <c r="BQ180" i="85"/>
  <c r="BQ179" i="85"/>
  <c r="BQ178" i="85"/>
  <c r="BQ177" i="85"/>
  <c r="BQ176" i="85"/>
  <c r="BQ175" i="85"/>
  <c r="BQ174" i="85"/>
  <c r="BQ173" i="85"/>
  <c r="BQ172" i="85"/>
  <c r="BQ171" i="85"/>
  <c r="BQ170" i="85"/>
  <c r="BQ169" i="85"/>
  <c r="BQ168" i="85"/>
  <c r="BQ167" i="85"/>
  <c r="BQ166" i="85"/>
  <c r="BQ165" i="85"/>
  <c r="BQ162" i="85"/>
  <c r="BQ161" i="85"/>
  <c r="BQ160" i="85"/>
  <c r="BQ164" i="85"/>
  <c r="BQ163" i="85"/>
  <c r="BN217" i="85"/>
  <c r="BN216" i="85"/>
  <c r="BN215" i="85"/>
  <c r="BN214" i="85"/>
  <c r="BN213" i="85"/>
  <c r="BN212" i="85"/>
  <c r="BN211" i="85"/>
  <c r="BN210" i="85"/>
  <c r="BN209" i="85"/>
  <c r="BN208" i="85"/>
  <c r="BN207" i="85"/>
  <c r="BN206" i="85"/>
  <c r="BN205" i="85"/>
  <c r="BN204" i="85"/>
  <c r="BN203" i="85"/>
  <c r="BN202" i="85"/>
  <c r="BN201" i="85"/>
  <c r="BN199" i="85"/>
  <c r="BN198" i="85"/>
  <c r="BN197" i="85"/>
  <c r="BN196" i="85"/>
  <c r="BN195" i="85"/>
  <c r="BN194" i="85"/>
  <c r="BN193" i="85"/>
  <c r="BN192" i="85"/>
  <c r="BN191" i="85"/>
  <c r="BN190" i="85"/>
  <c r="BN189" i="85"/>
  <c r="BN188" i="85"/>
  <c r="BN187" i="85"/>
  <c r="BN186" i="85"/>
  <c r="BN185" i="85"/>
  <c r="BN184" i="85"/>
  <c r="BN183" i="85"/>
  <c r="BN182" i="85"/>
  <c r="BN181" i="85"/>
  <c r="BN180" i="85"/>
  <c r="BN179" i="85"/>
  <c r="BN178" i="85"/>
  <c r="BN177" i="85"/>
  <c r="BN176" i="85"/>
  <c r="BN175" i="85"/>
  <c r="BN174" i="85"/>
  <c r="BN173" i="85"/>
  <c r="BN172" i="85"/>
  <c r="BN171" i="85"/>
  <c r="BN170" i="85"/>
  <c r="BN169" i="85"/>
  <c r="BN168" i="85"/>
  <c r="BN167" i="85"/>
  <c r="BN166" i="85"/>
  <c r="BN165" i="85"/>
  <c r="BN164" i="85"/>
  <c r="BN163" i="85"/>
  <c r="BN200" i="85"/>
  <c r="BN162" i="85"/>
  <c r="BN161" i="85"/>
  <c r="BN160" i="85"/>
  <c r="BS217" i="85"/>
  <c r="BS216" i="85"/>
  <c r="BS215" i="85"/>
  <c r="BS214" i="85"/>
  <c r="BS213" i="85"/>
  <c r="BS212" i="85"/>
  <c r="BS211" i="85"/>
  <c r="BS210" i="85"/>
  <c r="BS209" i="85"/>
  <c r="BS208" i="85"/>
  <c r="BS207" i="85"/>
  <c r="BS206" i="85"/>
  <c r="BS205" i="85"/>
  <c r="BS204" i="85"/>
  <c r="BS203" i="85"/>
  <c r="BS202" i="85"/>
  <c r="BS201" i="85"/>
  <c r="BS200" i="85"/>
  <c r="BS199" i="85"/>
  <c r="BS198" i="85"/>
  <c r="BS197" i="85"/>
  <c r="BS196" i="85"/>
  <c r="BS195" i="85"/>
  <c r="BS194" i="85"/>
  <c r="BS193" i="85"/>
  <c r="BS192" i="85"/>
  <c r="BS191" i="85"/>
  <c r="BS190" i="85"/>
  <c r="BS189" i="85"/>
  <c r="BS188" i="85"/>
  <c r="BS187" i="85"/>
  <c r="BS186" i="85"/>
  <c r="BS185" i="85"/>
  <c r="BS184" i="85"/>
  <c r="BS183" i="85"/>
  <c r="BS182" i="85"/>
  <c r="BS181" i="85"/>
  <c r="BS180" i="85"/>
  <c r="BS179" i="85"/>
  <c r="BS178" i="85"/>
  <c r="BS177" i="85"/>
  <c r="BS176" i="85"/>
  <c r="BS175" i="85"/>
  <c r="BS174" i="85"/>
  <c r="BS173" i="85"/>
  <c r="BS172" i="85"/>
  <c r="BS171" i="85"/>
  <c r="BS170" i="85"/>
  <c r="BS169" i="85"/>
  <c r="BS168" i="85"/>
  <c r="BS167" i="85"/>
  <c r="BS166" i="85"/>
  <c r="BS165" i="85"/>
  <c r="BS164" i="85"/>
  <c r="BS163" i="85"/>
  <c r="BS162" i="85"/>
  <c r="BS161" i="85"/>
  <c r="BS160" i="85"/>
  <c r="AZ217" i="85"/>
  <c r="AZ216" i="85"/>
  <c r="AZ215" i="85"/>
  <c r="AZ214" i="85"/>
  <c r="AZ213" i="85"/>
  <c r="AZ212" i="85"/>
  <c r="AZ211" i="85"/>
  <c r="AZ210" i="85"/>
  <c r="AZ209" i="85"/>
  <c r="AZ208" i="85"/>
  <c r="AZ207" i="85"/>
  <c r="AZ206" i="85"/>
  <c r="AZ205" i="85"/>
  <c r="AZ204" i="85"/>
  <c r="AZ203" i="85"/>
  <c r="AZ202" i="85"/>
  <c r="AZ201" i="85"/>
  <c r="AZ200" i="85"/>
  <c r="BB217" i="85"/>
  <c r="BB216" i="85"/>
  <c r="BB215" i="85"/>
  <c r="BB214" i="85"/>
  <c r="BB213" i="85"/>
  <c r="BB212" i="85"/>
  <c r="BB211" i="85"/>
  <c r="BB210" i="85"/>
  <c r="BB209" i="85"/>
  <c r="BB208" i="85"/>
  <c r="BB207" i="85"/>
  <c r="BB206" i="85"/>
  <c r="BB205" i="85"/>
  <c r="BB204" i="85"/>
  <c r="BB203" i="85"/>
  <c r="BB202" i="85"/>
  <c r="BB201" i="85"/>
  <c r="BB200" i="85"/>
  <c r="BB199" i="85"/>
  <c r="BB198" i="85"/>
  <c r="BB197" i="85"/>
  <c r="BB196" i="85"/>
  <c r="BB195" i="85"/>
  <c r="BB194" i="85"/>
  <c r="BB193" i="85"/>
  <c r="BB192" i="85"/>
  <c r="BB191" i="85"/>
  <c r="BB190" i="85"/>
  <c r="BB189" i="85"/>
  <c r="BB188" i="85"/>
  <c r="BB187" i="85"/>
  <c r="BB186" i="85"/>
  <c r="BB185" i="85"/>
  <c r="BB184" i="85"/>
  <c r="BB183" i="85"/>
  <c r="BB182" i="85"/>
  <c r="BB181" i="85"/>
  <c r="BB180" i="85"/>
  <c r="BB179" i="85"/>
  <c r="BB178" i="85"/>
  <c r="BB177" i="85"/>
  <c r="BB176" i="85"/>
  <c r="BB175" i="85"/>
  <c r="BB174" i="85"/>
  <c r="BB173" i="85"/>
  <c r="BB172" i="85"/>
  <c r="BB171" i="85"/>
  <c r="BB170" i="85"/>
  <c r="BB169" i="85"/>
  <c r="BB168" i="85"/>
  <c r="BB167" i="85"/>
  <c r="BB166" i="85"/>
  <c r="BB165" i="85"/>
  <c r="BB164" i="85"/>
  <c r="BB163" i="85"/>
  <c r="AZ199" i="85"/>
  <c r="AZ198" i="85"/>
  <c r="AZ197" i="85"/>
  <c r="AZ196" i="85"/>
  <c r="AZ195" i="85"/>
  <c r="AZ194" i="85"/>
  <c r="AZ193" i="85"/>
  <c r="AZ192" i="85"/>
  <c r="AZ191" i="85"/>
  <c r="AZ190" i="85"/>
  <c r="AZ189" i="85"/>
  <c r="AZ188" i="85"/>
  <c r="AZ187" i="85"/>
  <c r="AZ186" i="85"/>
  <c r="AZ185" i="85"/>
  <c r="AZ184" i="85"/>
  <c r="AZ183" i="85"/>
  <c r="AZ182" i="85"/>
  <c r="AZ181" i="85"/>
  <c r="AZ180" i="85"/>
  <c r="AZ179" i="85"/>
  <c r="AZ178" i="85"/>
  <c r="AZ177" i="85"/>
  <c r="AZ176" i="85"/>
  <c r="AZ175" i="85"/>
  <c r="AZ174" i="85"/>
  <c r="AZ173" i="85"/>
  <c r="AZ172" i="85"/>
  <c r="AZ171" i="85"/>
  <c r="AZ170" i="85"/>
  <c r="AZ169" i="85"/>
  <c r="AZ168" i="85"/>
  <c r="AZ167" i="85"/>
  <c r="AZ166" i="85"/>
  <c r="AZ165" i="85"/>
  <c r="AZ164" i="85"/>
  <c r="AZ163" i="85"/>
  <c r="AZ162" i="85"/>
  <c r="AZ161" i="85"/>
  <c r="AZ160" i="85"/>
  <c r="BB162" i="85"/>
  <c r="BB161" i="85"/>
  <c r="BB160" i="85"/>
  <c r="BF217" i="85"/>
  <c r="BF216" i="85"/>
  <c r="BF215" i="85"/>
  <c r="BF214" i="85"/>
  <c r="BF213" i="85"/>
  <c r="BF212" i="85"/>
  <c r="BF211" i="85"/>
  <c r="BF210" i="85"/>
  <c r="BF209" i="85"/>
  <c r="BF208" i="85"/>
  <c r="BF207" i="85"/>
  <c r="BF206" i="85"/>
  <c r="BF205" i="85"/>
  <c r="BF204" i="85"/>
  <c r="BF203" i="85"/>
  <c r="BF202" i="85"/>
  <c r="BF201" i="85"/>
  <c r="BF199" i="85"/>
  <c r="BF198" i="85"/>
  <c r="BF197" i="85"/>
  <c r="BF196" i="85"/>
  <c r="BF195" i="85"/>
  <c r="BF194" i="85"/>
  <c r="BF193" i="85"/>
  <c r="BF192" i="85"/>
  <c r="BF191" i="85"/>
  <c r="BF190" i="85"/>
  <c r="BF189" i="85"/>
  <c r="BF188" i="85"/>
  <c r="BF187" i="85"/>
  <c r="BF186" i="85"/>
  <c r="BF185" i="85"/>
  <c r="BF184" i="85"/>
  <c r="BF183" i="85"/>
  <c r="BF182" i="85"/>
  <c r="BF181" i="85"/>
  <c r="BF180" i="85"/>
  <c r="BF179" i="85"/>
  <c r="BF178" i="85"/>
  <c r="BF177" i="85"/>
  <c r="BF176" i="85"/>
  <c r="BF175" i="85"/>
  <c r="BF174" i="85"/>
  <c r="BF173" i="85"/>
  <c r="BF172" i="85"/>
  <c r="BF171" i="85"/>
  <c r="BF170" i="85"/>
  <c r="BF169" i="85"/>
  <c r="BF168" i="85"/>
  <c r="BF167" i="85"/>
  <c r="BF166" i="85"/>
  <c r="BF165" i="85"/>
  <c r="BF164" i="85"/>
  <c r="BF163" i="85"/>
  <c r="BF200" i="85"/>
  <c r="BF162" i="85"/>
  <c r="BF161" i="85"/>
  <c r="BF160" i="85"/>
  <c r="BH217" i="85"/>
  <c r="BH216" i="85"/>
  <c r="BH215" i="85"/>
  <c r="BH214" i="85"/>
  <c r="BH213" i="85"/>
  <c r="BH212" i="85"/>
  <c r="BH211" i="85"/>
  <c r="BH210" i="85"/>
  <c r="BH209" i="85"/>
  <c r="BH208" i="85"/>
  <c r="BH207" i="85"/>
  <c r="BH206" i="85"/>
  <c r="BH205" i="85"/>
  <c r="BH204" i="85"/>
  <c r="BH203" i="85"/>
  <c r="BH202" i="85"/>
  <c r="BH201" i="85"/>
  <c r="BH200" i="85"/>
  <c r="BH199" i="85"/>
  <c r="BH198" i="85"/>
  <c r="BH197" i="85"/>
  <c r="BH196" i="85"/>
  <c r="BH195" i="85"/>
  <c r="BH194" i="85"/>
  <c r="BH193" i="85"/>
  <c r="BH192" i="85"/>
  <c r="BH191" i="85"/>
  <c r="BH190" i="85"/>
  <c r="BH189" i="85"/>
  <c r="BH188" i="85"/>
  <c r="BH187" i="85"/>
  <c r="BH186" i="85"/>
  <c r="BH185" i="85"/>
  <c r="BH184" i="85"/>
  <c r="BH183" i="85"/>
  <c r="BH182" i="85"/>
  <c r="BH181" i="85"/>
  <c r="BH180" i="85"/>
  <c r="BH179" i="85"/>
  <c r="BH178" i="85"/>
  <c r="BH177" i="85"/>
  <c r="BH176" i="85"/>
  <c r="BH175" i="85"/>
  <c r="BH174" i="85"/>
  <c r="BH173" i="85"/>
  <c r="BH172" i="85"/>
  <c r="BH171" i="85"/>
  <c r="BH170" i="85"/>
  <c r="BH169" i="85"/>
  <c r="BH168" i="85"/>
  <c r="BH167" i="85"/>
  <c r="BH166" i="85"/>
  <c r="BH165" i="85"/>
  <c r="BH164" i="85"/>
  <c r="BH163" i="85"/>
  <c r="BH162" i="85"/>
  <c r="BH161" i="85"/>
  <c r="BH160" i="85"/>
  <c r="BJ217" i="85"/>
  <c r="BJ216" i="85"/>
  <c r="BJ215" i="85"/>
  <c r="BJ214" i="85"/>
  <c r="BJ213" i="85"/>
  <c r="BJ212" i="85"/>
  <c r="BJ211" i="85"/>
  <c r="BJ210" i="85"/>
  <c r="BJ209" i="85"/>
  <c r="BJ208" i="85"/>
  <c r="BJ207" i="85"/>
  <c r="BJ206" i="85"/>
  <c r="BJ205" i="85"/>
  <c r="BJ204" i="85"/>
  <c r="BJ203" i="85"/>
  <c r="BJ202" i="85"/>
  <c r="BJ201" i="85"/>
  <c r="BJ200" i="85"/>
  <c r="BJ199" i="85"/>
  <c r="BJ198" i="85"/>
  <c r="BJ197" i="85"/>
  <c r="BJ196" i="85"/>
  <c r="BJ195" i="85"/>
  <c r="BJ194" i="85"/>
  <c r="BJ193" i="85"/>
  <c r="BJ192" i="85"/>
  <c r="BJ191" i="85"/>
  <c r="BJ190" i="85"/>
  <c r="BJ189" i="85"/>
  <c r="BJ188" i="85"/>
  <c r="BJ187" i="85"/>
  <c r="BJ186" i="85"/>
  <c r="BJ185" i="85"/>
  <c r="BJ184" i="85"/>
  <c r="BJ183" i="85"/>
  <c r="BJ182" i="85"/>
  <c r="BJ181" i="85"/>
  <c r="BJ180" i="85"/>
  <c r="BJ179" i="85"/>
  <c r="BJ178" i="85"/>
  <c r="BJ177" i="85"/>
  <c r="BJ176" i="85"/>
  <c r="BJ175" i="85"/>
  <c r="BJ174" i="85"/>
  <c r="BJ173" i="85"/>
  <c r="BJ172" i="85"/>
  <c r="BJ171" i="85"/>
  <c r="BJ170" i="85"/>
  <c r="BJ169" i="85"/>
  <c r="BJ168" i="85"/>
  <c r="BJ167" i="85"/>
  <c r="BJ166" i="85"/>
  <c r="BJ165" i="85"/>
  <c r="BJ164" i="85"/>
  <c r="BJ163" i="85"/>
  <c r="BJ162" i="85"/>
  <c r="BJ161" i="85"/>
  <c r="BJ160" i="85"/>
  <c r="BA217" i="85"/>
  <c r="BA216" i="85"/>
  <c r="BA215" i="85"/>
  <c r="BA214" i="85"/>
  <c r="BA213" i="85"/>
  <c r="BA212" i="85"/>
  <c r="BA211" i="85"/>
  <c r="BA210" i="85"/>
  <c r="BA209" i="85"/>
  <c r="BA208" i="85"/>
  <c r="BA207" i="85"/>
  <c r="BA206" i="85"/>
  <c r="BA205" i="85"/>
  <c r="BA204" i="85"/>
  <c r="BA203" i="85"/>
  <c r="BA202" i="85"/>
  <c r="BA201" i="85"/>
  <c r="BA200" i="85"/>
  <c r="BA199" i="85"/>
  <c r="BA198" i="85"/>
  <c r="BA197" i="85"/>
  <c r="BA196" i="85"/>
  <c r="BA195" i="85"/>
  <c r="BA194" i="85"/>
  <c r="BA193" i="85"/>
  <c r="BA192" i="85"/>
  <c r="BA191" i="85"/>
  <c r="BA190" i="85"/>
  <c r="BA189" i="85"/>
  <c r="BA188" i="85"/>
  <c r="BA187" i="85"/>
  <c r="BA186" i="85"/>
  <c r="BA185" i="85"/>
  <c r="BA184" i="85"/>
  <c r="BA183" i="85"/>
  <c r="BA182" i="85"/>
  <c r="BA181" i="85"/>
  <c r="BA180" i="85"/>
  <c r="BA179" i="85"/>
  <c r="BA178" i="85"/>
  <c r="BA177" i="85"/>
  <c r="BA176" i="85"/>
  <c r="BA175" i="85"/>
  <c r="BA174" i="85"/>
  <c r="BA173" i="85"/>
  <c r="BA172" i="85"/>
  <c r="BA171" i="85"/>
  <c r="BA170" i="85"/>
  <c r="BA169" i="85"/>
  <c r="BA168" i="85"/>
  <c r="BA167" i="85"/>
  <c r="BA166" i="85"/>
  <c r="BA165" i="85"/>
  <c r="BA162" i="85"/>
  <c r="BA161" i="85"/>
  <c r="BA160" i="85"/>
  <c r="BA164" i="85"/>
  <c r="BA163" i="85"/>
  <c r="BK217" i="85"/>
  <c r="BK216" i="85"/>
  <c r="BK215" i="85"/>
  <c r="BK214" i="85"/>
  <c r="BK213" i="85"/>
  <c r="BK212" i="85"/>
  <c r="BK211" i="85"/>
  <c r="BK210" i="85"/>
  <c r="BK209" i="85"/>
  <c r="BK208" i="85"/>
  <c r="BK207" i="85"/>
  <c r="BK206" i="85"/>
  <c r="BK205" i="85"/>
  <c r="BK204" i="85"/>
  <c r="BK203" i="85"/>
  <c r="BK202" i="85"/>
  <c r="BK201" i="85"/>
  <c r="BK200" i="85"/>
  <c r="BK199" i="85"/>
  <c r="BK198" i="85"/>
  <c r="BK197" i="85"/>
  <c r="BK196" i="85"/>
  <c r="BK195" i="85"/>
  <c r="BK194" i="85"/>
  <c r="BK193" i="85"/>
  <c r="BK192" i="85"/>
  <c r="BK191" i="85"/>
  <c r="BK190" i="85"/>
  <c r="BK189" i="85"/>
  <c r="BK188" i="85"/>
  <c r="BK187" i="85"/>
  <c r="BK186" i="85"/>
  <c r="BK185" i="85"/>
  <c r="BK184" i="85"/>
  <c r="BK183" i="85"/>
  <c r="BK182" i="85"/>
  <c r="BK181" i="85"/>
  <c r="BK180" i="85"/>
  <c r="BK179" i="85"/>
  <c r="BK178" i="85"/>
  <c r="BK177" i="85"/>
  <c r="BK176" i="85"/>
  <c r="BK175" i="85"/>
  <c r="BK174" i="85"/>
  <c r="BK173" i="85"/>
  <c r="BK172" i="85"/>
  <c r="BK171" i="85"/>
  <c r="BK170" i="85"/>
  <c r="BK169" i="85"/>
  <c r="BK168" i="85"/>
  <c r="BK167" i="85"/>
  <c r="BK166" i="85"/>
  <c r="BK165" i="85"/>
  <c r="BK164" i="85"/>
  <c r="BK163" i="85"/>
  <c r="BK162" i="85"/>
  <c r="BK161" i="85"/>
  <c r="BK160" i="85"/>
  <c r="BD217" i="85"/>
  <c r="BD216" i="85"/>
  <c r="BD215" i="85"/>
  <c r="BD214" i="85"/>
  <c r="BD213" i="85"/>
  <c r="BD212" i="85"/>
  <c r="BD211" i="85"/>
  <c r="BD210" i="85"/>
  <c r="BD209" i="85"/>
  <c r="BD208" i="85"/>
  <c r="BD207" i="85"/>
  <c r="BD206" i="85"/>
  <c r="BD205" i="85"/>
  <c r="BD204" i="85"/>
  <c r="BD203" i="85"/>
  <c r="BD202" i="85"/>
  <c r="BD201" i="85"/>
  <c r="BD200" i="85"/>
  <c r="BD199" i="85"/>
  <c r="BD198" i="85"/>
  <c r="BD197" i="85"/>
  <c r="BD196" i="85"/>
  <c r="BD195" i="85"/>
  <c r="BD194" i="85"/>
  <c r="BD193" i="85"/>
  <c r="BD192" i="85"/>
  <c r="BD191" i="85"/>
  <c r="BD190" i="85"/>
  <c r="BD189" i="85"/>
  <c r="BD188" i="85"/>
  <c r="BD187" i="85"/>
  <c r="BD186" i="85"/>
  <c r="BD185" i="85"/>
  <c r="BD184" i="85"/>
  <c r="BD183" i="85"/>
  <c r="BD182" i="85"/>
  <c r="BD181" i="85"/>
  <c r="BD180" i="85"/>
  <c r="BD179" i="85"/>
  <c r="BD178" i="85"/>
  <c r="BD177" i="85"/>
  <c r="BD176" i="85"/>
  <c r="BD175" i="85"/>
  <c r="BD174" i="85"/>
  <c r="BD173" i="85"/>
  <c r="BD172" i="85"/>
  <c r="BD171" i="85"/>
  <c r="BD170" i="85"/>
  <c r="BD169" i="85"/>
  <c r="BD168" i="85"/>
  <c r="BD167" i="85"/>
  <c r="BD166" i="85"/>
  <c r="BD165" i="85"/>
  <c r="BD162" i="85"/>
  <c r="BD161" i="85"/>
  <c r="BD160" i="85"/>
  <c r="BD164" i="85"/>
  <c r="BD163" i="85"/>
  <c r="BE217" i="85"/>
  <c r="BE216" i="85"/>
  <c r="BE215" i="85"/>
  <c r="BE214" i="85"/>
  <c r="BE213" i="85"/>
  <c r="BE212" i="85"/>
  <c r="BE211" i="85"/>
  <c r="BE210" i="85"/>
  <c r="BE209" i="85"/>
  <c r="BE208" i="85"/>
  <c r="BE207" i="85"/>
  <c r="BE206" i="85"/>
  <c r="BE205" i="85"/>
  <c r="BE204" i="85"/>
  <c r="BE203" i="85"/>
  <c r="BE202" i="85"/>
  <c r="BE201" i="85"/>
  <c r="BE200" i="85"/>
  <c r="BE199" i="85"/>
  <c r="BE198" i="85"/>
  <c r="BE197" i="85"/>
  <c r="BE196" i="85"/>
  <c r="BE195" i="85"/>
  <c r="BE194" i="85"/>
  <c r="BE193" i="85"/>
  <c r="BE192" i="85"/>
  <c r="BE191" i="85"/>
  <c r="BE190" i="85"/>
  <c r="BE189" i="85"/>
  <c r="BE188" i="85"/>
  <c r="BE187" i="85"/>
  <c r="BE186" i="85"/>
  <c r="BE185" i="85"/>
  <c r="BE184" i="85"/>
  <c r="BE183" i="85"/>
  <c r="BE182" i="85"/>
  <c r="BE181" i="85"/>
  <c r="BE180" i="85"/>
  <c r="BE179" i="85"/>
  <c r="BE178" i="85"/>
  <c r="BE177" i="85"/>
  <c r="BE176" i="85"/>
  <c r="BE175" i="85"/>
  <c r="BE174" i="85"/>
  <c r="BE173" i="85"/>
  <c r="BE172" i="85"/>
  <c r="BE171" i="85"/>
  <c r="BE170" i="85"/>
  <c r="BE169" i="85"/>
  <c r="BE168" i="85"/>
  <c r="BE167" i="85"/>
  <c r="BE166" i="85"/>
  <c r="BE165" i="85"/>
  <c r="BE162" i="85"/>
  <c r="BE161" i="85"/>
  <c r="BE160" i="85"/>
  <c r="BE164" i="85"/>
  <c r="BE163" i="85"/>
  <c r="BV217" i="85"/>
  <c r="BV216" i="85"/>
  <c r="BV215" i="85"/>
  <c r="BV214" i="85"/>
  <c r="BV213" i="85"/>
  <c r="BV212" i="85"/>
  <c r="BV211" i="85"/>
  <c r="BV210" i="85"/>
  <c r="BV209" i="85"/>
  <c r="BV208" i="85"/>
  <c r="BV207" i="85"/>
  <c r="BV206" i="85"/>
  <c r="BV205" i="85"/>
  <c r="BV204" i="85"/>
  <c r="BV203" i="85"/>
  <c r="BV202" i="85"/>
  <c r="BV201" i="85"/>
  <c r="BV199" i="85"/>
  <c r="BV198" i="85"/>
  <c r="BV197" i="85"/>
  <c r="BV196" i="85"/>
  <c r="BV195" i="85"/>
  <c r="BV194" i="85"/>
  <c r="BV193" i="85"/>
  <c r="BV192" i="85"/>
  <c r="BV191" i="85"/>
  <c r="BV190" i="85"/>
  <c r="BV189" i="85"/>
  <c r="BV188" i="85"/>
  <c r="BV187" i="85"/>
  <c r="BV186" i="85"/>
  <c r="BV185" i="85"/>
  <c r="BV184" i="85"/>
  <c r="BV183" i="85"/>
  <c r="BV182" i="85"/>
  <c r="BV181" i="85"/>
  <c r="BV180" i="85"/>
  <c r="BV179" i="85"/>
  <c r="BV178" i="85"/>
  <c r="BV177" i="85"/>
  <c r="BV176" i="85"/>
  <c r="BV175" i="85"/>
  <c r="BV174" i="85"/>
  <c r="BV173" i="85"/>
  <c r="BV172" i="85"/>
  <c r="BV171" i="85"/>
  <c r="BV170" i="85"/>
  <c r="BV169" i="85"/>
  <c r="BV168" i="85"/>
  <c r="BV167" i="85"/>
  <c r="BV166" i="85"/>
  <c r="BV165" i="85"/>
  <c r="BV164" i="85"/>
  <c r="BV163" i="85"/>
  <c r="BV200" i="85"/>
  <c r="BV162" i="85"/>
  <c r="BV161" i="85"/>
  <c r="BV160" i="85"/>
  <c r="BW217" i="85"/>
  <c r="BW216" i="85"/>
  <c r="BW215" i="85"/>
  <c r="BW214" i="85"/>
  <c r="BW213" i="85"/>
  <c r="BW212" i="85"/>
  <c r="BW211" i="85"/>
  <c r="BW210" i="85"/>
  <c r="BW209" i="85"/>
  <c r="BW208" i="85"/>
  <c r="BW207" i="85"/>
  <c r="BW206" i="85"/>
  <c r="BW205" i="85"/>
  <c r="BW204" i="85"/>
  <c r="BW203" i="85"/>
  <c r="BW202" i="85"/>
  <c r="BW201" i="85"/>
  <c r="BW200" i="85"/>
  <c r="BW199" i="85"/>
  <c r="BW198" i="85"/>
  <c r="BW197" i="85"/>
  <c r="BW196" i="85"/>
  <c r="BW195" i="85"/>
  <c r="BW194" i="85"/>
  <c r="BW193" i="85"/>
  <c r="BW192" i="85"/>
  <c r="BW191" i="85"/>
  <c r="BW190" i="85"/>
  <c r="BW189" i="85"/>
  <c r="BW188" i="85"/>
  <c r="BW187" i="85"/>
  <c r="BW186" i="85"/>
  <c r="BW185" i="85"/>
  <c r="BW184" i="85"/>
  <c r="BW183" i="85"/>
  <c r="BW182" i="85"/>
  <c r="BW181" i="85"/>
  <c r="BW180" i="85"/>
  <c r="BW179" i="85"/>
  <c r="BW178" i="85"/>
  <c r="BW177" i="85"/>
  <c r="BW176" i="85"/>
  <c r="BW175" i="85"/>
  <c r="BW174" i="85"/>
  <c r="BW173" i="85"/>
  <c r="BW172" i="85"/>
  <c r="BW171" i="85"/>
  <c r="BW170" i="85"/>
  <c r="BW169" i="85"/>
  <c r="BW168" i="85"/>
  <c r="BW167" i="85"/>
  <c r="BW166" i="85"/>
  <c r="BW165" i="85"/>
  <c r="BW164" i="85"/>
  <c r="BW163" i="85"/>
  <c r="BW162" i="85"/>
  <c r="BW161" i="85"/>
  <c r="BW160" i="85"/>
  <c r="BL217" i="85"/>
  <c r="BL216" i="85"/>
  <c r="BL215" i="85"/>
  <c r="BL214" i="85"/>
  <c r="BL213" i="85"/>
  <c r="BL212" i="85"/>
  <c r="BL211" i="85"/>
  <c r="BL210" i="85"/>
  <c r="BL209" i="85"/>
  <c r="BL208" i="85"/>
  <c r="BL207" i="85"/>
  <c r="BL206" i="85"/>
  <c r="BL205" i="85"/>
  <c r="BL204" i="85"/>
  <c r="BL203" i="85"/>
  <c r="BL202" i="85"/>
  <c r="BL201" i="85"/>
  <c r="BL200" i="85"/>
  <c r="BL199" i="85"/>
  <c r="BL198" i="85"/>
  <c r="BL197" i="85"/>
  <c r="BL196" i="85"/>
  <c r="BL195" i="85"/>
  <c r="BL194" i="85"/>
  <c r="BL193" i="85"/>
  <c r="BL192" i="85"/>
  <c r="BL191" i="85"/>
  <c r="BL190" i="85"/>
  <c r="BL189" i="85"/>
  <c r="BL188" i="85"/>
  <c r="BL187" i="85"/>
  <c r="BL186" i="85"/>
  <c r="BL185" i="85"/>
  <c r="BL184" i="85"/>
  <c r="BL183" i="85"/>
  <c r="BL182" i="85"/>
  <c r="BL181" i="85"/>
  <c r="BL180" i="85"/>
  <c r="BL179" i="85"/>
  <c r="BL178" i="85"/>
  <c r="BL177" i="85"/>
  <c r="BL176" i="85"/>
  <c r="BL175" i="85"/>
  <c r="BL174" i="85"/>
  <c r="BL173" i="85"/>
  <c r="BL172" i="85"/>
  <c r="BL171" i="85"/>
  <c r="BL170" i="85"/>
  <c r="BL169" i="85"/>
  <c r="BL168" i="85"/>
  <c r="BL167" i="85"/>
  <c r="BL166" i="85"/>
  <c r="BL165" i="85"/>
  <c r="BL162" i="85"/>
  <c r="BL161" i="85"/>
  <c r="BL160" i="85"/>
  <c r="BL164" i="85"/>
  <c r="BL163" i="85"/>
  <c r="BR217" i="85"/>
  <c r="BR216" i="85"/>
  <c r="BR215" i="85"/>
  <c r="BR214" i="85"/>
  <c r="BR213" i="85"/>
  <c r="BR212" i="85"/>
  <c r="BR211" i="85"/>
  <c r="BR210" i="85"/>
  <c r="BR209" i="85"/>
  <c r="BR208" i="85"/>
  <c r="BR207" i="85"/>
  <c r="BR206" i="85"/>
  <c r="BR205" i="85"/>
  <c r="BR204" i="85"/>
  <c r="BR203" i="85"/>
  <c r="BR202" i="85"/>
  <c r="BR201" i="85"/>
  <c r="BR200" i="85"/>
  <c r="BR199" i="85"/>
  <c r="BR198" i="85"/>
  <c r="BR197" i="85"/>
  <c r="BR196" i="85"/>
  <c r="BR195" i="85"/>
  <c r="BR194" i="85"/>
  <c r="BR193" i="85"/>
  <c r="BR192" i="85"/>
  <c r="BR191" i="85"/>
  <c r="BR190" i="85"/>
  <c r="BR189" i="85"/>
  <c r="BR188" i="85"/>
  <c r="BR187" i="85"/>
  <c r="BR186" i="85"/>
  <c r="BR185" i="85"/>
  <c r="BR184" i="85"/>
  <c r="BR183" i="85"/>
  <c r="BR182" i="85"/>
  <c r="BR181" i="85"/>
  <c r="BR180" i="85"/>
  <c r="BR179" i="85"/>
  <c r="BR178" i="85"/>
  <c r="BR177" i="85"/>
  <c r="BR176" i="85"/>
  <c r="BR175" i="85"/>
  <c r="BR174" i="85"/>
  <c r="BR173" i="85"/>
  <c r="BR172" i="85"/>
  <c r="BR171" i="85"/>
  <c r="BR170" i="85"/>
  <c r="BR169" i="85"/>
  <c r="BR168" i="85"/>
  <c r="BR167" i="85"/>
  <c r="BR166" i="85"/>
  <c r="BR165" i="85"/>
  <c r="BR164" i="85"/>
  <c r="BR163" i="85"/>
  <c r="BR162" i="85"/>
  <c r="BR161" i="85"/>
  <c r="BR160" i="85"/>
  <c r="BG217" i="85"/>
  <c r="BG216" i="85"/>
  <c r="BG215" i="85"/>
  <c r="BG214" i="85"/>
  <c r="BG213" i="85"/>
  <c r="BG212" i="85"/>
  <c r="BG211" i="85"/>
  <c r="BG210" i="85"/>
  <c r="BG209" i="85"/>
  <c r="BG208" i="85"/>
  <c r="BG207" i="85"/>
  <c r="BG206" i="85"/>
  <c r="BG205" i="85"/>
  <c r="BG204" i="85"/>
  <c r="BG203" i="85"/>
  <c r="BG202" i="85"/>
  <c r="BG201" i="85"/>
  <c r="BG200" i="85"/>
  <c r="BG199" i="85"/>
  <c r="BG198" i="85"/>
  <c r="BG197" i="85"/>
  <c r="BG196" i="85"/>
  <c r="BG195" i="85"/>
  <c r="BG194" i="85"/>
  <c r="BG193" i="85"/>
  <c r="BG192" i="85"/>
  <c r="BG191" i="85"/>
  <c r="BG190" i="85"/>
  <c r="BG189" i="85"/>
  <c r="BG188" i="85"/>
  <c r="BG187" i="85"/>
  <c r="BG186" i="85"/>
  <c r="BG185" i="85"/>
  <c r="BG184" i="85"/>
  <c r="BG183" i="85"/>
  <c r="BG182" i="85"/>
  <c r="BG181" i="85"/>
  <c r="BG180" i="85"/>
  <c r="BG179" i="85"/>
  <c r="BG178" i="85"/>
  <c r="BG177" i="85"/>
  <c r="BG176" i="85"/>
  <c r="BG175" i="85"/>
  <c r="BG174" i="85"/>
  <c r="BG173" i="85"/>
  <c r="BG172" i="85"/>
  <c r="BG171" i="85"/>
  <c r="BG170" i="85"/>
  <c r="BG169" i="85"/>
  <c r="BG168" i="85"/>
  <c r="BG167" i="85"/>
  <c r="BG166" i="85"/>
  <c r="BG165" i="85"/>
  <c r="BG164" i="85"/>
  <c r="BG163" i="85"/>
  <c r="BG162" i="85"/>
  <c r="BG161" i="85"/>
  <c r="BG160" i="85"/>
  <c r="BT217" i="85"/>
  <c r="BT216" i="85"/>
  <c r="BT215" i="85"/>
  <c r="BT214" i="85"/>
  <c r="BT213" i="85"/>
  <c r="BT212" i="85"/>
  <c r="BT211" i="85"/>
  <c r="BT210" i="85"/>
  <c r="BT209" i="85"/>
  <c r="BT208" i="85"/>
  <c r="BT207" i="85"/>
  <c r="BT206" i="85"/>
  <c r="BT205" i="85"/>
  <c r="BT204" i="85"/>
  <c r="BT203" i="85"/>
  <c r="BT202" i="85"/>
  <c r="BT201" i="85"/>
  <c r="BT200" i="85"/>
  <c r="BT199" i="85"/>
  <c r="BT198" i="85"/>
  <c r="BT197" i="85"/>
  <c r="BT196" i="85"/>
  <c r="BT195" i="85"/>
  <c r="BT194" i="85"/>
  <c r="BT193" i="85"/>
  <c r="BT192" i="85"/>
  <c r="BT191" i="85"/>
  <c r="BT190" i="85"/>
  <c r="BT189" i="85"/>
  <c r="BT188" i="85"/>
  <c r="BT187" i="85"/>
  <c r="BT186" i="85"/>
  <c r="BT185" i="85"/>
  <c r="BT184" i="85"/>
  <c r="BT183" i="85"/>
  <c r="BT182" i="85"/>
  <c r="BT181" i="85"/>
  <c r="BT180" i="85"/>
  <c r="BT179" i="85"/>
  <c r="BT178" i="85"/>
  <c r="BT177" i="85"/>
  <c r="BT176" i="85"/>
  <c r="BT175" i="85"/>
  <c r="BT174" i="85"/>
  <c r="BT173" i="85"/>
  <c r="BT172" i="85"/>
  <c r="BT171" i="85"/>
  <c r="BT170" i="85"/>
  <c r="BT169" i="85"/>
  <c r="BT168" i="85"/>
  <c r="BT167" i="85"/>
  <c r="BT166" i="85"/>
  <c r="BT165" i="85"/>
  <c r="BT162" i="85"/>
  <c r="BT161" i="85"/>
  <c r="BT160" i="85"/>
  <c r="BT164" i="85"/>
  <c r="BT163" i="85"/>
  <c r="AX217" i="85"/>
  <c r="AX216" i="85"/>
  <c r="AX215" i="85"/>
  <c r="AX214" i="85"/>
  <c r="AX213" i="85"/>
  <c r="AX212" i="85"/>
  <c r="AX211" i="85"/>
  <c r="AX210" i="85"/>
  <c r="AX209" i="85"/>
  <c r="AX208" i="85"/>
  <c r="AX207" i="85"/>
  <c r="AX206" i="85"/>
  <c r="AX205" i="85"/>
  <c r="AX204" i="85"/>
  <c r="AX203" i="85"/>
  <c r="AX202" i="85"/>
  <c r="AX201" i="85"/>
  <c r="AX199" i="85"/>
  <c r="AX198" i="85"/>
  <c r="AX197" i="85"/>
  <c r="AX196" i="85"/>
  <c r="AX195" i="85"/>
  <c r="AX194" i="85"/>
  <c r="AX193" i="85"/>
  <c r="AX192" i="85"/>
  <c r="AX191" i="85"/>
  <c r="AX190" i="85"/>
  <c r="AX189" i="85"/>
  <c r="AX188" i="85"/>
  <c r="AX187" i="85"/>
  <c r="AX186" i="85"/>
  <c r="AX185" i="85"/>
  <c r="AX184" i="85"/>
  <c r="AX183" i="85"/>
  <c r="AX182" i="85"/>
  <c r="AX181" i="85"/>
  <c r="AX180" i="85"/>
  <c r="AX179" i="85"/>
  <c r="AX178" i="85"/>
  <c r="AX177" i="85"/>
  <c r="AX176" i="85"/>
  <c r="AX175" i="85"/>
  <c r="AX174" i="85"/>
  <c r="AX173" i="85"/>
  <c r="AX172" i="85"/>
  <c r="AX171" i="85"/>
  <c r="AX170" i="85"/>
  <c r="AX169" i="85"/>
  <c r="AX168" i="85"/>
  <c r="AX167" i="85"/>
  <c r="AX166" i="85"/>
  <c r="AX165" i="85"/>
  <c r="AX164" i="85"/>
  <c r="AX163" i="85"/>
  <c r="AX200" i="85"/>
  <c r="AX162" i="85"/>
  <c r="AX161" i="85"/>
  <c r="AX160" i="85"/>
  <c r="BP217" i="85"/>
  <c r="BP216" i="85"/>
  <c r="BP215" i="85"/>
  <c r="BP214" i="85"/>
  <c r="BP213" i="85"/>
  <c r="BP212" i="85"/>
  <c r="BP211" i="85"/>
  <c r="BP210" i="85"/>
  <c r="BP209" i="85"/>
  <c r="BP208" i="85"/>
  <c r="BP207" i="85"/>
  <c r="BP206" i="85"/>
  <c r="BP205" i="85"/>
  <c r="BP204" i="85"/>
  <c r="BP203" i="85"/>
  <c r="BP202" i="85"/>
  <c r="BP201" i="85"/>
  <c r="BP200" i="85"/>
  <c r="BP199" i="85"/>
  <c r="BP198" i="85"/>
  <c r="BP197" i="85"/>
  <c r="BP196" i="85"/>
  <c r="BP195" i="85"/>
  <c r="BP194" i="85"/>
  <c r="BP193" i="85"/>
  <c r="BP192" i="85"/>
  <c r="BP191" i="85"/>
  <c r="BP190" i="85"/>
  <c r="BP189" i="85"/>
  <c r="BP188" i="85"/>
  <c r="BP187" i="85"/>
  <c r="BP186" i="85"/>
  <c r="BP185" i="85"/>
  <c r="BP184" i="85"/>
  <c r="BP183" i="85"/>
  <c r="BP182" i="85"/>
  <c r="BP181" i="85"/>
  <c r="BP180" i="85"/>
  <c r="BP179" i="85"/>
  <c r="BP178" i="85"/>
  <c r="BP177" i="85"/>
  <c r="BP176" i="85"/>
  <c r="BP175" i="85"/>
  <c r="BP174" i="85"/>
  <c r="BP173" i="85"/>
  <c r="BP172" i="85"/>
  <c r="BP171" i="85"/>
  <c r="BP170" i="85"/>
  <c r="BP169" i="85"/>
  <c r="BP168" i="85"/>
  <c r="BP167" i="85"/>
  <c r="BP166" i="85"/>
  <c r="BP165" i="85"/>
  <c r="BP164" i="85"/>
  <c r="BP163" i="85"/>
  <c r="BP162" i="85"/>
  <c r="BP161" i="85"/>
  <c r="BP160" i="85"/>
  <c r="AB56" i="85"/>
  <c r="AB55" i="85"/>
  <c r="AB57" i="85" s="1"/>
  <c r="AG56" i="85"/>
  <c r="AG55" i="85"/>
  <c r="AG57" i="85" s="1"/>
  <c r="DD27" i="85"/>
  <c r="AV77" i="85"/>
  <c r="CX88" i="85"/>
  <c r="AP78" i="85"/>
  <c r="AH78" i="85"/>
  <c r="Z77" i="85"/>
  <c r="AU77" i="85"/>
  <c r="AB77" i="85"/>
  <c r="AS78" i="85"/>
  <c r="AI77" i="85"/>
  <c r="AV78" i="85"/>
  <c r="U77" i="85"/>
  <c r="AL77" i="85"/>
  <c r="W78" i="85"/>
  <c r="Z78" i="85"/>
  <c r="AC77" i="85"/>
  <c r="CX93" i="85"/>
  <c r="AO78" i="85"/>
  <c r="AG78" i="85"/>
  <c r="AT78" i="85"/>
  <c r="AA78" i="85"/>
  <c r="V78" i="85"/>
  <c r="AF77" i="85"/>
  <c r="AJ77" i="85"/>
  <c r="AG77" i="85"/>
  <c r="AD77" i="85"/>
  <c r="W77" i="85"/>
  <c r="DC8" i="85"/>
  <c r="CX94" i="85"/>
  <c r="DD92" i="85"/>
  <c r="CV88" i="85"/>
  <c r="X78" i="85"/>
  <c r="AS77" i="85"/>
  <c r="AB78" i="85"/>
  <c r="T78" i="85"/>
  <c r="AI78" i="85"/>
  <c r="AY78" i="85"/>
  <c r="AN78" i="85"/>
  <c r="AO77" i="85"/>
  <c r="AR77" i="85"/>
  <c r="AP77" i="85"/>
  <c r="T77" i="85"/>
  <c r="AY77" i="85"/>
  <c r="AM77" i="85"/>
  <c r="V77" i="85"/>
  <c r="DD93" i="85"/>
  <c r="CX91" i="85"/>
  <c r="CT28" i="85"/>
  <c r="CU28" i="85"/>
  <c r="DC9" i="85"/>
  <c r="DB8" i="85"/>
  <c r="I86" i="85"/>
  <c r="BX86" i="85"/>
  <c r="BX89" i="85" s="1"/>
  <c r="BO86" i="85"/>
  <c r="BP86" i="85"/>
  <c r="BP89" i="85" s="1"/>
  <c r="CF86" i="85"/>
  <c r="CF89" i="85" s="1"/>
  <c r="BZ86" i="85"/>
  <c r="BZ89" i="85" s="1"/>
  <c r="CK86" i="85"/>
  <c r="CK89" i="85" s="1"/>
  <c r="CC86" i="85"/>
  <c r="CC89" i="85" s="1"/>
  <c r="CG86" i="85"/>
  <c r="CG89" i="85" s="1"/>
  <c r="CI86" i="85"/>
  <c r="CI89" i="85" s="1"/>
  <c r="BT86" i="85"/>
  <c r="BT89" i="85" s="1"/>
  <c r="BW86" i="85"/>
  <c r="BW89" i="85" s="1"/>
  <c r="BV86" i="85"/>
  <c r="BV89" i="85" s="1"/>
  <c r="BS86" i="85"/>
  <c r="BS89" i="85" s="1"/>
  <c r="BY86" i="85"/>
  <c r="BY89" i="85" s="1"/>
  <c r="CD86" i="85"/>
  <c r="CD89" i="85" s="1"/>
  <c r="BU86" i="85"/>
  <c r="BU89" i="85" s="1"/>
  <c r="CE86" i="85"/>
  <c r="CE89" i="85" s="1"/>
  <c r="BQ86" i="85"/>
  <c r="BQ89" i="85" s="1"/>
  <c r="BR86" i="85"/>
  <c r="BR89" i="85" s="1"/>
  <c r="CL86" i="85"/>
  <c r="CL89" i="85" s="1"/>
  <c r="CB86" i="85"/>
  <c r="CB89" i="85" s="1"/>
  <c r="CH86" i="85"/>
  <c r="CH89" i="85" s="1"/>
  <c r="CJ86" i="85"/>
  <c r="CJ89" i="85" s="1"/>
  <c r="CA86" i="85"/>
  <c r="CA89" i="85" s="1"/>
  <c r="CQ32" i="85"/>
  <c r="G95" i="85"/>
  <c r="G283" i="85" s="1"/>
  <c r="CQ74" i="85"/>
  <c r="AL79" i="85"/>
  <c r="AL73" i="85"/>
  <c r="AL72" i="85"/>
  <c r="AL74" i="85" s="1"/>
  <c r="AH72" i="85"/>
  <c r="AH74" i="85" s="1"/>
  <c r="AH79" i="85"/>
  <c r="AH73" i="85"/>
  <c r="AF72" i="85"/>
  <c r="AF74" i="85" s="1"/>
  <c r="AF73" i="85"/>
  <c r="AF79" i="85"/>
  <c r="Z73" i="85"/>
  <c r="Z79" i="85"/>
  <c r="Z72" i="85"/>
  <c r="Z74" i="85" s="1"/>
  <c r="AR72" i="85"/>
  <c r="AR74" i="85" s="1"/>
  <c r="AR79" i="85"/>
  <c r="AR73" i="85"/>
  <c r="AB72" i="85"/>
  <c r="AB74" i="85" s="1"/>
  <c r="AB73" i="85"/>
  <c r="AB79" i="85"/>
  <c r="AM72" i="85"/>
  <c r="AM74" i="85" s="1"/>
  <c r="AM73" i="85"/>
  <c r="AM79" i="85"/>
  <c r="AZ72" i="85"/>
  <c r="AZ74" i="85" s="1"/>
  <c r="AZ73" i="85"/>
  <c r="AZ79" i="85"/>
  <c r="U73" i="85"/>
  <c r="U72" i="85"/>
  <c r="U74" i="85" s="1"/>
  <c r="U79" i="85"/>
  <c r="AP72" i="85"/>
  <c r="AP74" i="85" s="1"/>
  <c r="AP73" i="85"/>
  <c r="AP79" i="85"/>
  <c r="AE72" i="85"/>
  <c r="AE74" i="85" s="1"/>
  <c r="AE73" i="85"/>
  <c r="AE79" i="85"/>
  <c r="CT71" i="85"/>
  <c r="CT72" i="85" s="1"/>
  <c r="AS73" i="85"/>
  <c r="AS72" i="85"/>
  <c r="AS74" i="85" s="1"/>
  <c r="AS79" i="85"/>
  <c r="AW72" i="85"/>
  <c r="AW74" i="85" s="1"/>
  <c r="AW73" i="85"/>
  <c r="DD71" i="85"/>
  <c r="AW79" i="85"/>
  <c r="AU72" i="85"/>
  <c r="AU74" i="85" s="1"/>
  <c r="AU73" i="85"/>
  <c r="AU79" i="85"/>
  <c r="AK73" i="85"/>
  <c r="AK72" i="85"/>
  <c r="AK74" i="85" s="1"/>
  <c r="DC71" i="85"/>
  <c r="AQ73" i="85"/>
  <c r="AQ72" i="85"/>
  <c r="AQ74" i="85" s="1"/>
  <c r="AQ79" i="85"/>
  <c r="CU71" i="85"/>
  <c r="CU72" i="85" s="1"/>
  <c r="AN72" i="85"/>
  <c r="AN74" i="85" s="1"/>
  <c r="AN73" i="85"/>
  <c r="AN79" i="85"/>
  <c r="AD72" i="85"/>
  <c r="AD74" i="85" s="1"/>
  <c r="AD73" i="85"/>
  <c r="AD79" i="85"/>
  <c r="AI72" i="85"/>
  <c r="AI74" i="85" s="1"/>
  <c r="AI73" i="85"/>
  <c r="AI79" i="85"/>
  <c r="AA72" i="85"/>
  <c r="AA74" i="85" s="1"/>
  <c r="AA73" i="85"/>
  <c r="AA79" i="85"/>
  <c r="W72" i="85"/>
  <c r="W74" i="85" s="1"/>
  <c r="W73" i="85"/>
  <c r="W79" i="85"/>
  <c r="AO72" i="85"/>
  <c r="AO74" i="85" s="1"/>
  <c r="AO73" i="85"/>
  <c r="AO79" i="85"/>
  <c r="AG72" i="85"/>
  <c r="AG74" i="85" s="1"/>
  <c r="AG73" i="85"/>
  <c r="AG79" i="85"/>
  <c r="Y73" i="85"/>
  <c r="Y72" i="85"/>
  <c r="Y74" i="85" s="1"/>
  <c r="DB71" i="85"/>
  <c r="Y79" i="85"/>
  <c r="AC72" i="85"/>
  <c r="AC74" i="85" s="1"/>
  <c r="AC73" i="85"/>
  <c r="AC79" i="85"/>
  <c r="AT72" i="85"/>
  <c r="AT74" i="85" s="1"/>
  <c r="AT73" i="85"/>
  <c r="AT79" i="85"/>
  <c r="AV72" i="85"/>
  <c r="AV74" i="85" s="1"/>
  <c r="AV73" i="85"/>
  <c r="AJ73" i="85"/>
  <c r="AJ72" i="85"/>
  <c r="AJ74" i="85" s="1"/>
  <c r="AJ79" i="85"/>
  <c r="X72" i="85"/>
  <c r="X74" i="85" s="1"/>
  <c r="X73" i="85"/>
  <c r="X79" i="85"/>
  <c r="T73" i="85"/>
  <c r="T72" i="85"/>
  <c r="T74" i="85" s="1"/>
  <c r="T79" i="85"/>
  <c r="S73" i="85"/>
  <c r="S72" i="85"/>
  <c r="S74" i="85" s="1"/>
  <c r="S79" i="85"/>
  <c r="CS71" i="85"/>
  <c r="CS72" i="85" s="1"/>
  <c r="AY72" i="85"/>
  <c r="AY74" i="85" s="1"/>
  <c r="AY73" i="85"/>
  <c r="AY79" i="85"/>
  <c r="AX73" i="85"/>
  <c r="AX72" i="85"/>
  <c r="AX74" i="85" s="1"/>
  <c r="V73" i="85"/>
  <c r="V72" i="85"/>
  <c r="V74" i="85" s="1"/>
  <c r="V79" i="85"/>
  <c r="DB70" i="85"/>
  <c r="AQ78" i="85"/>
  <c r="CU70" i="85"/>
  <c r="S78" i="85"/>
  <c r="CS70" i="85"/>
  <c r="AE78" i="85"/>
  <c r="CT70" i="85"/>
  <c r="DC70" i="85"/>
  <c r="AK78" i="85"/>
  <c r="DD70" i="85"/>
  <c r="AW78" i="85"/>
  <c r="DB69" i="85"/>
  <c r="Y77" i="85"/>
  <c r="DD69" i="85"/>
  <c r="AW77" i="85"/>
  <c r="DC69" i="85"/>
  <c r="AK77" i="85"/>
  <c r="AE77" i="85"/>
  <c r="CT69" i="85"/>
  <c r="CU69" i="85"/>
  <c r="CS69" i="85"/>
  <c r="CU44" i="85"/>
  <c r="AR78" i="85"/>
  <c r="AD78" i="85"/>
  <c r="DB44" i="85"/>
  <c r="U78" i="85"/>
  <c r="CS44" i="85"/>
  <c r="DC44" i="85"/>
  <c r="DD44" i="85"/>
  <c r="CT44" i="85"/>
  <c r="CS28" i="85"/>
  <c r="AZ78" i="85"/>
  <c r="BC78" i="85"/>
  <c r="CV78" i="85" s="1"/>
  <c r="CV28" i="85"/>
  <c r="DC28" i="85"/>
  <c r="DB28" i="85"/>
  <c r="DD28" i="85"/>
  <c r="Y78" i="85"/>
  <c r="DB9" i="85"/>
  <c r="CT9" i="85"/>
  <c r="CS9" i="85"/>
  <c r="CU9" i="85"/>
  <c r="AD55" i="85"/>
  <c r="AD57" i="85" s="1"/>
  <c r="AD56" i="85"/>
  <c r="Z55" i="85"/>
  <c r="Z57" i="85" s="1"/>
  <c r="Z56" i="85"/>
  <c r="DB54" i="85"/>
  <c r="Y56" i="85"/>
  <c r="AE56" i="85"/>
  <c r="CT54" i="85"/>
  <c r="CT55" i="85" s="1"/>
  <c r="AA55" i="85"/>
  <c r="AA57" i="85" s="1"/>
  <c r="AA56" i="85"/>
  <c r="W55" i="85"/>
  <c r="W57" i="85" s="1"/>
  <c r="W56" i="85"/>
  <c r="S56" i="85"/>
  <c r="CS54" i="85"/>
  <c r="T55" i="85"/>
  <c r="T57" i="85" s="1"/>
  <c r="T56" i="85"/>
  <c r="U55" i="85"/>
  <c r="U57" i="85" s="1"/>
  <c r="U56" i="85"/>
  <c r="X55" i="85"/>
  <c r="X57" i="85" s="1"/>
  <c r="X56" i="85"/>
  <c r="AC55" i="85"/>
  <c r="AC57" i="85" s="1"/>
  <c r="AC56" i="85"/>
  <c r="AJ55" i="85"/>
  <c r="AJ57" i="85" s="1"/>
  <c r="AJ56" i="85"/>
  <c r="DC54" i="85"/>
  <c r="AK55" i="85"/>
  <c r="AK57" i="85" s="1"/>
  <c r="AK56" i="85"/>
  <c r="DC56" i="85" s="1"/>
  <c r="AV79" i="85"/>
  <c r="AV46" i="85"/>
  <c r="AV48" i="85" s="1"/>
  <c r="AV47" i="85"/>
  <c r="AQ47" i="85"/>
  <c r="AQ46" i="85"/>
  <c r="AQ48" i="85" s="1"/>
  <c r="CU45" i="85"/>
  <c r="CU46" i="85" s="1"/>
  <c r="AP46" i="85"/>
  <c r="AP48" i="85" s="1"/>
  <c r="AP47" i="85"/>
  <c r="Z46" i="85"/>
  <c r="Z48" i="85" s="1"/>
  <c r="Z47" i="85"/>
  <c r="AR47" i="85"/>
  <c r="AR46" i="85"/>
  <c r="AR48" i="85" s="1"/>
  <c r="AM46" i="85"/>
  <c r="AM48" i="85" s="1"/>
  <c r="AM47" i="85"/>
  <c r="AL46" i="85"/>
  <c r="AL48" i="85" s="1"/>
  <c r="AL47" i="85"/>
  <c r="V46" i="85"/>
  <c r="V48" i="85" s="1"/>
  <c r="V47" i="85"/>
  <c r="AF46" i="85"/>
  <c r="AF48" i="85" s="1"/>
  <c r="AF47" i="85"/>
  <c r="AA47" i="85"/>
  <c r="AA46" i="85"/>
  <c r="AA48" i="85" s="1"/>
  <c r="AH46" i="85"/>
  <c r="AH48" i="85" s="1"/>
  <c r="AH47" i="85"/>
  <c r="R46" i="85"/>
  <c r="R48" i="85" s="1"/>
  <c r="R47" i="85"/>
  <c r="AT46" i="85"/>
  <c r="AT48" i="85" s="1"/>
  <c r="AT47" i="85"/>
  <c r="AB46" i="85"/>
  <c r="AB48" i="85" s="1"/>
  <c r="AB47" i="85"/>
  <c r="AX79" i="85"/>
  <c r="AX46" i="85"/>
  <c r="AX48" i="85" s="1"/>
  <c r="AX47" i="85"/>
  <c r="W46" i="85"/>
  <c r="W48" i="85" s="1"/>
  <c r="W47" i="85"/>
  <c r="AD46" i="85"/>
  <c r="AD48" i="85" s="1"/>
  <c r="AD47" i="85"/>
  <c r="U47" i="85"/>
  <c r="U46" i="85"/>
  <c r="U48" i="85" s="1"/>
  <c r="AE46" i="85"/>
  <c r="AE48" i="85" s="1"/>
  <c r="AE47" i="85"/>
  <c r="CT45" i="85"/>
  <c r="CT46" i="85" s="1"/>
  <c r="AY47" i="85"/>
  <c r="AY46" i="85"/>
  <c r="AY48" i="85" s="1"/>
  <c r="X47" i="85"/>
  <c r="X46" i="85"/>
  <c r="X48" i="85" s="1"/>
  <c r="AS46" i="85"/>
  <c r="AS48" i="85" s="1"/>
  <c r="AS47" i="85"/>
  <c r="AC46" i="85"/>
  <c r="AC48" i="85" s="1"/>
  <c r="AC47" i="85"/>
  <c r="AO47" i="85"/>
  <c r="AO46" i="85"/>
  <c r="AO48" i="85" s="1"/>
  <c r="AN46" i="85"/>
  <c r="AN48" i="85" s="1"/>
  <c r="AN47" i="85"/>
  <c r="AK47" i="85"/>
  <c r="DC45" i="85"/>
  <c r="AK46" i="85"/>
  <c r="AK48" i="85" s="1"/>
  <c r="AI47" i="85"/>
  <c r="AI46" i="85"/>
  <c r="AI48" i="85" s="1"/>
  <c r="AG47" i="85"/>
  <c r="AG46" i="85"/>
  <c r="AG48" i="85" s="1"/>
  <c r="AZ46" i="85"/>
  <c r="AZ48" i="85" s="1"/>
  <c r="AZ47" i="85"/>
  <c r="T47" i="85"/>
  <c r="T46" i="85"/>
  <c r="T48" i="85" s="1"/>
  <c r="AJ47" i="85"/>
  <c r="AJ46" i="85"/>
  <c r="AJ48" i="85" s="1"/>
  <c r="AW47" i="85"/>
  <c r="AW46" i="85"/>
  <c r="AW48" i="85" s="1"/>
  <c r="DD45" i="85"/>
  <c r="S46" i="85"/>
  <c r="S48" i="85" s="1"/>
  <c r="S47" i="85"/>
  <c r="CS45" i="85"/>
  <c r="CS46" i="85" s="1"/>
  <c r="Y46" i="85"/>
  <c r="Y48" i="85" s="1"/>
  <c r="Y47" i="85"/>
  <c r="DB45" i="85"/>
  <c r="AU46" i="85"/>
  <c r="AU48" i="85" s="1"/>
  <c r="AU47" i="85"/>
  <c r="AQ77" i="85"/>
  <c r="CU43" i="85"/>
  <c r="CT43" i="85"/>
  <c r="S77" i="85"/>
  <c r="CS43" i="85"/>
  <c r="DB43" i="85"/>
  <c r="DD43" i="85"/>
  <c r="DC43" i="85"/>
  <c r="DB10" i="85"/>
  <c r="Y11" i="85"/>
  <c r="Y13" i="85" s="1"/>
  <c r="Y12" i="85"/>
  <c r="AK79" i="85"/>
  <c r="DC10" i="85"/>
  <c r="AK12" i="85"/>
  <c r="AK11" i="85"/>
  <c r="AK13" i="85" s="1"/>
  <c r="AB11" i="85"/>
  <c r="AB13" i="85" s="1"/>
  <c r="AB12" i="85"/>
  <c r="AU12" i="85"/>
  <c r="AU11" i="85"/>
  <c r="AU13" i="85" s="1"/>
  <c r="W12" i="85"/>
  <c r="W11" i="85"/>
  <c r="W13" i="85" s="1"/>
  <c r="AC12" i="85"/>
  <c r="AC11" i="85"/>
  <c r="AC13" i="85" s="1"/>
  <c r="AJ12" i="85"/>
  <c r="AJ11" i="85"/>
  <c r="AJ13" i="85" s="1"/>
  <c r="AN11" i="85"/>
  <c r="AN13" i="85" s="1"/>
  <c r="AN12" i="85"/>
  <c r="AS12" i="85"/>
  <c r="AS11" i="85"/>
  <c r="AS13" i="85" s="1"/>
  <c r="AO11" i="85"/>
  <c r="AO13" i="85" s="1"/>
  <c r="AO12" i="85"/>
  <c r="X12" i="85"/>
  <c r="X11" i="85"/>
  <c r="X13" i="85" s="1"/>
  <c r="AF12" i="85"/>
  <c r="AF11" i="85"/>
  <c r="AF13" i="85" s="1"/>
  <c r="AE12" i="85"/>
  <c r="AE11" i="85"/>
  <c r="AE13" i="85" s="1"/>
  <c r="CT10" i="85"/>
  <c r="CT11" i="85" s="1"/>
  <c r="AV12" i="85"/>
  <c r="AV11" i="85"/>
  <c r="AV13" i="85" s="1"/>
  <c r="AI11" i="85"/>
  <c r="AI13" i="85" s="1"/>
  <c r="AI12" i="85"/>
  <c r="AA12" i="85"/>
  <c r="AA11" i="85"/>
  <c r="AA13" i="85" s="1"/>
  <c r="AG12" i="85"/>
  <c r="AG11" i="85"/>
  <c r="AG13" i="85" s="1"/>
  <c r="U12" i="85"/>
  <c r="U11" i="85"/>
  <c r="U13" i="85" s="1"/>
  <c r="S11" i="85"/>
  <c r="S13" i="85" s="1"/>
  <c r="S12" i="85"/>
  <c r="CS10" i="85"/>
  <c r="CS11" i="85" s="1"/>
  <c r="AT12" i="85"/>
  <c r="AT11" i="85"/>
  <c r="AT13" i="85" s="1"/>
  <c r="AP12" i="85"/>
  <c r="AP11" i="85"/>
  <c r="AP13" i="85" s="1"/>
  <c r="AL12" i="85"/>
  <c r="AL11" i="85"/>
  <c r="AL13" i="85" s="1"/>
  <c r="AH12" i="85"/>
  <c r="AH11" i="85"/>
  <c r="AH13" i="85" s="1"/>
  <c r="AD12" i="85"/>
  <c r="AD11" i="85"/>
  <c r="AD13" i="85" s="1"/>
  <c r="Z12" i="85"/>
  <c r="Z11" i="85"/>
  <c r="Z13" i="85" s="1"/>
  <c r="V12" i="85"/>
  <c r="V11" i="85"/>
  <c r="V13" i="85" s="1"/>
  <c r="AQ12" i="85"/>
  <c r="AQ11" i="85"/>
  <c r="AQ13" i="85" s="1"/>
  <c r="CU10" i="85"/>
  <c r="CU11" i="85" s="1"/>
  <c r="AM12" i="85"/>
  <c r="AM11" i="85"/>
  <c r="AM13" i="85" s="1"/>
  <c r="AR11" i="85"/>
  <c r="AR13" i="85" s="1"/>
  <c r="AR12" i="85"/>
  <c r="T12" i="85"/>
  <c r="T11" i="85"/>
  <c r="T13" i="85" s="1"/>
  <c r="AN77" i="85"/>
  <c r="CT8" i="85"/>
  <c r="CU8" i="85"/>
  <c r="CS8" i="85"/>
  <c r="AB31" i="85"/>
  <c r="AB30" i="85"/>
  <c r="AB32" i="85" s="1"/>
  <c r="AA30" i="85"/>
  <c r="AA32" i="85" s="1"/>
  <c r="AA31" i="85"/>
  <c r="AQ30" i="85"/>
  <c r="AQ32" i="85" s="1"/>
  <c r="AQ31" i="85"/>
  <c r="CU29" i="85"/>
  <c r="CU30" i="85" s="1"/>
  <c r="X31" i="85"/>
  <c r="X30" i="85"/>
  <c r="X32" i="85" s="1"/>
  <c r="BD31" i="85"/>
  <c r="BD79" i="85"/>
  <c r="BD30" i="85"/>
  <c r="BD32" i="85" s="1"/>
  <c r="AZ30" i="85"/>
  <c r="AZ32" i="85" s="1"/>
  <c r="AZ31" i="85"/>
  <c r="AY30" i="85"/>
  <c r="AY32" i="85" s="1"/>
  <c r="AY31" i="85"/>
  <c r="S30" i="85"/>
  <c r="S32" i="85" s="1"/>
  <c r="S31" i="85"/>
  <c r="CS29" i="85"/>
  <c r="CS30" i="85" s="1"/>
  <c r="AC31" i="85"/>
  <c r="AC30" i="85"/>
  <c r="AC32" i="85" s="1"/>
  <c r="AG31" i="85"/>
  <c r="AG30" i="85"/>
  <c r="AG32" i="85" s="1"/>
  <c r="AW31" i="85"/>
  <c r="AW30" i="85"/>
  <c r="AW32" i="85" s="1"/>
  <c r="DD29" i="85"/>
  <c r="BA30" i="85"/>
  <c r="BA32" i="85" s="1"/>
  <c r="BA31" i="85"/>
  <c r="BA79" i="85"/>
  <c r="AR30" i="85"/>
  <c r="AR32" i="85" s="1"/>
  <c r="AR31" i="85"/>
  <c r="AF30" i="85"/>
  <c r="AF32" i="85" s="1"/>
  <c r="AF31" i="85"/>
  <c r="AM30" i="85"/>
  <c r="AM32" i="85" s="1"/>
  <c r="AM31" i="85"/>
  <c r="AT30" i="85"/>
  <c r="AT32" i="85" s="1"/>
  <c r="AT31" i="85"/>
  <c r="BC79" i="85"/>
  <c r="BC31" i="85"/>
  <c r="BC30" i="85"/>
  <c r="BC32" i="85" s="1"/>
  <c r="CV29" i="85"/>
  <c r="CV30" i="85" s="1"/>
  <c r="AO31" i="85"/>
  <c r="AO30" i="85"/>
  <c r="AO32" i="85" s="1"/>
  <c r="T31" i="85"/>
  <c r="T30" i="85"/>
  <c r="T32" i="85" s="1"/>
  <c r="U30" i="85"/>
  <c r="U32" i="85" s="1"/>
  <c r="U31" i="85"/>
  <c r="AK31" i="85"/>
  <c r="AK30" i="85"/>
  <c r="AK32" i="85" s="1"/>
  <c r="DC29" i="85"/>
  <c r="AN31" i="85"/>
  <c r="AN30" i="85"/>
  <c r="AN32" i="85" s="1"/>
  <c r="AJ30" i="85"/>
  <c r="AJ32" i="85" s="1"/>
  <c r="AJ31" i="85"/>
  <c r="BB79" i="85"/>
  <c r="BB31" i="85"/>
  <c r="BB30" i="85"/>
  <c r="BB32" i="85" s="1"/>
  <c r="AX31" i="85"/>
  <c r="AX30" i="85"/>
  <c r="AX32" i="85" s="1"/>
  <c r="AP31" i="85"/>
  <c r="AP30" i="85"/>
  <c r="AP32" i="85" s="1"/>
  <c r="AL31" i="85"/>
  <c r="AL30" i="85"/>
  <c r="AL32" i="85" s="1"/>
  <c r="AH31" i="85"/>
  <c r="AH30" i="85"/>
  <c r="AH32" i="85" s="1"/>
  <c r="AD31" i="85"/>
  <c r="AD30" i="85"/>
  <c r="AD32" i="85" s="1"/>
  <c r="Z31" i="85"/>
  <c r="Z30" i="85"/>
  <c r="Z32" i="85" s="1"/>
  <c r="V31" i="85"/>
  <c r="V30" i="85"/>
  <c r="V32" i="85" s="1"/>
  <c r="AS31" i="85"/>
  <c r="AS30" i="85"/>
  <c r="AS32" i="85" s="1"/>
  <c r="Y31" i="85"/>
  <c r="Y30" i="85"/>
  <c r="Y32" i="85" s="1"/>
  <c r="DB29" i="85"/>
  <c r="AV31" i="85"/>
  <c r="AV30" i="85"/>
  <c r="AV32" i="85" s="1"/>
  <c r="AU31" i="85"/>
  <c r="AU30" i="85"/>
  <c r="AU32" i="85" s="1"/>
  <c r="AI30" i="85"/>
  <c r="AI32" i="85" s="1"/>
  <c r="AI31" i="85"/>
  <c r="AE30" i="85"/>
  <c r="AE32" i="85" s="1"/>
  <c r="AE31" i="85"/>
  <c r="CT29" i="85"/>
  <c r="CT30" i="85" s="1"/>
  <c r="W30" i="85"/>
  <c r="W32" i="85" s="1"/>
  <c r="W31" i="85"/>
  <c r="DB27" i="85"/>
  <c r="BC77" i="85"/>
  <c r="CV77" i="85" s="1"/>
  <c r="CV27" i="85"/>
  <c r="CT27" i="85"/>
  <c r="DC27" i="85"/>
  <c r="CU27" i="85"/>
  <c r="CS27" i="85"/>
  <c r="DG95" i="85"/>
  <c r="DG283" i="85" s="1"/>
  <c r="CX95" i="85"/>
  <c r="CX283" i="85" s="1"/>
  <c r="CW95" i="85"/>
  <c r="CW283" i="85" s="1"/>
  <c r="DE95" i="85"/>
  <c r="DE283" i="85" s="1"/>
  <c r="DF95" i="85"/>
  <c r="DF283" i="85" s="1"/>
  <c r="DF94" i="85"/>
  <c r="CV94" i="85"/>
  <c r="DD94" i="85"/>
  <c r="DG94" i="85"/>
  <c r="DE94" i="85"/>
  <c r="CW94" i="85"/>
  <c r="DF93" i="85"/>
  <c r="CV93" i="85"/>
  <c r="DG93" i="85"/>
  <c r="DE93" i="85"/>
  <c r="CW93" i="85"/>
  <c r="DF92" i="85"/>
  <c r="CV92" i="85"/>
  <c r="DG92" i="85"/>
  <c r="DE92" i="85"/>
  <c r="CW92" i="85"/>
  <c r="DF91" i="85"/>
  <c r="CV91" i="85"/>
  <c r="DD91" i="85"/>
  <c r="DG91" i="85"/>
  <c r="DE91" i="85"/>
  <c r="CW91" i="85"/>
  <c r="CX90" i="85"/>
  <c r="DF90" i="85"/>
  <c r="CV90" i="85"/>
  <c r="DD90" i="85"/>
  <c r="DG90" i="85"/>
  <c r="DG220" i="85"/>
  <c r="DE90" i="85"/>
  <c r="CW90" i="85"/>
  <c r="I226" i="85"/>
  <c r="I234" i="85"/>
  <c r="I237" i="85"/>
  <c r="I245" i="85"/>
  <c r="I250" i="85"/>
  <c r="I253" i="85"/>
  <c r="I258" i="85"/>
  <c r="I263" i="85"/>
  <c r="I265" i="85"/>
  <c r="I272" i="85"/>
  <c r="I274" i="85"/>
  <c r="I248" i="85"/>
  <c r="I256" i="85"/>
  <c r="I270" i="85"/>
  <c r="I223" i="85"/>
  <c r="I239" i="85"/>
  <c r="I252" i="85"/>
  <c r="I267" i="85"/>
  <c r="I224" i="85"/>
  <c r="I228" i="85"/>
  <c r="I231" i="85"/>
  <c r="I236" i="85"/>
  <c r="I244" i="85"/>
  <c r="I247" i="85"/>
  <c r="I255" i="85"/>
  <c r="I260" i="85"/>
  <c r="I262" i="85"/>
  <c r="I269" i="85"/>
  <c r="I276" i="85"/>
  <c r="I278" i="85"/>
  <c r="I222" i="85"/>
  <c r="I225" i="85"/>
  <c r="I230" i="85"/>
  <c r="I233" i="85"/>
  <c r="I238" i="85"/>
  <c r="I241" i="85"/>
  <c r="I246" i="85"/>
  <c r="I249" i="85"/>
  <c r="I254" i="85"/>
  <c r="I257" i="85"/>
  <c r="I264" i="85"/>
  <c r="I266" i="85"/>
  <c r="I271" i="85"/>
  <c r="I273" i="85"/>
  <c r="I221" i="85"/>
  <c r="I227" i="85"/>
  <c r="I235" i="85"/>
  <c r="I240" i="85"/>
  <c r="I259" i="85"/>
  <c r="I261" i="85"/>
  <c r="I277" i="85"/>
  <c r="I275" i="85"/>
  <c r="I251" i="85"/>
  <c r="I232" i="85"/>
  <c r="I242" i="85"/>
  <c r="I229" i="85"/>
  <c r="I268" i="85"/>
  <c r="I243" i="85"/>
  <c r="DF89" i="85"/>
  <c r="DF88" i="85"/>
  <c r="DD88" i="85"/>
  <c r="DG88" i="85"/>
  <c r="DE88" i="85"/>
  <c r="CW88" i="85"/>
  <c r="CA159" i="85"/>
  <c r="CA219" i="85" s="1"/>
  <c r="CX87" i="85"/>
  <c r="DF87" i="85"/>
  <c r="BU159" i="85"/>
  <c r="BC159" i="85"/>
  <c r="CV87" i="85"/>
  <c r="DD87" i="85"/>
  <c r="AW159" i="85"/>
  <c r="DG87" i="85"/>
  <c r="CG159" i="85"/>
  <c r="DE87" i="85"/>
  <c r="BI159" i="85"/>
  <c r="BO159" i="85"/>
  <c r="CW87" i="85"/>
  <c r="I161" i="85"/>
  <c r="I165" i="85"/>
  <c r="I173" i="85"/>
  <c r="I176" i="85"/>
  <c r="I184" i="85"/>
  <c r="I189" i="85"/>
  <c r="I192" i="85"/>
  <c r="I197" i="85"/>
  <c r="I202" i="85"/>
  <c r="I204" i="85"/>
  <c r="I211" i="85"/>
  <c r="I213" i="85"/>
  <c r="I187" i="85"/>
  <c r="I195" i="85"/>
  <c r="I209" i="85"/>
  <c r="I162" i="85"/>
  <c r="I178" i="85"/>
  <c r="I191" i="85"/>
  <c r="I206" i="85"/>
  <c r="I163" i="85"/>
  <c r="I167" i="85"/>
  <c r="I170" i="85"/>
  <c r="I175" i="85"/>
  <c r="I183" i="85"/>
  <c r="I186" i="85"/>
  <c r="I194" i="85"/>
  <c r="I199" i="85"/>
  <c r="I201" i="85"/>
  <c r="I208" i="85"/>
  <c r="I215" i="85"/>
  <c r="I217" i="85"/>
  <c r="I164" i="85"/>
  <c r="I169" i="85"/>
  <c r="I172" i="85"/>
  <c r="I177" i="85"/>
  <c r="I180" i="85"/>
  <c r="I185" i="85"/>
  <c r="I188" i="85"/>
  <c r="I193" i="85"/>
  <c r="I196" i="85"/>
  <c r="I203" i="85"/>
  <c r="I205" i="85"/>
  <c r="I210" i="85"/>
  <c r="I212" i="85"/>
  <c r="I160" i="85"/>
  <c r="I166" i="85"/>
  <c r="I174" i="85"/>
  <c r="I179" i="85"/>
  <c r="I198" i="85"/>
  <c r="I200" i="85"/>
  <c r="I216" i="85"/>
  <c r="I214" i="85"/>
  <c r="I190" i="85"/>
  <c r="I171" i="85"/>
  <c r="I181" i="85"/>
  <c r="I168" i="85"/>
  <c r="I207" i="85"/>
  <c r="I182" i="85"/>
  <c r="H95" i="85"/>
  <c r="H283" i="85" s="1"/>
  <c r="CZ42" i="85"/>
  <c r="CZ53" i="85"/>
  <c r="CZ55" i="85" s="1"/>
  <c r="CZ26" i="85"/>
  <c r="DA42" i="85"/>
  <c r="DA26" i="85"/>
  <c r="M55" i="85"/>
  <c r="M57" i="85" s="1"/>
  <c r="DA53" i="85"/>
  <c r="O54" i="85"/>
  <c r="O56" i="85" s="1"/>
  <c r="O55" i="85"/>
  <c r="O57" i="85" s="1"/>
  <c r="R54" i="85"/>
  <c r="R55" i="85" s="1"/>
  <c r="R57" i="85" s="1"/>
  <c r="M7" i="85"/>
  <c r="M9" i="85" s="1"/>
  <c r="M69" i="85"/>
  <c r="DA69" i="85" s="1"/>
  <c r="M27" i="85"/>
  <c r="N72" i="85"/>
  <c r="DG72" i="85"/>
  <c r="N54" i="85"/>
  <c r="N56" i="85" s="1"/>
  <c r="N27" i="85"/>
  <c r="N7" i="85"/>
  <c r="N8" i="85" s="1"/>
  <c r="L44" i="85"/>
  <c r="L7" i="85"/>
  <c r="M70" i="85"/>
  <c r="DA70" i="85" s="1"/>
  <c r="CR68" i="85"/>
  <c r="DH68" i="85" s="1"/>
  <c r="R8" i="85"/>
  <c r="R9" i="85"/>
  <c r="R10" i="85"/>
  <c r="R12" i="85" s="1"/>
  <c r="Q9" i="85"/>
  <c r="Q8" i="85"/>
  <c r="Q10" i="85"/>
  <c r="Q12" i="85" s="1"/>
  <c r="P10" i="85"/>
  <c r="P9" i="85"/>
  <c r="P8" i="85"/>
  <c r="M71" i="85"/>
  <c r="Q47" i="85"/>
  <c r="Q46" i="85"/>
  <c r="Q48" i="85" s="1"/>
  <c r="CZ5" i="85"/>
  <c r="CN5" i="85"/>
  <c r="G94" i="85"/>
  <c r="G88" i="85"/>
  <c r="G86" i="85"/>
  <c r="G87" i="85"/>
  <c r="G92" i="85"/>
  <c r="G93" i="85"/>
  <c r="G90" i="85"/>
  <c r="G89" i="85"/>
  <c r="G91" i="85"/>
  <c r="G77" i="85"/>
  <c r="G78" i="85"/>
  <c r="H77" i="85"/>
  <c r="H78" i="85"/>
  <c r="H73" i="85"/>
  <c r="H79" i="85"/>
  <c r="CQ12" i="85"/>
  <c r="H31" i="85"/>
  <c r="CQ31" i="85" s="1"/>
  <c r="H88" i="85"/>
  <c r="H87" i="85"/>
  <c r="H92" i="85"/>
  <c r="H90" i="85"/>
  <c r="H89" i="85"/>
  <c r="H91" i="85"/>
  <c r="H86" i="85"/>
  <c r="H94" i="85"/>
  <c r="H93" i="85"/>
  <c r="G73" i="85"/>
  <c r="G79" i="85"/>
  <c r="CR5" i="85"/>
  <c r="CZ69" i="85"/>
  <c r="CZ70" i="85"/>
  <c r="CR42" i="85"/>
  <c r="CR53" i="85"/>
  <c r="CR26" i="85"/>
  <c r="P76" i="85"/>
  <c r="Q76" i="85"/>
  <c r="R76" i="85"/>
  <c r="L45" i="85"/>
  <c r="P54" i="85"/>
  <c r="P55" i="85" s="1"/>
  <c r="L54" i="85"/>
  <c r="L57" i="85"/>
  <c r="Q54" i="85"/>
  <c r="Q56" i="85" s="1"/>
  <c r="Q57" i="85"/>
  <c r="M54" i="85"/>
  <c r="O44" i="85"/>
  <c r="P43" i="85"/>
  <c r="Q43" i="85"/>
  <c r="P45" i="85"/>
  <c r="Q44" i="85"/>
  <c r="N44" i="85"/>
  <c r="M44" i="85"/>
  <c r="O45" i="85"/>
  <c r="M45" i="85"/>
  <c r="O43" i="85"/>
  <c r="N43" i="85"/>
  <c r="N45" i="85"/>
  <c r="L43" i="85"/>
  <c r="M43" i="85"/>
  <c r="O28" i="85"/>
  <c r="O29" i="85"/>
  <c r="R29" i="85"/>
  <c r="R28" i="85"/>
  <c r="N28" i="85"/>
  <c r="N29" i="85"/>
  <c r="M29" i="85"/>
  <c r="M28" i="85"/>
  <c r="CN42" i="85"/>
  <c r="P29" i="85"/>
  <c r="P28" i="85"/>
  <c r="Q29" i="85"/>
  <c r="Q28" i="85"/>
  <c r="CN26" i="85"/>
  <c r="O7" i="85"/>
  <c r="DG272" i="85" l="1"/>
  <c r="DG239" i="85"/>
  <c r="DG251" i="85"/>
  <c r="DF254" i="85"/>
  <c r="CP42" i="85"/>
  <c r="CP26" i="85"/>
  <c r="DG89" i="85"/>
  <c r="DG229" i="85"/>
  <c r="DG233" i="85"/>
  <c r="DG231" i="85"/>
  <c r="DG267" i="85"/>
  <c r="DG268" i="85"/>
  <c r="DF229" i="85"/>
  <c r="CX271" i="85"/>
  <c r="CX89" i="85"/>
  <c r="DH26" i="85"/>
  <c r="AM91" i="85"/>
  <c r="AM90" i="85"/>
  <c r="AM220" i="85" s="1"/>
  <c r="AM94" i="85"/>
  <c r="AM86" i="85"/>
  <c r="AM88" i="85"/>
  <c r="AM93" i="85"/>
  <c r="AM87" i="85"/>
  <c r="AM159" i="85" s="1"/>
  <c r="AM92" i="85"/>
  <c r="AG86" i="85"/>
  <c r="AG88" i="85"/>
  <c r="AG93" i="85"/>
  <c r="AG87" i="85"/>
  <c r="AG92" i="85"/>
  <c r="AG91" i="85"/>
  <c r="AG90" i="85"/>
  <c r="AG220" i="85" s="1"/>
  <c r="AG94" i="85"/>
  <c r="AN87" i="85"/>
  <c r="AN92" i="85"/>
  <c r="AN91" i="85"/>
  <c r="AN90" i="85"/>
  <c r="AN220" i="85" s="1"/>
  <c r="AN94" i="85"/>
  <c r="AN86" i="85"/>
  <c r="AN88" i="85"/>
  <c r="AN93" i="85"/>
  <c r="CW256" i="85"/>
  <c r="DE256" i="85"/>
  <c r="CW240" i="85"/>
  <c r="DE240" i="85"/>
  <c r="CW253" i="85"/>
  <c r="DE253" i="85"/>
  <c r="CW234" i="85"/>
  <c r="DE234" i="85"/>
  <c r="CW230" i="85"/>
  <c r="DE230" i="85"/>
  <c r="CW237" i="85"/>
  <c r="DE237" i="85"/>
  <c r="CW268" i="85"/>
  <c r="DE268" i="85"/>
  <c r="DG234" i="85"/>
  <c r="DG228" i="85"/>
  <c r="DF238" i="85"/>
  <c r="DF242" i="85"/>
  <c r="DF262" i="85"/>
  <c r="DF264" i="85"/>
  <c r="CX266" i="85"/>
  <c r="CX237" i="85"/>
  <c r="CX274" i="85"/>
  <c r="CX252" i="85"/>
  <c r="DH53" i="85"/>
  <c r="AD90" i="85"/>
  <c r="AD220" i="85" s="1"/>
  <c r="AD94" i="85"/>
  <c r="AD86" i="85"/>
  <c r="AD88" i="85"/>
  <c r="AD93" i="85"/>
  <c r="AD87" i="85"/>
  <c r="AD159" i="85" s="1"/>
  <c r="AD92" i="85"/>
  <c r="AD91" i="85"/>
  <c r="AT90" i="85"/>
  <c r="AT220" i="85" s="1"/>
  <c r="AT94" i="85"/>
  <c r="AT86" i="85"/>
  <c r="AT88" i="85"/>
  <c r="AT93" i="85"/>
  <c r="AT87" i="85"/>
  <c r="AT159" i="85" s="1"/>
  <c r="AT92" i="85"/>
  <c r="AT91" i="85"/>
  <c r="AI91" i="85"/>
  <c r="AI90" i="85"/>
  <c r="AI220" i="85" s="1"/>
  <c r="AI94" i="85"/>
  <c r="AI86" i="85"/>
  <c r="AI88" i="85"/>
  <c r="AI93" i="85"/>
  <c r="AI87" i="85"/>
  <c r="AI92" i="85"/>
  <c r="AS86" i="85"/>
  <c r="AS88" i="85"/>
  <c r="AS93" i="85"/>
  <c r="AS87" i="85"/>
  <c r="AS92" i="85"/>
  <c r="AS91" i="85"/>
  <c r="AS90" i="85"/>
  <c r="AS220" i="85" s="1"/>
  <c r="AS94" i="85"/>
  <c r="U95" i="85"/>
  <c r="CW252" i="85"/>
  <c r="DE252" i="85"/>
  <c r="CW249" i="85"/>
  <c r="DE249" i="85"/>
  <c r="CW224" i="85"/>
  <c r="DE224" i="85"/>
  <c r="CW276" i="85"/>
  <c r="DE276" i="85"/>
  <c r="CW270" i="85"/>
  <c r="DE270" i="85"/>
  <c r="CW266" i="85"/>
  <c r="DE266" i="85"/>
  <c r="CW261" i="85"/>
  <c r="DE261" i="85"/>
  <c r="CW231" i="85"/>
  <c r="DE231" i="85"/>
  <c r="CW258" i="85"/>
  <c r="DE258" i="85"/>
  <c r="CW235" i="85"/>
  <c r="DE235" i="85"/>
  <c r="CW257" i="85"/>
  <c r="DE257" i="85"/>
  <c r="CW251" i="85"/>
  <c r="DE251" i="85"/>
  <c r="CW275" i="85"/>
  <c r="DE275" i="85"/>
  <c r="CW271" i="85"/>
  <c r="DE271" i="85"/>
  <c r="CP53" i="85"/>
  <c r="CP68" i="85"/>
  <c r="DG246" i="85"/>
  <c r="DG269" i="85"/>
  <c r="DG224" i="85"/>
  <c r="DG255" i="85"/>
  <c r="DG222" i="85"/>
  <c r="DG244" i="85"/>
  <c r="DG263" i="85"/>
  <c r="DG275" i="85"/>
  <c r="DG274" i="85"/>
  <c r="DG265" i="85"/>
  <c r="DG245" i="85"/>
  <c r="DG249" i="85"/>
  <c r="DG253" i="85"/>
  <c r="DG236" i="85"/>
  <c r="DF240" i="85"/>
  <c r="DF241" i="85"/>
  <c r="DF227" i="85"/>
  <c r="DF237" i="85"/>
  <c r="DF225" i="85"/>
  <c r="DF256" i="85"/>
  <c r="DF270" i="85"/>
  <c r="DF232" i="85"/>
  <c r="DF233" i="85"/>
  <c r="DF244" i="85"/>
  <c r="DF251" i="85"/>
  <c r="DF259" i="85"/>
  <c r="DF277" i="85"/>
  <c r="DF223" i="85"/>
  <c r="CX243" i="85"/>
  <c r="CX251" i="85"/>
  <c r="CX269" i="85"/>
  <c r="CX231" i="85"/>
  <c r="CX240" i="85"/>
  <c r="CX265" i="85"/>
  <c r="CX267" i="85"/>
  <c r="CX263" i="85"/>
  <c r="CX253" i="85"/>
  <c r="CX276" i="85"/>
  <c r="CX245" i="85"/>
  <c r="CX250" i="85"/>
  <c r="CX275" i="85"/>
  <c r="CX239" i="85"/>
  <c r="CX278" i="85"/>
  <c r="DG159" i="85"/>
  <c r="CG219" i="85"/>
  <c r="T86" i="85"/>
  <c r="T87" i="85"/>
  <c r="T159" i="85" s="1"/>
  <c r="T92" i="85"/>
  <c r="T91" i="85"/>
  <c r="T90" i="85"/>
  <c r="T220" i="85" s="1"/>
  <c r="T94" i="85"/>
  <c r="T88" i="85"/>
  <c r="T93" i="85"/>
  <c r="AO86" i="85"/>
  <c r="AO88" i="85"/>
  <c r="AO93" i="85"/>
  <c r="AO87" i="85"/>
  <c r="AO92" i="85"/>
  <c r="AO91" i="85"/>
  <c r="AO90" i="85"/>
  <c r="AO220" i="85" s="1"/>
  <c r="AO94" i="85"/>
  <c r="CW242" i="85"/>
  <c r="DE242" i="85"/>
  <c r="CW250" i="85"/>
  <c r="DE250" i="85"/>
  <c r="DF246" i="85"/>
  <c r="DF224" i="85"/>
  <c r="DF250" i="85"/>
  <c r="DF271" i="85"/>
  <c r="CX228" i="85"/>
  <c r="CX270" i="85"/>
  <c r="CX238" i="85"/>
  <c r="AL90" i="85"/>
  <c r="AL220" i="85" s="1"/>
  <c r="AL94" i="85"/>
  <c r="AL86" i="85"/>
  <c r="AL88" i="85"/>
  <c r="AL93" i="85"/>
  <c r="AL87" i="85"/>
  <c r="AL159" i="85" s="1"/>
  <c r="AL92" i="85"/>
  <c r="AL91" i="85"/>
  <c r="AE91" i="85"/>
  <c r="AE90" i="85"/>
  <c r="AE220" i="85" s="1"/>
  <c r="AE94" i="85"/>
  <c r="AE86" i="85"/>
  <c r="AE88" i="85"/>
  <c r="AE93" i="85"/>
  <c r="AE87" i="85"/>
  <c r="AE92" i="85"/>
  <c r="AJ87" i="85"/>
  <c r="AJ92" i="85"/>
  <c r="AJ91" i="85"/>
  <c r="AJ90" i="85"/>
  <c r="AJ220" i="85" s="1"/>
  <c r="AJ94" i="85"/>
  <c r="AJ86" i="85"/>
  <c r="AJ88" i="85"/>
  <c r="AJ93" i="85"/>
  <c r="DH42" i="85"/>
  <c r="DH5" i="85"/>
  <c r="U88" i="85"/>
  <c r="U93" i="85"/>
  <c r="U86" i="85"/>
  <c r="U92" i="85"/>
  <c r="U87" i="85"/>
  <c r="U159" i="85" s="1"/>
  <c r="U91" i="85"/>
  <c r="U90" i="85"/>
  <c r="U220" i="85" s="1"/>
  <c r="U94" i="85"/>
  <c r="AA91" i="85"/>
  <c r="AA90" i="85"/>
  <c r="AA220" i="85" s="1"/>
  <c r="AA94" i="85"/>
  <c r="AA86" i="85"/>
  <c r="AA88" i="85"/>
  <c r="AA93" i="85"/>
  <c r="AA87" i="85"/>
  <c r="AA92" i="85"/>
  <c r="AV87" i="85"/>
  <c r="AV92" i="85"/>
  <c r="AV91" i="85"/>
  <c r="AV90" i="85"/>
  <c r="AV220" i="85" s="1"/>
  <c r="AV94" i="85"/>
  <c r="AV86" i="85"/>
  <c r="AV88" i="85"/>
  <c r="AV93" i="85"/>
  <c r="AB87" i="85"/>
  <c r="AB92" i="85"/>
  <c r="AB91" i="85"/>
  <c r="AB90" i="85"/>
  <c r="AB220" i="85" s="1"/>
  <c r="AB94" i="85"/>
  <c r="AB86" i="85"/>
  <c r="AB88" i="85"/>
  <c r="AB93" i="85"/>
  <c r="CW246" i="85"/>
  <c r="DE246" i="85"/>
  <c r="CW248" i="85"/>
  <c r="DE248" i="85"/>
  <c r="CW233" i="85"/>
  <c r="DE233" i="85"/>
  <c r="CW272" i="85"/>
  <c r="DE272" i="85"/>
  <c r="CW259" i="85"/>
  <c r="DE259" i="85"/>
  <c r="CW255" i="85"/>
  <c r="DE255" i="85"/>
  <c r="CW222" i="85"/>
  <c r="DE222" i="85"/>
  <c r="CW247" i="85"/>
  <c r="DE247" i="85"/>
  <c r="CW274" i="85"/>
  <c r="DE274" i="85"/>
  <c r="CW260" i="85"/>
  <c r="DE260" i="85"/>
  <c r="CW227" i="85"/>
  <c r="DE227" i="85"/>
  <c r="CW226" i="85"/>
  <c r="DE226" i="85"/>
  <c r="CW263" i="85"/>
  <c r="DE263" i="85"/>
  <c r="CW229" i="85"/>
  <c r="DE229" i="85"/>
  <c r="CW278" i="85"/>
  <c r="DE278" i="85"/>
  <c r="DG242" i="85"/>
  <c r="DG257" i="85"/>
  <c r="DG254" i="85"/>
  <c r="DG240" i="85"/>
  <c r="DG261" i="85"/>
  <c r="DG264" i="85"/>
  <c r="DG266" i="85"/>
  <c r="DG276" i="85"/>
  <c r="DG237" i="85"/>
  <c r="DG241" i="85"/>
  <c r="DG223" i="85"/>
  <c r="DG226" i="85"/>
  <c r="DG243" i="85"/>
  <c r="DG258" i="85"/>
  <c r="DG278" i="85"/>
  <c r="DF245" i="85"/>
  <c r="DF272" i="85"/>
  <c r="DF267" i="85"/>
  <c r="DF247" i="85"/>
  <c r="DF276" i="85"/>
  <c r="DF273" i="85"/>
  <c r="DF230" i="85"/>
  <c r="DF258" i="85"/>
  <c r="DF253" i="85"/>
  <c r="DF266" i="85"/>
  <c r="DF243" i="85"/>
  <c r="DF234" i="85"/>
  <c r="DF260" i="85"/>
  <c r="DF231" i="85"/>
  <c r="CX277" i="85"/>
  <c r="CX241" i="85"/>
  <c r="CX254" i="85"/>
  <c r="CX256" i="85"/>
  <c r="CX246" i="85"/>
  <c r="CX225" i="85"/>
  <c r="CX226" i="85"/>
  <c r="CX233" i="85"/>
  <c r="CX258" i="85"/>
  <c r="CX259" i="85"/>
  <c r="CX224" i="85"/>
  <c r="CX242" i="85"/>
  <c r="CX264" i="85"/>
  <c r="CX262" i="85"/>
  <c r="Y86" i="85"/>
  <c r="Y88" i="85"/>
  <c r="Y93" i="85"/>
  <c r="Y87" i="85"/>
  <c r="Y92" i="85"/>
  <c r="Y91" i="85"/>
  <c r="Y90" i="85"/>
  <c r="Y220" i="85" s="1"/>
  <c r="Y94" i="85"/>
  <c r="CW269" i="85"/>
  <c r="DE269" i="85"/>
  <c r="CW262" i="85"/>
  <c r="DE262" i="85"/>
  <c r="CW223" i="85"/>
  <c r="DE223" i="85"/>
  <c r="CW245" i="85"/>
  <c r="DE245" i="85"/>
  <c r="CW236" i="85"/>
  <c r="DE236" i="85"/>
  <c r="DG225" i="85"/>
  <c r="DG273" i="85"/>
  <c r="DG262" i="85"/>
  <c r="DF249" i="85"/>
  <c r="DF268" i="85"/>
  <c r="DF274" i="85"/>
  <c r="DF222" i="85"/>
  <c r="CX248" i="85"/>
  <c r="CX260" i="85"/>
  <c r="CX227" i="85"/>
  <c r="CX268" i="85"/>
  <c r="CX236" i="85"/>
  <c r="CX232" i="85"/>
  <c r="V87" i="85"/>
  <c r="V86" i="85"/>
  <c r="V90" i="85"/>
  <c r="V220" i="85" s="1"/>
  <c r="V94" i="85"/>
  <c r="V88" i="85"/>
  <c r="V93" i="85"/>
  <c r="V92" i="85"/>
  <c r="V91" i="85"/>
  <c r="S87" i="85"/>
  <c r="S92" i="85"/>
  <c r="S88" i="85"/>
  <c r="S93" i="85"/>
  <c r="S90" i="85"/>
  <c r="S220" i="85" s="1"/>
  <c r="S94" i="85"/>
  <c r="S91" i="85"/>
  <c r="S86" i="85"/>
  <c r="X87" i="85"/>
  <c r="X92" i="85"/>
  <c r="X91" i="85"/>
  <c r="X90" i="85"/>
  <c r="X220" i="85" s="1"/>
  <c r="X94" i="85"/>
  <c r="X86" i="85"/>
  <c r="X88" i="85"/>
  <c r="X93" i="85"/>
  <c r="W91" i="85"/>
  <c r="W90" i="85"/>
  <c r="W220" i="85" s="1"/>
  <c r="W94" i="85"/>
  <c r="W86" i="85"/>
  <c r="W88" i="85"/>
  <c r="W93" i="85"/>
  <c r="W87" i="85"/>
  <c r="W92" i="85"/>
  <c r="CN7" i="85"/>
  <c r="CP5" i="85"/>
  <c r="AR87" i="85"/>
  <c r="AR92" i="85"/>
  <c r="AR91" i="85"/>
  <c r="AR90" i="85"/>
  <c r="AR220" i="85" s="1"/>
  <c r="AR94" i="85"/>
  <c r="AR86" i="85"/>
  <c r="AR88" i="85"/>
  <c r="AR93" i="85"/>
  <c r="AQ91" i="85"/>
  <c r="AQ90" i="85"/>
  <c r="AQ220" i="85" s="1"/>
  <c r="AQ94" i="85"/>
  <c r="AQ86" i="85"/>
  <c r="AQ88" i="85"/>
  <c r="AQ93" i="85"/>
  <c r="AQ87" i="85"/>
  <c r="AQ92" i="85"/>
  <c r="Z90" i="85"/>
  <c r="Z220" i="85" s="1"/>
  <c r="Z94" i="85"/>
  <c r="Z86" i="85"/>
  <c r="Z88" i="85"/>
  <c r="Z93" i="85"/>
  <c r="Z87" i="85"/>
  <c r="Z92" i="85"/>
  <c r="Z91" i="85"/>
  <c r="AH90" i="85"/>
  <c r="AH220" i="85" s="1"/>
  <c r="AH94" i="85"/>
  <c r="AH86" i="85"/>
  <c r="AH88" i="85"/>
  <c r="AH93" i="85"/>
  <c r="AH87" i="85"/>
  <c r="AH92" i="85"/>
  <c r="AH91" i="85"/>
  <c r="AP90" i="85"/>
  <c r="AP220" i="85" s="1"/>
  <c r="AP94" i="85"/>
  <c r="AP86" i="85"/>
  <c r="AP88" i="85"/>
  <c r="AP93" i="85"/>
  <c r="AP87" i="85"/>
  <c r="AP92" i="85"/>
  <c r="AP91" i="85"/>
  <c r="AF87" i="85"/>
  <c r="AF92" i="85"/>
  <c r="AF91" i="85"/>
  <c r="AF90" i="85"/>
  <c r="AF220" i="85" s="1"/>
  <c r="AF94" i="85"/>
  <c r="AF86" i="85"/>
  <c r="AF88" i="85"/>
  <c r="AF93" i="85"/>
  <c r="AC86" i="85"/>
  <c r="AC88" i="85"/>
  <c r="AC93" i="85"/>
  <c r="AC87" i="85"/>
  <c r="AC92" i="85"/>
  <c r="AC91" i="85"/>
  <c r="AC90" i="85"/>
  <c r="AC220" i="85" s="1"/>
  <c r="AC94" i="85"/>
  <c r="AU91" i="85"/>
  <c r="AU90" i="85"/>
  <c r="AU220" i="85" s="1"/>
  <c r="AU94" i="85"/>
  <c r="AU86" i="85"/>
  <c r="AU88" i="85"/>
  <c r="AU93" i="85"/>
  <c r="AU87" i="85"/>
  <c r="AU92" i="85"/>
  <c r="AK86" i="85"/>
  <c r="AK88" i="85"/>
  <c r="AK93" i="85"/>
  <c r="AK87" i="85"/>
  <c r="AK92" i="85"/>
  <c r="AK91" i="85"/>
  <c r="AK90" i="85"/>
  <c r="AK220" i="85" s="1"/>
  <c r="AK94" i="85"/>
  <c r="V95" i="85"/>
  <c r="BO89" i="85"/>
  <c r="BO344" i="85" s="1"/>
  <c r="CW225" i="85"/>
  <c r="DE225" i="85"/>
  <c r="CW243" i="85"/>
  <c r="DE243" i="85"/>
  <c r="CW244" i="85"/>
  <c r="DE244" i="85"/>
  <c r="CW264" i="85"/>
  <c r="DE264" i="85"/>
  <c r="CW232" i="85"/>
  <c r="DE232" i="85"/>
  <c r="CW228" i="85"/>
  <c r="DE228" i="85"/>
  <c r="CW241" i="85"/>
  <c r="DE241" i="85"/>
  <c r="CW265" i="85"/>
  <c r="DE265" i="85"/>
  <c r="CW254" i="85"/>
  <c r="DE254" i="85"/>
  <c r="CW239" i="85"/>
  <c r="DE239" i="85"/>
  <c r="CW267" i="85"/>
  <c r="DE267" i="85"/>
  <c r="CW273" i="85"/>
  <c r="DE273" i="85"/>
  <c r="CW238" i="85"/>
  <c r="DE238" i="85"/>
  <c r="CW277" i="85"/>
  <c r="DE277" i="85"/>
  <c r="DG238" i="85"/>
  <c r="DG256" i="85"/>
  <c r="DG230" i="85"/>
  <c r="DG248" i="85"/>
  <c r="DG277" i="85"/>
  <c r="DG235" i="85"/>
  <c r="DG252" i="85"/>
  <c r="DG259" i="85"/>
  <c r="DG247" i="85"/>
  <c r="DG232" i="85"/>
  <c r="DG227" i="85"/>
  <c r="DG250" i="85"/>
  <c r="DG270" i="85"/>
  <c r="DG260" i="85"/>
  <c r="DG271" i="85"/>
  <c r="DF226" i="85"/>
  <c r="DF257" i="85"/>
  <c r="DF228" i="85"/>
  <c r="DF248" i="85"/>
  <c r="DF261" i="85"/>
  <c r="DF265" i="85"/>
  <c r="DF255" i="85"/>
  <c r="DF269" i="85"/>
  <c r="DF236" i="85"/>
  <c r="DF235" i="85"/>
  <c r="DF252" i="85"/>
  <c r="DF263" i="85"/>
  <c r="DF275" i="85"/>
  <c r="DF239" i="85"/>
  <c r="DF278" i="85"/>
  <c r="CX257" i="85"/>
  <c r="CX223" i="85"/>
  <c r="CX222" i="85"/>
  <c r="CX255" i="85"/>
  <c r="CX261" i="85"/>
  <c r="CX235" i="85"/>
  <c r="CX249" i="85"/>
  <c r="CX234" i="85"/>
  <c r="CX247" i="85"/>
  <c r="CX272" i="85"/>
  <c r="CX273" i="85"/>
  <c r="CX230" i="85"/>
  <c r="CX229" i="85"/>
  <c r="CX244" i="85"/>
  <c r="AU341" i="85"/>
  <c r="AU337" i="85"/>
  <c r="AU338" i="85"/>
  <c r="AU339" i="85"/>
  <c r="AU335" i="85"/>
  <c r="AU333" i="85"/>
  <c r="AU329" i="85"/>
  <c r="AU334" i="85"/>
  <c r="AU330" i="85"/>
  <c r="AU340" i="85"/>
  <c r="AU336" i="85"/>
  <c r="AU328" i="85"/>
  <c r="AU324" i="85"/>
  <c r="AU320" i="85"/>
  <c r="AU325" i="85"/>
  <c r="AU321" i="85"/>
  <c r="AU332" i="85"/>
  <c r="AU331" i="85"/>
  <c r="AU326" i="85"/>
  <c r="AU327" i="85"/>
  <c r="AU322" i="85"/>
  <c r="AU316" i="85"/>
  <c r="AU312" i="85"/>
  <c r="AU317" i="85"/>
  <c r="AU313" i="85"/>
  <c r="AU309" i="85"/>
  <c r="AU318" i="85"/>
  <c r="AU314" i="85"/>
  <c r="AU310" i="85"/>
  <c r="AU306" i="85"/>
  <c r="AU302" i="85"/>
  <c r="AU298" i="85"/>
  <c r="AU308" i="85"/>
  <c r="AU307" i="85"/>
  <c r="AU303" i="85"/>
  <c r="AU299" i="85"/>
  <c r="AU323" i="85"/>
  <c r="AU319" i="85"/>
  <c r="AU315" i="85"/>
  <c r="AU304" i="85"/>
  <c r="AU311" i="85"/>
  <c r="AU295" i="85"/>
  <c r="AU291" i="85"/>
  <c r="AU287" i="85"/>
  <c r="AU283" i="85"/>
  <c r="AU285" i="85"/>
  <c r="AU305" i="85"/>
  <c r="AU296" i="85"/>
  <c r="AU292" i="85"/>
  <c r="AU288" i="85"/>
  <c r="AU284" i="85"/>
  <c r="AU301" i="85"/>
  <c r="AU297" i="85"/>
  <c r="AU293" i="85"/>
  <c r="AU289" i="85"/>
  <c r="AU290" i="85"/>
  <c r="AU294" i="85"/>
  <c r="AU300" i="85"/>
  <c r="AU286" i="85"/>
  <c r="AU95" i="85"/>
  <c r="AN338" i="85"/>
  <c r="AN339" i="85"/>
  <c r="AN335" i="85"/>
  <c r="AN340" i="85"/>
  <c r="AN336" i="85"/>
  <c r="AN334" i="85"/>
  <c r="AN330" i="85"/>
  <c r="AN341" i="85"/>
  <c r="AN337" i="85"/>
  <c r="AN331" i="85"/>
  <c r="AN332" i="85"/>
  <c r="AN325" i="85"/>
  <c r="AN321" i="85"/>
  <c r="AN333" i="85"/>
  <c r="AN326" i="85"/>
  <c r="AN322" i="85"/>
  <c r="AN327" i="85"/>
  <c r="AN317" i="85"/>
  <c r="AN313" i="85"/>
  <c r="AN320" i="85"/>
  <c r="AN318" i="85"/>
  <c r="AN314" i="85"/>
  <c r="AN310" i="85"/>
  <c r="AN323" i="85"/>
  <c r="AN319" i="85"/>
  <c r="AN315" i="85"/>
  <c r="AN324" i="85"/>
  <c r="AN307" i="85"/>
  <c r="AN303" i="85"/>
  <c r="AN299" i="85"/>
  <c r="AN329" i="85"/>
  <c r="AN316" i="85"/>
  <c r="AN312" i="85"/>
  <c r="AN304" i="85"/>
  <c r="AN300" i="85"/>
  <c r="AN328" i="85"/>
  <c r="AN311" i="85"/>
  <c r="AN309" i="85"/>
  <c r="AN308" i="85"/>
  <c r="AN305" i="85"/>
  <c r="AN306" i="85"/>
  <c r="AN302" i="85"/>
  <c r="AN298" i="85"/>
  <c r="AN296" i="85"/>
  <c r="AN292" i="85"/>
  <c r="AN288" i="85"/>
  <c r="AN284" i="85"/>
  <c r="AN301" i="85"/>
  <c r="AN297" i="85"/>
  <c r="AN293" i="85"/>
  <c r="AN289" i="85"/>
  <c r="AN285" i="85"/>
  <c r="AN286" i="85"/>
  <c r="AN294" i="85"/>
  <c r="AN290" i="85"/>
  <c r="AN295" i="85"/>
  <c r="AN291" i="85"/>
  <c r="AN287" i="85"/>
  <c r="AN283" i="85"/>
  <c r="AN95" i="85"/>
  <c r="BC341" i="85"/>
  <c r="BC337" i="85"/>
  <c r="BC338" i="85"/>
  <c r="BC334" i="85"/>
  <c r="BC339" i="85"/>
  <c r="BC340" i="85"/>
  <c r="BC336" i="85"/>
  <c r="BC335" i="85"/>
  <c r="BC333" i="85"/>
  <c r="BC329" i="85"/>
  <c r="BC330" i="85"/>
  <c r="BC332" i="85"/>
  <c r="BC328" i="85"/>
  <c r="BC324" i="85"/>
  <c r="BC320" i="85"/>
  <c r="BC325" i="85"/>
  <c r="BC321" i="85"/>
  <c r="BC331" i="85"/>
  <c r="BC326" i="85"/>
  <c r="BC322" i="85"/>
  <c r="BC316" i="85"/>
  <c r="BC312" i="85"/>
  <c r="BC317" i="85"/>
  <c r="BC313" i="85"/>
  <c r="BC309" i="85"/>
  <c r="BC327" i="85"/>
  <c r="BC318" i="85"/>
  <c r="BC314" i="85"/>
  <c r="BC319" i="85"/>
  <c r="BC315" i="85"/>
  <c r="BC310" i="85"/>
  <c r="BC306" i="85"/>
  <c r="BC302" i="85"/>
  <c r="BC298" i="85"/>
  <c r="BC323" i="85"/>
  <c r="BC307" i="85"/>
  <c r="BC303" i="85"/>
  <c r="BC299" i="85"/>
  <c r="BC304" i="85"/>
  <c r="BC295" i="85"/>
  <c r="BC291" i="85"/>
  <c r="BC287" i="85"/>
  <c r="BC283" i="85"/>
  <c r="BC311" i="85"/>
  <c r="BC296" i="85"/>
  <c r="BC292" i="85"/>
  <c r="BC288" i="85"/>
  <c r="BC284" i="85"/>
  <c r="BC305" i="85"/>
  <c r="BC308" i="85"/>
  <c r="BC297" i="85"/>
  <c r="BC293" i="85"/>
  <c r="BC289" i="85"/>
  <c r="BC285" i="85"/>
  <c r="BC301" i="85"/>
  <c r="BC300" i="85"/>
  <c r="BC294" i="85"/>
  <c r="BC290" i="85"/>
  <c r="BC286" i="85"/>
  <c r="BC95" i="85"/>
  <c r="AT340" i="85"/>
  <c r="AT336" i="85"/>
  <c r="AT341" i="85"/>
  <c r="AT337" i="85"/>
  <c r="AT338" i="85"/>
  <c r="AT339" i="85"/>
  <c r="AT332" i="85"/>
  <c r="AT335" i="85"/>
  <c r="AT333" i="85"/>
  <c r="AT329" i="85"/>
  <c r="AT334" i="85"/>
  <c r="AT327" i="85"/>
  <c r="AT323" i="85"/>
  <c r="AT328" i="85"/>
  <c r="AT324" i="85"/>
  <c r="AT320" i="85"/>
  <c r="AT325" i="85"/>
  <c r="AT319" i="85"/>
  <c r="AT315" i="85"/>
  <c r="AT311" i="85"/>
  <c r="AT331" i="85"/>
  <c r="AT322" i="85"/>
  <c r="AT321" i="85"/>
  <c r="AT316" i="85"/>
  <c r="AT312" i="85"/>
  <c r="AT308" i="85"/>
  <c r="AT330" i="85"/>
  <c r="AT326" i="85"/>
  <c r="AT317" i="85"/>
  <c r="AT313" i="85"/>
  <c r="AT318" i="85"/>
  <c r="AT314" i="85"/>
  <c r="AT305" i="85"/>
  <c r="AT301" i="85"/>
  <c r="AT310" i="85"/>
  <c r="AT309" i="85"/>
  <c r="AT306" i="85"/>
  <c r="AT302" i="85"/>
  <c r="AT298" i="85"/>
  <c r="AT307" i="85"/>
  <c r="AT303" i="85"/>
  <c r="AT300" i="85"/>
  <c r="AT299" i="85"/>
  <c r="AT294" i="85"/>
  <c r="AT290" i="85"/>
  <c r="AT286" i="85"/>
  <c r="AT284" i="85"/>
  <c r="AT304" i="85"/>
  <c r="AT295" i="85"/>
  <c r="AT291" i="85"/>
  <c r="AT287" i="85"/>
  <c r="AT283" i="85"/>
  <c r="AT296" i="85"/>
  <c r="AT292" i="85"/>
  <c r="AT288" i="85"/>
  <c r="AT297" i="85"/>
  <c r="AT293" i="85"/>
  <c r="AT289" i="85"/>
  <c r="AT285" i="85"/>
  <c r="AT95" i="85"/>
  <c r="AF338" i="85"/>
  <c r="AF339" i="85"/>
  <c r="AF335" i="85"/>
  <c r="AF340" i="85"/>
  <c r="AF334" i="85"/>
  <c r="AF330" i="85"/>
  <c r="AF331" i="85"/>
  <c r="AF336" i="85"/>
  <c r="AF332" i="85"/>
  <c r="AF325" i="85"/>
  <c r="AF321" i="85"/>
  <c r="AF337" i="85"/>
  <c r="AF326" i="85"/>
  <c r="AF322" i="85"/>
  <c r="AF327" i="85"/>
  <c r="AF329" i="85"/>
  <c r="AF317" i="85"/>
  <c r="AF313" i="85"/>
  <c r="AF328" i="85"/>
  <c r="AF324" i="85"/>
  <c r="AF320" i="85"/>
  <c r="AF318" i="85"/>
  <c r="AF314" i="85"/>
  <c r="AF310" i="85"/>
  <c r="AF341" i="85"/>
  <c r="AF333" i="85"/>
  <c r="AF323" i="85"/>
  <c r="AF319" i="85"/>
  <c r="AF315" i="85"/>
  <c r="AF309" i="85"/>
  <c r="AF307" i="85"/>
  <c r="AF303" i="85"/>
  <c r="AF299" i="85"/>
  <c r="AF312" i="85"/>
  <c r="AF308" i="85"/>
  <c r="AF304" i="85"/>
  <c r="AF300" i="85"/>
  <c r="AF311" i="85"/>
  <c r="AF305" i="85"/>
  <c r="AF298" i="85"/>
  <c r="AF296" i="85"/>
  <c r="AF292" i="85"/>
  <c r="AF288" i="85"/>
  <c r="AF284" i="85"/>
  <c r="AF301" i="85"/>
  <c r="AF297" i="85"/>
  <c r="AF293" i="85"/>
  <c r="AF289" i="85"/>
  <c r="AF285" i="85"/>
  <c r="AF286" i="85"/>
  <c r="AF316" i="85"/>
  <c r="AF306" i="85"/>
  <c r="AF302" i="85"/>
  <c r="AF294" i="85"/>
  <c r="AF290" i="85"/>
  <c r="AF295" i="85"/>
  <c r="AF291" i="85"/>
  <c r="AF287" i="85"/>
  <c r="AF283" i="85"/>
  <c r="AF95" i="85"/>
  <c r="BD338" i="85"/>
  <c r="BD334" i="85"/>
  <c r="BD339" i="85"/>
  <c r="BD335" i="85"/>
  <c r="BD340" i="85"/>
  <c r="BD336" i="85"/>
  <c r="BD330" i="85"/>
  <c r="BD341" i="85"/>
  <c r="BD337" i="85"/>
  <c r="BD331" i="85"/>
  <c r="BD332" i="85"/>
  <c r="BD325" i="85"/>
  <c r="BD321" i="85"/>
  <c r="BD333" i="85"/>
  <c r="BD326" i="85"/>
  <c r="BD322" i="85"/>
  <c r="BD327" i="85"/>
  <c r="BD317" i="85"/>
  <c r="BD313" i="85"/>
  <c r="BD309" i="85"/>
  <c r="BD329" i="85"/>
  <c r="BD320" i="85"/>
  <c r="BD318" i="85"/>
  <c r="BD314" i="85"/>
  <c r="BD310" i="85"/>
  <c r="BD323" i="85"/>
  <c r="BD319" i="85"/>
  <c r="BD315" i="85"/>
  <c r="BD307" i="85"/>
  <c r="BD303" i="85"/>
  <c r="BD299" i="85"/>
  <c r="BD328" i="85"/>
  <c r="BD316" i="85"/>
  <c r="BD312" i="85"/>
  <c r="BD304" i="85"/>
  <c r="BD300" i="85"/>
  <c r="BD311" i="85"/>
  <c r="BD308" i="85"/>
  <c r="BD305" i="85"/>
  <c r="BD301" i="85"/>
  <c r="BD324" i="85"/>
  <c r="BD306" i="85"/>
  <c r="BD302" i="85"/>
  <c r="BD298" i="85"/>
  <c r="BD296" i="85"/>
  <c r="BD292" i="85"/>
  <c r="BD288" i="85"/>
  <c r="BD284" i="85"/>
  <c r="BD286" i="85"/>
  <c r="BD297" i="85"/>
  <c r="BD293" i="85"/>
  <c r="BD289" i="85"/>
  <c r="BD285" i="85"/>
  <c r="BD294" i="85"/>
  <c r="BD290" i="85"/>
  <c r="BD295" i="85"/>
  <c r="BD291" i="85"/>
  <c r="BD287" i="85"/>
  <c r="BD283" i="85"/>
  <c r="BD95" i="85"/>
  <c r="CN27" i="85"/>
  <c r="AE341" i="85"/>
  <c r="AE337" i="85"/>
  <c r="AE338" i="85"/>
  <c r="AE339" i="85"/>
  <c r="AE335" i="85"/>
  <c r="AE333" i="85"/>
  <c r="AE329" i="85"/>
  <c r="AE334" i="85"/>
  <c r="AE330" i="85"/>
  <c r="AE340" i="85"/>
  <c r="AE328" i="85"/>
  <c r="AE324" i="85"/>
  <c r="AE320" i="85"/>
  <c r="AE325" i="85"/>
  <c r="AE321" i="85"/>
  <c r="AE332" i="85"/>
  <c r="AE331" i="85"/>
  <c r="AE326" i="85"/>
  <c r="AE336" i="85"/>
  <c r="AE327" i="85"/>
  <c r="AE322" i="85"/>
  <c r="AE316" i="85"/>
  <c r="AE312" i="85"/>
  <c r="AE317" i="85"/>
  <c r="AE313" i="85"/>
  <c r="AE309" i="85"/>
  <c r="AE318" i="85"/>
  <c r="AE314" i="85"/>
  <c r="AE323" i="85"/>
  <c r="AE310" i="85"/>
  <c r="AE306" i="85"/>
  <c r="AE302" i="85"/>
  <c r="AE298" i="85"/>
  <c r="AE307" i="85"/>
  <c r="AE303" i="85"/>
  <c r="AE299" i="85"/>
  <c r="AE319" i="85"/>
  <c r="AE315" i="85"/>
  <c r="AE308" i="85"/>
  <c r="AE304" i="85"/>
  <c r="AE295" i="85"/>
  <c r="AE291" i="85"/>
  <c r="AE287" i="85"/>
  <c r="AE283" i="85"/>
  <c r="AE305" i="85"/>
  <c r="AE296" i="85"/>
  <c r="AE292" i="85"/>
  <c r="AE288" i="85"/>
  <c r="AE284" i="85"/>
  <c r="AE285" i="85"/>
  <c r="AE311" i="85"/>
  <c r="AE301" i="85"/>
  <c r="AE297" i="85"/>
  <c r="AE293" i="85"/>
  <c r="AE289" i="85"/>
  <c r="AE300" i="85"/>
  <c r="AE286" i="85"/>
  <c r="AE290" i="85"/>
  <c r="AE294" i="85"/>
  <c r="AE95" i="85"/>
  <c r="Y339" i="85"/>
  <c r="Y335" i="85"/>
  <c r="Y340" i="85"/>
  <c r="Y336" i="85"/>
  <c r="Y341" i="85"/>
  <c r="Y337" i="85"/>
  <c r="Y331" i="85"/>
  <c r="Y332" i="85"/>
  <c r="Y333" i="85"/>
  <c r="Y338" i="85"/>
  <c r="Y326" i="85"/>
  <c r="Y322" i="85"/>
  <c r="Y327" i="85"/>
  <c r="Y323" i="85"/>
  <c r="Y330" i="85"/>
  <c r="Y328" i="85"/>
  <c r="Y324" i="85"/>
  <c r="Y321" i="85"/>
  <c r="Y320" i="85"/>
  <c r="Y318" i="85"/>
  <c r="Y314" i="85"/>
  <c r="Y310" i="85"/>
  <c r="Y334" i="85"/>
  <c r="Y329" i="85"/>
  <c r="Y325" i="85"/>
  <c r="Y319" i="85"/>
  <c r="Y315" i="85"/>
  <c r="Y311" i="85"/>
  <c r="Y316" i="85"/>
  <c r="Y312" i="85"/>
  <c r="Y308" i="85"/>
  <c r="Y304" i="85"/>
  <c r="Y300" i="85"/>
  <c r="Y309" i="85"/>
  <c r="Y305" i="85"/>
  <c r="Y301" i="85"/>
  <c r="Y306" i="85"/>
  <c r="Y302" i="85"/>
  <c r="Y297" i="85"/>
  <c r="Y293" i="85"/>
  <c r="Y289" i="85"/>
  <c r="Y285" i="85"/>
  <c r="Y317" i="85"/>
  <c r="Y294" i="85"/>
  <c r="Y290" i="85"/>
  <c r="Y286" i="85"/>
  <c r="Y313" i="85"/>
  <c r="Y307" i="85"/>
  <c r="Y303" i="85"/>
  <c r="Y295" i="85"/>
  <c r="Y291" i="85"/>
  <c r="Y287" i="85"/>
  <c r="Y283" i="85"/>
  <c r="Y296" i="85"/>
  <c r="Y292" i="85"/>
  <c r="Y288" i="85"/>
  <c r="Y284" i="85"/>
  <c r="Y299" i="85"/>
  <c r="Y298" i="85"/>
  <c r="Y95" i="85"/>
  <c r="V340" i="85"/>
  <c r="V336" i="85"/>
  <c r="V341" i="85"/>
  <c r="V337" i="85"/>
  <c r="V338" i="85"/>
  <c r="V332" i="85"/>
  <c r="V335" i="85"/>
  <c r="V333" i="85"/>
  <c r="V339" i="85"/>
  <c r="V334" i="85"/>
  <c r="V327" i="85"/>
  <c r="V323" i="85"/>
  <c r="V328" i="85"/>
  <c r="V324" i="85"/>
  <c r="V320" i="85"/>
  <c r="V329" i="85"/>
  <c r="V325" i="85"/>
  <c r="V331" i="85"/>
  <c r="V326" i="85"/>
  <c r="V319" i="85"/>
  <c r="V315" i="85"/>
  <c r="V311" i="85"/>
  <c r="V330" i="85"/>
  <c r="V322" i="85"/>
  <c r="V321" i="85"/>
  <c r="V316" i="85"/>
  <c r="V312" i="85"/>
  <c r="V317" i="85"/>
  <c r="V313" i="85"/>
  <c r="V305" i="85"/>
  <c r="V301" i="85"/>
  <c r="V310" i="85"/>
  <c r="V306" i="85"/>
  <c r="V302" i="85"/>
  <c r="V298" i="85"/>
  <c r="V318" i="85"/>
  <c r="V314" i="85"/>
  <c r="V307" i="85"/>
  <c r="V303" i="85"/>
  <c r="V300" i="85"/>
  <c r="V299" i="85"/>
  <c r="V294" i="85"/>
  <c r="V290" i="85"/>
  <c r="V286" i="85"/>
  <c r="V288" i="85"/>
  <c r="V309" i="85"/>
  <c r="V308" i="85"/>
  <c r="V304" i="85"/>
  <c r="V295" i="85"/>
  <c r="V291" i="85"/>
  <c r="V287" i="85"/>
  <c r="V283" i="85"/>
  <c r="V284" i="85"/>
  <c r="V296" i="85"/>
  <c r="V292" i="85"/>
  <c r="V285" i="85"/>
  <c r="V289" i="85"/>
  <c r="V297" i="85"/>
  <c r="V293" i="85"/>
  <c r="AD340" i="85"/>
  <c r="AD336" i="85"/>
  <c r="AD341" i="85"/>
  <c r="AD337" i="85"/>
  <c r="AD338" i="85"/>
  <c r="AD339" i="85"/>
  <c r="AD332" i="85"/>
  <c r="AD335" i="85"/>
  <c r="AD333" i="85"/>
  <c r="AD329" i="85"/>
  <c r="AD334" i="85"/>
  <c r="AD327" i="85"/>
  <c r="AD323" i="85"/>
  <c r="AD328" i="85"/>
  <c r="AD324" i="85"/>
  <c r="AD320" i="85"/>
  <c r="AD325" i="85"/>
  <c r="AD330" i="85"/>
  <c r="AD319" i="85"/>
  <c r="AD315" i="85"/>
  <c r="AD311" i="85"/>
  <c r="AD322" i="85"/>
  <c r="AD321" i="85"/>
  <c r="AD316" i="85"/>
  <c r="AD312" i="85"/>
  <c r="AD326" i="85"/>
  <c r="AD317" i="85"/>
  <c r="AD313" i="85"/>
  <c r="AD318" i="85"/>
  <c r="AD314" i="85"/>
  <c r="AD305" i="85"/>
  <c r="AD301" i="85"/>
  <c r="AD331" i="85"/>
  <c r="AD310" i="85"/>
  <c r="AD309" i="85"/>
  <c r="AD306" i="85"/>
  <c r="AD302" i="85"/>
  <c r="AD298" i="85"/>
  <c r="AD307" i="85"/>
  <c r="AD303" i="85"/>
  <c r="AD300" i="85"/>
  <c r="AD299" i="85"/>
  <c r="AD294" i="85"/>
  <c r="AD290" i="85"/>
  <c r="AD286" i="85"/>
  <c r="AD288" i="85"/>
  <c r="AD295" i="85"/>
  <c r="AD291" i="85"/>
  <c r="AD287" i="85"/>
  <c r="AD283" i="85"/>
  <c r="AD284" i="85"/>
  <c r="AD308" i="85"/>
  <c r="AD296" i="85"/>
  <c r="AD292" i="85"/>
  <c r="AD304" i="85"/>
  <c r="AD297" i="85"/>
  <c r="AD293" i="85"/>
  <c r="AD289" i="85"/>
  <c r="AD285" i="85"/>
  <c r="AD95" i="85"/>
  <c r="AL340" i="85"/>
  <c r="AL336" i="85"/>
  <c r="AL341" i="85"/>
  <c r="AL337" i="85"/>
  <c r="AL338" i="85"/>
  <c r="AL332" i="85"/>
  <c r="AL335" i="85"/>
  <c r="AL333" i="85"/>
  <c r="AL329" i="85"/>
  <c r="AL339" i="85"/>
  <c r="AL334" i="85"/>
  <c r="AL327" i="85"/>
  <c r="AL323" i="85"/>
  <c r="AL328" i="85"/>
  <c r="AL324" i="85"/>
  <c r="AL320" i="85"/>
  <c r="AL325" i="85"/>
  <c r="AL326" i="85"/>
  <c r="AL319" i="85"/>
  <c r="AL315" i="85"/>
  <c r="AL311" i="85"/>
  <c r="AL322" i="85"/>
  <c r="AL321" i="85"/>
  <c r="AL316" i="85"/>
  <c r="AL312" i="85"/>
  <c r="AL308" i="85"/>
  <c r="AL331" i="85"/>
  <c r="AL317" i="85"/>
  <c r="AL313" i="85"/>
  <c r="AL305" i="85"/>
  <c r="AL301" i="85"/>
  <c r="AL330" i="85"/>
  <c r="AL310" i="85"/>
  <c r="AL306" i="85"/>
  <c r="AL302" i="85"/>
  <c r="AL298" i="85"/>
  <c r="AL318" i="85"/>
  <c r="AL314" i="85"/>
  <c r="AL307" i="85"/>
  <c r="AL303" i="85"/>
  <c r="AL300" i="85"/>
  <c r="AL299" i="85"/>
  <c r="AL294" i="85"/>
  <c r="AL290" i="85"/>
  <c r="AL286" i="85"/>
  <c r="AL288" i="85"/>
  <c r="AL284" i="85"/>
  <c r="AL304" i="85"/>
  <c r="AL295" i="85"/>
  <c r="AL291" i="85"/>
  <c r="AL287" i="85"/>
  <c r="AL283" i="85"/>
  <c r="AL309" i="85"/>
  <c r="AL296" i="85"/>
  <c r="AL292" i="85"/>
  <c r="AL297" i="85"/>
  <c r="AL293" i="85"/>
  <c r="AL289" i="85"/>
  <c r="AL285" i="85"/>
  <c r="AL95" i="85"/>
  <c r="AX340" i="85"/>
  <c r="AX336" i="85"/>
  <c r="AX341" i="85"/>
  <c r="AX337" i="85"/>
  <c r="AX338" i="85"/>
  <c r="AX332" i="85"/>
  <c r="AX333" i="85"/>
  <c r="AX329" i="85"/>
  <c r="AX327" i="85"/>
  <c r="AX323" i="85"/>
  <c r="AX339" i="85"/>
  <c r="AX335" i="85"/>
  <c r="AX334" i="85"/>
  <c r="AX331" i="85"/>
  <c r="AX330" i="85"/>
  <c r="AX328" i="85"/>
  <c r="AX324" i="85"/>
  <c r="AX320" i="85"/>
  <c r="AX325" i="85"/>
  <c r="AX319" i="85"/>
  <c r="AX315" i="85"/>
  <c r="AX311" i="85"/>
  <c r="AX326" i="85"/>
  <c r="AX316" i="85"/>
  <c r="AX312" i="85"/>
  <c r="AX308" i="85"/>
  <c r="AX317" i="85"/>
  <c r="AX313" i="85"/>
  <c r="AX305" i="85"/>
  <c r="AX301" i="85"/>
  <c r="AX306" i="85"/>
  <c r="AX302" i="85"/>
  <c r="AX298" i="85"/>
  <c r="AX322" i="85"/>
  <c r="AX321" i="85"/>
  <c r="AX307" i="85"/>
  <c r="AX303" i="85"/>
  <c r="AX314" i="85"/>
  <c r="AX310" i="85"/>
  <c r="AX309" i="85"/>
  <c r="AX294" i="85"/>
  <c r="AX290" i="85"/>
  <c r="AX286" i="85"/>
  <c r="AX295" i="85"/>
  <c r="AX291" i="85"/>
  <c r="AX287" i="85"/>
  <c r="AX283" i="85"/>
  <c r="AX284" i="85"/>
  <c r="AX318" i="85"/>
  <c r="AX304" i="85"/>
  <c r="AX300" i="85"/>
  <c r="AX299" i="85"/>
  <c r="AX296" i="85"/>
  <c r="AX292" i="85"/>
  <c r="AX288" i="85"/>
  <c r="AX297" i="85"/>
  <c r="AX293" i="85"/>
  <c r="AX289" i="85"/>
  <c r="AX285" i="85"/>
  <c r="AX95" i="85"/>
  <c r="AO339" i="85"/>
  <c r="AO335" i="85"/>
  <c r="AO340" i="85"/>
  <c r="AO336" i="85"/>
  <c r="AO341" i="85"/>
  <c r="AO337" i="85"/>
  <c r="AO331" i="85"/>
  <c r="AO332" i="85"/>
  <c r="AO333" i="85"/>
  <c r="AO326" i="85"/>
  <c r="AO322" i="85"/>
  <c r="AO327" i="85"/>
  <c r="AO323" i="85"/>
  <c r="AO330" i="85"/>
  <c r="AO329" i="85"/>
  <c r="AO328" i="85"/>
  <c r="AO324" i="85"/>
  <c r="AO334" i="85"/>
  <c r="AO321" i="85"/>
  <c r="AO320" i="85"/>
  <c r="AO318" i="85"/>
  <c r="AO314" i="85"/>
  <c r="AO310" i="85"/>
  <c r="AO338" i="85"/>
  <c r="AO325" i="85"/>
  <c r="AO319" i="85"/>
  <c r="AO315" i="85"/>
  <c r="AO311" i="85"/>
  <c r="AO316" i="85"/>
  <c r="AO312" i="85"/>
  <c r="AO304" i="85"/>
  <c r="AO300" i="85"/>
  <c r="AO309" i="85"/>
  <c r="AO308" i="85"/>
  <c r="AO305" i="85"/>
  <c r="AO301" i="85"/>
  <c r="AO306" i="85"/>
  <c r="AO302" i="85"/>
  <c r="AO317" i="85"/>
  <c r="AO297" i="85"/>
  <c r="AO293" i="85"/>
  <c r="AO289" i="85"/>
  <c r="AO285" i="85"/>
  <c r="AO294" i="85"/>
  <c r="AO290" i="85"/>
  <c r="AO286" i="85"/>
  <c r="AO287" i="85"/>
  <c r="AO313" i="85"/>
  <c r="AO307" i="85"/>
  <c r="AO303" i="85"/>
  <c r="AO295" i="85"/>
  <c r="AO291" i="85"/>
  <c r="AO283" i="85"/>
  <c r="AO296" i="85"/>
  <c r="AO292" i="85"/>
  <c r="AO288" i="85"/>
  <c r="AO284" i="85"/>
  <c r="AO299" i="85"/>
  <c r="AO298" i="85"/>
  <c r="AO95" i="85"/>
  <c r="BA339" i="85"/>
  <c r="BA335" i="85"/>
  <c r="BA340" i="85"/>
  <c r="BA336" i="85"/>
  <c r="BA341" i="85"/>
  <c r="BA337" i="85"/>
  <c r="BA338" i="85"/>
  <c r="BA331" i="85"/>
  <c r="BA332" i="85"/>
  <c r="BA334" i="85"/>
  <c r="BA333" i="85"/>
  <c r="BA330" i="85"/>
  <c r="BA329" i="85"/>
  <c r="BA326" i="85"/>
  <c r="BA322" i="85"/>
  <c r="BA327" i="85"/>
  <c r="BA323" i="85"/>
  <c r="BA328" i="85"/>
  <c r="BA324" i="85"/>
  <c r="BA318" i="85"/>
  <c r="BA314" i="85"/>
  <c r="BA310" i="85"/>
  <c r="BA319" i="85"/>
  <c r="BA315" i="85"/>
  <c r="BA311" i="85"/>
  <c r="BA325" i="85"/>
  <c r="BA321" i="85"/>
  <c r="BA320" i="85"/>
  <c r="BA316" i="85"/>
  <c r="BA312" i="85"/>
  <c r="BA317" i="85"/>
  <c r="BA313" i="85"/>
  <c r="BA308" i="85"/>
  <c r="BA304" i="85"/>
  <c r="BA300" i="85"/>
  <c r="BA305" i="85"/>
  <c r="BA301" i="85"/>
  <c r="BA309" i="85"/>
  <c r="BA306" i="85"/>
  <c r="BA302" i="85"/>
  <c r="BA297" i="85"/>
  <c r="BA293" i="85"/>
  <c r="BA289" i="85"/>
  <c r="BA285" i="85"/>
  <c r="BA287" i="85"/>
  <c r="BA307" i="85"/>
  <c r="BA303" i="85"/>
  <c r="BA299" i="85"/>
  <c r="BA298" i="85"/>
  <c r="BA294" i="85"/>
  <c r="BA290" i="85"/>
  <c r="BA286" i="85"/>
  <c r="BA283" i="85"/>
  <c r="BA295" i="85"/>
  <c r="BA291" i="85"/>
  <c r="BA296" i="85"/>
  <c r="BA292" i="85"/>
  <c r="BA288" i="85"/>
  <c r="BA284" i="85"/>
  <c r="BA95" i="85"/>
  <c r="AG339" i="85"/>
  <c r="AG335" i="85"/>
  <c r="AG340" i="85"/>
  <c r="AG336" i="85"/>
  <c r="AG341" i="85"/>
  <c r="AG337" i="85"/>
  <c r="AG331" i="85"/>
  <c r="AG338" i="85"/>
  <c r="AG332" i="85"/>
  <c r="AG333" i="85"/>
  <c r="AG326" i="85"/>
  <c r="AG322" i="85"/>
  <c r="AG334" i="85"/>
  <c r="AG327" i="85"/>
  <c r="AG323" i="85"/>
  <c r="AG330" i="85"/>
  <c r="AG329" i="85"/>
  <c r="AG328" i="85"/>
  <c r="AG324" i="85"/>
  <c r="AG321" i="85"/>
  <c r="AG320" i="85"/>
  <c r="AG318" i="85"/>
  <c r="AG314" i="85"/>
  <c r="AG310" i="85"/>
  <c r="AG319" i="85"/>
  <c r="AG315" i="85"/>
  <c r="AG311" i="85"/>
  <c r="AG316" i="85"/>
  <c r="AG312" i="85"/>
  <c r="AG308" i="85"/>
  <c r="AG304" i="85"/>
  <c r="AG300" i="85"/>
  <c r="AG317" i="85"/>
  <c r="AG313" i="85"/>
  <c r="AG305" i="85"/>
  <c r="AG301" i="85"/>
  <c r="AG306" i="85"/>
  <c r="AG302" i="85"/>
  <c r="AG325" i="85"/>
  <c r="AG307" i="85"/>
  <c r="AG303" i="85"/>
  <c r="AG297" i="85"/>
  <c r="AG293" i="85"/>
  <c r="AG289" i="85"/>
  <c r="AG285" i="85"/>
  <c r="AG287" i="85"/>
  <c r="AG294" i="85"/>
  <c r="AG290" i="85"/>
  <c r="AG286" i="85"/>
  <c r="AG283" i="85"/>
  <c r="AG309" i="85"/>
  <c r="AG295" i="85"/>
  <c r="AG291" i="85"/>
  <c r="AG299" i="85"/>
  <c r="AG298" i="85"/>
  <c r="AG296" i="85"/>
  <c r="AG292" i="85"/>
  <c r="AG288" i="85"/>
  <c r="AG284" i="85"/>
  <c r="AG95" i="85"/>
  <c r="AY341" i="85"/>
  <c r="AY337" i="85"/>
  <c r="AY338" i="85"/>
  <c r="AY334" i="85"/>
  <c r="AY339" i="85"/>
  <c r="AY333" i="85"/>
  <c r="AY329" i="85"/>
  <c r="AY340" i="85"/>
  <c r="AY336" i="85"/>
  <c r="AY330" i="85"/>
  <c r="AY335" i="85"/>
  <c r="AY331" i="85"/>
  <c r="AY328" i="85"/>
  <c r="AY324" i="85"/>
  <c r="AY320" i="85"/>
  <c r="AY332" i="85"/>
  <c r="AY325" i="85"/>
  <c r="AY321" i="85"/>
  <c r="AY326" i="85"/>
  <c r="AY316" i="85"/>
  <c r="AY312" i="85"/>
  <c r="AY323" i="85"/>
  <c r="AY317" i="85"/>
  <c r="AY313" i="85"/>
  <c r="AY309" i="85"/>
  <c r="AY322" i="85"/>
  <c r="AY318" i="85"/>
  <c r="AY314" i="85"/>
  <c r="AY306" i="85"/>
  <c r="AY302" i="85"/>
  <c r="AY298" i="85"/>
  <c r="AY319" i="85"/>
  <c r="AY315" i="85"/>
  <c r="AY311" i="85"/>
  <c r="AY307" i="85"/>
  <c r="AY303" i="85"/>
  <c r="AY299" i="85"/>
  <c r="AY310" i="85"/>
  <c r="AY308" i="85"/>
  <c r="AY304" i="85"/>
  <c r="AY305" i="85"/>
  <c r="AY301" i="85"/>
  <c r="AY295" i="85"/>
  <c r="AY291" i="85"/>
  <c r="AY287" i="85"/>
  <c r="AY283" i="85"/>
  <c r="AY327" i="85"/>
  <c r="AY300" i="85"/>
  <c r="AY296" i="85"/>
  <c r="AY292" i="85"/>
  <c r="AY288" i="85"/>
  <c r="AY284" i="85"/>
  <c r="AY285" i="85"/>
  <c r="AY297" i="85"/>
  <c r="AY293" i="85"/>
  <c r="AY289" i="85"/>
  <c r="AY294" i="85"/>
  <c r="AY290" i="85"/>
  <c r="AY286" i="85"/>
  <c r="AY95" i="85"/>
  <c r="AA341" i="85"/>
  <c r="AA337" i="85"/>
  <c r="AA338" i="85"/>
  <c r="AA339" i="85"/>
  <c r="AA333" i="85"/>
  <c r="AA329" i="85"/>
  <c r="AA336" i="85"/>
  <c r="AA334" i="85"/>
  <c r="AA330" i="85"/>
  <c r="AA335" i="85"/>
  <c r="AA331" i="85"/>
  <c r="AA328" i="85"/>
  <c r="AA324" i="85"/>
  <c r="AA320" i="85"/>
  <c r="AA340" i="85"/>
  <c r="AA325" i="85"/>
  <c r="AA321" i="85"/>
  <c r="AA326" i="85"/>
  <c r="AA332" i="85"/>
  <c r="AA316" i="85"/>
  <c r="AA312" i="85"/>
  <c r="AA327" i="85"/>
  <c r="AA323" i="85"/>
  <c r="AA317" i="85"/>
  <c r="AA313" i="85"/>
  <c r="AA309" i="85"/>
  <c r="AA322" i="85"/>
  <c r="AA318" i="85"/>
  <c r="AA314" i="85"/>
  <c r="AA306" i="85"/>
  <c r="AA302" i="85"/>
  <c r="AA298" i="85"/>
  <c r="AA311" i="85"/>
  <c r="AA307" i="85"/>
  <c r="AA303" i="85"/>
  <c r="AA299" i="85"/>
  <c r="AA310" i="85"/>
  <c r="AA308" i="85"/>
  <c r="AA304" i="85"/>
  <c r="AA315" i="85"/>
  <c r="AA301" i="85"/>
  <c r="AA295" i="85"/>
  <c r="AA291" i="85"/>
  <c r="AA287" i="85"/>
  <c r="AA283" i="85"/>
  <c r="AA285" i="85"/>
  <c r="AA300" i="85"/>
  <c r="AA296" i="85"/>
  <c r="AA292" i="85"/>
  <c r="AA288" i="85"/>
  <c r="AA284" i="85"/>
  <c r="AA319" i="85"/>
  <c r="AA305" i="85"/>
  <c r="AA297" i="85"/>
  <c r="AA293" i="85"/>
  <c r="AA289" i="85"/>
  <c r="AA294" i="85"/>
  <c r="AA290" i="85"/>
  <c r="AA286" i="85"/>
  <c r="AA95" i="85"/>
  <c r="W341" i="85"/>
  <c r="W337" i="85"/>
  <c r="W338" i="85"/>
  <c r="W339" i="85"/>
  <c r="W340" i="85"/>
  <c r="W335" i="85"/>
  <c r="W333" i="85"/>
  <c r="W334" i="85"/>
  <c r="W330" i="85"/>
  <c r="W336" i="85"/>
  <c r="W332" i="85"/>
  <c r="W328" i="85"/>
  <c r="W324" i="85"/>
  <c r="W320" i="85"/>
  <c r="W329" i="85"/>
  <c r="W325" i="85"/>
  <c r="W321" i="85"/>
  <c r="W331" i="85"/>
  <c r="W326" i="85"/>
  <c r="W322" i="85"/>
  <c r="W316" i="85"/>
  <c r="W312" i="85"/>
  <c r="W317" i="85"/>
  <c r="W313" i="85"/>
  <c r="W309" i="85"/>
  <c r="W327" i="85"/>
  <c r="W318" i="85"/>
  <c r="W314" i="85"/>
  <c r="W319" i="85"/>
  <c r="W315" i="85"/>
  <c r="W310" i="85"/>
  <c r="W306" i="85"/>
  <c r="W302" i="85"/>
  <c r="W298" i="85"/>
  <c r="W323" i="85"/>
  <c r="W307" i="85"/>
  <c r="W303" i="85"/>
  <c r="W299" i="85"/>
  <c r="W308" i="85"/>
  <c r="W304" i="85"/>
  <c r="W295" i="85"/>
  <c r="W291" i="85"/>
  <c r="W287" i="85"/>
  <c r="W283" i="85"/>
  <c r="W305" i="85"/>
  <c r="W296" i="85"/>
  <c r="W292" i="85"/>
  <c r="W288" i="85"/>
  <c r="W284" i="85"/>
  <c r="W311" i="85"/>
  <c r="W301" i="85"/>
  <c r="W297" i="85"/>
  <c r="W293" i="85"/>
  <c r="W289" i="85"/>
  <c r="W285" i="85"/>
  <c r="W300" i="85"/>
  <c r="W294" i="85"/>
  <c r="W290" i="85"/>
  <c r="W286" i="85"/>
  <c r="W95" i="85"/>
  <c r="AV338" i="85"/>
  <c r="AV334" i="85"/>
  <c r="AV339" i="85"/>
  <c r="AV335" i="85"/>
  <c r="AV340" i="85"/>
  <c r="AV336" i="85"/>
  <c r="AV330" i="85"/>
  <c r="AV331" i="85"/>
  <c r="AV332" i="85"/>
  <c r="AV337" i="85"/>
  <c r="AV325" i="85"/>
  <c r="AV321" i="85"/>
  <c r="AV326" i="85"/>
  <c r="AV322" i="85"/>
  <c r="AV341" i="85"/>
  <c r="AV327" i="85"/>
  <c r="AV317" i="85"/>
  <c r="AV313" i="85"/>
  <c r="AV309" i="85"/>
  <c r="AV333" i="85"/>
  <c r="AV328" i="85"/>
  <c r="AV324" i="85"/>
  <c r="AV320" i="85"/>
  <c r="AV318" i="85"/>
  <c r="AV314" i="85"/>
  <c r="AV310" i="85"/>
  <c r="AV329" i="85"/>
  <c r="AV323" i="85"/>
  <c r="AV319" i="85"/>
  <c r="AV315" i="85"/>
  <c r="AV308" i="85"/>
  <c r="AV307" i="85"/>
  <c r="AV303" i="85"/>
  <c r="AV299" i="85"/>
  <c r="AV304" i="85"/>
  <c r="AV300" i="85"/>
  <c r="AV311" i="85"/>
  <c r="AV305" i="85"/>
  <c r="AV298" i="85"/>
  <c r="AV296" i="85"/>
  <c r="AV292" i="85"/>
  <c r="AV288" i="85"/>
  <c r="AV284" i="85"/>
  <c r="AV316" i="85"/>
  <c r="AV301" i="85"/>
  <c r="AV297" i="85"/>
  <c r="AV293" i="85"/>
  <c r="AV289" i="85"/>
  <c r="AV285" i="85"/>
  <c r="AV306" i="85"/>
  <c r="AV302" i="85"/>
  <c r="AV294" i="85"/>
  <c r="AV290" i="85"/>
  <c r="AV286" i="85"/>
  <c r="AV312" i="85"/>
  <c r="AV295" i="85"/>
  <c r="AV291" i="85"/>
  <c r="AV287" i="85"/>
  <c r="AV283" i="85"/>
  <c r="AV95" i="85"/>
  <c r="U339" i="85"/>
  <c r="U335" i="85"/>
  <c r="U340" i="85"/>
  <c r="U336" i="85"/>
  <c r="U341" i="85"/>
  <c r="U337" i="85"/>
  <c r="U338" i="85"/>
  <c r="U331" i="85"/>
  <c r="U332" i="85"/>
  <c r="U333" i="85"/>
  <c r="U334" i="85"/>
  <c r="U330" i="85"/>
  <c r="U326" i="85"/>
  <c r="U322" i="85"/>
  <c r="U327" i="85"/>
  <c r="U323" i="85"/>
  <c r="U328" i="85"/>
  <c r="U324" i="85"/>
  <c r="U318" i="85"/>
  <c r="U314" i="85"/>
  <c r="U310" i="85"/>
  <c r="U319" i="85"/>
  <c r="U315" i="85"/>
  <c r="U311" i="85"/>
  <c r="U329" i="85"/>
  <c r="U325" i="85"/>
  <c r="U321" i="85"/>
  <c r="U320" i="85"/>
  <c r="U316" i="85"/>
  <c r="U317" i="85"/>
  <c r="U313" i="85"/>
  <c r="U309" i="85"/>
  <c r="U308" i="85"/>
  <c r="U304" i="85"/>
  <c r="U300" i="85"/>
  <c r="U305" i="85"/>
  <c r="U301" i="85"/>
  <c r="U312" i="85"/>
  <c r="U306" i="85"/>
  <c r="U302" i="85"/>
  <c r="U297" i="85"/>
  <c r="U293" i="85"/>
  <c r="U289" i="85"/>
  <c r="U285" i="85"/>
  <c r="U287" i="85"/>
  <c r="U303" i="85"/>
  <c r="U299" i="85"/>
  <c r="U298" i="85"/>
  <c r="U294" i="85"/>
  <c r="U290" i="85"/>
  <c r="U286" i="85"/>
  <c r="U283" i="85"/>
  <c r="U295" i="85"/>
  <c r="U291" i="85"/>
  <c r="U307" i="85"/>
  <c r="U296" i="85"/>
  <c r="U292" i="85"/>
  <c r="U288" i="85"/>
  <c r="U284" i="85"/>
  <c r="AM341" i="85"/>
  <c r="AM337" i="85"/>
  <c r="AM338" i="85"/>
  <c r="AM339" i="85"/>
  <c r="AM340" i="85"/>
  <c r="AM336" i="85"/>
  <c r="AM335" i="85"/>
  <c r="AM333" i="85"/>
  <c r="AM329" i="85"/>
  <c r="AM334" i="85"/>
  <c r="AM330" i="85"/>
  <c r="AM332" i="85"/>
  <c r="AM328" i="85"/>
  <c r="AM324" i="85"/>
  <c r="AM320" i="85"/>
  <c r="AM325" i="85"/>
  <c r="AM321" i="85"/>
  <c r="AM331" i="85"/>
  <c r="AM326" i="85"/>
  <c r="AM322" i="85"/>
  <c r="AM316" i="85"/>
  <c r="AM312" i="85"/>
  <c r="AM317" i="85"/>
  <c r="AM313" i="85"/>
  <c r="AM309" i="85"/>
  <c r="AM327" i="85"/>
  <c r="AM318" i="85"/>
  <c r="AM314" i="85"/>
  <c r="AM319" i="85"/>
  <c r="AM315" i="85"/>
  <c r="AM310" i="85"/>
  <c r="AM306" i="85"/>
  <c r="AM302" i="85"/>
  <c r="AM298" i="85"/>
  <c r="AM307" i="85"/>
  <c r="AM303" i="85"/>
  <c r="AM299" i="85"/>
  <c r="AM304" i="85"/>
  <c r="AM323" i="85"/>
  <c r="AM295" i="85"/>
  <c r="AM291" i="85"/>
  <c r="AM287" i="85"/>
  <c r="AM283" i="85"/>
  <c r="AM311" i="85"/>
  <c r="AM308" i="85"/>
  <c r="AM296" i="85"/>
  <c r="AM292" i="85"/>
  <c r="AM288" i="85"/>
  <c r="AM284" i="85"/>
  <c r="AM285" i="85"/>
  <c r="AM301" i="85"/>
  <c r="AM297" i="85"/>
  <c r="AM293" i="85"/>
  <c r="AM289" i="85"/>
  <c r="AM305" i="85"/>
  <c r="AM294" i="85"/>
  <c r="AM290" i="85"/>
  <c r="AM286" i="85"/>
  <c r="AM300" i="85"/>
  <c r="AM95" i="85"/>
  <c r="AR338" i="85"/>
  <c r="AR339" i="85"/>
  <c r="AR335" i="85"/>
  <c r="AR340" i="85"/>
  <c r="AR336" i="85"/>
  <c r="AR341" i="85"/>
  <c r="AR337" i="85"/>
  <c r="AR334" i="85"/>
  <c r="AR330" i="85"/>
  <c r="AR331" i="85"/>
  <c r="AR332" i="85"/>
  <c r="AR333" i="85"/>
  <c r="AR325" i="85"/>
  <c r="AR321" i="85"/>
  <c r="AR329" i="85"/>
  <c r="AR326" i="85"/>
  <c r="AR322" i="85"/>
  <c r="AR327" i="85"/>
  <c r="AR323" i="85"/>
  <c r="AR317" i="85"/>
  <c r="AR313" i="85"/>
  <c r="AR318" i="85"/>
  <c r="AR314" i="85"/>
  <c r="AR310" i="85"/>
  <c r="AR328" i="85"/>
  <c r="AR324" i="85"/>
  <c r="AR319" i="85"/>
  <c r="AR315" i="85"/>
  <c r="AR316" i="85"/>
  <c r="AR312" i="85"/>
  <c r="AR311" i="85"/>
  <c r="AR307" i="85"/>
  <c r="AR303" i="85"/>
  <c r="AR299" i="85"/>
  <c r="AR304" i="85"/>
  <c r="AR300" i="85"/>
  <c r="AR305" i="85"/>
  <c r="AR320" i="85"/>
  <c r="AR308" i="85"/>
  <c r="AR296" i="85"/>
  <c r="AR292" i="85"/>
  <c r="AR288" i="85"/>
  <c r="AR284" i="85"/>
  <c r="AR286" i="85"/>
  <c r="AR309" i="85"/>
  <c r="AR297" i="85"/>
  <c r="AR293" i="85"/>
  <c r="AR289" i="85"/>
  <c r="AR285" i="85"/>
  <c r="AR306" i="85"/>
  <c r="AR298" i="85"/>
  <c r="AR294" i="85"/>
  <c r="AR290" i="85"/>
  <c r="AR301" i="85"/>
  <c r="AR295" i="85"/>
  <c r="AR291" i="85"/>
  <c r="AR287" i="85"/>
  <c r="AR283" i="85"/>
  <c r="AR302" i="85"/>
  <c r="AR95" i="85"/>
  <c r="AB338" i="85"/>
  <c r="AB339" i="85"/>
  <c r="AB335" i="85"/>
  <c r="AB340" i="85"/>
  <c r="AB341" i="85"/>
  <c r="AB337" i="85"/>
  <c r="AB336" i="85"/>
  <c r="AB334" i="85"/>
  <c r="AB330" i="85"/>
  <c r="AB331" i="85"/>
  <c r="AB332" i="85"/>
  <c r="AB333" i="85"/>
  <c r="AB325" i="85"/>
  <c r="AB321" i="85"/>
  <c r="AB329" i="85"/>
  <c r="AB326" i="85"/>
  <c r="AB322" i="85"/>
  <c r="AB327" i="85"/>
  <c r="AB323" i="85"/>
  <c r="AB317" i="85"/>
  <c r="AB313" i="85"/>
  <c r="AB318" i="85"/>
  <c r="AB314" i="85"/>
  <c r="AB310" i="85"/>
  <c r="AB328" i="85"/>
  <c r="AB324" i="85"/>
  <c r="AB319" i="85"/>
  <c r="AB315" i="85"/>
  <c r="AB316" i="85"/>
  <c r="AB311" i="85"/>
  <c r="AB307" i="85"/>
  <c r="AB303" i="85"/>
  <c r="AB299" i="85"/>
  <c r="AB320" i="85"/>
  <c r="AB308" i="85"/>
  <c r="AB304" i="85"/>
  <c r="AB300" i="85"/>
  <c r="AB305" i="85"/>
  <c r="AB309" i="85"/>
  <c r="AB296" i="85"/>
  <c r="AB292" i="85"/>
  <c r="AB288" i="85"/>
  <c r="AB284" i="85"/>
  <c r="AB306" i="85"/>
  <c r="AB312" i="85"/>
  <c r="AB297" i="85"/>
  <c r="AB293" i="85"/>
  <c r="AB289" i="85"/>
  <c r="AB285" i="85"/>
  <c r="AB298" i="85"/>
  <c r="AB294" i="85"/>
  <c r="AB290" i="85"/>
  <c r="AB286" i="85"/>
  <c r="AB302" i="85"/>
  <c r="AB295" i="85"/>
  <c r="AB291" i="85"/>
  <c r="AB287" i="85"/>
  <c r="AB283" i="85"/>
  <c r="AB301" i="85"/>
  <c r="AB95" i="85"/>
  <c r="AI341" i="85"/>
  <c r="AI337" i="85"/>
  <c r="AI338" i="85"/>
  <c r="AI339" i="85"/>
  <c r="AI333" i="85"/>
  <c r="AI329" i="85"/>
  <c r="AI340" i="85"/>
  <c r="AI336" i="85"/>
  <c r="AI334" i="85"/>
  <c r="AI330" i="85"/>
  <c r="AI335" i="85"/>
  <c r="AI331" i="85"/>
  <c r="AI328" i="85"/>
  <c r="AI324" i="85"/>
  <c r="AI320" i="85"/>
  <c r="AI332" i="85"/>
  <c r="AI325" i="85"/>
  <c r="AI321" i="85"/>
  <c r="AI326" i="85"/>
  <c r="AI316" i="85"/>
  <c r="AI312" i="85"/>
  <c r="AI323" i="85"/>
  <c r="AI317" i="85"/>
  <c r="AI313" i="85"/>
  <c r="AI309" i="85"/>
  <c r="AI322" i="85"/>
  <c r="AI318" i="85"/>
  <c r="AI314" i="85"/>
  <c r="AI327" i="85"/>
  <c r="AI306" i="85"/>
  <c r="AI302" i="85"/>
  <c r="AI298" i="85"/>
  <c r="AI319" i="85"/>
  <c r="AI315" i="85"/>
  <c r="AI311" i="85"/>
  <c r="AI307" i="85"/>
  <c r="AI303" i="85"/>
  <c r="AI299" i="85"/>
  <c r="AI310" i="85"/>
  <c r="AI308" i="85"/>
  <c r="AI304" i="85"/>
  <c r="AI305" i="85"/>
  <c r="AI301" i="85"/>
  <c r="AI295" i="85"/>
  <c r="AI291" i="85"/>
  <c r="AI287" i="85"/>
  <c r="AI283" i="85"/>
  <c r="AI285" i="85"/>
  <c r="AI300" i="85"/>
  <c r="AI296" i="85"/>
  <c r="AI292" i="85"/>
  <c r="AI288" i="85"/>
  <c r="AI284" i="85"/>
  <c r="AI297" i="85"/>
  <c r="AI293" i="85"/>
  <c r="AI289" i="85"/>
  <c r="AI294" i="85"/>
  <c r="AI290" i="85"/>
  <c r="AI286" i="85"/>
  <c r="AI95" i="85"/>
  <c r="AS339" i="85"/>
  <c r="AS335" i="85"/>
  <c r="AS340" i="85"/>
  <c r="AS336" i="85"/>
  <c r="AS341" i="85"/>
  <c r="AS337" i="85"/>
  <c r="AS331" i="85"/>
  <c r="AS332" i="85"/>
  <c r="AS338" i="85"/>
  <c r="AS333" i="85"/>
  <c r="AS330" i="85"/>
  <c r="AS329" i="85"/>
  <c r="AS326" i="85"/>
  <c r="AS322" i="85"/>
  <c r="AS327" i="85"/>
  <c r="AS323" i="85"/>
  <c r="AS334" i="85"/>
  <c r="AS328" i="85"/>
  <c r="AS324" i="85"/>
  <c r="AS325" i="85"/>
  <c r="AS318" i="85"/>
  <c r="AS314" i="85"/>
  <c r="AS310" i="85"/>
  <c r="AS319" i="85"/>
  <c r="AS315" i="85"/>
  <c r="AS311" i="85"/>
  <c r="AS321" i="85"/>
  <c r="AS320" i="85"/>
  <c r="AS316" i="85"/>
  <c r="AS312" i="85"/>
  <c r="AS304" i="85"/>
  <c r="AS300" i="85"/>
  <c r="AS305" i="85"/>
  <c r="AS301" i="85"/>
  <c r="AS317" i="85"/>
  <c r="AS313" i="85"/>
  <c r="AS309" i="85"/>
  <c r="AS308" i="85"/>
  <c r="AS306" i="85"/>
  <c r="AS302" i="85"/>
  <c r="AS297" i="85"/>
  <c r="AS293" i="85"/>
  <c r="AS289" i="85"/>
  <c r="AS285" i="85"/>
  <c r="AS287" i="85"/>
  <c r="AS307" i="85"/>
  <c r="AS303" i="85"/>
  <c r="AS299" i="85"/>
  <c r="AS298" i="85"/>
  <c r="AS294" i="85"/>
  <c r="AS290" i="85"/>
  <c r="AS286" i="85"/>
  <c r="AS283" i="85"/>
  <c r="AS295" i="85"/>
  <c r="AS291" i="85"/>
  <c r="AS284" i="85"/>
  <c r="AS296" i="85"/>
  <c r="AS292" i="85"/>
  <c r="AS288" i="85"/>
  <c r="AS95" i="85"/>
  <c r="Z340" i="85"/>
  <c r="Z336" i="85"/>
  <c r="Z341" i="85"/>
  <c r="Z337" i="85"/>
  <c r="Z338" i="85"/>
  <c r="Z332" i="85"/>
  <c r="Z339" i="85"/>
  <c r="Z333" i="85"/>
  <c r="Z334" i="85"/>
  <c r="Z335" i="85"/>
  <c r="Z327" i="85"/>
  <c r="Z323" i="85"/>
  <c r="Z331" i="85"/>
  <c r="Z330" i="85"/>
  <c r="Z328" i="85"/>
  <c r="Z324" i="85"/>
  <c r="Z320" i="85"/>
  <c r="Z329" i="85"/>
  <c r="Z325" i="85"/>
  <c r="Z319" i="85"/>
  <c r="Z315" i="85"/>
  <c r="Z311" i="85"/>
  <c r="Z316" i="85"/>
  <c r="Z312" i="85"/>
  <c r="Z317" i="85"/>
  <c r="Z313" i="85"/>
  <c r="Z309" i="85"/>
  <c r="Z305" i="85"/>
  <c r="Z301" i="85"/>
  <c r="Z322" i="85"/>
  <c r="Z321" i="85"/>
  <c r="Z318" i="85"/>
  <c r="Z314" i="85"/>
  <c r="Z306" i="85"/>
  <c r="Z302" i="85"/>
  <c r="Z298" i="85"/>
  <c r="Z326" i="85"/>
  <c r="Z307" i="85"/>
  <c r="Z303" i="85"/>
  <c r="Z308" i="85"/>
  <c r="Z304" i="85"/>
  <c r="Z294" i="85"/>
  <c r="Z290" i="85"/>
  <c r="Z286" i="85"/>
  <c r="Z284" i="85"/>
  <c r="Z310" i="85"/>
  <c r="Z295" i="85"/>
  <c r="Z291" i="85"/>
  <c r="Z287" i="85"/>
  <c r="Z283" i="85"/>
  <c r="Z288" i="85"/>
  <c r="Z300" i="85"/>
  <c r="Z299" i="85"/>
  <c r="Z296" i="85"/>
  <c r="Z292" i="85"/>
  <c r="Z297" i="85"/>
  <c r="Z293" i="85"/>
  <c r="Z289" i="85"/>
  <c r="Z285" i="85"/>
  <c r="Z95" i="85"/>
  <c r="AH340" i="85"/>
  <c r="AH336" i="85"/>
  <c r="AH341" i="85"/>
  <c r="AH337" i="85"/>
  <c r="AH338" i="85"/>
  <c r="AH332" i="85"/>
  <c r="AH333" i="85"/>
  <c r="AH329" i="85"/>
  <c r="AH334" i="85"/>
  <c r="AH327" i="85"/>
  <c r="AH323" i="85"/>
  <c r="AH331" i="85"/>
  <c r="AH330" i="85"/>
  <c r="AH328" i="85"/>
  <c r="AH324" i="85"/>
  <c r="AH320" i="85"/>
  <c r="AH339" i="85"/>
  <c r="AH325" i="85"/>
  <c r="AH335" i="85"/>
  <c r="AH319" i="85"/>
  <c r="AH315" i="85"/>
  <c r="AH311" i="85"/>
  <c r="AH326" i="85"/>
  <c r="AH316" i="85"/>
  <c r="AH312" i="85"/>
  <c r="AH317" i="85"/>
  <c r="AH313" i="85"/>
  <c r="AH322" i="85"/>
  <c r="AH321" i="85"/>
  <c r="AH305" i="85"/>
  <c r="AH301" i="85"/>
  <c r="AH306" i="85"/>
  <c r="AH302" i="85"/>
  <c r="AH298" i="85"/>
  <c r="AH309" i="85"/>
  <c r="AH307" i="85"/>
  <c r="AH303" i="85"/>
  <c r="AH294" i="85"/>
  <c r="AH290" i="85"/>
  <c r="AH286" i="85"/>
  <c r="AH318" i="85"/>
  <c r="AH314" i="85"/>
  <c r="AH295" i="85"/>
  <c r="AH291" i="85"/>
  <c r="AH287" i="85"/>
  <c r="AH283" i="85"/>
  <c r="AH310" i="85"/>
  <c r="AH308" i="85"/>
  <c r="AH304" i="85"/>
  <c r="AH300" i="85"/>
  <c r="AH299" i="85"/>
  <c r="AH296" i="85"/>
  <c r="AH292" i="85"/>
  <c r="AH288" i="85"/>
  <c r="AH284" i="85"/>
  <c r="AH297" i="85"/>
  <c r="AH293" i="85"/>
  <c r="AH289" i="85"/>
  <c r="AH285" i="85"/>
  <c r="AH95" i="85"/>
  <c r="AP340" i="85"/>
  <c r="AP336" i="85"/>
  <c r="AP341" i="85"/>
  <c r="AP337" i="85"/>
  <c r="AP338" i="85"/>
  <c r="AP332" i="85"/>
  <c r="AP339" i="85"/>
  <c r="AP333" i="85"/>
  <c r="AP329" i="85"/>
  <c r="AP334" i="85"/>
  <c r="AP327" i="85"/>
  <c r="AP323" i="85"/>
  <c r="AP331" i="85"/>
  <c r="AP330" i="85"/>
  <c r="AP328" i="85"/>
  <c r="AP324" i="85"/>
  <c r="AP320" i="85"/>
  <c r="AP335" i="85"/>
  <c r="AP325" i="85"/>
  <c r="AP319" i="85"/>
  <c r="AP315" i="85"/>
  <c r="AP311" i="85"/>
  <c r="AP316" i="85"/>
  <c r="AP312" i="85"/>
  <c r="AP308" i="85"/>
  <c r="AP317" i="85"/>
  <c r="AP313" i="85"/>
  <c r="AP309" i="85"/>
  <c r="AP305" i="85"/>
  <c r="AP301" i="85"/>
  <c r="AP326" i="85"/>
  <c r="AP318" i="85"/>
  <c r="AP314" i="85"/>
  <c r="AP306" i="85"/>
  <c r="AP302" i="85"/>
  <c r="AP298" i="85"/>
  <c r="AP307" i="85"/>
  <c r="AP303" i="85"/>
  <c r="AP322" i="85"/>
  <c r="AP321" i="85"/>
  <c r="AP304" i="85"/>
  <c r="AP294" i="85"/>
  <c r="AP290" i="85"/>
  <c r="AP286" i="85"/>
  <c r="AP310" i="85"/>
  <c r="AP295" i="85"/>
  <c r="AP291" i="85"/>
  <c r="AP287" i="85"/>
  <c r="AP283" i="85"/>
  <c r="AP288" i="85"/>
  <c r="AP284" i="85"/>
  <c r="AP300" i="85"/>
  <c r="AP299" i="85"/>
  <c r="AP296" i="85"/>
  <c r="AP292" i="85"/>
  <c r="AP297" i="85"/>
  <c r="AP293" i="85"/>
  <c r="AP289" i="85"/>
  <c r="AP285" i="85"/>
  <c r="AP95" i="85"/>
  <c r="BB340" i="85"/>
  <c r="BB336" i="85"/>
  <c r="BB341" i="85"/>
  <c r="BB337" i="85"/>
  <c r="BB338" i="85"/>
  <c r="BB332" i="85"/>
  <c r="BB335" i="85"/>
  <c r="BB334" i="85"/>
  <c r="BB333" i="85"/>
  <c r="BB329" i="85"/>
  <c r="BB339" i="85"/>
  <c r="BB327" i="85"/>
  <c r="BB323" i="85"/>
  <c r="BB328" i="85"/>
  <c r="BB324" i="85"/>
  <c r="BB320" i="85"/>
  <c r="BB325" i="85"/>
  <c r="BB331" i="85"/>
  <c r="BB326" i="85"/>
  <c r="BB319" i="85"/>
  <c r="BB315" i="85"/>
  <c r="BB311" i="85"/>
  <c r="BB330" i="85"/>
  <c r="BB322" i="85"/>
  <c r="BB321" i="85"/>
  <c r="BB316" i="85"/>
  <c r="BB312" i="85"/>
  <c r="BB308" i="85"/>
  <c r="BB317" i="85"/>
  <c r="BB313" i="85"/>
  <c r="BB305" i="85"/>
  <c r="BB301" i="85"/>
  <c r="BB310" i="85"/>
  <c r="BB309" i="85"/>
  <c r="BB306" i="85"/>
  <c r="BB302" i="85"/>
  <c r="BB298" i="85"/>
  <c r="BB318" i="85"/>
  <c r="BB314" i="85"/>
  <c r="BB307" i="85"/>
  <c r="BB303" i="85"/>
  <c r="BB300" i="85"/>
  <c r="BB299" i="85"/>
  <c r="BB294" i="85"/>
  <c r="BB290" i="85"/>
  <c r="BB286" i="85"/>
  <c r="BB288" i="85"/>
  <c r="BB304" i="85"/>
  <c r="BB295" i="85"/>
  <c r="BB291" i="85"/>
  <c r="BB287" i="85"/>
  <c r="BB283" i="85"/>
  <c r="BB296" i="85"/>
  <c r="BB292" i="85"/>
  <c r="BB284" i="85"/>
  <c r="BB293" i="85"/>
  <c r="BB289" i="85"/>
  <c r="BB297" i="85"/>
  <c r="BB285" i="85"/>
  <c r="BB95" i="85"/>
  <c r="AJ338" i="85"/>
  <c r="AJ339" i="85"/>
  <c r="AJ335" i="85"/>
  <c r="AJ340" i="85"/>
  <c r="AJ336" i="85"/>
  <c r="AJ334" i="85"/>
  <c r="AJ330" i="85"/>
  <c r="AJ331" i="85"/>
  <c r="AJ341" i="85"/>
  <c r="AJ337" i="85"/>
  <c r="AJ332" i="85"/>
  <c r="AJ325" i="85"/>
  <c r="AJ321" i="85"/>
  <c r="AJ329" i="85"/>
  <c r="AJ326" i="85"/>
  <c r="AJ322" i="85"/>
  <c r="AJ333" i="85"/>
  <c r="AJ327" i="85"/>
  <c r="AJ328" i="85"/>
  <c r="AJ324" i="85"/>
  <c r="AJ323" i="85"/>
  <c r="AJ317" i="85"/>
  <c r="AJ313" i="85"/>
  <c r="AJ318" i="85"/>
  <c r="AJ314" i="85"/>
  <c r="AJ310" i="85"/>
  <c r="AJ319" i="85"/>
  <c r="AJ315" i="85"/>
  <c r="AJ320" i="85"/>
  <c r="AJ311" i="85"/>
  <c r="AJ307" i="85"/>
  <c r="AJ303" i="85"/>
  <c r="AJ299" i="85"/>
  <c r="AJ309" i="85"/>
  <c r="AJ308" i="85"/>
  <c r="AJ304" i="85"/>
  <c r="AJ300" i="85"/>
  <c r="AJ316" i="85"/>
  <c r="AJ305" i="85"/>
  <c r="AJ312" i="85"/>
  <c r="AJ296" i="85"/>
  <c r="AJ292" i="85"/>
  <c r="AJ288" i="85"/>
  <c r="AJ284" i="85"/>
  <c r="AJ286" i="85"/>
  <c r="AJ306" i="85"/>
  <c r="AJ302" i="85"/>
  <c r="AJ297" i="85"/>
  <c r="AJ293" i="85"/>
  <c r="AJ289" i="85"/>
  <c r="AJ285" i="85"/>
  <c r="AJ298" i="85"/>
  <c r="AJ294" i="85"/>
  <c r="AJ290" i="85"/>
  <c r="AJ283" i="85"/>
  <c r="AJ291" i="85"/>
  <c r="AJ287" i="85"/>
  <c r="AJ301" i="85"/>
  <c r="AJ295" i="85"/>
  <c r="AJ95" i="85"/>
  <c r="AK339" i="85"/>
  <c r="AK335" i="85"/>
  <c r="AK340" i="85"/>
  <c r="AK336" i="85"/>
  <c r="AK341" i="85"/>
  <c r="AK337" i="85"/>
  <c r="AK338" i="85"/>
  <c r="AK331" i="85"/>
  <c r="AK332" i="85"/>
  <c r="AK333" i="85"/>
  <c r="AK334" i="85"/>
  <c r="AK330" i="85"/>
  <c r="AK329" i="85"/>
  <c r="AK326" i="85"/>
  <c r="AK322" i="85"/>
  <c r="AK327" i="85"/>
  <c r="AK323" i="85"/>
  <c r="AK328" i="85"/>
  <c r="AK324" i="85"/>
  <c r="AK318" i="85"/>
  <c r="AK314" i="85"/>
  <c r="AK310" i="85"/>
  <c r="AK319" i="85"/>
  <c r="AK315" i="85"/>
  <c r="AK311" i="85"/>
  <c r="AK325" i="85"/>
  <c r="AK321" i="85"/>
  <c r="AK320" i="85"/>
  <c r="AK316" i="85"/>
  <c r="AK317" i="85"/>
  <c r="AK313" i="85"/>
  <c r="AK309" i="85"/>
  <c r="AK308" i="85"/>
  <c r="AK304" i="85"/>
  <c r="AK300" i="85"/>
  <c r="AK305" i="85"/>
  <c r="AK301" i="85"/>
  <c r="AK312" i="85"/>
  <c r="AK306" i="85"/>
  <c r="AK302" i="85"/>
  <c r="AK297" i="85"/>
  <c r="AK293" i="85"/>
  <c r="AK289" i="85"/>
  <c r="AK285" i="85"/>
  <c r="AK283" i="85"/>
  <c r="AK299" i="85"/>
  <c r="AK298" i="85"/>
  <c r="AK294" i="85"/>
  <c r="AK290" i="85"/>
  <c r="AK286" i="85"/>
  <c r="AK307" i="85"/>
  <c r="AK303" i="85"/>
  <c r="AK295" i="85"/>
  <c r="AK291" i="85"/>
  <c r="AK287" i="85"/>
  <c r="AK296" i="85"/>
  <c r="AK292" i="85"/>
  <c r="AK288" i="85"/>
  <c r="AK284" i="85"/>
  <c r="AK95" i="85"/>
  <c r="T338" i="85"/>
  <c r="T339" i="85"/>
  <c r="T335" i="85"/>
  <c r="T340" i="85"/>
  <c r="T336" i="85"/>
  <c r="T334" i="85"/>
  <c r="T330" i="85"/>
  <c r="T331" i="85"/>
  <c r="T341" i="85"/>
  <c r="T337" i="85"/>
  <c r="T332" i="85"/>
  <c r="T329" i="85"/>
  <c r="T325" i="85"/>
  <c r="T321" i="85"/>
  <c r="T326" i="85"/>
  <c r="T322" i="85"/>
  <c r="T333" i="85"/>
  <c r="T327" i="85"/>
  <c r="T328" i="85"/>
  <c r="T324" i="85"/>
  <c r="T323" i="85"/>
  <c r="T317" i="85"/>
  <c r="T313" i="85"/>
  <c r="T318" i="85"/>
  <c r="T314" i="85"/>
  <c r="T310" i="85"/>
  <c r="T319" i="85"/>
  <c r="T315" i="85"/>
  <c r="T311" i="85"/>
  <c r="T307" i="85"/>
  <c r="T303" i="85"/>
  <c r="T299" i="85"/>
  <c r="T309" i="85"/>
  <c r="T308" i="85"/>
  <c r="T304" i="85"/>
  <c r="T300" i="85"/>
  <c r="T320" i="85"/>
  <c r="T316" i="85"/>
  <c r="T305" i="85"/>
  <c r="T296" i="85"/>
  <c r="T292" i="85"/>
  <c r="T288" i="85"/>
  <c r="T284" i="85"/>
  <c r="T306" i="85"/>
  <c r="T302" i="85"/>
  <c r="T297" i="85"/>
  <c r="T293" i="85"/>
  <c r="T289" i="85"/>
  <c r="T285" i="85"/>
  <c r="T286" i="85"/>
  <c r="T312" i="85"/>
  <c r="T298" i="85"/>
  <c r="T294" i="85"/>
  <c r="T290" i="85"/>
  <c r="T301" i="85"/>
  <c r="T287" i="85"/>
  <c r="T295" i="85"/>
  <c r="T291" i="85"/>
  <c r="T283" i="85"/>
  <c r="T95" i="85"/>
  <c r="AW339" i="85"/>
  <c r="AW335" i="85"/>
  <c r="AW340" i="85"/>
  <c r="AW336" i="85"/>
  <c r="AW341" i="85"/>
  <c r="AW337" i="85"/>
  <c r="AW334" i="85"/>
  <c r="AW331" i="85"/>
  <c r="AW338" i="85"/>
  <c r="AW332" i="85"/>
  <c r="AW333" i="85"/>
  <c r="AW326" i="85"/>
  <c r="AW322" i="85"/>
  <c r="AW327" i="85"/>
  <c r="AW323" i="85"/>
  <c r="AW330" i="85"/>
  <c r="AW329" i="85"/>
  <c r="AW328" i="85"/>
  <c r="AW324" i="85"/>
  <c r="AW321" i="85"/>
  <c r="AW320" i="85"/>
  <c r="AW318" i="85"/>
  <c r="AW314" i="85"/>
  <c r="AW310" i="85"/>
  <c r="AW319" i="85"/>
  <c r="AW315" i="85"/>
  <c r="AW311" i="85"/>
  <c r="AW316" i="85"/>
  <c r="AW312" i="85"/>
  <c r="AW309" i="85"/>
  <c r="AW304" i="85"/>
  <c r="AW300" i="85"/>
  <c r="AW317" i="85"/>
  <c r="AW313" i="85"/>
  <c r="AW305" i="85"/>
  <c r="AW301" i="85"/>
  <c r="AW325" i="85"/>
  <c r="AW306" i="85"/>
  <c r="AW302" i="85"/>
  <c r="AW307" i="85"/>
  <c r="AW303" i="85"/>
  <c r="AW297" i="85"/>
  <c r="AW293" i="85"/>
  <c r="AW289" i="85"/>
  <c r="AW285" i="85"/>
  <c r="AW283" i="85"/>
  <c r="AW294" i="85"/>
  <c r="AW290" i="85"/>
  <c r="AW286" i="85"/>
  <c r="AW287" i="85"/>
  <c r="AW295" i="85"/>
  <c r="AW291" i="85"/>
  <c r="AW308" i="85"/>
  <c r="AW299" i="85"/>
  <c r="AW298" i="85"/>
  <c r="AW296" i="85"/>
  <c r="AW292" i="85"/>
  <c r="AW288" i="85"/>
  <c r="AW284" i="85"/>
  <c r="AW95" i="85"/>
  <c r="AC339" i="85"/>
  <c r="AC335" i="85"/>
  <c r="AC340" i="85"/>
  <c r="AC336" i="85"/>
  <c r="AC341" i="85"/>
  <c r="AC337" i="85"/>
  <c r="AC331" i="85"/>
  <c r="AC332" i="85"/>
  <c r="AC338" i="85"/>
  <c r="AC333" i="85"/>
  <c r="AC330" i="85"/>
  <c r="AC329" i="85"/>
  <c r="AC326" i="85"/>
  <c r="AC322" i="85"/>
  <c r="AC327" i="85"/>
  <c r="AC323" i="85"/>
  <c r="AC334" i="85"/>
  <c r="AC328" i="85"/>
  <c r="AC324" i="85"/>
  <c r="AC325" i="85"/>
  <c r="AC318" i="85"/>
  <c r="AC314" i="85"/>
  <c r="AC310" i="85"/>
  <c r="AC319" i="85"/>
  <c r="AC315" i="85"/>
  <c r="AC311" i="85"/>
  <c r="AC321" i="85"/>
  <c r="AC320" i="85"/>
  <c r="AC316" i="85"/>
  <c r="AC308" i="85"/>
  <c r="AC304" i="85"/>
  <c r="AC300" i="85"/>
  <c r="AC305" i="85"/>
  <c r="AC301" i="85"/>
  <c r="AC317" i="85"/>
  <c r="AC313" i="85"/>
  <c r="AC312" i="85"/>
  <c r="AC309" i="85"/>
  <c r="AC306" i="85"/>
  <c r="AC302" i="85"/>
  <c r="AC297" i="85"/>
  <c r="AC293" i="85"/>
  <c r="AC289" i="85"/>
  <c r="AC285" i="85"/>
  <c r="AC283" i="85"/>
  <c r="AC307" i="85"/>
  <c r="AC303" i="85"/>
  <c r="AC299" i="85"/>
  <c r="AC298" i="85"/>
  <c r="AC294" i="85"/>
  <c r="AC290" i="85"/>
  <c r="AC286" i="85"/>
  <c r="AC287" i="85"/>
  <c r="AC295" i="85"/>
  <c r="AC291" i="85"/>
  <c r="AC292" i="85"/>
  <c r="AC296" i="85"/>
  <c r="AC288" i="85"/>
  <c r="AC284" i="85"/>
  <c r="AC95" i="85"/>
  <c r="S340" i="85"/>
  <c r="S328" i="85"/>
  <c r="S321" i="85"/>
  <c r="S315" i="85"/>
  <c r="S305" i="85"/>
  <c r="S294" i="85"/>
  <c r="S339" i="85"/>
  <c r="S326" i="85"/>
  <c r="S317" i="85"/>
  <c r="S304" i="85"/>
  <c r="S291" i="85"/>
  <c r="S284" i="85"/>
  <c r="S334" i="85"/>
  <c r="S310" i="85"/>
  <c r="S297" i="85"/>
  <c r="S335" i="85"/>
  <c r="S327" i="85"/>
  <c r="S319" i="85"/>
  <c r="S312" i="85"/>
  <c r="S302" i="85"/>
  <c r="S293" i="85"/>
  <c r="S338" i="85"/>
  <c r="S325" i="85"/>
  <c r="S313" i="85"/>
  <c r="S301" i="85"/>
  <c r="S289" i="85"/>
  <c r="S283" i="85"/>
  <c r="S332" i="85"/>
  <c r="S306" i="85"/>
  <c r="S292" i="85"/>
  <c r="S314" i="85"/>
  <c r="S331" i="85"/>
  <c r="S324" i="85"/>
  <c r="S318" i="85"/>
  <c r="S309" i="85"/>
  <c r="S299" i="85"/>
  <c r="S290" i="85"/>
  <c r="S336" i="85"/>
  <c r="S323" i="85"/>
  <c r="S311" i="85"/>
  <c r="S298" i="85"/>
  <c r="S288" i="85"/>
  <c r="S341" i="85"/>
  <c r="S329" i="85"/>
  <c r="S303" i="85"/>
  <c r="S287" i="85"/>
  <c r="S337" i="85"/>
  <c r="S95" i="85"/>
  <c r="S330" i="85"/>
  <c r="S322" i="85"/>
  <c r="S316" i="85"/>
  <c r="S307" i="85"/>
  <c r="S296" i="85"/>
  <c r="S285" i="85"/>
  <c r="S333" i="85"/>
  <c r="S320" i="85"/>
  <c r="S308" i="85"/>
  <c r="S295" i="85"/>
  <c r="S286" i="85"/>
  <c r="S300" i="85"/>
  <c r="AZ338" i="85"/>
  <c r="AZ334" i="85"/>
  <c r="AZ339" i="85"/>
  <c r="AZ335" i="85"/>
  <c r="AZ340" i="85"/>
  <c r="AZ336" i="85"/>
  <c r="AZ330" i="85"/>
  <c r="AZ331" i="85"/>
  <c r="AZ341" i="85"/>
  <c r="AZ337" i="85"/>
  <c r="AZ332" i="85"/>
  <c r="AZ325" i="85"/>
  <c r="AZ321" i="85"/>
  <c r="AZ329" i="85"/>
  <c r="AZ326" i="85"/>
  <c r="AZ322" i="85"/>
  <c r="AZ333" i="85"/>
  <c r="AZ327" i="85"/>
  <c r="AZ328" i="85"/>
  <c r="AZ324" i="85"/>
  <c r="AZ323" i="85"/>
  <c r="AZ317" i="85"/>
  <c r="AZ313" i="85"/>
  <c r="AZ309" i="85"/>
  <c r="AZ318" i="85"/>
  <c r="AZ314" i="85"/>
  <c r="AZ310" i="85"/>
  <c r="AZ319" i="85"/>
  <c r="AZ315" i="85"/>
  <c r="AZ311" i="85"/>
  <c r="AZ307" i="85"/>
  <c r="AZ303" i="85"/>
  <c r="AZ299" i="85"/>
  <c r="AZ308" i="85"/>
  <c r="AZ304" i="85"/>
  <c r="AZ300" i="85"/>
  <c r="AZ320" i="85"/>
  <c r="AZ316" i="85"/>
  <c r="AZ312" i="85"/>
  <c r="AZ305" i="85"/>
  <c r="AZ301" i="85"/>
  <c r="AZ296" i="85"/>
  <c r="AZ292" i="85"/>
  <c r="AZ288" i="85"/>
  <c r="AZ284" i="85"/>
  <c r="AZ306" i="85"/>
  <c r="AZ302" i="85"/>
  <c r="AZ297" i="85"/>
  <c r="AZ293" i="85"/>
  <c r="AZ289" i="85"/>
  <c r="AZ285" i="85"/>
  <c r="AZ286" i="85"/>
  <c r="AZ298" i="85"/>
  <c r="AZ294" i="85"/>
  <c r="AZ290" i="85"/>
  <c r="AZ295" i="85"/>
  <c r="AZ283" i="85"/>
  <c r="AZ291" i="85"/>
  <c r="AZ287" i="85"/>
  <c r="AZ95" i="85"/>
  <c r="X338" i="85"/>
  <c r="X339" i="85"/>
  <c r="X335" i="85"/>
  <c r="X340" i="85"/>
  <c r="X334" i="85"/>
  <c r="X330" i="85"/>
  <c r="X341" i="85"/>
  <c r="X337" i="85"/>
  <c r="X331" i="85"/>
  <c r="X336" i="85"/>
  <c r="X332" i="85"/>
  <c r="X329" i="85"/>
  <c r="X325" i="85"/>
  <c r="X321" i="85"/>
  <c r="X333" i="85"/>
  <c r="X326" i="85"/>
  <c r="X322" i="85"/>
  <c r="X327" i="85"/>
  <c r="X317" i="85"/>
  <c r="X313" i="85"/>
  <c r="X320" i="85"/>
  <c r="X318" i="85"/>
  <c r="X314" i="85"/>
  <c r="X310" i="85"/>
  <c r="X323" i="85"/>
  <c r="X319" i="85"/>
  <c r="X315" i="85"/>
  <c r="X307" i="85"/>
  <c r="X303" i="85"/>
  <c r="X299" i="85"/>
  <c r="X324" i="85"/>
  <c r="X316" i="85"/>
  <c r="X312" i="85"/>
  <c r="X308" i="85"/>
  <c r="X304" i="85"/>
  <c r="X300" i="85"/>
  <c r="X311" i="85"/>
  <c r="X309" i="85"/>
  <c r="X305" i="85"/>
  <c r="X306" i="85"/>
  <c r="X302" i="85"/>
  <c r="X298" i="85"/>
  <c r="X296" i="85"/>
  <c r="X292" i="85"/>
  <c r="X288" i="85"/>
  <c r="X284" i="85"/>
  <c r="X286" i="85"/>
  <c r="X328" i="85"/>
  <c r="X301" i="85"/>
  <c r="X297" i="85"/>
  <c r="X293" i="85"/>
  <c r="X289" i="85"/>
  <c r="X285" i="85"/>
  <c r="X294" i="85"/>
  <c r="X290" i="85"/>
  <c r="X295" i="85"/>
  <c r="X291" i="85"/>
  <c r="X287" i="85"/>
  <c r="X283" i="85"/>
  <c r="X95" i="85"/>
  <c r="AQ341" i="85"/>
  <c r="AQ337" i="85"/>
  <c r="AQ338" i="85"/>
  <c r="AQ339" i="85"/>
  <c r="AQ333" i="85"/>
  <c r="AQ329" i="85"/>
  <c r="AQ334" i="85"/>
  <c r="AQ330" i="85"/>
  <c r="AQ335" i="85"/>
  <c r="AQ340" i="85"/>
  <c r="AQ331" i="85"/>
  <c r="AQ328" i="85"/>
  <c r="AQ324" i="85"/>
  <c r="AQ320" i="85"/>
  <c r="AQ325" i="85"/>
  <c r="AQ321" i="85"/>
  <c r="AQ336" i="85"/>
  <c r="AQ326" i="85"/>
  <c r="AQ316" i="85"/>
  <c r="AQ312" i="85"/>
  <c r="AQ327" i="85"/>
  <c r="AQ323" i="85"/>
  <c r="AQ317" i="85"/>
  <c r="AQ313" i="85"/>
  <c r="AQ309" i="85"/>
  <c r="AQ322" i="85"/>
  <c r="AQ318" i="85"/>
  <c r="AQ314" i="85"/>
  <c r="AQ308" i="85"/>
  <c r="AQ306" i="85"/>
  <c r="AQ302" i="85"/>
  <c r="AQ298" i="85"/>
  <c r="AQ332" i="85"/>
  <c r="AQ311" i="85"/>
  <c r="AQ307" i="85"/>
  <c r="AQ303" i="85"/>
  <c r="AQ299" i="85"/>
  <c r="AQ310" i="85"/>
  <c r="AQ304" i="85"/>
  <c r="AQ301" i="85"/>
  <c r="AQ295" i="85"/>
  <c r="AQ291" i="85"/>
  <c r="AQ287" i="85"/>
  <c r="AQ283" i="85"/>
  <c r="AQ315" i="85"/>
  <c r="AQ319" i="85"/>
  <c r="AQ300" i="85"/>
  <c r="AQ296" i="85"/>
  <c r="AQ292" i="85"/>
  <c r="AQ288" i="85"/>
  <c r="AQ284" i="85"/>
  <c r="AQ305" i="85"/>
  <c r="AQ297" i="85"/>
  <c r="AQ293" i="85"/>
  <c r="AQ289" i="85"/>
  <c r="AQ285" i="85"/>
  <c r="AQ294" i="85"/>
  <c r="AQ290" i="85"/>
  <c r="AQ286" i="85"/>
  <c r="AQ95" i="85"/>
  <c r="CS55" i="85"/>
  <c r="AZ218" i="85"/>
  <c r="AZ219" i="85" s="1"/>
  <c r="BO217" i="85"/>
  <c r="BO216" i="85"/>
  <c r="BO215" i="85"/>
  <c r="BO214" i="85"/>
  <c r="BO213" i="85"/>
  <c r="BO212" i="85"/>
  <c r="BO211" i="85"/>
  <c r="BO210" i="85"/>
  <c r="BO209" i="85"/>
  <c r="BO208" i="85"/>
  <c r="BO207" i="85"/>
  <c r="BO206" i="85"/>
  <c r="BO205" i="85"/>
  <c r="BO204" i="85"/>
  <c r="BO203" i="85"/>
  <c r="BO202" i="85"/>
  <c r="BO201" i="85"/>
  <c r="BO200" i="85"/>
  <c r="BO199" i="85"/>
  <c r="BO198" i="85"/>
  <c r="BO197" i="85"/>
  <c r="BO196" i="85"/>
  <c r="BO195" i="85"/>
  <c r="BO194" i="85"/>
  <c r="BO193" i="85"/>
  <c r="BO192" i="85"/>
  <c r="BO191" i="85"/>
  <c r="BO190" i="85"/>
  <c r="BO189" i="85"/>
  <c r="BO188" i="85"/>
  <c r="BO187" i="85"/>
  <c r="BO186" i="85"/>
  <c r="BO185" i="85"/>
  <c r="BO184" i="85"/>
  <c r="BO183" i="85"/>
  <c r="BO182" i="85"/>
  <c r="BO181" i="85"/>
  <c r="BO180" i="85"/>
  <c r="BO179" i="85"/>
  <c r="BO178" i="85"/>
  <c r="BO177" i="85"/>
  <c r="BO176" i="85"/>
  <c r="BO175" i="85"/>
  <c r="BO174" i="85"/>
  <c r="BO173" i="85"/>
  <c r="BO172" i="85"/>
  <c r="BO171" i="85"/>
  <c r="BO170" i="85"/>
  <c r="BO169" i="85"/>
  <c r="BO168" i="85"/>
  <c r="BO167" i="85"/>
  <c r="BO166" i="85"/>
  <c r="BO165" i="85"/>
  <c r="BO164" i="85"/>
  <c r="BO163" i="85"/>
  <c r="BO162" i="85"/>
  <c r="BO161" i="85"/>
  <c r="BO160" i="85"/>
  <c r="BC217" i="85"/>
  <c r="BC216" i="85"/>
  <c r="BC215" i="85"/>
  <c r="BC214" i="85"/>
  <c r="BC213" i="85"/>
  <c r="BC212" i="85"/>
  <c r="BC211" i="85"/>
  <c r="BC210" i="85"/>
  <c r="BC209" i="85"/>
  <c r="BC208" i="85"/>
  <c r="BC207" i="85"/>
  <c r="BC206" i="85"/>
  <c r="BC205" i="85"/>
  <c r="BC204" i="85"/>
  <c r="BC203" i="85"/>
  <c r="BC202" i="85"/>
  <c r="BC201" i="85"/>
  <c r="BC200" i="85"/>
  <c r="BC199" i="85"/>
  <c r="BC198" i="85"/>
  <c r="BC197" i="85"/>
  <c r="BC196" i="85"/>
  <c r="BC195" i="85"/>
  <c r="BC194" i="85"/>
  <c r="BC193" i="85"/>
  <c r="BC192" i="85"/>
  <c r="BC191" i="85"/>
  <c r="BC190" i="85"/>
  <c r="BC189" i="85"/>
  <c r="BC188" i="85"/>
  <c r="BC187" i="85"/>
  <c r="BC186" i="85"/>
  <c r="BC185" i="85"/>
  <c r="BC184" i="85"/>
  <c r="BC183" i="85"/>
  <c r="BC182" i="85"/>
  <c r="BC181" i="85"/>
  <c r="BC180" i="85"/>
  <c r="BC179" i="85"/>
  <c r="BC178" i="85"/>
  <c r="BC177" i="85"/>
  <c r="BC176" i="85"/>
  <c r="BC175" i="85"/>
  <c r="BC174" i="85"/>
  <c r="BC173" i="85"/>
  <c r="BC172" i="85"/>
  <c r="BC171" i="85"/>
  <c r="BC170" i="85"/>
  <c r="BC169" i="85"/>
  <c r="BC168" i="85"/>
  <c r="BC167" i="85"/>
  <c r="BC166" i="85"/>
  <c r="BC165" i="85"/>
  <c r="BC164" i="85"/>
  <c r="BC163" i="85"/>
  <c r="BC162" i="85"/>
  <c r="BC161" i="85"/>
  <c r="BC160" i="85"/>
  <c r="BI217" i="85"/>
  <c r="BI216" i="85"/>
  <c r="DE216" i="85" s="1"/>
  <c r="BI215" i="85"/>
  <c r="DE215" i="85" s="1"/>
  <c r="BI214" i="85"/>
  <c r="BI213" i="85"/>
  <c r="BI212" i="85"/>
  <c r="BI211" i="85"/>
  <c r="BI210" i="85"/>
  <c r="BI209" i="85"/>
  <c r="BI208" i="85"/>
  <c r="DE208" i="85" s="1"/>
  <c r="BI207" i="85"/>
  <c r="DE207" i="85" s="1"/>
  <c r="BI206" i="85"/>
  <c r="BI205" i="85"/>
  <c r="BI204" i="85"/>
  <c r="BI203" i="85"/>
  <c r="BI202" i="85"/>
  <c r="BI201" i="85"/>
  <c r="BI200" i="85"/>
  <c r="DE200" i="85" s="1"/>
  <c r="BI199" i="85"/>
  <c r="DE199" i="85" s="1"/>
  <c r="BI198" i="85"/>
  <c r="BI197" i="85"/>
  <c r="BI196" i="85"/>
  <c r="BI195" i="85"/>
  <c r="BI194" i="85"/>
  <c r="BI193" i="85"/>
  <c r="BI192" i="85"/>
  <c r="DE192" i="85" s="1"/>
  <c r="BI191" i="85"/>
  <c r="DE191" i="85" s="1"/>
  <c r="BI190" i="85"/>
  <c r="BI189" i="85"/>
  <c r="BI188" i="85"/>
  <c r="BI187" i="85"/>
  <c r="BI186" i="85"/>
  <c r="BI185" i="85"/>
  <c r="BI184" i="85"/>
  <c r="DE184" i="85" s="1"/>
  <c r="BI183" i="85"/>
  <c r="DE183" i="85" s="1"/>
  <c r="BI182" i="85"/>
  <c r="BI181" i="85"/>
  <c r="BI180" i="85"/>
  <c r="BI179" i="85"/>
  <c r="BI178" i="85"/>
  <c r="BI177" i="85"/>
  <c r="BI176" i="85"/>
  <c r="DE176" i="85" s="1"/>
  <c r="BI175" i="85"/>
  <c r="DE175" i="85" s="1"/>
  <c r="BI174" i="85"/>
  <c r="BI173" i="85"/>
  <c r="BI172" i="85"/>
  <c r="BI171" i="85"/>
  <c r="BI170" i="85"/>
  <c r="BI169" i="85"/>
  <c r="BI168" i="85"/>
  <c r="DE168" i="85" s="1"/>
  <c r="BI167" i="85"/>
  <c r="DE167" i="85" s="1"/>
  <c r="BI166" i="85"/>
  <c r="BI165" i="85"/>
  <c r="BI162" i="85"/>
  <c r="BI161" i="85"/>
  <c r="DE161" i="85" s="1"/>
  <c r="BI160" i="85"/>
  <c r="BI164" i="85"/>
  <c r="BI163" i="85"/>
  <c r="AW217" i="85"/>
  <c r="DD217" i="85" s="1"/>
  <c r="AW216" i="85"/>
  <c r="AW215" i="85"/>
  <c r="AW214" i="85"/>
  <c r="AW213" i="85"/>
  <c r="AW212" i="85"/>
  <c r="AW211" i="85"/>
  <c r="AW210" i="85"/>
  <c r="DD210" i="85" s="1"/>
  <c r="AW209" i="85"/>
  <c r="DD209" i="85" s="1"/>
  <c r="AW208" i="85"/>
  <c r="AW207" i="85"/>
  <c r="AW206" i="85"/>
  <c r="AW205" i="85"/>
  <c r="AW204" i="85"/>
  <c r="AW203" i="85"/>
  <c r="AW202" i="85"/>
  <c r="DD202" i="85" s="1"/>
  <c r="AW201" i="85"/>
  <c r="DD201" i="85" s="1"/>
  <c r="AW200" i="85"/>
  <c r="AW199" i="85"/>
  <c r="AW198" i="85"/>
  <c r="AW197" i="85"/>
  <c r="AW196" i="85"/>
  <c r="AW195" i="85"/>
  <c r="AW194" i="85"/>
  <c r="DD194" i="85" s="1"/>
  <c r="AW193" i="85"/>
  <c r="DD193" i="85" s="1"/>
  <c r="AW192" i="85"/>
  <c r="AW191" i="85"/>
  <c r="AW190" i="85"/>
  <c r="AW189" i="85"/>
  <c r="AW188" i="85"/>
  <c r="AW187" i="85"/>
  <c r="AW186" i="85"/>
  <c r="DD186" i="85" s="1"/>
  <c r="AW185" i="85"/>
  <c r="DD185" i="85" s="1"/>
  <c r="AW184" i="85"/>
  <c r="AW183" i="85"/>
  <c r="AW182" i="85"/>
  <c r="AW181" i="85"/>
  <c r="AW180" i="85"/>
  <c r="AW179" i="85"/>
  <c r="AW178" i="85"/>
  <c r="DD178" i="85" s="1"/>
  <c r="AW177" i="85"/>
  <c r="DD177" i="85" s="1"/>
  <c r="AW176" i="85"/>
  <c r="AW175" i="85"/>
  <c r="AW174" i="85"/>
  <c r="AW173" i="85"/>
  <c r="AW172" i="85"/>
  <c r="AW171" i="85"/>
  <c r="AW170" i="85"/>
  <c r="DD170" i="85" s="1"/>
  <c r="AW169" i="85"/>
  <c r="DD169" i="85" s="1"/>
  <c r="AW168" i="85"/>
  <c r="AW167" i="85"/>
  <c r="AW166" i="85"/>
  <c r="AW165" i="85"/>
  <c r="AW162" i="85"/>
  <c r="AW161" i="85"/>
  <c r="AW160" i="85"/>
  <c r="AW164" i="85"/>
  <c r="AW163" i="85"/>
  <c r="BU217" i="85"/>
  <c r="DF217" i="85" s="1"/>
  <c r="BU216" i="85"/>
  <c r="DF216" i="85" s="1"/>
  <c r="BU215" i="85"/>
  <c r="DF215" i="85" s="1"/>
  <c r="BU214" i="85"/>
  <c r="DF214" i="85" s="1"/>
  <c r="BU213" i="85"/>
  <c r="DF213" i="85" s="1"/>
  <c r="BU212" i="85"/>
  <c r="DF212" i="85" s="1"/>
  <c r="BU211" i="85"/>
  <c r="DF211" i="85" s="1"/>
  <c r="BU210" i="85"/>
  <c r="DF210" i="85" s="1"/>
  <c r="BU209" i="85"/>
  <c r="DF209" i="85" s="1"/>
  <c r="BU208" i="85"/>
  <c r="DF208" i="85" s="1"/>
  <c r="BU207" i="85"/>
  <c r="DF207" i="85" s="1"/>
  <c r="BU206" i="85"/>
  <c r="DF206" i="85" s="1"/>
  <c r="BU205" i="85"/>
  <c r="DF205" i="85" s="1"/>
  <c r="BU204" i="85"/>
  <c r="DF204" i="85" s="1"/>
  <c r="BU203" i="85"/>
  <c r="DF203" i="85" s="1"/>
  <c r="BU202" i="85"/>
  <c r="DF202" i="85" s="1"/>
  <c r="BU201" i="85"/>
  <c r="DF201" i="85" s="1"/>
  <c r="BU200" i="85"/>
  <c r="DF200" i="85" s="1"/>
  <c r="BU199" i="85"/>
  <c r="DF199" i="85" s="1"/>
  <c r="BU198" i="85"/>
  <c r="DF198" i="85" s="1"/>
  <c r="BU197" i="85"/>
  <c r="DF197" i="85" s="1"/>
  <c r="BU196" i="85"/>
  <c r="DF196" i="85" s="1"/>
  <c r="BU195" i="85"/>
  <c r="DF195" i="85" s="1"/>
  <c r="BU194" i="85"/>
  <c r="DF194" i="85" s="1"/>
  <c r="BU193" i="85"/>
  <c r="DF193" i="85" s="1"/>
  <c r="BU192" i="85"/>
  <c r="DF192" i="85" s="1"/>
  <c r="BU191" i="85"/>
  <c r="DF191" i="85" s="1"/>
  <c r="BU190" i="85"/>
  <c r="DF190" i="85" s="1"/>
  <c r="BU189" i="85"/>
  <c r="DF189" i="85" s="1"/>
  <c r="BU188" i="85"/>
  <c r="DF188" i="85" s="1"/>
  <c r="BU187" i="85"/>
  <c r="DF187" i="85" s="1"/>
  <c r="BU186" i="85"/>
  <c r="DF186" i="85" s="1"/>
  <c r="BU185" i="85"/>
  <c r="DF185" i="85" s="1"/>
  <c r="BU184" i="85"/>
  <c r="DF184" i="85" s="1"/>
  <c r="BU183" i="85"/>
  <c r="DF183" i="85" s="1"/>
  <c r="BU182" i="85"/>
  <c r="DF182" i="85" s="1"/>
  <c r="BU181" i="85"/>
  <c r="DF181" i="85" s="1"/>
  <c r="BU180" i="85"/>
  <c r="DF180" i="85" s="1"/>
  <c r="BU179" i="85"/>
  <c r="DF179" i="85" s="1"/>
  <c r="BU178" i="85"/>
  <c r="DF178" i="85" s="1"/>
  <c r="BU177" i="85"/>
  <c r="DF177" i="85" s="1"/>
  <c r="BU176" i="85"/>
  <c r="DF176" i="85" s="1"/>
  <c r="BU175" i="85"/>
  <c r="DF175" i="85" s="1"/>
  <c r="BU174" i="85"/>
  <c r="DF174" i="85" s="1"/>
  <c r="BU173" i="85"/>
  <c r="DF173" i="85" s="1"/>
  <c r="BU172" i="85"/>
  <c r="DF172" i="85" s="1"/>
  <c r="BU171" i="85"/>
  <c r="DF171" i="85" s="1"/>
  <c r="BU170" i="85"/>
  <c r="DF170" i="85" s="1"/>
  <c r="BU169" i="85"/>
  <c r="DF169" i="85" s="1"/>
  <c r="BU168" i="85"/>
  <c r="DF168" i="85" s="1"/>
  <c r="BU167" i="85"/>
  <c r="DF167" i="85" s="1"/>
  <c r="BU166" i="85"/>
  <c r="DF166" i="85" s="1"/>
  <c r="BU165" i="85"/>
  <c r="DF165" i="85" s="1"/>
  <c r="BU162" i="85"/>
  <c r="DF162" i="85" s="1"/>
  <c r="BU161" i="85"/>
  <c r="DF161" i="85" s="1"/>
  <c r="BU160" i="85"/>
  <c r="BU164" i="85"/>
  <c r="DF164" i="85" s="1"/>
  <c r="BU163" i="85"/>
  <c r="DF163" i="85" s="1"/>
  <c r="DD220" i="85"/>
  <c r="DF159" i="85"/>
  <c r="DD159" i="85"/>
  <c r="CV31" i="85"/>
  <c r="DB78" i="85"/>
  <c r="CQ73" i="85"/>
  <c r="CQ79" i="85"/>
  <c r="CT32" i="85"/>
  <c r="CU77" i="85"/>
  <c r="DD47" i="85"/>
  <c r="DF220" i="85"/>
  <c r="CS77" i="85"/>
  <c r="DB47" i="85"/>
  <c r="CT31" i="85"/>
  <c r="CQ78" i="85"/>
  <c r="CQ77" i="85"/>
  <c r="CQ91" i="85"/>
  <c r="CQ89" i="85"/>
  <c r="CQ90" i="85"/>
  <c r="CQ93" i="85"/>
  <c r="CQ92" i="85"/>
  <c r="CQ87" i="85"/>
  <c r="CQ86" i="85"/>
  <c r="CQ88" i="85"/>
  <c r="CQ94" i="85"/>
  <c r="I218" i="85"/>
  <c r="DE159" i="85"/>
  <c r="I279" i="85"/>
  <c r="DE220" i="85"/>
  <c r="DB32" i="85"/>
  <c r="DB31" i="85"/>
  <c r="BB81" i="85"/>
  <c r="BB80" i="85"/>
  <c r="BB82" i="85" s="1"/>
  <c r="DC32" i="85"/>
  <c r="DC31" i="85"/>
  <c r="CV32" i="85"/>
  <c r="BC80" i="85"/>
  <c r="BC82" i="85" s="1"/>
  <c r="BC89" i="85" s="1"/>
  <c r="BC344" i="85" s="1"/>
  <c r="BC81" i="85"/>
  <c r="CV79" i="85"/>
  <c r="CV80" i="85" s="1"/>
  <c r="BA81" i="85"/>
  <c r="BA80" i="85"/>
  <c r="BA82" i="85" s="1"/>
  <c r="DD32" i="85"/>
  <c r="DD31" i="85"/>
  <c r="CS31" i="85"/>
  <c r="CS32" i="85"/>
  <c r="BD81" i="85"/>
  <c r="BD80" i="85"/>
  <c r="BD82" i="85" s="1"/>
  <c r="CU31" i="85"/>
  <c r="CU32" i="85"/>
  <c r="AR159" i="85"/>
  <c r="CU13" i="85"/>
  <c r="CU12" i="85"/>
  <c r="V159" i="85"/>
  <c r="Z159" i="85"/>
  <c r="AH159" i="85"/>
  <c r="AP159" i="85"/>
  <c r="CS12" i="85"/>
  <c r="CS13" i="85"/>
  <c r="AG159" i="85"/>
  <c r="AA159" i="85"/>
  <c r="AI159" i="85"/>
  <c r="AV159" i="85"/>
  <c r="CT13" i="85"/>
  <c r="CT12" i="85"/>
  <c r="AF159" i="85"/>
  <c r="X159" i="85"/>
  <c r="AO159" i="85"/>
  <c r="AS159" i="85"/>
  <c r="AN159" i="85"/>
  <c r="AJ159" i="85"/>
  <c r="AC159" i="85"/>
  <c r="W159" i="85"/>
  <c r="AU159" i="85"/>
  <c r="AB159" i="85"/>
  <c r="DC13" i="85"/>
  <c r="DC12" i="85"/>
  <c r="DC79" i="85"/>
  <c r="AK80" i="85"/>
  <c r="AK82" i="85" s="1"/>
  <c r="AK81" i="85"/>
  <c r="DB12" i="85"/>
  <c r="DB13" i="85"/>
  <c r="DB48" i="85"/>
  <c r="CS47" i="85"/>
  <c r="CS48" i="85"/>
  <c r="DD48" i="85"/>
  <c r="DC48" i="85"/>
  <c r="DC47" i="85"/>
  <c r="CT47" i="85"/>
  <c r="CT48" i="85"/>
  <c r="AX81" i="85"/>
  <c r="AX80" i="85"/>
  <c r="AX82" i="85" s="1"/>
  <c r="CU48" i="85"/>
  <c r="CU47" i="85"/>
  <c r="AV81" i="85"/>
  <c r="AV80" i="85"/>
  <c r="AV82" i="85" s="1"/>
  <c r="DC57" i="85"/>
  <c r="CT57" i="85"/>
  <c r="CS57" i="85"/>
  <c r="CS56" i="85"/>
  <c r="CT56" i="85"/>
  <c r="DB56" i="85"/>
  <c r="DB57" i="85"/>
  <c r="CT77" i="85"/>
  <c r="DC77" i="85"/>
  <c r="DD77" i="85"/>
  <c r="DB77" i="85"/>
  <c r="DD78" i="85"/>
  <c r="DC78" i="85"/>
  <c r="CT78" i="85"/>
  <c r="CS78" i="85"/>
  <c r="CU78" i="85"/>
  <c r="V81" i="85"/>
  <c r="V80" i="85"/>
  <c r="V82" i="85" s="1"/>
  <c r="AY80" i="85"/>
  <c r="AY82" i="85" s="1"/>
  <c r="AY81" i="85"/>
  <c r="S80" i="85"/>
  <c r="S82" i="85" s="1"/>
  <c r="S81" i="85"/>
  <c r="CS79" i="85"/>
  <c r="CS74" i="85"/>
  <c r="CS73" i="85"/>
  <c r="T80" i="85"/>
  <c r="T82" i="85" s="1"/>
  <c r="T81" i="85"/>
  <c r="X81" i="85"/>
  <c r="X80" i="85"/>
  <c r="X82" i="85" s="1"/>
  <c r="AJ80" i="85"/>
  <c r="AJ82" i="85" s="1"/>
  <c r="AJ81" i="85"/>
  <c r="AT81" i="85"/>
  <c r="AT80" i="85"/>
  <c r="AT82" i="85" s="1"/>
  <c r="AC81" i="85"/>
  <c r="AC80" i="85"/>
  <c r="AC82" i="85" s="1"/>
  <c r="DB79" i="85"/>
  <c r="Y81" i="85"/>
  <c r="Y80" i="85"/>
  <c r="Y82" i="85" s="1"/>
  <c r="DB73" i="85"/>
  <c r="AG81" i="85"/>
  <c r="AG80" i="85"/>
  <c r="AG82" i="85" s="1"/>
  <c r="AO81" i="85"/>
  <c r="AO80" i="85"/>
  <c r="AO82" i="85" s="1"/>
  <c r="W81" i="85"/>
  <c r="W80" i="85"/>
  <c r="W82" i="85" s="1"/>
  <c r="AA81" i="85"/>
  <c r="AA80" i="85"/>
  <c r="AA82" i="85" s="1"/>
  <c r="AI81" i="85"/>
  <c r="AI80" i="85"/>
  <c r="AI82" i="85" s="1"/>
  <c r="AD81" i="85"/>
  <c r="AD80" i="85"/>
  <c r="AD82" i="85" s="1"/>
  <c r="AN80" i="85"/>
  <c r="AN82" i="85" s="1"/>
  <c r="AN81" i="85"/>
  <c r="AQ81" i="85"/>
  <c r="AQ80" i="85"/>
  <c r="AQ82" i="85" s="1"/>
  <c r="CU79" i="85"/>
  <c r="CU80" i="85" s="1"/>
  <c r="CU74" i="85"/>
  <c r="CU73" i="85"/>
  <c r="DC74" i="85"/>
  <c r="DC73" i="85"/>
  <c r="AU80" i="85"/>
  <c r="AU82" i="85" s="1"/>
  <c r="AU81" i="85"/>
  <c r="DD79" i="85"/>
  <c r="AW81" i="85"/>
  <c r="AW80" i="85"/>
  <c r="AW82" i="85" s="1"/>
  <c r="DD73" i="85"/>
  <c r="DD74" i="85"/>
  <c r="AS81" i="85"/>
  <c r="AS80" i="85"/>
  <c r="AS82" i="85" s="1"/>
  <c r="AE81" i="85"/>
  <c r="AE80" i="85"/>
  <c r="AE82" i="85" s="1"/>
  <c r="CT79" i="85"/>
  <c r="CT80" i="85" s="1"/>
  <c r="CT73" i="85"/>
  <c r="CT74" i="85"/>
  <c r="AP80" i="85"/>
  <c r="AP82" i="85" s="1"/>
  <c r="AP81" i="85"/>
  <c r="U80" i="85"/>
  <c r="U82" i="85" s="1"/>
  <c r="U81" i="85"/>
  <c r="AZ81" i="85"/>
  <c r="AZ80" i="85"/>
  <c r="AZ82" i="85" s="1"/>
  <c r="AM81" i="85"/>
  <c r="AM80" i="85"/>
  <c r="AM82" i="85" s="1"/>
  <c r="AB81" i="85"/>
  <c r="AB80" i="85"/>
  <c r="AB82" i="85" s="1"/>
  <c r="AR80" i="85"/>
  <c r="AR82" i="85" s="1"/>
  <c r="AR81" i="85"/>
  <c r="DB74" i="85"/>
  <c r="Z81" i="85"/>
  <c r="Z80" i="85"/>
  <c r="Z82" i="85" s="1"/>
  <c r="AF81" i="85"/>
  <c r="AF80" i="85"/>
  <c r="AF82" i="85" s="1"/>
  <c r="AH81" i="85"/>
  <c r="AH80" i="85"/>
  <c r="AH82" i="85" s="1"/>
  <c r="AL80" i="85"/>
  <c r="AL82" i="85" s="1"/>
  <c r="AL81" i="85"/>
  <c r="CQ95" i="85"/>
  <c r="BH344" i="85"/>
  <c r="BH96" i="85"/>
  <c r="BH97" i="85" s="1"/>
  <c r="CX86" i="85"/>
  <c r="CA344" i="85"/>
  <c r="CA96" i="85"/>
  <c r="CA97" i="85" s="1"/>
  <c r="CJ344" i="85"/>
  <c r="CJ96" i="85"/>
  <c r="CJ97" i="85" s="1"/>
  <c r="CH96" i="85"/>
  <c r="CH97" i="85" s="1"/>
  <c r="CH344" i="85"/>
  <c r="CB344" i="85"/>
  <c r="CB96" i="85"/>
  <c r="CB97" i="85" s="1"/>
  <c r="BM344" i="85"/>
  <c r="BM96" i="85"/>
  <c r="BM97" i="85" s="1"/>
  <c r="CL96" i="85"/>
  <c r="CL97" i="85" s="1"/>
  <c r="CL344" i="85"/>
  <c r="BE344" i="85"/>
  <c r="BE96" i="85"/>
  <c r="BE97" i="85" s="1"/>
  <c r="BR96" i="85"/>
  <c r="BR97" i="85" s="1"/>
  <c r="BR344" i="85"/>
  <c r="BQ344" i="85"/>
  <c r="BQ96" i="85"/>
  <c r="BQ97" i="85" s="1"/>
  <c r="BJ96" i="85"/>
  <c r="BJ97" i="85" s="1"/>
  <c r="BJ344" i="85"/>
  <c r="CE96" i="85"/>
  <c r="CE97" i="85" s="1"/>
  <c r="CE344" i="85"/>
  <c r="DF86" i="85"/>
  <c r="BU344" i="85"/>
  <c r="BU96" i="85"/>
  <c r="BU97" i="85" s="1"/>
  <c r="BN96" i="85"/>
  <c r="BN97" i="85" s="1"/>
  <c r="BN344" i="85"/>
  <c r="CV86" i="85"/>
  <c r="CD96" i="85"/>
  <c r="CD97" i="85" s="1"/>
  <c r="CD344" i="85"/>
  <c r="BY344" i="85"/>
  <c r="BY96" i="85"/>
  <c r="BY97" i="85" s="1"/>
  <c r="BS96" i="85"/>
  <c r="BS97" i="85" s="1"/>
  <c r="BS344" i="85"/>
  <c r="DD86" i="85"/>
  <c r="BV96" i="85"/>
  <c r="BV97" i="85" s="1"/>
  <c r="BV344" i="85"/>
  <c r="BG344" i="85"/>
  <c r="BG96" i="85"/>
  <c r="BG97" i="85" s="1"/>
  <c r="BW96" i="85"/>
  <c r="BW97" i="85" s="1"/>
  <c r="BW344" i="85"/>
  <c r="BT344" i="85"/>
  <c r="BT96" i="85"/>
  <c r="BT97" i="85" s="1"/>
  <c r="CI96" i="85"/>
  <c r="CI97" i="85" s="1"/>
  <c r="CI344" i="85"/>
  <c r="DG86" i="85"/>
  <c r="CG344" i="85"/>
  <c r="CG96" i="85"/>
  <c r="CG97" i="85" s="1"/>
  <c r="BL344" i="85"/>
  <c r="BL96" i="85"/>
  <c r="BL97" i="85" s="1"/>
  <c r="BF96" i="85"/>
  <c r="BF97" i="85" s="1"/>
  <c r="BF344" i="85"/>
  <c r="BK344" i="85"/>
  <c r="BK96" i="85"/>
  <c r="BK97" i="85" s="1"/>
  <c r="CC344" i="85"/>
  <c r="CC96" i="85"/>
  <c r="CC97" i="85" s="1"/>
  <c r="CK344" i="85"/>
  <c r="CK96" i="85"/>
  <c r="CK97" i="85" s="1"/>
  <c r="DE86" i="85"/>
  <c r="BI344" i="85"/>
  <c r="BI96" i="85"/>
  <c r="BI97" i="85" s="1"/>
  <c r="BZ96" i="85"/>
  <c r="BZ97" i="85" s="1"/>
  <c r="BZ344" i="85"/>
  <c r="CF344" i="85"/>
  <c r="CF96" i="85"/>
  <c r="CF97" i="85" s="1"/>
  <c r="BP96" i="85"/>
  <c r="BP97" i="85" s="1"/>
  <c r="BP344" i="85"/>
  <c r="CW86" i="85"/>
  <c r="BX344" i="85"/>
  <c r="BX96" i="85"/>
  <c r="BX97" i="85" s="1"/>
  <c r="I344" i="85"/>
  <c r="I96" i="85"/>
  <c r="I98" i="85" s="1"/>
  <c r="G220" i="85"/>
  <c r="G233" i="85" s="1"/>
  <c r="M76" i="85"/>
  <c r="DA29" i="85"/>
  <c r="DA30" i="85" s="1"/>
  <c r="CZ28" i="85"/>
  <c r="CZ45" i="85"/>
  <c r="CZ46" i="85" s="1"/>
  <c r="M10" i="85"/>
  <c r="M11" i="85" s="1"/>
  <c r="M13" i="85" s="1"/>
  <c r="M87" i="85" s="1"/>
  <c r="DA27" i="85"/>
  <c r="M8" i="85"/>
  <c r="M77" i="85" s="1"/>
  <c r="DA43" i="85"/>
  <c r="CZ43" i="85"/>
  <c r="CZ44" i="85"/>
  <c r="DA54" i="85"/>
  <c r="DA55" i="85" s="1"/>
  <c r="CZ54" i="85"/>
  <c r="CZ7" i="85"/>
  <c r="DE72" i="85"/>
  <c r="DA71" i="85"/>
  <c r="DA72" i="85" s="1"/>
  <c r="CZ27" i="85"/>
  <c r="DA44" i="85"/>
  <c r="R56" i="85"/>
  <c r="CZ71" i="85"/>
  <c r="CZ72" i="85" s="1"/>
  <c r="DA28" i="85"/>
  <c r="CZ29" i="85"/>
  <c r="CZ30" i="85" s="1"/>
  <c r="DA45" i="85"/>
  <c r="DA46" i="85" s="1"/>
  <c r="DA7" i="85"/>
  <c r="DE46" i="85"/>
  <c r="N55" i="85"/>
  <c r="N57" i="85" s="1"/>
  <c r="DE55" i="85"/>
  <c r="DF46" i="85"/>
  <c r="DC30" i="85"/>
  <c r="DF30" i="85"/>
  <c r="DE30" i="85"/>
  <c r="DF55" i="85"/>
  <c r="DB72" i="85"/>
  <c r="DF72" i="85"/>
  <c r="DD55" i="85"/>
  <c r="DB30" i="85"/>
  <c r="DD72" i="85"/>
  <c r="DC55" i="85"/>
  <c r="M30" i="85"/>
  <c r="M32" i="85" s="1"/>
  <c r="M46" i="85"/>
  <c r="M48" i="85" s="1"/>
  <c r="DB46" i="85"/>
  <c r="DB55" i="85"/>
  <c r="DD46" i="85"/>
  <c r="M72" i="85"/>
  <c r="DC72" i="85"/>
  <c r="DC46" i="85"/>
  <c r="DD30" i="85"/>
  <c r="N9" i="85"/>
  <c r="N76" i="85"/>
  <c r="N10" i="85"/>
  <c r="N11" i="85" s="1"/>
  <c r="N13" i="85" s="1"/>
  <c r="DG30" i="85"/>
  <c r="DG46" i="85"/>
  <c r="DG55" i="85"/>
  <c r="L10" i="85"/>
  <c r="L76" i="85"/>
  <c r="L56" i="85"/>
  <c r="L8" i="85"/>
  <c r="CR70" i="85"/>
  <c r="DH70" i="85" s="1"/>
  <c r="L9" i="85"/>
  <c r="Q11" i="85"/>
  <c r="Q13" i="85" s="1"/>
  <c r="Q86" i="85" s="1"/>
  <c r="R11" i="85"/>
  <c r="R13" i="85" s="1"/>
  <c r="N77" i="85"/>
  <c r="R77" i="85"/>
  <c r="CN71" i="85"/>
  <c r="P78" i="85"/>
  <c r="Q77" i="85"/>
  <c r="P11" i="85"/>
  <c r="P13" i="85" s="1"/>
  <c r="P12" i="85"/>
  <c r="P77" i="85"/>
  <c r="CR71" i="85"/>
  <c r="N31" i="85"/>
  <c r="N30" i="85"/>
  <c r="N32" i="85" s="1"/>
  <c r="P47" i="85"/>
  <c r="P46" i="85"/>
  <c r="P48" i="85" s="1"/>
  <c r="CN28" i="85"/>
  <c r="CN45" i="85"/>
  <c r="P56" i="85"/>
  <c r="P57" i="85"/>
  <c r="L47" i="85"/>
  <c r="L48" i="85"/>
  <c r="CQ80" i="85"/>
  <c r="P31" i="85"/>
  <c r="P30" i="85"/>
  <c r="P32" i="85" s="1"/>
  <c r="O31" i="85"/>
  <c r="O30" i="85"/>
  <c r="O32" i="85" s="1"/>
  <c r="N47" i="85"/>
  <c r="N46" i="85"/>
  <c r="N48" i="85" s="1"/>
  <c r="CN44" i="85"/>
  <c r="CN69" i="85"/>
  <c r="L31" i="85"/>
  <c r="L30" i="85"/>
  <c r="L32" i="85" s="1"/>
  <c r="Q31" i="85"/>
  <c r="Q30" i="85"/>
  <c r="Q32" i="85" s="1"/>
  <c r="R30" i="85"/>
  <c r="R32" i="85" s="1"/>
  <c r="R31" i="85"/>
  <c r="CN54" i="85"/>
  <c r="G159" i="85"/>
  <c r="CN29" i="85"/>
  <c r="CN43" i="85"/>
  <c r="O47" i="85"/>
  <c r="O46" i="85"/>
  <c r="O48" i="85" s="1"/>
  <c r="CR69" i="85"/>
  <c r="DH69" i="85" s="1"/>
  <c r="CN70" i="85"/>
  <c r="H220" i="85"/>
  <c r="G96" i="85"/>
  <c r="G344" i="85"/>
  <c r="G81" i="85"/>
  <c r="G80" i="85"/>
  <c r="G82" i="85" s="1"/>
  <c r="H96" i="85"/>
  <c r="H344" i="85"/>
  <c r="H159" i="85"/>
  <c r="H81" i="85"/>
  <c r="H80" i="85"/>
  <c r="H82" i="85" s="1"/>
  <c r="CR54" i="85"/>
  <c r="CR7" i="85"/>
  <c r="CR29" i="85"/>
  <c r="CR43" i="85"/>
  <c r="CR44" i="85"/>
  <c r="CR27" i="85"/>
  <c r="CR28" i="85"/>
  <c r="CR45" i="85"/>
  <c r="M56" i="85"/>
  <c r="O76" i="85"/>
  <c r="M47" i="85"/>
  <c r="M31" i="85"/>
  <c r="R78" i="85"/>
  <c r="Q78" i="85"/>
  <c r="M78" i="85"/>
  <c r="CN76" i="85"/>
  <c r="Q79" i="85"/>
  <c r="P79" i="85"/>
  <c r="R79" i="85"/>
  <c r="O9" i="85"/>
  <c r="O10" i="85"/>
  <c r="O11" i="85" s="1"/>
  <c r="O13" i="85" s="1"/>
  <c r="O8" i="85"/>
  <c r="AZ89" i="85" l="1"/>
  <c r="AZ344" i="85" s="1"/>
  <c r="CV165" i="85"/>
  <c r="CV173" i="85"/>
  <c r="CV181" i="85"/>
  <c r="CV189" i="85"/>
  <c r="CV197" i="85"/>
  <c r="CV205" i="85"/>
  <c r="CV213" i="85"/>
  <c r="DD164" i="85"/>
  <c r="CU333" i="85"/>
  <c r="AE89" i="85"/>
  <c r="AQ89" i="85"/>
  <c r="AA89" i="85"/>
  <c r="AK89" i="85"/>
  <c r="DD172" i="85"/>
  <c r="DD180" i="85"/>
  <c r="DD188" i="85"/>
  <c r="DD196" i="85"/>
  <c r="DD204" i="85"/>
  <c r="DD212" i="85"/>
  <c r="DE170" i="85"/>
  <c r="DE178" i="85"/>
  <c r="DE186" i="85"/>
  <c r="DE194" i="85"/>
  <c r="DE202" i="85"/>
  <c r="DE210" i="85"/>
  <c r="DD166" i="85"/>
  <c r="DD174" i="85"/>
  <c r="DD182" i="85"/>
  <c r="DD190" i="85"/>
  <c r="DD198" i="85"/>
  <c r="DD206" i="85"/>
  <c r="DD214" i="85"/>
  <c r="DE162" i="85"/>
  <c r="DE172" i="85"/>
  <c r="DE180" i="85"/>
  <c r="DE188" i="85"/>
  <c r="DE196" i="85"/>
  <c r="DE204" i="85"/>
  <c r="DE212" i="85"/>
  <c r="CP44" i="85"/>
  <c r="DD167" i="85"/>
  <c r="DD175" i="85"/>
  <c r="DD183" i="85"/>
  <c r="DD191" i="85"/>
  <c r="DD199" i="85"/>
  <c r="DD207" i="85"/>
  <c r="DD215" i="85"/>
  <c r="DE165" i="85"/>
  <c r="DE173" i="85"/>
  <c r="DE181" i="85"/>
  <c r="DE189" i="85"/>
  <c r="DE197" i="85"/>
  <c r="DE205" i="85"/>
  <c r="DE213" i="85"/>
  <c r="DH43" i="85"/>
  <c r="DD168" i="85"/>
  <c r="DD176" i="85"/>
  <c r="DD184" i="85"/>
  <c r="DD192" i="85"/>
  <c r="DD200" i="85"/>
  <c r="DD208" i="85"/>
  <c r="DD216" i="85"/>
  <c r="DE166" i="85"/>
  <c r="DE174" i="85"/>
  <c r="DE182" i="85"/>
  <c r="DE190" i="85"/>
  <c r="DE198" i="85"/>
  <c r="DE206" i="85"/>
  <c r="DE214" i="85"/>
  <c r="CU306" i="85"/>
  <c r="CU324" i="85"/>
  <c r="CS324" i="85"/>
  <c r="CS327" i="85"/>
  <c r="DC311" i="85"/>
  <c r="DC339" i="85"/>
  <c r="CU297" i="85"/>
  <c r="CU315" i="85"/>
  <c r="CU299" i="85"/>
  <c r="CU308" i="85"/>
  <c r="CU327" i="85"/>
  <c r="CU328" i="85"/>
  <c r="CU332" i="85"/>
  <c r="CU341" i="85"/>
  <c r="CV170" i="85"/>
  <c r="CV178" i="85"/>
  <c r="CV186" i="85"/>
  <c r="CV194" i="85"/>
  <c r="CV202" i="85"/>
  <c r="CV210" i="85"/>
  <c r="DH28" i="85"/>
  <c r="AL89" i="85"/>
  <c r="Y89" i="85"/>
  <c r="CV166" i="85"/>
  <c r="CV174" i="85"/>
  <c r="CV182" i="85"/>
  <c r="CV190" i="85"/>
  <c r="CV198" i="85"/>
  <c r="CV206" i="85"/>
  <c r="CV214" i="85"/>
  <c r="CU314" i="85"/>
  <c r="AH89" i="85"/>
  <c r="AR89" i="85"/>
  <c r="U89" i="85"/>
  <c r="U96" i="85" s="1"/>
  <c r="U97" i="85" s="1"/>
  <c r="AS89" i="85"/>
  <c r="AU89" i="85"/>
  <c r="DD171" i="85"/>
  <c r="DD179" i="85"/>
  <c r="DD187" i="85"/>
  <c r="DD195" i="85"/>
  <c r="DD203" i="85"/>
  <c r="DD211" i="85"/>
  <c r="DE169" i="85"/>
  <c r="DE177" i="85"/>
  <c r="DE185" i="85"/>
  <c r="DE193" i="85"/>
  <c r="DE201" i="85"/>
  <c r="DE209" i="85"/>
  <c r="DE217" i="85"/>
  <c r="AB89" i="85"/>
  <c r="AB96" i="85" s="1"/>
  <c r="AB97" i="85" s="1"/>
  <c r="AN89" i="85"/>
  <c r="AX89" i="85"/>
  <c r="AX344" i="85" s="1"/>
  <c r="AX354" i="85" s="1"/>
  <c r="CU311" i="85"/>
  <c r="BC96" i="85"/>
  <c r="AF89" i="85"/>
  <c r="AP89" i="85"/>
  <c r="AD89" i="85"/>
  <c r="AO89" i="85"/>
  <c r="CT89" i="85" s="1"/>
  <c r="AC89" i="85"/>
  <c r="AY89" i="85"/>
  <c r="DD165" i="85"/>
  <c r="DD173" i="85"/>
  <c r="DD181" i="85"/>
  <c r="DD189" i="85"/>
  <c r="DD197" i="85"/>
  <c r="DD205" i="85"/>
  <c r="DD213" i="85"/>
  <c r="DE171" i="85"/>
  <c r="DE179" i="85"/>
  <c r="DE187" i="85"/>
  <c r="DE195" i="85"/>
  <c r="DE203" i="85"/>
  <c r="DE211" i="85"/>
  <c r="CU294" i="85"/>
  <c r="CU292" i="85"/>
  <c r="CU336" i="85"/>
  <c r="DC301" i="85"/>
  <c r="DC316" i="85"/>
  <c r="AM89" i="85"/>
  <c r="V89" i="85"/>
  <c r="BD89" i="85"/>
  <c r="CV89" i="85" s="1"/>
  <c r="CU313" i="85"/>
  <c r="CU330" i="85"/>
  <c r="DD316" i="85"/>
  <c r="DD326" i="85"/>
  <c r="Z89" i="85"/>
  <c r="AI89" i="85"/>
  <c r="AG89" i="85"/>
  <c r="AT89" i="85"/>
  <c r="AV89" i="85"/>
  <c r="CU89" i="85" s="1"/>
  <c r="DD163" i="85"/>
  <c r="CR46" i="85"/>
  <c r="DH45" i="85"/>
  <c r="CQ283" i="85"/>
  <c r="DC308" i="85"/>
  <c r="DB292" i="85"/>
  <c r="DB317" i="85"/>
  <c r="DB297" i="85"/>
  <c r="DB315" i="85"/>
  <c r="DB334" i="85"/>
  <c r="DB330" i="85"/>
  <c r="DB331" i="85"/>
  <c r="CV322" i="85"/>
  <c r="CW89" i="85"/>
  <c r="DE89" i="85"/>
  <c r="AK278" i="85"/>
  <c r="AK271" i="85"/>
  <c r="AK223" i="85"/>
  <c r="AK244" i="85"/>
  <c r="AK262" i="85"/>
  <c r="AK221" i="85"/>
  <c r="AK235" i="85"/>
  <c r="AK253" i="85"/>
  <c r="AK232" i="85"/>
  <c r="AK264" i="85"/>
  <c r="AK234" i="85"/>
  <c r="AK241" i="85"/>
  <c r="AK259" i="85"/>
  <c r="AK222" i="85"/>
  <c r="AK233" i="85"/>
  <c r="AK263" i="85"/>
  <c r="AK261" i="85"/>
  <c r="AK246" i="85"/>
  <c r="AK256" i="85"/>
  <c r="AK248" i="85"/>
  <c r="AK224" i="85"/>
  <c r="AK257" i="85"/>
  <c r="AK231" i="85"/>
  <c r="AK236" i="85"/>
  <c r="AK265" i="85"/>
  <c r="AK258" i="85"/>
  <c r="AK277" i="85"/>
  <c r="AK268" i="85"/>
  <c r="AK276" i="85"/>
  <c r="AK254" i="85"/>
  <c r="AK270" i="85"/>
  <c r="AK260" i="85"/>
  <c r="AK229" i="85"/>
  <c r="AK269" i="85"/>
  <c r="AK238" i="85"/>
  <c r="AK225" i="85"/>
  <c r="AK230" i="85"/>
  <c r="AK251" i="85"/>
  <c r="AK250" i="85"/>
  <c r="AK255" i="85"/>
  <c r="AK273" i="85"/>
  <c r="AK240" i="85"/>
  <c r="AK247" i="85"/>
  <c r="AK239" i="85"/>
  <c r="AK275" i="85"/>
  <c r="AK272" i="85"/>
  <c r="AK242" i="85"/>
  <c r="AK249" i="85"/>
  <c r="AK252" i="85"/>
  <c r="AK245" i="85"/>
  <c r="AK267" i="85"/>
  <c r="AK227" i="85"/>
  <c r="AK243" i="85"/>
  <c r="AK237" i="85"/>
  <c r="AK228" i="85"/>
  <c r="AK266" i="85"/>
  <c r="AK274" i="85"/>
  <c r="AK226" i="85"/>
  <c r="AC278" i="85"/>
  <c r="AC271" i="85"/>
  <c r="AC262" i="85"/>
  <c r="AC229" i="85"/>
  <c r="AC234" i="85"/>
  <c r="AC269" i="85"/>
  <c r="AC238" i="85"/>
  <c r="AC225" i="85"/>
  <c r="AC263" i="85"/>
  <c r="AC230" i="85"/>
  <c r="AC243" i="85"/>
  <c r="AC252" i="85"/>
  <c r="AC273" i="85"/>
  <c r="AC240" i="85"/>
  <c r="AC274" i="85"/>
  <c r="AC247" i="85"/>
  <c r="AC237" i="85"/>
  <c r="AC231" i="85"/>
  <c r="AC236" i="85"/>
  <c r="AC265" i="85"/>
  <c r="AC239" i="85"/>
  <c r="AC258" i="85"/>
  <c r="AC253" i="85"/>
  <c r="AC277" i="85"/>
  <c r="AC272" i="85"/>
  <c r="AC268" i="85"/>
  <c r="AC270" i="85"/>
  <c r="AC249" i="85"/>
  <c r="AC226" i="85"/>
  <c r="AC245" i="85"/>
  <c r="AC267" i="85"/>
  <c r="AC227" i="85"/>
  <c r="AC221" i="85"/>
  <c r="AC228" i="85"/>
  <c r="AC248" i="85"/>
  <c r="AC266" i="85"/>
  <c r="AC250" i="85"/>
  <c r="AC255" i="85"/>
  <c r="AC244" i="85"/>
  <c r="AC222" i="85"/>
  <c r="AC233" i="85"/>
  <c r="AC251" i="85"/>
  <c r="AC223" i="85"/>
  <c r="AC235" i="85"/>
  <c r="AC260" i="85"/>
  <c r="AC232" i="85"/>
  <c r="AC264" i="85"/>
  <c r="AC275" i="85"/>
  <c r="AC259" i="85"/>
  <c r="AC254" i="85"/>
  <c r="AC261" i="85"/>
  <c r="AC242" i="85"/>
  <c r="AC241" i="85"/>
  <c r="AC256" i="85"/>
  <c r="AC224" i="85"/>
  <c r="AC257" i="85"/>
  <c r="AC276" i="85"/>
  <c r="AC246" i="85"/>
  <c r="CP7" i="85"/>
  <c r="W278" i="85"/>
  <c r="W271" i="85"/>
  <c r="W231" i="85"/>
  <c r="W223" i="85"/>
  <c r="W244" i="85"/>
  <c r="W221" i="85"/>
  <c r="W260" i="85"/>
  <c r="W277" i="85"/>
  <c r="W241" i="85"/>
  <c r="W222" i="85"/>
  <c r="W263" i="85"/>
  <c r="W243" i="85"/>
  <c r="W251" i="85"/>
  <c r="W274" i="85"/>
  <c r="W236" i="85"/>
  <c r="W239" i="85"/>
  <c r="W232" i="85"/>
  <c r="W229" i="85"/>
  <c r="W264" i="85"/>
  <c r="W269" i="85"/>
  <c r="W233" i="85"/>
  <c r="W276" i="85"/>
  <c r="W238" i="85"/>
  <c r="W230" i="85"/>
  <c r="W261" i="85"/>
  <c r="W242" i="85"/>
  <c r="W250" i="85"/>
  <c r="W273" i="85"/>
  <c r="W256" i="85"/>
  <c r="W248" i="85"/>
  <c r="W224" i="85"/>
  <c r="W257" i="85"/>
  <c r="W240" i="85"/>
  <c r="W265" i="85"/>
  <c r="W258" i="85"/>
  <c r="W275" i="85"/>
  <c r="W268" i="85"/>
  <c r="W234" i="85"/>
  <c r="W270" i="85"/>
  <c r="W262" i="85"/>
  <c r="W235" i="85"/>
  <c r="W252" i="85"/>
  <c r="W226" i="85"/>
  <c r="W259" i="85"/>
  <c r="W266" i="85"/>
  <c r="W255" i="85"/>
  <c r="W267" i="85"/>
  <c r="W227" i="85"/>
  <c r="W247" i="85"/>
  <c r="W237" i="85"/>
  <c r="W253" i="85"/>
  <c r="W225" i="85"/>
  <c r="W254" i="85"/>
  <c r="W246" i="85"/>
  <c r="W245" i="85"/>
  <c r="W272" i="85"/>
  <c r="W249" i="85"/>
  <c r="W228" i="85"/>
  <c r="U271" i="85"/>
  <c r="U278" i="85"/>
  <c r="U236" i="85"/>
  <c r="U260" i="85"/>
  <c r="U258" i="85"/>
  <c r="U277" i="85"/>
  <c r="U275" i="85"/>
  <c r="U268" i="85"/>
  <c r="U270" i="85"/>
  <c r="U249" i="85"/>
  <c r="U251" i="85"/>
  <c r="U250" i="85"/>
  <c r="U252" i="85"/>
  <c r="U226" i="85"/>
  <c r="U267" i="85"/>
  <c r="U227" i="85"/>
  <c r="U244" i="85"/>
  <c r="U221" i="85"/>
  <c r="U235" i="85"/>
  <c r="U253" i="85"/>
  <c r="U232" i="85"/>
  <c r="U241" i="85"/>
  <c r="U233" i="85"/>
  <c r="U263" i="85"/>
  <c r="U274" i="85"/>
  <c r="U223" i="85"/>
  <c r="U262" i="85"/>
  <c r="U247" i="85"/>
  <c r="U237" i="85"/>
  <c r="U234" i="85"/>
  <c r="U254" i="85"/>
  <c r="U243" i="85"/>
  <c r="U228" i="85"/>
  <c r="U255" i="85"/>
  <c r="U245" i="85"/>
  <c r="U240" i="85"/>
  <c r="U266" i="85"/>
  <c r="U231" i="85"/>
  <c r="U239" i="85"/>
  <c r="U264" i="85"/>
  <c r="U222" i="85"/>
  <c r="U261" i="85"/>
  <c r="U229" i="85"/>
  <c r="U272" i="85"/>
  <c r="U230" i="85"/>
  <c r="U273" i="85"/>
  <c r="U248" i="85"/>
  <c r="U256" i="85"/>
  <c r="U257" i="85"/>
  <c r="U242" i="85"/>
  <c r="U259" i="85"/>
  <c r="U276" i="85"/>
  <c r="U238" i="85"/>
  <c r="U224" i="85"/>
  <c r="U246" i="85"/>
  <c r="U265" i="85"/>
  <c r="U269" i="85"/>
  <c r="U225" i="85"/>
  <c r="AE278" i="85"/>
  <c r="AE271" i="85"/>
  <c r="AE265" i="85"/>
  <c r="AE235" i="85"/>
  <c r="AE237" i="85"/>
  <c r="AE253" i="85"/>
  <c r="AE264" i="85"/>
  <c r="AE272" i="85"/>
  <c r="AE259" i="85"/>
  <c r="AE276" i="85"/>
  <c r="AE263" i="85"/>
  <c r="AE228" i="85"/>
  <c r="AE255" i="85"/>
  <c r="AE246" i="85"/>
  <c r="AE256" i="85"/>
  <c r="AE248" i="85"/>
  <c r="AE257" i="85"/>
  <c r="AE245" i="85"/>
  <c r="AE274" i="85"/>
  <c r="AE244" i="85"/>
  <c r="AE247" i="85"/>
  <c r="AE229" i="85"/>
  <c r="AE269" i="85"/>
  <c r="AE238" i="85"/>
  <c r="AE254" i="85"/>
  <c r="AE231" i="85"/>
  <c r="AE223" i="85"/>
  <c r="AE221" i="85"/>
  <c r="AE260" i="85"/>
  <c r="AE277" i="85"/>
  <c r="AE275" i="85"/>
  <c r="AE241" i="85"/>
  <c r="AE222" i="85"/>
  <c r="AE233" i="85"/>
  <c r="AE225" i="85"/>
  <c r="AE243" i="85"/>
  <c r="AE251" i="85"/>
  <c r="AE240" i="85"/>
  <c r="AE239" i="85"/>
  <c r="AE232" i="85"/>
  <c r="AE230" i="85"/>
  <c r="AE242" i="85"/>
  <c r="AE224" i="85"/>
  <c r="AE267" i="85"/>
  <c r="AE266" i="85"/>
  <c r="AE227" i="85"/>
  <c r="AE226" i="85"/>
  <c r="AE250" i="85"/>
  <c r="AE262" i="85"/>
  <c r="AE268" i="85"/>
  <c r="AE234" i="85"/>
  <c r="AE236" i="85"/>
  <c r="AE258" i="85"/>
  <c r="AE273" i="85"/>
  <c r="AE270" i="85"/>
  <c r="AE261" i="85"/>
  <c r="AE249" i="85"/>
  <c r="AE252" i="85"/>
  <c r="T278" i="85"/>
  <c r="T271" i="85"/>
  <c r="T231" i="85"/>
  <c r="T223" i="85"/>
  <c r="T265" i="85"/>
  <c r="T247" i="85"/>
  <c r="T237" i="85"/>
  <c r="T239" i="85"/>
  <c r="T258" i="85"/>
  <c r="T234" i="85"/>
  <c r="T241" i="85"/>
  <c r="T254" i="85"/>
  <c r="T242" i="85"/>
  <c r="T243" i="85"/>
  <c r="T228" i="85"/>
  <c r="T240" i="85"/>
  <c r="T266" i="85"/>
  <c r="T233" i="85"/>
  <c r="T274" i="85"/>
  <c r="T244" i="85"/>
  <c r="T221" i="85"/>
  <c r="T235" i="85"/>
  <c r="T232" i="85"/>
  <c r="T222" i="85"/>
  <c r="T263" i="85"/>
  <c r="T246" i="85"/>
  <c r="T256" i="85"/>
  <c r="T248" i="85"/>
  <c r="T224" i="85"/>
  <c r="T257" i="85"/>
  <c r="T229" i="85"/>
  <c r="T272" i="85"/>
  <c r="T269" i="85"/>
  <c r="T225" i="85"/>
  <c r="T264" i="85"/>
  <c r="T268" i="85"/>
  <c r="T276" i="85"/>
  <c r="T261" i="85"/>
  <c r="T250" i="85"/>
  <c r="T267" i="85"/>
  <c r="T227" i="85"/>
  <c r="T245" i="85"/>
  <c r="T259" i="85"/>
  <c r="T226" i="85"/>
  <c r="T236" i="85"/>
  <c r="T277" i="85"/>
  <c r="T255" i="85"/>
  <c r="T262" i="85"/>
  <c r="T260" i="85"/>
  <c r="T253" i="85"/>
  <c r="T275" i="85"/>
  <c r="T230" i="85"/>
  <c r="T251" i="85"/>
  <c r="T270" i="85"/>
  <c r="T249" i="85"/>
  <c r="T252" i="85"/>
  <c r="T238" i="85"/>
  <c r="T273" i="85"/>
  <c r="T89" i="85"/>
  <c r="AT271" i="85"/>
  <c r="AT278" i="85"/>
  <c r="AT236" i="85"/>
  <c r="AT265" i="85"/>
  <c r="AT258" i="85"/>
  <c r="AT268" i="85"/>
  <c r="AT234" i="85"/>
  <c r="AT254" i="85"/>
  <c r="AT270" i="85"/>
  <c r="AT261" i="85"/>
  <c r="AT249" i="85"/>
  <c r="AT255" i="85"/>
  <c r="AT273" i="85"/>
  <c r="AT226" i="85"/>
  <c r="AT267" i="85"/>
  <c r="AT227" i="85"/>
  <c r="AT231" i="85"/>
  <c r="AT264" i="85"/>
  <c r="AT241" i="85"/>
  <c r="AT222" i="85"/>
  <c r="AT233" i="85"/>
  <c r="AT276" i="85"/>
  <c r="AT263" i="85"/>
  <c r="AT274" i="85"/>
  <c r="AT262" i="85"/>
  <c r="AT237" i="85"/>
  <c r="AT260" i="85"/>
  <c r="AT253" i="85"/>
  <c r="AT275" i="85"/>
  <c r="AT272" i="85"/>
  <c r="AT259" i="85"/>
  <c r="AT228" i="85"/>
  <c r="AT251" i="85"/>
  <c r="AT246" i="85"/>
  <c r="AT256" i="85"/>
  <c r="AT224" i="85"/>
  <c r="AT266" i="85"/>
  <c r="AT223" i="85"/>
  <c r="AT221" i="85"/>
  <c r="AT244" i="85"/>
  <c r="AT238" i="85"/>
  <c r="AT242" i="85"/>
  <c r="AT243" i="85"/>
  <c r="AT235" i="85"/>
  <c r="AT225" i="85"/>
  <c r="AT252" i="85"/>
  <c r="AT230" i="85"/>
  <c r="AT257" i="85"/>
  <c r="AT239" i="85"/>
  <c r="AT277" i="85"/>
  <c r="AT232" i="85"/>
  <c r="AT240" i="85"/>
  <c r="AT247" i="85"/>
  <c r="AT269" i="85"/>
  <c r="AT248" i="85"/>
  <c r="AT229" i="85"/>
  <c r="AT250" i="85"/>
  <c r="AT245" i="85"/>
  <c r="AD278" i="85"/>
  <c r="AD271" i="85"/>
  <c r="AD231" i="85"/>
  <c r="AD223" i="85"/>
  <c r="AD244" i="85"/>
  <c r="AD221" i="85"/>
  <c r="AD264" i="85"/>
  <c r="AD241" i="85"/>
  <c r="AD222" i="85"/>
  <c r="AD233" i="85"/>
  <c r="AD243" i="85"/>
  <c r="AD251" i="85"/>
  <c r="AD246" i="85"/>
  <c r="AD256" i="85"/>
  <c r="AD248" i="85"/>
  <c r="AD257" i="85"/>
  <c r="AD240" i="85"/>
  <c r="AD236" i="85"/>
  <c r="AD247" i="85"/>
  <c r="AD268" i="85"/>
  <c r="AD270" i="85"/>
  <c r="AD262" i="85"/>
  <c r="AD239" i="85"/>
  <c r="AD253" i="85"/>
  <c r="AD277" i="85"/>
  <c r="AD232" i="85"/>
  <c r="AD229" i="85"/>
  <c r="AD275" i="85"/>
  <c r="AD269" i="85"/>
  <c r="AD238" i="85"/>
  <c r="AD225" i="85"/>
  <c r="AD230" i="85"/>
  <c r="AD242" i="85"/>
  <c r="AD250" i="85"/>
  <c r="AD252" i="85"/>
  <c r="AD273" i="85"/>
  <c r="AD245" i="85"/>
  <c r="AD265" i="85"/>
  <c r="AD258" i="85"/>
  <c r="AD234" i="85"/>
  <c r="AD263" i="85"/>
  <c r="AD226" i="85"/>
  <c r="AD237" i="85"/>
  <c r="AD260" i="85"/>
  <c r="AD228" i="85"/>
  <c r="AD259" i="85"/>
  <c r="AD224" i="85"/>
  <c r="AD235" i="85"/>
  <c r="AD261" i="85"/>
  <c r="AD249" i="85"/>
  <c r="AD255" i="85"/>
  <c r="AD274" i="85"/>
  <c r="AD276" i="85"/>
  <c r="AD267" i="85"/>
  <c r="AD227" i="85"/>
  <c r="AD272" i="85"/>
  <c r="AD254" i="85"/>
  <c r="AD266" i="85"/>
  <c r="AN278" i="85"/>
  <c r="AN271" i="85"/>
  <c r="AN274" i="85"/>
  <c r="AN236" i="85"/>
  <c r="AN247" i="85"/>
  <c r="AN237" i="85"/>
  <c r="AN239" i="85"/>
  <c r="AN232" i="85"/>
  <c r="AN229" i="85"/>
  <c r="AN275" i="85"/>
  <c r="AN269" i="85"/>
  <c r="AN276" i="85"/>
  <c r="AN238" i="85"/>
  <c r="AN230" i="85"/>
  <c r="AN242" i="85"/>
  <c r="AN250" i="85"/>
  <c r="AN255" i="85"/>
  <c r="AN246" i="85"/>
  <c r="AN273" i="85"/>
  <c r="AN226" i="85"/>
  <c r="AN224" i="85"/>
  <c r="AN265" i="85"/>
  <c r="AN235" i="85"/>
  <c r="AN272" i="85"/>
  <c r="AN259" i="85"/>
  <c r="AN254" i="85"/>
  <c r="AN244" i="85"/>
  <c r="AN262" i="85"/>
  <c r="AN253" i="85"/>
  <c r="AN268" i="85"/>
  <c r="AN233" i="85"/>
  <c r="AN225" i="85"/>
  <c r="AN261" i="85"/>
  <c r="AN256" i="85"/>
  <c r="AN227" i="85"/>
  <c r="AN258" i="85"/>
  <c r="AN277" i="85"/>
  <c r="AN231" i="85"/>
  <c r="AN260" i="85"/>
  <c r="AN234" i="85"/>
  <c r="AN222" i="85"/>
  <c r="AN270" i="85"/>
  <c r="AN251" i="85"/>
  <c r="AN252" i="85"/>
  <c r="AN267" i="85"/>
  <c r="AN240" i="85"/>
  <c r="AN263" i="85"/>
  <c r="AN249" i="85"/>
  <c r="AN223" i="85"/>
  <c r="AN245" i="85"/>
  <c r="AN221" i="85"/>
  <c r="AN243" i="85"/>
  <c r="AN257" i="85"/>
  <c r="AN266" i="85"/>
  <c r="AN264" i="85"/>
  <c r="AN241" i="85"/>
  <c r="AN228" i="85"/>
  <c r="AN248" i="85"/>
  <c r="CN72" i="85"/>
  <c r="CP71" i="85"/>
  <c r="CU296" i="85"/>
  <c r="CU303" i="85"/>
  <c r="CS313" i="85"/>
  <c r="DC309" i="85"/>
  <c r="DC318" i="85"/>
  <c r="DC327" i="85"/>
  <c r="DB299" i="85"/>
  <c r="DB309" i="85"/>
  <c r="DB319" i="85"/>
  <c r="DB310" i="85"/>
  <c r="CT310" i="85"/>
  <c r="CT316" i="85"/>
  <c r="CT337" i="85"/>
  <c r="CV326" i="85"/>
  <c r="BO96" i="85"/>
  <c r="AU278" i="85"/>
  <c r="AU271" i="85"/>
  <c r="AU247" i="85"/>
  <c r="AU239" i="85"/>
  <c r="AU232" i="85"/>
  <c r="AU229" i="85"/>
  <c r="AU269" i="85"/>
  <c r="AU233" i="85"/>
  <c r="AU238" i="85"/>
  <c r="AU230" i="85"/>
  <c r="AU254" i="85"/>
  <c r="AU261" i="85"/>
  <c r="AU242" i="85"/>
  <c r="AU250" i="85"/>
  <c r="AU252" i="85"/>
  <c r="AU273" i="85"/>
  <c r="AU224" i="85"/>
  <c r="AU235" i="85"/>
  <c r="AU275" i="85"/>
  <c r="AU272" i="85"/>
  <c r="AU259" i="85"/>
  <c r="AU225" i="85"/>
  <c r="AU263" i="85"/>
  <c r="AU236" i="85"/>
  <c r="AU237" i="85"/>
  <c r="AU258" i="85"/>
  <c r="AU264" i="85"/>
  <c r="AU268" i="85"/>
  <c r="AU234" i="85"/>
  <c r="AU270" i="85"/>
  <c r="AU249" i="85"/>
  <c r="AU256" i="85"/>
  <c r="AU226" i="85"/>
  <c r="AU248" i="85"/>
  <c r="AU257" i="85"/>
  <c r="AU245" i="85"/>
  <c r="AU267" i="85"/>
  <c r="AU227" i="85"/>
  <c r="AU244" i="85"/>
  <c r="AU223" i="85"/>
  <c r="AU253" i="85"/>
  <c r="AU241" i="85"/>
  <c r="AU243" i="85"/>
  <c r="AU255" i="85"/>
  <c r="AU246" i="85"/>
  <c r="AU240" i="85"/>
  <c r="AU262" i="85"/>
  <c r="AU266" i="85"/>
  <c r="AU231" i="85"/>
  <c r="AU265" i="85"/>
  <c r="AU260" i="85"/>
  <c r="AU277" i="85"/>
  <c r="AU222" i="85"/>
  <c r="AU276" i="85"/>
  <c r="AU274" i="85"/>
  <c r="AU221" i="85"/>
  <c r="AU228" i="85"/>
  <c r="AU251" i="85"/>
  <c r="AQ278" i="85"/>
  <c r="AQ271" i="85"/>
  <c r="AQ244" i="85"/>
  <c r="AQ262" i="85"/>
  <c r="AQ260" i="85"/>
  <c r="AQ258" i="85"/>
  <c r="AQ264" i="85"/>
  <c r="AQ272" i="85"/>
  <c r="AQ269" i="85"/>
  <c r="AQ233" i="85"/>
  <c r="AQ225" i="85"/>
  <c r="AQ263" i="85"/>
  <c r="AQ261" i="85"/>
  <c r="AQ223" i="85"/>
  <c r="AQ247" i="85"/>
  <c r="AQ234" i="85"/>
  <c r="AQ222" i="85"/>
  <c r="AQ238" i="85"/>
  <c r="AQ254" i="85"/>
  <c r="AQ236" i="85"/>
  <c r="AQ221" i="85"/>
  <c r="AQ239" i="85"/>
  <c r="AQ277" i="85"/>
  <c r="AQ229" i="85"/>
  <c r="AQ275" i="85"/>
  <c r="AQ268" i="85"/>
  <c r="AQ241" i="85"/>
  <c r="AQ276" i="85"/>
  <c r="AQ250" i="85"/>
  <c r="AQ252" i="85"/>
  <c r="AQ226" i="85"/>
  <c r="AQ257" i="85"/>
  <c r="AQ245" i="85"/>
  <c r="AQ267" i="85"/>
  <c r="AQ227" i="85"/>
  <c r="AQ231" i="85"/>
  <c r="AQ270" i="85"/>
  <c r="AQ265" i="85"/>
  <c r="AQ243" i="85"/>
  <c r="AQ255" i="85"/>
  <c r="AQ256" i="85"/>
  <c r="AQ224" i="85"/>
  <c r="AQ266" i="85"/>
  <c r="AQ246" i="85"/>
  <c r="AQ273" i="85"/>
  <c r="AQ248" i="85"/>
  <c r="AQ240" i="85"/>
  <c r="AQ249" i="85"/>
  <c r="AQ259" i="85"/>
  <c r="AQ228" i="85"/>
  <c r="AQ274" i="85"/>
  <c r="AQ253" i="85"/>
  <c r="AQ230" i="85"/>
  <c r="AQ251" i="85"/>
  <c r="AQ235" i="85"/>
  <c r="AQ237" i="85"/>
  <c r="AQ232" i="85"/>
  <c r="AQ242" i="85"/>
  <c r="S278" i="85"/>
  <c r="S271" i="85"/>
  <c r="S274" i="85"/>
  <c r="S258" i="85"/>
  <c r="S232" i="85"/>
  <c r="S275" i="85"/>
  <c r="S241" i="85"/>
  <c r="S276" i="85"/>
  <c r="S270" i="85"/>
  <c r="S261" i="85"/>
  <c r="S273" i="85"/>
  <c r="S256" i="85"/>
  <c r="S226" i="85"/>
  <c r="S248" i="85"/>
  <c r="S224" i="85"/>
  <c r="S245" i="85"/>
  <c r="S240" i="85"/>
  <c r="S231" i="85"/>
  <c r="S236" i="85"/>
  <c r="S244" i="85"/>
  <c r="S262" i="85"/>
  <c r="S259" i="85"/>
  <c r="S233" i="85"/>
  <c r="S230" i="85"/>
  <c r="S254" i="85"/>
  <c r="S265" i="85"/>
  <c r="S229" i="85"/>
  <c r="S264" i="85"/>
  <c r="S272" i="85"/>
  <c r="S268" i="85"/>
  <c r="S234" i="85"/>
  <c r="S222" i="85"/>
  <c r="S251" i="85"/>
  <c r="S250" i="85"/>
  <c r="S257" i="85"/>
  <c r="S266" i="85"/>
  <c r="S227" i="85"/>
  <c r="S223" i="85"/>
  <c r="S260" i="85"/>
  <c r="S277" i="85"/>
  <c r="S238" i="85"/>
  <c r="S225" i="85"/>
  <c r="S263" i="85"/>
  <c r="S247" i="85"/>
  <c r="S237" i="85"/>
  <c r="S239" i="85"/>
  <c r="S252" i="85"/>
  <c r="S228" i="85"/>
  <c r="S255" i="85"/>
  <c r="S267" i="85"/>
  <c r="S269" i="85"/>
  <c r="S242" i="85"/>
  <c r="S246" i="85"/>
  <c r="S253" i="85"/>
  <c r="S249" i="85"/>
  <c r="S235" i="85"/>
  <c r="S243" i="85"/>
  <c r="S89" i="85"/>
  <c r="AA278" i="85"/>
  <c r="AA271" i="85"/>
  <c r="AA274" i="85"/>
  <c r="AA231" i="85"/>
  <c r="AA223" i="85"/>
  <c r="AA247" i="85"/>
  <c r="AA237" i="85"/>
  <c r="AA234" i="85"/>
  <c r="AA241" i="85"/>
  <c r="AA222" i="85"/>
  <c r="AA263" i="85"/>
  <c r="AA242" i="85"/>
  <c r="AA228" i="85"/>
  <c r="AA255" i="85"/>
  <c r="AA257" i="85"/>
  <c r="AA266" i="85"/>
  <c r="AA244" i="85"/>
  <c r="AA262" i="85"/>
  <c r="AA272" i="85"/>
  <c r="AA233" i="85"/>
  <c r="AA225" i="85"/>
  <c r="AA265" i="85"/>
  <c r="AA235" i="85"/>
  <c r="AA253" i="85"/>
  <c r="AA232" i="85"/>
  <c r="AA259" i="85"/>
  <c r="AA238" i="85"/>
  <c r="AA230" i="85"/>
  <c r="AA254" i="85"/>
  <c r="AA243" i="85"/>
  <c r="AA249" i="85"/>
  <c r="AA246" i="85"/>
  <c r="AA273" i="85"/>
  <c r="AA256" i="85"/>
  <c r="AA224" i="85"/>
  <c r="AA240" i="85"/>
  <c r="AA229" i="85"/>
  <c r="AA264" i="85"/>
  <c r="AA269" i="85"/>
  <c r="AA236" i="85"/>
  <c r="AA221" i="85"/>
  <c r="AA260" i="85"/>
  <c r="AA277" i="85"/>
  <c r="AA270" i="85"/>
  <c r="AA251" i="85"/>
  <c r="AA252" i="85"/>
  <c r="AA248" i="85"/>
  <c r="AA267" i="85"/>
  <c r="AA227" i="85"/>
  <c r="AA250" i="85"/>
  <c r="AA239" i="85"/>
  <c r="AA268" i="85"/>
  <c r="AA261" i="85"/>
  <c r="AA245" i="85"/>
  <c r="AA258" i="85"/>
  <c r="AA276" i="85"/>
  <c r="AA226" i="85"/>
  <c r="AA275" i="85"/>
  <c r="AL271" i="85"/>
  <c r="AL278" i="85"/>
  <c r="AL237" i="85"/>
  <c r="AL272" i="85"/>
  <c r="AL259" i="85"/>
  <c r="AL228" i="85"/>
  <c r="AL252" i="85"/>
  <c r="AL273" i="85"/>
  <c r="AL266" i="85"/>
  <c r="AL244" i="85"/>
  <c r="AL239" i="85"/>
  <c r="AL260" i="85"/>
  <c r="AL253" i="85"/>
  <c r="AL277" i="85"/>
  <c r="AL232" i="85"/>
  <c r="AL229" i="85"/>
  <c r="AL269" i="85"/>
  <c r="AL238" i="85"/>
  <c r="AL225" i="85"/>
  <c r="AL254" i="85"/>
  <c r="AL231" i="85"/>
  <c r="AL223" i="85"/>
  <c r="AL221" i="85"/>
  <c r="AL241" i="85"/>
  <c r="AL222" i="85"/>
  <c r="AL233" i="85"/>
  <c r="AL276" i="85"/>
  <c r="AL261" i="85"/>
  <c r="AL255" i="85"/>
  <c r="AL256" i="85"/>
  <c r="AL248" i="85"/>
  <c r="AL257" i="85"/>
  <c r="AL240" i="85"/>
  <c r="AL274" i="85"/>
  <c r="AL262" i="85"/>
  <c r="AL247" i="85"/>
  <c r="AL230" i="85"/>
  <c r="AL264" i="85"/>
  <c r="AL270" i="85"/>
  <c r="AL224" i="85"/>
  <c r="AL251" i="85"/>
  <c r="AL275" i="85"/>
  <c r="AL268" i="85"/>
  <c r="AL234" i="85"/>
  <c r="AL249" i="85"/>
  <c r="AL245" i="85"/>
  <c r="AL258" i="85"/>
  <c r="AL246" i="85"/>
  <c r="AL236" i="85"/>
  <c r="AL265" i="85"/>
  <c r="AL235" i="85"/>
  <c r="AL226" i="85"/>
  <c r="AL263" i="85"/>
  <c r="AL243" i="85"/>
  <c r="AL250" i="85"/>
  <c r="AL242" i="85"/>
  <c r="AL267" i="85"/>
  <c r="AL227" i="85"/>
  <c r="AG278" i="85"/>
  <c r="AG271" i="85"/>
  <c r="AG274" i="85"/>
  <c r="AG236" i="85"/>
  <c r="AG258" i="85"/>
  <c r="AG232" i="85"/>
  <c r="AG229" i="85"/>
  <c r="AG268" i="85"/>
  <c r="AG241" i="85"/>
  <c r="AG269" i="85"/>
  <c r="AG230" i="85"/>
  <c r="AG254" i="85"/>
  <c r="AG270" i="85"/>
  <c r="AG242" i="85"/>
  <c r="AG250" i="85"/>
  <c r="AG246" i="85"/>
  <c r="AG273" i="85"/>
  <c r="AG256" i="85"/>
  <c r="AG224" i="85"/>
  <c r="AG227" i="85"/>
  <c r="AG265" i="85"/>
  <c r="AG237" i="85"/>
  <c r="AG272" i="85"/>
  <c r="AG263" i="85"/>
  <c r="AG244" i="85"/>
  <c r="AG262" i="85"/>
  <c r="AG235" i="85"/>
  <c r="AG253" i="85"/>
  <c r="AG233" i="85"/>
  <c r="AG238" i="85"/>
  <c r="AG225" i="85"/>
  <c r="AG261" i="85"/>
  <c r="AG248" i="85"/>
  <c r="AG257" i="85"/>
  <c r="AG247" i="85"/>
  <c r="AG239" i="85"/>
  <c r="AG264" i="85"/>
  <c r="AG276" i="85"/>
  <c r="AG249" i="85"/>
  <c r="AG251" i="85"/>
  <c r="AG252" i="85"/>
  <c r="AG267" i="85"/>
  <c r="AG275" i="85"/>
  <c r="AG234" i="85"/>
  <c r="AG222" i="85"/>
  <c r="AG245" i="85"/>
  <c r="AG240" i="85"/>
  <c r="AG266" i="85"/>
  <c r="AG221" i="85"/>
  <c r="AG226" i="85"/>
  <c r="AG223" i="85"/>
  <c r="AG277" i="85"/>
  <c r="AG243" i="85"/>
  <c r="AG231" i="85"/>
  <c r="AG260" i="85"/>
  <c r="AG259" i="85"/>
  <c r="AG255" i="85"/>
  <c r="AG228" i="85"/>
  <c r="AZ96" i="85"/>
  <c r="DC341" i="85"/>
  <c r="DH29" i="85"/>
  <c r="DE163" i="85"/>
  <c r="CU305" i="85"/>
  <c r="CU312" i="85"/>
  <c r="DH27" i="85"/>
  <c r="DH7" i="85"/>
  <c r="CP70" i="85"/>
  <c r="CP43" i="85"/>
  <c r="CN46" i="85"/>
  <c r="CN48" i="85" s="1"/>
  <c r="CP45" i="85"/>
  <c r="CR72" i="85"/>
  <c r="DH71" i="85"/>
  <c r="N86" i="85"/>
  <c r="N87" i="85"/>
  <c r="AJ89" i="85"/>
  <c r="BA89" i="85"/>
  <c r="BB89" i="85"/>
  <c r="CQ220" i="85"/>
  <c r="DD161" i="85"/>
  <c r="CU286" i="85"/>
  <c r="CU289" i="85"/>
  <c r="CU284" i="85"/>
  <c r="CU287" i="85"/>
  <c r="CU304" i="85"/>
  <c r="CU307" i="85"/>
  <c r="CU302" i="85"/>
  <c r="CU318" i="85"/>
  <c r="CU317" i="85"/>
  <c r="CU316" i="85"/>
  <c r="CU325" i="85"/>
  <c r="CU331" i="85"/>
  <c r="CU334" i="85"/>
  <c r="CU338" i="85"/>
  <c r="CS286" i="85"/>
  <c r="CS316" i="85"/>
  <c r="CS297" i="85"/>
  <c r="DD324" i="85"/>
  <c r="DC284" i="85"/>
  <c r="DC307" i="85"/>
  <c r="DC313" i="85"/>
  <c r="DC324" i="85"/>
  <c r="DB284" i="85"/>
  <c r="DB289" i="85"/>
  <c r="DB316" i="85"/>
  <c r="DB324" i="85"/>
  <c r="CT305" i="85"/>
  <c r="CT320" i="85"/>
  <c r="CV327" i="85"/>
  <c r="CV337" i="85"/>
  <c r="AP278" i="85"/>
  <c r="AP271" i="85"/>
  <c r="AP236" i="85"/>
  <c r="AP237" i="85"/>
  <c r="AP239" i="85"/>
  <c r="AP264" i="85"/>
  <c r="AP275" i="85"/>
  <c r="AP268" i="85"/>
  <c r="AP241" i="85"/>
  <c r="AP269" i="85"/>
  <c r="AP276" i="85"/>
  <c r="AP238" i="85"/>
  <c r="AP256" i="85"/>
  <c r="AP226" i="85"/>
  <c r="AP257" i="85"/>
  <c r="AP245" i="85"/>
  <c r="AP267" i="85"/>
  <c r="AP227" i="85"/>
  <c r="AP274" i="85"/>
  <c r="AP247" i="85"/>
  <c r="AP235" i="85"/>
  <c r="AP230" i="85"/>
  <c r="AP231" i="85"/>
  <c r="AP223" i="85"/>
  <c r="AP265" i="85"/>
  <c r="AP221" i="85"/>
  <c r="AP258" i="85"/>
  <c r="AP234" i="85"/>
  <c r="AP222" i="85"/>
  <c r="AP263" i="85"/>
  <c r="AP254" i="85"/>
  <c r="AP242" i="85"/>
  <c r="AP243" i="85"/>
  <c r="AP249" i="85"/>
  <c r="AP251" i="85"/>
  <c r="AP255" i="85"/>
  <c r="AP252" i="85"/>
  <c r="AP266" i="85"/>
  <c r="AP232" i="85"/>
  <c r="AP229" i="85"/>
  <c r="AP272" i="85"/>
  <c r="AP270" i="85"/>
  <c r="AP277" i="85"/>
  <c r="AP228" i="85"/>
  <c r="AP250" i="85"/>
  <c r="AP246" i="85"/>
  <c r="AP273" i="85"/>
  <c r="AP240" i="85"/>
  <c r="AP244" i="85"/>
  <c r="AP233" i="85"/>
  <c r="AP225" i="85"/>
  <c r="AP261" i="85"/>
  <c r="AP262" i="85"/>
  <c r="AP260" i="85"/>
  <c r="AP253" i="85"/>
  <c r="AP259" i="85"/>
  <c r="AP248" i="85"/>
  <c r="AP224" i="85"/>
  <c r="AH278" i="85"/>
  <c r="AH271" i="85"/>
  <c r="AH231" i="85"/>
  <c r="AH223" i="85"/>
  <c r="AH247" i="85"/>
  <c r="AH221" i="85"/>
  <c r="AH260" i="85"/>
  <c r="AH258" i="85"/>
  <c r="AH272" i="85"/>
  <c r="AH234" i="85"/>
  <c r="AH222" i="85"/>
  <c r="AH263" i="85"/>
  <c r="AH254" i="85"/>
  <c r="AH243" i="85"/>
  <c r="AH249" i="85"/>
  <c r="AH251" i="85"/>
  <c r="AH255" i="85"/>
  <c r="AH252" i="85"/>
  <c r="AH256" i="85"/>
  <c r="AH257" i="85"/>
  <c r="AH240" i="85"/>
  <c r="AH266" i="85"/>
  <c r="AH265" i="85"/>
  <c r="AH269" i="85"/>
  <c r="AH261" i="85"/>
  <c r="AH274" i="85"/>
  <c r="AH236" i="85"/>
  <c r="AH235" i="85"/>
  <c r="AH277" i="85"/>
  <c r="AH232" i="85"/>
  <c r="AH229" i="85"/>
  <c r="AH264" i="85"/>
  <c r="AH276" i="85"/>
  <c r="AH230" i="85"/>
  <c r="AH270" i="85"/>
  <c r="AH228" i="85"/>
  <c r="AH246" i="85"/>
  <c r="AH273" i="85"/>
  <c r="AH248" i="85"/>
  <c r="AH224" i="85"/>
  <c r="AH244" i="85"/>
  <c r="AH262" i="85"/>
  <c r="AH253" i="85"/>
  <c r="AH233" i="85"/>
  <c r="AH225" i="85"/>
  <c r="AH275" i="85"/>
  <c r="AH259" i="85"/>
  <c r="AH245" i="85"/>
  <c r="AH226" i="85"/>
  <c r="AH268" i="85"/>
  <c r="AH239" i="85"/>
  <c r="AH237" i="85"/>
  <c r="AH241" i="85"/>
  <c r="AH250" i="85"/>
  <c r="AH238" i="85"/>
  <c r="AH242" i="85"/>
  <c r="AH267" i="85"/>
  <c r="AH227" i="85"/>
  <c r="Z271" i="85"/>
  <c r="Z278" i="85"/>
  <c r="Z274" i="85"/>
  <c r="Z236" i="85"/>
  <c r="Z235" i="85"/>
  <c r="Z232" i="85"/>
  <c r="Z229" i="85"/>
  <c r="Z269" i="85"/>
  <c r="Z230" i="85"/>
  <c r="Z270" i="85"/>
  <c r="Z255" i="85"/>
  <c r="Z246" i="85"/>
  <c r="Z273" i="85"/>
  <c r="Z224" i="85"/>
  <c r="Z260" i="85"/>
  <c r="Z264" i="85"/>
  <c r="Z275" i="85"/>
  <c r="Z272" i="85"/>
  <c r="Z241" i="85"/>
  <c r="Z259" i="85"/>
  <c r="Z238" i="85"/>
  <c r="Z244" i="85"/>
  <c r="Z265" i="85"/>
  <c r="Z262" i="85"/>
  <c r="Z247" i="85"/>
  <c r="Z253" i="85"/>
  <c r="Z277" i="85"/>
  <c r="Z233" i="85"/>
  <c r="Z276" i="85"/>
  <c r="Z225" i="85"/>
  <c r="Z261" i="85"/>
  <c r="Z242" i="85"/>
  <c r="Z251" i="85"/>
  <c r="Z240" i="85"/>
  <c r="Z237" i="85"/>
  <c r="Z268" i="85"/>
  <c r="Z223" i="85"/>
  <c r="Z250" i="85"/>
  <c r="Z256" i="85"/>
  <c r="Z226" i="85"/>
  <c r="Z257" i="85"/>
  <c r="Z221" i="85"/>
  <c r="Z254" i="85"/>
  <c r="Z228" i="85"/>
  <c r="Z263" i="85"/>
  <c r="Z249" i="85"/>
  <c r="Z245" i="85"/>
  <c r="Z266" i="85"/>
  <c r="Z231" i="85"/>
  <c r="Z258" i="85"/>
  <c r="Z234" i="85"/>
  <c r="Z222" i="85"/>
  <c r="Z252" i="85"/>
  <c r="Z239" i="85"/>
  <c r="Z243" i="85"/>
  <c r="Z248" i="85"/>
  <c r="Z267" i="85"/>
  <c r="Z227" i="85"/>
  <c r="X278" i="85"/>
  <c r="X271" i="85"/>
  <c r="X235" i="85"/>
  <c r="X237" i="85"/>
  <c r="X277" i="85"/>
  <c r="X264" i="85"/>
  <c r="X272" i="85"/>
  <c r="X259" i="85"/>
  <c r="X276" i="85"/>
  <c r="X249" i="85"/>
  <c r="X228" i="85"/>
  <c r="X246" i="85"/>
  <c r="X248" i="85"/>
  <c r="X245" i="85"/>
  <c r="X274" i="85"/>
  <c r="X236" i="85"/>
  <c r="X247" i="85"/>
  <c r="X239" i="85"/>
  <c r="X234" i="85"/>
  <c r="X230" i="85"/>
  <c r="X254" i="85"/>
  <c r="X231" i="85"/>
  <c r="X223" i="85"/>
  <c r="X265" i="85"/>
  <c r="X262" i="85"/>
  <c r="X221" i="85"/>
  <c r="X260" i="85"/>
  <c r="X258" i="85"/>
  <c r="X253" i="85"/>
  <c r="X241" i="85"/>
  <c r="X222" i="85"/>
  <c r="X243" i="85"/>
  <c r="X251" i="85"/>
  <c r="X252" i="85"/>
  <c r="X266" i="85"/>
  <c r="X232" i="85"/>
  <c r="X229" i="85"/>
  <c r="X275" i="85"/>
  <c r="X269" i="85"/>
  <c r="X244" i="85"/>
  <c r="X268" i="85"/>
  <c r="X233" i="85"/>
  <c r="X250" i="85"/>
  <c r="X227" i="85"/>
  <c r="X224" i="85"/>
  <c r="X257" i="85"/>
  <c r="X270" i="85"/>
  <c r="X256" i="85"/>
  <c r="X255" i="85"/>
  <c r="X226" i="85"/>
  <c r="X267" i="85"/>
  <c r="X238" i="85"/>
  <c r="X225" i="85"/>
  <c r="X261" i="85"/>
  <c r="X242" i="85"/>
  <c r="X263" i="85"/>
  <c r="X273" i="85"/>
  <c r="X240" i="85"/>
  <c r="S344" i="85"/>
  <c r="Y278" i="85"/>
  <c r="Y271" i="85"/>
  <c r="Y244" i="85"/>
  <c r="Y262" i="85"/>
  <c r="Y247" i="85"/>
  <c r="Y235" i="85"/>
  <c r="Y253" i="85"/>
  <c r="Y268" i="85"/>
  <c r="Y241" i="85"/>
  <c r="Y233" i="85"/>
  <c r="Y238" i="85"/>
  <c r="Y225" i="85"/>
  <c r="Y254" i="85"/>
  <c r="Y261" i="85"/>
  <c r="Y249" i="85"/>
  <c r="Y255" i="85"/>
  <c r="Y246" i="85"/>
  <c r="Y248" i="85"/>
  <c r="Y257" i="85"/>
  <c r="Y231" i="85"/>
  <c r="Y223" i="85"/>
  <c r="Y221" i="85"/>
  <c r="Y260" i="85"/>
  <c r="Y258" i="85"/>
  <c r="Y277" i="85"/>
  <c r="Y263" i="85"/>
  <c r="Y265" i="85"/>
  <c r="Y237" i="85"/>
  <c r="Y272" i="85"/>
  <c r="Y259" i="85"/>
  <c r="Y276" i="85"/>
  <c r="Y228" i="85"/>
  <c r="Y250" i="85"/>
  <c r="Y226" i="85"/>
  <c r="Y245" i="85"/>
  <c r="Y267" i="85"/>
  <c r="Y227" i="85"/>
  <c r="Y275" i="85"/>
  <c r="Y234" i="85"/>
  <c r="Y222" i="85"/>
  <c r="Y243" i="85"/>
  <c r="Y273" i="85"/>
  <c r="Y240" i="85"/>
  <c r="Y236" i="85"/>
  <c r="Y264" i="85"/>
  <c r="Y270" i="85"/>
  <c r="Y224" i="85"/>
  <c r="Y230" i="85"/>
  <c r="Y251" i="85"/>
  <c r="Y252" i="85"/>
  <c r="Y274" i="85"/>
  <c r="Y239" i="85"/>
  <c r="Y232" i="85"/>
  <c r="Y269" i="85"/>
  <c r="Y256" i="85"/>
  <c r="Y266" i="85"/>
  <c r="Y242" i="85"/>
  <c r="Y229" i="85"/>
  <c r="AJ278" i="85"/>
  <c r="AJ271" i="85"/>
  <c r="AJ274" i="85"/>
  <c r="AJ229" i="85"/>
  <c r="AJ264" i="85"/>
  <c r="AJ272" i="85"/>
  <c r="AJ259" i="85"/>
  <c r="AJ269" i="85"/>
  <c r="AJ225" i="85"/>
  <c r="AJ261" i="85"/>
  <c r="AJ249" i="85"/>
  <c r="AJ250" i="85"/>
  <c r="AJ273" i="85"/>
  <c r="AJ223" i="85"/>
  <c r="AJ265" i="85"/>
  <c r="AJ262" i="85"/>
  <c r="AJ237" i="85"/>
  <c r="AJ253" i="85"/>
  <c r="AJ234" i="85"/>
  <c r="AJ241" i="85"/>
  <c r="AJ233" i="85"/>
  <c r="AJ254" i="85"/>
  <c r="AJ236" i="85"/>
  <c r="AJ239" i="85"/>
  <c r="AJ260" i="85"/>
  <c r="AJ258" i="85"/>
  <c r="AJ277" i="85"/>
  <c r="AJ275" i="85"/>
  <c r="AJ268" i="85"/>
  <c r="AJ222" i="85"/>
  <c r="AJ276" i="85"/>
  <c r="AJ238" i="85"/>
  <c r="AJ230" i="85"/>
  <c r="AJ270" i="85"/>
  <c r="AJ242" i="85"/>
  <c r="AJ251" i="85"/>
  <c r="AJ255" i="85"/>
  <c r="AJ226" i="85"/>
  <c r="AJ245" i="85"/>
  <c r="AJ240" i="85"/>
  <c r="AJ267" i="85"/>
  <c r="AJ227" i="85"/>
  <c r="AJ231" i="85"/>
  <c r="AJ247" i="85"/>
  <c r="AJ248" i="85"/>
  <c r="AJ266" i="85"/>
  <c r="AJ224" i="85"/>
  <c r="AJ235" i="85"/>
  <c r="AJ232" i="85"/>
  <c r="AJ246" i="85"/>
  <c r="AJ243" i="85"/>
  <c r="AJ221" i="85"/>
  <c r="AJ256" i="85"/>
  <c r="AJ257" i="85"/>
  <c r="AJ244" i="85"/>
  <c r="AJ252" i="85"/>
  <c r="AJ263" i="85"/>
  <c r="AJ228" i="85"/>
  <c r="AO278" i="85"/>
  <c r="AO271" i="85"/>
  <c r="AO231" i="85"/>
  <c r="AO223" i="85"/>
  <c r="AO221" i="85"/>
  <c r="AO260" i="85"/>
  <c r="AO277" i="85"/>
  <c r="AO275" i="85"/>
  <c r="AO234" i="85"/>
  <c r="AO222" i="85"/>
  <c r="AO276" i="85"/>
  <c r="AO243" i="85"/>
  <c r="AO251" i="85"/>
  <c r="AO255" i="85"/>
  <c r="AO252" i="85"/>
  <c r="AO266" i="85"/>
  <c r="AO244" i="85"/>
  <c r="AO253" i="85"/>
  <c r="AO259" i="85"/>
  <c r="AO225" i="85"/>
  <c r="AO261" i="85"/>
  <c r="AO274" i="85"/>
  <c r="AO236" i="85"/>
  <c r="AO265" i="85"/>
  <c r="AO247" i="85"/>
  <c r="AO235" i="85"/>
  <c r="AO232" i="85"/>
  <c r="AO229" i="85"/>
  <c r="AO264" i="85"/>
  <c r="AO268" i="85"/>
  <c r="AO241" i="85"/>
  <c r="AO269" i="85"/>
  <c r="AO238" i="85"/>
  <c r="AO263" i="85"/>
  <c r="AO230" i="85"/>
  <c r="AO270" i="85"/>
  <c r="AO242" i="85"/>
  <c r="AO249" i="85"/>
  <c r="AO246" i="85"/>
  <c r="AO273" i="85"/>
  <c r="AO224" i="85"/>
  <c r="AO262" i="85"/>
  <c r="AO233" i="85"/>
  <c r="AO228" i="85"/>
  <c r="AO226" i="85"/>
  <c r="AO256" i="85"/>
  <c r="AO267" i="85"/>
  <c r="AO257" i="85"/>
  <c r="AO227" i="85"/>
  <c r="AO258" i="85"/>
  <c r="AO254" i="85"/>
  <c r="AO237" i="85"/>
  <c r="AO239" i="85"/>
  <c r="AO250" i="85"/>
  <c r="AO248" i="85"/>
  <c r="AO272" i="85"/>
  <c r="AO245" i="85"/>
  <c r="AO240" i="85"/>
  <c r="AS278" i="85"/>
  <c r="AS271" i="85"/>
  <c r="AS274" i="85"/>
  <c r="AS247" i="85"/>
  <c r="AS237" i="85"/>
  <c r="AS260" i="85"/>
  <c r="AS259" i="85"/>
  <c r="AS228" i="85"/>
  <c r="AS251" i="85"/>
  <c r="AS250" i="85"/>
  <c r="AS252" i="85"/>
  <c r="AS245" i="85"/>
  <c r="AS266" i="85"/>
  <c r="AS229" i="85"/>
  <c r="AS275" i="85"/>
  <c r="AS269" i="85"/>
  <c r="AS225" i="85"/>
  <c r="AS223" i="85"/>
  <c r="AS244" i="85"/>
  <c r="AS262" i="85"/>
  <c r="AS221" i="85"/>
  <c r="AS235" i="85"/>
  <c r="AS232" i="85"/>
  <c r="AS264" i="85"/>
  <c r="AS272" i="85"/>
  <c r="AS234" i="85"/>
  <c r="AS241" i="85"/>
  <c r="AS222" i="85"/>
  <c r="AS233" i="85"/>
  <c r="AS254" i="85"/>
  <c r="AS261" i="85"/>
  <c r="AS246" i="85"/>
  <c r="AS256" i="85"/>
  <c r="AS248" i="85"/>
  <c r="AS224" i="85"/>
  <c r="AS257" i="85"/>
  <c r="AS277" i="85"/>
  <c r="AS238" i="85"/>
  <c r="AS230" i="85"/>
  <c r="AS258" i="85"/>
  <c r="AS253" i="85"/>
  <c r="AS255" i="85"/>
  <c r="AS226" i="85"/>
  <c r="AS273" i="85"/>
  <c r="AS240" i="85"/>
  <c r="AS263" i="85"/>
  <c r="AS243" i="85"/>
  <c r="AS268" i="85"/>
  <c r="AS270" i="85"/>
  <c r="AS249" i="85"/>
  <c r="AS231" i="85"/>
  <c r="AS236" i="85"/>
  <c r="AS265" i="85"/>
  <c r="AS276" i="85"/>
  <c r="AS242" i="85"/>
  <c r="AS267" i="85"/>
  <c r="AS227" i="85"/>
  <c r="AS239" i="85"/>
  <c r="M79" i="85"/>
  <c r="M80" i="85" s="1"/>
  <c r="M82" i="85" s="1"/>
  <c r="AM271" i="85"/>
  <c r="AM278" i="85"/>
  <c r="AM262" i="85"/>
  <c r="AM247" i="85"/>
  <c r="AM237" i="85"/>
  <c r="AM258" i="85"/>
  <c r="AM253" i="85"/>
  <c r="AM268" i="85"/>
  <c r="AM234" i="85"/>
  <c r="AM233" i="85"/>
  <c r="AM276" i="85"/>
  <c r="AM225" i="85"/>
  <c r="AM254" i="85"/>
  <c r="AM270" i="85"/>
  <c r="AM249" i="85"/>
  <c r="AM226" i="85"/>
  <c r="AM267" i="85"/>
  <c r="AM266" i="85"/>
  <c r="AM227" i="85"/>
  <c r="AM274" i="85"/>
  <c r="AM231" i="85"/>
  <c r="AM223" i="85"/>
  <c r="AM265" i="85"/>
  <c r="AM277" i="85"/>
  <c r="AM264" i="85"/>
  <c r="AM241" i="85"/>
  <c r="AM222" i="85"/>
  <c r="AM235" i="85"/>
  <c r="AM275" i="85"/>
  <c r="AM272" i="85"/>
  <c r="AM259" i="85"/>
  <c r="AM263" i="85"/>
  <c r="AM228" i="85"/>
  <c r="AM255" i="85"/>
  <c r="AM246" i="85"/>
  <c r="AM244" i="85"/>
  <c r="AM221" i="85"/>
  <c r="AM260" i="85"/>
  <c r="AM239" i="85"/>
  <c r="AM232" i="85"/>
  <c r="AM250" i="85"/>
  <c r="AM248" i="85"/>
  <c r="AM252" i="85"/>
  <c r="AM224" i="85"/>
  <c r="AM251" i="85"/>
  <c r="AM236" i="85"/>
  <c r="AM238" i="85"/>
  <c r="AM269" i="85"/>
  <c r="AM261" i="85"/>
  <c r="AM242" i="85"/>
  <c r="AM240" i="85"/>
  <c r="AM229" i="85"/>
  <c r="AM230" i="85"/>
  <c r="AM243" i="85"/>
  <c r="AM273" i="85"/>
  <c r="AM256" i="85"/>
  <c r="AM257" i="85"/>
  <c r="AM245" i="85"/>
  <c r="O86" i="85"/>
  <c r="O91" i="85"/>
  <c r="O93" i="85"/>
  <c r="O90" i="85"/>
  <c r="O220" i="85" s="1"/>
  <c r="P88" i="85"/>
  <c r="P86" i="85"/>
  <c r="Z210" i="85"/>
  <c r="Z217" i="85"/>
  <c r="Z163" i="85"/>
  <c r="Z179" i="85"/>
  <c r="Z203" i="85"/>
  <c r="Z181" i="85"/>
  <c r="Z213" i="85"/>
  <c r="Z182" i="85"/>
  <c r="Z215" i="85"/>
  <c r="Z178" i="85"/>
  <c r="Z165" i="85"/>
  <c r="Z206" i="85"/>
  <c r="Z164" i="85"/>
  <c r="Z169" i="85"/>
  <c r="Z194" i="85"/>
  <c r="Z168" i="85"/>
  <c r="Z184" i="85"/>
  <c r="Z180" i="85"/>
  <c r="Z211" i="85"/>
  <c r="Z176" i="85"/>
  <c r="Z186" i="85"/>
  <c r="Z214" i="85"/>
  <c r="Z207" i="85"/>
  <c r="Z196" i="85"/>
  <c r="Z187" i="85"/>
  <c r="Z167" i="85"/>
  <c r="Z166" i="85"/>
  <c r="Z172" i="85"/>
  <c r="Z212" i="85"/>
  <c r="Z193" i="85"/>
  <c r="Z190" i="85"/>
  <c r="Z202" i="85"/>
  <c r="Z173" i="85"/>
  <c r="Z192" i="85"/>
  <c r="Z198" i="85"/>
  <c r="Z216" i="85"/>
  <c r="Z161" i="85"/>
  <c r="Z191" i="85"/>
  <c r="Z195" i="85"/>
  <c r="Z175" i="85"/>
  <c r="Z185" i="85"/>
  <c r="Z160" i="85"/>
  <c r="Z170" i="85"/>
  <c r="Z209" i="85"/>
  <c r="Z197" i="85"/>
  <c r="Z199" i="85"/>
  <c r="Z188" i="85"/>
  <c r="Z200" i="85"/>
  <c r="Z204" i="85"/>
  <c r="Z171" i="85"/>
  <c r="Z174" i="85"/>
  <c r="Z183" i="85"/>
  <c r="Z177" i="85"/>
  <c r="Z208" i="85"/>
  <c r="Z162" i="85"/>
  <c r="Z201" i="85"/>
  <c r="Z189" i="85"/>
  <c r="Z205" i="85"/>
  <c r="CU285" i="85"/>
  <c r="CU301" i="85"/>
  <c r="CU298" i="85"/>
  <c r="CU321" i="85"/>
  <c r="CU339" i="85"/>
  <c r="CS320" i="85"/>
  <c r="CS331" i="85"/>
  <c r="DH44" i="85"/>
  <c r="CR55" i="85"/>
  <c r="DH54" i="85"/>
  <c r="CP69" i="85"/>
  <c r="AW89" i="85"/>
  <c r="W89" i="85"/>
  <c r="X89" i="85"/>
  <c r="CQ159" i="85"/>
  <c r="CU290" i="85"/>
  <c r="CU293" i="85"/>
  <c r="CU288" i="85"/>
  <c r="CU319" i="85"/>
  <c r="CU291" i="85"/>
  <c r="CU310" i="85"/>
  <c r="CU322" i="85"/>
  <c r="CU323" i="85"/>
  <c r="CU326" i="85"/>
  <c r="CU320" i="85"/>
  <c r="CU340" i="85"/>
  <c r="CU329" i="85"/>
  <c r="CU337" i="85"/>
  <c r="CS289" i="85"/>
  <c r="DD299" i="85"/>
  <c r="DD337" i="85"/>
  <c r="DC291" i="85"/>
  <c r="DC299" i="85"/>
  <c r="DC312" i="85"/>
  <c r="DC317" i="85"/>
  <c r="DC310" i="85"/>
  <c r="DC326" i="85"/>
  <c r="DB318" i="85"/>
  <c r="CT304" i="85"/>
  <c r="CT317" i="85"/>
  <c r="CT327" i="85"/>
  <c r="AF271" i="85"/>
  <c r="AF278" i="85"/>
  <c r="AF244" i="85"/>
  <c r="AF265" i="85"/>
  <c r="AF262" i="85"/>
  <c r="AF237" i="85"/>
  <c r="AF258" i="85"/>
  <c r="AF275" i="85"/>
  <c r="AF268" i="85"/>
  <c r="AF233" i="85"/>
  <c r="AF225" i="85"/>
  <c r="AF261" i="85"/>
  <c r="AF246" i="85"/>
  <c r="AF256" i="85"/>
  <c r="AF257" i="85"/>
  <c r="AF267" i="85"/>
  <c r="AF227" i="85"/>
  <c r="AF223" i="85"/>
  <c r="AF221" i="85"/>
  <c r="AF241" i="85"/>
  <c r="AF235" i="85"/>
  <c r="AF277" i="85"/>
  <c r="AF272" i="85"/>
  <c r="AF259" i="85"/>
  <c r="AF254" i="85"/>
  <c r="AF270" i="85"/>
  <c r="AF249" i="85"/>
  <c r="AF228" i="85"/>
  <c r="AF248" i="85"/>
  <c r="AF231" i="85"/>
  <c r="AF260" i="85"/>
  <c r="AF222" i="85"/>
  <c r="AF236" i="85"/>
  <c r="AF238" i="85"/>
  <c r="AF243" i="85"/>
  <c r="AF255" i="85"/>
  <c r="AF273" i="85"/>
  <c r="AF240" i="85"/>
  <c r="AF230" i="85"/>
  <c r="AF266" i="85"/>
  <c r="AF276" i="85"/>
  <c r="AF226" i="85"/>
  <c r="AF264" i="85"/>
  <c r="AF269" i="85"/>
  <c r="AF253" i="85"/>
  <c r="AF229" i="85"/>
  <c r="AF234" i="85"/>
  <c r="AF250" i="85"/>
  <c r="AF242" i="85"/>
  <c r="AF224" i="85"/>
  <c r="AF274" i="85"/>
  <c r="AF247" i="85"/>
  <c r="AF239" i="85"/>
  <c r="AF232" i="85"/>
  <c r="AF263" i="85"/>
  <c r="AF251" i="85"/>
  <c r="AF252" i="85"/>
  <c r="AF245" i="85"/>
  <c r="AR278" i="85"/>
  <c r="AR271" i="85"/>
  <c r="AR221" i="85"/>
  <c r="AR235" i="85"/>
  <c r="AR232" i="85"/>
  <c r="AR275" i="85"/>
  <c r="AR259" i="85"/>
  <c r="AR263" i="85"/>
  <c r="AR261" i="85"/>
  <c r="AR246" i="85"/>
  <c r="AR256" i="85"/>
  <c r="AR248" i="85"/>
  <c r="AR224" i="85"/>
  <c r="AR257" i="85"/>
  <c r="AR236" i="85"/>
  <c r="AR244" i="85"/>
  <c r="AR262" i="85"/>
  <c r="AR260" i="85"/>
  <c r="AR268" i="85"/>
  <c r="AR222" i="85"/>
  <c r="AR276" i="85"/>
  <c r="AR230" i="85"/>
  <c r="AR270" i="85"/>
  <c r="AR274" i="85"/>
  <c r="AR258" i="85"/>
  <c r="AR229" i="85"/>
  <c r="AR272" i="85"/>
  <c r="AR241" i="85"/>
  <c r="AR269" i="85"/>
  <c r="AR233" i="85"/>
  <c r="AR225" i="85"/>
  <c r="AR242" i="85"/>
  <c r="AR273" i="85"/>
  <c r="AR239" i="85"/>
  <c r="AR253" i="85"/>
  <c r="AR277" i="85"/>
  <c r="AR238" i="85"/>
  <c r="AR237" i="85"/>
  <c r="AR243" i="85"/>
  <c r="AR249" i="85"/>
  <c r="AR228" i="85"/>
  <c r="AR255" i="85"/>
  <c r="AR252" i="85"/>
  <c r="AR227" i="85"/>
  <c r="AR251" i="85"/>
  <c r="AR245" i="85"/>
  <c r="AR231" i="85"/>
  <c r="AR265" i="85"/>
  <c r="AR234" i="85"/>
  <c r="AR226" i="85"/>
  <c r="AR247" i="85"/>
  <c r="AR250" i="85"/>
  <c r="AR240" i="85"/>
  <c r="AR267" i="85"/>
  <c r="AR266" i="85"/>
  <c r="AR223" i="85"/>
  <c r="AR264" i="85"/>
  <c r="AR254" i="85"/>
  <c r="V278" i="85"/>
  <c r="V271" i="85"/>
  <c r="V239" i="85"/>
  <c r="V277" i="85"/>
  <c r="V229" i="85"/>
  <c r="V269" i="85"/>
  <c r="V238" i="85"/>
  <c r="V225" i="85"/>
  <c r="V230" i="85"/>
  <c r="V254" i="85"/>
  <c r="V261" i="85"/>
  <c r="V242" i="85"/>
  <c r="V250" i="85"/>
  <c r="V246" i="85"/>
  <c r="V252" i="85"/>
  <c r="V256" i="85"/>
  <c r="V224" i="85"/>
  <c r="V245" i="85"/>
  <c r="V262" i="85"/>
  <c r="V264" i="85"/>
  <c r="V272" i="85"/>
  <c r="V259" i="85"/>
  <c r="V276" i="85"/>
  <c r="V236" i="85"/>
  <c r="V244" i="85"/>
  <c r="V265" i="85"/>
  <c r="V247" i="85"/>
  <c r="V235" i="85"/>
  <c r="V260" i="85"/>
  <c r="V258" i="85"/>
  <c r="V253" i="85"/>
  <c r="V268" i="85"/>
  <c r="V234" i="85"/>
  <c r="V263" i="85"/>
  <c r="V270" i="85"/>
  <c r="V243" i="85"/>
  <c r="V249" i="85"/>
  <c r="V273" i="85"/>
  <c r="V226" i="85"/>
  <c r="V240" i="85"/>
  <c r="V267" i="85"/>
  <c r="V227" i="85"/>
  <c r="V274" i="85"/>
  <c r="V237" i="85"/>
  <c r="V232" i="85"/>
  <c r="V231" i="85"/>
  <c r="V275" i="85"/>
  <c r="V257" i="85"/>
  <c r="V266" i="85"/>
  <c r="V223" i="85"/>
  <c r="V241" i="85"/>
  <c r="V228" i="85"/>
  <c r="V251" i="85"/>
  <c r="V255" i="85"/>
  <c r="V248" i="85"/>
  <c r="V222" i="85"/>
  <c r="V233" i="85"/>
  <c r="V221" i="85"/>
  <c r="AB271" i="85"/>
  <c r="AB278" i="85"/>
  <c r="AB274" i="85"/>
  <c r="AB236" i="85"/>
  <c r="AB260" i="85"/>
  <c r="AB277" i="85"/>
  <c r="AB275" i="85"/>
  <c r="AB268" i="85"/>
  <c r="AB222" i="85"/>
  <c r="AB233" i="85"/>
  <c r="AB276" i="85"/>
  <c r="AB270" i="85"/>
  <c r="AB242" i="85"/>
  <c r="AB251" i="85"/>
  <c r="AB255" i="85"/>
  <c r="AB252" i="85"/>
  <c r="AB226" i="85"/>
  <c r="AB245" i="85"/>
  <c r="AB240" i="85"/>
  <c r="AB267" i="85"/>
  <c r="AB227" i="85"/>
  <c r="AB221" i="85"/>
  <c r="AB235" i="85"/>
  <c r="AB232" i="85"/>
  <c r="AB241" i="85"/>
  <c r="AB263" i="85"/>
  <c r="AB231" i="85"/>
  <c r="AB223" i="85"/>
  <c r="AB244" i="85"/>
  <c r="AB265" i="85"/>
  <c r="AB247" i="85"/>
  <c r="AB237" i="85"/>
  <c r="AB239" i="85"/>
  <c r="AB264" i="85"/>
  <c r="AB234" i="85"/>
  <c r="AB238" i="85"/>
  <c r="AB254" i="85"/>
  <c r="AB243" i="85"/>
  <c r="AB249" i="85"/>
  <c r="AB228" i="85"/>
  <c r="AB266" i="85"/>
  <c r="AB230" i="85"/>
  <c r="AB253" i="85"/>
  <c r="AB259" i="85"/>
  <c r="AB269" i="85"/>
  <c r="AB225" i="85"/>
  <c r="AB250" i="85"/>
  <c r="AB273" i="85"/>
  <c r="AB256" i="85"/>
  <c r="AB224" i="85"/>
  <c r="AB257" i="85"/>
  <c r="AB246" i="85"/>
  <c r="AB261" i="85"/>
  <c r="AB229" i="85"/>
  <c r="AB272" i="85"/>
  <c r="AB262" i="85"/>
  <c r="AB258" i="85"/>
  <c r="AB248" i="85"/>
  <c r="AV278" i="85"/>
  <c r="AV271" i="85"/>
  <c r="AV231" i="85"/>
  <c r="AV223" i="85"/>
  <c r="AV221" i="85"/>
  <c r="AV260" i="85"/>
  <c r="AV264" i="85"/>
  <c r="AV275" i="85"/>
  <c r="AV241" i="85"/>
  <c r="AV222" i="85"/>
  <c r="AV263" i="85"/>
  <c r="AV243" i="85"/>
  <c r="AV251" i="85"/>
  <c r="AV255" i="85"/>
  <c r="AV252" i="85"/>
  <c r="AV267" i="85"/>
  <c r="AV266" i="85"/>
  <c r="AV244" i="85"/>
  <c r="AV268" i="85"/>
  <c r="AV276" i="85"/>
  <c r="AV261" i="85"/>
  <c r="AV274" i="85"/>
  <c r="AV236" i="85"/>
  <c r="AV262" i="85"/>
  <c r="AV247" i="85"/>
  <c r="AV237" i="85"/>
  <c r="AV239" i="85"/>
  <c r="AV258" i="85"/>
  <c r="AV253" i="85"/>
  <c r="AV232" i="85"/>
  <c r="AV229" i="85"/>
  <c r="AV269" i="85"/>
  <c r="AV230" i="85"/>
  <c r="AV270" i="85"/>
  <c r="AV242" i="85"/>
  <c r="AV250" i="85"/>
  <c r="AV246" i="85"/>
  <c r="AV273" i="85"/>
  <c r="AV226" i="85"/>
  <c r="AV224" i="85"/>
  <c r="AV257" i="85"/>
  <c r="AV233" i="85"/>
  <c r="AV225" i="85"/>
  <c r="AV238" i="85"/>
  <c r="AV228" i="85"/>
  <c r="AV227" i="85"/>
  <c r="AV277" i="85"/>
  <c r="AV254" i="85"/>
  <c r="AV256" i="85"/>
  <c r="AV272" i="85"/>
  <c r="AV234" i="85"/>
  <c r="AV259" i="85"/>
  <c r="AV249" i="85"/>
  <c r="AV248" i="85"/>
  <c r="AV265" i="85"/>
  <c r="AV235" i="85"/>
  <c r="AV245" i="85"/>
  <c r="AV240" i="85"/>
  <c r="AI271" i="85"/>
  <c r="AI278" i="85"/>
  <c r="AI236" i="85"/>
  <c r="AI221" i="85"/>
  <c r="AI239" i="85"/>
  <c r="AI260" i="85"/>
  <c r="AI258" i="85"/>
  <c r="AI277" i="85"/>
  <c r="AI275" i="85"/>
  <c r="AI268" i="85"/>
  <c r="AI276" i="85"/>
  <c r="AI238" i="85"/>
  <c r="AI250" i="85"/>
  <c r="AI273" i="85"/>
  <c r="AI226" i="85"/>
  <c r="AI245" i="85"/>
  <c r="AI267" i="85"/>
  <c r="AI227" i="85"/>
  <c r="AI237" i="85"/>
  <c r="AI253" i="85"/>
  <c r="AI232" i="85"/>
  <c r="AI259" i="85"/>
  <c r="AI230" i="85"/>
  <c r="AI231" i="85"/>
  <c r="AI223" i="85"/>
  <c r="AI247" i="85"/>
  <c r="AI234" i="85"/>
  <c r="AI222" i="85"/>
  <c r="AI263" i="85"/>
  <c r="AI270" i="85"/>
  <c r="AI242" i="85"/>
  <c r="AI249" i="85"/>
  <c r="AI228" i="85"/>
  <c r="AI255" i="85"/>
  <c r="AI252" i="85"/>
  <c r="AI248" i="85"/>
  <c r="AI240" i="85"/>
  <c r="AI266" i="85"/>
  <c r="AI265" i="85"/>
  <c r="AI235" i="85"/>
  <c r="AI244" i="85"/>
  <c r="AI241" i="85"/>
  <c r="AI233" i="85"/>
  <c r="AI254" i="85"/>
  <c r="AI243" i="85"/>
  <c r="AI246" i="85"/>
  <c r="AI257" i="85"/>
  <c r="AI264" i="85"/>
  <c r="AI272" i="85"/>
  <c r="AI269" i="85"/>
  <c r="AI225" i="85"/>
  <c r="AI261" i="85"/>
  <c r="AI262" i="85"/>
  <c r="AI274" i="85"/>
  <c r="AI229" i="85"/>
  <c r="AI251" i="85"/>
  <c r="AI256" i="85"/>
  <c r="AI224" i="85"/>
  <c r="CW163" i="85"/>
  <c r="CW171" i="85"/>
  <c r="CW179" i="85"/>
  <c r="CW187" i="85"/>
  <c r="CW195" i="85"/>
  <c r="CW203" i="85"/>
  <c r="CW211" i="85"/>
  <c r="CS308" i="85"/>
  <c r="CS330" i="85"/>
  <c r="CS298" i="85"/>
  <c r="CS301" i="85"/>
  <c r="CS317" i="85"/>
  <c r="CS340" i="85"/>
  <c r="DD292" i="85"/>
  <c r="DD286" i="85"/>
  <c r="DD303" i="85"/>
  <c r="DD317" i="85"/>
  <c r="DD319" i="85"/>
  <c r="DD329" i="85"/>
  <c r="DD338" i="85"/>
  <c r="DD339" i="85"/>
  <c r="DC292" i="85"/>
  <c r="DC290" i="85"/>
  <c r="DC297" i="85"/>
  <c r="DC323" i="85"/>
  <c r="DC332" i="85"/>
  <c r="DB298" i="85"/>
  <c r="DB291" i="85"/>
  <c r="DB305" i="85"/>
  <c r="DB320" i="85"/>
  <c r="DB326" i="85"/>
  <c r="DB340" i="85"/>
  <c r="CT289" i="85"/>
  <c r="CT292" i="85"/>
  <c r="CT308" i="85"/>
  <c r="CT306" i="85"/>
  <c r="CT312" i="85"/>
  <c r="CT321" i="85"/>
  <c r="CT329" i="85"/>
  <c r="CV300" i="85"/>
  <c r="CV295" i="85"/>
  <c r="CV306" i="85"/>
  <c r="CV313" i="85"/>
  <c r="CV325" i="85"/>
  <c r="CV335" i="85"/>
  <c r="CW164" i="85"/>
  <c r="CW172" i="85"/>
  <c r="CW180" i="85"/>
  <c r="CW188" i="85"/>
  <c r="CW196" i="85"/>
  <c r="CW204" i="85"/>
  <c r="CW212" i="85"/>
  <c r="CS311" i="85"/>
  <c r="CS335" i="85"/>
  <c r="CS326" i="85"/>
  <c r="DD296" i="85"/>
  <c r="DD290" i="85"/>
  <c r="DD307" i="85"/>
  <c r="DD300" i="85"/>
  <c r="DD310" i="85"/>
  <c r="DD330" i="85"/>
  <c r="DD331" i="85"/>
  <c r="DC296" i="85"/>
  <c r="DC294" i="85"/>
  <c r="DC302" i="85"/>
  <c r="DC315" i="85"/>
  <c r="DC331" i="85"/>
  <c r="DB295" i="85"/>
  <c r="DB285" i="85"/>
  <c r="DB321" i="85"/>
  <c r="DB338" i="85"/>
  <c r="DB335" i="85"/>
  <c r="CT293" i="85"/>
  <c r="CT296" i="85"/>
  <c r="CT315" i="85"/>
  <c r="CT325" i="85"/>
  <c r="CT333" i="85"/>
  <c r="CV301" i="85"/>
  <c r="CV288" i="85"/>
  <c r="CV304" i="85"/>
  <c r="CV310" i="85"/>
  <c r="CV317" i="85"/>
  <c r="CV320" i="85"/>
  <c r="CV336" i="85"/>
  <c r="DE164" i="85"/>
  <c r="CV167" i="85"/>
  <c r="CV175" i="85"/>
  <c r="CV183" i="85"/>
  <c r="CV191" i="85"/>
  <c r="CV199" i="85"/>
  <c r="CV207" i="85"/>
  <c r="CV215" i="85"/>
  <c r="CW165" i="85"/>
  <c r="CW173" i="85"/>
  <c r="CW181" i="85"/>
  <c r="CW189" i="85"/>
  <c r="CW197" i="85"/>
  <c r="CW205" i="85"/>
  <c r="CW213" i="85"/>
  <c r="CS333" i="85"/>
  <c r="CS337" i="85"/>
  <c r="CS323" i="85"/>
  <c r="CS314" i="85"/>
  <c r="CS325" i="85"/>
  <c r="CS339" i="85"/>
  <c r="DD298" i="85"/>
  <c r="DD294" i="85"/>
  <c r="DD302" i="85"/>
  <c r="DD304" i="85"/>
  <c r="DD314" i="85"/>
  <c r="DD323" i="85"/>
  <c r="DD334" i="85"/>
  <c r="DC287" i="85"/>
  <c r="DC298" i="85"/>
  <c r="DC306" i="85"/>
  <c r="DC319" i="85"/>
  <c r="DC322" i="85"/>
  <c r="DC338" i="85"/>
  <c r="DB303" i="85"/>
  <c r="DB300" i="85"/>
  <c r="DB325" i="85"/>
  <c r="DB333" i="85"/>
  <c r="DB339" i="85"/>
  <c r="CT297" i="85"/>
  <c r="CT319" i="85"/>
  <c r="CT323" i="85"/>
  <c r="CT322" i="85"/>
  <c r="CT335" i="85"/>
  <c r="CV285" i="85"/>
  <c r="CV292" i="85"/>
  <c r="CV299" i="85"/>
  <c r="CV315" i="85"/>
  <c r="CV312" i="85"/>
  <c r="CV324" i="85"/>
  <c r="CV340" i="85"/>
  <c r="DD162" i="85"/>
  <c r="CV168" i="85"/>
  <c r="CV176" i="85"/>
  <c r="CV184" i="85"/>
  <c r="CV192" i="85"/>
  <c r="CV200" i="85"/>
  <c r="CV208" i="85"/>
  <c r="CV216" i="85"/>
  <c r="CW166" i="85"/>
  <c r="CW174" i="85"/>
  <c r="CW182" i="85"/>
  <c r="CW190" i="85"/>
  <c r="CW198" i="85"/>
  <c r="CW206" i="85"/>
  <c r="CW214" i="85"/>
  <c r="CS285" i="85"/>
  <c r="CS287" i="85"/>
  <c r="CS336" i="85"/>
  <c r="CS292" i="85"/>
  <c r="CS338" i="85"/>
  <c r="CS310" i="85"/>
  <c r="CS294" i="85"/>
  <c r="DD306" i="85"/>
  <c r="DD309" i="85"/>
  <c r="DD318" i="85"/>
  <c r="DD327" i="85"/>
  <c r="DC337" i="85"/>
  <c r="DB288" i="85"/>
  <c r="DB307" i="85"/>
  <c r="DB293" i="85"/>
  <c r="DB304" i="85"/>
  <c r="DB329" i="85"/>
  <c r="DB328" i="85"/>
  <c r="DB332" i="85"/>
  <c r="CT301" i="85"/>
  <c r="CT299" i="85"/>
  <c r="CT314" i="85"/>
  <c r="CT324" i="85"/>
  <c r="CT339" i="85"/>
  <c r="CV289" i="85"/>
  <c r="CV296" i="85"/>
  <c r="CV303" i="85"/>
  <c r="CV319" i="85"/>
  <c r="CV316" i="85"/>
  <c r="CV328" i="85"/>
  <c r="CV339" i="85"/>
  <c r="CV161" i="85"/>
  <c r="CV169" i="85"/>
  <c r="CV177" i="85"/>
  <c r="CV185" i="85"/>
  <c r="CV193" i="85"/>
  <c r="CV201" i="85"/>
  <c r="CV209" i="85"/>
  <c r="CV217" i="85"/>
  <c r="CW167" i="85"/>
  <c r="CW175" i="85"/>
  <c r="CW183" i="85"/>
  <c r="CW191" i="85"/>
  <c r="CW199" i="85"/>
  <c r="CW207" i="85"/>
  <c r="CW215" i="85"/>
  <c r="CU295" i="85"/>
  <c r="CU309" i="85"/>
  <c r="CU335" i="85"/>
  <c r="CS296" i="85"/>
  <c r="CS303" i="85"/>
  <c r="CS290" i="85"/>
  <c r="CS306" i="85"/>
  <c r="CS293" i="85"/>
  <c r="CS334" i="85"/>
  <c r="CS305" i="85"/>
  <c r="DD308" i="85"/>
  <c r="DD285" i="85"/>
  <c r="DD325" i="85"/>
  <c r="DD312" i="85"/>
  <c r="DD320" i="85"/>
  <c r="DD322" i="85"/>
  <c r="DD341" i="85"/>
  <c r="DC295" i="85"/>
  <c r="DC314" i="85"/>
  <c r="DC329" i="85"/>
  <c r="DB313" i="85"/>
  <c r="DB308" i="85"/>
  <c r="CT294" i="85"/>
  <c r="CT311" i="85"/>
  <c r="CT287" i="85"/>
  <c r="CT303" i="85"/>
  <c r="CT318" i="85"/>
  <c r="CT336" i="85"/>
  <c r="CT328" i="85"/>
  <c r="CT338" i="85"/>
  <c r="CV293" i="85"/>
  <c r="CV311" i="85"/>
  <c r="CV307" i="85"/>
  <c r="CV314" i="85"/>
  <c r="CV332" i="85"/>
  <c r="CV334" i="85"/>
  <c r="CV162" i="85"/>
  <c r="CW168" i="85"/>
  <c r="CW176" i="85"/>
  <c r="CW184" i="85"/>
  <c r="CW192" i="85"/>
  <c r="CW200" i="85"/>
  <c r="CW208" i="85"/>
  <c r="CW216" i="85"/>
  <c r="CS300" i="85"/>
  <c r="CS307" i="85"/>
  <c r="CS329" i="85"/>
  <c r="CS299" i="85"/>
  <c r="CS332" i="85"/>
  <c r="CS302" i="85"/>
  <c r="CS315" i="85"/>
  <c r="DD291" i="85"/>
  <c r="DD289" i="85"/>
  <c r="DD301" i="85"/>
  <c r="DD321" i="85"/>
  <c r="DD336" i="85"/>
  <c r="DC303" i="85"/>
  <c r="DC285" i="85"/>
  <c r="DC305" i="85"/>
  <c r="DC320" i="85"/>
  <c r="DC330" i="85"/>
  <c r="DC336" i="85"/>
  <c r="DB296" i="85"/>
  <c r="DB286" i="85"/>
  <c r="DB302" i="85"/>
  <c r="DB312" i="85"/>
  <c r="DB323" i="85"/>
  <c r="DB337" i="85"/>
  <c r="CT290" i="85"/>
  <c r="CT285" i="85"/>
  <c r="CT291" i="85"/>
  <c r="CT307" i="85"/>
  <c r="CT309" i="85"/>
  <c r="CT326" i="85"/>
  <c r="CT340" i="85"/>
  <c r="CV286" i="85"/>
  <c r="CV297" i="85"/>
  <c r="CV323" i="85"/>
  <c r="CV318" i="85"/>
  <c r="CV330" i="85"/>
  <c r="CV338" i="85"/>
  <c r="CV163" i="85"/>
  <c r="CV171" i="85"/>
  <c r="CV179" i="85"/>
  <c r="CV187" i="85"/>
  <c r="CV195" i="85"/>
  <c r="CV203" i="85"/>
  <c r="CV211" i="85"/>
  <c r="CW161" i="85"/>
  <c r="CW169" i="85"/>
  <c r="CW177" i="85"/>
  <c r="CW185" i="85"/>
  <c r="CW193" i="85"/>
  <c r="CW201" i="85"/>
  <c r="CW209" i="85"/>
  <c r="CW217" i="85"/>
  <c r="CU300" i="85"/>
  <c r="CS341" i="85"/>
  <c r="CS309" i="85"/>
  <c r="CS312" i="85"/>
  <c r="CS291" i="85"/>
  <c r="CS321" i="85"/>
  <c r="DD295" i="85"/>
  <c r="DD293" i="85"/>
  <c r="DD305" i="85"/>
  <c r="DD311" i="85"/>
  <c r="DD333" i="85"/>
  <c r="DD340" i="85"/>
  <c r="DC289" i="85"/>
  <c r="DC300" i="85"/>
  <c r="DC321" i="85"/>
  <c r="DC334" i="85"/>
  <c r="DC340" i="85"/>
  <c r="DB290" i="85"/>
  <c r="DB306" i="85"/>
  <c r="DB314" i="85"/>
  <c r="DB327" i="85"/>
  <c r="DB341" i="85"/>
  <c r="CT286" i="85"/>
  <c r="CT295" i="85"/>
  <c r="CT298" i="85"/>
  <c r="CT313" i="85"/>
  <c r="CT331" i="85"/>
  <c r="CT330" i="85"/>
  <c r="CT341" i="85"/>
  <c r="CV290" i="85"/>
  <c r="CV308" i="85"/>
  <c r="CV287" i="85"/>
  <c r="CV298" i="85"/>
  <c r="CV331" i="85"/>
  <c r="CV329" i="85"/>
  <c r="CV164" i="85"/>
  <c r="CV172" i="85"/>
  <c r="CV180" i="85"/>
  <c r="CV188" i="85"/>
  <c r="CV196" i="85"/>
  <c r="CV204" i="85"/>
  <c r="CV212" i="85"/>
  <c r="CW162" i="85"/>
  <c r="CW170" i="85"/>
  <c r="CW178" i="85"/>
  <c r="CW186" i="85"/>
  <c r="CW194" i="85"/>
  <c r="CW202" i="85"/>
  <c r="CW210" i="85"/>
  <c r="CS295" i="85"/>
  <c r="CS322" i="85"/>
  <c r="CS288" i="85"/>
  <c r="CS318" i="85"/>
  <c r="CS319" i="85"/>
  <c r="CS304" i="85"/>
  <c r="CS328" i="85"/>
  <c r="DD288" i="85"/>
  <c r="DD287" i="85"/>
  <c r="DD297" i="85"/>
  <c r="DD313" i="85"/>
  <c r="DD315" i="85"/>
  <c r="DD328" i="85"/>
  <c r="DD332" i="85"/>
  <c r="DD335" i="85"/>
  <c r="DC288" i="85"/>
  <c r="DC286" i="85"/>
  <c r="DC293" i="85"/>
  <c r="DC304" i="85"/>
  <c r="DC325" i="85"/>
  <c r="DC328" i="85"/>
  <c r="DC333" i="85"/>
  <c r="DC335" i="85"/>
  <c r="DB287" i="85"/>
  <c r="DB294" i="85"/>
  <c r="DB301" i="85"/>
  <c r="DB311" i="85"/>
  <c r="DB322" i="85"/>
  <c r="DB336" i="85"/>
  <c r="CT300" i="85"/>
  <c r="CT288" i="85"/>
  <c r="CT302" i="85"/>
  <c r="CT332" i="85"/>
  <c r="CT334" i="85"/>
  <c r="CV294" i="85"/>
  <c r="CV305" i="85"/>
  <c r="CV291" i="85"/>
  <c r="CV302" i="85"/>
  <c r="CV309" i="85"/>
  <c r="CV321" i="85"/>
  <c r="CV333" i="85"/>
  <c r="CV341" i="85"/>
  <c r="CP28" i="85"/>
  <c r="CR30" i="85"/>
  <c r="CN30" i="85"/>
  <c r="CN32" i="85" s="1"/>
  <c r="CP29" i="85"/>
  <c r="AZ97" i="85"/>
  <c r="BC97" i="85"/>
  <c r="CP27" i="85"/>
  <c r="CN55" i="85"/>
  <c r="CN57" i="85" s="1"/>
  <c r="CP54" i="85"/>
  <c r="CS80" i="85"/>
  <c r="AZ279" i="85"/>
  <c r="AZ280" i="85" s="1"/>
  <c r="CG347" i="85"/>
  <c r="CG350" i="85"/>
  <c r="CG349" i="85"/>
  <c r="CG353" i="85"/>
  <c r="CG346" i="85"/>
  <c r="CG352" i="85"/>
  <c r="CG345" i="85"/>
  <c r="CG348" i="85"/>
  <c r="CG355" i="85"/>
  <c r="CG359" i="85"/>
  <c r="CG351" i="85"/>
  <c r="CG358" i="85"/>
  <c r="CG354" i="85"/>
  <c r="CG357" i="85"/>
  <c r="CG361" i="85"/>
  <c r="CG364" i="85"/>
  <c r="CG368" i="85"/>
  <c r="CG356" i="85"/>
  <c r="CG363" i="85"/>
  <c r="CG367" i="85"/>
  <c r="CG362" i="85"/>
  <c r="CG366" i="85"/>
  <c r="CG370" i="85"/>
  <c r="CG374" i="85"/>
  <c r="CG369" i="85"/>
  <c r="CG365" i="85"/>
  <c r="CG372" i="85"/>
  <c r="CG360" i="85"/>
  <c r="CG378" i="85"/>
  <c r="CG382" i="85"/>
  <c r="CG371" i="85"/>
  <c r="CG373" i="85"/>
  <c r="CG377" i="85"/>
  <c r="CG381" i="85"/>
  <c r="CG376" i="85"/>
  <c r="CG375" i="85"/>
  <c r="CG379" i="85"/>
  <c r="CG380" i="85"/>
  <c r="CG387" i="85"/>
  <c r="CG391" i="85"/>
  <c r="CG383" i="85"/>
  <c r="CG386" i="85"/>
  <c r="CG390" i="85"/>
  <c r="CG385" i="85"/>
  <c r="CG389" i="85"/>
  <c r="CG384" i="85"/>
  <c r="CG388" i="85"/>
  <c r="CG394" i="85"/>
  <c r="CG395" i="85"/>
  <c r="CG399" i="85"/>
  <c r="CG398" i="85"/>
  <c r="CG402" i="85"/>
  <c r="CG393" i="85"/>
  <c r="CG397" i="85"/>
  <c r="CG401" i="85"/>
  <c r="CG392" i="85"/>
  <c r="CG396" i="85"/>
  <c r="CG400" i="85"/>
  <c r="BS346" i="85"/>
  <c r="BS345" i="85"/>
  <c r="BS349" i="85"/>
  <c r="BS351" i="85"/>
  <c r="BS354" i="85"/>
  <c r="BS347" i="85"/>
  <c r="BS357" i="85"/>
  <c r="BS350" i="85"/>
  <c r="BS356" i="85"/>
  <c r="BS360" i="85"/>
  <c r="BS348" i="85"/>
  <c r="BS355" i="85"/>
  <c r="BS359" i="85"/>
  <c r="BS353" i="85"/>
  <c r="BS361" i="85"/>
  <c r="BS362" i="85"/>
  <c r="BS366" i="85"/>
  <c r="BS352" i="85"/>
  <c r="BS358" i="85"/>
  <c r="BS365" i="85"/>
  <c r="BS364" i="85"/>
  <c r="BS368" i="85"/>
  <c r="BS372" i="85"/>
  <c r="BS371" i="85"/>
  <c r="BS367" i="85"/>
  <c r="BS370" i="85"/>
  <c r="BS363" i="85"/>
  <c r="BS369" i="85"/>
  <c r="BS374" i="85"/>
  <c r="BS376" i="85"/>
  <c r="BS380" i="85"/>
  <c r="BS375" i="85"/>
  <c r="BS379" i="85"/>
  <c r="BS378" i="85"/>
  <c r="BS373" i="85"/>
  <c r="BS377" i="85"/>
  <c r="BS382" i="85"/>
  <c r="BS385" i="85"/>
  <c r="BS389" i="85"/>
  <c r="BS393" i="85"/>
  <c r="BS381" i="85"/>
  <c r="BS384" i="85"/>
  <c r="BS388" i="85"/>
  <c r="BS392" i="85"/>
  <c r="BS383" i="85"/>
  <c r="BS387" i="85"/>
  <c r="BS386" i="85"/>
  <c r="BS390" i="85"/>
  <c r="BS397" i="85"/>
  <c r="BS401" i="85"/>
  <c r="BS396" i="85"/>
  <c r="BS400" i="85"/>
  <c r="BS391" i="85"/>
  <c r="BS394" i="85"/>
  <c r="BS395" i="85"/>
  <c r="BS399" i="85"/>
  <c r="BS398" i="85"/>
  <c r="BS402" i="85"/>
  <c r="BR345" i="85"/>
  <c r="BR348" i="85"/>
  <c r="BR346" i="85"/>
  <c r="BR349" i="85"/>
  <c r="BR351" i="85"/>
  <c r="BR354" i="85"/>
  <c r="BR353" i="85"/>
  <c r="BR347" i="85"/>
  <c r="BR350" i="85"/>
  <c r="BR352" i="85"/>
  <c r="BR356" i="85"/>
  <c r="BR355" i="85"/>
  <c r="BR359" i="85"/>
  <c r="BR358" i="85"/>
  <c r="BR360" i="85"/>
  <c r="BR365" i="85"/>
  <c r="BR364" i="85"/>
  <c r="BR368" i="85"/>
  <c r="BR363" i="85"/>
  <c r="BR367" i="85"/>
  <c r="BR366" i="85"/>
  <c r="BR371" i="85"/>
  <c r="BR362" i="85"/>
  <c r="BR370" i="85"/>
  <c r="BR361" i="85"/>
  <c r="BR369" i="85"/>
  <c r="BR357" i="85"/>
  <c r="BR375" i="85"/>
  <c r="BR379" i="85"/>
  <c r="BR383" i="85"/>
  <c r="BR378" i="85"/>
  <c r="BR382" i="85"/>
  <c r="BR373" i="85"/>
  <c r="BR377" i="85"/>
  <c r="BR372" i="85"/>
  <c r="BR374" i="85"/>
  <c r="BR376" i="85"/>
  <c r="BR380" i="85"/>
  <c r="BR381" i="85"/>
  <c r="BR384" i="85"/>
  <c r="BR388" i="85"/>
  <c r="BR392" i="85"/>
  <c r="BR387" i="85"/>
  <c r="BR391" i="85"/>
  <c r="BR386" i="85"/>
  <c r="BR390" i="85"/>
  <c r="BR385" i="85"/>
  <c r="BR389" i="85"/>
  <c r="BR396" i="85"/>
  <c r="BR400" i="85"/>
  <c r="BR394" i="85"/>
  <c r="BR395" i="85"/>
  <c r="BR399" i="85"/>
  <c r="BR398" i="85"/>
  <c r="BR402" i="85"/>
  <c r="BR393" i="85"/>
  <c r="BR397" i="85"/>
  <c r="BR401" i="85"/>
  <c r="X217" i="85"/>
  <c r="X216" i="85"/>
  <c r="X215" i="85"/>
  <c r="X214" i="85"/>
  <c r="X213" i="85"/>
  <c r="X212" i="85"/>
  <c r="X211" i="85"/>
  <c r="X210" i="85"/>
  <c r="X209" i="85"/>
  <c r="X208" i="85"/>
  <c r="X207" i="85"/>
  <c r="X206" i="85"/>
  <c r="X205" i="85"/>
  <c r="X204" i="85"/>
  <c r="X203" i="85"/>
  <c r="X202" i="85"/>
  <c r="X201" i="85"/>
  <c r="X200" i="85"/>
  <c r="X199" i="85"/>
  <c r="X198" i="85"/>
  <c r="X197" i="85"/>
  <c r="X196" i="85"/>
  <c r="X195" i="85"/>
  <c r="X194" i="85"/>
  <c r="X193" i="85"/>
  <c r="X192" i="85"/>
  <c r="X191" i="85"/>
  <c r="X190" i="85"/>
  <c r="X189" i="85"/>
  <c r="X188" i="85"/>
  <c r="X187" i="85"/>
  <c r="X186" i="85"/>
  <c r="X185" i="85"/>
  <c r="X184" i="85"/>
  <c r="X183" i="85"/>
  <c r="X182" i="85"/>
  <c r="X181" i="85"/>
  <c r="X180" i="85"/>
  <c r="X179" i="85"/>
  <c r="X178" i="85"/>
  <c r="X177" i="85"/>
  <c r="X176" i="85"/>
  <c r="X175" i="85"/>
  <c r="X174" i="85"/>
  <c r="X173" i="85"/>
  <c r="X172" i="85"/>
  <c r="X171" i="85"/>
  <c r="X170" i="85"/>
  <c r="X169" i="85"/>
  <c r="X168" i="85"/>
  <c r="X167" i="85"/>
  <c r="X166" i="85"/>
  <c r="X165" i="85"/>
  <c r="X162" i="85"/>
  <c r="X161" i="85"/>
  <c r="X160" i="85"/>
  <c r="X164" i="85"/>
  <c r="X163" i="85"/>
  <c r="AA217" i="85"/>
  <c r="AA216" i="85"/>
  <c r="AA215" i="85"/>
  <c r="AA214" i="85"/>
  <c r="AA213" i="85"/>
  <c r="AA212" i="85"/>
  <c r="AA211" i="85"/>
  <c r="AA210" i="85"/>
  <c r="AA209" i="85"/>
  <c r="AA208" i="85"/>
  <c r="AA207" i="85"/>
  <c r="AA206" i="85"/>
  <c r="AA205" i="85"/>
  <c r="AA204" i="85"/>
  <c r="AA203" i="85"/>
  <c r="AA202" i="85"/>
  <c r="AA201" i="85"/>
  <c r="AA200" i="85"/>
  <c r="AA199" i="85"/>
  <c r="AA198" i="85"/>
  <c r="AA197" i="85"/>
  <c r="AA196" i="85"/>
  <c r="AA195" i="85"/>
  <c r="AA194" i="85"/>
  <c r="AA193" i="85"/>
  <c r="AA192" i="85"/>
  <c r="AA191" i="85"/>
  <c r="AA190" i="85"/>
  <c r="AA189" i="85"/>
  <c r="AA188" i="85"/>
  <c r="AA187" i="85"/>
  <c r="AA186" i="85"/>
  <c r="AA185" i="85"/>
  <c r="AA184" i="85"/>
  <c r="AA183" i="85"/>
  <c r="AA182" i="85"/>
  <c r="AA181" i="85"/>
  <c r="AA180" i="85"/>
  <c r="AA179" i="85"/>
  <c r="AA178" i="85"/>
  <c r="AA177" i="85"/>
  <c r="AA176" i="85"/>
  <c r="AA175" i="85"/>
  <c r="AA174" i="85"/>
  <c r="AA173" i="85"/>
  <c r="AA172" i="85"/>
  <c r="AA171" i="85"/>
  <c r="AA170" i="85"/>
  <c r="AA169" i="85"/>
  <c r="AA168" i="85"/>
  <c r="AA167" i="85"/>
  <c r="AA166" i="85"/>
  <c r="AA165" i="85"/>
  <c r="AA164" i="85"/>
  <c r="AA163" i="85"/>
  <c r="AA162" i="85"/>
  <c r="AA161" i="85"/>
  <c r="AA160" i="85"/>
  <c r="CK347" i="85"/>
  <c r="CK346" i="85"/>
  <c r="CK350" i="85"/>
  <c r="CK353" i="85"/>
  <c r="CK348" i="85"/>
  <c r="CK352" i="85"/>
  <c r="CK351" i="85"/>
  <c r="CK354" i="85"/>
  <c r="CK355" i="85"/>
  <c r="CK359" i="85"/>
  <c r="CK345" i="85"/>
  <c r="CK358" i="85"/>
  <c r="CK357" i="85"/>
  <c r="CK361" i="85"/>
  <c r="CK364" i="85"/>
  <c r="CK368" i="85"/>
  <c r="CK360" i="85"/>
  <c r="CK363" i="85"/>
  <c r="CK367" i="85"/>
  <c r="CK356" i="85"/>
  <c r="CK362" i="85"/>
  <c r="CK366" i="85"/>
  <c r="CK349" i="85"/>
  <c r="CK370" i="85"/>
  <c r="CK374" i="85"/>
  <c r="CK369" i="85"/>
  <c r="CK372" i="85"/>
  <c r="CK365" i="85"/>
  <c r="CK373" i="85"/>
  <c r="CK378" i="85"/>
  <c r="CK382" i="85"/>
  <c r="CK377" i="85"/>
  <c r="CK381" i="85"/>
  <c r="CK371" i="85"/>
  <c r="CK376" i="85"/>
  <c r="CK375" i="85"/>
  <c r="CK379" i="85"/>
  <c r="CK383" i="85"/>
  <c r="CK387" i="85"/>
  <c r="CK391" i="85"/>
  <c r="CK386" i="85"/>
  <c r="CK390" i="85"/>
  <c r="CK380" i="85"/>
  <c r="CK385" i="85"/>
  <c r="CK389" i="85"/>
  <c r="CK384" i="85"/>
  <c r="CK388" i="85"/>
  <c r="CK393" i="85"/>
  <c r="CK395" i="85"/>
  <c r="CK399" i="85"/>
  <c r="CK392" i="85"/>
  <c r="CK398" i="85"/>
  <c r="CK402" i="85"/>
  <c r="CK397" i="85"/>
  <c r="CK401" i="85"/>
  <c r="CK394" i="85"/>
  <c r="CK396" i="85"/>
  <c r="CK400" i="85"/>
  <c r="BK346" i="85"/>
  <c r="BK345" i="85"/>
  <c r="BK349" i="85"/>
  <c r="BK347" i="85"/>
  <c r="BK350" i="85"/>
  <c r="BK354" i="85"/>
  <c r="BK348" i="85"/>
  <c r="BK351" i="85"/>
  <c r="BK357" i="85"/>
  <c r="BK352" i="85"/>
  <c r="BK356" i="85"/>
  <c r="BK360" i="85"/>
  <c r="BK355" i="85"/>
  <c r="BK359" i="85"/>
  <c r="BK361" i="85"/>
  <c r="BK362" i="85"/>
  <c r="BK366" i="85"/>
  <c r="BK365" i="85"/>
  <c r="BK364" i="85"/>
  <c r="BK368" i="85"/>
  <c r="BK353" i="85"/>
  <c r="BK367" i="85"/>
  <c r="BK372" i="85"/>
  <c r="BK363" i="85"/>
  <c r="BK371" i="85"/>
  <c r="BK370" i="85"/>
  <c r="BK358" i="85"/>
  <c r="BK369" i="85"/>
  <c r="BK376" i="85"/>
  <c r="BK380" i="85"/>
  <c r="BK373" i="85"/>
  <c r="BK375" i="85"/>
  <c r="BK379" i="85"/>
  <c r="BK374" i="85"/>
  <c r="BK378" i="85"/>
  <c r="BK377" i="85"/>
  <c r="BK382" i="85"/>
  <c r="BK383" i="85"/>
  <c r="BK385" i="85"/>
  <c r="BK389" i="85"/>
  <c r="BK393" i="85"/>
  <c r="BK381" i="85"/>
  <c r="BK384" i="85"/>
  <c r="BK388" i="85"/>
  <c r="BK392" i="85"/>
  <c r="BK387" i="85"/>
  <c r="BK391" i="85"/>
  <c r="BK386" i="85"/>
  <c r="BK390" i="85"/>
  <c r="BK394" i="85"/>
  <c r="BK397" i="85"/>
  <c r="BK401" i="85"/>
  <c r="BK396" i="85"/>
  <c r="BK400" i="85"/>
  <c r="BK395" i="85"/>
  <c r="BK399" i="85"/>
  <c r="BK398" i="85"/>
  <c r="BK402" i="85"/>
  <c r="BT346" i="85"/>
  <c r="BT345" i="85"/>
  <c r="BT348" i="85"/>
  <c r="BT347" i="85"/>
  <c r="BT350" i="85"/>
  <c r="BT352" i="85"/>
  <c r="BT351" i="85"/>
  <c r="BT349" i="85"/>
  <c r="BT353" i="85"/>
  <c r="BT358" i="85"/>
  <c r="BT357" i="85"/>
  <c r="BT361" i="85"/>
  <c r="BT356" i="85"/>
  <c r="BT360" i="85"/>
  <c r="BT355" i="85"/>
  <c r="BT363" i="85"/>
  <c r="BT367" i="85"/>
  <c r="BT354" i="85"/>
  <c r="BT362" i="85"/>
  <c r="BT366" i="85"/>
  <c r="BT365" i="85"/>
  <c r="BT359" i="85"/>
  <c r="BT368" i="85"/>
  <c r="BT369" i="85"/>
  <c r="BT373" i="85"/>
  <c r="BT364" i="85"/>
  <c r="BT372" i="85"/>
  <c r="BT371" i="85"/>
  <c r="BT370" i="85"/>
  <c r="BT377" i="85"/>
  <c r="BT381" i="85"/>
  <c r="BT374" i="85"/>
  <c r="BT376" i="85"/>
  <c r="BT380" i="85"/>
  <c r="BT375" i="85"/>
  <c r="BT379" i="85"/>
  <c r="BT378" i="85"/>
  <c r="BT386" i="85"/>
  <c r="BT390" i="85"/>
  <c r="BT394" i="85"/>
  <c r="BT382" i="85"/>
  <c r="BT385" i="85"/>
  <c r="BT389" i="85"/>
  <c r="BT393" i="85"/>
  <c r="BT384" i="85"/>
  <c r="BT388" i="85"/>
  <c r="BT383" i="85"/>
  <c r="BT387" i="85"/>
  <c r="BT391" i="85"/>
  <c r="BT392" i="85"/>
  <c r="BT398" i="85"/>
  <c r="BT402" i="85"/>
  <c r="BT397" i="85"/>
  <c r="BT401" i="85"/>
  <c r="BT396" i="85"/>
  <c r="BT400" i="85"/>
  <c r="BT395" i="85"/>
  <c r="BT399" i="85"/>
  <c r="BN345" i="85"/>
  <c r="BN348" i="85"/>
  <c r="BN351" i="85"/>
  <c r="BN346" i="85"/>
  <c r="BN347" i="85"/>
  <c r="BN349" i="85"/>
  <c r="BN354" i="85"/>
  <c r="BN353" i="85"/>
  <c r="BN352" i="85"/>
  <c r="BN350" i="85"/>
  <c r="BN356" i="85"/>
  <c r="BN355" i="85"/>
  <c r="BN359" i="85"/>
  <c r="BN358" i="85"/>
  <c r="BN365" i="85"/>
  <c r="BN361" i="85"/>
  <c r="BN364" i="85"/>
  <c r="BN368" i="85"/>
  <c r="BN357" i="85"/>
  <c r="BN360" i="85"/>
  <c r="BN363" i="85"/>
  <c r="BN367" i="85"/>
  <c r="BN362" i="85"/>
  <c r="BN371" i="85"/>
  <c r="BN370" i="85"/>
  <c r="BN369" i="85"/>
  <c r="BN366" i="85"/>
  <c r="BN374" i="85"/>
  <c r="BN375" i="85"/>
  <c r="BN379" i="85"/>
  <c r="BN383" i="85"/>
  <c r="BN378" i="85"/>
  <c r="BN382" i="85"/>
  <c r="BN372" i="85"/>
  <c r="BN377" i="85"/>
  <c r="BN373" i="85"/>
  <c r="BN376" i="85"/>
  <c r="BN380" i="85"/>
  <c r="BN384" i="85"/>
  <c r="BN388" i="85"/>
  <c r="BN392" i="85"/>
  <c r="BN387" i="85"/>
  <c r="BN391" i="85"/>
  <c r="BN381" i="85"/>
  <c r="BN386" i="85"/>
  <c r="BN390" i="85"/>
  <c r="BN385" i="85"/>
  <c r="BN389" i="85"/>
  <c r="BN396" i="85"/>
  <c r="BN400" i="85"/>
  <c r="BN393" i="85"/>
  <c r="BN395" i="85"/>
  <c r="BN399" i="85"/>
  <c r="BN394" i="85"/>
  <c r="BN398" i="85"/>
  <c r="BN402" i="85"/>
  <c r="BN397" i="85"/>
  <c r="BN401" i="85"/>
  <c r="CB346" i="85"/>
  <c r="CB345" i="85"/>
  <c r="CB349" i="85"/>
  <c r="CB347" i="85"/>
  <c r="CB348" i="85"/>
  <c r="CB352" i="85"/>
  <c r="CB350" i="85"/>
  <c r="CB351" i="85"/>
  <c r="CB353" i="85"/>
  <c r="CB358" i="85"/>
  <c r="CB357" i="85"/>
  <c r="CB361" i="85"/>
  <c r="CB356" i="85"/>
  <c r="CB360" i="85"/>
  <c r="CB363" i="85"/>
  <c r="CB367" i="85"/>
  <c r="CB359" i="85"/>
  <c r="CB362" i="85"/>
  <c r="CB366" i="85"/>
  <c r="CB354" i="85"/>
  <c r="CB355" i="85"/>
  <c r="CB365" i="85"/>
  <c r="CB369" i="85"/>
  <c r="CB373" i="85"/>
  <c r="CB372" i="85"/>
  <c r="CB368" i="85"/>
  <c r="CB371" i="85"/>
  <c r="CB364" i="85"/>
  <c r="CB370" i="85"/>
  <c r="CB377" i="85"/>
  <c r="CB381" i="85"/>
  <c r="CB376" i="85"/>
  <c r="CB380" i="85"/>
  <c r="CB375" i="85"/>
  <c r="CB379" i="85"/>
  <c r="CB374" i="85"/>
  <c r="CB378" i="85"/>
  <c r="CB386" i="85"/>
  <c r="CB390" i="85"/>
  <c r="CB394" i="85"/>
  <c r="CB382" i="85"/>
  <c r="CB383" i="85"/>
  <c r="CB385" i="85"/>
  <c r="CB389" i="85"/>
  <c r="CB393" i="85"/>
  <c r="CB384" i="85"/>
  <c r="CB388" i="85"/>
  <c r="CB387" i="85"/>
  <c r="CB392" i="85"/>
  <c r="CB398" i="85"/>
  <c r="CB402" i="85"/>
  <c r="CB391" i="85"/>
  <c r="CB397" i="85"/>
  <c r="CB401" i="85"/>
  <c r="CB396" i="85"/>
  <c r="CB400" i="85"/>
  <c r="CB395" i="85"/>
  <c r="CB399" i="85"/>
  <c r="CJ346" i="85"/>
  <c r="CJ345" i="85"/>
  <c r="CJ348" i="85"/>
  <c r="CJ349" i="85"/>
  <c r="CJ350" i="85"/>
  <c r="CJ352" i="85"/>
  <c r="CJ347" i="85"/>
  <c r="CJ351" i="85"/>
  <c r="CJ353" i="85"/>
  <c r="CJ358" i="85"/>
  <c r="CJ357" i="85"/>
  <c r="CJ361" i="85"/>
  <c r="CJ356" i="85"/>
  <c r="CJ360" i="85"/>
  <c r="CJ355" i="85"/>
  <c r="CJ363" i="85"/>
  <c r="CJ367" i="85"/>
  <c r="CJ362" i="85"/>
  <c r="CJ366" i="85"/>
  <c r="CJ365" i="85"/>
  <c r="CJ369" i="85"/>
  <c r="CJ373" i="85"/>
  <c r="CJ359" i="85"/>
  <c r="CJ364" i="85"/>
  <c r="CJ368" i="85"/>
  <c r="CJ372" i="85"/>
  <c r="CJ371" i="85"/>
  <c r="CJ354" i="85"/>
  <c r="CJ370" i="85"/>
  <c r="CJ377" i="85"/>
  <c r="CJ381" i="85"/>
  <c r="CJ374" i="85"/>
  <c r="CJ376" i="85"/>
  <c r="CJ380" i="85"/>
  <c r="CJ375" i="85"/>
  <c r="CJ379" i="85"/>
  <c r="CJ378" i="85"/>
  <c r="CJ386" i="85"/>
  <c r="CJ390" i="85"/>
  <c r="CJ394" i="85"/>
  <c r="CJ385" i="85"/>
  <c r="CJ389" i="85"/>
  <c r="CJ393" i="85"/>
  <c r="CJ382" i="85"/>
  <c r="CJ384" i="85"/>
  <c r="CJ388" i="85"/>
  <c r="CJ383" i="85"/>
  <c r="CJ387" i="85"/>
  <c r="CJ392" i="85"/>
  <c r="CJ398" i="85"/>
  <c r="CJ402" i="85"/>
  <c r="CJ391" i="85"/>
  <c r="CJ397" i="85"/>
  <c r="CJ401" i="85"/>
  <c r="CJ396" i="85"/>
  <c r="CJ400" i="85"/>
  <c r="CJ395" i="85"/>
  <c r="CJ399" i="85"/>
  <c r="AC217" i="85"/>
  <c r="AC216" i="85"/>
  <c r="AC215" i="85"/>
  <c r="AC214" i="85"/>
  <c r="AC213" i="85"/>
  <c r="AC212" i="85"/>
  <c r="AC211" i="85"/>
  <c r="AC210" i="85"/>
  <c r="AC209" i="85"/>
  <c r="AC208" i="85"/>
  <c r="AC207" i="85"/>
  <c r="AC206" i="85"/>
  <c r="AC205" i="85"/>
  <c r="AC204" i="85"/>
  <c r="AC203" i="85"/>
  <c r="AC202" i="85"/>
  <c r="AC201" i="85"/>
  <c r="AC200" i="85"/>
  <c r="AC199" i="85"/>
  <c r="AC198" i="85"/>
  <c r="AC197" i="85"/>
  <c r="AC196" i="85"/>
  <c r="AC195" i="85"/>
  <c r="AC194" i="85"/>
  <c r="AC193" i="85"/>
  <c r="AC192" i="85"/>
  <c r="AC191" i="85"/>
  <c r="AC190" i="85"/>
  <c r="AC189" i="85"/>
  <c r="AC188" i="85"/>
  <c r="AC187" i="85"/>
  <c r="AC186" i="85"/>
  <c r="AC185" i="85"/>
  <c r="AC184" i="85"/>
  <c r="AC183" i="85"/>
  <c r="AC182" i="85"/>
  <c r="AC181" i="85"/>
  <c r="AC180" i="85"/>
  <c r="AC179" i="85"/>
  <c r="AC178" i="85"/>
  <c r="AC177" i="85"/>
  <c r="AC176" i="85"/>
  <c r="AC175" i="85"/>
  <c r="AC174" i="85"/>
  <c r="AC173" i="85"/>
  <c r="AC172" i="85"/>
  <c r="AC171" i="85"/>
  <c r="AC170" i="85"/>
  <c r="AC169" i="85"/>
  <c r="AC168" i="85"/>
  <c r="AC167" i="85"/>
  <c r="AC166" i="85"/>
  <c r="AC165" i="85"/>
  <c r="AC162" i="85"/>
  <c r="AC161" i="85"/>
  <c r="AC160" i="85"/>
  <c r="AC164" i="85"/>
  <c r="AC163" i="85"/>
  <c r="AN217" i="85"/>
  <c r="AN216" i="85"/>
  <c r="AN215" i="85"/>
  <c r="AN214" i="85"/>
  <c r="AN213" i="85"/>
  <c r="AN212" i="85"/>
  <c r="AN211" i="85"/>
  <c r="AN210" i="85"/>
  <c r="AN209" i="85"/>
  <c r="AN208" i="85"/>
  <c r="AN207" i="85"/>
  <c r="AN206" i="85"/>
  <c r="AN205" i="85"/>
  <c r="AN204" i="85"/>
  <c r="AN203" i="85"/>
  <c r="AN202" i="85"/>
  <c r="AN201" i="85"/>
  <c r="AN200" i="85"/>
  <c r="AN199" i="85"/>
  <c r="AN198" i="85"/>
  <c r="AN197" i="85"/>
  <c r="AN196" i="85"/>
  <c r="AN195" i="85"/>
  <c r="AN194" i="85"/>
  <c r="AN193" i="85"/>
  <c r="AN192" i="85"/>
  <c r="AN191" i="85"/>
  <c r="AN190" i="85"/>
  <c r="AN189" i="85"/>
  <c r="AN188" i="85"/>
  <c r="AN187" i="85"/>
  <c r="AN186" i="85"/>
  <c r="AN185" i="85"/>
  <c r="AN184" i="85"/>
  <c r="AN183" i="85"/>
  <c r="AN182" i="85"/>
  <c r="AN181" i="85"/>
  <c r="AN180" i="85"/>
  <c r="AN179" i="85"/>
  <c r="AN178" i="85"/>
  <c r="AN177" i="85"/>
  <c r="AN176" i="85"/>
  <c r="AN175" i="85"/>
  <c r="AN174" i="85"/>
  <c r="AN173" i="85"/>
  <c r="AN172" i="85"/>
  <c r="AN171" i="85"/>
  <c r="AN170" i="85"/>
  <c r="AN169" i="85"/>
  <c r="AN168" i="85"/>
  <c r="AN167" i="85"/>
  <c r="AN166" i="85"/>
  <c r="AN165" i="85"/>
  <c r="AN162" i="85"/>
  <c r="AN161" i="85"/>
  <c r="AN160" i="85"/>
  <c r="AN164" i="85"/>
  <c r="AN163" i="85"/>
  <c r="AF217" i="85"/>
  <c r="AF216" i="85"/>
  <c r="AF215" i="85"/>
  <c r="AF214" i="85"/>
  <c r="AF213" i="85"/>
  <c r="AF212" i="85"/>
  <c r="AF211" i="85"/>
  <c r="AF210" i="85"/>
  <c r="AF209" i="85"/>
  <c r="AF208" i="85"/>
  <c r="AF207" i="85"/>
  <c r="AF206" i="85"/>
  <c r="AF205" i="85"/>
  <c r="AF204" i="85"/>
  <c r="AF203" i="85"/>
  <c r="AF202" i="85"/>
  <c r="AF201" i="85"/>
  <c r="AF200" i="85"/>
  <c r="AF199" i="85"/>
  <c r="AF198" i="85"/>
  <c r="AF197" i="85"/>
  <c r="AF196" i="85"/>
  <c r="AF195" i="85"/>
  <c r="AF194" i="85"/>
  <c r="AF193" i="85"/>
  <c r="AF192" i="85"/>
  <c r="AF191" i="85"/>
  <c r="AF190" i="85"/>
  <c r="AF189" i="85"/>
  <c r="AF188" i="85"/>
  <c r="AF187" i="85"/>
  <c r="AF186" i="85"/>
  <c r="AF185" i="85"/>
  <c r="AF184" i="85"/>
  <c r="AF183" i="85"/>
  <c r="AF182" i="85"/>
  <c r="AF181" i="85"/>
  <c r="AF180" i="85"/>
  <c r="AF179" i="85"/>
  <c r="AF178" i="85"/>
  <c r="AF177" i="85"/>
  <c r="AF176" i="85"/>
  <c r="AF175" i="85"/>
  <c r="AF174" i="85"/>
  <c r="AF173" i="85"/>
  <c r="AF172" i="85"/>
  <c r="AF171" i="85"/>
  <c r="AF170" i="85"/>
  <c r="AF169" i="85"/>
  <c r="AF168" i="85"/>
  <c r="AF167" i="85"/>
  <c r="AF166" i="85"/>
  <c r="AF165" i="85"/>
  <c r="AF162" i="85"/>
  <c r="AF161" i="85"/>
  <c r="AF160" i="85"/>
  <c r="AF164" i="85"/>
  <c r="AF163" i="85"/>
  <c r="AH217" i="85"/>
  <c r="AH216" i="85"/>
  <c r="AH215" i="85"/>
  <c r="AH214" i="85"/>
  <c r="AH213" i="85"/>
  <c r="AH212" i="85"/>
  <c r="AH211" i="85"/>
  <c r="AH210" i="85"/>
  <c r="AH209" i="85"/>
  <c r="AH208" i="85"/>
  <c r="AH207" i="85"/>
  <c r="AH206" i="85"/>
  <c r="AH205" i="85"/>
  <c r="AH204" i="85"/>
  <c r="AH203" i="85"/>
  <c r="AH202" i="85"/>
  <c r="AH201" i="85"/>
  <c r="AH200" i="85"/>
  <c r="AH199" i="85"/>
  <c r="AH198" i="85"/>
  <c r="AH197" i="85"/>
  <c r="AH196" i="85"/>
  <c r="AH195" i="85"/>
  <c r="AH194" i="85"/>
  <c r="AH193" i="85"/>
  <c r="AH192" i="85"/>
  <c r="AH191" i="85"/>
  <c r="AH190" i="85"/>
  <c r="AH189" i="85"/>
  <c r="AH188" i="85"/>
  <c r="AH187" i="85"/>
  <c r="AH186" i="85"/>
  <c r="AH185" i="85"/>
  <c r="AH184" i="85"/>
  <c r="AH183" i="85"/>
  <c r="AH182" i="85"/>
  <c r="AH181" i="85"/>
  <c r="AH180" i="85"/>
  <c r="AH179" i="85"/>
  <c r="AH178" i="85"/>
  <c r="AH177" i="85"/>
  <c r="AH176" i="85"/>
  <c r="AH175" i="85"/>
  <c r="AH174" i="85"/>
  <c r="AH173" i="85"/>
  <c r="AH172" i="85"/>
  <c r="AH171" i="85"/>
  <c r="AH170" i="85"/>
  <c r="AH169" i="85"/>
  <c r="AH168" i="85"/>
  <c r="AH167" i="85"/>
  <c r="AH166" i="85"/>
  <c r="AH165" i="85"/>
  <c r="AH164" i="85"/>
  <c r="AH163" i="85"/>
  <c r="AH162" i="85"/>
  <c r="AH161" i="85"/>
  <c r="AH160" i="85"/>
  <c r="AD217" i="85"/>
  <c r="AD216" i="85"/>
  <c r="AD215" i="85"/>
  <c r="AD214" i="85"/>
  <c r="AD213" i="85"/>
  <c r="AD212" i="85"/>
  <c r="AD211" i="85"/>
  <c r="AD210" i="85"/>
  <c r="AD209" i="85"/>
  <c r="AD208" i="85"/>
  <c r="AD207" i="85"/>
  <c r="AD206" i="85"/>
  <c r="AD205" i="85"/>
  <c r="AD204" i="85"/>
  <c r="AD203" i="85"/>
  <c r="AD202" i="85"/>
  <c r="AD200" i="85"/>
  <c r="AD199" i="85"/>
  <c r="AD198" i="85"/>
  <c r="AD197" i="85"/>
  <c r="AD196" i="85"/>
  <c r="AD195" i="85"/>
  <c r="AD194" i="85"/>
  <c r="AD193" i="85"/>
  <c r="AD192" i="85"/>
  <c r="AD191" i="85"/>
  <c r="AD190" i="85"/>
  <c r="AD189" i="85"/>
  <c r="AD188" i="85"/>
  <c r="AD187" i="85"/>
  <c r="AD186" i="85"/>
  <c r="AD185" i="85"/>
  <c r="AD184" i="85"/>
  <c r="AD183" i="85"/>
  <c r="AD182" i="85"/>
  <c r="AD181" i="85"/>
  <c r="AD180" i="85"/>
  <c r="AD179" i="85"/>
  <c r="AD178" i="85"/>
  <c r="AD177" i="85"/>
  <c r="AD176" i="85"/>
  <c r="AD175" i="85"/>
  <c r="AD174" i="85"/>
  <c r="AD173" i="85"/>
  <c r="AD172" i="85"/>
  <c r="AD171" i="85"/>
  <c r="AD170" i="85"/>
  <c r="AD169" i="85"/>
  <c r="AD168" i="85"/>
  <c r="AD167" i="85"/>
  <c r="AD166" i="85"/>
  <c r="AD165" i="85"/>
  <c r="AD164" i="85"/>
  <c r="AD163" i="85"/>
  <c r="AD201" i="85"/>
  <c r="AD162" i="85"/>
  <c r="AD161" i="85"/>
  <c r="AD160" i="85"/>
  <c r="T217" i="85"/>
  <c r="T216" i="85"/>
  <c r="T215" i="85"/>
  <c r="T214" i="85"/>
  <c r="T213" i="85"/>
  <c r="T212" i="85"/>
  <c r="T211" i="85"/>
  <c r="T210" i="85"/>
  <c r="T209" i="85"/>
  <c r="T208" i="85"/>
  <c r="T207" i="85"/>
  <c r="T206" i="85"/>
  <c r="T205" i="85"/>
  <c r="T204" i="85"/>
  <c r="T203" i="85"/>
  <c r="T202" i="85"/>
  <c r="T201" i="85"/>
  <c r="T200" i="85"/>
  <c r="T199" i="85"/>
  <c r="T198" i="85"/>
  <c r="T197" i="85"/>
  <c r="T196" i="85"/>
  <c r="T195" i="85"/>
  <c r="T194" i="85"/>
  <c r="T193" i="85"/>
  <c r="T192" i="85"/>
  <c r="T191" i="85"/>
  <c r="T190" i="85"/>
  <c r="T189" i="85"/>
  <c r="T188" i="85"/>
  <c r="T187" i="85"/>
  <c r="T186" i="85"/>
  <c r="T185" i="85"/>
  <c r="T184" i="85"/>
  <c r="T183" i="85"/>
  <c r="T182" i="85"/>
  <c r="T181" i="85"/>
  <c r="T180" i="85"/>
  <c r="T179" i="85"/>
  <c r="T178" i="85"/>
  <c r="T177" i="85"/>
  <c r="T176" i="85"/>
  <c r="T175" i="85"/>
  <c r="T174" i="85"/>
  <c r="T173" i="85"/>
  <c r="T172" i="85"/>
  <c r="T171" i="85"/>
  <c r="T170" i="85"/>
  <c r="T169" i="85"/>
  <c r="T168" i="85"/>
  <c r="T167" i="85"/>
  <c r="T166" i="85"/>
  <c r="T164" i="85"/>
  <c r="T163" i="85"/>
  <c r="T165" i="85"/>
  <c r="T162" i="85"/>
  <c r="T161" i="85"/>
  <c r="T160" i="85"/>
  <c r="CD345" i="85"/>
  <c r="CD348" i="85"/>
  <c r="CD351" i="85"/>
  <c r="CD346" i="85"/>
  <c r="CD354" i="85"/>
  <c r="CD347" i="85"/>
  <c r="CD353" i="85"/>
  <c r="CD349" i="85"/>
  <c r="CD352" i="85"/>
  <c r="CD356" i="85"/>
  <c r="CD355" i="85"/>
  <c r="CD359" i="85"/>
  <c r="CD358" i="85"/>
  <c r="CD365" i="85"/>
  <c r="CD361" i="85"/>
  <c r="CD364" i="85"/>
  <c r="CD368" i="85"/>
  <c r="CD350" i="85"/>
  <c r="CD357" i="85"/>
  <c r="CD360" i="85"/>
  <c r="CD363" i="85"/>
  <c r="CD367" i="85"/>
  <c r="CD362" i="85"/>
  <c r="CD371" i="85"/>
  <c r="CD370" i="85"/>
  <c r="CD369" i="85"/>
  <c r="CD366" i="85"/>
  <c r="CD374" i="85"/>
  <c r="CD375" i="85"/>
  <c r="CD379" i="85"/>
  <c r="CD383" i="85"/>
  <c r="CD378" i="85"/>
  <c r="CD382" i="85"/>
  <c r="CD372" i="85"/>
  <c r="CD377" i="85"/>
  <c r="CD373" i="85"/>
  <c r="CD376" i="85"/>
  <c r="CD380" i="85"/>
  <c r="CD384" i="85"/>
  <c r="CD388" i="85"/>
  <c r="CD392" i="85"/>
  <c r="CD387" i="85"/>
  <c r="CD391" i="85"/>
  <c r="CD381" i="85"/>
  <c r="CD386" i="85"/>
  <c r="CD390" i="85"/>
  <c r="CD385" i="85"/>
  <c r="CD389" i="85"/>
  <c r="CD396" i="85"/>
  <c r="CD400" i="85"/>
  <c r="CD393" i="85"/>
  <c r="CD395" i="85"/>
  <c r="CD399" i="85"/>
  <c r="CD394" i="85"/>
  <c r="CD398" i="85"/>
  <c r="CD402" i="85"/>
  <c r="CD397" i="85"/>
  <c r="CD401" i="85"/>
  <c r="BJ345" i="85"/>
  <c r="BJ348" i="85"/>
  <c r="BJ351" i="85"/>
  <c r="BJ350" i="85"/>
  <c r="BJ354" i="85"/>
  <c r="BJ353" i="85"/>
  <c r="BJ347" i="85"/>
  <c r="BJ349" i="85"/>
  <c r="BJ352" i="85"/>
  <c r="BJ356" i="85"/>
  <c r="BJ355" i="85"/>
  <c r="BJ359" i="85"/>
  <c r="BJ358" i="85"/>
  <c r="BJ360" i="85"/>
  <c r="BJ365" i="85"/>
  <c r="BJ357" i="85"/>
  <c r="BJ364" i="85"/>
  <c r="BJ368" i="85"/>
  <c r="BJ363" i="85"/>
  <c r="BJ367" i="85"/>
  <c r="BJ371" i="85"/>
  <c r="BJ361" i="85"/>
  <c r="BJ370" i="85"/>
  <c r="BJ346" i="85"/>
  <c r="BJ366" i="85"/>
  <c r="BJ369" i="85"/>
  <c r="BJ362" i="85"/>
  <c r="BJ373" i="85"/>
  <c r="BJ375" i="85"/>
  <c r="BJ379" i="85"/>
  <c r="BJ383" i="85"/>
  <c r="BJ372" i="85"/>
  <c r="BJ374" i="85"/>
  <c r="BJ378" i="85"/>
  <c r="BJ382" i="85"/>
  <c r="BJ377" i="85"/>
  <c r="BJ376" i="85"/>
  <c r="BJ380" i="85"/>
  <c r="BJ381" i="85"/>
  <c r="BJ384" i="85"/>
  <c r="BJ388" i="85"/>
  <c r="BJ392" i="85"/>
  <c r="BJ387" i="85"/>
  <c r="BJ391" i="85"/>
  <c r="BJ386" i="85"/>
  <c r="BJ390" i="85"/>
  <c r="BJ385" i="85"/>
  <c r="BJ389" i="85"/>
  <c r="BJ396" i="85"/>
  <c r="BJ400" i="85"/>
  <c r="BJ395" i="85"/>
  <c r="BJ399" i="85"/>
  <c r="BJ398" i="85"/>
  <c r="BJ402" i="85"/>
  <c r="BJ393" i="85"/>
  <c r="BJ394" i="85"/>
  <c r="BJ397" i="85"/>
  <c r="BJ401" i="85"/>
  <c r="BH346" i="85"/>
  <c r="BH345" i="85"/>
  <c r="BH349" i="85"/>
  <c r="BH351" i="85"/>
  <c r="BH352" i="85"/>
  <c r="BH347" i="85"/>
  <c r="BH348" i="85"/>
  <c r="BH358" i="85"/>
  <c r="BH354" i="85"/>
  <c r="BH357" i="85"/>
  <c r="BH361" i="85"/>
  <c r="BH353" i="85"/>
  <c r="BH356" i="85"/>
  <c r="BH360" i="85"/>
  <c r="BH359" i="85"/>
  <c r="BH363" i="85"/>
  <c r="BH367" i="85"/>
  <c r="BH350" i="85"/>
  <c r="BH355" i="85"/>
  <c r="BH362" i="85"/>
  <c r="BH366" i="85"/>
  <c r="BH365" i="85"/>
  <c r="BH369" i="85"/>
  <c r="BH373" i="85"/>
  <c r="BH368" i="85"/>
  <c r="BH372" i="85"/>
  <c r="BH364" i="85"/>
  <c r="BH371" i="85"/>
  <c r="BH370" i="85"/>
  <c r="BH374" i="85"/>
  <c r="BH377" i="85"/>
  <c r="BH381" i="85"/>
  <c r="BH376" i="85"/>
  <c r="BH380" i="85"/>
  <c r="BH375" i="85"/>
  <c r="BH379" i="85"/>
  <c r="BH378" i="85"/>
  <c r="BH386" i="85"/>
  <c r="BH390" i="85"/>
  <c r="BH394" i="85"/>
  <c r="BH385" i="85"/>
  <c r="BH389" i="85"/>
  <c r="BH393" i="85"/>
  <c r="BH383" i="85"/>
  <c r="BH384" i="85"/>
  <c r="BH388" i="85"/>
  <c r="BH382" i="85"/>
  <c r="BH387" i="85"/>
  <c r="BH391" i="85"/>
  <c r="BH398" i="85"/>
  <c r="BH402" i="85"/>
  <c r="BH397" i="85"/>
  <c r="BH401" i="85"/>
  <c r="BH392" i="85"/>
  <c r="BH396" i="85"/>
  <c r="BH400" i="85"/>
  <c r="BH395" i="85"/>
  <c r="BH399" i="85"/>
  <c r="W217" i="85"/>
  <c r="W216" i="85"/>
  <c r="W215" i="85"/>
  <c r="W214" i="85"/>
  <c r="W213" i="85"/>
  <c r="W212" i="85"/>
  <c r="W211" i="85"/>
  <c r="W210" i="85"/>
  <c r="W209" i="85"/>
  <c r="W208" i="85"/>
  <c r="W207" i="85"/>
  <c r="W206" i="85"/>
  <c r="W205" i="85"/>
  <c r="W204" i="85"/>
  <c r="W203" i="85"/>
  <c r="W202" i="85"/>
  <c r="W201" i="85"/>
  <c r="W200" i="85"/>
  <c r="W199" i="85"/>
  <c r="W198" i="85"/>
  <c r="W197" i="85"/>
  <c r="W196" i="85"/>
  <c r="W195" i="85"/>
  <c r="W194" i="85"/>
  <c r="W193" i="85"/>
  <c r="W192" i="85"/>
  <c r="W191" i="85"/>
  <c r="W190" i="85"/>
  <c r="W189" i="85"/>
  <c r="W188" i="85"/>
  <c r="W187" i="85"/>
  <c r="W186" i="85"/>
  <c r="W185" i="85"/>
  <c r="W184" i="85"/>
  <c r="W183" i="85"/>
  <c r="W182" i="85"/>
  <c r="W181" i="85"/>
  <c r="W180" i="85"/>
  <c r="W179" i="85"/>
  <c r="W178" i="85"/>
  <c r="W177" i="85"/>
  <c r="W176" i="85"/>
  <c r="W175" i="85"/>
  <c r="W174" i="85"/>
  <c r="W173" i="85"/>
  <c r="W172" i="85"/>
  <c r="W171" i="85"/>
  <c r="W170" i="85"/>
  <c r="W169" i="85"/>
  <c r="W168" i="85"/>
  <c r="W167" i="85"/>
  <c r="W166" i="85"/>
  <c r="W165" i="85"/>
  <c r="W164" i="85"/>
  <c r="W163" i="85"/>
  <c r="W162" i="85"/>
  <c r="W161" i="85"/>
  <c r="W160" i="85"/>
  <c r="AI217" i="85"/>
  <c r="AI216" i="85"/>
  <c r="AI215" i="85"/>
  <c r="AI214" i="85"/>
  <c r="AI213" i="85"/>
  <c r="AI212" i="85"/>
  <c r="AI211" i="85"/>
  <c r="AI210" i="85"/>
  <c r="AI209" i="85"/>
  <c r="AI208" i="85"/>
  <c r="AI207" i="85"/>
  <c r="AI206" i="85"/>
  <c r="AI205" i="85"/>
  <c r="AI204" i="85"/>
  <c r="AI203" i="85"/>
  <c r="AI202" i="85"/>
  <c r="AI201" i="85"/>
  <c r="AI200" i="85"/>
  <c r="AI199" i="85"/>
  <c r="AI198" i="85"/>
  <c r="AI197" i="85"/>
  <c r="AI196" i="85"/>
  <c r="AI195" i="85"/>
  <c r="AI194" i="85"/>
  <c r="AI193" i="85"/>
  <c r="AI192" i="85"/>
  <c r="AI191" i="85"/>
  <c r="AI190" i="85"/>
  <c r="AI189" i="85"/>
  <c r="AI188" i="85"/>
  <c r="AI187" i="85"/>
  <c r="AI186" i="85"/>
  <c r="AI185" i="85"/>
  <c r="AI184" i="85"/>
  <c r="AI183" i="85"/>
  <c r="AI182" i="85"/>
  <c r="AI181" i="85"/>
  <c r="AI180" i="85"/>
  <c r="AI179" i="85"/>
  <c r="AI178" i="85"/>
  <c r="AI177" i="85"/>
  <c r="AI176" i="85"/>
  <c r="AI175" i="85"/>
  <c r="AI174" i="85"/>
  <c r="AI173" i="85"/>
  <c r="AI172" i="85"/>
  <c r="AI171" i="85"/>
  <c r="AI170" i="85"/>
  <c r="AI169" i="85"/>
  <c r="AI168" i="85"/>
  <c r="AI167" i="85"/>
  <c r="AI166" i="85"/>
  <c r="AI165" i="85"/>
  <c r="AI164" i="85"/>
  <c r="AI163" i="85"/>
  <c r="AI162" i="85"/>
  <c r="AI161" i="85"/>
  <c r="AI160" i="85"/>
  <c r="AL217" i="85"/>
  <c r="AL216" i="85"/>
  <c r="AL215" i="85"/>
  <c r="AL214" i="85"/>
  <c r="AL213" i="85"/>
  <c r="AL212" i="85"/>
  <c r="AL211" i="85"/>
  <c r="AL210" i="85"/>
  <c r="AL209" i="85"/>
  <c r="AL208" i="85"/>
  <c r="AL207" i="85"/>
  <c r="AL206" i="85"/>
  <c r="AL205" i="85"/>
  <c r="AL204" i="85"/>
  <c r="AL203" i="85"/>
  <c r="AL202" i="85"/>
  <c r="AL201" i="85"/>
  <c r="AL200" i="85"/>
  <c r="AL199" i="85"/>
  <c r="AL198" i="85"/>
  <c r="AL197" i="85"/>
  <c r="AL196" i="85"/>
  <c r="AL195" i="85"/>
  <c r="AL194" i="85"/>
  <c r="AL193" i="85"/>
  <c r="AL192" i="85"/>
  <c r="AL191" i="85"/>
  <c r="AL190" i="85"/>
  <c r="AL189" i="85"/>
  <c r="AL188" i="85"/>
  <c r="AL187" i="85"/>
  <c r="AL186" i="85"/>
  <c r="AL185" i="85"/>
  <c r="AL184" i="85"/>
  <c r="AL183" i="85"/>
  <c r="AL182" i="85"/>
  <c r="AL181" i="85"/>
  <c r="AL180" i="85"/>
  <c r="AL179" i="85"/>
  <c r="AL178" i="85"/>
  <c r="AL177" i="85"/>
  <c r="AL176" i="85"/>
  <c r="AL175" i="85"/>
  <c r="AL174" i="85"/>
  <c r="AL173" i="85"/>
  <c r="AL172" i="85"/>
  <c r="AL171" i="85"/>
  <c r="AL170" i="85"/>
  <c r="AL169" i="85"/>
  <c r="AL168" i="85"/>
  <c r="AL167" i="85"/>
  <c r="AL166" i="85"/>
  <c r="AL165" i="85"/>
  <c r="AL164" i="85"/>
  <c r="AL163" i="85"/>
  <c r="AL162" i="85"/>
  <c r="AL161" i="85"/>
  <c r="AL160" i="85"/>
  <c r="BO346" i="85"/>
  <c r="BO345" i="85"/>
  <c r="BO349" i="85"/>
  <c r="BO348" i="85"/>
  <c r="BO350" i="85"/>
  <c r="BO347" i="85"/>
  <c r="BO351" i="85"/>
  <c r="BO354" i="85"/>
  <c r="BO357" i="85"/>
  <c r="BO353" i="85"/>
  <c r="BO356" i="85"/>
  <c r="BO360" i="85"/>
  <c r="BO352" i="85"/>
  <c r="BO355" i="85"/>
  <c r="BO359" i="85"/>
  <c r="BO358" i="85"/>
  <c r="BO362" i="85"/>
  <c r="BO366" i="85"/>
  <c r="BO365" i="85"/>
  <c r="BO361" i="85"/>
  <c r="BO364" i="85"/>
  <c r="BO368" i="85"/>
  <c r="BO372" i="85"/>
  <c r="BO367" i="85"/>
  <c r="BO371" i="85"/>
  <c r="BO363" i="85"/>
  <c r="BO370" i="85"/>
  <c r="BO369" i="85"/>
  <c r="BO373" i="85"/>
  <c r="BO376" i="85"/>
  <c r="BO380" i="85"/>
  <c r="BO374" i="85"/>
  <c r="BO375" i="85"/>
  <c r="BO379" i="85"/>
  <c r="BO378" i="85"/>
  <c r="BO377" i="85"/>
  <c r="BO385" i="85"/>
  <c r="BO389" i="85"/>
  <c r="BO393" i="85"/>
  <c r="BO384" i="85"/>
  <c r="BO388" i="85"/>
  <c r="BO392" i="85"/>
  <c r="BO382" i="85"/>
  <c r="BO387" i="85"/>
  <c r="BO391" i="85"/>
  <c r="BO381" i="85"/>
  <c r="BO383" i="85"/>
  <c r="BO386" i="85"/>
  <c r="BO390" i="85"/>
  <c r="BO397" i="85"/>
  <c r="BO401" i="85"/>
  <c r="BO396" i="85"/>
  <c r="BO400" i="85"/>
  <c r="BO395" i="85"/>
  <c r="BO399" i="85"/>
  <c r="BO394" i="85"/>
  <c r="BO398" i="85"/>
  <c r="BO402" i="85"/>
  <c r="CF346" i="85"/>
  <c r="CF345" i="85"/>
  <c r="CF347" i="85"/>
  <c r="CF349" i="85"/>
  <c r="CF352" i="85"/>
  <c r="CF350" i="85"/>
  <c r="CF348" i="85"/>
  <c r="CF351" i="85"/>
  <c r="CF358" i="85"/>
  <c r="CF354" i="85"/>
  <c r="CF357" i="85"/>
  <c r="CF361" i="85"/>
  <c r="CF353" i="85"/>
  <c r="CF356" i="85"/>
  <c r="CF360" i="85"/>
  <c r="CF363" i="85"/>
  <c r="CF367" i="85"/>
  <c r="CF362" i="85"/>
  <c r="CF366" i="85"/>
  <c r="CF359" i="85"/>
  <c r="CF365" i="85"/>
  <c r="CF364" i="85"/>
  <c r="CF369" i="85"/>
  <c r="CF373" i="85"/>
  <c r="CF372" i="85"/>
  <c r="CF371" i="85"/>
  <c r="CF355" i="85"/>
  <c r="CF368" i="85"/>
  <c r="CF370" i="85"/>
  <c r="CF377" i="85"/>
  <c r="CF381" i="85"/>
  <c r="CF376" i="85"/>
  <c r="CF380" i="85"/>
  <c r="CF374" i="85"/>
  <c r="CF375" i="85"/>
  <c r="CF379" i="85"/>
  <c r="CF378" i="85"/>
  <c r="CF383" i="85"/>
  <c r="CF386" i="85"/>
  <c r="CF390" i="85"/>
  <c r="CF394" i="85"/>
  <c r="CF385" i="85"/>
  <c r="CF389" i="85"/>
  <c r="CF393" i="85"/>
  <c r="CF384" i="85"/>
  <c r="CF388" i="85"/>
  <c r="CF382" i="85"/>
  <c r="CF387" i="85"/>
  <c r="CF398" i="85"/>
  <c r="CF402" i="85"/>
  <c r="CF397" i="85"/>
  <c r="CF401" i="85"/>
  <c r="CF392" i="85"/>
  <c r="CF396" i="85"/>
  <c r="CF400" i="85"/>
  <c r="CF391" i="85"/>
  <c r="CF395" i="85"/>
  <c r="CF399" i="85"/>
  <c r="BI347" i="85"/>
  <c r="BI346" i="85"/>
  <c r="BI345" i="85"/>
  <c r="BI348" i="85"/>
  <c r="BI350" i="85"/>
  <c r="BI353" i="85"/>
  <c r="BI349" i="85"/>
  <c r="BI351" i="85"/>
  <c r="BI352" i="85"/>
  <c r="BI355" i="85"/>
  <c r="BI359" i="85"/>
  <c r="BI358" i="85"/>
  <c r="BI354" i="85"/>
  <c r="BI357" i="85"/>
  <c r="BI361" i="85"/>
  <c r="BI364" i="85"/>
  <c r="BI368" i="85"/>
  <c r="BI363" i="85"/>
  <c r="BI367" i="85"/>
  <c r="BI362" i="85"/>
  <c r="BI366" i="85"/>
  <c r="BI360" i="85"/>
  <c r="BI365" i="85"/>
  <c r="BI370" i="85"/>
  <c r="BI374" i="85"/>
  <c r="BI369" i="85"/>
  <c r="BI356" i="85"/>
  <c r="BI372" i="85"/>
  <c r="BI378" i="85"/>
  <c r="BI382" i="85"/>
  <c r="BI377" i="85"/>
  <c r="BI381" i="85"/>
  <c r="BI376" i="85"/>
  <c r="BI380" i="85"/>
  <c r="BI371" i="85"/>
  <c r="BI373" i="85"/>
  <c r="BI375" i="85"/>
  <c r="BI379" i="85"/>
  <c r="BI387" i="85"/>
  <c r="BI391" i="85"/>
  <c r="BI386" i="85"/>
  <c r="BI390" i="85"/>
  <c r="BI385" i="85"/>
  <c r="BI389" i="85"/>
  <c r="BI383" i="85"/>
  <c r="BI384" i="85"/>
  <c r="BI388" i="85"/>
  <c r="BI395" i="85"/>
  <c r="BI399" i="85"/>
  <c r="BI398" i="85"/>
  <c r="BI402" i="85"/>
  <c r="BI393" i="85"/>
  <c r="BI394" i="85"/>
  <c r="BI397" i="85"/>
  <c r="BI401" i="85"/>
  <c r="BI392" i="85"/>
  <c r="BI396" i="85"/>
  <c r="BI400" i="85"/>
  <c r="BF345" i="85"/>
  <c r="BF348" i="85"/>
  <c r="BF347" i="85"/>
  <c r="BF351" i="85"/>
  <c r="BF349" i="85"/>
  <c r="BF354" i="85"/>
  <c r="BF350" i="85"/>
  <c r="BF353" i="85"/>
  <c r="BF346" i="85"/>
  <c r="BF352" i="85"/>
  <c r="BF356" i="85"/>
  <c r="BF355" i="85"/>
  <c r="BF359" i="85"/>
  <c r="BF358" i="85"/>
  <c r="BF357" i="85"/>
  <c r="BF365" i="85"/>
  <c r="BF361" i="85"/>
  <c r="BF364" i="85"/>
  <c r="BF368" i="85"/>
  <c r="BF360" i="85"/>
  <c r="BF363" i="85"/>
  <c r="BF367" i="85"/>
  <c r="BF371" i="85"/>
  <c r="BF366" i="85"/>
  <c r="BF370" i="85"/>
  <c r="BF362" i="85"/>
  <c r="BF369" i="85"/>
  <c r="BF372" i="85"/>
  <c r="BF375" i="85"/>
  <c r="BF379" i="85"/>
  <c r="BF383" i="85"/>
  <c r="BF373" i="85"/>
  <c r="BF378" i="85"/>
  <c r="BF382" i="85"/>
  <c r="BF374" i="85"/>
  <c r="BF377" i="85"/>
  <c r="BF376" i="85"/>
  <c r="BF380" i="85"/>
  <c r="BF384" i="85"/>
  <c r="BF388" i="85"/>
  <c r="BF392" i="85"/>
  <c r="BF387" i="85"/>
  <c r="BF391" i="85"/>
  <c r="BF381" i="85"/>
  <c r="BF386" i="85"/>
  <c r="BF390" i="85"/>
  <c r="BF385" i="85"/>
  <c r="BF389" i="85"/>
  <c r="BF394" i="85"/>
  <c r="BF396" i="85"/>
  <c r="BF400" i="85"/>
  <c r="BF393" i="85"/>
  <c r="BF395" i="85"/>
  <c r="BF399" i="85"/>
  <c r="BF398" i="85"/>
  <c r="BF402" i="85"/>
  <c r="BF397" i="85"/>
  <c r="BF401" i="85"/>
  <c r="BL346" i="85"/>
  <c r="BL345" i="85"/>
  <c r="BL352" i="85"/>
  <c r="BL350" i="85"/>
  <c r="BL353" i="85"/>
  <c r="BL358" i="85"/>
  <c r="BL348" i="85"/>
  <c r="BL351" i="85"/>
  <c r="BL357" i="85"/>
  <c r="BL361" i="85"/>
  <c r="BL356" i="85"/>
  <c r="BL360" i="85"/>
  <c r="BL354" i="85"/>
  <c r="BL363" i="85"/>
  <c r="BL367" i="85"/>
  <c r="BL347" i="85"/>
  <c r="BL359" i="85"/>
  <c r="BL362" i="85"/>
  <c r="BL366" i="85"/>
  <c r="BL349" i="85"/>
  <c r="BL355" i="85"/>
  <c r="BL365" i="85"/>
  <c r="BL369" i="85"/>
  <c r="BL373" i="85"/>
  <c r="BL372" i="85"/>
  <c r="BL368" i="85"/>
  <c r="BL371" i="85"/>
  <c r="BL364" i="85"/>
  <c r="BL370" i="85"/>
  <c r="BL377" i="85"/>
  <c r="BL381" i="85"/>
  <c r="BL376" i="85"/>
  <c r="BL380" i="85"/>
  <c r="BL375" i="85"/>
  <c r="BL379" i="85"/>
  <c r="BL374" i="85"/>
  <c r="BL378" i="85"/>
  <c r="BL386" i="85"/>
  <c r="BL390" i="85"/>
  <c r="BL394" i="85"/>
  <c r="BL382" i="85"/>
  <c r="BL383" i="85"/>
  <c r="BL385" i="85"/>
  <c r="BL389" i="85"/>
  <c r="BL393" i="85"/>
  <c r="BL384" i="85"/>
  <c r="BL388" i="85"/>
  <c r="BL387" i="85"/>
  <c r="BL391" i="85"/>
  <c r="BL392" i="85"/>
  <c r="BL398" i="85"/>
  <c r="BL402" i="85"/>
  <c r="BL397" i="85"/>
  <c r="BL401" i="85"/>
  <c r="BL396" i="85"/>
  <c r="BL400" i="85"/>
  <c r="BL395" i="85"/>
  <c r="BL399" i="85"/>
  <c r="CI346" i="85"/>
  <c r="CI345" i="85"/>
  <c r="CI347" i="85"/>
  <c r="CI348" i="85"/>
  <c r="CI351" i="85"/>
  <c r="CI354" i="85"/>
  <c r="CI349" i="85"/>
  <c r="CI350" i="85"/>
  <c r="CI357" i="85"/>
  <c r="CI356" i="85"/>
  <c r="CI360" i="85"/>
  <c r="CI355" i="85"/>
  <c r="CI359" i="85"/>
  <c r="CI361" i="85"/>
  <c r="CI362" i="85"/>
  <c r="CI366" i="85"/>
  <c r="CI358" i="85"/>
  <c r="CI365" i="85"/>
  <c r="CI352" i="85"/>
  <c r="CI353" i="85"/>
  <c r="CI364" i="85"/>
  <c r="CI368" i="85"/>
  <c r="CI372" i="85"/>
  <c r="CI371" i="85"/>
  <c r="CI367" i="85"/>
  <c r="CI370" i="85"/>
  <c r="CI363" i="85"/>
  <c r="CI369" i="85"/>
  <c r="CI374" i="85"/>
  <c r="CI376" i="85"/>
  <c r="CI380" i="85"/>
  <c r="CI375" i="85"/>
  <c r="CI379" i="85"/>
  <c r="CI378" i="85"/>
  <c r="CI373" i="85"/>
  <c r="CI377" i="85"/>
  <c r="CI385" i="85"/>
  <c r="CI389" i="85"/>
  <c r="CI393" i="85"/>
  <c r="CI381" i="85"/>
  <c r="CI382" i="85"/>
  <c r="CI384" i="85"/>
  <c r="CI388" i="85"/>
  <c r="CI392" i="85"/>
  <c r="CI383" i="85"/>
  <c r="CI387" i="85"/>
  <c r="CI386" i="85"/>
  <c r="CI390" i="85"/>
  <c r="CI391" i="85"/>
  <c r="CI397" i="85"/>
  <c r="CI401" i="85"/>
  <c r="CI396" i="85"/>
  <c r="CI400" i="85"/>
  <c r="CI394" i="85"/>
  <c r="CI395" i="85"/>
  <c r="CI399" i="85"/>
  <c r="CI398" i="85"/>
  <c r="CI402" i="85"/>
  <c r="BW346" i="85"/>
  <c r="BW345" i="85"/>
  <c r="BW349" i="85"/>
  <c r="BW347" i="85"/>
  <c r="BW348" i="85"/>
  <c r="BW354" i="85"/>
  <c r="BW350" i="85"/>
  <c r="BW352" i="85"/>
  <c r="BW357" i="85"/>
  <c r="BW353" i="85"/>
  <c r="BW356" i="85"/>
  <c r="BW360" i="85"/>
  <c r="BW355" i="85"/>
  <c r="BW359" i="85"/>
  <c r="BW362" i="85"/>
  <c r="BW366" i="85"/>
  <c r="BW351" i="85"/>
  <c r="BW365" i="85"/>
  <c r="BW358" i="85"/>
  <c r="BW361" i="85"/>
  <c r="BW364" i="85"/>
  <c r="BW368" i="85"/>
  <c r="BW363" i="85"/>
  <c r="BW372" i="85"/>
  <c r="BW371" i="85"/>
  <c r="BW370" i="85"/>
  <c r="BW367" i="85"/>
  <c r="BW369" i="85"/>
  <c r="BW376" i="85"/>
  <c r="BW380" i="85"/>
  <c r="BW375" i="85"/>
  <c r="BW379" i="85"/>
  <c r="BW373" i="85"/>
  <c r="BW378" i="85"/>
  <c r="BW374" i="85"/>
  <c r="BW377" i="85"/>
  <c r="BW385" i="85"/>
  <c r="BW389" i="85"/>
  <c r="BW393" i="85"/>
  <c r="BW383" i="85"/>
  <c r="BW384" i="85"/>
  <c r="BW388" i="85"/>
  <c r="BW392" i="85"/>
  <c r="BW382" i="85"/>
  <c r="BW387" i="85"/>
  <c r="BW381" i="85"/>
  <c r="BW386" i="85"/>
  <c r="BW390" i="85"/>
  <c r="BW397" i="85"/>
  <c r="BW401" i="85"/>
  <c r="BW394" i="85"/>
  <c r="BW396" i="85"/>
  <c r="BW400" i="85"/>
  <c r="BW395" i="85"/>
  <c r="BW399" i="85"/>
  <c r="BW391" i="85"/>
  <c r="BW398" i="85"/>
  <c r="BW402" i="85"/>
  <c r="CE346" i="85"/>
  <c r="CE345" i="85"/>
  <c r="CE348" i="85"/>
  <c r="CE350" i="85"/>
  <c r="CE351" i="85"/>
  <c r="CE354" i="85"/>
  <c r="CE347" i="85"/>
  <c r="CE357" i="85"/>
  <c r="CE353" i="85"/>
  <c r="CE356" i="85"/>
  <c r="CE360" i="85"/>
  <c r="CE349" i="85"/>
  <c r="CE352" i="85"/>
  <c r="CE355" i="85"/>
  <c r="CE359" i="85"/>
  <c r="CE358" i="85"/>
  <c r="CE362" i="85"/>
  <c r="CE366" i="85"/>
  <c r="CE365" i="85"/>
  <c r="CE361" i="85"/>
  <c r="CE364" i="85"/>
  <c r="CE368" i="85"/>
  <c r="CE372" i="85"/>
  <c r="CE367" i="85"/>
  <c r="CE371" i="85"/>
  <c r="CE363" i="85"/>
  <c r="CE370" i="85"/>
  <c r="CE369" i="85"/>
  <c r="CE373" i="85"/>
  <c r="CE376" i="85"/>
  <c r="CE380" i="85"/>
  <c r="CE374" i="85"/>
  <c r="CE375" i="85"/>
  <c r="CE379" i="85"/>
  <c r="CE378" i="85"/>
  <c r="CE377" i="85"/>
  <c r="CE385" i="85"/>
  <c r="CE389" i="85"/>
  <c r="CE393" i="85"/>
  <c r="CE384" i="85"/>
  <c r="CE388" i="85"/>
  <c r="CE392" i="85"/>
  <c r="CE382" i="85"/>
  <c r="CE387" i="85"/>
  <c r="CE381" i="85"/>
  <c r="CE383" i="85"/>
  <c r="CE386" i="85"/>
  <c r="CE390" i="85"/>
  <c r="CE397" i="85"/>
  <c r="CE401" i="85"/>
  <c r="CE396" i="85"/>
  <c r="CE400" i="85"/>
  <c r="CE391" i="85"/>
  <c r="CE395" i="85"/>
  <c r="CE399" i="85"/>
  <c r="CE394" i="85"/>
  <c r="CE398" i="85"/>
  <c r="CE402" i="85"/>
  <c r="CH345" i="85"/>
  <c r="CH348" i="85"/>
  <c r="CH351" i="85"/>
  <c r="CH354" i="85"/>
  <c r="CH349" i="85"/>
  <c r="CH353" i="85"/>
  <c r="CH346" i="85"/>
  <c r="CH350" i="85"/>
  <c r="CH352" i="85"/>
  <c r="CH356" i="85"/>
  <c r="CH355" i="85"/>
  <c r="CH359" i="85"/>
  <c r="CH347" i="85"/>
  <c r="CH358" i="85"/>
  <c r="CH360" i="85"/>
  <c r="CH365" i="85"/>
  <c r="CH364" i="85"/>
  <c r="CH368" i="85"/>
  <c r="CH363" i="85"/>
  <c r="CH367" i="85"/>
  <c r="CH357" i="85"/>
  <c r="CH361" i="85"/>
  <c r="CH366" i="85"/>
  <c r="CH371" i="85"/>
  <c r="CH362" i="85"/>
  <c r="CH370" i="85"/>
  <c r="CH369" i="85"/>
  <c r="CH375" i="85"/>
  <c r="CH379" i="85"/>
  <c r="CH383" i="85"/>
  <c r="CH378" i="85"/>
  <c r="CH373" i="85"/>
  <c r="CH377" i="85"/>
  <c r="CH372" i="85"/>
  <c r="CH374" i="85"/>
  <c r="CH376" i="85"/>
  <c r="CH381" i="85"/>
  <c r="CH382" i="85"/>
  <c r="CH384" i="85"/>
  <c r="CH388" i="85"/>
  <c r="CH392" i="85"/>
  <c r="CH380" i="85"/>
  <c r="CH387" i="85"/>
  <c r="CH391" i="85"/>
  <c r="CH386" i="85"/>
  <c r="CH390" i="85"/>
  <c r="CH385" i="85"/>
  <c r="CH389" i="85"/>
  <c r="CH396" i="85"/>
  <c r="CH400" i="85"/>
  <c r="CH394" i="85"/>
  <c r="CH395" i="85"/>
  <c r="CH399" i="85"/>
  <c r="CH398" i="85"/>
  <c r="CH402" i="85"/>
  <c r="CH393" i="85"/>
  <c r="CH397" i="85"/>
  <c r="CH401" i="85"/>
  <c r="AB217" i="85"/>
  <c r="AB216" i="85"/>
  <c r="AB215" i="85"/>
  <c r="AB214" i="85"/>
  <c r="AB213" i="85"/>
  <c r="AB212" i="85"/>
  <c r="AB211" i="85"/>
  <c r="AB210" i="85"/>
  <c r="AB209" i="85"/>
  <c r="AB208" i="85"/>
  <c r="AB207" i="85"/>
  <c r="AB206" i="85"/>
  <c r="AB205" i="85"/>
  <c r="AB204" i="85"/>
  <c r="AB203" i="85"/>
  <c r="AB202" i="85"/>
  <c r="AB201" i="85"/>
  <c r="AB200" i="85"/>
  <c r="AB199" i="85"/>
  <c r="AB198" i="85"/>
  <c r="AB197" i="85"/>
  <c r="AB196" i="85"/>
  <c r="AB195" i="85"/>
  <c r="AB194" i="85"/>
  <c r="AB193" i="85"/>
  <c r="AB192" i="85"/>
  <c r="AB191" i="85"/>
  <c r="AB190" i="85"/>
  <c r="AB189" i="85"/>
  <c r="AB188" i="85"/>
  <c r="AB187" i="85"/>
  <c r="AB186" i="85"/>
  <c r="AB185" i="85"/>
  <c r="AB184" i="85"/>
  <c r="AB183" i="85"/>
  <c r="AB182" i="85"/>
  <c r="AB181" i="85"/>
  <c r="AB180" i="85"/>
  <c r="AB179" i="85"/>
  <c r="AB178" i="85"/>
  <c r="AB177" i="85"/>
  <c r="AB176" i="85"/>
  <c r="AB175" i="85"/>
  <c r="AB174" i="85"/>
  <c r="AB173" i="85"/>
  <c r="AB172" i="85"/>
  <c r="AB171" i="85"/>
  <c r="AB170" i="85"/>
  <c r="AB169" i="85"/>
  <c r="AB168" i="85"/>
  <c r="AB167" i="85"/>
  <c r="AB166" i="85"/>
  <c r="AB164" i="85"/>
  <c r="AB163" i="85"/>
  <c r="AB162" i="85"/>
  <c r="AB161" i="85"/>
  <c r="AB160" i="85"/>
  <c r="AB165" i="85"/>
  <c r="AO217" i="85"/>
  <c r="AO216" i="85"/>
  <c r="AO215" i="85"/>
  <c r="AO214" i="85"/>
  <c r="AO213" i="85"/>
  <c r="AO212" i="85"/>
  <c r="AO211" i="85"/>
  <c r="AO210" i="85"/>
  <c r="AO209" i="85"/>
  <c r="AO208" i="85"/>
  <c r="AO207" i="85"/>
  <c r="AO206" i="85"/>
  <c r="AO205" i="85"/>
  <c r="AO204" i="85"/>
  <c r="AO203" i="85"/>
  <c r="AO202" i="85"/>
  <c r="AO201" i="85"/>
  <c r="AO200" i="85"/>
  <c r="AO199" i="85"/>
  <c r="AO198" i="85"/>
  <c r="AO197" i="85"/>
  <c r="AO196" i="85"/>
  <c r="AO195" i="85"/>
  <c r="AO194" i="85"/>
  <c r="AO193" i="85"/>
  <c r="AO192" i="85"/>
  <c r="AO191" i="85"/>
  <c r="AO190" i="85"/>
  <c r="AO189" i="85"/>
  <c r="AO188" i="85"/>
  <c r="AO187" i="85"/>
  <c r="AO186" i="85"/>
  <c r="AO185" i="85"/>
  <c r="AO184" i="85"/>
  <c r="AO183" i="85"/>
  <c r="AO182" i="85"/>
  <c r="AO181" i="85"/>
  <c r="AO180" i="85"/>
  <c r="AO179" i="85"/>
  <c r="AO178" i="85"/>
  <c r="AO177" i="85"/>
  <c r="AO176" i="85"/>
  <c r="AO175" i="85"/>
  <c r="AO174" i="85"/>
  <c r="AO173" i="85"/>
  <c r="AO172" i="85"/>
  <c r="AO171" i="85"/>
  <c r="AO170" i="85"/>
  <c r="AO169" i="85"/>
  <c r="AO168" i="85"/>
  <c r="AO167" i="85"/>
  <c r="AO166" i="85"/>
  <c r="AO165" i="85"/>
  <c r="AO162" i="85"/>
  <c r="AO161" i="85"/>
  <c r="AO160" i="85"/>
  <c r="AO164" i="85"/>
  <c r="AO163" i="85"/>
  <c r="AP217" i="85"/>
  <c r="AP216" i="85"/>
  <c r="AP215" i="85"/>
  <c r="AP214" i="85"/>
  <c r="AP213" i="85"/>
  <c r="AP212" i="85"/>
  <c r="AP211" i="85"/>
  <c r="AP210" i="85"/>
  <c r="AP209" i="85"/>
  <c r="AP208" i="85"/>
  <c r="AP207" i="85"/>
  <c r="AP206" i="85"/>
  <c r="AP205" i="85"/>
  <c r="AP204" i="85"/>
  <c r="AP203" i="85"/>
  <c r="AP202" i="85"/>
  <c r="AP201" i="85"/>
  <c r="AP200" i="85"/>
  <c r="AP199" i="85"/>
  <c r="AP198" i="85"/>
  <c r="AP197" i="85"/>
  <c r="AP196" i="85"/>
  <c r="AP195" i="85"/>
  <c r="AP194" i="85"/>
  <c r="AP193" i="85"/>
  <c r="AP192" i="85"/>
  <c r="AP191" i="85"/>
  <c r="AP190" i="85"/>
  <c r="AP189" i="85"/>
  <c r="AP188" i="85"/>
  <c r="AP187" i="85"/>
  <c r="AP186" i="85"/>
  <c r="AP185" i="85"/>
  <c r="AP184" i="85"/>
  <c r="AP183" i="85"/>
  <c r="AP182" i="85"/>
  <c r="AP181" i="85"/>
  <c r="AP180" i="85"/>
  <c r="AP179" i="85"/>
  <c r="AP178" i="85"/>
  <c r="AP177" i="85"/>
  <c r="AP176" i="85"/>
  <c r="AP175" i="85"/>
  <c r="AP174" i="85"/>
  <c r="AP173" i="85"/>
  <c r="AP172" i="85"/>
  <c r="AP171" i="85"/>
  <c r="AP170" i="85"/>
  <c r="AP169" i="85"/>
  <c r="AP168" i="85"/>
  <c r="AP167" i="85"/>
  <c r="AP166" i="85"/>
  <c r="AP165" i="85"/>
  <c r="AP164" i="85"/>
  <c r="AP163" i="85"/>
  <c r="AP162" i="85"/>
  <c r="AP161" i="85"/>
  <c r="AP160" i="85"/>
  <c r="V217" i="85"/>
  <c r="V216" i="85"/>
  <c r="V215" i="85"/>
  <c r="V214" i="85"/>
  <c r="V213" i="85"/>
  <c r="V212" i="85"/>
  <c r="V211" i="85"/>
  <c r="V210" i="85"/>
  <c r="V209" i="85"/>
  <c r="V208" i="85"/>
  <c r="V207" i="85"/>
  <c r="V206" i="85"/>
  <c r="V205" i="85"/>
  <c r="V204" i="85"/>
  <c r="V203" i="85"/>
  <c r="V202" i="85"/>
  <c r="V201" i="85"/>
  <c r="V200" i="85"/>
  <c r="V199" i="85"/>
  <c r="V198" i="85"/>
  <c r="V197" i="85"/>
  <c r="V196" i="85"/>
  <c r="V195" i="85"/>
  <c r="V194" i="85"/>
  <c r="V193" i="85"/>
  <c r="V192" i="85"/>
  <c r="V191" i="85"/>
  <c r="V190" i="85"/>
  <c r="V189" i="85"/>
  <c r="V188" i="85"/>
  <c r="V187" i="85"/>
  <c r="V186" i="85"/>
  <c r="V185" i="85"/>
  <c r="V184" i="85"/>
  <c r="V183" i="85"/>
  <c r="V182" i="85"/>
  <c r="V181" i="85"/>
  <c r="V180" i="85"/>
  <c r="V179" i="85"/>
  <c r="V178" i="85"/>
  <c r="V177" i="85"/>
  <c r="V176" i="85"/>
  <c r="V175" i="85"/>
  <c r="V174" i="85"/>
  <c r="V173" i="85"/>
  <c r="V172" i="85"/>
  <c r="V171" i="85"/>
  <c r="V170" i="85"/>
  <c r="V169" i="85"/>
  <c r="V168" i="85"/>
  <c r="V167" i="85"/>
  <c r="V166" i="85"/>
  <c r="V165" i="85"/>
  <c r="V164" i="85"/>
  <c r="V163" i="85"/>
  <c r="V162" i="85"/>
  <c r="V161" i="85"/>
  <c r="V160" i="85"/>
  <c r="AM217" i="85"/>
  <c r="AM216" i="85"/>
  <c r="AM215" i="85"/>
  <c r="AM214" i="85"/>
  <c r="AM213" i="85"/>
  <c r="AM212" i="85"/>
  <c r="AM211" i="85"/>
  <c r="AM210" i="85"/>
  <c r="AM209" i="85"/>
  <c r="AM208" i="85"/>
  <c r="AM207" i="85"/>
  <c r="AM206" i="85"/>
  <c r="AM205" i="85"/>
  <c r="AM204" i="85"/>
  <c r="AM203" i="85"/>
  <c r="AM202" i="85"/>
  <c r="AM201" i="85"/>
  <c r="AM200" i="85"/>
  <c r="AM199" i="85"/>
  <c r="AM198" i="85"/>
  <c r="AM197" i="85"/>
  <c r="AM196" i="85"/>
  <c r="AM195" i="85"/>
  <c r="AM194" i="85"/>
  <c r="AM193" i="85"/>
  <c r="AM192" i="85"/>
  <c r="AM191" i="85"/>
  <c r="AM190" i="85"/>
  <c r="AM189" i="85"/>
  <c r="AM188" i="85"/>
  <c r="AM187" i="85"/>
  <c r="AM186" i="85"/>
  <c r="AM185" i="85"/>
  <c r="AM184" i="85"/>
  <c r="AM183" i="85"/>
  <c r="AM182" i="85"/>
  <c r="AM181" i="85"/>
  <c r="AM180" i="85"/>
  <c r="AM179" i="85"/>
  <c r="AM178" i="85"/>
  <c r="AM177" i="85"/>
  <c r="AM176" i="85"/>
  <c r="AM175" i="85"/>
  <c r="AM174" i="85"/>
  <c r="AM173" i="85"/>
  <c r="AM172" i="85"/>
  <c r="AM171" i="85"/>
  <c r="AM170" i="85"/>
  <c r="AM169" i="85"/>
  <c r="AM168" i="85"/>
  <c r="AM167" i="85"/>
  <c r="AM166" i="85"/>
  <c r="AM165" i="85"/>
  <c r="AM164" i="85"/>
  <c r="AM163" i="85"/>
  <c r="AM162" i="85"/>
  <c r="AM161" i="85"/>
  <c r="AM160" i="85"/>
  <c r="AR217" i="85"/>
  <c r="AR216" i="85"/>
  <c r="AR215" i="85"/>
  <c r="AR214" i="85"/>
  <c r="AR213" i="85"/>
  <c r="AR212" i="85"/>
  <c r="AR211" i="85"/>
  <c r="AR210" i="85"/>
  <c r="AR209" i="85"/>
  <c r="AR208" i="85"/>
  <c r="AR207" i="85"/>
  <c r="AR206" i="85"/>
  <c r="AR205" i="85"/>
  <c r="AR204" i="85"/>
  <c r="AR203" i="85"/>
  <c r="AR202" i="85"/>
  <c r="AR201" i="85"/>
  <c r="AR200" i="85"/>
  <c r="AR199" i="85"/>
  <c r="AR198" i="85"/>
  <c r="AR197" i="85"/>
  <c r="AR196" i="85"/>
  <c r="AR195" i="85"/>
  <c r="AR194" i="85"/>
  <c r="AR193" i="85"/>
  <c r="AR192" i="85"/>
  <c r="AR191" i="85"/>
  <c r="AR190" i="85"/>
  <c r="AR189" i="85"/>
  <c r="AR188" i="85"/>
  <c r="AR187" i="85"/>
  <c r="AR186" i="85"/>
  <c r="AR185" i="85"/>
  <c r="AR184" i="85"/>
  <c r="AR183" i="85"/>
  <c r="AR182" i="85"/>
  <c r="AR181" i="85"/>
  <c r="AR180" i="85"/>
  <c r="AR179" i="85"/>
  <c r="AR178" i="85"/>
  <c r="AR177" i="85"/>
  <c r="AR176" i="85"/>
  <c r="AR175" i="85"/>
  <c r="AR174" i="85"/>
  <c r="AR173" i="85"/>
  <c r="AR172" i="85"/>
  <c r="AR171" i="85"/>
  <c r="AR170" i="85"/>
  <c r="AR169" i="85"/>
  <c r="AR168" i="85"/>
  <c r="AR167" i="85"/>
  <c r="AR166" i="85"/>
  <c r="AR165" i="85"/>
  <c r="AR164" i="85"/>
  <c r="AR163" i="85"/>
  <c r="AR162" i="85"/>
  <c r="AR161" i="85"/>
  <c r="AR160" i="85"/>
  <c r="AZ346" i="85"/>
  <c r="AZ345" i="85"/>
  <c r="AZ347" i="85"/>
  <c r="AZ348" i="85"/>
  <c r="AZ349" i="85"/>
  <c r="AZ352" i="85"/>
  <c r="AZ350" i="85"/>
  <c r="AZ351" i="85"/>
  <c r="AZ358" i="85"/>
  <c r="AZ354" i="85"/>
  <c r="AZ357" i="85"/>
  <c r="AZ361" i="85"/>
  <c r="AZ353" i="85"/>
  <c r="AZ356" i="85"/>
  <c r="AZ360" i="85"/>
  <c r="AZ363" i="85"/>
  <c r="AZ367" i="85"/>
  <c r="AZ366" i="85"/>
  <c r="AZ359" i="85"/>
  <c r="AZ362" i="85"/>
  <c r="AZ365" i="85"/>
  <c r="AZ364" i="85"/>
  <c r="AZ369" i="85"/>
  <c r="AZ373" i="85"/>
  <c r="AZ355" i="85"/>
  <c r="AZ372" i="85"/>
  <c r="AZ371" i="85"/>
  <c r="AZ368" i="85"/>
  <c r="AZ370" i="85"/>
  <c r="AZ377" i="85"/>
  <c r="AZ381" i="85"/>
  <c r="AZ376" i="85"/>
  <c r="AZ380" i="85"/>
  <c r="AZ374" i="85"/>
  <c r="AZ375" i="85"/>
  <c r="AZ379" i="85"/>
  <c r="AZ378" i="85"/>
  <c r="AZ383" i="85"/>
  <c r="AZ386" i="85"/>
  <c r="AZ390" i="85"/>
  <c r="AZ394" i="85"/>
  <c r="AZ385" i="85"/>
  <c r="AZ389" i="85"/>
  <c r="AZ393" i="85"/>
  <c r="AZ384" i="85"/>
  <c r="AZ388" i="85"/>
  <c r="AZ382" i="85"/>
  <c r="AZ387" i="85"/>
  <c r="AZ391" i="85"/>
  <c r="AZ398" i="85"/>
  <c r="AZ402" i="85"/>
  <c r="AZ395" i="85"/>
  <c r="AZ397" i="85"/>
  <c r="AZ401" i="85"/>
  <c r="AZ392" i="85"/>
  <c r="AZ396" i="85"/>
  <c r="AZ400" i="85"/>
  <c r="AZ399" i="85"/>
  <c r="AX348" i="85"/>
  <c r="AX353" i="85"/>
  <c r="AX347" i="85"/>
  <c r="AX359" i="85"/>
  <c r="AX361" i="85"/>
  <c r="AX363" i="85"/>
  <c r="AX369" i="85"/>
  <c r="AX379" i="85"/>
  <c r="AX372" i="85"/>
  <c r="AX380" i="85"/>
  <c r="AX387" i="85"/>
  <c r="AX390" i="85"/>
  <c r="AX400" i="85"/>
  <c r="AX398" i="85"/>
  <c r="AX401" i="85"/>
  <c r="BV345" i="85"/>
  <c r="BV348" i="85"/>
  <c r="BV347" i="85"/>
  <c r="BV351" i="85"/>
  <c r="BV354" i="85"/>
  <c r="BV346" i="85"/>
  <c r="BV349" i="85"/>
  <c r="BV350" i="85"/>
  <c r="BV353" i="85"/>
  <c r="BV352" i="85"/>
  <c r="BV356" i="85"/>
  <c r="BV355" i="85"/>
  <c r="BV359" i="85"/>
  <c r="BV358" i="85"/>
  <c r="BV357" i="85"/>
  <c r="BV365" i="85"/>
  <c r="BV361" i="85"/>
  <c r="BV364" i="85"/>
  <c r="BV368" i="85"/>
  <c r="BV360" i="85"/>
  <c r="BV363" i="85"/>
  <c r="BV367" i="85"/>
  <c r="BV371" i="85"/>
  <c r="BV366" i="85"/>
  <c r="BV370" i="85"/>
  <c r="BV362" i="85"/>
  <c r="BV369" i="85"/>
  <c r="BV372" i="85"/>
  <c r="BV375" i="85"/>
  <c r="BV379" i="85"/>
  <c r="BV383" i="85"/>
  <c r="BV373" i="85"/>
  <c r="BV378" i="85"/>
  <c r="BV382" i="85"/>
  <c r="BV374" i="85"/>
  <c r="BV377" i="85"/>
  <c r="BV376" i="85"/>
  <c r="BV380" i="85"/>
  <c r="BV384" i="85"/>
  <c r="BV388" i="85"/>
  <c r="BV392" i="85"/>
  <c r="BV387" i="85"/>
  <c r="BV391" i="85"/>
  <c r="BV381" i="85"/>
  <c r="BV386" i="85"/>
  <c r="BV390" i="85"/>
  <c r="BV385" i="85"/>
  <c r="BV389" i="85"/>
  <c r="BV394" i="85"/>
  <c r="BV396" i="85"/>
  <c r="BV400" i="85"/>
  <c r="BV393" i="85"/>
  <c r="BV395" i="85"/>
  <c r="BV399" i="85"/>
  <c r="BV398" i="85"/>
  <c r="BV402" i="85"/>
  <c r="BV397" i="85"/>
  <c r="BV401" i="85"/>
  <c r="BC346" i="85"/>
  <c r="BC345" i="85"/>
  <c r="BC349" i="85"/>
  <c r="BC351" i="85"/>
  <c r="BC354" i="85"/>
  <c r="BC347" i="85"/>
  <c r="BC348" i="85"/>
  <c r="BC357" i="85"/>
  <c r="BC356" i="85"/>
  <c r="BC360" i="85"/>
  <c r="BC350" i="85"/>
  <c r="BC355" i="85"/>
  <c r="BC359" i="85"/>
  <c r="BC352" i="85"/>
  <c r="BC361" i="85"/>
  <c r="BC362" i="85"/>
  <c r="BC366" i="85"/>
  <c r="BC358" i="85"/>
  <c r="BC365" i="85"/>
  <c r="BC353" i="85"/>
  <c r="BC364" i="85"/>
  <c r="BC368" i="85"/>
  <c r="BC372" i="85"/>
  <c r="BC371" i="85"/>
  <c r="BC367" i="85"/>
  <c r="BC370" i="85"/>
  <c r="BC363" i="85"/>
  <c r="BC369" i="85"/>
  <c r="BC374" i="85"/>
  <c r="BC376" i="85"/>
  <c r="BC380" i="85"/>
  <c r="BC375" i="85"/>
  <c r="BC379" i="85"/>
  <c r="BC378" i="85"/>
  <c r="BC373" i="85"/>
  <c r="BC377" i="85"/>
  <c r="BC382" i="85"/>
  <c r="BC385" i="85"/>
  <c r="BC389" i="85"/>
  <c r="BC393" i="85"/>
  <c r="BC381" i="85"/>
  <c r="BC384" i="85"/>
  <c r="BC388" i="85"/>
  <c r="BC392" i="85"/>
  <c r="BC383" i="85"/>
  <c r="BC387" i="85"/>
  <c r="BC391" i="85"/>
  <c r="BC386" i="85"/>
  <c r="BC390" i="85"/>
  <c r="BC397" i="85"/>
  <c r="BC401" i="85"/>
  <c r="BC396" i="85"/>
  <c r="BC400" i="85"/>
  <c r="BC394" i="85"/>
  <c r="BC399" i="85"/>
  <c r="BC395" i="85"/>
  <c r="BC398" i="85"/>
  <c r="BC402" i="85"/>
  <c r="BU347" i="85"/>
  <c r="BU346" i="85"/>
  <c r="BU350" i="85"/>
  <c r="BU345" i="85"/>
  <c r="BU348" i="85"/>
  <c r="BU349" i="85"/>
  <c r="BU353" i="85"/>
  <c r="BU352" i="85"/>
  <c r="BU351" i="85"/>
  <c r="BU354" i="85"/>
  <c r="BU355" i="85"/>
  <c r="BU359" i="85"/>
  <c r="BU358" i="85"/>
  <c r="BU357" i="85"/>
  <c r="BU361" i="85"/>
  <c r="BU364" i="85"/>
  <c r="BU368" i="85"/>
  <c r="BU360" i="85"/>
  <c r="BU363" i="85"/>
  <c r="BU367" i="85"/>
  <c r="BU356" i="85"/>
  <c r="BU362" i="85"/>
  <c r="BU366" i="85"/>
  <c r="BU370" i="85"/>
  <c r="BU374" i="85"/>
  <c r="BU369" i="85"/>
  <c r="BU372" i="85"/>
  <c r="BU365" i="85"/>
  <c r="BU373" i="85"/>
  <c r="BU378" i="85"/>
  <c r="BU382" i="85"/>
  <c r="BU377" i="85"/>
  <c r="BU381" i="85"/>
  <c r="BU371" i="85"/>
  <c r="BU376" i="85"/>
  <c r="BU380" i="85"/>
  <c r="BU375" i="85"/>
  <c r="BU379" i="85"/>
  <c r="BU383" i="85"/>
  <c r="BU387" i="85"/>
  <c r="BU391" i="85"/>
  <c r="BU386" i="85"/>
  <c r="BU390" i="85"/>
  <c r="BU385" i="85"/>
  <c r="BU389" i="85"/>
  <c r="BU384" i="85"/>
  <c r="BU388" i="85"/>
  <c r="BU393" i="85"/>
  <c r="BU395" i="85"/>
  <c r="BU399" i="85"/>
  <c r="BU392" i="85"/>
  <c r="BU398" i="85"/>
  <c r="BU402" i="85"/>
  <c r="BU397" i="85"/>
  <c r="BU401" i="85"/>
  <c r="BU394" i="85"/>
  <c r="BU396" i="85"/>
  <c r="BU400" i="85"/>
  <c r="CL345" i="85"/>
  <c r="CL348" i="85"/>
  <c r="CL347" i="85"/>
  <c r="CL349" i="85"/>
  <c r="CL354" i="85"/>
  <c r="CL350" i="85"/>
  <c r="CL353" i="85"/>
  <c r="CL352" i="85"/>
  <c r="CL356" i="85"/>
  <c r="CL346" i="85"/>
  <c r="CL355" i="85"/>
  <c r="CL359" i="85"/>
  <c r="CL351" i="85"/>
  <c r="CL358" i="85"/>
  <c r="CL357" i="85"/>
  <c r="CL365" i="85"/>
  <c r="CL361" i="85"/>
  <c r="CL364" i="85"/>
  <c r="CL368" i="85"/>
  <c r="CL360" i="85"/>
  <c r="CL363" i="85"/>
  <c r="CL367" i="85"/>
  <c r="CL371" i="85"/>
  <c r="CL366" i="85"/>
  <c r="CL370" i="85"/>
  <c r="CL362" i="85"/>
  <c r="CL369" i="85"/>
  <c r="CL372" i="85"/>
  <c r="CL375" i="85"/>
  <c r="CL379" i="85"/>
  <c r="CL383" i="85"/>
  <c r="CL373" i="85"/>
  <c r="CL378" i="85"/>
  <c r="CL374" i="85"/>
  <c r="CL377" i="85"/>
  <c r="CL376" i="85"/>
  <c r="CL384" i="85"/>
  <c r="CL388" i="85"/>
  <c r="CL392" i="85"/>
  <c r="CL387" i="85"/>
  <c r="CL391" i="85"/>
  <c r="CL381" i="85"/>
  <c r="CL386" i="85"/>
  <c r="CL390" i="85"/>
  <c r="CL380" i="85"/>
  <c r="CL382" i="85"/>
  <c r="CL385" i="85"/>
  <c r="CL389" i="85"/>
  <c r="CL394" i="85"/>
  <c r="CL396" i="85"/>
  <c r="CL400" i="85"/>
  <c r="CL393" i="85"/>
  <c r="CL395" i="85"/>
  <c r="CL399" i="85"/>
  <c r="CL398" i="85"/>
  <c r="CL402" i="85"/>
  <c r="CL397" i="85"/>
  <c r="CL401" i="85"/>
  <c r="CA346" i="85"/>
  <c r="CA345" i="85"/>
  <c r="CA347" i="85"/>
  <c r="CA349" i="85"/>
  <c r="CA350" i="85"/>
  <c r="CA354" i="85"/>
  <c r="CA351" i="85"/>
  <c r="CA357" i="85"/>
  <c r="CA352" i="85"/>
  <c r="CA356" i="85"/>
  <c r="CA360" i="85"/>
  <c r="CA355" i="85"/>
  <c r="CA359" i="85"/>
  <c r="CA348" i="85"/>
  <c r="CA361" i="85"/>
  <c r="CA362" i="85"/>
  <c r="CA366" i="85"/>
  <c r="CA353" i="85"/>
  <c r="CA365" i="85"/>
  <c r="CA364" i="85"/>
  <c r="CA368" i="85"/>
  <c r="CA358" i="85"/>
  <c r="CA367" i="85"/>
  <c r="CA372" i="85"/>
  <c r="CA363" i="85"/>
  <c r="CA371" i="85"/>
  <c r="CA370" i="85"/>
  <c r="CA369" i="85"/>
  <c r="CA376" i="85"/>
  <c r="CA380" i="85"/>
  <c r="CA373" i="85"/>
  <c r="CA375" i="85"/>
  <c r="CA379" i="85"/>
  <c r="CA374" i="85"/>
  <c r="CA378" i="85"/>
  <c r="CA377" i="85"/>
  <c r="CA382" i="85"/>
  <c r="CA383" i="85"/>
  <c r="CA385" i="85"/>
  <c r="CA389" i="85"/>
  <c r="CA393" i="85"/>
  <c r="CA381" i="85"/>
  <c r="CA384" i="85"/>
  <c r="CA388" i="85"/>
  <c r="CA392" i="85"/>
  <c r="CA387" i="85"/>
  <c r="CA386" i="85"/>
  <c r="CA390" i="85"/>
  <c r="CA391" i="85"/>
  <c r="CA394" i="85"/>
  <c r="CA397" i="85"/>
  <c r="CA401" i="85"/>
  <c r="CA396" i="85"/>
  <c r="CA400" i="85"/>
  <c r="CA395" i="85"/>
  <c r="CA399" i="85"/>
  <c r="CA398" i="85"/>
  <c r="CA402" i="85"/>
  <c r="AJ217" i="85"/>
  <c r="AJ216" i="85"/>
  <c r="AJ215" i="85"/>
  <c r="AJ214" i="85"/>
  <c r="AJ213" i="85"/>
  <c r="AJ212" i="85"/>
  <c r="AJ211" i="85"/>
  <c r="AJ210" i="85"/>
  <c r="AJ209" i="85"/>
  <c r="AJ208" i="85"/>
  <c r="AJ207" i="85"/>
  <c r="AJ206" i="85"/>
  <c r="AJ205" i="85"/>
  <c r="AJ204" i="85"/>
  <c r="AJ203" i="85"/>
  <c r="AJ202" i="85"/>
  <c r="AJ201" i="85"/>
  <c r="AJ200" i="85"/>
  <c r="AJ199" i="85"/>
  <c r="AJ198" i="85"/>
  <c r="AJ197" i="85"/>
  <c r="AJ196" i="85"/>
  <c r="AJ195" i="85"/>
  <c r="AJ194" i="85"/>
  <c r="AJ193" i="85"/>
  <c r="AJ192" i="85"/>
  <c r="AJ191" i="85"/>
  <c r="AJ190" i="85"/>
  <c r="AJ189" i="85"/>
  <c r="AJ188" i="85"/>
  <c r="AJ187" i="85"/>
  <c r="AJ186" i="85"/>
  <c r="AJ185" i="85"/>
  <c r="AJ184" i="85"/>
  <c r="AJ183" i="85"/>
  <c r="AJ182" i="85"/>
  <c r="AJ181" i="85"/>
  <c r="AJ180" i="85"/>
  <c r="AJ179" i="85"/>
  <c r="AJ178" i="85"/>
  <c r="AJ177" i="85"/>
  <c r="AJ176" i="85"/>
  <c r="AJ175" i="85"/>
  <c r="AJ174" i="85"/>
  <c r="AJ173" i="85"/>
  <c r="AJ172" i="85"/>
  <c r="AJ171" i="85"/>
  <c r="AJ170" i="85"/>
  <c r="AJ169" i="85"/>
  <c r="AJ168" i="85"/>
  <c r="AJ167" i="85"/>
  <c r="AJ166" i="85"/>
  <c r="AJ165" i="85"/>
  <c r="AJ164" i="85"/>
  <c r="AJ163" i="85"/>
  <c r="AJ162" i="85"/>
  <c r="AJ161" i="85"/>
  <c r="AJ160" i="85"/>
  <c r="AS217" i="85"/>
  <c r="AS216" i="85"/>
  <c r="AS215" i="85"/>
  <c r="AS214" i="85"/>
  <c r="AS213" i="85"/>
  <c r="AS212" i="85"/>
  <c r="AS211" i="85"/>
  <c r="AS210" i="85"/>
  <c r="AS209" i="85"/>
  <c r="AS208" i="85"/>
  <c r="AS207" i="85"/>
  <c r="AS206" i="85"/>
  <c r="AS205" i="85"/>
  <c r="AS204" i="85"/>
  <c r="AS203" i="85"/>
  <c r="AS202" i="85"/>
  <c r="AS201" i="85"/>
  <c r="AS200" i="85"/>
  <c r="AS199" i="85"/>
  <c r="AS198" i="85"/>
  <c r="AS197" i="85"/>
  <c r="AS196" i="85"/>
  <c r="AS195" i="85"/>
  <c r="AS194" i="85"/>
  <c r="AS193" i="85"/>
  <c r="AS192" i="85"/>
  <c r="AS191" i="85"/>
  <c r="AS190" i="85"/>
  <c r="AS189" i="85"/>
  <c r="AS188" i="85"/>
  <c r="AS187" i="85"/>
  <c r="AS186" i="85"/>
  <c r="AS185" i="85"/>
  <c r="AS184" i="85"/>
  <c r="AS183" i="85"/>
  <c r="AS182" i="85"/>
  <c r="AS181" i="85"/>
  <c r="AS180" i="85"/>
  <c r="AS179" i="85"/>
  <c r="AS178" i="85"/>
  <c r="AS177" i="85"/>
  <c r="AS176" i="85"/>
  <c r="AS175" i="85"/>
  <c r="AS174" i="85"/>
  <c r="AS173" i="85"/>
  <c r="AS172" i="85"/>
  <c r="AS171" i="85"/>
  <c r="AS170" i="85"/>
  <c r="AS169" i="85"/>
  <c r="AS168" i="85"/>
  <c r="AS167" i="85"/>
  <c r="AS166" i="85"/>
  <c r="AS165" i="85"/>
  <c r="AS162" i="85"/>
  <c r="AS161" i="85"/>
  <c r="AS160" i="85"/>
  <c r="AS164" i="85"/>
  <c r="AS163" i="85"/>
  <c r="AV217" i="85"/>
  <c r="AV216" i="85"/>
  <c r="AV215" i="85"/>
  <c r="AV214" i="85"/>
  <c r="AV213" i="85"/>
  <c r="AV212" i="85"/>
  <c r="AV211" i="85"/>
  <c r="AV210" i="85"/>
  <c r="AV209" i="85"/>
  <c r="AV208" i="85"/>
  <c r="AV207" i="85"/>
  <c r="AV206" i="85"/>
  <c r="AV205" i="85"/>
  <c r="AV204" i="85"/>
  <c r="AV203" i="85"/>
  <c r="AV202" i="85"/>
  <c r="AV201" i="85"/>
  <c r="AV200" i="85"/>
  <c r="AV199" i="85"/>
  <c r="AV198" i="85"/>
  <c r="AV197" i="85"/>
  <c r="AV196" i="85"/>
  <c r="AV195" i="85"/>
  <c r="AV194" i="85"/>
  <c r="AV193" i="85"/>
  <c r="AV192" i="85"/>
  <c r="AV191" i="85"/>
  <c r="AV190" i="85"/>
  <c r="AV189" i="85"/>
  <c r="AV188" i="85"/>
  <c r="AV187" i="85"/>
  <c r="AV186" i="85"/>
  <c r="AV185" i="85"/>
  <c r="AV184" i="85"/>
  <c r="AV183" i="85"/>
  <c r="AV182" i="85"/>
  <c r="AV181" i="85"/>
  <c r="AV180" i="85"/>
  <c r="AV179" i="85"/>
  <c r="AV178" i="85"/>
  <c r="AV177" i="85"/>
  <c r="AV176" i="85"/>
  <c r="AV175" i="85"/>
  <c r="AV174" i="85"/>
  <c r="AV173" i="85"/>
  <c r="AV172" i="85"/>
  <c r="AV171" i="85"/>
  <c r="AV170" i="85"/>
  <c r="AV169" i="85"/>
  <c r="AV168" i="85"/>
  <c r="AV167" i="85"/>
  <c r="AV166" i="85"/>
  <c r="AV165" i="85"/>
  <c r="AV162" i="85"/>
  <c r="AV161" i="85"/>
  <c r="AV160" i="85"/>
  <c r="AV164" i="85"/>
  <c r="AV163" i="85"/>
  <c r="AG217" i="85"/>
  <c r="AG216" i="85"/>
  <c r="AG215" i="85"/>
  <c r="AG214" i="85"/>
  <c r="AG213" i="85"/>
  <c r="AG212" i="85"/>
  <c r="AG211" i="85"/>
  <c r="AG210" i="85"/>
  <c r="AG209" i="85"/>
  <c r="AG208" i="85"/>
  <c r="AG207" i="85"/>
  <c r="AG206" i="85"/>
  <c r="AG205" i="85"/>
  <c r="AG204" i="85"/>
  <c r="AG203" i="85"/>
  <c r="AG202" i="85"/>
  <c r="AG201" i="85"/>
  <c r="AG200" i="85"/>
  <c r="AG199" i="85"/>
  <c r="AG198" i="85"/>
  <c r="AG197" i="85"/>
  <c r="AG196" i="85"/>
  <c r="AG195" i="85"/>
  <c r="AG194" i="85"/>
  <c r="AG193" i="85"/>
  <c r="AG192" i="85"/>
  <c r="AG191" i="85"/>
  <c r="AG190" i="85"/>
  <c r="AG189" i="85"/>
  <c r="AG188" i="85"/>
  <c r="AG187" i="85"/>
  <c r="AG186" i="85"/>
  <c r="AG185" i="85"/>
  <c r="AG184" i="85"/>
  <c r="AG183" i="85"/>
  <c r="AG182" i="85"/>
  <c r="AG181" i="85"/>
  <c r="AG180" i="85"/>
  <c r="AG179" i="85"/>
  <c r="AG178" i="85"/>
  <c r="AG177" i="85"/>
  <c r="AG176" i="85"/>
  <c r="AG175" i="85"/>
  <c r="AG174" i="85"/>
  <c r="AG173" i="85"/>
  <c r="AG172" i="85"/>
  <c r="AG171" i="85"/>
  <c r="AG170" i="85"/>
  <c r="AG169" i="85"/>
  <c r="AG168" i="85"/>
  <c r="AG167" i="85"/>
  <c r="AG166" i="85"/>
  <c r="AG165" i="85"/>
  <c r="AG162" i="85"/>
  <c r="AG161" i="85"/>
  <c r="AG160" i="85"/>
  <c r="AG164" i="85"/>
  <c r="AG163" i="85"/>
  <c r="BX346" i="85"/>
  <c r="BX345" i="85"/>
  <c r="BX349" i="85"/>
  <c r="BX351" i="85"/>
  <c r="BX352" i="85"/>
  <c r="BX347" i="85"/>
  <c r="BX348" i="85"/>
  <c r="BX358" i="85"/>
  <c r="BX354" i="85"/>
  <c r="BX357" i="85"/>
  <c r="BX361" i="85"/>
  <c r="BX350" i="85"/>
  <c r="BX353" i="85"/>
  <c r="BX356" i="85"/>
  <c r="BX360" i="85"/>
  <c r="BX359" i="85"/>
  <c r="BX363" i="85"/>
  <c r="BX367" i="85"/>
  <c r="BX355" i="85"/>
  <c r="BX362" i="85"/>
  <c r="BX366" i="85"/>
  <c r="BX365" i="85"/>
  <c r="BX369" i="85"/>
  <c r="BX373" i="85"/>
  <c r="BX368" i="85"/>
  <c r="BX372" i="85"/>
  <c r="BX364" i="85"/>
  <c r="BX371" i="85"/>
  <c r="BX370" i="85"/>
  <c r="BX374" i="85"/>
  <c r="BX377" i="85"/>
  <c r="BX381" i="85"/>
  <c r="BX376" i="85"/>
  <c r="BX380" i="85"/>
  <c r="BX375" i="85"/>
  <c r="BX379" i="85"/>
  <c r="BX378" i="85"/>
  <c r="BX386" i="85"/>
  <c r="BX390" i="85"/>
  <c r="BX394" i="85"/>
  <c r="BX385" i="85"/>
  <c r="BX389" i="85"/>
  <c r="BX393" i="85"/>
  <c r="BX383" i="85"/>
  <c r="BX384" i="85"/>
  <c r="BX388" i="85"/>
  <c r="BX382" i="85"/>
  <c r="BX387" i="85"/>
  <c r="BX391" i="85"/>
  <c r="BX398" i="85"/>
  <c r="BX402" i="85"/>
  <c r="BX397" i="85"/>
  <c r="BX401" i="85"/>
  <c r="BX392" i="85"/>
  <c r="BX396" i="85"/>
  <c r="BX400" i="85"/>
  <c r="BX395" i="85"/>
  <c r="BX399" i="85"/>
  <c r="BP346" i="85"/>
  <c r="BP345" i="85"/>
  <c r="BP347" i="85"/>
  <c r="BP352" i="85"/>
  <c r="BP348" i="85"/>
  <c r="BP349" i="85"/>
  <c r="BP350" i="85"/>
  <c r="BP351" i="85"/>
  <c r="BP358" i="85"/>
  <c r="BP354" i="85"/>
  <c r="BP357" i="85"/>
  <c r="BP361" i="85"/>
  <c r="BP353" i="85"/>
  <c r="BP356" i="85"/>
  <c r="BP360" i="85"/>
  <c r="BP363" i="85"/>
  <c r="BP367" i="85"/>
  <c r="BP362" i="85"/>
  <c r="BP366" i="85"/>
  <c r="BP359" i="85"/>
  <c r="BP365" i="85"/>
  <c r="BP364" i="85"/>
  <c r="BP369" i="85"/>
  <c r="BP373" i="85"/>
  <c r="BP372" i="85"/>
  <c r="BP355" i="85"/>
  <c r="BP371" i="85"/>
  <c r="BP368" i="85"/>
  <c r="BP370" i="85"/>
  <c r="BP377" i="85"/>
  <c r="BP381" i="85"/>
  <c r="BP376" i="85"/>
  <c r="BP380" i="85"/>
  <c r="BP374" i="85"/>
  <c r="BP375" i="85"/>
  <c r="BP379" i="85"/>
  <c r="BP378" i="85"/>
  <c r="BP383" i="85"/>
  <c r="BP386" i="85"/>
  <c r="BP390" i="85"/>
  <c r="BP394" i="85"/>
  <c r="BP385" i="85"/>
  <c r="BP389" i="85"/>
  <c r="BP393" i="85"/>
  <c r="BP384" i="85"/>
  <c r="BP388" i="85"/>
  <c r="BP382" i="85"/>
  <c r="BP387" i="85"/>
  <c r="BP391" i="85"/>
  <c r="BP398" i="85"/>
  <c r="BP402" i="85"/>
  <c r="BP397" i="85"/>
  <c r="BP401" i="85"/>
  <c r="BP392" i="85"/>
  <c r="BP396" i="85"/>
  <c r="BP400" i="85"/>
  <c r="BP395" i="85"/>
  <c r="BP399" i="85"/>
  <c r="BZ345" i="85"/>
  <c r="BZ348" i="85"/>
  <c r="BZ351" i="85"/>
  <c r="BZ350" i="85"/>
  <c r="BZ354" i="85"/>
  <c r="BZ353" i="85"/>
  <c r="BZ352" i="85"/>
  <c r="BZ346" i="85"/>
  <c r="BZ356" i="85"/>
  <c r="BZ347" i="85"/>
  <c r="BZ349" i="85"/>
  <c r="BZ355" i="85"/>
  <c r="BZ359" i="85"/>
  <c r="BZ358" i="85"/>
  <c r="BZ360" i="85"/>
  <c r="BZ365" i="85"/>
  <c r="BZ357" i="85"/>
  <c r="BZ364" i="85"/>
  <c r="BZ368" i="85"/>
  <c r="BZ363" i="85"/>
  <c r="BZ367" i="85"/>
  <c r="BZ371" i="85"/>
  <c r="BZ370" i="85"/>
  <c r="BZ366" i="85"/>
  <c r="BZ369" i="85"/>
  <c r="BZ361" i="85"/>
  <c r="BZ362" i="85"/>
  <c r="BZ373" i="85"/>
  <c r="BZ375" i="85"/>
  <c r="BZ379" i="85"/>
  <c r="BZ383" i="85"/>
  <c r="BZ372" i="85"/>
  <c r="BZ374" i="85"/>
  <c r="BZ378" i="85"/>
  <c r="BZ382" i="85"/>
  <c r="BZ377" i="85"/>
  <c r="BZ376" i="85"/>
  <c r="BZ380" i="85"/>
  <c r="BZ381" i="85"/>
  <c r="BZ384" i="85"/>
  <c r="BZ388" i="85"/>
  <c r="BZ392" i="85"/>
  <c r="BZ387" i="85"/>
  <c r="BZ391" i="85"/>
  <c r="BZ386" i="85"/>
  <c r="BZ390" i="85"/>
  <c r="BZ385" i="85"/>
  <c r="BZ389" i="85"/>
  <c r="BZ396" i="85"/>
  <c r="BZ400" i="85"/>
  <c r="BZ395" i="85"/>
  <c r="BZ399" i="85"/>
  <c r="BZ398" i="85"/>
  <c r="BZ402" i="85"/>
  <c r="BZ393" i="85"/>
  <c r="BZ394" i="85"/>
  <c r="BZ397" i="85"/>
  <c r="BZ401" i="85"/>
  <c r="CC347" i="85"/>
  <c r="CC346" i="85"/>
  <c r="CC350" i="85"/>
  <c r="CC351" i="85"/>
  <c r="CC353" i="85"/>
  <c r="CC345" i="85"/>
  <c r="CC348" i="85"/>
  <c r="CC349" i="85"/>
  <c r="CC352" i="85"/>
  <c r="CC354" i="85"/>
  <c r="CC355" i="85"/>
  <c r="CC359" i="85"/>
  <c r="CC358" i="85"/>
  <c r="CC357" i="85"/>
  <c r="CC361" i="85"/>
  <c r="CC356" i="85"/>
  <c r="CC364" i="85"/>
  <c r="CC368" i="85"/>
  <c r="CC360" i="85"/>
  <c r="CC363" i="85"/>
  <c r="CC367" i="85"/>
  <c r="CC362" i="85"/>
  <c r="CC366" i="85"/>
  <c r="CC370" i="85"/>
  <c r="CC374" i="85"/>
  <c r="CC365" i="85"/>
  <c r="CC369" i="85"/>
  <c r="CC372" i="85"/>
  <c r="CC371" i="85"/>
  <c r="CC378" i="85"/>
  <c r="CC382" i="85"/>
  <c r="CC377" i="85"/>
  <c r="CC381" i="85"/>
  <c r="CC373" i="85"/>
  <c r="CC376" i="85"/>
  <c r="CC375" i="85"/>
  <c r="CC379" i="85"/>
  <c r="CC387" i="85"/>
  <c r="CC391" i="85"/>
  <c r="CC386" i="85"/>
  <c r="CC390" i="85"/>
  <c r="CC383" i="85"/>
  <c r="CC385" i="85"/>
  <c r="CC389" i="85"/>
  <c r="CC380" i="85"/>
  <c r="CC384" i="85"/>
  <c r="CC388" i="85"/>
  <c r="CC393" i="85"/>
  <c r="CC395" i="85"/>
  <c r="CC399" i="85"/>
  <c r="CC392" i="85"/>
  <c r="CC394" i="85"/>
  <c r="CC398" i="85"/>
  <c r="CC402" i="85"/>
  <c r="CC397" i="85"/>
  <c r="CC401" i="85"/>
  <c r="CC396" i="85"/>
  <c r="CC400" i="85"/>
  <c r="BG346" i="85"/>
  <c r="BG345" i="85"/>
  <c r="BG349" i="85"/>
  <c r="BG347" i="85"/>
  <c r="BG348" i="85"/>
  <c r="BG354" i="85"/>
  <c r="BG350" i="85"/>
  <c r="BG351" i="85"/>
  <c r="BG352" i="85"/>
  <c r="BG357" i="85"/>
  <c r="BG353" i="85"/>
  <c r="BG356" i="85"/>
  <c r="BG360" i="85"/>
  <c r="BG355" i="85"/>
  <c r="BG359" i="85"/>
  <c r="BG362" i="85"/>
  <c r="BG366" i="85"/>
  <c r="BG365" i="85"/>
  <c r="BG358" i="85"/>
  <c r="BG361" i="85"/>
  <c r="BG364" i="85"/>
  <c r="BG368" i="85"/>
  <c r="BG363" i="85"/>
  <c r="BG372" i="85"/>
  <c r="BG371" i="85"/>
  <c r="BG370" i="85"/>
  <c r="BG367" i="85"/>
  <c r="BG369" i="85"/>
  <c r="BG376" i="85"/>
  <c r="BG380" i="85"/>
  <c r="BG375" i="85"/>
  <c r="BG379" i="85"/>
  <c r="BG373" i="85"/>
  <c r="BG378" i="85"/>
  <c r="BG374" i="85"/>
  <c r="BG377" i="85"/>
  <c r="BG385" i="85"/>
  <c r="BG389" i="85"/>
  <c r="BG393" i="85"/>
  <c r="BG383" i="85"/>
  <c r="BG384" i="85"/>
  <c r="BG388" i="85"/>
  <c r="BG392" i="85"/>
  <c r="BG382" i="85"/>
  <c r="BG387" i="85"/>
  <c r="BG391" i="85"/>
  <c r="BG381" i="85"/>
  <c r="BG386" i="85"/>
  <c r="BG390" i="85"/>
  <c r="BG397" i="85"/>
  <c r="BG401" i="85"/>
  <c r="BG394" i="85"/>
  <c r="BG396" i="85"/>
  <c r="BG400" i="85"/>
  <c r="BG395" i="85"/>
  <c r="BG399" i="85"/>
  <c r="BG398" i="85"/>
  <c r="BG402" i="85"/>
  <c r="BY347" i="85"/>
  <c r="BY345" i="85"/>
  <c r="BY348" i="85"/>
  <c r="BY350" i="85"/>
  <c r="BY353" i="85"/>
  <c r="BY351" i="85"/>
  <c r="BY352" i="85"/>
  <c r="BY346" i="85"/>
  <c r="BY349" i="85"/>
  <c r="BY355" i="85"/>
  <c r="BY359" i="85"/>
  <c r="BY358" i="85"/>
  <c r="BY354" i="85"/>
  <c r="BY357" i="85"/>
  <c r="BY361" i="85"/>
  <c r="BY364" i="85"/>
  <c r="BY368" i="85"/>
  <c r="BY363" i="85"/>
  <c r="BY367" i="85"/>
  <c r="BY362" i="85"/>
  <c r="BY366" i="85"/>
  <c r="BY365" i="85"/>
  <c r="BY370" i="85"/>
  <c r="BY374" i="85"/>
  <c r="BY369" i="85"/>
  <c r="BY360" i="85"/>
  <c r="BY372" i="85"/>
  <c r="BY356" i="85"/>
  <c r="BY378" i="85"/>
  <c r="BY382" i="85"/>
  <c r="BY377" i="85"/>
  <c r="BY381" i="85"/>
  <c r="BY376" i="85"/>
  <c r="BY371" i="85"/>
  <c r="BY373" i="85"/>
  <c r="BY375" i="85"/>
  <c r="BY379" i="85"/>
  <c r="BY387" i="85"/>
  <c r="BY391" i="85"/>
  <c r="BY386" i="85"/>
  <c r="BY390" i="85"/>
  <c r="BY380" i="85"/>
  <c r="BY385" i="85"/>
  <c r="BY389" i="85"/>
  <c r="BY383" i="85"/>
  <c r="BY384" i="85"/>
  <c r="BY388" i="85"/>
  <c r="BY395" i="85"/>
  <c r="BY399" i="85"/>
  <c r="BY398" i="85"/>
  <c r="BY402" i="85"/>
  <c r="BY393" i="85"/>
  <c r="BY394" i="85"/>
  <c r="BY397" i="85"/>
  <c r="BY401" i="85"/>
  <c r="BY392" i="85"/>
  <c r="BY396" i="85"/>
  <c r="BY400" i="85"/>
  <c r="BQ347" i="85"/>
  <c r="BQ346" i="85"/>
  <c r="BQ350" i="85"/>
  <c r="BQ353" i="85"/>
  <c r="BQ352" i="85"/>
  <c r="BQ348" i="85"/>
  <c r="BQ349" i="85"/>
  <c r="BQ345" i="85"/>
  <c r="BQ355" i="85"/>
  <c r="BQ359" i="85"/>
  <c r="BQ358" i="85"/>
  <c r="BQ351" i="85"/>
  <c r="BQ354" i="85"/>
  <c r="BQ357" i="85"/>
  <c r="BQ361" i="85"/>
  <c r="BQ364" i="85"/>
  <c r="BQ368" i="85"/>
  <c r="BQ356" i="85"/>
  <c r="BQ363" i="85"/>
  <c r="BQ367" i="85"/>
  <c r="BQ362" i="85"/>
  <c r="BQ366" i="85"/>
  <c r="BQ370" i="85"/>
  <c r="BQ374" i="85"/>
  <c r="BQ360" i="85"/>
  <c r="BQ369" i="85"/>
  <c r="BQ365" i="85"/>
  <c r="BQ372" i="85"/>
  <c r="BQ378" i="85"/>
  <c r="BQ382" i="85"/>
  <c r="BQ371" i="85"/>
  <c r="BQ373" i="85"/>
  <c r="BQ377" i="85"/>
  <c r="BQ381" i="85"/>
  <c r="BQ376" i="85"/>
  <c r="BQ380" i="85"/>
  <c r="BQ375" i="85"/>
  <c r="BQ379" i="85"/>
  <c r="BQ387" i="85"/>
  <c r="BQ391" i="85"/>
  <c r="BQ383" i="85"/>
  <c r="BQ386" i="85"/>
  <c r="BQ390" i="85"/>
  <c r="BQ385" i="85"/>
  <c r="BQ389" i="85"/>
  <c r="BQ384" i="85"/>
  <c r="BQ388" i="85"/>
  <c r="BQ394" i="85"/>
  <c r="BQ395" i="85"/>
  <c r="BQ399" i="85"/>
  <c r="BQ398" i="85"/>
  <c r="BQ402" i="85"/>
  <c r="BQ393" i="85"/>
  <c r="BQ397" i="85"/>
  <c r="BQ401" i="85"/>
  <c r="BQ392" i="85"/>
  <c r="BQ396" i="85"/>
  <c r="BQ400" i="85"/>
  <c r="BE347" i="85"/>
  <c r="BE346" i="85"/>
  <c r="BE350" i="85"/>
  <c r="BE353" i="85"/>
  <c r="BE345" i="85"/>
  <c r="BE352" i="85"/>
  <c r="BE351" i="85"/>
  <c r="BE348" i="85"/>
  <c r="BE354" i="85"/>
  <c r="BE355" i="85"/>
  <c r="BE359" i="85"/>
  <c r="BE358" i="85"/>
  <c r="BE349" i="85"/>
  <c r="BE357" i="85"/>
  <c r="BE361" i="85"/>
  <c r="BE364" i="85"/>
  <c r="BE368" i="85"/>
  <c r="BE360" i="85"/>
  <c r="BE363" i="85"/>
  <c r="BE367" i="85"/>
  <c r="BE356" i="85"/>
  <c r="BE362" i="85"/>
  <c r="BE366" i="85"/>
  <c r="BE370" i="85"/>
  <c r="BE374" i="85"/>
  <c r="BE369" i="85"/>
  <c r="BE372" i="85"/>
  <c r="BE365" i="85"/>
  <c r="BE373" i="85"/>
  <c r="BE378" i="85"/>
  <c r="BE382" i="85"/>
  <c r="BE377" i="85"/>
  <c r="BE381" i="85"/>
  <c r="BE371" i="85"/>
  <c r="BE376" i="85"/>
  <c r="BE380" i="85"/>
  <c r="BE375" i="85"/>
  <c r="BE379" i="85"/>
  <c r="BE383" i="85"/>
  <c r="BE387" i="85"/>
  <c r="BE391" i="85"/>
  <c r="BE395" i="85"/>
  <c r="BE386" i="85"/>
  <c r="BE390" i="85"/>
  <c r="BE385" i="85"/>
  <c r="BE389" i="85"/>
  <c r="BE384" i="85"/>
  <c r="BE388" i="85"/>
  <c r="BE393" i="85"/>
  <c r="BE399" i="85"/>
  <c r="BE392" i="85"/>
  <c r="BE398" i="85"/>
  <c r="BE402" i="85"/>
  <c r="BE397" i="85"/>
  <c r="BE401" i="85"/>
  <c r="BE394" i="85"/>
  <c r="BE396" i="85"/>
  <c r="BE400" i="85"/>
  <c r="BM347" i="85"/>
  <c r="BM346" i="85"/>
  <c r="BM349" i="85"/>
  <c r="BM350" i="85"/>
  <c r="BM348" i="85"/>
  <c r="BM351" i="85"/>
  <c r="BM353" i="85"/>
  <c r="BM352" i="85"/>
  <c r="BM345" i="85"/>
  <c r="BM354" i="85"/>
  <c r="BM355" i="85"/>
  <c r="BM359" i="85"/>
  <c r="BM358" i="85"/>
  <c r="BM357" i="85"/>
  <c r="BM361" i="85"/>
  <c r="BM356" i="85"/>
  <c r="BM364" i="85"/>
  <c r="BM368" i="85"/>
  <c r="BM360" i="85"/>
  <c r="BM363" i="85"/>
  <c r="BM367" i="85"/>
  <c r="BM362" i="85"/>
  <c r="BM366" i="85"/>
  <c r="BM370" i="85"/>
  <c r="BM374" i="85"/>
  <c r="BM365" i="85"/>
  <c r="BM369" i="85"/>
  <c r="BM372" i="85"/>
  <c r="BM371" i="85"/>
  <c r="BM378" i="85"/>
  <c r="BM382" i="85"/>
  <c r="BM377" i="85"/>
  <c r="BM381" i="85"/>
  <c r="BM373" i="85"/>
  <c r="BM376" i="85"/>
  <c r="BM380" i="85"/>
  <c r="BM375" i="85"/>
  <c r="BM379" i="85"/>
  <c r="BM387" i="85"/>
  <c r="BM391" i="85"/>
  <c r="BM386" i="85"/>
  <c r="BM390" i="85"/>
  <c r="BM383" i="85"/>
  <c r="BM385" i="85"/>
  <c r="BM389" i="85"/>
  <c r="BM384" i="85"/>
  <c r="BM388" i="85"/>
  <c r="BM393" i="85"/>
  <c r="BM395" i="85"/>
  <c r="BM399" i="85"/>
  <c r="BM392" i="85"/>
  <c r="BM394" i="85"/>
  <c r="BM398" i="85"/>
  <c r="BM402" i="85"/>
  <c r="BM397" i="85"/>
  <c r="BM401" i="85"/>
  <c r="BM396" i="85"/>
  <c r="BM400" i="85"/>
  <c r="AU217" i="85"/>
  <c r="AU216" i="85"/>
  <c r="AU215" i="85"/>
  <c r="AU214" i="85"/>
  <c r="AU213" i="85"/>
  <c r="AU212" i="85"/>
  <c r="AU211" i="85"/>
  <c r="AU210" i="85"/>
  <c r="AU209" i="85"/>
  <c r="AU208" i="85"/>
  <c r="AU207" i="85"/>
  <c r="AU206" i="85"/>
  <c r="AU205" i="85"/>
  <c r="AU204" i="85"/>
  <c r="AU203" i="85"/>
  <c r="AU202" i="85"/>
  <c r="AU201" i="85"/>
  <c r="AU200" i="85"/>
  <c r="AU199" i="85"/>
  <c r="AU198" i="85"/>
  <c r="AU197" i="85"/>
  <c r="AU196" i="85"/>
  <c r="AU195" i="85"/>
  <c r="AU194" i="85"/>
  <c r="AU193" i="85"/>
  <c r="AU192" i="85"/>
  <c r="AU191" i="85"/>
  <c r="AU190" i="85"/>
  <c r="AU189" i="85"/>
  <c r="AU188" i="85"/>
  <c r="AU187" i="85"/>
  <c r="AU186" i="85"/>
  <c r="AU185" i="85"/>
  <c r="AU184" i="85"/>
  <c r="AU183" i="85"/>
  <c r="AU182" i="85"/>
  <c r="AU181" i="85"/>
  <c r="AU180" i="85"/>
  <c r="AU179" i="85"/>
  <c r="AU178" i="85"/>
  <c r="AU177" i="85"/>
  <c r="AU176" i="85"/>
  <c r="AU175" i="85"/>
  <c r="AU174" i="85"/>
  <c r="AU173" i="85"/>
  <c r="AU172" i="85"/>
  <c r="AU171" i="85"/>
  <c r="AU170" i="85"/>
  <c r="AU169" i="85"/>
  <c r="AU168" i="85"/>
  <c r="AU167" i="85"/>
  <c r="AU166" i="85"/>
  <c r="AU165" i="85"/>
  <c r="AU164" i="85"/>
  <c r="AU163" i="85"/>
  <c r="AU162" i="85"/>
  <c r="AU161" i="85"/>
  <c r="AU160" i="85"/>
  <c r="U217" i="85"/>
  <c r="U216" i="85"/>
  <c r="U215" i="85"/>
  <c r="U214" i="85"/>
  <c r="U213" i="85"/>
  <c r="U212" i="85"/>
  <c r="U211" i="85"/>
  <c r="U210" i="85"/>
  <c r="U209" i="85"/>
  <c r="U208" i="85"/>
  <c r="U207" i="85"/>
  <c r="U206" i="85"/>
  <c r="U205" i="85"/>
  <c r="U204" i="85"/>
  <c r="U203" i="85"/>
  <c r="U202" i="85"/>
  <c r="U201" i="85"/>
  <c r="U200" i="85"/>
  <c r="U199" i="85"/>
  <c r="U198" i="85"/>
  <c r="U197" i="85"/>
  <c r="U196" i="85"/>
  <c r="U195" i="85"/>
  <c r="U194" i="85"/>
  <c r="U193" i="85"/>
  <c r="U192" i="85"/>
  <c r="U191" i="85"/>
  <c r="U190" i="85"/>
  <c r="U189" i="85"/>
  <c r="U188" i="85"/>
  <c r="U187" i="85"/>
  <c r="U186" i="85"/>
  <c r="U185" i="85"/>
  <c r="U184" i="85"/>
  <c r="U183" i="85"/>
  <c r="U182" i="85"/>
  <c r="U181" i="85"/>
  <c r="U180" i="85"/>
  <c r="U179" i="85"/>
  <c r="U178" i="85"/>
  <c r="U177" i="85"/>
  <c r="U176" i="85"/>
  <c r="U175" i="85"/>
  <c r="U174" i="85"/>
  <c r="U173" i="85"/>
  <c r="U172" i="85"/>
  <c r="U171" i="85"/>
  <c r="U170" i="85"/>
  <c r="U169" i="85"/>
  <c r="U168" i="85"/>
  <c r="U167" i="85"/>
  <c r="U166" i="85"/>
  <c r="U165" i="85"/>
  <c r="U162" i="85"/>
  <c r="U161" i="85"/>
  <c r="U160" i="85"/>
  <c r="U164" i="85"/>
  <c r="U163" i="85"/>
  <c r="AT217" i="85"/>
  <c r="AT216" i="85"/>
  <c r="AT215" i="85"/>
  <c r="AT214" i="85"/>
  <c r="AT213" i="85"/>
  <c r="AT212" i="85"/>
  <c r="AT211" i="85"/>
  <c r="AT210" i="85"/>
  <c r="AT209" i="85"/>
  <c r="AT208" i="85"/>
  <c r="AT207" i="85"/>
  <c r="AT206" i="85"/>
  <c r="AT205" i="85"/>
  <c r="AT204" i="85"/>
  <c r="AT203" i="85"/>
  <c r="AT202" i="85"/>
  <c r="AT201" i="85"/>
  <c r="AT200" i="85"/>
  <c r="AT199" i="85"/>
  <c r="AT198" i="85"/>
  <c r="AT197" i="85"/>
  <c r="AT196" i="85"/>
  <c r="AT195" i="85"/>
  <c r="AT194" i="85"/>
  <c r="AT193" i="85"/>
  <c r="AT192" i="85"/>
  <c r="AT191" i="85"/>
  <c r="AT190" i="85"/>
  <c r="AT189" i="85"/>
  <c r="AT188" i="85"/>
  <c r="AT187" i="85"/>
  <c r="AT186" i="85"/>
  <c r="AT185" i="85"/>
  <c r="AT184" i="85"/>
  <c r="AT183" i="85"/>
  <c r="AT182" i="85"/>
  <c r="AT181" i="85"/>
  <c r="AT180" i="85"/>
  <c r="AT179" i="85"/>
  <c r="AT178" i="85"/>
  <c r="AT177" i="85"/>
  <c r="AT176" i="85"/>
  <c r="AT175" i="85"/>
  <c r="AT174" i="85"/>
  <c r="AT173" i="85"/>
  <c r="AT172" i="85"/>
  <c r="AT171" i="85"/>
  <c r="AT170" i="85"/>
  <c r="AT169" i="85"/>
  <c r="AT168" i="85"/>
  <c r="AT167" i="85"/>
  <c r="AT166" i="85"/>
  <c r="AT165" i="85"/>
  <c r="AT164" i="85"/>
  <c r="AT163" i="85"/>
  <c r="AT162" i="85"/>
  <c r="AT161" i="85"/>
  <c r="AT160" i="85"/>
  <c r="DB94" i="85"/>
  <c r="DB91" i="85"/>
  <c r="DB89" i="85"/>
  <c r="DC94" i="85"/>
  <c r="T96" i="85"/>
  <c r="DC88" i="85"/>
  <c r="CV82" i="85"/>
  <c r="DB88" i="85"/>
  <c r="DC91" i="85"/>
  <c r="DC93" i="85"/>
  <c r="CQ82" i="85"/>
  <c r="CQ81" i="85"/>
  <c r="BX98" i="85"/>
  <c r="AZ98" i="85"/>
  <c r="BP98" i="85"/>
  <c r="CF98" i="85"/>
  <c r="BZ98" i="85"/>
  <c r="BI98" i="85"/>
  <c r="DE96" i="85"/>
  <c r="DE344" i="85"/>
  <c r="CK98" i="85"/>
  <c r="CC98" i="85"/>
  <c r="BK98" i="85"/>
  <c r="BF98" i="85"/>
  <c r="BL98" i="85"/>
  <c r="CG98" i="85"/>
  <c r="DG96" i="85"/>
  <c r="DG344" i="85"/>
  <c r="CI98" i="85"/>
  <c r="BT98" i="85"/>
  <c r="BW98" i="85"/>
  <c r="BG98" i="85"/>
  <c r="BV98" i="85"/>
  <c r="BS98" i="85"/>
  <c r="BY98" i="85"/>
  <c r="CD98" i="85"/>
  <c r="BC98" i="85"/>
  <c r="BN98" i="85"/>
  <c r="BU98" i="85"/>
  <c r="DF96" i="85"/>
  <c r="DF344" i="85"/>
  <c r="CE98" i="85"/>
  <c r="BJ98" i="85"/>
  <c r="BQ98" i="85"/>
  <c r="BR98" i="85"/>
  <c r="BE98" i="85"/>
  <c r="CL98" i="85"/>
  <c r="BM98" i="85"/>
  <c r="CB98" i="85"/>
  <c r="CH98" i="85"/>
  <c r="CJ98" i="85"/>
  <c r="CA98" i="85"/>
  <c r="BH98" i="85"/>
  <c r="CT82" i="85"/>
  <c r="CT81" i="85"/>
  <c r="DD82" i="85"/>
  <c r="G76" i="98" s="1"/>
  <c r="DD81" i="85"/>
  <c r="CU82" i="85"/>
  <c r="CU81" i="85"/>
  <c r="DB82" i="85"/>
  <c r="DB81" i="85"/>
  <c r="CS81" i="85"/>
  <c r="CS82" i="85"/>
  <c r="CU95" i="85"/>
  <c r="CU283" i="85" s="1"/>
  <c r="CT95" i="85"/>
  <c r="CT283" i="85" s="1"/>
  <c r="DC95" i="85"/>
  <c r="DC283" i="85" s="1"/>
  <c r="DD95" i="85"/>
  <c r="DD283" i="85" s="1"/>
  <c r="CS95" i="85"/>
  <c r="DB95" i="85"/>
  <c r="DB283" i="85" s="1"/>
  <c r="CS92" i="85"/>
  <c r="DB92" i="85"/>
  <c r="DB87" i="85"/>
  <c r="Y159" i="85"/>
  <c r="CS93" i="85"/>
  <c r="DB93" i="85"/>
  <c r="DB86" i="85"/>
  <c r="Y344" i="85"/>
  <c r="Y96" i="85"/>
  <c r="Y97" i="85" s="1"/>
  <c r="DB90" i="85"/>
  <c r="DC81" i="85"/>
  <c r="DC82" i="85"/>
  <c r="F76" i="98" s="1"/>
  <c r="DC86" i="85"/>
  <c r="AK344" i="85"/>
  <c r="AK96" i="85"/>
  <c r="AK97" i="85" s="1"/>
  <c r="CT92" i="85"/>
  <c r="DC92" i="85"/>
  <c r="DC90" i="85"/>
  <c r="DC87" i="85"/>
  <c r="AK159" i="85"/>
  <c r="AB344" i="85"/>
  <c r="AU96" i="85"/>
  <c r="AU97" i="85" s="1"/>
  <c r="AU344" i="85"/>
  <c r="W344" i="85"/>
  <c r="W96" i="85"/>
  <c r="W97" i="85" s="1"/>
  <c r="AC344" i="85"/>
  <c r="AC96" i="85"/>
  <c r="AC97" i="85" s="1"/>
  <c r="AJ96" i="85"/>
  <c r="AJ97" i="85" s="1"/>
  <c r="AJ344" i="85"/>
  <c r="AN344" i="85"/>
  <c r="AN96" i="85"/>
  <c r="AN97" i="85" s="1"/>
  <c r="AS344" i="85"/>
  <c r="AS96" i="85"/>
  <c r="AS97" i="85" s="1"/>
  <c r="X344" i="85"/>
  <c r="AF344" i="85"/>
  <c r="AF96" i="85"/>
  <c r="AF97" i="85" s="1"/>
  <c r="AE344" i="85"/>
  <c r="AE96" i="85"/>
  <c r="AE97" i="85" s="1"/>
  <c r="CT86" i="85"/>
  <c r="CT94" i="85"/>
  <c r="CT93" i="85"/>
  <c r="AE159" i="85"/>
  <c r="CT87" i="85"/>
  <c r="CT91" i="85"/>
  <c r="CT88" i="85"/>
  <c r="CT90" i="85"/>
  <c r="AI344" i="85"/>
  <c r="AI96" i="85"/>
  <c r="AI97" i="85" s="1"/>
  <c r="AA344" i="85"/>
  <c r="AA96" i="85"/>
  <c r="AA97" i="85" s="1"/>
  <c r="AG344" i="85"/>
  <c r="AG96" i="85"/>
  <c r="AG97" i="85" s="1"/>
  <c r="CS91" i="85"/>
  <c r="CS88" i="85"/>
  <c r="S159" i="85"/>
  <c r="CS87" i="85"/>
  <c r="CS90" i="85"/>
  <c r="CS94" i="85"/>
  <c r="S96" i="85"/>
  <c r="S97" i="85" s="1"/>
  <c r="CS86" i="85"/>
  <c r="AT96" i="85"/>
  <c r="AT97" i="85" s="1"/>
  <c r="AT344" i="85"/>
  <c r="AP96" i="85"/>
  <c r="AP97" i="85" s="1"/>
  <c r="AP344" i="85"/>
  <c r="AL96" i="85"/>
  <c r="AL97" i="85" s="1"/>
  <c r="AL344" i="85"/>
  <c r="AH344" i="85"/>
  <c r="AH96" i="85"/>
  <c r="AH97" i="85" s="1"/>
  <c r="AD344" i="85"/>
  <c r="AD96" i="85"/>
  <c r="AD97" i="85" s="1"/>
  <c r="Z96" i="85"/>
  <c r="Z97" i="85" s="1"/>
  <c r="Z344" i="85"/>
  <c r="V344" i="85"/>
  <c r="V96" i="85"/>
  <c r="V97" i="85" s="1"/>
  <c r="CU92" i="85"/>
  <c r="CU91" i="85"/>
  <c r="CU93" i="85"/>
  <c r="AQ159" i="85"/>
  <c r="CU87" i="85"/>
  <c r="CU88" i="85"/>
  <c r="CU90" i="85"/>
  <c r="CU94" i="85"/>
  <c r="AQ344" i="85"/>
  <c r="CU86" i="85"/>
  <c r="AQ96" i="85"/>
  <c r="AQ97" i="85" s="1"/>
  <c r="AM96" i="85"/>
  <c r="AM97" i="85" s="1"/>
  <c r="AM344" i="85"/>
  <c r="AR96" i="85"/>
  <c r="AR97" i="85" s="1"/>
  <c r="AR344" i="85"/>
  <c r="T344" i="85"/>
  <c r="CV81" i="85"/>
  <c r="CV95" i="85"/>
  <c r="CV283" i="85" s="1"/>
  <c r="G262" i="85"/>
  <c r="G277" i="85"/>
  <c r="G224" i="85"/>
  <c r="G261" i="85"/>
  <c r="G264" i="85"/>
  <c r="CZ57" i="85"/>
  <c r="G247" i="85"/>
  <c r="G246" i="85"/>
  <c r="G245" i="85"/>
  <c r="G231" i="85"/>
  <c r="G230" i="85"/>
  <c r="G263" i="85"/>
  <c r="G278" i="85"/>
  <c r="G268" i="85"/>
  <c r="G229" i="85"/>
  <c r="Q88" i="85"/>
  <c r="Q92" i="85"/>
  <c r="Q90" i="85"/>
  <c r="Q220" i="85" s="1"/>
  <c r="Q91" i="85"/>
  <c r="Q94" i="85"/>
  <c r="Q87" i="85"/>
  <c r="Q93" i="85"/>
  <c r="G260" i="85"/>
  <c r="G275" i="85"/>
  <c r="G259" i="85"/>
  <c r="G243" i="85"/>
  <c r="G227" i="85"/>
  <c r="G252" i="85"/>
  <c r="G274" i="85"/>
  <c r="G258" i="85"/>
  <c r="G242" i="85"/>
  <c r="G226" i="85"/>
  <c r="G256" i="85"/>
  <c r="G273" i="85"/>
  <c r="G257" i="85"/>
  <c r="G241" i="85"/>
  <c r="G225" i="85"/>
  <c r="N88" i="85"/>
  <c r="N93" i="85"/>
  <c r="N90" i="85"/>
  <c r="N220" i="85" s="1"/>
  <c r="N91" i="85"/>
  <c r="N94" i="85"/>
  <c r="N92" i="85"/>
  <c r="G248" i="85"/>
  <c r="G271" i="85"/>
  <c r="G255" i="85"/>
  <c r="G239" i="85"/>
  <c r="G223" i="85"/>
  <c r="G240" i="85"/>
  <c r="G270" i="85"/>
  <c r="G254" i="85"/>
  <c r="G238" i="85"/>
  <c r="G222" i="85"/>
  <c r="G244" i="85"/>
  <c r="G269" i="85"/>
  <c r="G253" i="85"/>
  <c r="G237" i="85"/>
  <c r="CQ344" i="85"/>
  <c r="P90" i="85"/>
  <c r="P220" i="85" s="1"/>
  <c r="P91" i="85"/>
  <c r="P87" i="85"/>
  <c r="P93" i="85"/>
  <c r="P92" i="85"/>
  <c r="P94" i="85"/>
  <c r="M86" i="85"/>
  <c r="M93" i="85"/>
  <c r="M94" i="85"/>
  <c r="M88" i="85"/>
  <c r="M90" i="85"/>
  <c r="M220" i="85" s="1"/>
  <c r="M91" i="85"/>
  <c r="M92" i="85"/>
  <c r="O92" i="85"/>
  <c r="O94" i="85"/>
  <c r="O87" i="85"/>
  <c r="O88" i="85"/>
  <c r="R90" i="85"/>
  <c r="R220" i="85" s="1"/>
  <c r="R87" i="85"/>
  <c r="R91" i="85"/>
  <c r="R88" i="85"/>
  <c r="R94" i="85"/>
  <c r="R92" i="85"/>
  <c r="R86" i="85"/>
  <c r="R93" i="85"/>
  <c r="G236" i="85"/>
  <c r="G267" i="85"/>
  <c r="G251" i="85"/>
  <c r="G235" i="85"/>
  <c r="G272" i="85"/>
  <c r="G228" i="85"/>
  <c r="G266" i="85"/>
  <c r="G250" i="85"/>
  <c r="G234" i="85"/>
  <c r="G276" i="85"/>
  <c r="G232" i="85"/>
  <c r="G265" i="85"/>
  <c r="G249" i="85"/>
  <c r="H98" i="85"/>
  <c r="M12" i="85"/>
  <c r="H163" i="85"/>
  <c r="H167" i="85"/>
  <c r="H171" i="85"/>
  <c r="H175" i="85"/>
  <c r="H179" i="85"/>
  <c r="H183" i="85"/>
  <c r="H187" i="85"/>
  <c r="H191" i="85"/>
  <c r="H195" i="85"/>
  <c r="H199" i="85"/>
  <c r="H203" i="85"/>
  <c r="H207" i="85"/>
  <c r="H211" i="85"/>
  <c r="H215" i="85"/>
  <c r="H170" i="85"/>
  <c r="H182" i="85"/>
  <c r="H194" i="85"/>
  <c r="H206" i="85"/>
  <c r="H160" i="85"/>
  <c r="H164" i="85"/>
  <c r="H168" i="85"/>
  <c r="H172" i="85"/>
  <c r="H176" i="85"/>
  <c r="H180" i="85"/>
  <c r="H184" i="85"/>
  <c r="H188" i="85"/>
  <c r="H192" i="85"/>
  <c r="H196" i="85"/>
  <c r="H200" i="85"/>
  <c r="H204" i="85"/>
  <c r="H208" i="85"/>
  <c r="H212" i="85"/>
  <c r="H216" i="85"/>
  <c r="H166" i="85"/>
  <c r="H178" i="85"/>
  <c r="H190" i="85"/>
  <c r="H202" i="85"/>
  <c r="H214" i="85"/>
  <c r="H161" i="85"/>
  <c r="H165" i="85"/>
  <c r="H169" i="85"/>
  <c r="H173" i="85"/>
  <c r="H177" i="85"/>
  <c r="H181" i="85"/>
  <c r="H185" i="85"/>
  <c r="H189" i="85"/>
  <c r="H193" i="85"/>
  <c r="H197" i="85"/>
  <c r="H201" i="85"/>
  <c r="H205" i="85"/>
  <c r="H209" i="85"/>
  <c r="H213" i="85"/>
  <c r="H217" i="85"/>
  <c r="H162" i="85"/>
  <c r="H174" i="85"/>
  <c r="H186" i="85"/>
  <c r="H198" i="85"/>
  <c r="H210" i="85"/>
  <c r="H222" i="85"/>
  <c r="H226" i="85"/>
  <c r="H230" i="85"/>
  <c r="H234" i="85"/>
  <c r="H238" i="85"/>
  <c r="H242" i="85"/>
  <c r="H246" i="85"/>
  <c r="H250" i="85"/>
  <c r="H254" i="85"/>
  <c r="H258" i="85"/>
  <c r="H262" i="85"/>
  <c r="H266" i="85"/>
  <c r="H270" i="85"/>
  <c r="H274" i="85"/>
  <c r="H278" i="85"/>
  <c r="H225" i="85"/>
  <c r="H233" i="85"/>
  <c r="H245" i="85"/>
  <c r="H253" i="85"/>
  <c r="H265" i="85"/>
  <c r="H277" i="85"/>
  <c r="H223" i="85"/>
  <c r="H227" i="85"/>
  <c r="H231" i="85"/>
  <c r="H235" i="85"/>
  <c r="H239" i="85"/>
  <c r="H243" i="85"/>
  <c r="H247" i="85"/>
  <c r="H251" i="85"/>
  <c r="H255" i="85"/>
  <c r="H259" i="85"/>
  <c r="H263" i="85"/>
  <c r="H267" i="85"/>
  <c r="H271" i="85"/>
  <c r="H275" i="85"/>
  <c r="H229" i="85"/>
  <c r="H237" i="85"/>
  <c r="H249" i="85"/>
  <c r="H261" i="85"/>
  <c r="H273" i="85"/>
  <c r="H224" i="85"/>
  <c r="H228" i="85"/>
  <c r="H232" i="85"/>
  <c r="H236" i="85"/>
  <c r="H240" i="85"/>
  <c r="H244" i="85"/>
  <c r="H248" i="85"/>
  <c r="H252" i="85"/>
  <c r="H256" i="85"/>
  <c r="H260" i="85"/>
  <c r="H264" i="85"/>
  <c r="H268" i="85"/>
  <c r="H272" i="85"/>
  <c r="H276" i="85"/>
  <c r="H221" i="85"/>
  <c r="H241" i="85"/>
  <c r="H257" i="85"/>
  <c r="H269" i="85"/>
  <c r="G174" i="85"/>
  <c r="G178" i="85"/>
  <c r="G182" i="85"/>
  <c r="G186" i="85"/>
  <c r="G190" i="85"/>
  <c r="G194" i="85"/>
  <c r="G198" i="85"/>
  <c r="G202" i="85"/>
  <c r="G206" i="85"/>
  <c r="G210" i="85"/>
  <c r="G214" i="85"/>
  <c r="G162" i="85"/>
  <c r="G166" i="85"/>
  <c r="G170" i="85"/>
  <c r="G181" i="85"/>
  <c r="G193" i="85"/>
  <c r="G205" i="85"/>
  <c r="G217" i="85"/>
  <c r="G161" i="85"/>
  <c r="G175" i="85"/>
  <c r="G179" i="85"/>
  <c r="G183" i="85"/>
  <c r="G187" i="85"/>
  <c r="G191" i="85"/>
  <c r="G195" i="85"/>
  <c r="G199" i="85"/>
  <c r="G203" i="85"/>
  <c r="G207" i="85"/>
  <c r="G211" i="85"/>
  <c r="G215" i="85"/>
  <c r="G163" i="85"/>
  <c r="G167" i="85"/>
  <c r="G171" i="85"/>
  <c r="G177" i="85"/>
  <c r="G189" i="85"/>
  <c r="G201" i="85"/>
  <c r="G213" i="85"/>
  <c r="G169" i="85"/>
  <c r="G172" i="85"/>
  <c r="G176" i="85"/>
  <c r="G180" i="85"/>
  <c r="G184" i="85"/>
  <c r="G188" i="85"/>
  <c r="G192" i="85"/>
  <c r="G196" i="85"/>
  <c r="G200" i="85"/>
  <c r="G204" i="85"/>
  <c r="G208" i="85"/>
  <c r="G212" i="85"/>
  <c r="G216" i="85"/>
  <c r="G164" i="85"/>
  <c r="G168" i="85"/>
  <c r="G160" i="85"/>
  <c r="G173" i="85"/>
  <c r="G185" i="85"/>
  <c r="G197" i="85"/>
  <c r="G209" i="85"/>
  <c r="G165" i="85"/>
  <c r="DA56" i="85"/>
  <c r="CZ8" i="85"/>
  <c r="CZ10" i="85"/>
  <c r="CZ11" i="85" s="1"/>
  <c r="DA76" i="85"/>
  <c r="DA57" i="85"/>
  <c r="DA32" i="85"/>
  <c r="DA8" i="85"/>
  <c r="CR76" i="85"/>
  <c r="CZ76" i="85"/>
  <c r="CZ9" i="85"/>
  <c r="CZ48" i="85"/>
  <c r="CZ56" i="85"/>
  <c r="CZ31" i="85"/>
  <c r="CZ32" i="85"/>
  <c r="DA48" i="85"/>
  <c r="DA31" i="85"/>
  <c r="CR57" i="85"/>
  <c r="DA9" i="85"/>
  <c r="DA47" i="85"/>
  <c r="G98" i="85"/>
  <c r="CZ47" i="85"/>
  <c r="DA10" i="85"/>
  <c r="DA11" i="85" s="1"/>
  <c r="DA13" i="85"/>
  <c r="CR32" i="85"/>
  <c r="CR48" i="85"/>
  <c r="DE11" i="85"/>
  <c r="N78" i="85"/>
  <c r="DB11" i="85"/>
  <c r="DF11" i="85"/>
  <c r="N79" i="85"/>
  <c r="N81" i="85" s="1"/>
  <c r="N12" i="85"/>
  <c r="L79" i="85"/>
  <c r="L81" i="85" s="1"/>
  <c r="DC11" i="85"/>
  <c r="DD11" i="85"/>
  <c r="DG11" i="85"/>
  <c r="L13" i="85"/>
  <c r="L87" i="85" s="1"/>
  <c r="L12" i="85"/>
  <c r="L78" i="85"/>
  <c r="L77" i="85"/>
  <c r="CN31" i="85"/>
  <c r="CN9" i="85"/>
  <c r="CN10" i="85"/>
  <c r="CN47" i="85"/>
  <c r="CN56" i="85"/>
  <c r="CN8" i="85"/>
  <c r="CQ96" i="85"/>
  <c r="CR8" i="85"/>
  <c r="CR10" i="85"/>
  <c r="CR9" i="85"/>
  <c r="CR31" i="85"/>
  <c r="CR56" i="85"/>
  <c r="CR47" i="85"/>
  <c r="O77" i="85"/>
  <c r="DA77" i="85" s="1"/>
  <c r="O79" i="85"/>
  <c r="O78" i="85"/>
  <c r="R81" i="85"/>
  <c r="R80" i="85"/>
  <c r="R82" i="85" s="1"/>
  <c r="P80" i="85"/>
  <c r="P82" i="85" s="1"/>
  <c r="P81" i="85"/>
  <c r="Q80" i="85"/>
  <c r="Q82" i="85" s="1"/>
  <c r="Q81" i="85"/>
  <c r="O12" i="85"/>
  <c r="U344" i="85" l="1"/>
  <c r="AV96" i="85"/>
  <c r="AV97" i="85" s="1"/>
  <c r="AO96" i="85"/>
  <c r="AO97" i="85" s="1"/>
  <c r="AO344" i="85"/>
  <c r="AV344" i="85"/>
  <c r="DC89" i="85"/>
  <c r="CP56" i="85"/>
  <c r="CS89" i="85"/>
  <c r="DH48" i="85"/>
  <c r="DH31" i="85"/>
  <c r="CP8" i="85"/>
  <c r="DH57" i="85"/>
  <c r="X96" i="85"/>
  <c r="X97" i="85" s="1"/>
  <c r="AX393" i="85"/>
  <c r="AX391" i="85"/>
  <c r="AX377" i="85"/>
  <c r="AX366" i="85"/>
  <c r="AX364" i="85"/>
  <c r="AX349" i="85"/>
  <c r="AX351" i="85"/>
  <c r="CS265" i="85"/>
  <c r="AY96" i="85"/>
  <c r="AY344" i="85"/>
  <c r="AX397" i="85"/>
  <c r="AX396" i="85"/>
  <c r="AX392" i="85"/>
  <c r="AX382" i="85"/>
  <c r="AX370" i="85"/>
  <c r="AX365" i="85"/>
  <c r="AX360" i="85"/>
  <c r="AX345" i="85"/>
  <c r="AX395" i="85"/>
  <c r="AX389" i="85"/>
  <c r="AX388" i="85"/>
  <c r="AX378" i="85"/>
  <c r="AX371" i="85"/>
  <c r="AX362" i="85"/>
  <c r="AX356" i="85"/>
  <c r="AX402" i="85"/>
  <c r="AX385" i="85"/>
  <c r="AX384" i="85"/>
  <c r="AX383" i="85"/>
  <c r="AX367" i="85"/>
  <c r="AX358" i="85"/>
  <c r="AX352" i="85"/>
  <c r="CS259" i="85"/>
  <c r="CU237" i="85"/>
  <c r="BD96" i="85"/>
  <c r="BD344" i="85"/>
  <c r="AX394" i="85"/>
  <c r="AX386" i="85"/>
  <c r="AX376" i="85"/>
  <c r="AX375" i="85"/>
  <c r="AX357" i="85"/>
  <c r="AX355" i="85"/>
  <c r="AX346" i="85"/>
  <c r="DB267" i="85"/>
  <c r="AX96" i="85"/>
  <c r="AX399" i="85"/>
  <c r="AX381" i="85"/>
  <c r="AX373" i="85"/>
  <c r="AX374" i="85"/>
  <c r="AX368" i="85"/>
  <c r="AX350" i="85"/>
  <c r="DH76" i="85"/>
  <c r="CQ171" i="85"/>
  <c r="CQ243" i="85"/>
  <c r="DB266" i="85"/>
  <c r="DB239" i="85"/>
  <c r="DB230" i="85"/>
  <c r="DB236" i="85"/>
  <c r="DB222" i="85"/>
  <c r="DB228" i="85"/>
  <c r="DB237" i="85"/>
  <c r="DB258" i="85"/>
  <c r="DB231" i="85"/>
  <c r="DB255" i="85"/>
  <c r="DB225" i="85"/>
  <c r="DB268" i="85"/>
  <c r="DB262" i="85"/>
  <c r="CS253" i="85"/>
  <c r="CS267" i="85"/>
  <c r="CS239" i="85"/>
  <c r="CS225" i="85"/>
  <c r="CS223" i="85"/>
  <c r="CS250" i="85"/>
  <c r="CS268" i="85"/>
  <c r="CS231" i="85"/>
  <c r="CS248" i="85"/>
  <c r="CS261" i="85"/>
  <c r="CS275" i="85"/>
  <c r="CS271" i="85"/>
  <c r="CU253" i="85"/>
  <c r="CU249" i="85"/>
  <c r="CU246" i="85"/>
  <c r="CU255" i="85"/>
  <c r="CU231" i="85"/>
  <c r="CU257" i="85"/>
  <c r="CU276" i="85"/>
  <c r="CU229" i="85"/>
  <c r="CU236" i="85"/>
  <c r="CU234" i="85"/>
  <c r="CU263" i="85"/>
  <c r="CU272" i="85"/>
  <c r="CU262" i="85"/>
  <c r="CT270" i="85"/>
  <c r="CT234" i="85"/>
  <c r="CT226" i="85"/>
  <c r="CT224" i="85"/>
  <c r="CT239" i="85"/>
  <c r="CT225" i="85"/>
  <c r="CT275" i="85"/>
  <c r="CT223" i="85"/>
  <c r="CT269" i="85"/>
  <c r="CT274" i="85"/>
  <c r="CT256" i="85"/>
  <c r="CT263" i="85"/>
  <c r="CT264" i="85"/>
  <c r="CT265" i="85"/>
  <c r="DC266" i="85"/>
  <c r="DC227" i="85"/>
  <c r="DC249" i="85"/>
  <c r="DC239" i="85"/>
  <c r="DC255" i="85"/>
  <c r="DC225" i="85"/>
  <c r="DC260" i="85"/>
  <c r="DC268" i="85"/>
  <c r="DC236" i="85"/>
  <c r="DC248" i="85"/>
  <c r="DC263" i="85"/>
  <c r="DC241" i="85"/>
  <c r="DC253" i="85"/>
  <c r="DC244" i="85"/>
  <c r="CQ213" i="85"/>
  <c r="CQ166" i="85"/>
  <c r="CQ190" i="85"/>
  <c r="CQ235" i="85"/>
  <c r="CQ240" i="85"/>
  <c r="CQ277" i="85"/>
  <c r="DH9" i="85"/>
  <c r="CP9" i="85"/>
  <c r="DH32" i="85"/>
  <c r="CQ197" i="85"/>
  <c r="CQ168" i="85"/>
  <c r="CQ208" i="85"/>
  <c r="CQ192" i="85"/>
  <c r="CQ176" i="85"/>
  <c r="CQ201" i="85"/>
  <c r="CQ167" i="85"/>
  <c r="CQ207" i="85"/>
  <c r="CQ191" i="85"/>
  <c r="CQ175" i="85"/>
  <c r="CQ193" i="85"/>
  <c r="CQ162" i="85"/>
  <c r="CQ202" i="85"/>
  <c r="CQ186" i="85"/>
  <c r="CQ232" i="85"/>
  <c r="CQ266" i="85"/>
  <c r="CQ251" i="85"/>
  <c r="CQ253" i="85"/>
  <c r="CQ238" i="85"/>
  <c r="CQ223" i="85"/>
  <c r="CQ248" i="85"/>
  <c r="CQ225" i="85"/>
  <c r="CQ256" i="85"/>
  <c r="CQ274" i="85"/>
  <c r="CQ259" i="85"/>
  <c r="CQ278" i="85"/>
  <c r="CQ245" i="85"/>
  <c r="CQ264" i="85"/>
  <c r="CQ262" i="85"/>
  <c r="CX402" i="85"/>
  <c r="CX394" i="85"/>
  <c r="CX381" i="85"/>
  <c r="CX374" i="85"/>
  <c r="CX371" i="85"/>
  <c r="CX353" i="85"/>
  <c r="CX356" i="85"/>
  <c r="DF397" i="85"/>
  <c r="DF384" i="85"/>
  <c r="DF379" i="85"/>
  <c r="DF378" i="85"/>
  <c r="DF357" i="85"/>
  <c r="DF349" i="85"/>
  <c r="DE393" i="85"/>
  <c r="DE389" i="85"/>
  <c r="DE372" i="85"/>
  <c r="DE358" i="85"/>
  <c r="DE348" i="85"/>
  <c r="CW374" i="85"/>
  <c r="CW367" i="85"/>
  <c r="CW354" i="85"/>
  <c r="DG400" i="85"/>
  <c r="DG399" i="85"/>
  <c r="DG386" i="85"/>
  <c r="DG381" i="85"/>
  <c r="DG356" i="85"/>
  <c r="DD89" i="85"/>
  <c r="AW96" i="85"/>
  <c r="AW344" i="85"/>
  <c r="DB256" i="85"/>
  <c r="DB274" i="85"/>
  <c r="DB224" i="85"/>
  <c r="DB240" i="85"/>
  <c r="DB234" i="85"/>
  <c r="DB245" i="85"/>
  <c r="DB276" i="85"/>
  <c r="DB265" i="85"/>
  <c r="DB260" i="85"/>
  <c r="DB257" i="85"/>
  <c r="DB249" i="85"/>
  <c r="DB238" i="85"/>
  <c r="DB253" i="85"/>
  <c r="DB244" i="85"/>
  <c r="BB96" i="85"/>
  <c r="BB344" i="85"/>
  <c r="CS243" i="85"/>
  <c r="CS246" i="85"/>
  <c r="CS255" i="85"/>
  <c r="CS237" i="85"/>
  <c r="CS238" i="85"/>
  <c r="CS227" i="85"/>
  <c r="CS251" i="85"/>
  <c r="CS272" i="85"/>
  <c r="CS254" i="85"/>
  <c r="CS262" i="85"/>
  <c r="CS240" i="85"/>
  <c r="CS226" i="85"/>
  <c r="CS270" i="85"/>
  <c r="CS232" i="85"/>
  <c r="CS278" i="85"/>
  <c r="CU235" i="85"/>
  <c r="CU274" i="85"/>
  <c r="CU240" i="85"/>
  <c r="CU266" i="85"/>
  <c r="CU243" i="85"/>
  <c r="CU227" i="85"/>
  <c r="CU226" i="85"/>
  <c r="CU241" i="85"/>
  <c r="CU277" i="85"/>
  <c r="CU254" i="85"/>
  <c r="CU247" i="85"/>
  <c r="CU225" i="85"/>
  <c r="CU264" i="85"/>
  <c r="CU244" i="85"/>
  <c r="CT252" i="85"/>
  <c r="CT273" i="85"/>
  <c r="CT268" i="85"/>
  <c r="CT227" i="85"/>
  <c r="CT242" i="85"/>
  <c r="CT240" i="85"/>
  <c r="CT233" i="85"/>
  <c r="CT277" i="85"/>
  <c r="CT231" i="85"/>
  <c r="CT229" i="85"/>
  <c r="CT245" i="85"/>
  <c r="CT246" i="85"/>
  <c r="CT276" i="85"/>
  <c r="CT253" i="85"/>
  <c r="CT271" i="85"/>
  <c r="DC228" i="85"/>
  <c r="DC267" i="85"/>
  <c r="DC242" i="85"/>
  <c r="DC247" i="85"/>
  <c r="DC250" i="85"/>
  <c r="DC238" i="85"/>
  <c r="DC270" i="85"/>
  <c r="DC277" i="85"/>
  <c r="DC231" i="85"/>
  <c r="DC256" i="85"/>
  <c r="DC233" i="85"/>
  <c r="DC234" i="85"/>
  <c r="DC235" i="85"/>
  <c r="DC223" i="85"/>
  <c r="CQ209" i="85"/>
  <c r="CQ196" i="85"/>
  <c r="CQ211" i="85"/>
  <c r="CQ179" i="85"/>
  <c r="CQ205" i="85"/>
  <c r="CQ265" i="85"/>
  <c r="CQ237" i="85"/>
  <c r="CQ271" i="85"/>
  <c r="CQ258" i="85"/>
  <c r="CQ268" i="85"/>
  <c r="DH47" i="85"/>
  <c r="CQ185" i="85"/>
  <c r="CQ204" i="85"/>
  <c r="CQ188" i="85"/>
  <c r="CQ172" i="85"/>
  <c r="CQ189" i="85"/>
  <c r="CQ163" i="85"/>
  <c r="CQ203" i="85"/>
  <c r="CQ187" i="85"/>
  <c r="CQ161" i="85"/>
  <c r="CQ181" i="85"/>
  <c r="CQ214" i="85"/>
  <c r="CQ198" i="85"/>
  <c r="CQ182" i="85"/>
  <c r="CQ276" i="85"/>
  <c r="CQ228" i="85"/>
  <c r="CQ267" i="85"/>
  <c r="CQ269" i="85"/>
  <c r="CQ254" i="85"/>
  <c r="CQ239" i="85"/>
  <c r="CQ241" i="85"/>
  <c r="CQ226" i="85"/>
  <c r="CQ252" i="85"/>
  <c r="CQ275" i="85"/>
  <c r="CQ263" i="85"/>
  <c r="CQ246" i="85"/>
  <c r="CQ261" i="85"/>
  <c r="DE401" i="85"/>
  <c r="DE402" i="85"/>
  <c r="DE345" i="85"/>
  <c r="Z218" i="85"/>
  <c r="Z219" i="85" s="1"/>
  <c r="DB229" i="85"/>
  <c r="DB269" i="85"/>
  <c r="DB252" i="85"/>
  <c r="DB270" i="85"/>
  <c r="DB273" i="85"/>
  <c r="DB275" i="85"/>
  <c r="DB226" i="85"/>
  <c r="DB259" i="85"/>
  <c r="DB263" i="85"/>
  <c r="DB248" i="85"/>
  <c r="DB261" i="85"/>
  <c r="DB233" i="85"/>
  <c r="DB235" i="85"/>
  <c r="DB271" i="85"/>
  <c r="CQ233" i="85"/>
  <c r="CS235" i="85"/>
  <c r="CS242" i="85"/>
  <c r="CS228" i="85"/>
  <c r="CS247" i="85"/>
  <c r="CS277" i="85"/>
  <c r="CS266" i="85"/>
  <c r="CS222" i="85"/>
  <c r="CS264" i="85"/>
  <c r="CS230" i="85"/>
  <c r="CS244" i="85"/>
  <c r="CS245" i="85"/>
  <c r="CS256" i="85"/>
  <c r="CS276" i="85"/>
  <c r="CS258" i="85"/>
  <c r="CU242" i="85"/>
  <c r="CU251" i="85"/>
  <c r="CU228" i="85"/>
  <c r="CU248" i="85"/>
  <c r="CU224" i="85"/>
  <c r="CU265" i="85"/>
  <c r="CU267" i="85"/>
  <c r="CU252" i="85"/>
  <c r="CU268" i="85"/>
  <c r="CU239" i="85"/>
  <c r="CU238" i="85"/>
  <c r="CU223" i="85"/>
  <c r="CU233" i="85"/>
  <c r="CU258" i="85"/>
  <c r="CU271" i="85"/>
  <c r="BO97" i="85"/>
  <c r="BO98" i="85"/>
  <c r="CT249" i="85"/>
  <c r="CT258" i="85"/>
  <c r="CT262" i="85"/>
  <c r="CT266" i="85"/>
  <c r="CT230" i="85"/>
  <c r="CT251" i="85"/>
  <c r="CT222" i="85"/>
  <c r="CT260" i="85"/>
  <c r="CT254" i="85"/>
  <c r="CT247" i="85"/>
  <c r="CT257" i="85"/>
  <c r="CT255" i="85"/>
  <c r="CT259" i="85"/>
  <c r="CT237" i="85"/>
  <c r="CT278" i="85"/>
  <c r="DC226" i="85"/>
  <c r="DC237" i="85"/>
  <c r="DC245" i="85"/>
  <c r="DC272" i="85"/>
  <c r="DC240" i="85"/>
  <c r="DC251" i="85"/>
  <c r="DC269" i="85"/>
  <c r="DC254" i="85"/>
  <c r="DC258" i="85"/>
  <c r="DC257" i="85"/>
  <c r="DC246" i="85"/>
  <c r="DC222" i="85"/>
  <c r="DC264" i="85"/>
  <c r="DC271" i="85"/>
  <c r="CN11" i="85"/>
  <c r="CP10" i="85"/>
  <c r="CQ212" i="85"/>
  <c r="CQ180" i="85"/>
  <c r="CQ195" i="85"/>
  <c r="CQ206" i="85"/>
  <c r="CQ174" i="85"/>
  <c r="CQ250" i="85"/>
  <c r="CQ222" i="85"/>
  <c r="CQ273" i="85"/>
  <c r="CQ231" i="85"/>
  <c r="CR11" i="85"/>
  <c r="DH10" i="85"/>
  <c r="CP31" i="85"/>
  <c r="CQ164" i="85"/>
  <c r="DH56" i="85"/>
  <c r="DH8" i="85"/>
  <c r="CP47" i="85"/>
  <c r="CQ165" i="85"/>
  <c r="CQ173" i="85"/>
  <c r="CQ216" i="85"/>
  <c r="CQ200" i="85"/>
  <c r="CQ184" i="85"/>
  <c r="CQ169" i="85"/>
  <c r="CQ177" i="85"/>
  <c r="CQ215" i="85"/>
  <c r="CQ199" i="85"/>
  <c r="CQ183" i="85"/>
  <c r="CQ217" i="85"/>
  <c r="CQ170" i="85"/>
  <c r="CQ210" i="85"/>
  <c r="CQ194" i="85"/>
  <c r="CQ178" i="85"/>
  <c r="CQ249" i="85"/>
  <c r="CQ234" i="85"/>
  <c r="CQ272" i="85"/>
  <c r="CQ236" i="85"/>
  <c r="CQ244" i="85"/>
  <c r="CQ270" i="85"/>
  <c r="CQ255" i="85"/>
  <c r="CQ257" i="85"/>
  <c r="CQ242" i="85"/>
  <c r="CQ227" i="85"/>
  <c r="CQ260" i="85"/>
  <c r="CQ229" i="85"/>
  <c r="CQ230" i="85"/>
  <c r="CQ247" i="85"/>
  <c r="CQ224" i="85"/>
  <c r="CX375" i="85"/>
  <c r="CX362" i="85"/>
  <c r="CX357" i="85"/>
  <c r="DF385" i="85"/>
  <c r="DF367" i="85"/>
  <c r="DE397" i="85"/>
  <c r="DB242" i="85"/>
  <c r="DB232" i="85"/>
  <c r="DB251" i="85"/>
  <c r="DB264" i="85"/>
  <c r="DB243" i="85"/>
  <c r="DB227" i="85"/>
  <c r="DB250" i="85"/>
  <c r="DB272" i="85"/>
  <c r="DB277" i="85"/>
  <c r="DB223" i="85"/>
  <c r="DB246" i="85"/>
  <c r="DB254" i="85"/>
  <c r="DB241" i="85"/>
  <c r="DB247" i="85"/>
  <c r="DB278" i="85"/>
  <c r="BA344" i="85"/>
  <c r="BA96" i="85"/>
  <c r="CS249" i="85"/>
  <c r="CS269" i="85"/>
  <c r="CS252" i="85"/>
  <c r="CS263" i="85"/>
  <c r="CS260" i="85"/>
  <c r="CS257" i="85"/>
  <c r="CS234" i="85"/>
  <c r="CS229" i="85"/>
  <c r="CS233" i="85"/>
  <c r="CS236" i="85"/>
  <c r="CS224" i="85"/>
  <c r="CS273" i="85"/>
  <c r="CS241" i="85"/>
  <c r="CS274" i="85"/>
  <c r="CU232" i="85"/>
  <c r="CU230" i="85"/>
  <c r="CU259" i="85"/>
  <c r="CU273" i="85"/>
  <c r="CU256" i="85"/>
  <c r="CU270" i="85"/>
  <c r="CU245" i="85"/>
  <c r="CU250" i="85"/>
  <c r="CU275" i="85"/>
  <c r="CU221" i="85"/>
  <c r="CU222" i="85"/>
  <c r="CU261" i="85"/>
  <c r="CU269" i="85"/>
  <c r="CU260" i="85"/>
  <c r="CU278" i="85"/>
  <c r="CT261" i="85"/>
  <c r="CT236" i="85"/>
  <c r="CT250" i="85"/>
  <c r="CT267" i="85"/>
  <c r="CT232" i="85"/>
  <c r="CT243" i="85"/>
  <c r="CT241" i="85"/>
  <c r="CT221" i="85"/>
  <c r="CT238" i="85"/>
  <c r="CT244" i="85"/>
  <c r="CT248" i="85"/>
  <c r="CT228" i="85"/>
  <c r="CT272" i="85"/>
  <c r="CT235" i="85"/>
  <c r="DC274" i="85"/>
  <c r="DC243" i="85"/>
  <c r="DC252" i="85"/>
  <c r="DC275" i="85"/>
  <c r="DC273" i="85"/>
  <c r="DC230" i="85"/>
  <c r="DC229" i="85"/>
  <c r="DC276" i="85"/>
  <c r="DC265" i="85"/>
  <c r="DC224" i="85"/>
  <c r="DC261" i="85"/>
  <c r="DC259" i="85"/>
  <c r="DC232" i="85"/>
  <c r="DC262" i="85"/>
  <c r="DC278" i="85"/>
  <c r="DF362" i="85"/>
  <c r="DG365" i="85"/>
  <c r="CX398" i="85"/>
  <c r="CX391" i="85"/>
  <c r="CX393" i="85"/>
  <c r="CX379" i="85"/>
  <c r="CX363" i="85"/>
  <c r="CX366" i="85"/>
  <c r="CX352" i="85"/>
  <c r="CX346" i="85"/>
  <c r="DF402" i="85"/>
  <c r="DF389" i="85"/>
  <c r="DF375" i="85"/>
  <c r="DF373" i="85"/>
  <c r="DF356" i="85"/>
  <c r="DF358" i="85"/>
  <c r="DF348" i="85"/>
  <c r="DE385" i="85"/>
  <c r="DE371" i="85"/>
  <c r="DE356" i="85"/>
  <c r="DE367" i="85"/>
  <c r="DE359" i="85"/>
  <c r="CW399" i="85"/>
  <c r="CW383" i="85"/>
  <c r="CW393" i="85"/>
  <c r="CW380" i="85"/>
  <c r="CW372" i="85"/>
  <c r="CW359" i="85"/>
  <c r="CW351" i="85"/>
  <c r="DG396" i="85"/>
  <c r="DG395" i="85"/>
  <c r="DG383" i="85"/>
  <c r="DG377" i="85"/>
  <c r="DG369" i="85"/>
  <c r="DG368" i="85"/>
  <c r="DG355" i="85"/>
  <c r="DG347" i="85"/>
  <c r="CW394" i="85"/>
  <c r="CX389" i="85"/>
  <c r="DF398" i="85"/>
  <c r="DF380" i="85"/>
  <c r="DF365" i="85"/>
  <c r="DF359" i="85"/>
  <c r="DE400" i="85"/>
  <c r="DE398" i="85"/>
  <c r="DE390" i="85"/>
  <c r="DE380" i="85"/>
  <c r="DE369" i="85"/>
  <c r="DE363" i="85"/>
  <c r="DE355" i="85"/>
  <c r="DE346" i="85"/>
  <c r="CW395" i="85"/>
  <c r="CW381" i="85"/>
  <c r="CW389" i="85"/>
  <c r="CW376" i="85"/>
  <c r="CW368" i="85"/>
  <c r="CW355" i="85"/>
  <c r="CW347" i="85"/>
  <c r="DG392" i="85"/>
  <c r="DG394" i="85"/>
  <c r="DG391" i="85"/>
  <c r="DG373" i="85"/>
  <c r="DG374" i="85"/>
  <c r="DG364" i="85"/>
  <c r="DG348" i="85"/>
  <c r="CW358" i="85"/>
  <c r="CX395" i="85"/>
  <c r="CX386" i="85"/>
  <c r="CX385" i="85"/>
  <c r="CX373" i="85"/>
  <c r="CX367" i="85"/>
  <c r="CX361" i="85"/>
  <c r="CX351" i="85"/>
  <c r="DF392" i="85"/>
  <c r="DF390" i="85"/>
  <c r="DF376" i="85"/>
  <c r="DF372" i="85"/>
  <c r="DF363" i="85"/>
  <c r="DF355" i="85"/>
  <c r="DF350" i="85"/>
  <c r="DE396" i="85"/>
  <c r="DE399" i="85"/>
  <c r="DE386" i="85"/>
  <c r="DE376" i="85"/>
  <c r="DE374" i="85"/>
  <c r="DE368" i="85"/>
  <c r="DE352" i="85"/>
  <c r="DE347" i="85"/>
  <c r="CW400" i="85"/>
  <c r="CW391" i="85"/>
  <c r="CW385" i="85"/>
  <c r="CW373" i="85"/>
  <c r="CW364" i="85"/>
  <c r="CW352" i="85"/>
  <c r="CW350" i="85"/>
  <c r="DG401" i="85"/>
  <c r="DG388" i="85"/>
  <c r="DG387" i="85"/>
  <c r="DG371" i="85"/>
  <c r="DG370" i="85"/>
  <c r="DG361" i="85"/>
  <c r="CW386" i="85"/>
  <c r="DG359" i="85"/>
  <c r="CX390" i="85"/>
  <c r="CX400" i="85"/>
  <c r="CX387" i="85"/>
  <c r="CX383" i="85"/>
  <c r="CX380" i="85"/>
  <c r="CX358" i="85"/>
  <c r="CX348" i="85"/>
  <c r="CX354" i="85"/>
  <c r="DF400" i="85"/>
  <c r="DF399" i="85"/>
  <c r="DF386" i="85"/>
  <c r="DF371" i="85"/>
  <c r="DF369" i="85"/>
  <c r="DF360" i="85"/>
  <c r="DF354" i="85"/>
  <c r="DF346" i="85"/>
  <c r="DE392" i="85"/>
  <c r="DE395" i="85"/>
  <c r="DE391" i="85"/>
  <c r="DE381" i="85"/>
  <c r="DE370" i="85"/>
  <c r="DE364" i="85"/>
  <c r="DE351" i="85"/>
  <c r="CW396" i="85"/>
  <c r="CW387" i="85"/>
  <c r="CW377" i="85"/>
  <c r="CW369" i="85"/>
  <c r="CW361" i="85"/>
  <c r="CW360" i="85"/>
  <c r="CW348" i="85"/>
  <c r="DG397" i="85"/>
  <c r="DG384" i="85"/>
  <c r="DG380" i="85"/>
  <c r="DG382" i="85"/>
  <c r="DG366" i="85"/>
  <c r="DG357" i="85"/>
  <c r="DG352" i="85"/>
  <c r="DG350" i="85"/>
  <c r="CX396" i="85"/>
  <c r="CX392" i="85"/>
  <c r="CX382" i="85"/>
  <c r="CX376" i="85"/>
  <c r="CX368" i="85"/>
  <c r="CX359" i="85"/>
  <c r="CX350" i="85"/>
  <c r="DF396" i="85"/>
  <c r="DF395" i="85"/>
  <c r="DF391" i="85"/>
  <c r="DF381" i="85"/>
  <c r="DF374" i="85"/>
  <c r="DF368" i="85"/>
  <c r="DF351" i="85"/>
  <c r="DF347" i="85"/>
  <c r="DE388" i="85"/>
  <c r="DE387" i="85"/>
  <c r="DE377" i="85"/>
  <c r="DE365" i="85"/>
  <c r="DE361" i="85"/>
  <c r="DE349" i="85"/>
  <c r="CW401" i="85"/>
  <c r="CW382" i="85"/>
  <c r="CW378" i="85"/>
  <c r="CW370" i="85"/>
  <c r="CW365" i="85"/>
  <c r="CW356" i="85"/>
  <c r="CW349" i="85"/>
  <c r="DG393" i="85"/>
  <c r="DG389" i="85"/>
  <c r="DG379" i="85"/>
  <c r="DG378" i="85"/>
  <c r="DG362" i="85"/>
  <c r="DG354" i="85"/>
  <c r="DG346" i="85"/>
  <c r="DE373" i="85"/>
  <c r="CX399" i="85"/>
  <c r="CX401" i="85"/>
  <c r="CX388" i="85"/>
  <c r="CX377" i="85"/>
  <c r="CX369" i="85"/>
  <c r="CX364" i="85"/>
  <c r="CX355" i="85"/>
  <c r="CX349" i="85"/>
  <c r="DF394" i="85"/>
  <c r="DF393" i="85"/>
  <c r="DF387" i="85"/>
  <c r="DF377" i="85"/>
  <c r="DF370" i="85"/>
  <c r="DF364" i="85"/>
  <c r="DF352" i="85"/>
  <c r="DE384" i="85"/>
  <c r="DE379" i="85"/>
  <c r="DE382" i="85"/>
  <c r="DE360" i="85"/>
  <c r="DE357" i="85"/>
  <c r="DE353" i="85"/>
  <c r="CW402" i="85"/>
  <c r="CW397" i="85"/>
  <c r="CW392" i="85"/>
  <c r="CW379" i="85"/>
  <c r="CW363" i="85"/>
  <c r="CW366" i="85"/>
  <c r="CW353" i="85"/>
  <c r="DG402" i="85"/>
  <c r="DG385" i="85"/>
  <c r="DG375" i="85"/>
  <c r="DG360" i="85"/>
  <c r="DG367" i="85"/>
  <c r="DG358" i="85"/>
  <c r="DG353" i="85"/>
  <c r="DE362" i="85"/>
  <c r="CW384" i="85"/>
  <c r="CX372" i="85"/>
  <c r="CX397" i="85"/>
  <c r="CX384" i="85"/>
  <c r="CX378" i="85"/>
  <c r="CX370" i="85"/>
  <c r="CX365" i="85"/>
  <c r="CX360" i="85"/>
  <c r="CX347" i="85"/>
  <c r="DF401" i="85"/>
  <c r="DF388" i="85"/>
  <c r="DF383" i="85"/>
  <c r="DF382" i="85"/>
  <c r="DF366" i="85"/>
  <c r="DF361" i="85"/>
  <c r="DF353" i="85"/>
  <c r="DE394" i="85"/>
  <c r="DE383" i="85"/>
  <c r="DE375" i="85"/>
  <c r="DE378" i="85"/>
  <c r="DE366" i="85"/>
  <c r="DE354" i="85"/>
  <c r="DE350" i="85"/>
  <c r="CW398" i="85"/>
  <c r="CW390" i="85"/>
  <c r="CW388" i="85"/>
  <c r="CW375" i="85"/>
  <c r="CW371" i="85"/>
  <c r="CW362" i="85"/>
  <c r="CW357" i="85"/>
  <c r="CW346" i="85"/>
  <c r="DG398" i="85"/>
  <c r="DG390" i="85"/>
  <c r="DG376" i="85"/>
  <c r="DG372" i="85"/>
  <c r="DG363" i="85"/>
  <c r="DG351" i="85"/>
  <c r="DG349" i="85"/>
  <c r="T98" i="85"/>
  <c r="T97" i="85"/>
  <c r="CP76" i="85"/>
  <c r="CS283" i="85"/>
  <c r="AB346" i="85"/>
  <c r="AB345" i="85"/>
  <c r="AB349" i="85"/>
  <c r="AB351" i="85"/>
  <c r="AB352" i="85"/>
  <c r="AB348" i="85"/>
  <c r="AB358" i="85"/>
  <c r="AB350" i="85"/>
  <c r="AB354" i="85"/>
  <c r="AB357" i="85"/>
  <c r="AB361" i="85"/>
  <c r="AB347" i="85"/>
  <c r="AB353" i="85"/>
  <c r="AB356" i="85"/>
  <c r="AB360" i="85"/>
  <c r="AB359" i="85"/>
  <c r="AB363" i="85"/>
  <c r="AB367" i="85"/>
  <c r="AB355" i="85"/>
  <c r="AB366" i="85"/>
  <c r="AB362" i="85"/>
  <c r="AB365" i="85"/>
  <c r="AB373" i="85"/>
  <c r="AB368" i="85"/>
  <c r="AB372" i="85"/>
  <c r="AB364" i="85"/>
  <c r="AB369" i="85"/>
  <c r="AB371" i="85"/>
  <c r="AB370" i="85"/>
  <c r="AB374" i="85"/>
  <c r="AB377" i="85"/>
  <c r="AB381" i="85"/>
  <c r="AB376" i="85"/>
  <c r="AB380" i="85"/>
  <c r="AB375" i="85"/>
  <c r="AB379" i="85"/>
  <c r="AB378" i="85"/>
  <c r="AB386" i="85"/>
  <c r="AB390" i="85"/>
  <c r="AB394" i="85"/>
  <c r="AB385" i="85"/>
  <c r="AB389" i="85"/>
  <c r="AB393" i="85"/>
  <c r="AB383" i="85"/>
  <c r="AB388" i="85"/>
  <c r="AB382" i="85"/>
  <c r="AB384" i="85"/>
  <c r="AB387" i="85"/>
  <c r="AB391" i="85"/>
  <c r="AB398" i="85"/>
  <c r="AB402" i="85"/>
  <c r="AB397" i="85"/>
  <c r="AB401" i="85"/>
  <c r="AB392" i="85"/>
  <c r="AB396" i="85"/>
  <c r="AB400" i="85"/>
  <c r="AB395" i="85"/>
  <c r="AB399" i="85"/>
  <c r="AM346" i="85"/>
  <c r="AM345" i="85"/>
  <c r="AM349" i="85"/>
  <c r="AM351" i="85"/>
  <c r="AM347" i="85"/>
  <c r="AM348" i="85"/>
  <c r="AM354" i="85"/>
  <c r="AM357" i="85"/>
  <c r="AM356" i="85"/>
  <c r="AM360" i="85"/>
  <c r="AM355" i="85"/>
  <c r="AM359" i="85"/>
  <c r="AM350" i="85"/>
  <c r="AM353" i="85"/>
  <c r="AM361" i="85"/>
  <c r="AM366" i="85"/>
  <c r="AM358" i="85"/>
  <c r="AM365" i="85"/>
  <c r="AM364" i="85"/>
  <c r="AM368" i="85"/>
  <c r="AM372" i="85"/>
  <c r="AM371" i="85"/>
  <c r="AM352" i="85"/>
  <c r="AM367" i="85"/>
  <c r="AM370" i="85"/>
  <c r="AM362" i="85"/>
  <c r="AM363" i="85"/>
  <c r="AM369" i="85"/>
  <c r="AM374" i="85"/>
  <c r="AM376" i="85"/>
  <c r="AM380" i="85"/>
  <c r="AM384" i="85"/>
  <c r="AM373" i="85"/>
  <c r="AM375" i="85"/>
  <c r="AM379" i="85"/>
  <c r="AM378" i="85"/>
  <c r="AM377" i="85"/>
  <c r="AM382" i="85"/>
  <c r="AM385" i="85"/>
  <c r="AM389" i="85"/>
  <c r="AM393" i="85"/>
  <c r="AM381" i="85"/>
  <c r="AM388" i="85"/>
  <c r="AM392" i="85"/>
  <c r="AM383" i="85"/>
  <c r="AM387" i="85"/>
  <c r="AM391" i="85"/>
  <c r="AM386" i="85"/>
  <c r="AM390" i="85"/>
  <c r="AM397" i="85"/>
  <c r="AM401" i="85"/>
  <c r="AM396" i="85"/>
  <c r="AM400" i="85"/>
  <c r="AM394" i="85"/>
  <c r="AM399" i="85"/>
  <c r="AM395" i="85"/>
  <c r="AM398" i="85"/>
  <c r="AM402" i="85"/>
  <c r="AD345" i="85"/>
  <c r="AD348" i="85"/>
  <c r="AD351" i="85"/>
  <c r="AD347" i="85"/>
  <c r="AD349" i="85"/>
  <c r="AD350" i="85"/>
  <c r="AD354" i="85"/>
  <c r="AD346" i="85"/>
  <c r="AD353" i="85"/>
  <c r="AD352" i="85"/>
  <c r="AD356" i="85"/>
  <c r="AD360" i="85"/>
  <c r="AD355" i="85"/>
  <c r="AD359" i="85"/>
  <c r="AD358" i="85"/>
  <c r="AD362" i="85"/>
  <c r="AD365" i="85"/>
  <c r="AD369" i="85"/>
  <c r="AD357" i="85"/>
  <c r="AD364" i="85"/>
  <c r="AD368" i="85"/>
  <c r="AD363" i="85"/>
  <c r="AD367" i="85"/>
  <c r="AD371" i="85"/>
  <c r="AD361" i="85"/>
  <c r="AD370" i="85"/>
  <c r="AD366" i="85"/>
  <c r="AD373" i="85"/>
  <c r="AD375" i="85"/>
  <c r="AD379" i="85"/>
  <c r="AD383" i="85"/>
  <c r="AD372" i="85"/>
  <c r="AD374" i="85"/>
  <c r="AD378" i="85"/>
  <c r="AD382" i="85"/>
  <c r="AD377" i="85"/>
  <c r="AD376" i="85"/>
  <c r="AD380" i="85"/>
  <c r="AD381" i="85"/>
  <c r="AD388" i="85"/>
  <c r="AD392" i="85"/>
  <c r="AD384" i="85"/>
  <c r="AD387" i="85"/>
  <c r="AD391" i="85"/>
  <c r="AD386" i="85"/>
  <c r="AD390" i="85"/>
  <c r="AD385" i="85"/>
  <c r="AD389" i="85"/>
  <c r="AD395" i="85"/>
  <c r="AD396" i="85"/>
  <c r="AD400" i="85"/>
  <c r="AD399" i="85"/>
  <c r="AD398" i="85"/>
  <c r="AD402" i="85"/>
  <c r="AD393" i="85"/>
  <c r="AD394" i="85"/>
  <c r="AD397" i="85"/>
  <c r="AD401" i="85"/>
  <c r="Z345" i="85"/>
  <c r="Z348" i="85"/>
  <c r="Z347" i="85"/>
  <c r="Z351" i="85"/>
  <c r="Z346" i="85"/>
  <c r="Z354" i="85"/>
  <c r="Z350" i="85"/>
  <c r="Z353" i="85"/>
  <c r="Z349" i="85"/>
  <c r="Z352" i="85"/>
  <c r="Z356" i="85"/>
  <c r="Z360" i="85"/>
  <c r="Z355" i="85"/>
  <c r="Z359" i="85"/>
  <c r="Z358" i="85"/>
  <c r="Z362" i="85"/>
  <c r="Z357" i="85"/>
  <c r="Z365" i="85"/>
  <c r="Z369" i="85"/>
  <c r="Z361" i="85"/>
  <c r="Z364" i="85"/>
  <c r="Z368" i="85"/>
  <c r="Z363" i="85"/>
  <c r="Z367" i="85"/>
  <c r="Z371" i="85"/>
  <c r="Z366" i="85"/>
  <c r="Z370" i="85"/>
  <c r="Z373" i="85"/>
  <c r="Z372" i="85"/>
  <c r="Z375" i="85"/>
  <c r="Z379" i="85"/>
  <c r="Z383" i="85"/>
  <c r="Z378" i="85"/>
  <c r="Z382" i="85"/>
  <c r="Z374" i="85"/>
  <c r="Z377" i="85"/>
  <c r="Z376" i="85"/>
  <c r="Z380" i="85"/>
  <c r="Z388" i="85"/>
  <c r="Z392" i="85"/>
  <c r="Z387" i="85"/>
  <c r="Z391" i="85"/>
  <c r="Z381" i="85"/>
  <c r="Z384" i="85"/>
  <c r="Z386" i="85"/>
  <c r="Z390" i="85"/>
  <c r="Z385" i="85"/>
  <c r="Z389" i="85"/>
  <c r="Z394" i="85"/>
  <c r="Z396" i="85"/>
  <c r="Z400" i="85"/>
  <c r="Z393" i="85"/>
  <c r="Z395" i="85"/>
  <c r="Z399" i="85"/>
  <c r="Z398" i="85"/>
  <c r="Z402" i="85"/>
  <c r="Z397" i="85"/>
  <c r="Z401" i="85"/>
  <c r="AA346" i="85"/>
  <c r="AA345" i="85"/>
  <c r="AA349" i="85"/>
  <c r="AA354" i="85"/>
  <c r="AA347" i="85"/>
  <c r="AA348" i="85"/>
  <c r="AA350" i="85"/>
  <c r="AA353" i="85"/>
  <c r="AA352" i="85"/>
  <c r="AA357" i="85"/>
  <c r="AA356" i="85"/>
  <c r="AA360" i="85"/>
  <c r="AA351" i="85"/>
  <c r="AA355" i="85"/>
  <c r="AA359" i="85"/>
  <c r="AA366" i="85"/>
  <c r="AA362" i="85"/>
  <c r="AA365" i="85"/>
  <c r="AA369" i="85"/>
  <c r="AA358" i="85"/>
  <c r="AA361" i="85"/>
  <c r="AA364" i="85"/>
  <c r="AA368" i="85"/>
  <c r="AA363" i="85"/>
  <c r="AA372" i="85"/>
  <c r="AA371" i="85"/>
  <c r="AA370" i="85"/>
  <c r="AA367" i="85"/>
  <c r="AA376" i="85"/>
  <c r="AA380" i="85"/>
  <c r="AA384" i="85"/>
  <c r="AA375" i="85"/>
  <c r="AA379" i="85"/>
  <c r="AA373" i="85"/>
  <c r="AA378" i="85"/>
  <c r="AA374" i="85"/>
  <c r="AA377" i="85"/>
  <c r="AA385" i="85"/>
  <c r="AA389" i="85"/>
  <c r="AA393" i="85"/>
  <c r="AA383" i="85"/>
  <c r="AA388" i="85"/>
  <c r="AA392" i="85"/>
  <c r="AA382" i="85"/>
  <c r="AA387" i="85"/>
  <c r="AA391" i="85"/>
  <c r="AA381" i="85"/>
  <c r="AA386" i="85"/>
  <c r="AA390" i="85"/>
  <c r="AA397" i="85"/>
  <c r="AA401" i="85"/>
  <c r="AA394" i="85"/>
  <c r="AA396" i="85"/>
  <c r="AA400" i="85"/>
  <c r="AA395" i="85"/>
  <c r="AA399" i="85"/>
  <c r="AA398" i="85"/>
  <c r="AA402" i="85"/>
  <c r="X347" i="85"/>
  <c r="X346" i="85"/>
  <c r="X345" i="85"/>
  <c r="X348" i="85"/>
  <c r="X349" i="85"/>
  <c r="X350" i="85"/>
  <c r="X352" i="85"/>
  <c r="X351" i="85"/>
  <c r="X358" i="85"/>
  <c r="X353" i="85"/>
  <c r="X357" i="85"/>
  <c r="X361" i="85"/>
  <c r="X356" i="85"/>
  <c r="X360" i="85"/>
  <c r="X355" i="85"/>
  <c r="X362" i="85"/>
  <c r="X363" i="85"/>
  <c r="X367" i="85"/>
  <c r="X366" i="85"/>
  <c r="X365" i="85"/>
  <c r="X368" i="85"/>
  <c r="X369" i="85"/>
  <c r="X373" i="85"/>
  <c r="X354" i="85"/>
  <c r="X359" i="85"/>
  <c r="X364" i="85"/>
  <c r="X372" i="85"/>
  <c r="X371" i="85"/>
  <c r="X370" i="85"/>
  <c r="X377" i="85"/>
  <c r="X381" i="85"/>
  <c r="X374" i="85"/>
  <c r="X376" i="85"/>
  <c r="X380" i="85"/>
  <c r="X375" i="85"/>
  <c r="X379" i="85"/>
  <c r="X378" i="85"/>
  <c r="X384" i="85"/>
  <c r="X386" i="85"/>
  <c r="X390" i="85"/>
  <c r="X394" i="85"/>
  <c r="X382" i="85"/>
  <c r="X385" i="85"/>
  <c r="X389" i="85"/>
  <c r="X393" i="85"/>
  <c r="X388" i="85"/>
  <c r="X383" i="85"/>
  <c r="X387" i="85"/>
  <c r="X391" i="85"/>
  <c r="X392" i="85"/>
  <c r="X395" i="85"/>
  <c r="X398" i="85"/>
  <c r="X402" i="85"/>
  <c r="X397" i="85"/>
  <c r="X401" i="85"/>
  <c r="X396" i="85"/>
  <c r="X400" i="85"/>
  <c r="X399" i="85"/>
  <c r="AR346" i="85"/>
  <c r="AR345" i="85"/>
  <c r="AR349" i="85"/>
  <c r="AR347" i="85"/>
  <c r="AR348" i="85"/>
  <c r="AR351" i="85"/>
  <c r="AR352" i="85"/>
  <c r="AR350" i="85"/>
  <c r="AR358" i="85"/>
  <c r="AR354" i="85"/>
  <c r="AR357" i="85"/>
  <c r="AR361" i="85"/>
  <c r="AR353" i="85"/>
  <c r="AR356" i="85"/>
  <c r="AR360" i="85"/>
  <c r="AR359" i="85"/>
  <c r="AR363" i="85"/>
  <c r="AR367" i="85"/>
  <c r="AR355" i="85"/>
  <c r="AR366" i="85"/>
  <c r="AR362" i="85"/>
  <c r="AR365" i="85"/>
  <c r="AR369" i="85"/>
  <c r="AR373" i="85"/>
  <c r="AR368" i="85"/>
  <c r="AR372" i="85"/>
  <c r="AR364" i="85"/>
  <c r="AR371" i="85"/>
  <c r="AR370" i="85"/>
  <c r="AR374" i="85"/>
  <c r="AR377" i="85"/>
  <c r="AR381" i="85"/>
  <c r="AR376" i="85"/>
  <c r="AR380" i="85"/>
  <c r="AR375" i="85"/>
  <c r="AR379" i="85"/>
  <c r="AR378" i="85"/>
  <c r="AR386" i="85"/>
  <c r="AR390" i="85"/>
  <c r="AR394" i="85"/>
  <c r="AR385" i="85"/>
  <c r="AR389" i="85"/>
  <c r="AR393" i="85"/>
  <c r="AR383" i="85"/>
  <c r="AR388" i="85"/>
  <c r="AR382" i="85"/>
  <c r="AR384" i="85"/>
  <c r="AR387" i="85"/>
  <c r="AR391" i="85"/>
  <c r="AR398" i="85"/>
  <c r="AR402" i="85"/>
  <c r="AR397" i="85"/>
  <c r="AR401" i="85"/>
  <c r="AR392" i="85"/>
  <c r="AR396" i="85"/>
  <c r="AR400" i="85"/>
  <c r="AR395" i="85"/>
  <c r="AR399" i="85"/>
  <c r="AQ217" i="85"/>
  <c r="CU217" i="85" s="1"/>
  <c r="AQ216" i="85"/>
  <c r="CU216" i="85" s="1"/>
  <c r="AQ215" i="85"/>
  <c r="CU215" i="85" s="1"/>
  <c r="AQ214" i="85"/>
  <c r="CU214" i="85" s="1"/>
  <c r="AQ213" i="85"/>
  <c r="CU213" i="85" s="1"/>
  <c r="AQ212" i="85"/>
  <c r="CU212" i="85" s="1"/>
  <c r="AQ211" i="85"/>
  <c r="CU211" i="85" s="1"/>
  <c r="AQ210" i="85"/>
  <c r="CU210" i="85" s="1"/>
  <c r="AQ209" i="85"/>
  <c r="CU209" i="85" s="1"/>
  <c r="AQ208" i="85"/>
  <c r="CU208" i="85" s="1"/>
  <c r="AQ207" i="85"/>
  <c r="CU207" i="85" s="1"/>
  <c r="AQ206" i="85"/>
  <c r="CU206" i="85" s="1"/>
  <c r="AQ205" i="85"/>
  <c r="CU205" i="85" s="1"/>
  <c r="AQ204" i="85"/>
  <c r="CU204" i="85" s="1"/>
  <c r="AQ203" i="85"/>
  <c r="CU203" i="85" s="1"/>
  <c r="AQ202" i="85"/>
  <c r="CU202" i="85" s="1"/>
  <c r="AQ201" i="85"/>
  <c r="CU201" i="85" s="1"/>
  <c r="AQ200" i="85"/>
  <c r="CU200" i="85" s="1"/>
  <c r="AQ199" i="85"/>
  <c r="CU199" i="85" s="1"/>
  <c r="AQ198" i="85"/>
  <c r="CU198" i="85" s="1"/>
  <c r="AQ197" i="85"/>
  <c r="CU197" i="85" s="1"/>
  <c r="AQ196" i="85"/>
  <c r="CU196" i="85" s="1"/>
  <c r="AQ195" i="85"/>
  <c r="CU195" i="85" s="1"/>
  <c r="AQ194" i="85"/>
  <c r="CU194" i="85" s="1"/>
  <c r="AQ193" i="85"/>
  <c r="CU193" i="85" s="1"/>
  <c r="AQ192" i="85"/>
  <c r="CU192" i="85" s="1"/>
  <c r="AQ191" i="85"/>
  <c r="CU191" i="85" s="1"/>
  <c r="AQ190" i="85"/>
  <c r="CU190" i="85" s="1"/>
  <c r="AQ189" i="85"/>
  <c r="CU189" i="85" s="1"/>
  <c r="AQ188" i="85"/>
  <c r="CU188" i="85" s="1"/>
  <c r="AQ187" i="85"/>
  <c r="CU187" i="85" s="1"/>
  <c r="AQ186" i="85"/>
  <c r="CU186" i="85" s="1"/>
  <c r="AQ185" i="85"/>
  <c r="CU185" i="85" s="1"/>
  <c r="AQ184" i="85"/>
  <c r="CU184" i="85" s="1"/>
  <c r="AQ183" i="85"/>
  <c r="CU183" i="85" s="1"/>
  <c r="AQ182" i="85"/>
  <c r="CU182" i="85" s="1"/>
  <c r="AQ181" i="85"/>
  <c r="CU181" i="85" s="1"/>
  <c r="AQ180" i="85"/>
  <c r="CU180" i="85" s="1"/>
  <c r="AQ179" i="85"/>
  <c r="CU179" i="85" s="1"/>
  <c r="AQ178" i="85"/>
  <c r="CU178" i="85" s="1"/>
  <c r="AQ177" i="85"/>
  <c r="CU177" i="85" s="1"/>
  <c r="AQ176" i="85"/>
  <c r="CU176" i="85" s="1"/>
  <c r="AQ175" i="85"/>
  <c r="CU175" i="85" s="1"/>
  <c r="AQ174" i="85"/>
  <c r="CU174" i="85" s="1"/>
  <c r="AQ173" i="85"/>
  <c r="CU173" i="85" s="1"/>
  <c r="AQ172" i="85"/>
  <c r="CU172" i="85" s="1"/>
  <c r="AQ171" i="85"/>
  <c r="CU171" i="85" s="1"/>
  <c r="AQ170" i="85"/>
  <c r="CU170" i="85" s="1"/>
  <c r="AQ169" i="85"/>
  <c r="CU169" i="85" s="1"/>
  <c r="AQ168" i="85"/>
  <c r="CU168" i="85" s="1"/>
  <c r="AQ167" i="85"/>
  <c r="CU167" i="85" s="1"/>
  <c r="AQ166" i="85"/>
  <c r="CU166" i="85" s="1"/>
  <c r="AQ165" i="85"/>
  <c r="CU165" i="85" s="1"/>
  <c r="AQ164" i="85"/>
  <c r="CU164" i="85" s="1"/>
  <c r="AQ163" i="85"/>
  <c r="CU163" i="85" s="1"/>
  <c r="AQ162" i="85"/>
  <c r="CU162" i="85" s="1"/>
  <c r="AQ161" i="85"/>
  <c r="CU161" i="85" s="1"/>
  <c r="AQ160" i="85"/>
  <c r="AH345" i="85"/>
  <c r="AH348" i="85"/>
  <c r="AH351" i="85"/>
  <c r="AH354" i="85"/>
  <c r="AH353" i="85"/>
  <c r="AH346" i="85"/>
  <c r="AH347" i="85"/>
  <c r="AH349" i="85"/>
  <c r="AH352" i="85"/>
  <c r="AH356" i="85"/>
  <c r="AH360" i="85"/>
  <c r="AH355" i="85"/>
  <c r="AH359" i="85"/>
  <c r="AH350" i="85"/>
  <c r="AH358" i="85"/>
  <c r="AH362" i="85"/>
  <c r="AH365" i="85"/>
  <c r="AH361" i="85"/>
  <c r="AH364" i="85"/>
  <c r="AH368" i="85"/>
  <c r="AH357" i="85"/>
  <c r="AH363" i="85"/>
  <c r="AH367" i="85"/>
  <c r="AH371" i="85"/>
  <c r="AH370" i="85"/>
  <c r="AH369" i="85"/>
  <c r="AH373" i="85"/>
  <c r="AH366" i="85"/>
  <c r="AH374" i="85"/>
  <c r="AH375" i="85"/>
  <c r="AH379" i="85"/>
  <c r="AH383" i="85"/>
  <c r="AH378" i="85"/>
  <c r="AH382" i="85"/>
  <c r="AH372" i="85"/>
  <c r="AH377" i="85"/>
  <c r="AH376" i="85"/>
  <c r="AH380" i="85"/>
  <c r="AH384" i="85"/>
  <c r="AH388" i="85"/>
  <c r="AH392" i="85"/>
  <c r="AH387" i="85"/>
  <c r="AH391" i="85"/>
  <c r="AH381" i="85"/>
  <c r="AH386" i="85"/>
  <c r="AH390" i="85"/>
  <c r="AH385" i="85"/>
  <c r="AH389" i="85"/>
  <c r="AH396" i="85"/>
  <c r="AH400" i="85"/>
  <c r="AH393" i="85"/>
  <c r="AH399" i="85"/>
  <c r="AH394" i="85"/>
  <c r="AH398" i="85"/>
  <c r="AH402" i="85"/>
  <c r="AH395" i="85"/>
  <c r="AH397" i="85"/>
  <c r="AH401" i="85"/>
  <c r="S221" i="85"/>
  <c r="CS221" i="85" s="1"/>
  <c r="AU346" i="85"/>
  <c r="AU345" i="85"/>
  <c r="AU349" i="85"/>
  <c r="AU347" i="85"/>
  <c r="AU348" i="85"/>
  <c r="AU350" i="85"/>
  <c r="AU354" i="85"/>
  <c r="AU351" i="85"/>
  <c r="AU357" i="85"/>
  <c r="AU352" i="85"/>
  <c r="AU356" i="85"/>
  <c r="AU360" i="85"/>
  <c r="AU355" i="85"/>
  <c r="AU359" i="85"/>
  <c r="AU361" i="85"/>
  <c r="AU366" i="85"/>
  <c r="AU353" i="85"/>
  <c r="AU365" i="85"/>
  <c r="AU364" i="85"/>
  <c r="AU368" i="85"/>
  <c r="AU362" i="85"/>
  <c r="AU367" i="85"/>
  <c r="AU372" i="85"/>
  <c r="AU363" i="85"/>
  <c r="AU371" i="85"/>
  <c r="AU358" i="85"/>
  <c r="AU370" i="85"/>
  <c r="AU369" i="85"/>
  <c r="AU376" i="85"/>
  <c r="AU380" i="85"/>
  <c r="AU384" i="85"/>
  <c r="AU373" i="85"/>
  <c r="AU375" i="85"/>
  <c r="AU379" i="85"/>
  <c r="AU374" i="85"/>
  <c r="AU378" i="85"/>
  <c r="AU377" i="85"/>
  <c r="AU382" i="85"/>
  <c r="AU383" i="85"/>
  <c r="AU385" i="85"/>
  <c r="AU389" i="85"/>
  <c r="AU393" i="85"/>
  <c r="AU381" i="85"/>
  <c r="AU388" i="85"/>
  <c r="AU392" i="85"/>
  <c r="AU387" i="85"/>
  <c r="AU391" i="85"/>
  <c r="AU386" i="85"/>
  <c r="AU390" i="85"/>
  <c r="AU394" i="85"/>
  <c r="AU397" i="85"/>
  <c r="AU401" i="85"/>
  <c r="AU395" i="85"/>
  <c r="AU396" i="85"/>
  <c r="AU400" i="85"/>
  <c r="AU399" i="85"/>
  <c r="AU398" i="85"/>
  <c r="AU402" i="85"/>
  <c r="AK217" i="85"/>
  <c r="AK216" i="85"/>
  <c r="AK215" i="85"/>
  <c r="AK214" i="85"/>
  <c r="AK213" i="85"/>
  <c r="AK212" i="85"/>
  <c r="AK211" i="85"/>
  <c r="AK210" i="85"/>
  <c r="AK209" i="85"/>
  <c r="AK208" i="85"/>
  <c r="AK207" i="85"/>
  <c r="AK206" i="85"/>
  <c r="AK205" i="85"/>
  <c r="AK204" i="85"/>
  <c r="AK203" i="85"/>
  <c r="AK202" i="85"/>
  <c r="AK201" i="85"/>
  <c r="AK200" i="85"/>
  <c r="AK199" i="85"/>
  <c r="AK198" i="85"/>
  <c r="AK197" i="85"/>
  <c r="AK196" i="85"/>
  <c r="AK195" i="85"/>
  <c r="AK194" i="85"/>
  <c r="AK193" i="85"/>
  <c r="AK192" i="85"/>
  <c r="AK191" i="85"/>
  <c r="AK190" i="85"/>
  <c r="AK189" i="85"/>
  <c r="AK188" i="85"/>
  <c r="AK187" i="85"/>
  <c r="AK186" i="85"/>
  <c r="DC186" i="85" s="1"/>
  <c r="AK185" i="85"/>
  <c r="AK184" i="85"/>
  <c r="AK183" i="85"/>
  <c r="AK182" i="85"/>
  <c r="AK181" i="85"/>
  <c r="AK180" i="85"/>
  <c r="AK179" i="85"/>
  <c r="AK178" i="85"/>
  <c r="AK177" i="85"/>
  <c r="AK176" i="85"/>
  <c r="AK175" i="85"/>
  <c r="AK174" i="85"/>
  <c r="AK173" i="85"/>
  <c r="AK172" i="85"/>
  <c r="AK171" i="85"/>
  <c r="AK170" i="85"/>
  <c r="DC170" i="85" s="1"/>
  <c r="AK169" i="85"/>
  <c r="AK168" i="85"/>
  <c r="AK167" i="85"/>
  <c r="AK166" i="85"/>
  <c r="AK165" i="85"/>
  <c r="AK162" i="85"/>
  <c r="AK161" i="85"/>
  <c r="AK160" i="85"/>
  <c r="AK164" i="85"/>
  <c r="DC164" i="85" s="1"/>
  <c r="AK163" i="85"/>
  <c r="AQ346" i="85"/>
  <c r="AQ345" i="85"/>
  <c r="AQ349" i="85"/>
  <c r="AQ354" i="85"/>
  <c r="AQ350" i="85"/>
  <c r="AQ347" i="85"/>
  <c r="AQ352" i="85"/>
  <c r="AQ357" i="85"/>
  <c r="AQ351" i="85"/>
  <c r="AQ353" i="85"/>
  <c r="AQ356" i="85"/>
  <c r="AQ360" i="85"/>
  <c r="AQ348" i="85"/>
  <c r="AQ355" i="85"/>
  <c r="AQ359" i="85"/>
  <c r="AQ366" i="85"/>
  <c r="AQ362" i="85"/>
  <c r="AQ365" i="85"/>
  <c r="AQ358" i="85"/>
  <c r="AQ361" i="85"/>
  <c r="AQ364" i="85"/>
  <c r="AQ368" i="85"/>
  <c r="AQ363" i="85"/>
  <c r="AQ372" i="85"/>
  <c r="AQ371" i="85"/>
  <c r="AQ370" i="85"/>
  <c r="AQ367" i="85"/>
  <c r="AQ369" i="85"/>
  <c r="AQ376" i="85"/>
  <c r="AQ380" i="85"/>
  <c r="AQ384" i="85"/>
  <c r="AQ375" i="85"/>
  <c r="AQ379" i="85"/>
  <c r="AQ373" i="85"/>
  <c r="AQ378" i="85"/>
  <c r="AQ374" i="85"/>
  <c r="AQ377" i="85"/>
  <c r="AQ385" i="85"/>
  <c r="AQ389" i="85"/>
  <c r="AQ393" i="85"/>
  <c r="AQ383" i="85"/>
  <c r="AQ388" i="85"/>
  <c r="AQ392" i="85"/>
  <c r="AQ382" i="85"/>
  <c r="AQ387" i="85"/>
  <c r="AQ391" i="85"/>
  <c r="AQ381" i="85"/>
  <c r="AQ386" i="85"/>
  <c r="AQ390" i="85"/>
  <c r="AQ397" i="85"/>
  <c r="AQ401" i="85"/>
  <c r="AQ394" i="85"/>
  <c r="AQ396" i="85"/>
  <c r="AQ400" i="85"/>
  <c r="AQ395" i="85"/>
  <c r="AQ399" i="85"/>
  <c r="AQ398" i="85"/>
  <c r="AQ402" i="85"/>
  <c r="V345" i="85"/>
  <c r="V348" i="85"/>
  <c r="V346" i="85"/>
  <c r="V349" i="85"/>
  <c r="V351" i="85"/>
  <c r="V347" i="85"/>
  <c r="V354" i="85"/>
  <c r="V353" i="85"/>
  <c r="V350" i="85"/>
  <c r="V352" i="85"/>
  <c r="V356" i="85"/>
  <c r="V360" i="85"/>
  <c r="V359" i="85"/>
  <c r="V355" i="85"/>
  <c r="V358" i="85"/>
  <c r="V362" i="85"/>
  <c r="V365" i="85"/>
  <c r="V369" i="85"/>
  <c r="V364" i="85"/>
  <c r="V368" i="85"/>
  <c r="V363" i="85"/>
  <c r="V367" i="85"/>
  <c r="V357" i="85"/>
  <c r="V361" i="85"/>
  <c r="V366" i="85"/>
  <c r="V371" i="85"/>
  <c r="V375" i="85"/>
  <c r="V370" i="85"/>
  <c r="V373" i="85"/>
  <c r="V379" i="85"/>
  <c r="V383" i="85"/>
  <c r="V378" i="85"/>
  <c r="V382" i="85"/>
  <c r="V377" i="85"/>
  <c r="V372" i="85"/>
  <c r="V374" i="85"/>
  <c r="V376" i="85"/>
  <c r="V380" i="85"/>
  <c r="V381" i="85"/>
  <c r="V388" i="85"/>
  <c r="V392" i="85"/>
  <c r="V387" i="85"/>
  <c r="V391" i="85"/>
  <c r="V386" i="85"/>
  <c r="V390" i="85"/>
  <c r="V384" i="85"/>
  <c r="V385" i="85"/>
  <c r="V389" i="85"/>
  <c r="V396" i="85"/>
  <c r="V400" i="85"/>
  <c r="V399" i="85"/>
  <c r="V394" i="85"/>
  <c r="V395" i="85"/>
  <c r="V398" i="85"/>
  <c r="V402" i="85"/>
  <c r="V393" i="85"/>
  <c r="V397" i="85"/>
  <c r="V401" i="85"/>
  <c r="S217" i="85"/>
  <c r="S216" i="85"/>
  <c r="S215" i="85"/>
  <c r="S214" i="85"/>
  <c r="S213" i="85"/>
  <c r="S212" i="85"/>
  <c r="S211" i="85"/>
  <c r="S210" i="85"/>
  <c r="S209" i="85"/>
  <c r="S208" i="85"/>
  <c r="S207" i="85"/>
  <c r="S206" i="85"/>
  <c r="S205" i="85"/>
  <c r="S204" i="85"/>
  <c r="S203" i="85"/>
  <c r="S202" i="85"/>
  <c r="S201" i="85"/>
  <c r="S200" i="85"/>
  <c r="S199" i="85"/>
  <c r="S198" i="85"/>
  <c r="S197" i="85"/>
  <c r="S196" i="85"/>
  <c r="S195" i="85"/>
  <c r="S194" i="85"/>
  <c r="S193" i="85"/>
  <c r="S192" i="85"/>
  <c r="S191" i="85"/>
  <c r="S190" i="85"/>
  <c r="S189" i="85"/>
  <c r="S188" i="85"/>
  <c r="S187" i="85"/>
  <c r="S186" i="85"/>
  <c r="S185" i="85"/>
  <c r="S184" i="85"/>
  <c r="S183" i="85"/>
  <c r="S182" i="85"/>
  <c r="S181" i="85"/>
  <c r="S180" i="85"/>
  <c r="S179" i="85"/>
  <c r="S178" i="85"/>
  <c r="S177" i="85"/>
  <c r="S176" i="85"/>
  <c r="S175" i="85"/>
  <c r="S174" i="85"/>
  <c r="S173" i="85"/>
  <c r="S172" i="85"/>
  <c r="S171" i="85"/>
  <c r="S170" i="85"/>
  <c r="S169" i="85"/>
  <c r="S168" i="85"/>
  <c r="S167" i="85"/>
  <c r="S166" i="85"/>
  <c r="S165" i="85"/>
  <c r="S164" i="85"/>
  <c r="S163" i="85"/>
  <c r="S162" i="85"/>
  <c r="S161" i="85"/>
  <c r="S160" i="85"/>
  <c r="U347" i="85"/>
  <c r="U346" i="85"/>
  <c r="U350" i="85"/>
  <c r="U353" i="85"/>
  <c r="U352" i="85"/>
  <c r="U345" i="85"/>
  <c r="U359" i="85"/>
  <c r="U349" i="85"/>
  <c r="U351" i="85"/>
  <c r="U355" i="85"/>
  <c r="U358" i="85"/>
  <c r="U362" i="85"/>
  <c r="U354" i="85"/>
  <c r="U357" i="85"/>
  <c r="U361" i="85"/>
  <c r="U360" i="85"/>
  <c r="U364" i="85"/>
  <c r="U368" i="85"/>
  <c r="U356" i="85"/>
  <c r="U363" i="85"/>
  <c r="U367" i="85"/>
  <c r="U348" i="85"/>
  <c r="U366" i="85"/>
  <c r="U370" i="85"/>
  <c r="U374" i="85"/>
  <c r="U373" i="85"/>
  <c r="U365" i="85"/>
  <c r="U372" i="85"/>
  <c r="U369" i="85"/>
  <c r="U371" i="85"/>
  <c r="U375" i="85"/>
  <c r="U378" i="85"/>
  <c r="U382" i="85"/>
  <c r="U377" i="85"/>
  <c r="U381" i="85"/>
  <c r="U376" i="85"/>
  <c r="U380" i="85"/>
  <c r="U379" i="85"/>
  <c r="U387" i="85"/>
  <c r="U391" i="85"/>
  <c r="U395" i="85"/>
  <c r="U383" i="85"/>
  <c r="U386" i="85"/>
  <c r="U390" i="85"/>
  <c r="U394" i="85"/>
  <c r="U384" i="85"/>
  <c r="U385" i="85"/>
  <c r="U389" i="85"/>
  <c r="U388" i="85"/>
  <c r="U399" i="85"/>
  <c r="U398" i="85"/>
  <c r="U402" i="85"/>
  <c r="U393" i="85"/>
  <c r="U397" i="85"/>
  <c r="U401" i="85"/>
  <c r="U392" i="85"/>
  <c r="U396" i="85"/>
  <c r="U400" i="85"/>
  <c r="AJ346" i="85"/>
  <c r="AJ345" i="85"/>
  <c r="AJ347" i="85"/>
  <c r="AJ352" i="85"/>
  <c r="AJ350" i="85"/>
  <c r="AJ351" i="85"/>
  <c r="AJ358" i="85"/>
  <c r="AJ348" i="85"/>
  <c r="AJ354" i="85"/>
  <c r="AJ357" i="85"/>
  <c r="AJ361" i="85"/>
  <c r="AJ353" i="85"/>
  <c r="AJ356" i="85"/>
  <c r="AJ360" i="85"/>
  <c r="AJ363" i="85"/>
  <c r="AJ367" i="85"/>
  <c r="AJ349" i="85"/>
  <c r="AJ366" i="85"/>
  <c r="AJ359" i="85"/>
  <c r="AJ362" i="85"/>
  <c r="AJ365" i="85"/>
  <c r="AJ355" i="85"/>
  <c r="AJ364" i="85"/>
  <c r="AJ369" i="85"/>
  <c r="AJ373" i="85"/>
  <c r="AJ372" i="85"/>
  <c r="AJ371" i="85"/>
  <c r="AJ368" i="85"/>
  <c r="AJ370" i="85"/>
  <c r="AJ377" i="85"/>
  <c r="AJ381" i="85"/>
  <c r="AJ376" i="85"/>
  <c r="AJ380" i="85"/>
  <c r="AJ374" i="85"/>
  <c r="AJ375" i="85"/>
  <c r="AJ379" i="85"/>
  <c r="AJ378" i="85"/>
  <c r="AJ383" i="85"/>
  <c r="AJ386" i="85"/>
  <c r="AJ390" i="85"/>
  <c r="AJ394" i="85"/>
  <c r="AJ384" i="85"/>
  <c r="AJ385" i="85"/>
  <c r="AJ389" i="85"/>
  <c r="AJ393" i="85"/>
  <c r="AJ388" i="85"/>
  <c r="AJ382" i="85"/>
  <c r="AJ387" i="85"/>
  <c r="AJ391" i="85"/>
  <c r="AJ398" i="85"/>
  <c r="AJ402" i="85"/>
  <c r="AJ395" i="85"/>
  <c r="AJ397" i="85"/>
  <c r="AJ401" i="85"/>
  <c r="AJ392" i="85"/>
  <c r="AJ396" i="85"/>
  <c r="AJ400" i="85"/>
  <c r="AJ399" i="85"/>
  <c r="Y347" i="85"/>
  <c r="Y346" i="85"/>
  <c r="Y350" i="85"/>
  <c r="Y353" i="85"/>
  <c r="Y348" i="85"/>
  <c r="Y349" i="85"/>
  <c r="Y352" i="85"/>
  <c r="Y351" i="85"/>
  <c r="Y354" i="85"/>
  <c r="Y355" i="85"/>
  <c r="Y359" i="85"/>
  <c r="Y358" i="85"/>
  <c r="Y362" i="85"/>
  <c r="Y345" i="85"/>
  <c r="Y357" i="85"/>
  <c r="Y361" i="85"/>
  <c r="Y364" i="85"/>
  <c r="Y368" i="85"/>
  <c r="Y360" i="85"/>
  <c r="Y363" i="85"/>
  <c r="Y367" i="85"/>
  <c r="Y356" i="85"/>
  <c r="Y366" i="85"/>
  <c r="Y370" i="85"/>
  <c r="Y374" i="85"/>
  <c r="Y369" i="85"/>
  <c r="Y373" i="85"/>
  <c r="Y372" i="85"/>
  <c r="Y365" i="85"/>
  <c r="Y371" i="85"/>
  <c r="Y378" i="85"/>
  <c r="Y382" i="85"/>
  <c r="Y377" i="85"/>
  <c r="Y381" i="85"/>
  <c r="Y376" i="85"/>
  <c r="Y380" i="85"/>
  <c r="Y375" i="85"/>
  <c r="Y379" i="85"/>
  <c r="Y383" i="85"/>
  <c r="Y387" i="85"/>
  <c r="Y391" i="85"/>
  <c r="Y395" i="85"/>
  <c r="Y384" i="85"/>
  <c r="Y386" i="85"/>
  <c r="Y390" i="85"/>
  <c r="Y394" i="85"/>
  <c r="Y385" i="85"/>
  <c r="Y389" i="85"/>
  <c r="Y388" i="85"/>
  <c r="Y393" i="85"/>
  <c r="Y399" i="85"/>
  <c r="Y392" i="85"/>
  <c r="Y398" i="85"/>
  <c r="Y402" i="85"/>
  <c r="Y397" i="85"/>
  <c r="Y401" i="85"/>
  <c r="Y396" i="85"/>
  <c r="Y400" i="85"/>
  <c r="Y217" i="85"/>
  <c r="Y216" i="85"/>
  <c r="Y215" i="85"/>
  <c r="Y214" i="85"/>
  <c r="Y213" i="85"/>
  <c r="Y212" i="85"/>
  <c r="Y211" i="85"/>
  <c r="Y210" i="85"/>
  <c r="Y209" i="85"/>
  <c r="Y208" i="85"/>
  <c r="Y207" i="85"/>
  <c r="Y206" i="85"/>
  <c r="Y205" i="85"/>
  <c r="Y204" i="85"/>
  <c r="Y203" i="85"/>
  <c r="Y202" i="85"/>
  <c r="Y201" i="85"/>
  <c r="Y200" i="85"/>
  <c r="Y199" i="85"/>
  <c r="Y198" i="85"/>
  <c r="Y197" i="85"/>
  <c r="Y196" i="85"/>
  <c r="Y195" i="85"/>
  <c r="Y194" i="85"/>
  <c r="Y193" i="85"/>
  <c r="Y192" i="85"/>
  <c r="Y191" i="85"/>
  <c r="Y190" i="85"/>
  <c r="Y189" i="85"/>
  <c r="Y188" i="85"/>
  <c r="Y187" i="85"/>
  <c r="Y186" i="85"/>
  <c r="Y185" i="85"/>
  <c r="Y184" i="85"/>
  <c r="Y183" i="85"/>
  <c r="Y182" i="85"/>
  <c r="Y181" i="85"/>
  <c r="Y180" i="85"/>
  <c r="Y179" i="85"/>
  <c r="Y178" i="85"/>
  <c r="Y177" i="85"/>
  <c r="Y176" i="85"/>
  <c r="Y175" i="85"/>
  <c r="Y174" i="85"/>
  <c r="Y173" i="85"/>
  <c r="Y172" i="85"/>
  <c r="Y171" i="85"/>
  <c r="Y170" i="85"/>
  <c r="Y169" i="85"/>
  <c r="Y168" i="85"/>
  <c r="Y167" i="85"/>
  <c r="Y166" i="85"/>
  <c r="Y165" i="85"/>
  <c r="Y162" i="85"/>
  <c r="Y161" i="85"/>
  <c r="Y160" i="85"/>
  <c r="Y164" i="85"/>
  <c r="Y163" i="85"/>
  <c r="T347" i="85"/>
  <c r="T346" i="85"/>
  <c r="T345" i="85"/>
  <c r="T352" i="85"/>
  <c r="T350" i="85"/>
  <c r="T355" i="85"/>
  <c r="T348" i="85"/>
  <c r="T349" i="85"/>
  <c r="T351" i="85"/>
  <c r="T353" i="85"/>
  <c r="T358" i="85"/>
  <c r="T354" i="85"/>
  <c r="T357" i="85"/>
  <c r="T361" i="85"/>
  <c r="T356" i="85"/>
  <c r="T360" i="85"/>
  <c r="T363" i="85"/>
  <c r="T367" i="85"/>
  <c r="T366" i="85"/>
  <c r="T359" i="85"/>
  <c r="T362" i="85"/>
  <c r="T365" i="85"/>
  <c r="T364" i="85"/>
  <c r="T373" i="85"/>
  <c r="T372" i="85"/>
  <c r="T369" i="85"/>
  <c r="T371" i="85"/>
  <c r="T368" i="85"/>
  <c r="T370" i="85"/>
  <c r="T377" i="85"/>
  <c r="T381" i="85"/>
  <c r="T376" i="85"/>
  <c r="T380" i="85"/>
  <c r="T374" i="85"/>
  <c r="T379" i="85"/>
  <c r="T375" i="85"/>
  <c r="T378" i="85"/>
  <c r="T383" i="85"/>
  <c r="T386" i="85"/>
  <c r="T390" i="85"/>
  <c r="T394" i="85"/>
  <c r="T384" i="85"/>
  <c r="T385" i="85"/>
  <c r="T389" i="85"/>
  <c r="T393" i="85"/>
  <c r="T388" i="85"/>
  <c r="T382" i="85"/>
  <c r="T387" i="85"/>
  <c r="T391" i="85"/>
  <c r="T398" i="85"/>
  <c r="T402" i="85"/>
  <c r="T395" i="85"/>
  <c r="T397" i="85"/>
  <c r="T401" i="85"/>
  <c r="T392" i="85"/>
  <c r="T396" i="85"/>
  <c r="T400" i="85"/>
  <c r="T399" i="85"/>
  <c r="AP345" i="85"/>
  <c r="AP348" i="85"/>
  <c r="AP347" i="85"/>
  <c r="AP351" i="85"/>
  <c r="AP354" i="85"/>
  <c r="AP350" i="85"/>
  <c r="AP353" i="85"/>
  <c r="AP352" i="85"/>
  <c r="AP349" i="85"/>
  <c r="AP356" i="85"/>
  <c r="AP360" i="85"/>
  <c r="AP355" i="85"/>
  <c r="AP359" i="85"/>
  <c r="AP346" i="85"/>
  <c r="AP358" i="85"/>
  <c r="AP362" i="85"/>
  <c r="AP357" i="85"/>
  <c r="AP365" i="85"/>
  <c r="AP361" i="85"/>
  <c r="AP364" i="85"/>
  <c r="AP368" i="85"/>
  <c r="AP363" i="85"/>
  <c r="AP367" i="85"/>
  <c r="AP371" i="85"/>
  <c r="AP366" i="85"/>
  <c r="AP370" i="85"/>
  <c r="AP369" i="85"/>
  <c r="AP373" i="85"/>
  <c r="AP372" i="85"/>
  <c r="AP375" i="85"/>
  <c r="AP379" i="85"/>
  <c r="AP383" i="85"/>
  <c r="AP378" i="85"/>
  <c r="AP382" i="85"/>
  <c r="AP374" i="85"/>
  <c r="AP377" i="85"/>
  <c r="AP376" i="85"/>
  <c r="AP380" i="85"/>
  <c r="AP388" i="85"/>
  <c r="AP392" i="85"/>
  <c r="AP387" i="85"/>
  <c r="AP391" i="85"/>
  <c r="AP381" i="85"/>
  <c r="AP384" i="85"/>
  <c r="AP386" i="85"/>
  <c r="AP390" i="85"/>
  <c r="AP385" i="85"/>
  <c r="AP389" i="85"/>
  <c r="AP394" i="85"/>
  <c r="AP396" i="85"/>
  <c r="AP400" i="85"/>
  <c r="AP393" i="85"/>
  <c r="AP395" i="85"/>
  <c r="AP399" i="85"/>
  <c r="AP398" i="85"/>
  <c r="AP402" i="85"/>
  <c r="AP397" i="85"/>
  <c r="AP401" i="85"/>
  <c r="AV346" i="85"/>
  <c r="AV345" i="85"/>
  <c r="AV352" i="85"/>
  <c r="AV347" i="85"/>
  <c r="AV348" i="85"/>
  <c r="AV349" i="85"/>
  <c r="AV350" i="85"/>
  <c r="AV353" i="85"/>
  <c r="AV358" i="85"/>
  <c r="AV357" i="85"/>
  <c r="AV361" i="85"/>
  <c r="AV351" i="85"/>
  <c r="AV356" i="85"/>
  <c r="AV360" i="85"/>
  <c r="AV362" i="85"/>
  <c r="AV363" i="85"/>
  <c r="AV367" i="85"/>
  <c r="AV359" i="85"/>
  <c r="AV366" i="85"/>
  <c r="AV354" i="85"/>
  <c r="AV355" i="85"/>
  <c r="AV365" i="85"/>
  <c r="AV369" i="85"/>
  <c r="AV373" i="85"/>
  <c r="AV372" i="85"/>
  <c r="AV368" i="85"/>
  <c r="AV371" i="85"/>
  <c r="AV364" i="85"/>
  <c r="AV370" i="85"/>
  <c r="AV377" i="85"/>
  <c r="AV381" i="85"/>
  <c r="AV376" i="85"/>
  <c r="AV380" i="85"/>
  <c r="AV375" i="85"/>
  <c r="AV379" i="85"/>
  <c r="AV374" i="85"/>
  <c r="AV378" i="85"/>
  <c r="AV386" i="85"/>
  <c r="AV390" i="85"/>
  <c r="AV394" i="85"/>
  <c r="AV382" i="85"/>
  <c r="AV383" i="85"/>
  <c r="AV385" i="85"/>
  <c r="AV389" i="85"/>
  <c r="AV393" i="85"/>
  <c r="AV384" i="85"/>
  <c r="AV388" i="85"/>
  <c r="AV387" i="85"/>
  <c r="AV391" i="85"/>
  <c r="AV392" i="85"/>
  <c r="AV398" i="85"/>
  <c r="AV402" i="85"/>
  <c r="AV397" i="85"/>
  <c r="AV401" i="85"/>
  <c r="AV395" i="85"/>
  <c r="AV396" i="85"/>
  <c r="AV400" i="85"/>
  <c r="AV399" i="85"/>
  <c r="AE346" i="85"/>
  <c r="AE345" i="85"/>
  <c r="AE349" i="85"/>
  <c r="AE347" i="85"/>
  <c r="AE348" i="85"/>
  <c r="AE350" i="85"/>
  <c r="AE354" i="85"/>
  <c r="AE351" i="85"/>
  <c r="AE357" i="85"/>
  <c r="AE352" i="85"/>
  <c r="AE356" i="85"/>
  <c r="AE360" i="85"/>
  <c r="AE355" i="85"/>
  <c r="AE359" i="85"/>
  <c r="AE361" i="85"/>
  <c r="AE366" i="85"/>
  <c r="AE365" i="85"/>
  <c r="AE369" i="85"/>
  <c r="AE364" i="85"/>
  <c r="AE368" i="85"/>
  <c r="AE367" i="85"/>
  <c r="AE372" i="85"/>
  <c r="AE358" i="85"/>
  <c r="AE363" i="85"/>
  <c r="AE371" i="85"/>
  <c r="AE362" i="85"/>
  <c r="AE370" i="85"/>
  <c r="AE353" i="85"/>
  <c r="AE376" i="85"/>
  <c r="AE380" i="85"/>
  <c r="AE384" i="85"/>
  <c r="AE375" i="85"/>
  <c r="AE379" i="85"/>
  <c r="AE374" i="85"/>
  <c r="AE378" i="85"/>
  <c r="AE373" i="85"/>
  <c r="AE377" i="85"/>
  <c r="AE382" i="85"/>
  <c r="AE383" i="85"/>
  <c r="AE385" i="85"/>
  <c r="AE389" i="85"/>
  <c r="AE393" i="85"/>
  <c r="AE381" i="85"/>
  <c r="AE388" i="85"/>
  <c r="AE392" i="85"/>
  <c r="AE387" i="85"/>
  <c r="AE391" i="85"/>
  <c r="AE386" i="85"/>
  <c r="AE390" i="85"/>
  <c r="AE394" i="85"/>
  <c r="AE397" i="85"/>
  <c r="AE401" i="85"/>
  <c r="AE395" i="85"/>
  <c r="AE396" i="85"/>
  <c r="AE400" i="85"/>
  <c r="AE399" i="85"/>
  <c r="AE398" i="85"/>
  <c r="AE402" i="85"/>
  <c r="AS347" i="85"/>
  <c r="AS346" i="85"/>
  <c r="AS345" i="85"/>
  <c r="AS348" i="85"/>
  <c r="AS350" i="85"/>
  <c r="AS349" i="85"/>
  <c r="AS353" i="85"/>
  <c r="AS351" i="85"/>
  <c r="AS352" i="85"/>
  <c r="AS355" i="85"/>
  <c r="AS359" i="85"/>
  <c r="AS358" i="85"/>
  <c r="AS362" i="85"/>
  <c r="AS354" i="85"/>
  <c r="AS357" i="85"/>
  <c r="AS361" i="85"/>
  <c r="AS364" i="85"/>
  <c r="AS368" i="85"/>
  <c r="AS363" i="85"/>
  <c r="AS367" i="85"/>
  <c r="AS360" i="85"/>
  <c r="AS366" i="85"/>
  <c r="AS365" i="85"/>
  <c r="AS370" i="85"/>
  <c r="AS374" i="85"/>
  <c r="AS356" i="85"/>
  <c r="AS369" i="85"/>
  <c r="AS372" i="85"/>
  <c r="AS371" i="85"/>
  <c r="AS378" i="85"/>
  <c r="AS382" i="85"/>
  <c r="AS377" i="85"/>
  <c r="AS381" i="85"/>
  <c r="AS376" i="85"/>
  <c r="AS380" i="85"/>
  <c r="AS373" i="85"/>
  <c r="AS375" i="85"/>
  <c r="AS379" i="85"/>
  <c r="AS384" i="85"/>
  <c r="AS387" i="85"/>
  <c r="AS391" i="85"/>
  <c r="AS395" i="85"/>
  <c r="AS386" i="85"/>
  <c r="AS390" i="85"/>
  <c r="AS385" i="85"/>
  <c r="AS389" i="85"/>
  <c r="AS383" i="85"/>
  <c r="AS388" i="85"/>
  <c r="AS399" i="85"/>
  <c r="AS398" i="85"/>
  <c r="AS402" i="85"/>
  <c r="AS393" i="85"/>
  <c r="AS394" i="85"/>
  <c r="AS397" i="85"/>
  <c r="AS401" i="85"/>
  <c r="AS392" i="85"/>
  <c r="AS396" i="85"/>
  <c r="AS400" i="85"/>
  <c r="W346" i="85"/>
  <c r="W345" i="85"/>
  <c r="W349" i="85"/>
  <c r="W348" i="85"/>
  <c r="W351" i="85"/>
  <c r="W355" i="85"/>
  <c r="W347" i="85"/>
  <c r="W354" i="85"/>
  <c r="W353" i="85"/>
  <c r="W350" i="85"/>
  <c r="W357" i="85"/>
  <c r="W356" i="85"/>
  <c r="W360" i="85"/>
  <c r="W359" i="85"/>
  <c r="W361" i="85"/>
  <c r="W366" i="85"/>
  <c r="W358" i="85"/>
  <c r="W365" i="85"/>
  <c r="W369" i="85"/>
  <c r="W352" i="85"/>
  <c r="W364" i="85"/>
  <c r="W368" i="85"/>
  <c r="W372" i="85"/>
  <c r="W362" i="85"/>
  <c r="W371" i="85"/>
  <c r="W367" i="85"/>
  <c r="W370" i="85"/>
  <c r="W363" i="85"/>
  <c r="W374" i="85"/>
  <c r="W376" i="85"/>
  <c r="W380" i="85"/>
  <c r="W384" i="85"/>
  <c r="W373" i="85"/>
  <c r="W375" i="85"/>
  <c r="W379" i="85"/>
  <c r="W378" i="85"/>
  <c r="W377" i="85"/>
  <c r="W382" i="85"/>
  <c r="W385" i="85"/>
  <c r="W389" i="85"/>
  <c r="W393" i="85"/>
  <c r="W381" i="85"/>
  <c r="W388" i="85"/>
  <c r="W392" i="85"/>
  <c r="W383" i="85"/>
  <c r="W387" i="85"/>
  <c r="W391" i="85"/>
  <c r="W386" i="85"/>
  <c r="W390" i="85"/>
  <c r="W397" i="85"/>
  <c r="W401" i="85"/>
  <c r="W396" i="85"/>
  <c r="W400" i="85"/>
  <c r="W399" i="85"/>
  <c r="W394" i="85"/>
  <c r="W395" i="85"/>
  <c r="W398" i="85"/>
  <c r="W402" i="85"/>
  <c r="AK347" i="85"/>
  <c r="AK346" i="85"/>
  <c r="AK350" i="85"/>
  <c r="AK348" i="85"/>
  <c r="AK349" i="85"/>
  <c r="AK353" i="85"/>
  <c r="AK345" i="85"/>
  <c r="AK352" i="85"/>
  <c r="AK351" i="85"/>
  <c r="AK355" i="85"/>
  <c r="AK359" i="85"/>
  <c r="AK358" i="85"/>
  <c r="AK362" i="85"/>
  <c r="AK354" i="85"/>
  <c r="AK357" i="85"/>
  <c r="AK361" i="85"/>
  <c r="AK360" i="85"/>
  <c r="AK364" i="85"/>
  <c r="AK368" i="85"/>
  <c r="AK356" i="85"/>
  <c r="AK363" i="85"/>
  <c r="AK367" i="85"/>
  <c r="AK366" i="85"/>
  <c r="AK370" i="85"/>
  <c r="AK374" i="85"/>
  <c r="AK369" i="85"/>
  <c r="AK373" i="85"/>
  <c r="AK365" i="85"/>
  <c r="AK372" i="85"/>
  <c r="AK371" i="85"/>
  <c r="AK378" i="85"/>
  <c r="AK382" i="85"/>
  <c r="AK377" i="85"/>
  <c r="AK381" i="85"/>
  <c r="AK376" i="85"/>
  <c r="AK380" i="85"/>
  <c r="AK375" i="85"/>
  <c r="AK379" i="85"/>
  <c r="AK387" i="85"/>
  <c r="AK391" i="85"/>
  <c r="AK395" i="85"/>
  <c r="AK383" i="85"/>
  <c r="AK386" i="85"/>
  <c r="AK390" i="85"/>
  <c r="AK384" i="85"/>
  <c r="AK385" i="85"/>
  <c r="AK389" i="85"/>
  <c r="AK388" i="85"/>
  <c r="AK394" i="85"/>
  <c r="AK399" i="85"/>
  <c r="AK398" i="85"/>
  <c r="AK402" i="85"/>
  <c r="AK393" i="85"/>
  <c r="AK397" i="85"/>
  <c r="AK401" i="85"/>
  <c r="AK392" i="85"/>
  <c r="AK396" i="85"/>
  <c r="AK400" i="85"/>
  <c r="AL345" i="85"/>
  <c r="AL348" i="85"/>
  <c r="AL346" i="85"/>
  <c r="AL349" i="85"/>
  <c r="AL351" i="85"/>
  <c r="AL347" i="85"/>
  <c r="AL354" i="85"/>
  <c r="AL353" i="85"/>
  <c r="AL350" i="85"/>
  <c r="AL352" i="85"/>
  <c r="AL356" i="85"/>
  <c r="AL360" i="85"/>
  <c r="AL355" i="85"/>
  <c r="AL359" i="85"/>
  <c r="AL358" i="85"/>
  <c r="AL362" i="85"/>
  <c r="AL365" i="85"/>
  <c r="AL364" i="85"/>
  <c r="AL368" i="85"/>
  <c r="AL363" i="85"/>
  <c r="AL367" i="85"/>
  <c r="AL366" i="85"/>
  <c r="AL371" i="85"/>
  <c r="AL357" i="85"/>
  <c r="AL370" i="85"/>
  <c r="AL361" i="85"/>
  <c r="AL369" i="85"/>
  <c r="AL373" i="85"/>
  <c r="AL375" i="85"/>
  <c r="AL379" i="85"/>
  <c r="AL383" i="85"/>
  <c r="AL378" i="85"/>
  <c r="AL382" i="85"/>
  <c r="AL377" i="85"/>
  <c r="AL372" i="85"/>
  <c r="AL374" i="85"/>
  <c r="AL376" i="85"/>
  <c r="AL380" i="85"/>
  <c r="AL381" i="85"/>
  <c r="AL388" i="85"/>
  <c r="AL392" i="85"/>
  <c r="AL387" i="85"/>
  <c r="AL391" i="85"/>
  <c r="AL386" i="85"/>
  <c r="AL390" i="85"/>
  <c r="AL384" i="85"/>
  <c r="AL385" i="85"/>
  <c r="AL389" i="85"/>
  <c r="AL396" i="85"/>
  <c r="AL400" i="85"/>
  <c r="AL394" i="85"/>
  <c r="AL399" i="85"/>
  <c r="AL395" i="85"/>
  <c r="AL398" i="85"/>
  <c r="AL402" i="85"/>
  <c r="AL393" i="85"/>
  <c r="AL397" i="85"/>
  <c r="AL401" i="85"/>
  <c r="AT345" i="85"/>
  <c r="AT348" i="85"/>
  <c r="AT351" i="85"/>
  <c r="AT346" i="85"/>
  <c r="AT350" i="85"/>
  <c r="AT354" i="85"/>
  <c r="AT347" i="85"/>
  <c r="AT349" i="85"/>
  <c r="AT353" i="85"/>
  <c r="AT352" i="85"/>
  <c r="AT356" i="85"/>
  <c r="AT360" i="85"/>
  <c r="AT355" i="85"/>
  <c r="AT359" i="85"/>
  <c r="AT358" i="85"/>
  <c r="AT362" i="85"/>
  <c r="AT365" i="85"/>
  <c r="AT357" i="85"/>
  <c r="AT364" i="85"/>
  <c r="AT368" i="85"/>
  <c r="AT363" i="85"/>
  <c r="AT367" i="85"/>
  <c r="AT371" i="85"/>
  <c r="AT370" i="85"/>
  <c r="AT366" i="85"/>
  <c r="AT369" i="85"/>
  <c r="AT361" i="85"/>
  <c r="AT373" i="85"/>
  <c r="AT375" i="85"/>
  <c r="AT379" i="85"/>
  <c r="AT383" i="85"/>
  <c r="AT372" i="85"/>
  <c r="AT374" i="85"/>
  <c r="AT378" i="85"/>
  <c r="AT382" i="85"/>
  <c r="AT377" i="85"/>
  <c r="AT376" i="85"/>
  <c r="AT380" i="85"/>
  <c r="AT381" i="85"/>
  <c r="AT388" i="85"/>
  <c r="AT392" i="85"/>
  <c r="AT384" i="85"/>
  <c r="AT387" i="85"/>
  <c r="AT391" i="85"/>
  <c r="AT386" i="85"/>
  <c r="AT390" i="85"/>
  <c r="AT385" i="85"/>
  <c r="AT389" i="85"/>
  <c r="AT395" i="85"/>
  <c r="AT396" i="85"/>
  <c r="AT400" i="85"/>
  <c r="AT399" i="85"/>
  <c r="AT398" i="85"/>
  <c r="AT402" i="85"/>
  <c r="AT393" i="85"/>
  <c r="AT394" i="85"/>
  <c r="AT397" i="85"/>
  <c r="AT401" i="85"/>
  <c r="S347" i="85"/>
  <c r="S351" i="85"/>
  <c r="S355" i="85"/>
  <c r="S359" i="85"/>
  <c r="S363" i="85"/>
  <c r="S367" i="85"/>
  <c r="S371" i="85"/>
  <c r="S375" i="85"/>
  <c r="S379" i="85"/>
  <c r="S383" i="85"/>
  <c r="S387" i="85"/>
  <c r="S391" i="85"/>
  <c r="S395" i="85"/>
  <c r="S399" i="85"/>
  <c r="S345" i="85"/>
  <c r="S348" i="85"/>
  <c r="S352" i="85"/>
  <c r="S356" i="85"/>
  <c r="S360" i="85"/>
  <c r="S364" i="85"/>
  <c r="S368" i="85"/>
  <c r="S372" i="85"/>
  <c r="S376" i="85"/>
  <c r="S380" i="85"/>
  <c r="S384" i="85"/>
  <c r="S388" i="85"/>
  <c r="S392" i="85"/>
  <c r="S396" i="85"/>
  <c r="S400" i="85"/>
  <c r="S349" i="85"/>
  <c r="S353" i="85"/>
  <c r="S357" i="85"/>
  <c r="S361" i="85"/>
  <c r="S365" i="85"/>
  <c r="S369" i="85"/>
  <c r="S373" i="85"/>
  <c r="S377" i="85"/>
  <c r="S381" i="85"/>
  <c r="S385" i="85"/>
  <c r="S389" i="85"/>
  <c r="S393" i="85"/>
  <c r="S397" i="85"/>
  <c r="S401" i="85"/>
  <c r="S346" i="85"/>
  <c r="S350" i="85"/>
  <c r="S354" i="85"/>
  <c r="S358" i="85"/>
  <c r="S362" i="85"/>
  <c r="S366" i="85"/>
  <c r="S370" i="85"/>
  <c r="S374" i="85"/>
  <c r="S378" i="85"/>
  <c r="S382" i="85"/>
  <c r="S386" i="85"/>
  <c r="S390" i="85"/>
  <c r="S394" i="85"/>
  <c r="S398" i="85"/>
  <c r="S402" i="85"/>
  <c r="AG347" i="85"/>
  <c r="AG346" i="85"/>
  <c r="AG349" i="85"/>
  <c r="AG350" i="85"/>
  <c r="AG345" i="85"/>
  <c r="AG351" i="85"/>
  <c r="AG353" i="85"/>
  <c r="AG352" i="85"/>
  <c r="AG348" i="85"/>
  <c r="AG354" i="85"/>
  <c r="AG355" i="85"/>
  <c r="AG359" i="85"/>
  <c r="AG358" i="85"/>
  <c r="AG362" i="85"/>
  <c r="AG357" i="85"/>
  <c r="AG361" i="85"/>
  <c r="AG356" i="85"/>
  <c r="AG364" i="85"/>
  <c r="AG368" i="85"/>
  <c r="AG363" i="85"/>
  <c r="AG367" i="85"/>
  <c r="AG366" i="85"/>
  <c r="AG370" i="85"/>
  <c r="AG374" i="85"/>
  <c r="AG365" i="85"/>
  <c r="AG369" i="85"/>
  <c r="AG373" i="85"/>
  <c r="AG360" i="85"/>
  <c r="AG372" i="85"/>
  <c r="AG371" i="85"/>
  <c r="AG378" i="85"/>
  <c r="AG382" i="85"/>
  <c r="AG377" i="85"/>
  <c r="AG381" i="85"/>
  <c r="AG376" i="85"/>
  <c r="AG380" i="85"/>
  <c r="AG375" i="85"/>
  <c r="AG379" i="85"/>
  <c r="AG387" i="85"/>
  <c r="AG391" i="85"/>
  <c r="AG395" i="85"/>
  <c r="AG386" i="85"/>
  <c r="AG390" i="85"/>
  <c r="AG383" i="85"/>
  <c r="AG385" i="85"/>
  <c r="AG389" i="85"/>
  <c r="AG384" i="85"/>
  <c r="AG388" i="85"/>
  <c r="AG393" i="85"/>
  <c r="AG399" i="85"/>
  <c r="AG392" i="85"/>
  <c r="AG394" i="85"/>
  <c r="AG398" i="85"/>
  <c r="AG402" i="85"/>
  <c r="AG397" i="85"/>
  <c r="AG401" i="85"/>
  <c r="AG396" i="85"/>
  <c r="AG400" i="85"/>
  <c r="AI346" i="85"/>
  <c r="AI345" i="85"/>
  <c r="AI349" i="85"/>
  <c r="AI348" i="85"/>
  <c r="AI350" i="85"/>
  <c r="AI351" i="85"/>
  <c r="AI354" i="85"/>
  <c r="AI357" i="85"/>
  <c r="AI353" i="85"/>
  <c r="AI356" i="85"/>
  <c r="AI360" i="85"/>
  <c r="AI352" i="85"/>
  <c r="AI355" i="85"/>
  <c r="AI359" i="85"/>
  <c r="AI347" i="85"/>
  <c r="AI358" i="85"/>
  <c r="AI366" i="85"/>
  <c r="AI362" i="85"/>
  <c r="AI365" i="85"/>
  <c r="AI361" i="85"/>
  <c r="AI364" i="85"/>
  <c r="AI368" i="85"/>
  <c r="AI372" i="85"/>
  <c r="AI367" i="85"/>
  <c r="AI371" i="85"/>
  <c r="AI363" i="85"/>
  <c r="AI370" i="85"/>
  <c r="AI369" i="85"/>
  <c r="AI373" i="85"/>
  <c r="AI376" i="85"/>
  <c r="AI380" i="85"/>
  <c r="AI384" i="85"/>
  <c r="AI374" i="85"/>
  <c r="AI375" i="85"/>
  <c r="AI379" i="85"/>
  <c r="AI378" i="85"/>
  <c r="AI377" i="85"/>
  <c r="AI385" i="85"/>
  <c r="AI389" i="85"/>
  <c r="AI393" i="85"/>
  <c r="AI388" i="85"/>
  <c r="AI392" i="85"/>
  <c r="AI382" i="85"/>
  <c r="AI387" i="85"/>
  <c r="AI391" i="85"/>
  <c r="AI381" i="85"/>
  <c r="AI383" i="85"/>
  <c r="AI386" i="85"/>
  <c r="AI390" i="85"/>
  <c r="AI395" i="85"/>
  <c r="AI397" i="85"/>
  <c r="AI401" i="85"/>
  <c r="AI396" i="85"/>
  <c r="AI400" i="85"/>
  <c r="AI399" i="85"/>
  <c r="AI394" i="85"/>
  <c r="AI398" i="85"/>
  <c r="AI402" i="85"/>
  <c r="AE217" i="85"/>
  <c r="CT217" i="85" s="1"/>
  <c r="AE216" i="85"/>
  <c r="CT216" i="85" s="1"/>
  <c r="AE215" i="85"/>
  <c r="CT215" i="85" s="1"/>
  <c r="AE214" i="85"/>
  <c r="CT214" i="85" s="1"/>
  <c r="AE213" i="85"/>
  <c r="CT213" i="85" s="1"/>
  <c r="AE212" i="85"/>
  <c r="CT212" i="85" s="1"/>
  <c r="AE211" i="85"/>
  <c r="CT211" i="85" s="1"/>
  <c r="AE210" i="85"/>
  <c r="CT210" i="85" s="1"/>
  <c r="AE209" i="85"/>
  <c r="CT209" i="85" s="1"/>
  <c r="AE208" i="85"/>
  <c r="CT208" i="85" s="1"/>
  <c r="AE207" i="85"/>
  <c r="CT207" i="85" s="1"/>
  <c r="AE206" i="85"/>
  <c r="CT206" i="85" s="1"/>
  <c r="AE205" i="85"/>
  <c r="CT205" i="85" s="1"/>
  <c r="AE204" i="85"/>
  <c r="CT204" i="85" s="1"/>
  <c r="AE203" i="85"/>
  <c r="CT203" i="85" s="1"/>
  <c r="AE202" i="85"/>
  <c r="CT202" i="85" s="1"/>
  <c r="AE201" i="85"/>
  <c r="CT201" i="85" s="1"/>
  <c r="AE200" i="85"/>
  <c r="CT200" i="85" s="1"/>
  <c r="AE199" i="85"/>
  <c r="CT199" i="85" s="1"/>
  <c r="AE198" i="85"/>
  <c r="CT198" i="85" s="1"/>
  <c r="AE197" i="85"/>
  <c r="CT197" i="85" s="1"/>
  <c r="AE196" i="85"/>
  <c r="CT196" i="85" s="1"/>
  <c r="AE195" i="85"/>
  <c r="CT195" i="85" s="1"/>
  <c r="AE194" i="85"/>
  <c r="CT194" i="85" s="1"/>
  <c r="AE193" i="85"/>
  <c r="CT193" i="85" s="1"/>
  <c r="AE192" i="85"/>
  <c r="CT192" i="85" s="1"/>
  <c r="AE191" i="85"/>
  <c r="CT191" i="85" s="1"/>
  <c r="AE190" i="85"/>
  <c r="CT190" i="85" s="1"/>
  <c r="AE189" i="85"/>
  <c r="CT189" i="85" s="1"/>
  <c r="AE188" i="85"/>
  <c r="CT188" i="85" s="1"/>
  <c r="AE187" i="85"/>
  <c r="CT187" i="85" s="1"/>
  <c r="AE186" i="85"/>
  <c r="CT186" i="85" s="1"/>
  <c r="AE185" i="85"/>
  <c r="CT185" i="85" s="1"/>
  <c r="AE184" i="85"/>
  <c r="CT184" i="85" s="1"/>
  <c r="AE183" i="85"/>
  <c r="CT183" i="85" s="1"/>
  <c r="AE182" i="85"/>
  <c r="CT182" i="85" s="1"/>
  <c r="AE181" i="85"/>
  <c r="CT181" i="85" s="1"/>
  <c r="AE180" i="85"/>
  <c r="CT180" i="85" s="1"/>
  <c r="AE179" i="85"/>
  <c r="CT179" i="85" s="1"/>
  <c r="AE178" i="85"/>
  <c r="CT178" i="85" s="1"/>
  <c r="AE177" i="85"/>
  <c r="CT177" i="85" s="1"/>
  <c r="AE176" i="85"/>
  <c r="CT176" i="85" s="1"/>
  <c r="AE175" i="85"/>
  <c r="CT175" i="85" s="1"/>
  <c r="AE174" i="85"/>
  <c r="CT174" i="85" s="1"/>
  <c r="AE173" i="85"/>
  <c r="CT173" i="85" s="1"/>
  <c r="AE172" i="85"/>
  <c r="CT172" i="85" s="1"/>
  <c r="AE171" i="85"/>
  <c r="CT171" i="85" s="1"/>
  <c r="AE170" i="85"/>
  <c r="CT170" i="85" s="1"/>
  <c r="AE169" i="85"/>
  <c r="CT169" i="85" s="1"/>
  <c r="AE168" i="85"/>
  <c r="CT168" i="85" s="1"/>
  <c r="AE167" i="85"/>
  <c r="CT167" i="85" s="1"/>
  <c r="AE166" i="85"/>
  <c r="CT166" i="85" s="1"/>
  <c r="AE165" i="85"/>
  <c r="CT165" i="85" s="1"/>
  <c r="AE164" i="85"/>
  <c r="AE163" i="85"/>
  <c r="CT163" i="85" s="1"/>
  <c r="AE162" i="85"/>
  <c r="CT162" i="85" s="1"/>
  <c r="AE161" i="85"/>
  <c r="CT161" i="85" s="1"/>
  <c r="AE160" i="85"/>
  <c r="AF346" i="85"/>
  <c r="AF345" i="85"/>
  <c r="AF352" i="85"/>
  <c r="AF347" i="85"/>
  <c r="AF348" i="85"/>
  <c r="AF349" i="85"/>
  <c r="AF350" i="85"/>
  <c r="AF353" i="85"/>
  <c r="AF358" i="85"/>
  <c r="AF357" i="85"/>
  <c r="AF361" i="85"/>
  <c r="AF356" i="85"/>
  <c r="AF360" i="85"/>
  <c r="AF354" i="85"/>
  <c r="AF362" i="85"/>
  <c r="AF363" i="85"/>
  <c r="AF367" i="85"/>
  <c r="AF359" i="85"/>
  <c r="AF366" i="85"/>
  <c r="AF355" i="85"/>
  <c r="AF365" i="85"/>
  <c r="AF369" i="85"/>
  <c r="AF373" i="85"/>
  <c r="AF351" i="85"/>
  <c r="AF372" i="85"/>
  <c r="AF368" i="85"/>
  <c r="AF371" i="85"/>
  <c r="AF364" i="85"/>
  <c r="AF370" i="85"/>
  <c r="AF377" i="85"/>
  <c r="AF381" i="85"/>
  <c r="AF376" i="85"/>
  <c r="AF380" i="85"/>
  <c r="AF375" i="85"/>
  <c r="AF379" i="85"/>
  <c r="AF374" i="85"/>
  <c r="AF378" i="85"/>
  <c r="AF386" i="85"/>
  <c r="AF390" i="85"/>
  <c r="AF394" i="85"/>
  <c r="AF382" i="85"/>
  <c r="AF383" i="85"/>
  <c r="AF385" i="85"/>
  <c r="AF389" i="85"/>
  <c r="AF393" i="85"/>
  <c r="AF384" i="85"/>
  <c r="AF388" i="85"/>
  <c r="AF387" i="85"/>
  <c r="AF391" i="85"/>
  <c r="AF392" i="85"/>
  <c r="AF398" i="85"/>
  <c r="AF402" i="85"/>
  <c r="AF397" i="85"/>
  <c r="AF401" i="85"/>
  <c r="AF395" i="85"/>
  <c r="AF396" i="85"/>
  <c r="AF400" i="85"/>
  <c r="AF399" i="85"/>
  <c r="AO347" i="85"/>
  <c r="AO346" i="85"/>
  <c r="AO350" i="85"/>
  <c r="AO353" i="85"/>
  <c r="AO352" i="85"/>
  <c r="AO345" i="85"/>
  <c r="AO348" i="85"/>
  <c r="AO349" i="85"/>
  <c r="AO351" i="85"/>
  <c r="AO354" i="85"/>
  <c r="AO355" i="85"/>
  <c r="AO359" i="85"/>
  <c r="AO358" i="85"/>
  <c r="AO362" i="85"/>
  <c r="AO357" i="85"/>
  <c r="AO361" i="85"/>
  <c r="AO364" i="85"/>
  <c r="AO368" i="85"/>
  <c r="AO360" i="85"/>
  <c r="AO363" i="85"/>
  <c r="AO367" i="85"/>
  <c r="AO356" i="85"/>
  <c r="AO366" i="85"/>
  <c r="AO370" i="85"/>
  <c r="AO374" i="85"/>
  <c r="AO369" i="85"/>
  <c r="AO373" i="85"/>
  <c r="AO372" i="85"/>
  <c r="AO365" i="85"/>
  <c r="AO371" i="85"/>
  <c r="AO378" i="85"/>
  <c r="AO382" i="85"/>
  <c r="AO377" i="85"/>
  <c r="AO381" i="85"/>
  <c r="AO376" i="85"/>
  <c r="AO380" i="85"/>
  <c r="AO375" i="85"/>
  <c r="AO379" i="85"/>
  <c r="AO383" i="85"/>
  <c r="AO387" i="85"/>
  <c r="AO391" i="85"/>
  <c r="AO395" i="85"/>
  <c r="AO384" i="85"/>
  <c r="AO386" i="85"/>
  <c r="AO390" i="85"/>
  <c r="AO385" i="85"/>
  <c r="AO389" i="85"/>
  <c r="AO388" i="85"/>
  <c r="AO393" i="85"/>
  <c r="AO399" i="85"/>
  <c r="AO392" i="85"/>
  <c r="AO398" i="85"/>
  <c r="AO402" i="85"/>
  <c r="AO397" i="85"/>
  <c r="AO401" i="85"/>
  <c r="AO394" i="85"/>
  <c r="AO396" i="85"/>
  <c r="AO400" i="85"/>
  <c r="AN346" i="85"/>
  <c r="AN345" i="85"/>
  <c r="AN348" i="85"/>
  <c r="AN350" i="85"/>
  <c r="AN352" i="85"/>
  <c r="AN349" i="85"/>
  <c r="AN351" i="85"/>
  <c r="AN347" i="85"/>
  <c r="AN353" i="85"/>
  <c r="AN358" i="85"/>
  <c r="AN357" i="85"/>
  <c r="AN361" i="85"/>
  <c r="AN356" i="85"/>
  <c r="AN360" i="85"/>
  <c r="AN355" i="85"/>
  <c r="AN362" i="85"/>
  <c r="AN363" i="85"/>
  <c r="AN367" i="85"/>
  <c r="AN354" i="85"/>
  <c r="AN366" i="85"/>
  <c r="AN365" i="85"/>
  <c r="AN368" i="85"/>
  <c r="AN369" i="85"/>
  <c r="AN373" i="85"/>
  <c r="AN364" i="85"/>
  <c r="AN372" i="85"/>
  <c r="AN359" i="85"/>
  <c r="AN371" i="85"/>
  <c r="AN370" i="85"/>
  <c r="AN377" i="85"/>
  <c r="AN381" i="85"/>
  <c r="AN374" i="85"/>
  <c r="AN376" i="85"/>
  <c r="AN380" i="85"/>
  <c r="AN375" i="85"/>
  <c r="AN379" i="85"/>
  <c r="AN378" i="85"/>
  <c r="AN384" i="85"/>
  <c r="AN386" i="85"/>
  <c r="AN390" i="85"/>
  <c r="AN394" i="85"/>
  <c r="AN382" i="85"/>
  <c r="AN385" i="85"/>
  <c r="AN389" i="85"/>
  <c r="AN393" i="85"/>
  <c r="AN388" i="85"/>
  <c r="AN383" i="85"/>
  <c r="AN387" i="85"/>
  <c r="AN391" i="85"/>
  <c r="AN392" i="85"/>
  <c r="AN395" i="85"/>
  <c r="AN398" i="85"/>
  <c r="AN402" i="85"/>
  <c r="AN397" i="85"/>
  <c r="AN401" i="85"/>
  <c r="AN396" i="85"/>
  <c r="AN400" i="85"/>
  <c r="AN399" i="85"/>
  <c r="AC347" i="85"/>
  <c r="AC346" i="85"/>
  <c r="AC345" i="85"/>
  <c r="AC348" i="85"/>
  <c r="AC350" i="85"/>
  <c r="AC353" i="85"/>
  <c r="AC351" i="85"/>
  <c r="AC352" i="85"/>
  <c r="AC355" i="85"/>
  <c r="AC359" i="85"/>
  <c r="AC358" i="85"/>
  <c r="AC362" i="85"/>
  <c r="AC349" i="85"/>
  <c r="AC354" i="85"/>
  <c r="AC357" i="85"/>
  <c r="AC361" i="85"/>
  <c r="AC364" i="85"/>
  <c r="AC368" i="85"/>
  <c r="AC363" i="85"/>
  <c r="AC367" i="85"/>
  <c r="AC360" i="85"/>
  <c r="AC366" i="85"/>
  <c r="AC356" i="85"/>
  <c r="AC365" i="85"/>
  <c r="AC370" i="85"/>
  <c r="AC374" i="85"/>
  <c r="AC373" i="85"/>
  <c r="AC372" i="85"/>
  <c r="AC369" i="85"/>
  <c r="AC371" i="85"/>
  <c r="AC378" i="85"/>
  <c r="AC382" i="85"/>
  <c r="AC377" i="85"/>
  <c r="AC381" i="85"/>
  <c r="AC376" i="85"/>
  <c r="AC380" i="85"/>
  <c r="AC375" i="85"/>
  <c r="AC379" i="85"/>
  <c r="AC384" i="85"/>
  <c r="AC387" i="85"/>
  <c r="AC391" i="85"/>
  <c r="AC395" i="85"/>
  <c r="AC386" i="85"/>
  <c r="AC390" i="85"/>
  <c r="AC385" i="85"/>
  <c r="AC389" i="85"/>
  <c r="AC383" i="85"/>
  <c r="AC388" i="85"/>
  <c r="AC399" i="85"/>
  <c r="AC398" i="85"/>
  <c r="AC402" i="85"/>
  <c r="AC393" i="85"/>
  <c r="AC394" i="85"/>
  <c r="AC397" i="85"/>
  <c r="AC401" i="85"/>
  <c r="AC392" i="85"/>
  <c r="AC396" i="85"/>
  <c r="AC400" i="85"/>
  <c r="CQ160" i="85"/>
  <c r="AR98" i="85"/>
  <c r="AM98" i="85"/>
  <c r="AQ98" i="85"/>
  <c r="V98" i="85"/>
  <c r="Z98" i="85"/>
  <c r="AD98" i="85"/>
  <c r="AH98" i="85"/>
  <c r="AL98" i="85"/>
  <c r="AP98" i="85"/>
  <c r="AT98" i="85"/>
  <c r="S98" i="85"/>
  <c r="U98" i="85"/>
  <c r="AG98" i="85"/>
  <c r="AA98" i="85"/>
  <c r="AI98" i="85"/>
  <c r="AV98" i="85"/>
  <c r="AE98" i="85"/>
  <c r="AF98" i="85"/>
  <c r="X98" i="85"/>
  <c r="AO98" i="85"/>
  <c r="AS98" i="85"/>
  <c r="AN98" i="85"/>
  <c r="AJ98" i="85"/>
  <c r="AC98" i="85"/>
  <c r="W98" i="85"/>
  <c r="AU98" i="85"/>
  <c r="AB98" i="85"/>
  <c r="DC159" i="85"/>
  <c r="DC220" i="85"/>
  <c r="AK98" i="85"/>
  <c r="DC96" i="85"/>
  <c r="DC344" i="85"/>
  <c r="DB220" i="85"/>
  <c r="Y98" i="85"/>
  <c r="DB96" i="85"/>
  <c r="DB344" i="85"/>
  <c r="DB159" i="85"/>
  <c r="DF98" i="85"/>
  <c r="DG98" i="85"/>
  <c r="DE98" i="85"/>
  <c r="DA93" i="85"/>
  <c r="DA88" i="85"/>
  <c r="M81" i="85"/>
  <c r="L91" i="85"/>
  <c r="L92" i="85"/>
  <c r="L94" i="85"/>
  <c r="L86" i="85"/>
  <c r="L159" i="85"/>
  <c r="L90" i="85"/>
  <c r="L220" i="85" s="1"/>
  <c r="L93" i="85"/>
  <c r="L88" i="85"/>
  <c r="CQ98" i="85"/>
  <c r="DA91" i="85"/>
  <c r="DA86" i="85"/>
  <c r="DA94" i="85"/>
  <c r="DA92" i="85"/>
  <c r="DA87" i="85"/>
  <c r="DA90" i="85"/>
  <c r="G218" i="85"/>
  <c r="CZ78" i="85"/>
  <c r="CZ12" i="85"/>
  <c r="CZ77" i="85"/>
  <c r="DA12" i="85"/>
  <c r="DA78" i="85"/>
  <c r="CZ79" i="85"/>
  <c r="CZ80" i="85" s="1"/>
  <c r="CZ13" i="85"/>
  <c r="DA79" i="85"/>
  <c r="CR13" i="85"/>
  <c r="DE80" i="85"/>
  <c r="L80" i="85"/>
  <c r="L82" i="85" s="1"/>
  <c r="DF80" i="85"/>
  <c r="N80" i="85"/>
  <c r="N82" i="85" s="1"/>
  <c r="DD80" i="85"/>
  <c r="DC80" i="85"/>
  <c r="DB80" i="85"/>
  <c r="CW220" i="85"/>
  <c r="CW159" i="85"/>
  <c r="CN13" i="85"/>
  <c r="DG80" i="85"/>
  <c r="CU220" i="85"/>
  <c r="CX159" i="85"/>
  <c r="CS220" i="85"/>
  <c r="CN79" i="85"/>
  <c r="CN12" i="85"/>
  <c r="CN77" i="85"/>
  <c r="CN78" i="85"/>
  <c r="CR78" i="85"/>
  <c r="CR77" i="85"/>
  <c r="CR12" i="85"/>
  <c r="CR79" i="85"/>
  <c r="O81" i="85"/>
  <c r="O80" i="85"/>
  <c r="O82" i="85" s="1"/>
  <c r="R159" i="85"/>
  <c r="P159" i="85"/>
  <c r="N159" i="85"/>
  <c r="Q159" i="85"/>
  <c r="DC166" i="85" l="1"/>
  <c r="DC174" i="85"/>
  <c r="DC182" i="85"/>
  <c r="DC190" i="85"/>
  <c r="DC198" i="85"/>
  <c r="DC206" i="85"/>
  <c r="DC214" i="85"/>
  <c r="DC168" i="85"/>
  <c r="DC176" i="85"/>
  <c r="DC184" i="85"/>
  <c r="DC192" i="85"/>
  <c r="DC200" i="85"/>
  <c r="DC208" i="85"/>
  <c r="DC216" i="85"/>
  <c r="DH77" i="85"/>
  <c r="CP78" i="85"/>
  <c r="AX97" i="85"/>
  <c r="AX98" i="85"/>
  <c r="BD350" i="85"/>
  <c r="CV350" i="85" s="1"/>
  <c r="BD347" i="85"/>
  <c r="CV347" i="85" s="1"/>
  <c r="BD365" i="85"/>
  <c r="CV365" i="85" s="1"/>
  <c r="BD359" i="85"/>
  <c r="CV359" i="85" s="1"/>
  <c r="BD379" i="85"/>
  <c r="CV379" i="85" s="1"/>
  <c r="BD393" i="85"/>
  <c r="CV393" i="85" s="1"/>
  <c r="BD398" i="85"/>
  <c r="CV398" i="85" s="1"/>
  <c r="BD345" i="85"/>
  <c r="CV345" i="85" s="1"/>
  <c r="BD352" i="85"/>
  <c r="CV352" i="85" s="1"/>
  <c r="BD356" i="85"/>
  <c r="CV356" i="85" s="1"/>
  <c r="BD368" i="85"/>
  <c r="CV368" i="85" s="1"/>
  <c r="BD370" i="85"/>
  <c r="CV370" i="85" s="1"/>
  <c r="BD378" i="85"/>
  <c r="CV378" i="85" s="1"/>
  <c r="BD384" i="85"/>
  <c r="CV384" i="85" s="1"/>
  <c r="BD402" i="85"/>
  <c r="CV402" i="85" s="1"/>
  <c r="BD362" i="85"/>
  <c r="CV362" i="85" s="1"/>
  <c r="BD351" i="85"/>
  <c r="CV351" i="85" s="1"/>
  <c r="BD360" i="85"/>
  <c r="CV360" i="85" s="1"/>
  <c r="BD369" i="85"/>
  <c r="CV369" i="85" s="1"/>
  <c r="BD377" i="85"/>
  <c r="CV377" i="85" s="1"/>
  <c r="BD386" i="85"/>
  <c r="CV386" i="85" s="1"/>
  <c r="BD388" i="85"/>
  <c r="CV388" i="85" s="1"/>
  <c r="BD397" i="85"/>
  <c r="CV397" i="85" s="1"/>
  <c r="BD385" i="85"/>
  <c r="CV385" i="85" s="1"/>
  <c r="BD349" i="85"/>
  <c r="CV349" i="85" s="1"/>
  <c r="BD355" i="85"/>
  <c r="CV355" i="85" s="1"/>
  <c r="BD373" i="85"/>
  <c r="CV373" i="85" s="1"/>
  <c r="BD381" i="85"/>
  <c r="CV381" i="85" s="1"/>
  <c r="BD390" i="85"/>
  <c r="CV390" i="85" s="1"/>
  <c r="BD383" i="85"/>
  <c r="CV383" i="85" s="1"/>
  <c r="BD401" i="85"/>
  <c r="CV401" i="85" s="1"/>
  <c r="BD392" i="85"/>
  <c r="CV392" i="85" s="1"/>
  <c r="BD353" i="85"/>
  <c r="CV353" i="85" s="1"/>
  <c r="BD363" i="85"/>
  <c r="CV363" i="85" s="1"/>
  <c r="BD364" i="85"/>
  <c r="CV364" i="85" s="1"/>
  <c r="BD374" i="85"/>
  <c r="CV374" i="85" s="1"/>
  <c r="BD394" i="85"/>
  <c r="CV394" i="85" s="1"/>
  <c r="BD387" i="85"/>
  <c r="CV387" i="85" s="1"/>
  <c r="BD396" i="85"/>
  <c r="CV396" i="85" s="1"/>
  <c r="BD399" i="85"/>
  <c r="CV399" i="85" s="1"/>
  <c r="BD346" i="85"/>
  <c r="CV346" i="85" s="1"/>
  <c r="BD358" i="85"/>
  <c r="CV358" i="85" s="1"/>
  <c r="BD367" i="85"/>
  <c r="CV367" i="85" s="1"/>
  <c r="BD372" i="85"/>
  <c r="CV372" i="85" s="1"/>
  <c r="BD376" i="85"/>
  <c r="CV376" i="85" s="1"/>
  <c r="BD382" i="85"/>
  <c r="CV382" i="85" s="1"/>
  <c r="BD391" i="85"/>
  <c r="CV391" i="85" s="1"/>
  <c r="BD400" i="85"/>
  <c r="CV400" i="85" s="1"/>
  <c r="BD354" i="85"/>
  <c r="CV354" i="85" s="1"/>
  <c r="BD357" i="85"/>
  <c r="CV357" i="85" s="1"/>
  <c r="BD348" i="85"/>
  <c r="CV348" i="85" s="1"/>
  <c r="BD361" i="85"/>
  <c r="CV361" i="85" s="1"/>
  <c r="BD366" i="85"/>
  <c r="CV366" i="85" s="1"/>
  <c r="BD371" i="85"/>
  <c r="CV371" i="85" s="1"/>
  <c r="BD375" i="85"/>
  <c r="CV375" i="85" s="1"/>
  <c r="BD389" i="85"/>
  <c r="CV389" i="85" s="1"/>
  <c r="BD395" i="85"/>
  <c r="CV395" i="85" s="1"/>
  <c r="BD380" i="85"/>
  <c r="CV380" i="85" s="1"/>
  <c r="CP12" i="85"/>
  <c r="DC167" i="85"/>
  <c r="DC175" i="85"/>
  <c r="DC183" i="85"/>
  <c r="DC191" i="85"/>
  <c r="DC199" i="85"/>
  <c r="DC207" i="85"/>
  <c r="DC215" i="85"/>
  <c r="BD98" i="85"/>
  <c r="BD97" i="85"/>
  <c r="AY350" i="85"/>
  <c r="AY355" i="85"/>
  <c r="AY368" i="85"/>
  <c r="AY376" i="85"/>
  <c r="AY389" i="85"/>
  <c r="AY381" i="85"/>
  <c r="AY400" i="85"/>
  <c r="AY351" i="85"/>
  <c r="AY359" i="85"/>
  <c r="AY372" i="85"/>
  <c r="CU372" i="85" s="1"/>
  <c r="AY380" i="85"/>
  <c r="AY393" i="85"/>
  <c r="AY383" i="85"/>
  <c r="AY399" i="85"/>
  <c r="AY360" i="85"/>
  <c r="AY354" i="85"/>
  <c r="AY358" i="85"/>
  <c r="AY367" i="85"/>
  <c r="AY374" i="85"/>
  <c r="AY384" i="85"/>
  <c r="AY386" i="85"/>
  <c r="AY394" i="85"/>
  <c r="AY387" i="85"/>
  <c r="AY346" i="85"/>
  <c r="AY357" i="85"/>
  <c r="AY366" i="85"/>
  <c r="AY371" i="85"/>
  <c r="AY375" i="85"/>
  <c r="AY388" i="85"/>
  <c r="AY390" i="85"/>
  <c r="AY398" i="85"/>
  <c r="AY377" i="85"/>
  <c r="AY345" i="85"/>
  <c r="AY353" i="85"/>
  <c r="AY362" i="85"/>
  <c r="AY363" i="85"/>
  <c r="AY379" i="85"/>
  <c r="AY392" i="85"/>
  <c r="AY395" i="85"/>
  <c r="AY402" i="85"/>
  <c r="AY401" i="85"/>
  <c r="AY349" i="85"/>
  <c r="AY356" i="85"/>
  <c r="AY365" i="85"/>
  <c r="AY370" i="85"/>
  <c r="AY378" i="85"/>
  <c r="AY382" i="85"/>
  <c r="AY397" i="85"/>
  <c r="AY361" i="85"/>
  <c r="AY348" i="85"/>
  <c r="AY347" i="85"/>
  <c r="AY352" i="85"/>
  <c r="AY364" i="85"/>
  <c r="AY373" i="85"/>
  <c r="AY385" i="85"/>
  <c r="AY391" i="85"/>
  <c r="AY396" i="85"/>
  <c r="AY369" i="85"/>
  <c r="DH12" i="85"/>
  <c r="AY97" i="85"/>
  <c r="AY98" i="85"/>
  <c r="DH78" i="85"/>
  <c r="DC399" i="85"/>
  <c r="DC367" i="85"/>
  <c r="DB170" i="85"/>
  <c r="DB186" i="85"/>
  <c r="DB214" i="85"/>
  <c r="DB402" i="85"/>
  <c r="DB393" i="85"/>
  <c r="DB394" i="85"/>
  <c r="DB369" i="85"/>
  <c r="DB355" i="85"/>
  <c r="CS170" i="85"/>
  <c r="CS182" i="85"/>
  <c r="CS186" i="85"/>
  <c r="CS214" i="85"/>
  <c r="DC393" i="85"/>
  <c r="DC384" i="85"/>
  <c r="DC374" i="85"/>
  <c r="DC363" i="85"/>
  <c r="DC362" i="85"/>
  <c r="DC349" i="85"/>
  <c r="CT378" i="85"/>
  <c r="CT364" i="85"/>
  <c r="CT356" i="85"/>
  <c r="DB167" i="85"/>
  <c r="DB175" i="85"/>
  <c r="DB183" i="85"/>
  <c r="DB191" i="85"/>
  <c r="DB199" i="85"/>
  <c r="DB207" i="85"/>
  <c r="DB215" i="85"/>
  <c r="DB396" i="85"/>
  <c r="DB388" i="85"/>
  <c r="DB391" i="85"/>
  <c r="DB377" i="85"/>
  <c r="DB374" i="85"/>
  <c r="DB348" i="85"/>
  <c r="DC165" i="85"/>
  <c r="DC169" i="85"/>
  <c r="DC173" i="85"/>
  <c r="DC177" i="85"/>
  <c r="DC181" i="85"/>
  <c r="DC185" i="85"/>
  <c r="DC189" i="85"/>
  <c r="DC193" i="85"/>
  <c r="DC197" i="85"/>
  <c r="DC201" i="85"/>
  <c r="DC205" i="85"/>
  <c r="DC209" i="85"/>
  <c r="DC213" i="85"/>
  <c r="DC217" i="85"/>
  <c r="CR80" i="85"/>
  <c r="DH79" i="85"/>
  <c r="CS397" i="85"/>
  <c r="CS381" i="85"/>
  <c r="CS383" i="85"/>
  <c r="CS367" i="85"/>
  <c r="CT374" i="85"/>
  <c r="CT372" i="85"/>
  <c r="DB168" i="85"/>
  <c r="DB176" i="85"/>
  <c r="DB184" i="85"/>
  <c r="DB192" i="85"/>
  <c r="DB200" i="85"/>
  <c r="DB204" i="85"/>
  <c r="DB208" i="85"/>
  <c r="DB216" i="85"/>
  <c r="DB401" i="85"/>
  <c r="DB392" i="85"/>
  <c r="DB389" i="85"/>
  <c r="DB386" i="85"/>
  <c r="DB372" i="85"/>
  <c r="DB358" i="85"/>
  <c r="DB351" i="85"/>
  <c r="CS164" i="85"/>
  <c r="CS172" i="85"/>
  <c r="CS379" i="85"/>
  <c r="CT389" i="85"/>
  <c r="CT379" i="85"/>
  <c r="CT367" i="85"/>
  <c r="CT365" i="85"/>
  <c r="DB164" i="85"/>
  <c r="DB165" i="85"/>
  <c r="DB173" i="85"/>
  <c r="DB397" i="85"/>
  <c r="DB376" i="85"/>
  <c r="DB373" i="85"/>
  <c r="DC161" i="85"/>
  <c r="AW97" i="85"/>
  <c r="AW98" i="85"/>
  <c r="DD96" i="85"/>
  <c r="BA97" i="85"/>
  <c r="BA98" i="85"/>
  <c r="BB349" i="85"/>
  <c r="BB353" i="85"/>
  <c r="BB360" i="85"/>
  <c r="BB365" i="85"/>
  <c r="BB367" i="85"/>
  <c r="BB362" i="85"/>
  <c r="BB375" i="85"/>
  <c r="BB382" i="85"/>
  <c r="BB374" i="85"/>
  <c r="BB384" i="85"/>
  <c r="BB391" i="85"/>
  <c r="BB389" i="85"/>
  <c r="BB399" i="85"/>
  <c r="BB393" i="85"/>
  <c r="BB345" i="85"/>
  <c r="BB351" i="85"/>
  <c r="BB350" i="85"/>
  <c r="BB355" i="85"/>
  <c r="BB364" i="85"/>
  <c r="BB361" i="85"/>
  <c r="BB370" i="85"/>
  <c r="BB379" i="85"/>
  <c r="BB373" i="85"/>
  <c r="BB376" i="85"/>
  <c r="BB388" i="85"/>
  <c r="BB386" i="85"/>
  <c r="BB396" i="85"/>
  <c r="BB395" i="85"/>
  <c r="BB397" i="85"/>
  <c r="BB348" i="85"/>
  <c r="BB354" i="85"/>
  <c r="BB352" i="85"/>
  <c r="BB359" i="85"/>
  <c r="BB368" i="85"/>
  <c r="BB366" i="85"/>
  <c r="BB357" i="85"/>
  <c r="BB383" i="85"/>
  <c r="BB377" i="85"/>
  <c r="BB380" i="85"/>
  <c r="BB392" i="85"/>
  <c r="BB390" i="85"/>
  <c r="BB400" i="85"/>
  <c r="BB398" i="85"/>
  <c r="BB401" i="85"/>
  <c r="BB346" i="85"/>
  <c r="BB347" i="85"/>
  <c r="BB356" i="85"/>
  <c r="BB358" i="85"/>
  <c r="BB363" i="85"/>
  <c r="BB371" i="85"/>
  <c r="BB369" i="85"/>
  <c r="BB378" i="85"/>
  <c r="BB372" i="85"/>
  <c r="BB381" i="85"/>
  <c r="BB387" i="85"/>
  <c r="BB385" i="85"/>
  <c r="BB394" i="85"/>
  <c r="BB402" i="85"/>
  <c r="BA345" i="85"/>
  <c r="BA352" i="85"/>
  <c r="BA362" i="85"/>
  <c r="BA351" i="85"/>
  <c r="BA356" i="85"/>
  <c r="BA370" i="85"/>
  <c r="BA372" i="85"/>
  <c r="BA373" i="85"/>
  <c r="BA380" i="85"/>
  <c r="BA391" i="85"/>
  <c r="BA390" i="85"/>
  <c r="BA388" i="85"/>
  <c r="BA402" i="85"/>
  <c r="BA392" i="85"/>
  <c r="BA347" i="85"/>
  <c r="BA353" i="85"/>
  <c r="BA355" i="85"/>
  <c r="BA354" i="85"/>
  <c r="BA360" i="85"/>
  <c r="BA363" i="85"/>
  <c r="BA374" i="85"/>
  <c r="BA371" i="85"/>
  <c r="BA377" i="85"/>
  <c r="BA375" i="85"/>
  <c r="BA395" i="85"/>
  <c r="BA385" i="85"/>
  <c r="BA394" i="85"/>
  <c r="BA393" i="85"/>
  <c r="BA396" i="85"/>
  <c r="BA346" i="85"/>
  <c r="BA348" i="85"/>
  <c r="BA359" i="85"/>
  <c r="BA357" i="85"/>
  <c r="BA364" i="85"/>
  <c r="BA367" i="85"/>
  <c r="BA369" i="85"/>
  <c r="BA378" i="85"/>
  <c r="BA381" i="85"/>
  <c r="BA379" i="85"/>
  <c r="BA383" i="85"/>
  <c r="BA389" i="85"/>
  <c r="BA399" i="85"/>
  <c r="BA397" i="85"/>
  <c r="BA400" i="85"/>
  <c r="BA350" i="85"/>
  <c r="BA349" i="85"/>
  <c r="BA358" i="85"/>
  <c r="BA361" i="85"/>
  <c r="BA368" i="85"/>
  <c r="BA366" i="85"/>
  <c r="BA365" i="85"/>
  <c r="BA382" i="85"/>
  <c r="BA376" i="85"/>
  <c r="BA387" i="85"/>
  <c r="BA386" i="85"/>
  <c r="BA384" i="85"/>
  <c r="BA398" i="85"/>
  <c r="BA401" i="85"/>
  <c r="BB98" i="85"/>
  <c r="BB97" i="85"/>
  <c r="AW350" i="85"/>
  <c r="AW354" i="85"/>
  <c r="AW362" i="85"/>
  <c r="AW364" i="85"/>
  <c r="AW345" i="85"/>
  <c r="AW365" i="85"/>
  <c r="AW360" i="85"/>
  <c r="AW377" i="85"/>
  <c r="AW380" i="85"/>
  <c r="AW391" i="85"/>
  <c r="AW383" i="85"/>
  <c r="AW388" i="85"/>
  <c r="AW394" i="85"/>
  <c r="AW401" i="85"/>
  <c r="DD344" i="85"/>
  <c r="AW347" i="85"/>
  <c r="AW351" i="85"/>
  <c r="AW355" i="85"/>
  <c r="AW357" i="85"/>
  <c r="AW368" i="85"/>
  <c r="AW366" i="85"/>
  <c r="AW369" i="85"/>
  <c r="AW371" i="85"/>
  <c r="AW381" i="85"/>
  <c r="AW375" i="85"/>
  <c r="AW395" i="85"/>
  <c r="AW385" i="85"/>
  <c r="AW393" i="85"/>
  <c r="AW398" i="85"/>
  <c r="AW396" i="85"/>
  <c r="AW346" i="85"/>
  <c r="AW353" i="85"/>
  <c r="AW359" i="85"/>
  <c r="AW361" i="85"/>
  <c r="AW363" i="85"/>
  <c r="AW370" i="85"/>
  <c r="AW372" i="85"/>
  <c r="AW378" i="85"/>
  <c r="AW373" i="85"/>
  <c r="AW379" i="85"/>
  <c r="AW386" i="85"/>
  <c r="AW389" i="85"/>
  <c r="AW399" i="85"/>
  <c r="AW402" i="85"/>
  <c r="AW400" i="85"/>
  <c r="AW390" i="85"/>
  <c r="AW349" i="85"/>
  <c r="AW352" i="85"/>
  <c r="AW358" i="85"/>
  <c r="AW356" i="85"/>
  <c r="AW367" i="85"/>
  <c r="AW374" i="85"/>
  <c r="AW348" i="85"/>
  <c r="AW382" i="85"/>
  <c r="AW376" i="85"/>
  <c r="AW387" i="85"/>
  <c r="AW384" i="85"/>
  <c r="AW392" i="85"/>
  <c r="AW397" i="85"/>
  <c r="CS376" i="85"/>
  <c r="CT381" i="85"/>
  <c r="DB398" i="85"/>
  <c r="DB362" i="85"/>
  <c r="CS175" i="85"/>
  <c r="CS386" i="85"/>
  <c r="CS354" i="85"/>
  <c r="CS349" i="85"/>
  <c r="DC402" i="85"/>
  <c r="DC390" i="85"/>
  <c r="DC380" i="85"/>
  <c r="DC365" i="85"/>
  <c r="DC356" i="85"/>
  <c r="DC358" i="85"/>
  <c r="DC348" i="85"/>
  <c r="CT402" i="85"/>
  <c r="CT394" i="85"/>
  <c r="CT393" i="85"/>
  <c r="CT362" i="85"/>
  <c r="CT369" i="85"/>
  <c r="CT352" i="85"/>
  <c r="DB163" i="85"/>
  <c r="DB380" i="85"/>
  <c r="DB363" i="85"/>
  <c r="DB353" i="85"/>
  <c r="CS168" i="85"/>
  <c r="CS176" i="85"/>
  <c r="CS184" i="85"/>
  <c r="CS192" i="85"/>
  <c r="CS200" i="85"/>
  <c r="CS208" i="85"/>
  <c r="CS216" i="85"/>
  <c r="DC178" i="85"/>
  <c r="DC194" i="85"/>
  <c r="DC202" i="85"/>
  <c r="DC210" i="85"/>
  <c r="CS350" i="85"/>
  <c r="DC368" i="85"/>
  <c r="CT371" i="85"/>
  <c r="CT357" i="85"/>
  <c r="DB169" i="85"/>
  <c r="DB177" i="85"/>
  <c r="DB185" i="85"/>
  <c r="DB193" i="85"/>
  <c r="DB201" i="85"/>
  <c r="DB209" i="85"/>
  <c r="DB217" i="85"/>
  <c r="DB399" i="85"/>
  <c r="DB384" i="85"/>
  <c r="DB360" i="85"/>
  <c r="DB359" i="85"/>
  <c r="DB350" i="85"/>
  <c r="CS161" i="85"/>
  <c r="CS169" i="85"/>
  <c r="CS177" i="85"/>
  <c r="CS185" i="85"/>
  <c r="CS193" i="85"/>
  <c r="CS201" i="85"/>
  <c r="CS209" i="85"/>
  <c r="CS217" i="85"/>
  <c r="CU396" i="85"/>
  <c r="DC171" i="85"/>
  <c r="DC179" i="85"/>
  <c r="DC187" i="85"/>
  <c r="DC195" i="85"/>
  <c r="DC203" i="85"/>
  <c r="DC211" i="85"/>
  <c r="CS358" i="85"/>
  <c r="DB365" i="85"/>
  <c r="CS183" i="85"/>
  <c r="CS372" i="85"/>
  <c r="CS368" i="85"/>
  <c r="DC373" i="85"/>
  <c r="DC350" i="85"/>
  <c r="CT346" i="85"/>
  <c r="CT164" i="85"/>
  <c r="CS378" i="85"/>
  <c r="CS346" i="85"/>
  <c r="CS373" i="85"/>
  <c r="CS396" i="85"/>
  <c r="CS364" i="85"/>
  <c r="CS391" i="85"/>
  <c r="CS359" i="85"/>
  <c r="DC400" i="85"/>
  <c r="DC383" i="85"/>
  <c r="DC381" i="85"/>
  <c r="DC369" i="85"/>
  <c r="DC364" i="85"/>
  <c r="DC355" i="85"/>
  <c r="DC346" i="85"/>
  <c r="CT399" i="85"/>
  <c r="CT386" i="85"/>
  <c r="CT385" i="85"/>
  <c r="CT375" i="85"/>
  <c r="CT363" i="85"/>
  <c r="CT366" i="85"/>
  <c r="CT351" i="85"/>
  <c r="DB160" i="85"/>
  <c r="DB178" i="85"/>
  <c r="DB194" i="85"/>
  <c r="DB202" i="85"/>
  <c r="DB210" i="85"/>
  <c r="DB400" i="85"/>
  <c r="DB395" i="85"/>
  <c r="DB381" i="85"/>
  <c r="DB368" i="85"/>
  <c r="DB346" i="85"/>
  <c r="CS162" i="85"/>
  <c r="CS178" i="85"/>
  <c r="CS194" i="85"/>
  <c r="CS202" i="85"/>
  <c r="CS210" i="85"/>
  <c r="DC162" i="85"/>
  <c r="DC172" i="85"/>
  <c r="DC180" i="85"/>
  <c r="DC188" i="85"/>
  <c r="DC196" i="85"/>
  <c r="DC204" i="85"/>
  <c r="DC212" i="85"/>
  <c r="CS390" i="85"/>
  <c r="CS371" i="85"/>
  <c r="DC375" i="85"/>
  <c r="CT397" i="85"/>
  <c r="CT349" i="85"/>
  <c r="DB375" i="85"/>
  <c r="CS207" i="85"/>
  <c r="CS382" i="85"/>
  <c r="CS363" i="85"/>
  <c r="DC376" i="85"/>
  <c r="DC359" i="85"/>
  <c r="CS374" i="85"/>
  <c r="CS401" i="85"/>
  <c r="CS369" i="85"/>
  <c r="CS392" i="85"/>
  <c r="CS360" i="85"/>
  <c r="CS387" i="85"/>
  <c r="CS355" i="85"/>
  <c r="DC396" i="85"/>
  <c r="DC394" i="85"/>
  <c r="DC395" i="85"/>
  <c r="DC377" i="85"/>
  <c r="DC360" i="85"/>
  <c r="DC351" i="85"/>
  <c r="DC347" i="85"/>
  <c r="CT400" i="85"/>
  <c r="CT391" i="85"/>
  <c r="CT383" i="85"/>
  <c r="CT384" i="85"/>
  <c r="CT358" i="85"/>
  <c r="CT361" i="85"/>
  <c r="CT354" i="85"/>
  <c r="DB161" i="85"/>
  <c r="DB171" i="85"/>
  <c r="DB179" i="85"/>
  <c r="DB187" i="85"/>
  <c r="DB195" i="85"/>
  <c r="DB203" i="85"/>
  <c r="DB211" i="85"/>
  <c r="DB364" i="85"/>
  <c r="DB354" i="85"/>
  <c r="DB347" i="85"/>
  <c r="CS163" i="85"/>
  <c r="CS171" i="85"/>
  <c r="CS179" i="85"/>
  <c r="CS187" i="85"/>
  <c r="CS195" i="85"/>
  <c r="CS203" i="85"/>
  <c r="CS211" i="85"/>
  <c r="CS385" i="85"/>
  <c r="DB367" i="85"/>
  <c r="CS167" i="85"/>
  <c r="CS215" i="85"/>
  <c r="CS400" i="85"/>
  <c r="CS402" i="85"/>
  <c r="CS370" i="85"/>
  <c r="CS365" i="85"/>
  <c r="CS388" i="85"/>
  <c r="CS356" i="85"/>
  <c r="CS351" i="85"/>
  <c r="DC392" i="85"/>
  <c r="DC388" i="85"/>
  <c r="DC391" i="85"/>
  <c r="DC382" i="85"/>
  <c r="DC370" i="85"/>
  <c r="DC361" i="85"/>
  <c r="DC352" i="85"/>
  <c r="CT396" i="85"/>
  <c r="CT387" i="85"/>
  <c r="CT382" i="85"/>
  <c r="CT380" i="85"/>
  <c r="CT359" i="85"/>
  <c r="CT350" i="85"/>
  <c r="DB162" i="85"/>
  <c r="DB172" i="85"/>
  <c r="DB180" i="85"/>
  <c r="DB188" i="85"/>
  <c r="DB196" i="85"/>
  <c r="DB212" i="85"/>
  <c r="DB387" i="85"/>
  <c r="DB382" i="85"/>
  <c r="DB370" i="85"/>
  <c r="DB361" i="85"/>
  <c r="CS180" i="85"/>
  <c r="CS188" i="85"/>
  <c r="CS196" i="85"/>
  <c r="CS204" i="85"/>
  <c r="CS212" i="85"/>
  <c r="CS353" i="85"/>
  <c r="DB390" i="85"/>
  <c r="CS191" i="85"/>
  <c r="CS377" i="85"/>
  <c r="DC386" i="85"/>
  <c r="CT398" i="85"/>
  <c r="CS398" i="85"/>
  <c r="CS366" i="85"/>
  <c r="CS393" i="85"/>
  <c r="CS361" i="85"/>
  <c r="CS384" i="85"/>
  <c r="CS352" i="85"/>
  <c r="CS347" i="85"/>
  <c r="DC401" i="85"/>
  <c r="DC389" i="85"/>
  <c r="DC387" i="85"/>
  <c r="DC378" i="85"/>
  <c r="DC366" i="85"/>
  <c r="DC357" i="85"/>
  <c r="DC345" i="85"/>
  <c r="CT395" i="85"/>
  <c r="CT392" i="85"/>
  <c r="CT377" i="85"/>
  <c r="CT376" i="85"/>
  <c r="CT355" i="85"/>
  <c r="CT348" i="85"/>
  <c r="DB181" i="85"/>
  <c r="DB189" i="85"/>
  <c r="DB197" i="85"/>
  <c r="DB205" i="85"/>
  <c r="DB213" i="85"/>
  <c r="DB385" i="85"/>
  <c r="DB383" i="85"/>
  <c r="DB378" i="85"/>
  <c r="DB366" i="85"/>
  <c r="DB357" i="85"/>
  <c r="DB352" i="85"/>
  <c r="CS165" i="85"/>
  <c r="CS173" i="85"/>
  <c r="CS181" i="85"/>
  <c r="CS189" i="85"/>
  <c r="CS197" i="85"/>
  <c r="CS205" i="85"/>
  <c r="CS213" i="85"/>
  <c r="CU398" i="85"/>
  <c r="DC372" i="85"/>
  <c r="CT370" i="85"/>
  <c r="CS199" i="85"/>
  <c r="CS399" i="85"/>
  <c r="CS395" i="85"/>
  <c r="DC398" i="85"/>
  <c r="CT390" i="85"/>
  <c r="CS394" i="85"/>
  <c r="CS362" i="85"/>
  <c r="CS389" i="85"/>
  <c r="CS357" i="85"/>
  <c r="CS380" i="85"/>
  <c r="CS348" i="85"/>
  <c r="CS375" i="85"/>
  <c r="DC397" i="85"/>
  <c r="DC385" i="85"/>
  <c r="DC379" i="85"/>
  <c r="DC371" i="85"/>
  <c r="DC354" i="85"/>
  <c r="DC353" i="85"/>
  <c r="CT401" i="85"/>
  <c r="CT388" i="85"/>
  <c r="CT373" i="85"/>
  <c r="CT353" i="85"/>
  <c r="CT368" i="85"/>
  <c r="CT360" i="85"/>
  <c r="CT347" i="85"/>
  <c r="DB166" i="85"/>
  <c r="DB174" i="85"/>
  <c r="DB182" i="85"/>
  <c r="DB190" i="85"/>
  <c r="DB198" i="85"/>
  <c r="DB206" i="85"/>
  <c r="DB379" i="85"/>
  <c r="DB371" i="85"/>
  <c r="DB356" i="85"/>
  <c r="DB349" i="85"/>
  <c r="CS166" i="85"/>
  <c r="CS174" i="85"/>
  <c r="CS190" i="85"/>
  <c r="CS198" i="85"/>
  <c r="CS206" i="85"/>
  <c r="CU399" i="85"/>
  <c r="DC163" i="85"/>
  <c r="CP77" i="85"/>
  <c r="DA80" i="85"/>
  <c r="CN80" i="85"/>
  <c r="CP79" i="85"/>
  <c r="Z279" i="85"/>
  <c r="Z280" i="85" s="1"/>
  <c r="DC98" i="85"/>
  <c r="DB98" i="85"/>
  <c r="CZ92" i="85"/>
  <c r="CN88" i="85"/>
  <c r="CN91" i="85"/>
  <c r="CN93" i="85"/>
  <c r="CN90" i="85"/>
  <c r="CZ94" i="85"/>
  <c r="CR86" i="85"/>
  <c r="CR93" i="85"/>
  <c r="CZ86" i="85"/>
  <c r="CR94" i="85"/>
  <c r="CZ88" i="85"/>
  <c r="CR88" i="85"/>
  <c r="CR87" i="85"/>
  <c r="CZ93" i="85"/>
  <c r="CZ90" i="85"/>
  <c r="CN94" i="85"/>
  <c r="CZ91" i="85"/>
  <c r="CR92" i="85"/>
  <c r="CZ87" i="85"/>
  <c r="CN92" i="85"/>
  <c r="CN87" i="85"/>
  <c r="CR91" i="85"/>
  <c r="CN86" i="85"/>
  <c r="CR90" i="85"/>
  <c r="CZ81" i="85"/>
  <c r="CR81" i="85"/>
  <c r="DA82" i="85"/>
  <c r="CZ82" i="85"/>
  <c r="DA81" i="85"/>
  <c r="CR82" i="85"/>
  <c r="CV159" i="85"/>
  <c r="CX220" i="85"/>
  <c r="CT159" i="85"/>
  <c r="CU159" i="85"/>
  <c r="CT220" i="85"/>
  <c r="CS159" i="85"/>
  <c r="CV220" i="85"/>
  <c r="CT344" i="85"/>
  <c r="CS344" i="85"/>
  <c r="CW344" i="85"/>
  <c r="CN82" i="85"/>
  <c r="CN81" i="85"/>
  <c r="O159" i="85"/>
  <c r="M159" i="85"/>
  <c r="CU376" i="85" l="1"/>
  <c r="CU371" i="85"/>
  <c r="CU367" i="85"/>
  <c r="DD398" i="85"/>
  <c r="DD346" i="85"/>
  <c r="DH90" i="85"/>
  <c r="DD370" i="85"/>
  <c r="DD397" i="85"/>
  <c r="CU365" i="85"/>
  <c r="CU366" i="85"/>
  <c r="DD385" i="85"/>
  <c r="CP92" i="85"/>
  <c r="CU361" i="85"/>
  <c r="CU401" i="85"/>
  <c r="CU358" i="85"/>
  <c r="CU350" i="85"/>
  <c r="DD376" i="85"/>
  <c r="DD349" i="85"/>
  <c r="CU373" i="85"/>
  <c r="DD360" i="85"/>
  <c r="CU378" i="85"/>
  <c r="DD374" i="85"/>
  <c r="DD402" i="85"/>
  <c r="DD393" i="85"/>
  <c r="DD368" i="85"/>
  <c r="DD388" i="85"/>
  <c r="DD364" i="85"/>
  <c r="CU375" i="85"/>
  <c r="DD367" i="85"/>
  <c r="DD399" i="85"/>
  <c r="DD357" i="85"/>
  <c r="CU386" i="85"/>
  <c r="CU348" i="85"/>
  <c r="CU347" i="85"/>
  <c r="CU352" i="85"/>
  <c r="DH92" i="85"/>
  <c r="DD392" i="85"/>
  <c r="DD356" i="85"/>
  <c r="DD389" i="85"/>
  <c r="DD395" i="85"/>
  <c r="DD391" i="85"/>
  <c r="DD354" i="85"/>
  <c r="DH86" i="85"/>
  <c r="CP91" i="85"/>
  <c r="CU346" i="85"/>
  <c r="CU397" i="85"/>
  <c r="DD387" i="85"/>
  <c r="DD352" i="85"/>
  <c r="DD379" i="85"/>
  <c r="DD353" i="85"/>
  <c r="DD381" i="85"/>
  <c r="DD347" i="85"/>
  <c r="DD377" i="85"/>
  <c r="CU382" i="85"/>
  <c r="CU369" i="85"/>
  <c r="CU363" i="85"/>
  <c r="CU351" i="85"/>
  <c r="CU394" i="85"/>
  <c r="CU390" i="85"/>
  <c r="DH81" i="85"/>
  <c r="DH94" i="85"/>
  <c r="CP88" i="85"/>
  <c r="DD378" i="85"/>
  <c r="DD396" i="85"/>
  <c r="DD401" i="85"/>
  <c r="CU392" i="85"/>
  <c r="CU364" i="85"/>
  <c r="CU391" i="85"/>
  <c r="DD366" i="85"/>
  <c r="DD345" i="85"/>
  <c r="CU383" i="85"/>
  <c r="CU355" i="85"/>
  <c r="DH87" i="85"/>
  <c r="CU395" i="85"/>
  <c r="CU384" i="85"/>
  <c r="DD380" i="85"/>
  <c r="CU345" i="85"/>
  <c r="CU379" i="85"/>
  <c r="CU374" i="85"/>
  <c r="DD363" i="85"/>
  <c r="DH91" i="85"/>
  <c r="CP94" i="85"/>
  <c r="DH88" i="85"/>
  <c r="CU393" i="85"/>
  <c r="CU377" i="85"/>
  <c r="CU368" i="85"/>
  <c r="DD382" i="85"/>
  <c r="DD390" i="85"/>
  <c r="DD361" i="85"/>
  <c r="DD369" i="85"/>
  <c r="DD355" i="85"/>
  <c r="DD365" i="85"/>
  <c r="DD98" i="85"/>
  <c r="CU380" i="85"/>
  <c r="CU356" i="85"/>
  <c r="CU389" i="85"/>
  <c r="DH82" i="85"/>
  <c r="CU370" i="85"/>
  <c r="CU402" i="85"/>
  <c r="CU381" i="85"/>
  <c r="DD373" i="85"/>
  <c r="DD371" i="85"/>
  <c r="DD383" i="85"/>
  <c r="DD362" i="85"/>
  <c r="DH93" i="85"/>
  <c r="CU357" i="85"/>
  <c r="CU362" i="85"/>
  <c r="CU353" i="85"/>
  <c r="CU388" i="85"/>
  <c r="CU349" i="85"/>
  <c r="CU360" i="85"/>
  <c r="CU387" i="85"/>
  <c r="CU385" i="85"/>
  <c r="DD384" i="85"/>
  <c r="DD348" i="85"/>
  <c r="DD358" i="85"/>
  <c r="DD400" i="85"/>
  <c r="DD386" i="85"/>
  <c r="DD372" i="85"/>
  <c r="DD359" i="85"/>
  <c r="DD375" i="85"/>
  <c r="DD351" i="85"/>
  <c r="DD394" i="85"/>
  <c r="DD350" i="85"/>
  <c r="CU400" i="85"/>
  <c r="CU359" i="85"/>
  <c r="CU354" i="85"/>
  <c r="CP87" i="85"/>
  <c r="CP93" i="85"/>
  <c r="CN220" i="85"/>
  <c r="CP90" i="85"/>
  <c r="CP86" i="85"/>
  <c r="DA159" i="85"/>
  <c r="DA220" i="85"/>
  <c r="CZ159" i="85"/>
  <c r="CX344" i="85"/>
  <c r="CU344" i="85"/>
  <c r="CV344" i="85"/>
  <c r="CN159" i="85"/>
  <c r="CR159" i="85" l="1"/>
  <c r="DH159" i="85" s="1"/>
  <c r="CR220" i="85"/>
  <c r="CP220" i="85" l="1"/>
  <c r="J12" i="83"/>
  <c r="M24" i="84"/>
  <c r="H24" i="84"/>
  <c r="E24" i="84"/>
  <c r="M23" i="84"/>
  <c r="H23" i="84"/>
  <c r="E23" i="84"/>
  <c r="M22" i="84"/>
  <c r="H22" i="84"/>
  <c r="E22" i="84"/>
  <c r="M21" i="84"/>
  <c r="H21" i="84"/>
  <c r="E21" i="84"/>
  <c r="M20" i="84"/>
  <c r="H20" i="84"/>
  <c r="E20" i="84"/>
  <c r="M19" i="84"/>
  <c r="H19" i="84"/>
  <c r="E19" i="84"/>
  <c r="M18" i="84"/>
  <c r="H18" i="84"/>
  <c r="E18" i="84"/>
  <c r="M17" i="84"/>
  <c r="H17" i="84"/>
  <c r="E17" i="84"/>
  <c r="M16" i="84"/>
  <c r="H16" i="84"/>
  <c r="E16" i="84"/>
  <c r="M15" i="84"/>
  <c r="H15" i="84"/>
  <c r="E15" i="84"/>
  <c r="M14" i="84"/>
  <c r="H14" i="84"/>
  <c r="E14" i="84"/>
  <c r="M13" i="84"/>
  <c r="H13" i="84"/>
  <c r="E13" i="84"/>
  <c r="M12" i="84"/>
  <c r="H12" i="84"/>
  <c r="E12" i="84"/>
  <c r="M11" i="84"/>
  <c r="H11" i="84"/>
  <c r="E11" i="84"/>
  <c r="M10" i="84"/>
  <c r="H10" i="84"/>
  <c r="E10" i="84"/>
  <c r="M9" i="84"/>
  <c r="H9" i="84"/>
  <c r="E9" i="84"/>
  <c r="M8" i="84"/>
  <c r="H8" i="84"/>
  <c r="E8" i="84"/>
  <c r="M7" i="84"/>
  <c r="H7" i="84"/>
  <c r="E7" i="84"/>
  <c r="F21" i="83"/>
  <c r="I21" i="83"/>
  <c r="H21" i="83"/>
  <c r="E21" i="83"/>
  <c r="C18" i="82" l="1"/>
  <c r="F18" i="82"/>
  <c r="D53" i="82"/>
  <c r="E18" i="82"/>
  <c r="N53" i="82"/>
  <c r="E53" i="82"/>
  <c r="F53" i="82"/>
  <c r="G53" i="82"/>
  <c r="M53" i="82"/>
  <c r="C53" i="82"/>
  <c r="I53" i="82"/>
  <c r="J53" i="82"/>
  <c r="K53" i="82"/>
  <c r="L53" i="82"/>
  <c r="H53" i="82"/>
  <c r="D18" i="82"/>
  <c r="I18" i="82"/>
  <c r="J18" i="82"/>
  <c r="G18" i="82"/>
  <c r="H18" i="82"/>
  <c r="G17" i="82"/>
  <c r="C17" i="82"/>
  <c r="G52" i="82"/>
  <c r="H17" i="82"/>
  <c r="D17" i="82"/>
  <c r="J52" i="82"/>
  <c r="J17" i="82"/>
  <c r="K52" i="82"/>
  <c r="I52" i="82"/>
  <c r="F52" i="82"/>
  <c r="H52" i="82"/>
  <c r="E17" i="82"/>
  <c r="I17" i="82"/>
  <c r="F17" i="82"/>
  <c r="N52" i="82"/>
  <c r="C52" i="82"/>
  <c r="L52" i="82"/>
  <c r="M52" i="82"/>
  <c r="E52" i="82"/>
  <c r="D52" i="82"/>
  <c r="D16" i="82"/>
  <c r="H16" i="82"/>
  <c r="E16" i="82"/>
  <c r="M51" i="82"/>
  <c r="E51" i="82"/>
  <c r="J51" i="82"/>
  <c r="L51" i="82"/>
  <c r="D51" i="82"/>
  <c r="G16" i="82"/>
  <c r="N51" i="82"/>
  <c r="C51" i="82"/>
  <c r="J16" i="82"/>
  <c r="F16" i="82"/>
  <c r="I16" i="82"/>
  <c r="K51" i="82"/>
  <c r="I51" i="82"/>
  <c r="F51" i="82"/>
  <c r="H51" i="82"/>
  <c r="C16" i="82"/>
  <c r="G51" i="82"/>
  <c r="F23" i="84"/>
  <c r="I23" i="84" s="1"/>
  <c r="F14" i="84"/>
  <c r="I14" i="84" s="1"/>
  <c r="J14" i="84" s="1"/>
  <c r="F16" i="84"/>
  <c r="I16" i="84" s="1"/>
  <c r="J16" i="84" s="1"/>
  <c r="E25" i="84"/>
  <c r="F8" i="84"/>
  <c r="I8" i="84" s="1"/>
  <c r="F18" i="84"/>
  <c r="I18" i="84" s="1"/>
  <c r="J18" i="84" s="1"/>
  <c r="B121" i="82" s="1"/>
  <c r="F21" i="84"/>
  <c r="I21" i="84" s="1"/>
  <c r="J21" i="84" s="1"/>
  <c r="F24" i="84"/>
  <c r="I24" i="84" s="1"/>
  <c r="J24" i="84" s="1"/>
  <c r="F10" i="84"/>
  <c r="I10" i="84" s="1"/>
  <c r="J10" i="84" s="1"/>
  <c r="F13" i="84"/>
  <c r="I13" i="84" s="1"/>
  <c r="J13" i="84" s="1"/>
  <c r="F15" i="84"/>
  <c r="I15" i="84" s="1"/>
  <c r="F7" i="84"/>
  <c r="I7" i="84" s="1"/>
  <c r="J7" i="84" s="1"/>
  <c r="F20" i="84"/>
  <c r="I20" i="84" s="1"/>
  <c r="J20" i="84" s="1"/>
  <c r="F22" i="84"/>
  <c r="I22" i="84" s="1"/>
  <c r="J22" i="84" s="1"/>
  <c r="B125" i="82" s="1"/>
  <c r="F9" i="84"/>
  <c r="I9" i="84" s="1"/>
  <c r="J9" i="84" s="1"/>
  <c r="F11" i="84"/>
  <c r="I11" i="84" s="1"/>
  <c r="J11" i="84" s="1"/>
  <c r="D25" i="84"/>
  <c r="F12" i="84"/>
  <c r="I12" i="84" s="1"/>
  <c r="J12" i="84" s="1"/>
  <c r="F17" i="84"/>
  <c r="I17" i="84" s="1"/>
  <c r="J17" i="84" s="1"/>
  <c r="F19" i="84"/>
  <c r="I19" i="84" s="1"/>
  <c r="J19" i="84" s="1"/>
  <c r="J23" i="84"/>
  <c r="J8" i="84"/>
  <c r="J15" i="84"/>
  <c r="H25" i="84"/>
  <c r="C25" i="84"/>
  <c r="G25" i="84"/>
  <c r="AO125" i="82" l="1"/>
  <c r="AT125" i="82"/>
  <c r="AQ125" i="82"/>
  <c r="AP125" i="82"/>
  <c r="AR125" i="82"/>
  <c r="AU125" i="82"/>
  <c r="AE125" i="82"/>
  <c r="AK125" i="82"/>
  <c r="AJ125" i="82"/>
  <c r="AI125" i="82"/>
  <c r="AF125" i="82"/>
  <c r="AB125" i="82"/>
  <c r="AD125" i="82"/>
  <c r="AH125" i="82"/>
  <c r="R125" i="82"/>
  <c r="Q125" i="82"/>
  <c r="P125" i="82"/>
  <c r="X125" i="82"/>
  <c r="V125" i="82"/>
  <c r="W125" i="82"/>
  <c r="Y125" i="82"/>
  <c r="Z125" i="82"/>
  <c r="S125" i="82"/>
  <c r="T125" i="82"/>
  <c r="AC125" i="82"/>
  <c r="AL125" i="82"/>
  <c r="AN125" i="82"/>
  <c r="AS125" i="82"/>
  <c r="AM125" i="82"/>
  <c r="AG125" i="82"/>
  <c r="AA125" i="82"/>
  <c r="U125" i="82"/>
  <c r="O125" i="82"/>
  <c r="AO121" i="82"/>
  <c r="AT121" i="82"/>
  <c r="AQ121" i="82"/>
  <c r="AP121" i="82"/>
  <c r="AR121" i="82"/>
  <c r="AU121" i="82"/>
  <c r="AE121" i="82"/>
  <c r="AK121" i="82"/>
  <c r="AJ121" i="82"/>
  <c r="AI121" i="82"/>
  <c r="AF121" i="82"/>
  <c r="AB121" i="82"/>
  <c r="AD121" i="82"/>
  <c r="AH121" i="82"/>
  <c r="R121" i="82"/>
  <c r="Q121" i="82"/>
  <c r="P121" i="82"/>
  <c r="X121" i="82"/>
  <c r="V121" i="82"/>
  <c r="W121" i="82"/>
  <c r="Y121" i="82"/>
  <c r="Z121" i="82"/>
  <c r="S121" i="82"/>
  <c r="T121" i="82"/>
  <c r="AC121" i="82"/>
  <c r="AL121" i="82"/>
  <c r="AN121" i="82"/>
  <c r="AS121" i="82"/>
  <c r="AM121" i="82"/>
  <c r="AG121" i="82"/>
  <c r="AA121" i="82"/>
  <c r="U121" i="82"/>
  <c r="O121" i="82"/>
  <c r="BF52" i="82"/>
  <c r="BF51" i="82"/>
  <c r="D19" i="82"/>
  <c r="D21" i="82" s="1"/>
  <c r="D20" i="82"/>
  <c r="E20" i="82"/>
  <c r="E19" i="82"/>
  <c r="E21" i="82" s="1"/>
  <c r="BE16" i="82"/>
  <c r="J19" i="82"/>
  <c r="J21" i="82" s="1"/>
  <c r="J20" i="82"/>
  <c r="BF53" i="82"/>
  <c r="BE17" i="82"/>
  <c r="H20" i="82"/>
  <c r="H19" i="82"/>
  <c r="H21" i="82" s="1"/>
  <c r="BE53" i="82"/>
  <c r="AZ53" i="82"/>
  <c r="F19" i="82"/>
  <c r="F21" i="82" s="1"/>
  <c r="F20" i="82"/>
  <c r="G20" i="82"/>
  <c r="G19" i="82"/>
  <c r="G21" i="82" s="1"/>
  <c r="I19" i="82"/>
  <c r="I21" i="82" s="1"/>
  <c r="I20" i="82"/>
  <c r="C20" i="82"/>
  <c r="C19" i="82"/>
  <c r="C21" i="82" s="1"/>
  <c r="BE18" i="82"/>
  <c r="BE19" i="82" s="1"/>
  <c r="B78" i="82"/>
  <c r="B142" i="82"/>
  <c r="B100" i="82"/>
  <c r="B117" i="82"/>
  <c r="B74" i="82"/>
  <c r="B96" i="82"/>
  <c r="B138" i="82"/>
  <c r="B82" i="82"/>
  <c r="B146" i="82"/>
  <c r="B104" i="82"/>
  <c r="B141" i="82"/>
  <c r="B77" i="82"/>
  <c r="B120" i="82"/>
  <c r="B99" i="82"/>
  <c r="B133" i="82"/>
  <c r="B69" i="82"/>
  <c r="B112" i="82"/>
  <c r="B91" i="82"/>
  <c r="B101" i="82"/>
  <c r="B143" i="82"/>
  <c r="B79" i="82"/>
  <c r="B122" i="82"/>
  <c r="B106" i="82"/>
  <c r="B148" i="82"/>
  <c r="B127" i="82"/>
  <c r="B84" i="82"/>
  <c r="B98" i="82"/>
  <c r="B119" i="82"/>
  <c r="B140" i="82"/>
  <c r="B76" i="82"/>
  <c r="B145" i="82"/>
  <c r="B81" i="82"/>
  <c r="B124" i="82"/>
  <c r="B103" i="82"/>
  <c r="B72" i="82"/>
  <c r="B94" i="82"/>
  <c r="B136" i="82"/>
  <c r="B115" i="82"/>
  <c r="B105" i="82"/>
  <c r="B126" i="82"/>
  <c r="B147" i="82"/>
  <c r="B83" i="82"/>
  <c r="I25" i="84"/>
  <c r="B93" i="82"/>
  <c r="B114" i="82"/>
  <c r="B135" i="82"/>
  <c r="B71" i="82"/>
  <c r="B132" i="82"/>
  <c r="B90" i="82"/>
  <c r="B68" i="82"/>
  <c r="B111" i="82"/>
  <c r="B80" i="82"/>
  <c r="B102" i="82"/>
  <c r="B123" i="82"/>
  <c r="B144" i="82"/>
  <c r="B131" i="82"/>
  <c r="B67" i="82"/>
  <c r="B89" i="82"/>
  <c r="B110" i="82"/>
  <c r="B97" i="82"/>
  <c r="B118" i="82"/>
  <c r="B139" i="82"/>
  <c r="B75" i="82"/>
  <c r="B137" i="82"/>
  <c r="B73" i="82"/>
  <c r="B116" i="82"/>
  <c r="B95" i="82"/>
  <c r="F25" i="84"/>
  <c r="B113" i="82"/>
  <c r="B134" i="82"/>
  <c r="B70" i="82"/>
  <c r="B92" i="82"/>
  <c r="J25" i="84"/>
  <c r="BJ53" i="82" l="1"/>
  <c r="BI121" i="82"/>
  <c r="BB121" i="82"/>
  <c r="BG125" i="82"/>
  <c r="BI125" i="82"/>
  <c r="BH121" i="82"/>
  <c r="BB125" i="82"/>
  <c r="BA121" i="82"/>
  <c r="BC121" i="82"/>
  <c r="BH125" i="82"/>
  <c r="BG121" i="82"/>
  <c r="BA125" i="82"/>
  <c r="BC125" i="82"/>
  <c r="AT134" i="82"/>
  <c r="AQ134" i="82"/>
  <c r="AP134" i="82"/>
  <c r="AR134" i="82"/>
  <c r="AU134" i="82"/>
  <c r="AO134" i="82"/>
  <c r="AI134" i="82"/>
  <c r="AJ134" i="82"/>
  <c r="AE134" i="82"/>
  <c r="AK134" i="82"/>
  <c r="AD134" i="82"/>
  <c r="AH134" i="82"/>
  <c r="AF134" i="82"/>
  <c r="AB134" i="82"/>
  <c r="Y134" i="82"/>
  <c r="R134" i="82"/>
  <c r="V134" i="82"/>
  <c r="W134" i="82"/>
  <c r="Q134" i="82"/>
  <c r="Z134" i="82"/>
  <c r="P134" i="82"/>
  <c r="X134" i="82"/>
  <c r="S134" i="82"/>
  <c r="T134" i="82"/>
  <c r="AC134" i="82"/>
  <c r="AL134" i="82"/>
  <c r="AN134" i="82"/>
  <c r="AS134" i="82"/>
  <c r="AM134" i="82"/>
  <c r="AG134" i="82"/>
  <c r="AA134" i="82"/>
  <c r="U134" i="82"/>
  <c r="O134" i="82"/>
  <c r="AO113" i="82"/>
  <c r="AT113" i="82"/>
  <c r="AQ113" i="82"/>
  <c r="AP113" i="82"/>
  <c r="AR113" i="82"/>
  <c r="AU113" i="82"/>
  <c r="AE113" i="82"/>
  <c r="AK113" i="82"/>
  <c r="AJ113" i="82"/>
  <c r="AI113" i="82"/>
  <c r="AF113" i="82"/>
  <c r="AB113" i="82"/>
  <c r="AD113" i="82"/>
  <c r="AH113" i="82"/>
  <c r="R113" i="82"/>
  <c r="Q113" i="82"/>
  <c r="P113" i="82"/>
  <c r="X113" i="82"/>
  <c r="V113" i="82"/>
  <c r="W113" i="82"/>
  <c r="Y113" i="82"/>
  <c r="Z113" i="82"/>
  <c r="S113" i="82"/>
  <c r="T113" i="82"/>
  <c r="AC113" i="82"/>
  <c r="AL113" i="82"/>
  <c r="AN113" i="82"/>
  <c r="AS113" i="82"/>
  <c r="AM113" i="82"/>
  <c r="AG113" i="82"/>
  <c r="AA113" i="82"/>
  <c r="U113" i="82"/>
  <c r="O113" i="82"/>
  <c r="AO116" i="82"/>
  <c r="AT116" i="82"/>
  <c r="AQ116" i="82"/>
  <c r="AP116" i="82"/>
  <c r="AR116" i="82"/>
  <c r="AU116" i="82"/>
  <c r="AE116" i="82"/>
  <c r="AK116" i="82"/>
  <c r="AJ116" i="82"/>
  <c r="AI116" i="82"/>
  <c r="AF116" i="82"/>
  <c r="AB116" i="82"/>
  <c r="AD116" i="82"/>
  <c r="AH116" i="82"/>
  <c r="R116" i="82"/>
  <c r="Q116" i="82"/>
  <c r="P116" i="82"/>
  <c r="X116" i="82"/>
  <c r="V116" i="82"/>
  <c r="W116" i="82"/>
  <c r="Y116" i="82"/>
  <c r="Z116" i="82"/>
  <c r="S116" i="82"/>
  <c r="T116" i="82"/>
  <c r="AC116" i="82"/>
  <c r="AL116" i="82"/>
  <c r="AN116" i="82"/>
  <c r="AS116" i="82"/>
  <c r="AM116" i="82"/>
  <c r="AG116" i="82"/>
  <c r="AA116" i="82"/>
  <c r="U116" i="82"/>
  <c r="O116" i="82"/>
  <c r="AT137" i="82"/>
  <c r="AQ137" i="82"/>
  <c r="AP137" i="82"/>
  <c r="AR137" i="82"/>
  <c r="AU137" i="82"/>
  <c r="AO137" i="82"/>
  <c r="AI137" i="82"/>
  <c r="AJ137" i="82"/>
  <c r="AE137" i="82"/>
  <c r="AK137" i="82"/>
  <c r="AD137" i="82"/>
  <c r="AH137" i="82"/>
  <c r="AF137" i="82"/>
  <c r="AB137" i="82"/>
  <c r="Y137" i="82"/>
  <c r="R137" i="82"/>
  <c r="V137" i="82"/>
  <c r="W137" i="82"/>
  <c r="Q137" i="82"/>
  <c r="Z137" i="82"/>
  <c r="P137" i="82"/>
  <c r="X137" i="82"/>
  <c r="S137" i="82"/>
  <c r="T137" i="82"/>
  <c r="AC137" i="82"/>
  <c r="AL137" i="82"/>
  <c r="AN137" i="82"/>
  <c r="AS137" i="82"/>
  <c r="AM137" i="82"/>
  <c r="AG137" i="82"/>
  <c r="AA137" i="82"/>
  <c r="U137" i="82"/>
  <c r="O137" i="82"/>
  <c r="AT139" i="82"/>
  <c r="AQ139" i="82"/>
  <c r="AP139" i="82"/>
  <c r="AR139" i="82"/>
  <c r="AU139" i="82"/>
  <c r="AO139" i="82"/>
  <c r="AI139" i="82"/>
  <c r="AJ139" i="82"/>
  <c r="AE139" i="82"/>
  <c r="AK139" i="82"/>
  <c r="AD139" i="82"/>
  <c r="AH139" i="82"/>
  <c r="AF139" i="82"/>
  <c r="AB139" i="82"/>
  <c r="Y139" i="82"/>
  <c r="R139" i="82"/>
  <c r="V139" i="82"/>
  <c r="W139" i="82"/>
  <c r="Q139" i="82"/>
  <c r="Z139" i="82"/>
  <c r="P139" i="82"/>
  <c r="X139" i="82"/>
  <c r="S139" i="82"/>
  <c r="T139" i="82"/>
  <c r="AC139" i="82"/>
  <c r="AL139" i="82"/>
  <c r="AN139" i="82"/>
  <c r="AS139" i="82"/>
  <c r="AM139" i="82"/>
  <c r="AG139" i="82"/>
  <c r="AA139" i="82"/>
  <c r="U139" i="82"/>
  <c r="O139" i="82"/>
  <c r="AO118" i="82"/>
  <c r="AT118" i="82"/>
  <c r="AQ118" i="82"/>
  <c r="AP118" i="82"/>
  <c r="AR118" i="82"/>
  <c r="AU118" i="82"/>
  <c r="AE118" i="82"/>
  <c r="AK118" i="82"/>
  <c r="AJ118" i="82"/>
  <c r="AI118" i="82"/>
  <c r="AF118" i="82"/>
  <c r="AB118" i="82"/>
  <c r="AD118" i="82"/>
  <c r="AH118" i="82"/>
  <c r="R118" i="82"/>
  <c r="Q118" i="82"/>
  <c r="P118" i="82"/>
  <c r="X118" i="82"/>
  <c r="V118" i="82"/>
  <c r="W118" i="82"/>
  <c r="Y118" i="82"/>
  <c r="Z118" i="82"/>
  <c r="S118" i="82"/>
  <c r="T118" i="82"/>
  <c r="AC118" i="82"/>
  <c r="AL118" i="82"/>
  <c r="AN118" i="82"/>
  <c r="AS118" i="82"/>
  <c r="AM118" i="82"/>
  <c r="AG118" i="82"/>
  <c r="AA118" i="82"/>
  <c r="U118" i="82"/>
  <c r="O118" i="82"/>
  <c r="AO110" i="82"/>
  <c r="AT110" i="82"/>
  <c r="AQ110" i="82"/>
  <c r="AP110" i="82"/>
  <c r="AR110" i="82"/>
  <c r="AU110" i="82"/>
  <c r="AE110" i="82"/>
  <c r="AK110" i="82"/>
  <c r="AJ110" i="82"/>
  <c r="AI110" i="82"/>
  <c r="AF110" i="82"/>
  <c r="AB110" i="82"/>
  <c r="AD110" i="82"/>
  <c r="AH110" i="82"/>
  <c r="R110" i="82"/>
  <c r="Q110" i="82"/>
  <c r="P110" i="82"/>
  <c r="X110" i="82"/>
  <c r="V110" i="82"/>
  <c r="W110" i="82"/>
  <c r="Y110" i="82"/>
  <c r="Z110" i="82"/>
  <c r="S110" i="82"/>
  <c r="T110" i="82"/>
  <c r="AC110" i="82"/>
  <c r="AL110" i="82"/>
  <c r="AN110" i="82"/>
  <c r="AS110" i="82"/>
  <c r="AM110" i="82"/>
  <c r="AG110" i="82"/>
  <c r="AA110" i="82"/>
  <c r="U110" i="82"/>
  <c r="O110" i="82"/>
  <c r="AT131" i="82"/>
  <c r="AQ131" i="82"/>
  <c r="AP131" i="82"/>
  <c r="AR131" i="82"/>
  <c r="AU131" i="82"/>
  <c r="AO131" i="82"/>
  <c r="AI131" i="82"/>
  <c r="AJ131" i="82"/>
  <c r="AE131" i="82"/>
  <c r="AK131" i="82"/>
  <c r="AD131" i="82"/>
  <c r="AH131" i="82"/>
  <c r="AF131" i="82"/>
  <c r="AB131" i="82"/>
  <c r="Y131" i="82"/>
  <c r="R131" i="82"/>
  <c r="V131" i="82"/>
  <c r="W131" i="82"/>
  <c r="Q131" i="82"/>
  <c r="Z131" i="82"/>
  <c r="P131" i="82"/>
  <c r="X131" i="82"/>
  <c r="S131" i="82"/>
  <c r="T131" i="82"/>
  <c r="AC131" i="82"/>
  <c r="AL131" i="82"/>
  <c r="AN131" i="82"/>
  <c r="AS131" i="82"/>
  <c r="AM131" i="82"/>
  <c r="AG131" i="82"/>
  <c r="AA131" i="82"/>
  <c r="U131" i="82"/>
  <c r="O131" i="82"/>
  <c r="AT144" i="82"/>
  <c r="AQ144" i="82"/>
  <c r="AP144" i="82"/>
  <c r="AR144" i="82"/>
  <c r="AU144" i="82"/>
  <c r="AO144" i="82"/>
  <c r="AI144" i="82"/>
  <c r="AJ144" i="82"/>
  <c r="AE144" i="82"/>
  <c r="AK144" i="82"/>
  <c r="AD144" i="82"/>
  <c r="AH144" i="82"/>
  <c r="AF144" i="82"/>
  <c r="AB144" i="82"/>
  <c r="Y144" i="82"/>
  <c r="R144" i="82"/>
  <c r="V144" i="82"/>
  <c r="W144" i="82"/>
  <c r="Q144" i="82"/>
  <c r="Z144" i="82"/>
  <c r="P144" i="82"/>
  <c r="X144" i="82"/>
  <c r="S144" i="82"/>
  <c r="T144" i="82"/>
  <c r="AC144" i="82"/>
  <c r="AL144" i="82"/>
  <c r="AN144" i="82"/>
  <c r="AS144" i="82"/>
  <c r="AM144" i="82"/>
  <c r="AG144" i="82"/>
  <c r="AA144" i="82"/>
  <c r="U144" i="82"/>
  <c r="O144" i="82"/>
  <c r="AO123" i="82"/>
  <c r="AT123" i="82"/>
  <c r="AQ123" i="82"/>
  <c r="AP123" i="82"/>
  <c r="AR123" i="82"/>
  <c r="AU123" i="82"/>
  <c r="AE123" i="82"/>
  <c r="AK123" i="82"/>
  <c r="AJ123" i="82"/>
  <c r="AI123" i="82"/>
  <c r="AF123" i="82"/>
  <c r="AB123" i="82"/>
  <c r="AD123" i="82"/>
  <c r="AH123" i="82"/>
  <c r="R123" i="82"/>
  <c r="Q123" i="82"/>
  <c r="P123" i="82"/>
  <c r="X123" i="82"/>
  <c r="V123" i="82"/>
  <c r="W123" i="82"/>
  <c r="Y123" i="82"/>
  <c r="Z123" i="82"/>
  <c r="S123" i="82"/>
  <c r="T123" i="82"/>
  <c r="AC123" i="82"/>
  <c r="AL123" i="82"/>
  <c r="AN123" i="82"/>
  <c r="AS123" i="82"/>
  <c r="AM123" i="82"/>
  <c r="AG123" i="82"/>
  <c r="AA123" i="82"/>
  <c r="U123" i="82"/>
  <c r="O123" i="82"/>
  <c r="AO111" i="82"/>
  <c r="AT111" i="82"/>
  <c r="AQ111" i="82"/>
  <c r="AP111" i="82"/>
  <c r="AR111" i="82"/>
  <c r="AU111" i="82"/>
  <c r="AE111" i="82"/>
  <c r="AK111" i="82"/>
  <c r="AJ111" i="82"/>
  <c r="AI111" i="82"/>
  <c r="AF111" i="82"/>
  <c r="AB111" i="82"/>
  <c r="AD111" i="82"/>
  <c r="AH111" i="82"/>
  <c r="R111" i="82"/>
  <c r="Q111" i="82"/>
  <c r="P111" i="82"/>
  <c r="X111" i="82"/>
  <c r="V111" i="82"/>
  <c r="W111" i="82"/>
  <c r="Y111" i="82"/>
  <c r="Z111" i="82"/>
  <c r="S111" i="82"/>
  <c r="T111" i="82"/>
  <c r="AC111" i="82"/>
  <c r="AL111" i="82"/>
  <c r="AN111" i="82"/>
  <c r="AS111" i="82"/>
  <c r="AM111" i="82"/>
  <c r="AG111" i="82"/>
  <c r="AA111" i="82"/>
  <c r="U111" i="82"/>
  <c r="O111" i="82"/>
  <c r="AT132" i="82"/>
  <c r="AQ132" i="82"/>
  <c r="AP132" i="82"/>
  <c r="AR132" i="82"/>
  <c r="AU132" i="82"/>
  <c r="AO132" i="82"/>
  <c r="AI132" i="82"/>
  <c r="AJ132" i="82"/>
  <c r="AE132" i="82"/>
  <c r="AK132" i="82"/>
  <c r="AD132" i="82"/>
  <c r="AH132" i="82"/>
  <c r="AF132" i="82"/>
  <c r="AB132" i="82"/>
  <c r="Y132" i="82"/>
  <c r="R132" i="82"/>
  <c r="V132" i="82"/>
  <c r="W132" i="82"/>
  <c r="Q132" i="82"/>
  <c r="Z132" i="82"/>
  <c r="P132" i="82"/>
  <c r="X132" i="82"/>
  <c r="S132" i="82"/>
  <c r="T132" i="82"/>
  <c r="AC132" i="82"/>
  <c r="AL132" i="82"/>
  <c r="AN132" i="82"/>
  <c r="AS132" i="82"/>
  <c r="AM132" i="82"/>
  <c r="AG132" i="82"/>
  <c r="AA132" i="82"/>
  <c r="U132" i="82"/>
  <c r="O132" i="82"/>
  <c r="AT135" i="82"/>
  <c r="AQ135" i="82"/>
  <c r="AP135" i="82"/>
  <c r="AR135" i="82"/>
  <c r="AU135" i="82"/>
  <c r="AO135" i="82"/>
  <c r="AI135" i="82"/>
  <c r="AJ135" i="82"/>
  <c r="AE135" i="82"/>
  <c r="AK135" i="82"/>
  <c r="AD135" i="82"/>
  <c r="AH135" i="82"/>
  <c r="AF135" i="82"/>
  <c r="AB135" i="82"/>
  <c r="Y135" i="82"/>
  <c r="R135" i="82"/>
  <c r="V135" i="82"/>
  <c r="W135" i="82"/>
  <c r="Q135" i="82"/>
  <c r="Z135" i="82"/>
  <c r="P135" i="82"/>
  <c r="X135" i="82"/>
  <c r="S135" i="82"/>
  <c r="T135" i="82"/>
  <c r="AC135" i="82"/>
  <c r="AL135" i="82"/>
  <c r="AN135" i="82"/>
  <c r="AS135" i="82"/>
  <c r="AM135" i="82"/>
  <c r="AG135" i="82"/>
  <c r="AA135" i="82"/>
  <c r="U135" i="82"/>
  <c r="O135" i="82"/>
  <c r="AO114" i="82"/>
  <c r="AT114" i="82"/>
  <c r="AQ114" i="82"/>
  <c r="AP114" i="82"/>
  <c r="AR114" i="82"/>
  <c r="AU114" i="82"/>
  <c r="AE114" i="82"/>
  <c r="AK114" i="82"/>
  <c r="AJ114" i="82"/>
  <c r="AI114" i="82"/>
  <c r="AF114" i="82"/>
  <c r="AB114" i="82"/>
  <c r="AD114" i="82"/>
  <c r="AH114" i="82"/>
  <c r="R114" i="82"/>
  <c r="Q114" i="82"/>
  <c r="P114" i="82"/>
  <c r="X114" i="82"/>
  <c r="V114" i="82"/>
  <c r="W114" i="82"/>
  <c r="Y114" i="82"/>
  <c r="Z114" i="82"/>
  <c r="S114" i="82"/>
  <c r="T114" i="82"/>
  <c r="AC114" i="82"/>
  <c r="AL114" i="82"/>
  <c r="AN114" i="82"/>
  <c r="AS114" i="82"/>
  <c r="AM114" i="82"/>
  <c r="AG114" i="82"/>
  <c r="AA114" i="82"/>
  <c r="U114" i="82"/>
  <c r="O114" i="82"/>
  <c r="AT147" i="82"/>
  <c r="AQ147" i="82"/>
  <c r="AP147" i="82"/>
  <c r="AR147" i="82"/>
  <c r="AU147" i="82"/>
  <c r="AO147" i="82"/>
  <c r="AI147" i="82"/>
  <c r="AJ147" i="82"/>
  <c r="AE147" i="82"/>
  <c r="AK147" i="82"/>
  <c r="AD147" i="82"/>
  <c r="AH147" i="82"/>
  <c r="AF147" i="82"/>
  <c r="AB147" i="82"/>
  <c r="Y147" i="82"/>
  <c r="R147" i="82"/>
  <c r="V147" i="82"/>
  <c r="W147" i="82"/>
  <c r="Q147" i="82"/>
  <c r="Z147" i="82"/>
  <c r="P147" i="82"/>
  <c r="X147" i="82"/>
  <c r="S147" i="82"/>
  <c r="T147" i="82"/>
  <c r="AC147" i="82"/>
  <c r="AL147" i="82"/>
  <c r="AN147" i="82"/>
  <c r="AS147" i="82"/>
  <c r="AM147" i="82"/>
  <c r="AG147" i="82"/>
  <c r="AA147" i="82"/>
  <c r="U147" i="82"/>
  <c r="O147" i="82"/>
  <c r="AO126" i="82"/>
  <c r="AT126" i="82"/>
  <c r="AQ126" i="82"/>
  <c r="AP126" i="82"/>
  <c r="AR126" i="82"/>
  <c r="AU126" i="82"/>
  <c r="AE126" i="82"/>
  <c r="AK126" i="82"/>
  <c r="AJ126" i="82"/>
  <c r="AI126" i="82"/>
  <c r="AF126" i="82"/>
  <c r="AB126" i="82"/>
  <c r="AD126" i="82"/>
  <c r="AH126" i="82"/>
  <c r="R126" i="82"/>
  <c r="Q126" i="82"/>
  <c r="P126" i="82"/>
  <c r="X126" i="82"/>
  <c r="V126" i="82"/>
  <c r="W126" i="82"/>
  <c r="Y126" i="82"/>
  <c r="Z126" i="82"/>
  <c r="S126" i="82"/>
  <c r="T126" i="82"/>
  <c r="AC126" i="82"/>
  <c r="AL126" i="82"/>
  <c r="AN126" i="82"/>
  <c r="AS126" i="82"/>
  <c r="AM126" i="82"/>
  <c r="AG126" i="82"/>
  <c r="AA126" i="82"/>
  <c r="U126" i="82"/>
  <c r="O126" i="82"/>
  <c r="AO115" i="82"/>
  <c r="AT115" i="82"/>
  <c r="AQ115" i="82"/>
  <c r="AP115" i="82"/>
  <c r="AR115" i="82"/>
  <c r="AU115" i="82"/>
  <c r="AE115" i="82"/>
  <c r="AK115" i="82"/>
  <c r="AJ115" i="82"/>
  <c r="AI115" i="82"/>
  <c r="AF115" i="82"/>
  <c r="AB115" i="82"/>
  <c r="AD115" i="82"/>
  <c r="AH115" i="82"/>
  <c r="R115" i="82"/>
  <c r="Q115" i="82"/>
  <c r="P115" i="82"/>
  <c r="X115" i="82"/>
  <c r="V115" i="82"/>
  <c r="W115" i="82"/>
  <c r="Y115" i="82"/>
  <c r="Z115" i="82"/>
  <c r="S115" i="82"/>
  <c r="T115" i="82"/>
  <c r="AC115" i="82"/>
  <c r="AL115" i="82"/>
  <c r="AN115" i="82"/>
  <c r="AS115" i="82"/>
  <c r="AM115" i="82"/>
  <c r="AG115" i="82"/>
  <c r="AA115" i="82"/>
  <c r="U115" i="82"/>
  <c r="O115" i="82"/>
  <c r="AT136" i="82"/>
  <c r="AQ136" i="82"/>
  <c r="AP136" i="82"/>
  <c r="AR136" i="82"/>
  <c r="AU136" i="82"/>
  <c r="AO136" i="82"/>
  <c r="AI136" i="82"/>
  <c r="AJ136" i="82"/>
  <c r="AE136" i="82"/>
  <c r="AK136" i="82"/>
  <c r="AD136" i="82"/>
  <c r="AH136" i="82"/>
  <c r="AF136" i="82"/>
  <c r="AB136" i="82"/>
  <c r="Y136" i="82"/>
  <c r="R136" i="82"/>
  <c r="V136" i="82"/>
  <c r="W136" i="82"/>
  <c r="Q136" i="82"/>
  <c r="Z136" i="82"/>
  <c r="P136" i="82"/>
  <c r="X136" i="82"/>
  <c r="S136" i="82"/>
  <c r="T136" i="82"/>
  <c r="AC136" i="82"/>
  <c r="AL136" i="82"/>
  <c r="AN136" i="82"/>
  <c r="AS136" i="82"/>
  <c r="AM136" i="82"/>
  <c r="AG136" i="82"/>
  <c r="AA136" i="82"/>
  <c r="U136" i="82"/>
  <c r="O136" i="82"/>
  <c r="AO124" i="82"/>
  <c r="AT124" i="82"/>
  <c r="AQ124" i="82"/>
  <c r="AP124" i="82"/>
  <c r="AR124" i="82"/>
  <c r="AU124" i="82"/>
  <c r="AE124" i="82"/>
  <c r="AK124" i="82"/>
  <c r="AJ124" i="82"/>
  <c r="AI124" i="82"/>
  <c r="AF124" i="82"/>
  <c r="AB124" i="82"/>
  <c r="AD124" i="82"/>
  <c r="AH124" i="82"/>
  <c r="R124" i="82"/>
  <c r="Q124" i="82"/>
  <c r="P124" i="82"/>
  <c r="X124" i="82"/>
  <c r="V124" i="82"/>
  <c r="W124" i="82"/>
  <c r="Y124" i="82"/>
  <c r="Z124" i="82"/>
  <c r="S124" i="82"/>
  <c r="T124" i="82"/>
  <c r="AC124" i="82"/>
  <c r="AL124" i="82"/>
  <c r="AN124" i="82"/>
  <c r="AS124" i="82"/>
  <c r="AM124" i="82"/>
  <c r="AG124" i="82"/>
  <c r="AA124" i="82"/>
  <c r="U124" i="82"/>
  <c r="O124" i="82"/>
  <c r="AT145" i="82"/>
  <c r="AQ145" i="82"/>
  <c r="AP145" i="82"/>
  <c r="AR145" i="82"/>
  <c r="AU145" i="82"/>
  <c r="AO145" i="82"/>
  <c r="AI145" i="82"/>
  <c r="AJ145" i="82"/>
  <c r="AE145" i="82"/>
  <c r="AK145" i="82"/>
  <c r="AD145" i="82"/>
  <c r="AH145" i="82"/>
  <c r="AF145" i="82"/>
  <c r="AB145" i="82"/>
  <c r="Y145" i="82"/>
  <c r="R145" i="82"/>
  <c r="V145" i="82"/>
  <c r="W145" i="82"/>
  <c r="Q145" i="82"/>
  <c r="Z145" i="82"/>
  <c r="P145" i="82"/>
  <c r="X145" i="82"/>
  <c r="S145" i="82"/>
  <c r="T145" i="82"/>
  <c r="AC145" i="82"/>
  <c r="AL145" i="82"/>
  <c r="AN145" i="82"/>
  <c r="AS145" i="82"/>
  <c r="AM145" i="82"/>
  <c r="AG145" i="82"/>
  <c r="AA145" i="82"/>
  <c r="U145" i="82"/>
  <c r="O145" i="82"/>
  <c r="AT140" i="82"/>
  <c r="AQ140" i="82"/>
  <c r="AP140" i="82"/>
  <c r="AR140" i="82"/>
  <c r="AU140" i="82"/>
  <c r="AO140" i="82"/>
  <c r="AI140" i="82"/>
  <c r="AJ140" i="82"/>
  <c r="AE140" i="82"/>
  <c r="AK140" i="82"/>
  <c r="AD140" i="82"/>
  <c r="AH140" i="82"/>
  <c r="AF140" i="82"/>
  <c r="AB140" i="82"/>
  <c r="Y140" i="82"/>
  <c r="R140" i="82"/>
  <c r="V140" i="82"/>
  <c r="W140" i="82"/>
  <c r="Q140" i="82"/>
  <c r="Z140" i="82"/>
  <c r="P140" i="82"/>
  <c r="X140" i="82"/>
  <c r="S140" i="82"/>
  <c r="T140" i="82"/>
  <c r="AC140" i="82"/>
  <c r="AL140" i="82"/>
  <c r="AN140" i="82"/>
  <c r="AS140" i="82"/>
  <c r="AM140" i="82"/>
  <c r="AG140" i="82"/>
  <c r="AA140" i="82"/>
  <c r="U140" i="82"/>
  <c r="O140" i="82"/>
  <c r="AO119" i="82"/>
  <c r="AT119" i="82"/>
  <c r="AQ119" i="82"/>
  <c r="AP119" i="82"/>
  <c r="AR119" i="82"/>
  <c r="AU119" i="82"/>
  <c r="AE119" i="82"/>
  <c r="AK119" i="82"/>
  <c r="AJ119" i="82"/>
  <c r="AI119" i="82"/>
  <c r="AF119" i="82"/>
  <c r="AB119" i="82"/>
  <c r="AD119" i="82"/>
  <c r="AH119" i="82"/>
  <c r="R119" i="82"/>
  <c r="Q119" i="82"/>
  <c r="P119" i="82"/>
  <c r="X119" i="82"/>
  <c r="V119" i="82"/>
  <c r="W119" i="82"/>
  <c r="Y119" i="82"/>
  <c r="Z119" i="82"/>
  <c r="S119" i="82"/>
  <c r="T119" i="82"/>
  <c r="AC119" i="82"/>
  <c r="AL119" i="82"/>
  <c r="AN119" i="82"/>
  <c r="AS119" i="82"/>
  <c r="AM119" i="82"/>
  <c r="AG119" i="82"/>
  <c r="AA119" i="82"/>
  <c r="U119" i="82"/>
  <c r="O119" i="82"/>
  <c r="AO127" i="82"/>
  <c r="AT127" i="82"/>
  <c r="AQ127" i="82"/>
  <c r="AP127" i="82"/>
  <c r="AR127" i="82"/>
  <c r="AU127" i="82"/>
  <c r="AE127" i="82"/>
  <c r="AK127" i="82"/>
  <c r="AJ127" i="82"/>
  <c r="AI127" i="82"/>
  <c r="AF127" i="82"/>
  <c r="AB127" i="82"/>
  <c r="AD127" i="82"/>
  <c r="AH127" i="82"/>
  <c r="R127" i="82"/>
  <c r="Q127" i="82"/>
  <c r="P127" i="82"/>
  <c r="X127" i="82"/>
  <c r="V127" i="82"/>
  <c r="W127" i="82"/>
  <c r="Y127" i="82"/>
  <c r="Z127" i="82"/>
  <c r="S127" i="82"/>
  <c r="T127" i="82"/>
  <c r="AC127" i="82"/>
  <c r="AL127" i="82"/>
  <c r="AN127" i="82"/>
  <c r="AS127" i="82"/>
  <c r="AM127" i="82"/>
  <c r="AG127" i="82"/>
  <c r="AA127" i="82"/>
  <c r="U127" i="82"/>
  <c r="O127" i="82"/>
  <c r="AT148" i="82"/>
  <c r="AQ148" i="82"/>
  <c r="AP148" i="82"/>
  <c r="AR148" i="82"/>
  <c r="AU148" i="82"/>
  <c r="AO148" i="82"/>
  <c r="AI148" i="82"/>
  <c r="AJ148" i="82"/>
  <c r="AE148" i="82"/>
  <c r="AK148" i="82"/>
  <c r="AD148" i="82"/>
  <c r="AH148" i="82"/>
  <c r="AF148" i="82"/>
  <c r="AB148" i="82"/>
  <c r="Y148" i="82"/>
  <c r="R148" i="82"/>
  <c r="V148" i="82"/>
  <c r="W148" i="82"/>
  <c r="Q148" i="82"/>
  <c r="Z148" i="82"/>
  <c r="P148" i="82"/>
  <c r="X148" i="82"/>
  <c r="S148" i="82"/>
  <c r="T148" i="82"/>
  <c r="AC148" i="82"/>
  <c r="AL148" i="82"/>
  <c r="AN148" i="82"/>
  <c r="AS148" i="82"/>
  <c r="AM148" i="82"/>
  <c r="AG148" i="82"/>
  <c r="AA148" i="82"/>
  <c r="U148" i="82"/>
  <c r="O148" i="82"/>
  <c r="AO122" i="82"/>
  <c r="AT122" i="82"/>
  <c r="AQ122" i="82"/>
  <c r="AP122" i="82"/>
  <c r="AR122" i="82"/>
  <c r="AU122" i="82"/>
  <c r="AE122" i="82"/>
  <c r="AK122" i="82"/>
  <c r="AJ122" i="82"/>
  <c r="AI122" i="82"/>
  <c r="AF122" i="82"/>
  <c r="AB122" i="82"/>
  <c r="AD122" i="82"/>
  <c r="AH122" i="82"/>
  <c r="R122" i="82"/>
  <c r="Q122" i="82"/>
  <c r="P122" i="82"/>
  <c r="X122" i="82"/>
  <c r="V122" i="82"/>
  <c r="W122" i="82"/>
  <c r="Y122" i="82"/>
  <c r="Z122" i="82"/>
  <c r="S122" i="82"/>
  <c r="T122" i="82"/>
  <c r="AC122" i="82"/>
  <c r="AL122" i="82"/>
  <c r="AN122" i="82"/>
  <c r="AS122" i="82"/>
  <c r="AM122" i="82"/>
  <c r="AG122" i="82"/>
  <c r="AA122" i="82"/>
  <c r="U122" i="82"/>
  <c r="O122" i="82"/>
  <c r="AT143" i="82"/>
  <c r="AQ143" i="82"/>
  <c r="AP143" i="82"/>
  <c r="AR143" i="82"/>
  <c r="AU143" i="82"/>
  <c r="AO143" i="82"/>
  <c r="AI143" i="82"/>
  <c r="AJ143" i="82"/>
  <c r="AE143" i="82"/>
  <c r="AK143" i="82"/>
  <c r="AD143" i="82"/>
  <c r="AH143" i="82"/>
  <c r="AF143" i="82"/>
  <c r="AB143" i="82"/>
  <c r="Y143" i="82"/>
  <c r="R143" i="82"/>
  <c r="V143" i="82"/>
  <c r="W143" i="82"/>
  <c r="Q143" i="82"/>
  <c r="Z143" i="82"/>
  <c r="P143" i="82"/>
  <c r="X143" i="82"/>
  <c r="S143" i="82"/>
  <c r="T143" i="82"/>
  <c r="AC143" i="82"/>
  <c r="AL143" i="82"/>
  <c r="AN143" i="82"/>
  <c r="AS143" i="82"/>
  <c r="AM143" i="82"/>
  <c r="AG143" i="82"/>
  <c r="AA143" i="82"/>
  <c r="U143" i="82"/>
  <c r="O143" i="82"/>
  <c r="AO112" i="82"/>
  <c r="AT112" i="82"/>
  <c r="AQ112" i="82"/>
  <c r="AP112" i="82"/>
  <c r="AR112" i="82"/>
  <c r="AU112" i="82"/>
  <c r="AE112" i="82"/>
  <c r="AK112" i="82"/>
  <c r="AJ112" i="82"/>
  <c r="AI112" i="82"/>
  <c r="AF112" i="82"/>
  <c r="AB112" i="82"/>
  <c r="AD112" i="82"/>
  <c r="AH112" i="82"/>
  <c r="R112" i="82"/>
  <c r="Q112" i="82"/>
  <c r="P112" i="82"/>
  <c r="X112" i="82"/>
  <c r="V112" i="82"/>
  <c r="W112" i="82"/>
  <c r="Y112" i="82"/>
  <c r="Z112" i="82"/>
  <c r="S112" i="82"/>
  <c r="T112" i="82"/>
  <c r="AC112" i="82"/>
  <c r="AL112" i="82"/>
  <c r="AN112" i="82"/>
  <c r="AS112" i="82"/>
  <c r="AM112" i="82"/>
  <c r="AG112" i="82"/>
  <c r="AA112" i="82"/>
  <c r="U112" i="82"/>
  <c r="O112" i="82"/>
  <c r="AT133" i="82"/>
  <c r="AQ133" i="82"/>
  <c r="AP133" i="82"/>
  <c r="AR133" i="82"/>
  <c r="AU133" i="82"/>
  <c r="AO133" i="82"/>
  <c r="AI133" i="82"/>
  <c r="AJ133" i="82"/>
  <c r="AE133" i="82"/>
  <c r="AK133" i="82"/>
  <c r="AD133" i="82"/>
  <c r="AH133" i="82"/>
  <c r="AF133" i="82"/>
  <c r="AB133" i="82"/>
  <c r="Y133" i="82"/>
  <c r="R133" i="82"/>
  <c r="V133" i="82"/>
  <c r="W133" i="82"/>
  <c r="Q133" i="82"/>
  <c r="Z133" i="82"/>
  <c r="P133" i="82"/>
  <c r="X133" i="82"/>
  <c r="S133" i="82"/>
  <c r="T133" i="82"/>
  <c r="AC133" i="82"/>
  <c r="AL133" i="82"/>
  <c r="AN133" i="82"/>
  <c r="AS133" i="82"/>
  <c r="AM133" i="82"/>
  <c r="AG133" i="82"/>
  <c r="AA133" i="82"/>
  <c r="U133" i="82"/>
  <c r="O133" i="82"/>
  <c r="AO120" i="82"/>
  <c r="AT120" i="82"/>
  <c r="AQ120" i="82"/>
  <c r="AP120" i="82"/>
  <c r="AR120" i="82"/>
  <c r="AU120" i="82"/>
  <c r="AE120" i="82"/>
  <c r="AK120" i="82"/>
  <c r="AJ120" i="82"/>
  <c r="AI120" i="82"/>
  <c r="AF120" i="82"/>
  <c r="AB120" i="82"/>
  <c r="AD120" i="82"/>
  <c r="AH120" i="82"/>
  <c r="R120" i="82"/>
  <c r="Q120" i="82"/>
  <c r="P120" i="82"/>
  <c r="X120" i="82"/>
  <c r="V120" i="82"/>
  <c r="W120" i="82"/>
  <c r="Y120" i="82"/>
  <c r="Z120" i="82"/>
  <c r="S120" i="82"/>
  <c r="T120" i="82"/>
  <c r="AC120" i="82"/>
  <c r="AL120" i="82"/>
  <c r="AN120" i="82"/>
  <c r="AS120" i="82"/>
  <c r="AM120" i="82"/>
  <c r="AG120" i="82"/>
  <c r="AA120" i="82"/>
  <c r="U120" i="82"/>
  <c r="O120" i="82"/>
  <c r="AT141" i="82"/>
  <c r="AQ141" i="82"/>
  <c r="AP141" i="82"/>
  <c r="AR141" i="82"/>
  <c r="AU141" i="82"/>
  <c r="AO141" i="82"/>
  <c r="AI141" i="82"/>
  <c r="AJ141" i="82"/>
  <c r="AE141" i="82"/>
  <c r="AK141" i="82"/>
  <c r="AD141" i="82"/>
  <c r="AH141" i="82"/>
  <c r="AF141" i="82"/>
  <c r="AB141" i="82"/>
  <c r="Y141" i="82"/>
  <c r="R141" i="82"/>
  <c r="V141" i="82"/>
  <c r="W141" i="82"/>
  <c r="Q141" i="82"/>
  <c r="Z141" i="82"/>
  <c r="P141" i="82"/>
  <c r="X141" i="82"/>
  <c r="S141" i="82"/>
  <c r="T141" i="82"/>
  <c r="AC141" i="82"/>
  <c r="AL141" i="82"/>
  <c r="AN141" i="82"/>
  <c r="AS141" i="82"/>
  <c r="AM141" i="82"/>
  <c r="AG141" i="82"/>
  <c r="AA141" i="82"/>
  <c r="U141" i="82"/>
  <c r="O141" i="82"/>
  <c r="AT146" i="82"/>
  <c r="AQ146" i="82"/>
  <c r="AP146" i="82"/>
  <c r="AR146" i="82"/>
  <c r="AU146" i="82"/>
  <c r="AO146" i="82"/>
  <c r="AI146" i="82"/>
  <c r="AJ146" i="82"/>
  <c r="AE146" i="82"/>
  <c r="AK146" i="82"/>
  <c r="AD146" i="82"/>
  <c r="AH146" i="82"/>
  <c r="AF146" i="82"/>
  <c r="AB146" i="82"/>
  <c r="Y146" i="82"/>
  <c r="R146" i="82"/>
  <c r="V146" i="82"/>
  <c r="W146" i="82"/>
  <c r="Q146" i="82"/>
  <c r="Z146" i="82"/>
  <c r="P146" i="82"/>
  <c r="X146" i="82"/>
  <c r="S146" i="82"/>
  <c r="T146" i="82"/>
  <c r="AC146" i="82"/>
  <c r="AL146" i="82"/>
  <c r="AN146" i="82"/>
  <c r="AS146" i="82"/>
  <c r="AM146" i="82"/>
  <c r="AG146" i="82"/>
  <c r="AA146" i="82"/>
  <c r="U146" i="82"/>
  <c r="O146" i="82"/>
  <c r="AT138" i="82"/>
  <c r="AQ138" i="82"/>
  <c r="AP138" i="82"/>
  <c r="AR138" i="82"/>
  <c r="AU138" i="82"/>
  <c r="AO138" i="82"/>
  <c r="AI138" i="82"/>
  <c r="AJ138" i="82"/>
  <c r="AE138" i="82"/>
  <c r="AK138" i="82"/>
  <c r="AD138" i="82"/>
  <c r="AH138" i="82"/>
  <c r="AF138" i="82"/>
  <c r="AB138" i="82"/>
  <c r="Y138" i="82"/>
  <c r="R138" i="82"/>
  <c r="V138" i="82"/>
  <c r="W138" i="82"/>
  <c r="Q138" i="82"/>
  <c r="Z138" i="82"/>
  <c r="P138" i="82"/>
  <c r="X138" i="82"/>
  <c r="S138" i="82"/>
  <c r="T138" i="82"/>
  <c r="AC138" i="82"/>
  <c r="AL138" i="82"/>
  <c r="AN138" i="82"/>
  <c r="AS138" i="82"/>
  <c r="AM138" i="82"/>
  <c r="AG138" i="82"/>
  <c r="AA138" i="82"/>
  <c r="U138" i="82"/>
  <c r="O138" i="82"/>
  <c r="AO117" i="82"/>
  <c r="AT117" i="82"/>
  <c r="AQ117" i="82"/>
  <c r="AP117" i="82"/>
  <c r="AR117" i="82"/>
  <c r="AU117" i="82"/>
  <c r="AE117" i="82"/>
  <c r="AK117" i="82"/>
  <c r="AJ117" i="82"/>
  <c r="AI117" i="82"/>
  <c r="AF117" i="82"/>
  <c r="AB117" i="82"/>
  <c r="AD117" i="82"/>
  <c r="AH117" i="82"/>
  <c r="R117" i="82"/>
  <c r="Q117" i="82"/>
  <c r="P117" i="82"/>
  <c r="X117" i="82"/>
  <c r="V117" i="82"/>
  <c r="W117" i="82"/>
  <c r="Y117" i="82"/>
  <c r="Z117" i="82"/>
  <c r="S117" i="82"/>
  <c r="T117" i="82"/>
  <c r="AC117" i="82"/>
  <c r="AL117" i="82"/>
  <c r="AN117" i="82"/>
  <c r="AS117" i="82"/>
  <c r="AM117" i="82"/>
  <c r="AG117" i="82"/>
  <c r="AA117" i="82"/>
  <c r="U117" i="82"/>
  <c r="O117" i="82"/>
  <c r="AT142" i="82"/>
  <c r="AQ142" i="82"/>
  <c r="AP142" i="82"/>
  <c r="AR142" i="82"/>
  <c r="AU142" i="82"/>
  <c r="AO142" i="82"/>
  <c r="AI142" i="82"/>
  <c r="AJ142" i="82"/>
  <c r="AE142" i="82"/>
  <c r="AK142" i="82"/>
  <c r="AD142" i="82"/>
  <c r="AH142" i="82"/>
  <c r="AF142" i="82"/>
  <c r="AB142" i="82"/>
  <c r="Y142" i="82"/>
  <c r="R142" i="82"/>
  <c r="V142" i="82"/>
  <c r="W142" i="82"/>
  <c r="Q142" i="82"/>
  <c r="Z142" i="82"/>
  <c r="P142" i="82"/>
  <c r="X142" i="82"/>
  <c r="S142" i="82"/>
  <c r="T142" i="82"/>
  <c r="AC142" i="82"/>
  <c r="AL142" i="82"/>
  <c r="AN142" i="82"/>
  <c r="AS142" i="82"/>
  <c r="AM142" i="82"/>
  <c r="AG142" i="82"/>
  <c r="AA142" i="82"/>
  <c r="U142" i="82"/>
  <c r="O142" i="82"/>
  <c r="E26" i="82"/>
  <c r="E109" i="82" s="1"/>
  <c r="C26" i="82"/>
  <c r="C109" i="82" s="1"/>
  <c r="BE20" i="82"/>
  <c r="G26" i="82"/>
  <c r="G109" i="82" s="1"/>
  <c r="F26" i="82"/>
  <c r="F109" i="82" s="1"/>
  <c r="J26" i="82"/>
  <c r="J109" i="82" s="1"/>
  <c r="I26" i="82"/>
  <c r="H26" i="82"/>
  <c r="H109" i="82" s="1"/>
  <c r="D26" i="82"/>
  <c r="D109" i="82" s="1"/>
  <c r="R92" i="82"/>
  <c r="V92" i="82"/>
  <c r="Z92" i="82"/>
  <c r="AD92" i="82"/>
  <c r="AH92" i="82"/>
  <c r="AL92" i="82"/>
  <c r="AP92" i="82"/>
  <c r="AT92" i="82"/>
  <c r="O92" i="82"/>
  <c r="S92" i="82"/>
  <c r="W92" i="82"/>
  <c r="AA92" i="82"/>
  <c r="AE92" i="82"/>
  <c r="AI92" i="82"/>
  <c r="AM92" i="82"/>
  <c r="AQ92" i="82"/>
  <c r="AU92" i="82"/>
  <c r="P92" i="82"/>
  <c r="T92" i="82"/>
  <c r="X92" i="82"/>
  <c r="AB92" i="82"/>
  <c r="AF92" i="82"/>
  <c r="AJ92" i="82"/>
  <c r="AN92" i="82"/>
  <c r="AR92" i="82"/>
  <c r="U92" i="82"/>
  <c r="AK92" i="82"/>
  <c r="Y92" i="82"/>
  <c r="AO92" i="82"/>
  <c r="AC92" i="82"/>
  <c r="AS92" i="82"/>
  <c r="Q92" i="82"/>
  <c r="AG92" i="82"/>
  <c r="Q97" i="82"/>
  <c r="U97" i="82"/>
  <c r="Y97" i="82"/>
  <c r="AC97" i="82"/>
  <c r="AG97" i="82"/>
  <c r="AK97" i="82"/>
  <c r="AO97" i="82"/>
  <c r="AS97" i="82"/>
  <c r="R97" i="82"/>
  <c r="V97" i="82"/>
  <c r="Z97" i="82"/>
  <c r="AD97" i="82"/>
  <c r="AH97" i="82"/>
  <c r="AL97" i="82"/>
  <c r="AP97" i="82"/>
  <c r="AT97" i="82"/>
  <c r="O97" i="82"/>
  <c r="S97" i="82"/>
  <c r="W97" i="82"/>
  <c r="AA97" i="82"/>
  <c r="AE97" i="82"/>
  <c r="AI97" i="82"/>
  <c r="AM97" i="82"/>
  <c r="AQ97" i="82"/>
  <c r="AU97" i="82"/>
  <c r="P97" i="82"/>
  <c r="AF97" i="82"/>
  <c r="T97" i="82"/>
  <c r="AJ97" i="82"/>
  <c r="X97" i="82"/>
  <c r="AN97" i="82"/>
  <c r="AR97" i="82"/>
  <c r="AB97" i="82"/>
  <c r="P69" i="82"/>
  <c r="T69" i="82"/>
  <c r="X69" i="82"/>
  <c r="AB69" i="82"/>
  <c r="AF69" i="82"/>
  <c r="AJ69" i="82"/>
  <c r="AN69" i="82"/>
  <c r="AR69" i="82"/>
  <c r="Q69" i="82"/>
  <c r="U69" i="82"/>
  <c r="Y69" i="82"/>
  <c r="AC69" i="82"/>
  <c r="AG69" i="82"/>
  <c r="AK69" i="82"/>
  <c r="AO69" i="82"/>
  <c r="AS69" i="82"/>
  <c r="R69" i="82"/>
  <c r="V69" i="82"/>
  <c r="Z69" i="82"/>
  <c r="AD69" i="82"/>
  <c r="AH69" i="82"/>
  <c r="AL69" i="82"/>
  <c r="AP69" i="82"/>
  <c r="AT69" i="82"/>
  <c r="S69" i="82"/>
  <c r="AI69" i="82"/>
  <c r="AU69" i="82"/>
  <c r="W69" i="82"/>
  <c r="AM69" i="82"/>
  <c r="O69" i="82"/>
  <c r="AA69" i="82"/>
  <c r="AQ69" i="82"/>
  <c r="AE69" i="82"/>
  <c r="Q77" i="82"/>
  <c r="U77" i="82"/>
  <c r="Y77" i="82"/>
  <c r="AC77" i="82"/>
  <c r="AG77" i="82"/>
  <c r="AK77" i="82"/>
  <c r="AO77" i="82"/>
  <c r="AS77" i="82"/>
  <c r="P77" i="82"/>
  <c r="AB77" i="82"/>
  <c r="AN77" i="82"/>
  <c r="R77" i="82"/>
  <c r="V77" i="82"/>
  <c r="Z77" i="82"/>
  <c r="AD77" i="82"/>
  <c r="AH77" i="82"/>
  <c r="AL77" i="82"/>
  <c r="AP77" i="82"/>
  <c r="AT77" i="82"/>
  <c r="X77" i="82"/>
  <c r="AJ77" i="82"/>
  <c r="O77" i="82"/>
  <c r="S77" i="82"/>
  <c r="W77" i="82"/>
  <c r="AA77" i="82"/>
  <c r="AE77" i="82"/>
  <c r="AI77" i="82"/>
  <c r="AM77" i="82"/>
  <c r="AQ77" i="82"/>
  <c r="AU77" i="82"/>
  <c r="T77" i="82"/>
  <c r="AF77" i="82"/>
  <c r="AR77" i="82"/>
  <c r="O70" i="82"/>
  <c r="S70" i="82"/>
  <c r="W70" i="82"/>
  <c r="AA70" i="82"/>
  <c r="AE70" i="82"/>
  <c r="AI70" i="82"/>
  <c r="AM70" i="82"/>
  <c r="AQ70" i="82"/>
  <c r="AU70" i="82"/>
  <c r="P70" i="82"/>
  <c r="T70" i="82"/>
  <c r="X70" i="82"/>
  <c r="AB70" i="82"/>
  <c r="AF70" i="82"/>
  <c r="AJ70" i="82"/>
  <c r="AN70" i="82"/>
  <c r="AR70" i="82"/>
  <c r="Q70" i="82"/>
  <c r="U70" i="82"/>
  <c r="Y70" i="82"/>
  <c r="AC70" i="82"/>
  <c r="AG70" i="82"/>
  <c r="AK70" i="82"/>
  <c r="AO70" i="82"/>
  <c r="AS70" i="82"/>
  <c r="R70" i="82"/>
  <c r="AH70" i="82"/>
  <c r="V70" i="82"/>
  <c r="AL70" i="82"/>
  <c r="AD70" i="82"/>
  <c r="Z70" i="82"/>
  <c r="AP70" i="82"/>
  <c r="AT70" i="82"/>
  <c r="BI70" i="82" s="1"/>
  <c r="O75" i="82"/>
  <c r="S75" i="82"/>
  <c r="W75" i="82"/>
  <c r="AA75" i="82"/>
  <c r="AE75" i="82"/>
  <c r="AI75" i="82"/>
  <c r="AM75" i="82"/>
  <c r="AQ75" i="82"/>
  <c r="AU75" i="82"/>
  <c r="Z75" i="82"/>
  <c r="AL75" i="82"/>
  <c r="P75" i="82"/>
  <c r="T75" i="82"/>
  <c r="X75" i="82"/>
  <c r="AB75" i="82"/>
  <c r="AF75" i="82"/>
  <c r="AJ75" i="82"/>
  <c r="AN75" i="82"/>
  <c r="AR75" i="82"/>
  <c r="V75" i="82"/>
  <c r="AH75" i="82"/>
  <c r="AT75" i="82"/>
  <c r="Q75" i="82"/>
  <c r="U75" i="82"/>
  <c r="Y75" i="82"/>
  <c r="AC75" i="82"/>
  <c r="AG75" i="82"/>
  <c r="AK75" i="82"/>
  <c r="AO75" i="82"/>
  <c r="AS75" i="82"/>
  <c r="R75" i="82"/>
  <c r="AD75" i="82"/>
  <c r="AP75" i="82"/>
  <c r="R71" i="82"/>
  <c r="V71" i="82"/>
  <c r="Z71" i="82"/>
  <c r="AD71" i="82"/>
  <c r="AH71" i="82"/>
  <c r="AL71" i="82"/>
  <c r="AP71" i="82"/>
  <c r="AT71" i="82"/>
  <c r="O71" i="82"/>
  <c r="S71" i="82"/>
  <c r="W71" i="82"/>
  <c r="AA71" i="82"/>
  <c r="AE71" i="82"/>
  <c r="AI71" i="82"/>
  <c r="AM71" i="82"/>
  <c r="AQ71" i="82"/>
  <c r="AU71" i="82"/>
  <c r="P71" i="82"/>
  <c r="T71" i="82"/>
  <c r="X71" i="82"/>
  <c r="AB71" i="82"/>
  <c r="AF71" i="82"/>
  <c r="AJ71" i="82"/>
  <c r="AN71" i="82"/>
  <c r="AR71" i="82"/>
  <c r="Q71" i="82"/>
  <c r="AG71" i="82"/>
  <c r="AC71" i="82"/>
  <c r="U71" i="82"/>
  <c r="AK71" i="82"/>
  <c r="AS71" i="82"/>
  <c r="Y71" i="82"/>
  <c r="AO71" i="82"/>
  <c r="P105" i="82"/>
  <c r="T105" i="82"/>
  <c r="X105" i="82"/>
  <c r="AB105" i="82"/>
  <c r="AF105" i="82"/>
  <c r="AJ105" i="82"/>
  <c r="AN105" i="82"/>
  <c r="AR105" i="82"/>
  <c r="Q105" i="82"/>
  <c r="U105" i="82"/>
  <c r="Y105" i="82"/>
  <c r="AC105" i="82"/>
  <c r="AG105" i="82"/>
  <c r="AK105" i="82"/>
  <c r="AO105" i="82"/>
  <c r="AS105" i="82"/>
  <c r="R105" i="82"/>
  <c r="V105" i="82"/>
  <c r="Z105" i="82"/>
  <c r="AD105" i="82"/>
  <c r="AH105" i="82"/>
  <c r="AL105" i="82"/>
  <c r="AP105" i="82"/>
  <c r="AT105" i="82"/>
  <c r="W105" i="82"/>
  <c r="AM105" i="82"/>
  <c r="AA105" i="82"/>
  <c r="AQ105" i="82"/>
  <c r="O105" i="82"/>
  <c r="AE105" i="82"/>
  <c r="AU105" i="82"/>
  <c r="AI105" i="82"/>
  <c r="S105" i="82"/>
  <c r="Q72" i="82"/>
  <c r="U72" i="82"/>
  <c r="Y72" i="82"/>
  <c r="AC72" i="82"/>
  <c r="AG72" i="82"/>
  <c r="AK72" i="82"/>
  <c r="AO72" i="82"/>
  <c r="AS72" i="82"/>
  <c r="R72" i="82"/>
  <c r="V72" i="82"/>
  <c r="Z72" i="82"/>
  <c r="AD72" i="82"/>
  <c r="AH72" i="82"/>
  <c r="AL72" i="82"/>
  <c r="AP72" i="82"/>
  <c r="AT72" i="82"/>
  <c r="O72" i="82"/>
  <c r="S72" i="82"/>
  <c r="W72" i="82"/>
  <c r="AA72" i="82"/>
  <c r="AE72" i="82"/>
  <c r="AI72" i="82"/>
  <c r="AM72" i="82"/>
  <c r="AQ72" i="82"/>
  <c r="AU72" i="82"/>
  <c r="P72" i="82"/>
  <c r="AF72" i="82"/>
  <c r="AR72" i="82"/>
  <c r="T72" i="82"/>
  <c r="AJ72" i="82"/>
  <c r="X72" i="82"/>
  <c r="AN72" i="82"/>
  <c r="AB72" i="82"/>
  <c r="P98" i="82"/>
  <c r="T98" i="82"/>
  <c r="X98" i="82"/>
  <c r="AB98" i="82"/>
  <c r="AF98" i="82"/>
  <c r="AJ98" i="82"/>
  <c r="AN98" i="82"/>
  <c r="AR98" i="82"/>
  <c r="Q98" i="82"/>
  <c r="U98" i="82"/>
  <c r="Y98" i="82"/>
  <c r="AC98" i="82"/>
  <c r="AG98" i="82"/>
  <c r="AK98" i="82"/>
  <c r="AO98" i="82"/>
  <c r="AS98" i="82"/>
  <c r="R98" i="82"/>
  <c r="V98" i="82"/>
  <c r="Z98" i="82"/>
  <c r="AD98" i="82"/>
  <c r="AH98" i="82"/>
  <c r="AL98" i="82"/>
  <c r="AP98" i="82"/>
  <c r="AT98" i="82"/>
  <c r="O98" i="82"/>
  <c r="AE98" i="82"/>
  <c r="AU98" i="82"/>
  <c r="S98" i="82"/>
  <c r="AI98" i="82"/>
  <c r="W98" i="82"/>
  <c r="AM98" i="82"/>
  <c r="AA98" i="82"/>
  <c r="AQ98" i="82"/>
  <c r="O106" i="82"/>
  <c r="S106" i="82"/>
  <c r="W106" i="82"/>
  <c r="AA106" i="82"/>
  <c r="AE106" i="82"/>
  <c r="AI106" i="82"/>
  <c r="AM106" i="82"/>
  <c r="AQ106" i="82"/>
  <c r="AU106" i="82"/>
  <c r="P106" i="82"/>
  <c r="T106" i="82"/>
  <c r="X106" i="82"/>
  <c r="AB106" i="82"/>
  <c r="AF106" i="82"/>
  <c r="AJ106" i="82"/>
  <c r="AN106" i="82"/>
  <c r="AR106" i="82"/>
  <c r="Q106" i="82"/>
  <c r="U106" i="82"/>
  <c r="Y106" i="82"/>
  <c r="AC106" i="82"/>
  <c r="AG106" i="82"/>
  <c r="AK106" i="82"/>
  <c r="AO106" i="82"/>
  <c r="AS106" i="82"/>
  <c r="V106" i="82"/>
  <c r="AL106" i="82"/>
  <c r="Z106" i="82"/>
  <c r="AP106" i="82"/>
  <c r="AD106" i="82"/>
  <c r="AT106" i="82"/>
  <c r="R106" i="82"/>
  <c r="AH106" i="82"/>
  <c r="P101" i="82"/>
  <c r="T101" i="82"/>
  <c r="X101" i="82"/>
  <c r="AB101" i="82"/>
  <c r="AF101" i="82"/>
  <c r="AJ101" i="82"/>
  <c r="AN101" i="82"/>
  <c r="AR101" i="82"/>
  <c r="Q101" i="82"/>
  <c r="U101" i="82"/>
  <c r="Y101" i="82"/>
  <c r="AC101" i="82"/>
  <c r="AG101" i="82"/>
  <c r="AK101" i="82"/>
  <c r="AO101" i="82"/>
  <c r="AS101" i="82"/>
  <c r="R101" i="82"/>
  <c r="V101" i="82"/>
  <c r="Z101" i="82"/>
  <c r="AD101" i="82"/>
  <c r="AH101" i="82"/>
  <c r="AL101" i="82"/>
  <c r="AP101" i="82"/>
  <c r="AT101" i="82"/>
  <c r="AA101" i="82"/>
  <c r="AQ101" i="82"/>
  <c r="O101" i="82"/>
  <c r="AE101" i="82"/>
  <c r="AU101" i="82"/>
  <c r="S101" i="82"/>
  <c r="AI101" i="82"/>
  <c r="AM101" i="82"/>
  <c r="W101" i="82"/>
  <c r="Q100" i="82"/>
  <c r="U100" i="82"/>
  <c r="Y100" i="82"/>
  <c r="AC100" i="82"/>
  <c r="AG100" i="82"/>
  <c r="AK100" i="82"/>
  <c r="AO100" i="82"/>
  <c r="AS100" i="82"/>
  <c r="R100" i="82"/>
  <c r="V100" i="82"/>
  <c r="Z100" i="82"/>
  <c r="AD100" i="82"/>
  <c r="AH100" i="82"/>
  <c r="AL100" i="82"/>
  <c r="AP100" i="82"/>
  <c r="AT100" i="82"/>
  <c r="O100" i="82"/>
  <c r="S100" i="82"/>
  <c r="W100" i="82"/>
  <c r="AA100" i="82"/>
  <c r="AE100" i="82"/>
  <c r="AI100" i="82"/>
  <c r="AM100" i="82"/>
  <c r="AQ100" i="82"/>
  <c r="AU100" i="82"/>
  <c r="AB100" i="82"/>
  <c r="AR100" i="82"/>
  <c r="P100" i="82"/>
  <c r="AF100" i="82"/>
  <c r="T100" i="82"/>
  <c r="AJ100" i="82"/>
  <c r="X100" i="82"/>
  <c r="AN100" i="82"/>
  <c r="Q93" i="82"/>
  <c r="U93" i="82"/>
  <c r="Y93" i="82"/>
  <c r="AC93" i="82"/>
  <c r="AG93" i="82"/>
  <c r="AK93" i="82"/>
  <c r="AO93" i="82"/>
  <c r="AS93" i="82"/>
  <c r="R93" i="82"/>
  <c r="V93" i="82"/>
  <c r="Z93" i="82"/>
  <c r="AD93" i="82"/>
  <c r="AH93" i="82"/>
  <c r="AL93" i="82"/>
  <c r="AP93" i="82"/>
  <c r="AT93" i="82"/>
  <c r="O93" i="82"/>
  <c r="S93" i="82"/>
  <c r="W93" i="82"/>
  <c r="AA93" i="82"/>
  <c r="AE93" i="82"/>
  <c r="AI93" i="82"/>
  <c r="AM93" i="82"/>
  <c r="AQ93" i="82"/>
  <c r="AU93" i="82"/>
  <c r="T93" i="82"/>
  <c r="AJ93" i="82"/>
  <c r="X93" i="82"/>
  <c r="AN93" i="82"/>
  <c r="AB93" i="82"/>
  <c r="AR93" i="82"/>
  <c r="P93" i="82"/>
  <c r="AF93" i="82"/>
  <c r="Q81" i="82"/>
  <c r="U81" i="82"/>
  <c r="Y81" i="82"/>
  <c r="AC81" i="82"/>
  <c r="AG81" i="82"/>
  <c r="AK81" i="82"/>
  <c r="AO81" i="82"/>
  <c r="AS81" i="82"/>
  <c r="P81" i="82"/>
  <c r="AB81" i="82"/>
  <c r="R81" i="82"/>
  <c r="V81" i="82"/>
  <c r="Z81" i="82"/>
  <c r="AD81" i="82"/>
  <c r="AH81" i="82"/>
  <c r="AL81" i="82"/>
  <c r="AP81" i="82"/>
  <c r="AT81" i="82"/>
  <c r="X81" i="82"/>
  <c r="AJ81" i="82"/>
  <c r="AR81" i="82"/>
  <c r="O81" i="82"/>
  <c r="S81" i="82"/>
  <c r="W81" i="82"/>
  <c r="AA81" i="82"/>
  <c r="AE81" i="82"/>
  <c r="AI81" i="82"/>
  <c r="AM81" i="82"/>
  <c r="AQ81" i="82"/>
  <c r="AU81" i="82"/>
  <c r="T81" i="82"/>
  <c r="AF81" i="82"/>
  <c r="AN81" i="82"/>
  <c r="O95" i="82"/>
  <c r="S95" i="82"/>
  <c r="W95" i="82"/>
  <c r="AA95" i="82"/>
  <c r="AE95" i="82"/>
  <c r="AI95" i="82"/>
  <c r="AM95" i="82"/>
  <c r="AQ95" i="82"/>
  <c r="AU95" i="82"/>
  <c r="P95" i="82"/>
  <c r="T95" i="82"/>
  <c r="X95" i="82"/>
  <c r="AB95" i="82"/>
  <c r="AF95" i="82"/>
  <c r="AJ95" i="82"/>
  <c r="AN95" i="82"/>
  <c r="AR95" i="82"/>
  <c r="Q95" i="82"/>
  <c r="U95" i="82"/>
  <c r="Y95" i="82"/>
  <c r="AC95" i="82"/>
  <c r="AG95" i="82"/>
  <c r="AK95" i="82"/>
  <c r="AO95" i="82"/>
  <c r="AS95" i="82"/>
  <c r="R95" i="82"/>
  <c r="AH95" i="82"/>
  <c r="V95" i="82"/>
  <c r="AL95" i="82"/>
  <c r="Z95" i="82"/>
  <c r="AP95" i="82"/>
  <c r="AT95" i="82"/>
  <c r="AD95" i="82"/>
  <c r="Q89" i="82"/>
  <c r="U89" i="82"/>
  <c r="Y89" i="82"/>
  <c r="AC89" i="82"/>
  <c r="AG89" i="82"/>
  <c r="AK89" i="82"/>
  <c r="AO89" i="82"/>
  <c r="AS89" i="82"/>
  <c r="R89" i="82"/>
  <c r="V89" i="82"/>
  <c r="Z89" i="82"/>
  <c r="AD89" i="82"/>
  <c r="AH89" i="82"/>
  <c r="AL89" i="82"/>
  <c r="AP89" i="82"/>
  <c r="AT89" i="82"/>
  <c r="O89" i="82"/>
  <c r="S89" i="82"/>
  <c r="W89" i="82"/>
  <c r="AA89" i="82"/>
  <c r="AE89" i="82"/>
  <c r="AI89" i="82"/>
  <c r="AM89" i="82"/>
  <c r="AQ89" i="82"/>
  <c r="AU89" i="82"/>
  <c r="X89" i="82"/>
  <c r="AN89" i="82"/>
  <c r="AB89" i="82"/>
  <c r="AR89" i="82"/>
  <c r="P89" i="82"/>
  <c r="AF89" i="82"/>
  <c r="T89" i="82"/>
  <c r="AJ89" i="82"/>
  <c r="Q68" i="82"/>
  <c r="U68" i="82"/>
  <c r="Y68" i="82"/>
  <c r="AC68" i="82"/>
  <c r="AG68" i="82"/>
  <c r="AK68" i="82"/>
  <c r="AO68" i="82"/>
  <c r="AS68" i="82"/>
  <c r="R68" i="82"/>
  <c r="V68" i="82"/>
  <c r="Z68" i="82"/>
  <c r="AD68" i="82"/>
  <c r="AH68" i="82"/>
  <c r="AL68" i="82"/>
  <c r="AP68" i="82"/>
  <c r="AT68" i="82"/>
  <c r="O68" i="82"/>
  <c r="S68" i="82"/>
  <c r="W68" i="82"/>
  <c r="AA68" i="82"/>
  <c r="AE68" i="82"/>
  <c r="AI68" i="82"/>
  <c r="AM68" i="82"/>
  <c r="AQ68" i="82"/>
  <c r="AU68" i="82"/>
  <c r="T68" i="82"/>
  <c r="AJ68" i="82"/>
  <c r="AF68" i="82"/>
  <c r="X68" i="82"/>
  <c r="AN68" i="82"/>
  <c r="AB68" i="82"/>
  <c r="AR68" i="82"/>
  <c r="P68" i="82"/>
  <c r="O83" i="82"/>
  <c r="S83" i="82"/>
  <c r="W83" i="82"/>
  <c r="AA83" i="82"/>
  <c r="AE83" i="82"/>
  <c r="AI83" i="82"/>
  <c r="AM83" i="82"/>
  <c r="AQ83" i="82"/>
  <c r="AU83" i="82"/>
  <c r="R83" i="82"/>
  <c r="AD83" i="82"/>
  <c r="AP83" i="82"/>
  <c r="P83" i="82"/>
  <c r="T83" i="82"/>
  <c r="X83" i="82"/>
  <c r="AB83" i="82"/>
  <c r="AF83" i="82"/>
  <c r="AJ83" i="82"/>
  <c r="AN83" i="82"/>
  <c r="AR83" i="82"/>
  <c r="Z83" i="82"/>
  <c r="AL83" i="82"/>
  <c r="Q83" i="82"/>
  <c r="U83" i="82"/>
  <c r="Y83" i="82"/>
  <c r="AC83" i="82"/>
  <c r="AG83" i="82"/>
  <c r="AK83" i="82"/>
  <c r="AO83" i="82"/>
  <c r="AS83" i="82"/>
  <c r="V83" i="82"/>
  <c r="AH83" i="82"/>
  <c r="AT83" i="82"/>
  <c r="R103" i="82"/>
  <c r="V103" i="82"/>
  <c r="Z103" i="82"/>
  <c r="AD103" i="82"/>
  <c r="AH103" i="82"/>
  <c r="AL103" i="82"/>
  <c r="AP103" i="82"/>
  <c r="AT103" i="82"/>
  <c r="O103" i="82"/>
  <c r="S103" i="82"/>
  <c r="W103" i="82"/>
  <c r="AA103" i="82"/>
  <c r="AE103" i="82"/>
  <c r="AI103" i="82"/>
  <c r="AM103" i="82"/>
  <c r="AQ103" i="82"/>
  <c r="AU103" i="82"/>
  <c r="P103" i="82"/>
  <c r="T103" i="82"/>
  <c r="X103" i="82"/>
  <c r="AB103" i="82"/>
  <c r="AF103" i="82"/>
  <c r="AJ103" i="82"/>
  <c r="AN103" i="82"/>
  <c r="AR103" i="82"/>
  <c r="Y103" i="82"/>
  <c r="AO103" i="82"/>
  <c r="AC103" i="82"/>
  <c r="AS103" i="82"/>
  <c r="Q103" i="82"/>
  <c r="AG103" i="82"/>
  <c r="AK103" i="82"/>
  <c r="U103" i="82"/>
  <c r="R76" i="82"/>
  <c r="V76" i="82"/>
  <c r="Z76" i="82"/>
  <c r="AD76" i="82"/>
  <c r="AH76" i="82"/>
  <c r="AL76" i="82"/>
  <c r="AP76" i="82"/>
  <c r="AT76" i="82"/>
  <c r="Q76" i="82"/>
  <c r="AC76" i="82"/>
  <c r="AO76" i="82"/>
  <c r="O76" i="82"/>
  <c r="S76" i="82"/>
  <c r="W76" i="82"/>
  <c r="AA76" i="82"/>
  <c r="AE76" i="82"/>
  <c r="AI76" i="82"/>
  <c r="AM76" i="82"/>
  <c r="AQ76" i="82"/>
  <c r="AU76" i="82"/>
  <c r="U76" i="82"/>
  <c r="AG76" i="82"/>
  <c r="AS76" i="82"/>
  <c r="P76" i="82"/>
  <c r="T76" i="82"/>
  <c r="X76" i="82"/>
  <c r="AB76" i="82"/>
  <c r="AF76" i="82"/>
  <c r="AJ76" i="82"/>
  <c r="AN76" i="82"/>
  <c r="AR76" i="82"/>
  <c r="Y76" i="82"/>
  <c r="AK76" i="82"/>
  <c r="R84" i="82"/>
  <c r="V84" i="82"/>
  <c r="Z84" i="82"/>
  <c r="AD84" i="82"/>
  <c r="AH84" i="82"/>
  <c r="AL84" i="82"/>
  <c r="AP84" i="82"/>
  <c r="AT84" i="82"/>
  <c r="Q84" i="82"/>
  <c r="AC84" i="82"/>
  <c r="AO84" i="82"/>
  <c r="O84" i="82"/>
  <c r="S84" i="82"/>
  <c r="W84" i="82"/>
  <c r="AA84" i="82"/>
  <c r="AE84" i="82"/>
  <c r="AI84" i="82"/>
  <c r="AM84" i="82"/>
  <c r="AQ84" i="82"/>
  <c r="AU84" i="82"/>
  <c r="U84" i="82"/>
  <c r="AK84" i="82"/>
  <c r="P84" i="82"/>
  <c r="T84" i="82"/>
  <c r="X84" i="82"/>
  <c r="AB84" i="82"/>
  <c r="AF84" i="82"/>
  <c r="AJ84" i="82"/>
  <c r="AN84" i="82"/>
  <c r="AR84" i="82"/>
  <c r="Y84" i="82"/>
  <c r="AG84" i="82"/>
  <c r="AS84" i="82"/>
  <c r="O91" i="82"/>
  <c r="S91" i="82"/>
  <c r="W91" i="82"/>
  <c r="AA91" i="82"/>
  <c r="AE91" i="82"/>
  <c r="AI91" i="82"/>
  <c r="AM91" i="82"/>
  <c r="AQ91" i="82"/>
  <c r="AU91" i="82"/>
  <c r="P91" i="82"/>
  <c r="T91" i="82"/>
  <c r="X91" i="82"/>
  <c r="AB91" i="82"/>
  <c r="AF91" i="82"/>
  <c r="AJ91" i="82"/>
  <c r="AN91" i="82"/>
  <c r="AR91" i="82"/>
  <c r="Q91" i="82"/>
  <c r="U91" i="82"/>
  <c r="Y91" i="82"/>
  <c r="AC91" i="82"/>
  <c r="AG91" i="82"/>
  <c r="AK91" i="82"/>
  <c r="AO91" i="82"/>
  <c r="AS91" i="82"/>
  <c r="V91" i="82"/>
  <c r="AL91" i="82"/>
  <c r="Z91" i="82"/>
  <c r="AP91" i="82"/>
  <c r="AD91" i="82"/>
  <c r="AT91" i="82"/>
  <c r="R91" i="82"/>
  <c r="AH91" i="82"/>
  <c r="O99" i="82"/>
  <c r="S99" i="82"/>
  <c r="W99" i="82"/>
  <c r="P99" i="82"/>
  <c r="T99" i="82"/>
  <c r="X99" i="82"/>
  <c r="Q99" i="82"/>
  <c r="U99" i="82"/>
  <c r="Z99" i="82"/>
  <c r="AD99" i="82"/>
  <c r="AH99" i="82"/>
  <c r="AL99" i="82"/>
  <c r="AP99" i="82"/>
  <c r="AT99" i="82"/>
  <c r="R99" i="82"/>
  <c r="AA99" i="82"/>
  <c r="AE99" i="82"/>
  <c r="AI99" i="82"/>
  <c r="AM99" i="82"/>
  <c r="AQ99" i="82"/>
  <c r="AU99" i="82"/>
  <c r="V99" i="82"/>
  <c r="AB99" i="82"/>
  <c r="AF99" i="82"/>
  <c r="AJ99" i="82"/>
  <c r="AN99" i="82"/>
  <c r="AR99" i="82"/>
  <c r="AC99" i="82"/>
  <c r="AS99" i="82"/>
  <c r="AG99" i="82"/>
  <c r="AK99" i="82"/>
  <c r="AO99" i="82"/>
  <c r="Y99" i="82"/>
  <c r="Q104" i="82"/>
  <c r="U104" i="82"/>
  <c r="Y104" i="82"/>
  <c r="AC104" i="82"/>
  <c r="AG104" i="82"/>
  <c r="AK104" i="82"/>
  <c r="AO104" i="82"/>
  <c r="AS104" i="82"/>
  <c r="R104" i="82"/>
  <c r="V104" i="82"/>
  <c r="Z104" i="82"/>
  <c r="AD104" i="82"/>
  <c r="AH104" i="82"/>
  <c r="AL104" i="82"/>
  <c r="AP104" i="82"/>
  <c r="AT104" i="82"/>
  <c r="O104" i="82"/>
  <c r="S104" i="82"/>
  <c r="W104" i="82"/>
  <c r="AA104" i="82"/>
  <c r="AE104" i="82"/>
  <c r="AI104" i="82"/>
  <c r="AM104" i="82"/>
  <c r="AQ104" i="82"/>
  <c r="AU104" i="82"/>
  <c r="X104" i="82"/>
  <c r="AN104" i="82"/>
  <c r="AB104" i="82"/>
  <c r="AR104" i="82"/>
  <c r="P104" i="82"/>
  <c r="AF104" i="82"/>
  <c r="T104" i="82"/>
  <c r="AJ104" i="82"/>
  <c r="R96" i="82"/>
  <c r="V96" i="82"/>
  <c r="Z96" i="82"/>
  <c r="AD96" i="82"/>
  <c r="AH96" i="82"/>
  <c r="AL96" i="82"/>
  <c r="AP96" i="82"/>
  <c r="AT96" i="82"/>
  <c r="O96" i="82"/>
  <c r="S96" i="82"/>
  <c r="W96" i="82"/>
  <c r="AA96" i="82"/>
  <c r="AE96" i="82"/>
  <c r="AI96" i="82"/>
  <c r="AM96" i="82"/>
  <c r="AQ96" i="82"/>
  <c r="AU96" i="82"/>
  <c r="P96" i="82"/>
  <c r="T96" i="82"/>
  <c r="X96" i="82"/>
  <c r="AB96" i="82"/>
  <c r="AF96" i="82"/>
  <c r="AJ96" i="82"/>
  <c r="AN96" i="82"/>
  <c r="AR96" i="82"/>
  <c r="Q96" i="82"/>
  <c r="AG96" i="82"/>
  <c r="U96" i="82"/>
  <c r="AK96" i="82"/>
  <c r="Y96" i="82"/>
  <c r="AO96" i="82"/>
  <c r="AC96" i="82"/>
  <c r="AS96" i="82"/>
  <c r="R80" i="82"/>
  <c r="V80" i="82"/>
  <c r="Z80" i="82"/>
  <c r="AD80" i="82"/>
  <c r="AH80" i="82"/>
  <c r="AL80" i="82"/>
  <c r="AP80" i="82"/>
  <c r="AT80" i="82"/>
  <c r="Y80" i="82"/>
  <c r="AK80" i="82"/>
  <c r="O80" i="82"/>
  <c r="S80" i="82"/>
  <c r="W80" i="82"/>
  <c r="AA80" i="82"/>
  <c r="AE80" i="82"/>
  <c r="AI80" i="82"/>
  <c r="AM80" i="82"/>
  <c r="AQ80" i="82"/>
  <c r="AU80" i="82"/>
  <c r="U80" i="82"/>
  <c r="AG80" i="82"/>
  <c r="AS80" i="82"/>
  <c r="P80" i="82"/>
  <c r="T80" i="82"/>
  <c r="X80" i="82"/>
  <c r="AB80" i="82"/>
  <c r="AF80" i="82"/>
  <c r="AJ80" i="82"/>
  <c r="AN80" i="82"/>
  <c r="AR80" i="82"/>
  <c r="Q80" i="82"/>
  <c r="AC80" i="82"/>
  <c r="AO80" i="82"/>
  <c r="P94" i="82"/>
  <c r="T94" i="82"/>
  <c r="X94" i="82"/>
  <c r="AB94" i="82"/>
  <c r="AF94" i="82"/>
  <c r="AJ94" i="82"/>
  <c r="AN94" i="82"/>
  <c r="AR94" i="82"/>
  <c r="Q94" i="82"/>
  <c r="U94" i="82"/>
  <c r="Y94" i="82"/>
  <c r="AC94" i="82"/>
  <c r="AG94" i="82"/>
  <c r="AK94" i="82"/>
  <c r="AO94" i="82"/>
  <c r="AS94" i="82"/>
  <c r="R94" i="82"/>
  <c r="V94" i="82"/>
  <c r="Z94" i="82"/>
  <c r="AD94" i="82"/>
  <c r="AH94" i="82"/>
  <c r="AL94" i="82"/>
  <c r="AP94" i="82"/>
  <c r="AT94" i="82"/>
  <c r="S94" i="82"/>
  <c r="AI94" i="82"/>
  <c r="W94" i="82"/>
  <c r="AM94" i="82"/>
  <c r="AA94" i="82"/>
  <c r="AQ94" i="82"/>
  <c r="O94" i="82"/>
  <c r="AE94" i="82"/>
  <c r="AU94" i="82"/>
  <c r="P82" i="82"/>
  <c r="T82" i="82"/>
  <c r="X82" i="82"/>
  <c r="AB82" i="82"/>
  <c r="AF82" i="82"/>
  <c r="AJ82" i="82"/>
  <c r="AN82" i="82"/>
  <c r="AR82" i="82"/>
  <c r="W82" i="82"/>
  <c r="AM82" i="82"/>
  <c r="Q82" i="82"/>
  <c r="U82" i="82"/>
  <c r="Y82" i="82"/>
  <c r="AC82" i="82"/>
  <c r="AG82" i="82"/>
  <c r="AK82" i="82"/>
  <c r="AO82" i="82"/>
  <c r="AS82" i="82"/>
  <c r="O82" i="82"/>
  <c r="AA82" i="82"/>
  <c r="AI82" i="82"/>
  <c r="AU82" i="82"/>
  <c r="R82" i="82"/>
  <c r="V82" i="82"/>
  <c r="Z82" i="82"/>
  <c r="AD82" i="82"/>
  <c r="AH82" i="82"/>
  <c r="AL82" i="82"/>
  <c r="AP82" i="82"/>
  <c r="AT82" i="82"/>
  <c r="S82" i="82"/>
  <c r="AE82" i="82"/>
  <c r="AQ82" i="82"/>
  <c r="P73" i="82"/>
  <c r="T73" i="82"/>
  <c r="X73" i="82"/>
  <c r="AB73" i="82"/>
  <c r="AF73" i="82"/>
  <c r="AJ73" i="82"/>
  <c r="AN73" i="82"/>
  <c r="AR73" i="82"/>
  <c r="Q73" i="82"/>
  <c r="U73" i="82"/>
  <c r="Y73" i="82"/>
  <c r="AC73" i="82"/>
  <c r="AG73" i="82"/>
  <c r="AK73" i="82"/>
  <c r="AO73" i="82"/>
  <c r="AS73" i="82"/>
  <c r="R73" i="82"/>
  <c r="V73" i="82"/>
  <c r="Z73" i="82"/>
  <c r="AD73" i="82"/>
  <c r="AH73" i="82"/>
  <c r="AL73" i="82"/>
  <c r="AP73" i="82"/>
  <c r="AT73" i="82"/>
  <c r="O73" i="82"/>
  <c r="AE73" i="82"/>
  <c r="AU73" i="82"/>
  <c r="S73" i="82"/>
  <c r="AI73" i="82"/>
  <c r="AA73" i="82"/>
  <c r="W73" i="82"/>
  <c r="AM73" i="82"/>
  <c r="AQ73" i="82"/>
  <c r="O67" i="82"/>
  <c r="P67" i="82"/>
  <c r="R67" i="82"/>
  <c r="V67" i="82"/>
  <c r="Z67" i="82"/>
  <c r="AD67" i="82"/>
  <c r="AH67" i="82"/>
  <c r="AL67" i="82"/>
  <c r="AP67" i="82"/>
  <c r="AT67" i="82"/>
  <c r="S67" i="82"/>
  <c r="W67" i="82"/>
  <c r="AA67" i="82"/>
  <c r="AE67" i="82"/>
  <c r="AI67" i="82"/>
  <c r="AM67" i="82"/>
  <c r="AQ67" i="82"/>
  <c r="AU67" i="82"/>
  <c r="T67" i="82"/>
  <c r="X67" i="82"/>
  <c r="AB67" i="82"/>
  <c r="AF67" i="82"/>
  <c r="AJ67" i="82"/>
  <c r="AN67" i="82"/>
  <c r="AR67" i="82"/>
  <c r="U67" i="82"/>
  <c r="AK67" i="82"/>
  <c r="Q67" i="82"/>
  <c r="Y67" i="82"/>
  <c r="AO67" i="82"/>
  <c r="AG67" i="82"/>
  <c r="AC67" i="82"/>
  <c r="AS67" i="82"/>
  <c r="O102" i="82"/>
  <c r="S102" i="82"/>
  <c r="W102" i="82"/>
  <c r="AA102" i="82"/>
  <c r="AE102" i="82"/>
  <c r="AI102" i="82"/>
  <c r="AM102" i="82"/>
  <c r="AQ102" i="82"/>
  <c r="AU102" i="82"/>
  <c r="P102" i="82"/>
  <c r="T102" i="82"/>
  <c r="X102" i="82"/>
  <c r="AB102" i="82"/>
  <c r="AF102" i="82"/>
  <c r="AJ102" i="82"/>
  <c r="AN102" i="82"/>
  <c r="AR102" i="82"/>
  <c r="Q102" i="82"/>
  <c r="U102" i="82"/>
  <c r="Y102" i="82"/>
  <c r="AC102" i="82"/>
  <c r="AG102" i="82"/>
  <c r="AK102" i="82"/>
  <c r="AO102" i="82"/>
  <c r="AS102" i="82"/>
  <c r="Z102" i="82"/>
  <c r="AP102" i="82"/>
  <c r="AD102" i="82"/>
  <c r="AT102" i="82"/>
  <c r="R102" i="82"/>
  <c r="AH102" i="82"/>
  <c r="V102" i="82"/>
  <c r="AL102" i="82"/>
  <c r="P90" i="82"/>
  <c r="T90" i="82"/>
  <c r="X90" i="82"/>
  <c r="AB90" i="82"/>
  <c r="AF90" i="82"/>
  <c r="AJ90" i="82"/>
  <c r="AN90" i="82"/>
  <c r="AR90" i="82"/>
  <c r="Q90" i="82"/>
  <c r="U90" i="82"/>
  <c r="Y90" i="82"/>
  <c r="AC90" i="82"/>
  <c r="AG90" i="82"/>
  <c r="AK90" i="82"/>
  <c r="AO90" i="82"/>
  <c r="AS90" i="82"/>
  <c r="R90" i="82"/>
  <c r="V90" i="82"/>
  <c r="Z90" i="82"/>
  <c r="AD90" i="82"/>
  <c r="AH90" i="82"/>
  <c r="AL90" i="82"/>
  <c r="AP90" i="82"/>
  <c r="AT90" i="82"/>
  <c r="W90" i="82"/>
  <c r="AM90" i="82"/>
  <c r="AA90" i="82"/>
  <c r="AQ90" i="82"/>
  <c r="O90" i="82"/>
  <c r="AE90" i="82"/>
  <c r="AU90" i="82"/>
  <c r="S90" i="82"/>
  <c r="AI90" i="82"/>
  <c r="O79" i="82"/>
  <c r="S79" i="82"/>
  <c r="W79" i="82"/>
  <c r="AA79" i="82"/>
  <c r="AE79" i="82"/>
  <c r="AI79" i="82"/>
  <c r="AM79" i="82"/>
  <c r="AQ79" i="82"/>
  <c r="AU79" i="82"/>
  <c r="V79" i="82"/>
  <c r="AH79" i="82"/>
  <c r="AT79" i="82"/>
  <c r="P79" i="82"/>
  <c r="T79" i="82"/>
  <c r="X79" i="82"/>
  <c r="AB79" i="82"/>
  <c r="AF79" i="82"/>
  <c r="AJ79" i="82"/>
  <c r="AN79" i="82"/>
  <c r="AR79" i="82"/>
  <c r="R79" i="82"/>
  <c r="AD79" i="82"/>
  <c r="AP79" i="82"/>
  <c r="Q79" i="82"/>
  <c r="U79" i="82"/>
  <c r="Y79" i="82"/>
  <c r="AC79" i="82"/>
  <c r="AG79" i="82"/>
  <c r="AK79" i="82"/>
  <c r="AO79" i="82"/>
  <c r="AS79" i="82"/>
  <c r="Z79" i="82"/>
  <c r="AL79" i="82"/>
  <c r="O74" i="82"/>
  <c r="S74" i="82"/>
  <c r="W74" i="82"/>
  <c r="AA74" i="82"/>
  <c r="AE74" i="82"/>
  <c r="AI74" i="82"/>
  <c r="AM74" i="82"/>
  <c r="AQ74" i="82"/>
  <c r="P74" i="82"/>
  <c r="T74" i="82"/>
  <c r="X74" i="82"/>
  <c r="AB74" i="82"/>
  <c r="AF74" i="82"/>
  <c r="AJ74" i="82"/>
  <c r="AN74" i="82"/>
  <c r="Q74" i="82"/>
  <c r="U74" i="82"/>
  <c r="Y74" i="82"/>
  <c r="AC74" i="82"/>
  <c r="AG74" i="82"/>
  <c r="AK74" i="82"/>
  <c r="AO74" i="82"/>
  <c r="AD74" i="82"/>
  <c r="AR74" i="82"/>
  <c r="Z74" i="82"/>
  <c r="AU74" i="82"/>
  <c r="R74" i="82"/>
  <c r="AH74" i="82"/>
  <c r="AS74" i="82"/>
  <c r="AP74" i="82"/>
  <c r="V74" i="82"/>
  <c r="AL74" i="82"/>
  <c r="AT74" i="82"/>
  <c r="P78" i="82"/>
  <c r="T78" i="82"/>
  <c r="X78" i="82"/>
  <c r="AB78" i="82"/>
  <c r="AF78" i="82"/>
  <c r="AJ78" i="82"/>
  <c r="AN78" i="82"/>
  <c r="AR78" i="82"/>
  <c r="S78" i="82"/>
  <c r="AE78" i="82"/>
  <c r="AQ78" i="82"/>
  <c r="Q78" i="82"/>
  <c r="U78" i="82"/>
  <c r="Y78" i="82"/>
  <c r="AC78" i="82"/>
  <c r="AG78" i="82"/>
  <c r="AK78" i="82"/>
  <c r="AO78" i="82"/>
  <c r="AS78" i="82"/>
  <c r="O78" i="82"/>
  <c r="AA78" i="82"/>
  <c r="AM78" i="82"/>
  <c r="R78" i="82"/>
  <c r="V78" i="82"/>
  <c r="Z78" i="82"/>
  <c r="AD78" i="82"/>
  <c r="AH78" i="82"/>
  <c r="AL78" i="82"/>
  <c r="AP78" i="82"/>
  <c r="AT78" i="82"/>
  <c r="W78" i="82"/>
  <c r="AI78" i="82"/>
  <c r="AU78" i="82"/>
  <c r="B128" i="82"/>
  <c r="BI146" i="82" l="1"/>
  <c r="BI147" i="82"/>
  <c r="BI119" i="82"/>
  <c r="BI114" i="82"/>
  <c r="BI123" i="82"/>
  <c r="BI118" i="82"/>
  <c r="BI113" i="82"/>
  <c r="BG82" i="82"/>
  <c r="BI80" i="82"/>
  <c r="BI83" i="82"/>
  <c r="BC68" i="82"/>
  <c r="BA81" i="82"/>
  <c r="BB70" i="82"/>
  <c r="BA78" i="82"/>
  <c r="BG74" i="82"/>
  <c r="BH80" i="82"/>
  <c r="BC84" i="82"/>
  <c r="BG68" i="82"/>
  <c r="BG71" i="82"/>
  <c r="BI77" i="82"/>
  <c r="BH77" i="82"/>
  <c r="BI78" i="82"/>
  <c r="BH73" i="82"/>
  <c r="BI82" i="82"/>
  <c r="BI84" i="82"/>
  <c r="BG83" i="82"/>
  <c r="BA68" i="82"/>
  <c r="BH68" i="82"/>
  <c r="BC142" i="82"/>
  <c r="BH117" i="82"/>
  <c r="BB138" i="82"/>
  <c r="BG146" i="82"/>
  <c r="BA141" i="82"/>
  <c r="BC141" i="82"/>
  <c r="BH120" i="82"/>
  <c r="BB133" i="82"/>
  <c r="BG112" i="82"/>
  <c r="BI112" i="82"/>
  <c r="BA143" i="82"/>
  <c r="BC143" i="82"/>
  <c r="BB148" i="82"/>
  <c r="BG127" i="82"/>
  <c r="BI127" i="82"/>
  <c r="BA119" i="82"/>
  <c r="BC119" i="82"/>
  <c r="BH140" i="82"/>
  <c r="BB145" i="82"/>
  <c r="BG124" i="82"/>
  <c r="BI124" i="82"/>
  <c r="BA136" i="82"/>
  <c r="BC136" i="82"/>
  <c r="BH115" i="82"/>
  <c r="BB126" i="82"/>
  <c r="BG147" i="82"/>
  <c r="BA114" i="82"/>
  <c r="BC114" i="82"/>
  <c r="BH135" i="82"/>
  <c r="BB132" i="82"/>
  <c r="BG111" i="82"/>
  <c r="BI111" i="82"/>
  <c r="BA123" i="82"/>
  <c r="BC123" i="82"/>
  <c r="BH144" i="82"/>
  <c r="BH84" i="82"/>
  <c r="BA84" i="82"/>
  <c r="BH83" i="82"/>
  <c r="BB68" i="82"/>
  <c r="BI68" i="82"/>
  <c r="BC71" i="82"/>
  <c r="BA70" i="82"/>
  <c r="BG77" i="82"/>
  <c r="BB131" i="82"/>
  <c r="BI116" i="82"/>
  <c r="BA118" i="82"/>
  <c r="BI140" i="82"/>
  <c r="BI135" i="82"/>
  <c r="BI144" i="82"/>
  <c r="BI139" i="82"/>
  <c r="BG134" i="82"/>
  <c r="BI67" i="82"/>
  <c r="BI138" i="82"/>
  <c r="BI133" i="82"/>
  <c r="BI148" i="82"/>
  <c r="BI145" i="82"/>
  <c r="BI126" i="82"/>
  <c r="BI132" i="82"/>
  <c r="BI131" i="82"/>
  <c r="BI137" i="82"/>
  <c r="BG67" i="82"/>
  <c r="BG81" i="82"/>
  <c r="BG70" i="82"/>
  <c r="BC70" i="82"/>
  <c r="BG79" i="82"/>
  <c r="BH103" i="82"/>
  <c r="BC118" i="82"/>
  <c r="BH139" i="82"/>
  <c r="BB137" i="82"/>
  <c r="BG116" i="82"/>
  <c r="BG76" i="82"/>
  <c r="BG123" i="82"/>
  <c r="BC134" i="82"/>
  <c r="BA101" i="82"/>
  <c r="BA134" i="82"/>
  <c r="BG102" i="82"/>
  <c r="BC102" i="82"/>
  <c r="BG84" i="82"/>
  <c r="BG89" i="82"/>
  <c r="BG72" i="82"/>
  <c r="BB71" i="82"/>
  <c r="BC113" i="82"/>
  <c r="BH104" i="82"/>
  <c r="BH138" i="82"/>
  <c r="BI141" i="82"/>
  <c r="BA122" i="82"/>
  <c r="BC122" i="82"/>
  <c r="BG119" i="82"/>
  <c r="BB147" i="82"/>
  <c r="BG114" i="82"/>
  <c r="BH137" i="82"/>
  <c r="BA102" i="82"/>
  <c r="BH94" i="82"/>
  <c r="BA99" i="82"/>
  <c r="BH105" i="82"/>
  <c r="BA138" i="82"/>
  <c r="BI120" i="82"/>
  <c r="BC133" i="82"/>
  <c r="BA148" i="82"/>
  <c r="BC148" i="82"/>
  <c r="BC126" i="82"/>
  <c r="BA137" i="82"/>
  <c r="BC101" i="82"/>
  <c r="BC146" i="82"/>
  <c r="BH141" i="82"/>
  <c r="BA124" i="82"/>
  <c r="BH136" i="82"/>
  <c r="BA147" i="82"/>
  <c r="BC147" i="82"/>
  <c r="BA111" i="82"/>
  <c r="BH113" i="82"/>
  <c r="BG100" i="82"/>
  <c r="BG110" i="82"/>
  <c r="BA113" i="82"/>
  <c r="BH134" i="82"/>
  <c r="BG96" i="82"/>
  <c r="BH89" i="82"/>
  <c r="BH100" i="82"/>
  <c r="BH72" i="82"/>
  <c r="BG105" i="82"/>
  <c r="BB97" i="82"/>
  <c r="BA92" i="82"/>
  <c r="BG142" i="82"/>
  <c r="BI142" i="82"/>
  <c r="BA117" i="82"/>
  <c r="BC117" i="82"/>
  <c r="BB146" i="82"/>
  <c r="BG141" i="82"/>
  <c r="BA120" i="82"/>
  <c r="BC120" i="82"/>
  <c r="BH133" i="82"/>
  <c r="BB112" i="82"/>
  <c r="BG143" i="82"/>
  <c r="BI143" i="82"/>
  <c r="BH148" i="82"/>
  <c r="BB127" i="82"/>
  <c r="BA140" i="82"/>
  <c r="BC140" i="82"/>
  <c r="BH145" i="82"/>
  <c r="BB124" i="82"/>
  <c r="BG136" i="82"/>
  <c r="BI136" i="82"/>
  <c r="BA115" i="82"/>
  <c r="BC115" i="82"/>
  <c r="BH126" i="82"/>
  <c r="BA135" i="82"/>
  <c r="BC135" i="82"/>
  <c r="BH132" i="82"/>
  <c r="BB111" i="82"/>
  <c r="BA144" i="82"/>
  <c r="BC144" i="82"/>
  <c r="BG118" i="82"/>
  <c r="BA139" i="82"/>
  <c r="BC139" i="82"/>
  <c r="BB116" i="82"/>
  <c r="BG113" i="82"/>
  <c r="BA93" i="82"/>
  <c r="BI89" i="82"/>
  <c r="BI100" i="82"/>
  <c r="BC97" i="82"/>
  <c r="BB142" i="82"/>
  <c r="BG117" i="82"/>
  <c r="BI117" i="82"/>
  <c r="BC138" i="82"/>
  <c r="BH146" i="82"/>
  <c r="BB141" i="82"/>
  <c r="BG120" i="82"/>
  <c r="BA133" i="82"/>
  <c r="BH112" i="82"/>
  <c r="BB143" i="82"/>
  <c r="BG122" i="82"/>
  <c r="BI122" i="82"/>
  <c r="BH127" i="82"/>
  <c r="BB119" i="82"/>
  <c r="BG140" i="82"/>
  <c r="BA145" i="82"/>
  <c r="BC145" i="82"/>
  <c r="BH124" i="82"/>
  <c r="BB136" i="82"/>
  <c r="BG115" i="82"/>
  <c r="BI115" i="82"/>
  <c r="BA126" i="82"/>
  <c r="BH147" i="82"/>
  <c r="BB114" i="82"/>
  <c r="BG135" i="82"/>
  <c r="BA132" i="82"/>
  <c r="BC132" i="82"/>
  <c r="BH111" i="82"/>
  <c r="BB123" i="82"/>
  <c r="BG144" i="82"/>
  <c r="BA131" i="82"/>
  <c r="BC131" i="82"/>
  <c r="BH110" i="82"/>
  <c r="BB118" i="82"/>
  <c r="BG139" i="82"/>
  <c r="BC137" i="82"/>
  <c r="BH116" i="82"/>
  <c r="BB113" i="82"/>
  <c r="BI134" i="82"/>
  <c r="BG80" i="82"/>
  <c r="BA97" i="82"/>
  <c r="BA142" i="82"/>
  <c r="BH122" i="82"/>
  <c r="BB67" i="82"/>
  <c r="BA67" i="82"/>
  <c r="BI91" i="82"/>
  <c r="BH69" i="82"/>
  <c r="BC92" i="82"/>
  <c r="BH142" i="82"/>
  <c r="BB117" i="82"/>
  <c r="BG138" i="82"/>
  <c r="BA146" i="82"/>
  <c r="BB120" i="82"/>
  <c r="BG133" i="82"/>
  <c r="BA112" i="82"/>
  <c r="BC112" i="82"/>
  <c r="BH143" i="82"/>
  <c r="BB122" i="82"/>
  <c r="BG148" i="82"/>
  <c r="BA127" i="82"/>
  <c r="BC127" i="82"/>
  <c r="BH119" i="82"/>
  <c r="BB140" i="82"/>
  <c r="BG145" i="82"/>
  <c r="BC124" i="82"/>
  <c r="BB115" i="82"/>
  <c r="BG126" i="82"/>
  <c r="BH114" i="82"/>
  <c r="BB135" i="82"/>
  <c r="BG132" i="82"/>
  <c r="BC111" i="82"/>
  <c r="BH123" i="82"/>
  <c r="BB144" i="82"/>
  <c r="BH118" i="82"/>
  <c r="BB139" i="82"/>
  <c r="BG137" i="82"/>
  <c r="BA116" i="82"/>
  <c r="BC116" i="82"/>
  <c r="BB134" i="82"/>
  <c r="AC149" i="82"/>
  <c r="AC150" i="82" s="1"/>
  <c r="T128" i="82"/>
  <c r="T129" i="82" s="1"/>
  <c r="O149" i="82"/>
  <c r="O150" i="82" s="1"/>
  <c r="BG131" i="82"/>
  <c r="U149" i="82"/>
  <c r="U150" i="82" s="1"/>
  <c r="AA149" i="82"/>
  <c r="AA150" i="82" s="1"/>
  <c r="BH131" i="82"/>
  <c r="AG149" i="82"/>
  <c r="AG150" i="82" s="1"/>
  <c r="AM149" i="82"/>
  <c r="AM150" i="82" s="1"/>
  <c r="AS149" i="82"/>
  <c r="AS150" i="82" s="1"/>
  <c r="AN149" i="82"/>
  <c r="AN150" i="82" s="1"/>
  <c r="AL149" i="82"/>
  <c r="AL150" i="82" s="1"/>
  <c r="T149" i="82"/>
  <c r="T150" i="82" s="1"/>
  <c r="S149" i="82"/>
  <c r="S150" i="82" s="1"/>
  <c r="X149" i="82"/>
  <c r="X150" i="82" s="1"/>
  <c r="P149" i="82"/>
  <c r="P150" i="82" s="1"/>
  <c r="Z149" i="82"/>
  <c r="Z150" i="82" s="1"/>
  <c r="Q149" i="82"/>
  <c r="Q150" i="82" s="1"/>
  <c r="W149" i="82"/>
  <c r="W150" i="82" s="1"/>
  <c r="V149" i="82"/>
  <c r="V150" i="82" s="1"/>
  <c r="R149" i="82"/>
  <c r="R150" i="82" s="1"/>
  <c r="Y149" i="82"/>
  <c r="Y150" i="82" s="1"/>
  <c r="AB149" i="82"/>
  <c r="AB150" i="82" s="1"/>
  <c r="AF149" i="82"/>
  <c r="AF150" i="82" s="1"/>
  <c r="AH149" i="82"/>
  <c r="AH150" i="82" s="1"/>
  <c r="AD149" i="82"/>
  <c r="AD150" i="82" s="1"/>
  <c r="AK149" i="82"/>
  <c r="AK150" i="82" s="1"/>
  <c r="AE149" i="82"/>
  <c r="AE150" i="82" s="1"/>
  <c r="AJ149" i="82"/>
  <c r="AJ150" i="82" s="1"/>
  <c r="AI149" i="82"/>
  <c r="AI150" i="82" s="1"/>
  <c r="AO149" i="82"/>
  <c r="AO150" i="82" s="1"/>
  <c r="AU149" i="82"/>
  <c r="AU150" i="82" s="1"/>
  <c r="AR149" i="82"/>
  <c r="AR150" i="82" s="1"/>
  <c r="AP149" i="82"/>
  <c r="AP150" i="82" s="1"/>
  <c r="AQ149" i="82"/>
  <c r="AQ150" i="82" s="1"/>
  <c r="AT149" i="82"/>
  <c r="AT150" i="82" s="1"/>
  <c r="BA110" i="82"/>
  <c r="O128" i="82"/>
  <c r="O129" i="82" s="1"/>
  <c r="U128" i="82"/>
  <c r="U129" i="82" s="1"/>
  <c r="BB110" i="82"/>
  <c r="AA128" i="82"/>
  <c r="AA129" i="82" s="1"/>
  <c r="AG128" i="82"/>
  <c r="AG129" i="82" s="1"/>
  <c r="BC110" i="82"/>
  <c r="AM128" i="82"/>
  <c r="AM129" i="82" s="1"/>
  <c r="AS128" i="82"/>
  <c r="AS129" i="82" s="1"/>
  <c r="BI110" i="82"/>
  <c r="AN128" i="82"/>
  <c r="AN129" i="82" s="1"/>
  <c r="AL128" i="82"/>
  <c r="AL129" i="82" s="1"/>
  <c r="AC128" i="82"/>
  <c r="AC129" i="82" s="1"/>
  <c r="S128" i="82"/>
  <c r="S129" i="82" s="1"/>
  <c r="Z128" i="82"/>
  <c r="Z129" i="82" s="1"/>
  <c r="Y128" i="82"/>
  <c r="Y129" i="82" s="1"/>
  <c r="W128" i="82"/>
  <c r="W129" i="82" s="1"/>
  <c r="V128" i="82"/>
  <c r="V129" i="82" s="1"/>
  <c r="X128" i="82"/>
  <c r="X129" i="82" s="1"/>
  <c r="P128" i="82"/>
  <c r="P129" i="82" s="1"/>
  <c r="Q128" i="82"/>
  <c r="Q129" i="82" s="1"/>
  <c r="R128" i="82"/>
  <c r="R129" i="82" s="1"/>
  <c r="AH128" i="82"/>
  <c r="AH129" i="82" s="1"/>
  <c r="AD128" i="82"/>
  <c r="AD129" i="82" s="1"/>
  <c r="AB128" i="82"/>
  <c r="AB129" i="82" s="1"/>
  <c r="AF128" i="82"/>
  <c r="AF129" i="82" s="1"/>
  <c r="AI128" i="82"/>
  <c r="AI129" i="82" s="1"/>
  <c r="AJ128" i="82"/>
  <c r="AJ129" i="82" s="1"/>
  <c r="AK128" i="82"/>
  <c r="AK129" i="82" s="1"/>
  <c r="AE128" i="82"/>
  <c r="AE129" i="82" s="1"/>
  <c r="AU128" i="82"/>
  <c r="AU129" i="82" s="1"/>
  <c r="AR128" i="82"/>
  <c r="AR129" i="82" s="1"/>
  <c r="AP128" i="82"/>
  <c r="AP129" i="82" s="1"/>
  <c r="AQ128" i="82"/>
  <c r="AQ129" i="82" s="1"/>
  <c r="AT128" i="82"/>
  <c r="AT129" i="82" s="1"/>
  <c r="AO128" i="82"/>
  <c r="AO129" i="82" s="1"/>
  <c r="BI69" i="82"/>
  <c r="BI79" i="82"/>
  <c r="BI73" i="82"/>
  <c r="BI81" i="82"/>
  <c r="BC98" i="82"/>
  <c r="BI71" i="82"/>
  <c r="BI75" i="82"/>
  <c r="BB98" i="82"/>
  <c r="BB94" i="82"/>
  <c r="BB100" i="82"/>
  <c r="BC105" i="82"/>
  <c r="BI102" i="82"/>
  <c r="AT85" i="82"/>
  <c r="AT86" i="82" s="1"/>
  <c r="BI99" i="82"/>
  <c r="BC69" i="82"/>
  <c r="BH99" i="82"/>
  <c r="BB78" i="82"/>
  <c r="AE85" i="82"/>
  <c r="AE86" i="82" s="1"/>
  <c r="AD85" i="82"/>
  <c r="AD86" i="82" s="1"/>
  <c r="BB101" i="82"/>
  <c r="BH106" i="82"/>
  <c r="BB72" i="82"/>
  <c r="BB92" i="82"/>
  <c r="BG103" i="82"/>
  <c r="BA95" i="82"/>
  <c r="BA105" i="82"/>
  <c r="I109" i="82"/>
  <c r="U85" i="82"/>
  <c r="U86" i="82" s="1"/>
  <c r="P85" i="82"/>
  <c r="P86" i="82" s="1"/>
  <c r="BB80" i="82"/>
  <c r="BC96" i="82"/>
  <c r="BA103" i="82"/>
  <c r="BB90" i="82"/>
  <c r="BB102" i="82"/>
  <c r="AS85" i="82"/>
  <c r="AS86" i="82" s="1"/>
  <c r="Y85" i="82"/>
  <c r="Y86" i="82" s="1"/>
  <c r="AR85" i="82"/>
  <c r="AR86" i="82" s="1"/>
  <c r="AB85" i="82"/>
  <c r="AB86" i="82" s="1"/>
  <c r="AQ85" i="82"/>
  <c r="AQ86" i="82" s="1"/>
  <c r="AA85" i="82"/>
  <c r="AA86" i="82" s="1"/>
  <c r="AP85" i="82"/>
  <c r="AP86" i="82" s="1"/>
  <c r="Z85" i="82"/>
  <c r="Z86" i="82" s="1"/>
  <c r="O85" i="82"/>
  <c r="O86" i="82" s="1"/>
  <c r="BG73" i="82"/>
  <c r="BA82" i="82"/>
  <c r="BH82" i="82"/>
  <c r="BC94" i="82"/>
  <c r="BI94" i="82"/>
  <c r="BC80" i="82"/>
  <c r="BC104" i="82"/>
  <c r="BB99" i="82"/>
  <c r="BG99" i="82"/>
  <c r="BA91" i="82"/>
  <c r="BI76" i="82"/>
  <c r="BB76" i="82"/>
  <c r="BB103" i="82"/>
  <c r="BA83" i="82"/>
  <c r="AF107" i="82"/>
  <c r="AF108" i="82" s="1"/>
  <c r="AN107" i="82"/>
  <c r="AN108" i="82" s="1"/>
  <c r="BC89" i="82"/>
  <c r="AM107" i="82"/>
  <c r="AM108" i="82" s="1"/>
  <c r="W107" i="82"/>
  <c r="W108" i="82" s="1"/>
  <c r="AP107" i="82"/>
  <c r="AP108" i="82" s="1"/>
  <c r="Z107" i="82"/>
  <c r="Z108" i="82" s="1"/>
  <c r="AO107" i="82"/>
  <c r="AO108" i="82" s="1"/>
  <c r="Y107" i="82"/>
  <c r="Y108" i="82" s="1"/>
  <c r="BB95" i="82"/>
  <c r="BG93" i="82"/>
  <c r="BC100" i="82"/>
  <c r="BI101" i="82"/>
  <c r="BI106" i="82"/>
  <c r="BA106" i="82"/>
  <c r="BG98" i="82"/>
  <c r="BC72" i="82"/>
  <c r="BI105" i="82"/>
  <c r="BH71" i="82"/>
  <c r="BG97" i="82"/>
  <c r="BH79" i="82"/>
  <c r="BI90" i="82"/>
  <c r="AO85" i="82"/>
  <c r="AO86" i="82" s="1"/>
  <c r="AU85" i="82"/>
  <c r="AU86" i="82" s="1"/>
  <c r="BH96" i="82"/>
  <c r="BB84" i="82"/>
  <c r="AB107" i="82"/>
  <c r="AB108" i="82" s="1"/>
  <c r="BB89" i="82"/>
  <c r="AA107" i="82"/>
  <c r="AA108" i="82" s="1"/>
  <c r="AD107" i="82"/>
  <c r="AD108" i="82" s="1"/>
  <c r="AS107" i="82"/>
  <c r="AS108" i="82" s="1"/>
  <c r="BC93" i="82"/>
  <c r="BH101" i="82"/>
  <c r="BI72" i="82"/>
  <c r="BG69" i="82"/>
  <c r="BH78" i="82"/>
  <c r="BI74" i="82"/>
  <c r="BA74" i="82"/>
  <c r="BG78" i="82"/>
  <c r="BH74" i="82"/>
  <c r="BB74" i="82"/>
  <c r="BC90" i="82"/>
  <c r="BG90" i="82"/>
  <c r="AC85" i="82"/>
  <c r="AC86" i="82" s="1"/>
  <c r="Q85" i="82"/>
  <c r="Q86" i="82" s="1"/>
  <c r="AN85" i="82"/>
  <c r="AN86" i="82" s="1"/>
  <c r="X85" i="82"/>
  <c r="X86" i="82" s="1"/>
  <c r="BC67" i="82"/>
  <c r="AM85" i="82"/>
  <c r="AM86" i="82" s="1"/>
  <c r="W85" i="82"/>
  <c r="W86" i="82" s="1"/>
  <c r="AL85" i="82"/>
  <c r="AL86" i="82" s="1"/>
  <c r="V85" i="82"/>
  <c r="V86" i="82" s="1"/>
  <c r="BC82" i="82"/>
  <c r="BA94" i="82"/>
  <c r="BI96" i="82"/>
  <c r="BA96" i="82"/>
  <c r="BG104" i="82"/>
  <c r="BC99" i="82"/>
  <c r="BB91" i="82"/>
  <c r="BH76" i="82"/>
  <c r="BC76" i="82"/>
  <c r="BC103" i="82"/>
  <c r="BB83" i="82"/>
  <c r="P107" i="82"/>
  <c r="P108" i="82" s="1"/>
  <c r="X107" i="82"/>
  <c r="X108" i="82" s="1"/>
  <c r="AI107" i="82"/>
  <c r="AI108" i="82" s="1"/>
  <c r="S107" i="82"/>
  <c r="S108" i="82" s="1"/>
  <c r="AL107" i="82"/>
  <c r="AL108" i="82" s="1"/>
  <c r="V107" i="82"/>
  <c r="V108" i="82" s="1"/>
  <c r="AK107" i="82"/>
  <c r="AK108" i="82" s="1"/>
  <c r="U107" i="82"/>
  <c r="U108" i="82" s="1"/>
  <c r="BG95" i="82"/>
  <c r="BH95" i="82"/>
  <c r="BC95" i="82"/>
  <c r="BC81" i="82"/>
  <c r="BH93" i="82"/>
  <c r="BB106" i="82"/>
  <c r="BA98" i="82"/>
  <c r="BH98" i="82"/>
  <c r="BB105" i="82"/>
  <c r="BH75" i="82"/>
  <c r="BA75" i="82"/>
  <c r="BH70" i="82"/>
  <c r="BH97" i="82"/>
  <c r="BG92" i="82"/>
  <c r="BC79" i="82"/>
  <c r="AF85" i="82"/>
  <c r="AF86" i="82" s="1"/>
  <c r="BB82" i="82"/>
  <c r="BB104" i="82"/>
  <c r="BI103" i="82"/>
  <c r="T107" i="82"/>
  <c r="T108" i="82" s="1"/>
  <c r="AQ107" i="82"/>
  <c r="AQ108" i="82" s="1"/>
  <c r="AT107" i="82"/>
  <c r="AT108" i="82" s="1"/>
  <c r="AC107" i="82"/>
  <c r="AC108" i="82" s="1"/>
  <c r="BI95" i="82"/>
  <c r="BC75" i="82"/>
  <c r="BC78" i="82"/>
  <c r="BC74" i="82"/>
  <c r="BA90" i="82"/>
  <c r="BH90" i="82"/>
  <c r="BH102" i="82"/>
  <c r="BH67" i="82"/>
  <c r="AG85" i="82"/>
  <c r="AG86" i="82" s="1"/>
  <c r="AK85" i="82"/>
  <c r="AK86" i="82" s="1"/>
  <c r="AJ85" i="82"/>
  <c r="AJ86" i="82" s="1"/>
  <c r="T85" i="82"/>
  <c r="T86" i="82" s="1"/>
  <c r="AI85" i="82"/>
  <c r="AI86" i="82" s="1"/>
  <c r="S85" i="82"/>
  <c r="S86" i="82" s="1"/>
  <c r="AH85" i="82"/>
  <c r="AH86" i="82" s="1"/>
  <c r="R85" i="82"/>
  <c r="R86" i="82" s="1"/>
  <c r="BC73" i="82"/>
  <c r="BG94" i="82"/>
  <c r="BA80" i="82"/>
  <c r="BB96" i="82"/>
  <c r="BI104" i="82"/>
  <c r="BA104" i="82"/>
  <c r="BG91" i="82"/>
  <c r="BH91" i="82"/>
  <c r="BC91" i="82"/>
  <c r="BC83" i="82"/>
  <c r="AJ107" i="82"/>
  <c r="AJ108" i="82" s="1"/>
  <c r="AR107" i="82"/>
  <c r="AR108" i="82" s="1"/>
  <c r="AU107" i="82"/>
  <c r="AU108" i="82" s="1"/>
  <c r="AE107" i="82"/>
  <c r="AE108" i="82" s="1"/>
  <c r="BA89" i="82"/>
  <c r="O107" i="82"/>
  <c r="O108" i="82" s="1"/>
  <c r="AH107" i="82"/>
  <c r="AH108" i="82" s="1"/>
  <c r="R107" i="82"/>
  <c r="R108" i="82" s="1"/>
  <c r="AG107" i="82"/>
  <c r="AG108" i="82" s="1"/>
  <c r="Q107" i="82"/>
  <c r="Q108" i="82" s="1"/>
  <c r="BH81" i="82"/>
  <c r="BB93" i="82"/>
  <c r="BI93" i="82"/>
  <c r="BA100" i="82"/>
  <c r="BG101" i="82"/>
  <c r="BG106" i="82"/>
  <c r="BC106" i="82"/>
  <c r="BI98" i="82"/>
  <c r="BA72" i="82"/>
  <c r="BG75" i="82"/>
  <c r="BB75" i="82"/>
  <c r="BI97" i="82"/>
  <c r="BH92" i="82"/>
  <c r="BI92" i="82"/>
  <c r="K94" i="83"/>
  <c r="J93" i="83"/>
  <c r="J86" i="83"/>
  <c r="J84" i="83"/>
  <c r="K19" i="83"/>
  <c r="J18" i="83"/>
  <c r="J10" i="83"/>
  <c r="Y179" i="82" l="1"/>
  <c r="AS186" i="82"/>
  <c r="Q188" i="82"/>
  <c r="U186" i="82"/>
  <c r="AF189" i="82"/>
  <c r="AS187" i="82"/>
  <c r="AB191" i="82"/>
  <c r="AJ182" i="82"/>
  <c r="AJ185" i="82"/>
  <c r="AJ175" i="82"/>
  <c r="AJ180" i="82"/>
  <c r="AI185" i="82"/>
  <c r="AI190" i="82"/>
  <c r="AF186" i="82"/>
  <c r="AF180" i="82"/>
  <c r="AE180" i="82"/>
  <c r="AE178" i="82"/>
  <c r="AJ174" i="82"/>
  <c r="AF183" i="82"/>
  <c r="AE181" i="82"/>
  <c r="AI177" i="82"/>
  <c r="AI182" i="82"/>
  <c r="AI191" i="82"/>
  <c r="AF182" i="82"/>
  <c r="AF181" i="82"/>
  <c r="AE176" i="82"/>
  <c r="AE175" i="82"/>
  <c r="AA182" i="82"/>
  <c r="AA174" i="82"/>
  <c r="AA183" i="82"/>
  <c r="AA176" i="82"/>
  <c r="AA178" i="82"/>
  <c r="AA187" i="82"/>
  <c r="X180" i="82"/>
  <c r="Q179" i="82"/>
  <c r="P185" i="82"/>
  <c r="T190" i="82"/>
  <c r="Y182" i="82"/>
  <c r="X190" i="82"/>
  <c r="X184" i="82"/>
  <c r="Q183" i="82"/>
  <c r="P175" i="82"/>
  <c r="U183" i="82"/>
  <c r="X175" i="82"/>
  <c r="X188" i="82"/>
  <c r="P182" i="82"/>
  <c r="P176" i="82"/>
  <c r="Y176" i="82"/>
  <c r="Y190" i="82"/>
  <c r="Q182" i="82"/>
  <c r="P184" i="82"/>
  <c r="T184" i="82"/>
  <c r="X182" i="82"/>
  <c r="Q175" i="82"/>
  <c r="Y180" i="82"/>
  <c r="AA189" i="82"/>
  <c r="AA188" i="82"/>
  <c r="U185" i="82"/>
  <c r="Q189" i="82"/>
  <c r="X176" i="82"/>
  <c r="AJ187" i="82"/>
  <c r="AE186" i="82"/>
  <c r="Z185" i="82"/>
  <c r="AM177" i="82"/>
  <c r="AI188" i="82"/>
  <c r="AF176" i="82"/>
  <c r="AE188" i="82"/>
  <c r="AB179" i="82"/>
  <c r="AB184" i="82"/>
  <c r="AE185" i="82"/>
  <c r="AE190" i="82"/>
  <c r="AI186" i="82"/>
  <c r="AB186" i="82"/>
  <c r="AB181" i="82"/>
  <c r="AJ178" i="82"/>
  <c r="AJ177" i="82"/>
  <c r="AI189" i="82"/>
  <c r="AI180" i="82"/>
  <c r="AF175" i="82"/>
  <c r="AF184" i="82"/>
  <c r="AB175" i="82"/>
  <c r="AB189" i="82"/>
  <c r="AB187" i="82"/>
  <c r="AB178" i="82"/>
  <c r="AJ183" i="82"/>
  <c r="AJ188" i="82"/>
  <c r="AA175" i="82"/>
  <c r="AA180" i="82"/>
  <c r="P189" i="82"/>
  <c r="U189" i="82"/>
  <c r="Y189" i="82"/>
  <c r="Y183" i="82"/>
  <c r="X181" i="82"/>
  <c r="P190" i="82"/>
  <c r="T187" i="82"/>
  <c r="X189" i="82"/>
  <c r="Q177" i="82"/>
  <c r="U177" i="82"/>
  <c r="U190" i="82"/>
  <c r="Q181" i="82"/>
  <c r="P183" i="82"/>
  <c r="P181" i="82"/>
  <c r="U181" i="82"/>
  <c r="U175" i="82"/>
  <c r="Q190" i="82"/>
  <c r="X177" i="82"/>
  <c r="AJ186" i="82"/>
  <c r="AB190" i="82"/>
  <c r="AJ176" i="82"/>
  <c r="AB177" i="82"/>
  <c r="AJ191" i="82"/>
  <c r="AJ189" i="82"/>
  <c r="AI174" i="82"/>
  <c r="AI183" i="82"/>
  <c r="AF187" i="82"/>
  <c r="AF190" i="82"/>
  <c r="AE189" i="82"/>
  <c r="AE184" i="82"/>
  <c r="AI181" i="82"/>
  <c r="AF178" i="82"/>
  <c r="AI176" i="82"/>
  <c r="AI175" i="82"/>
  <c r="AF179" i="82"/>
  <c r="AF188" i="82"/>
  <c r="AE177" i="82"/>
  <c r="AE182" i="82"/>
  <c r="AE191" i="82"/>
  <c r="AA179" i="82"/>
  <c r="AA181" i="82"/>
  <c r="AA190" i="82"/>
  <c r="AA185" i="82"/>
  <c r="AA184" i="82"/>
  <c r="X186" i="82"/>
  <c r="Q184" i="82"/>
  <c r="P187" i="82"/>
  <c r="U182" i="82"/>
  <c r="T185" i="82"/>
  <c r="X174" i="82"/>
  <c r="X187" i="82"/>
  <c r="X185" i="82"/>
  <c r="Q186" i="82"/>
  <c r="P178" i="82"/>
  <c r="P191" i="82"/>
  <c r="U184" i="82"/>
  <c r="X178" i="82"/>
  <c r="X191" i="82"/>
  <c r="Q187" i="82"/>
  <c r="P179" i="82"/>
  <c r="Y177" i="82"/>
  <c r="Y187" i="82"/>
  <c r="P174" i="82"/>
  <c r="T174" i="82"/>
  <c r="Y185" i="82"/>
  <c r="X179" i="82"/>
  <c r="Q178" i="82"/>
  <c r="Q191" i="82"/>
  <c r="Y181" i="82"/>
  <c r="Y175" i="82"/>
  <c r="AE187" i="82"/>
  <c r="AF185" i="82"/>
  <c r="AB183" i="82"/>
  <c r="AI184" i="82"/>
  <c r="AF177" i="82"/>
  <c r="AB176" i="82"/>
  <c r="AA186" i="82"/>
  <c r="AA191" i="82"/>
  <c r="Q185" i="82"/>
  <c r="Y174" i="82"/>
  <c r="U178" i="82"/>
  <c r="AP174" i="82"/>
  <c r="AS184" i="82"/>
  <c r="AS178" i="82"/>
  <c r="AS188" i="82"/>
  <c r="AS182" i="82"/>
  <c r="AM175" i="82"/>
  <c r="AI179" i="82"/>
  <c r="AE179" i="82"/>
  <c r="AB188" i="82"/>
  <c r="AI178" i="82"/>
  <c r="AB185" i="82"/>
  <c r="Y188" i="82"/>
  <c r="U179" i="82"/>
  <c r="Q176" i="82"/>
  <c r="U176" i="82"/>
  <c r="U191" i="82"/>
  <c r="AS191" i="82"/>
  <c r="AP191" i="82"/>
  <c r="AP177" i="82"/>
  <c r="AO177" i="82"/>
  <c r="AO190" i="82"/>
  <c r="AP190" i="82"/>
  <c r="AP185" i="82"/>
  <c r="AO185" i="82"/>
  <c r="AO179" i="82"/>
  <c r="AS181" i="82"/>
  <c r="AO183" i="82"/>
  <c r="AP183" i="82"/>
  <c r="AP181" i="82"/>
  <c r="AO181" i="82"/>
  <c r="AO175" i="82"/>
  <c r="AS176" i="82"/>
  <c r="AS174" i="82"/>
  <c r="AM190" i="82"/>
  <c r="AM189" i="82"/>
  <c r="AM181" i="82"/>
  <c r="AM180" i="82"/>
  <c r="AM184" i="82"/>
  <c r="AM185" i="82"/>
  <c r="AM188" i="82"/>
  <c r="AB174" i="82"/>
  <c r="AE174" i="82"/>
  <c r="AJ179" i="82"/>
  <c r="AI187" i="82"/>
  <c r="AJ190" i="82"/>
  <c r="U188" i="82"/>
  <c r="Y186" i="82"/>
  <c r="Y184" i="82"/>
  <c r="Q174" i="82"/>
  <c r="U174" i="82"/>
  <c r="P180" i="82"/>
  <c r="Y191" i="82"/>
  <c r="AP180" i="82"/>
  <c r="AO186" i="82"/>
  <c r="AS185" i="82"/>
  <c r="AS179" i="82"/>
  <c r="AP179" i="82"/>
  <c r="AS189" i="82"/>
  <c r="AS183" i="82"/>
  <c r="AP188" i="82"/>
  <c r="AM186" i="82"/>
  <c r="AB180" i="82"/>
  <c r="AA177" i="82"/>
  <c r="AO174" i="82"/>
  <c r="AP187" i="82"/>
  <c r="AS175" i="82"/>
  <c r="AO180" i="82"/>
  <c r="AS190" i="82"/>
  <c r="AM191" i="82"/>
  <c r="AM182" i="82"/>
  <c r="AM176" i="82"/>
  <c r="AE183" i="82"/>
  <c r="AB182" i="82"/>
  <c r="Q180" i="82"/>
  <c r="AP178" i="82"/>
  <c r="AO184" i="82"/>
  <c r="AO182" i="82"/>
  <c r="AM178" i="82"/>
  <c r="AM187" i="82"/>
  <c r="AF191" i="82"/>
  <c r="AO176" i="82"/>
  <c r="AS180" i="82"/>
  <c r="AS177" i="82"/>
  <c r="AF174" i="82"/>
  <c r="AJ184" i="82"/>
  <c r="AJ181" i="82"/>
  <c r="U187" i="82"/>
  <c r="U180" i="82"/>
  <c r="Y178" i="82"/>
  <c r="AP189" i="82"/>
  <c r="AP176" i="82"/>
  <c r="AO178" i="82"/>
  <c r="AP186" i="82"/>
  <c r="AO191" i="82"/>
  <c r="AM174" i="82"/>
  <c r="AM183" i="82"/>
  <c r="X183" i="82"/>
  <c r="AP184" i="82"/>
  <c r="AM179" i="82"/>
  <c r="AQ177" i="82"/>
  <c r="S176" i="82"/>
  <c r="AQ179" i="82"/>
  <c r="AC177" i="82"/>
  <c r="P188" i="82"/>
  <c r="AG179" i="82"/>
  <c r="AH174" i="82"/>
  <c r="AH181" i="82"/>
  <c r="AK185" i="82"/>
  <c r="AK180" i="82"/>
  <c r="AL175" i="82"/>
  <c r="AC181" i="82"/>
  <c r="AC186" i="82"/>
  <c r="AG183" i="82"/>
  <c r="AH183" i="82"/>
  <c r="AH188" i="82"/>
  <c r="AK188" i="82"/>
  <c r="AC180" i="82"/>
  <c r="AD178" i="82"/>
  <c r="AG180" i="82"/>
  <c r="AG182" i="82"/>
  <c r="AG187" i="82"/>
  <c r="V182" i="82"/>
  <c r="T191" i="82"/>
  <c r="R187" i="82"/>
  <c r="S182" i="82"/>
  <c r="V179" i="82"/>
  <c r="W185" i="82"/>
  <c r="Z178" i="82"/>
  <c r="T186" i="82"/>
  <c r="R183" i="82"/>
  <c r="R181" i="82"/>
  <c r="S178" i="82"/>
  <c r="S191" i="82"/>
  <c r="V178" i="82"/>
  <c r="Z182" i="82"/>
  <c r="Z176" i="82"/>
  <c r="O174" i="82"/>
  <c r="O187" i="82"/>
  <c r="AQ191" i="82"/>
  <c r="AT182" i="82"/>
  <c r="AU183" i="82"/>
  <c r="AN180" i="82"/>
  <c r="AQ185" i="82"/>
  <c r="AU187" i="82"/>
  <c r="AN188" i="82"/>
  <c r="AQ188" i="82"/>
  <c r="AQ182" i="82"/>
  <c r="AR186" i="82"/>
  <c r="AR176" i="82"/>
  <c r="AN181" i="82"/>
  <c r="AT179" i="82"/>
  <c r="AT177" i="82"/>
  <c r="AU174" i="82"/>
  <c r="AU178" i="82"/>
  <c r="AQ190" i="82"/>
  <c r="AR174" i="82"/>
  <c r="AR187" i="82"/>
  <c r="AD183" i="82"/>
  <c r="AN186" i="82"/>
  <c r="AG174" i="82"/>
  <c r="AC184" i="82"/>
  <c r="AL187" i="82"/>
  <c r="AC176" i="82"/>
  <c r="AD175" i="82"/>
  <c r="AD184" i="82"/>
  <c r="AG181" i="82"/>
  <c r="AL189" i="82"/>
  <c r="AH175" i="82"/>
  <c r="AD188" i="82"/>
  <c r="AK182" i="82"/>
  <c r="AL177" i="82"/>
  <c r="AG176" i="82"/>
  <c r="AC185" i="82"/>
  <c r="AH187" i="82"/>
  <c r="AK177" i="82"/>
  <c r="AL188" i="82"/>
  <c r="S188" i="82"/>
  <c r="W186" i="82"/>
  <c r="Z187" i="82"/>
  <c r="R177" i="82"/>
  <c r="W176" i="82"/>
  <c r="Z189" i="82"/>
  <c r="R185" i="82"/>
  <c r="W182" i="82"/>
  <c r="T189" i="82"/>
  <c r="O186" i="82"/>
  <c r="O191" i="82"/>
  <c r="AT180" i="82"/>
  <c r="AQ175" i="82"/>
  <c r="AQ184" i="82"/>
  <c r="AT186" i="82"/>
  <c r="AQ176" i="82"/>
  <c r="AT184" i="82"/>
  <c r="AK189" i="82"/>
  <c r="R174" i="82"/>
  <c r="V189" i="82"/>
  <c r="AU176" i="82"/>
  <c r="V190" i="82"/>
  <c r="P186" i="82"/>
  <c r="T179" i="82"/>
  <c r="AD187" i="82"/>
  <c r="AG191" i="82"/>
  <c r="AL174" i="82"/>
  <c r="AC182" i="82"/>
  <c r="AC191" i="82"/>
  <c r="AD191" i="82"/>
  <c r="AD177" i="82"/>
  <c r="AL191" i="82"/>
  <c r="AL186" i="82"/>
  <c r="AC189" i="82"/>
  <c r="AD180" i="82"/>
  <c r="AG186" i="82"/>
  <c r="AH180" i="82"/>
  <c r="AK183" i="82"/>
  <c r="AD182" i="82"/>
  <c r="AD181" i="82"/>
  <c r="AG178" i="82"/>
  <c r="AK175" i="82"/>
  <c r="AL179" i="82"/>
  <c r="AL184" i="82"/>
  <c r="AC178" i="82"/>
  <c r="AD190" i="82"/>
  <c r="AG175" i="82"/>
  <c r="AH177" i="82"/>
  <c r="AL182" i="82"/>
  <c r="AC174" i="82"/>
  <c r="AC183" i="82"/>
  <c r="AH186" i="82"/>
  <c r="AH176" i="82"/>
  <c r="AH189" i="82"/>
  <c r="AK184" i="82"/>
  <c r="AK179" i="82"/>
  <c r="AL190" i="82"/>
  <c r="AL181" i="82"/>
  <c r="Z180" i="82"/>
  <c r="R191" i="82"/>
  <c r="R189" i="82"/>
  <c r="S189" i="82"/>
  <c r="W189" i="82"/>
  <c r="W183" i="82"/>
  <c r="Z190" i="82"/>
  <c r="Z184" i="82"/>
  <c r="T181" i="82"/>
  <c r="W179" i="82"/>
  <c r="R176" i="82"/>
  <c r="S190" i="82"/>
  <c r="V174" i="82"/>
  <c r="V187" i="82"/>
  <c r="W177" i="82"/>
  <c r="Z188" i="82"/>
  <c r="T180" i="82"/>
  <c r="T175" i="82"/>
  <c r="R184" i="82"/>
  <c r="S185" i="82"/>
  <c r="V181" i="82"/>
  <c r="W184" i="82"/>
  <c r="T188" i="82"/>
  <c r="S180" i="82"/>
  <c r="V191" i="82"/>
  <c r="W181" i="82"/>
  <c r="T177" i="82"/>
  <c r="T178" i="82"/>
  <c r="O179" i="82"/>
  <c r="O189" i="82"/>
  <c r="O181" i="82"/>
  <c r="AQ180" i="82"/>
  <c r="AR179" i="82"/>
  <c r="AT181" i="82"/>
  <c r="AN175" i="82"/>
  <c r="AT187" i="82"/>
  <c r="AT185" i="82"/>
  <c r="AU181" i="82"/>
  <c r="AU175" i="82"/>
  <c r="AQ181" i="82"/>
  <c r="AR178" i="82"/>
  <c r="AR188" i="82"/>
  <c r="AN187" i="82"/>
  <c r="AR182" i="82"/>
  <c r="AR177" i="82"/>
  <c r="AT188" i="82"/>
  <c r="AN179" i="82"/>
  <c r="AN177" i="82"/>
  <c r="AT178" i="82"/>
  <c r="AT191" i="82"/>
  <c r="AT189" i="82"/>
  <c r="AU185" i="82"/>
  <c r="AU179" i="82"/>
  <c r="AT190" i="82"/>
  <c r="P177" i="82"/>
  <c r="AP175" i="82"/>
  <c r="AG177" i="82"/>
  <c r="AL180" i="82"/>
  <c r="AD189" i="82"/>
  <c r="AG185" i="82"/>
  <c r="AL178" i="82"/>
  <c r="AD186" i="82"/>
  <c r="AK174" i="82"/>
  <c r="AC190" i="82"/>
  <c r="AH190" i="82"/>
  <c r="AL183" i="82"/>
  <c r="T176" i="82"/>
  <c r="R188" i="82"/>
  <c r="S183" i="82"/>
  <c r="W188" i="82"/>
  <c r="Z183" i="82"/>
  <c r="S174" i="82"/>
  <c r="V186" i="82"/>
  <c r="S179" i="82"/>
  <c r="W180" i="82"/>
  <c r="T183" i="82"/>
  <c r="O188" i="82"/>
  <c r="O178" i="82"/>
  <c r="AN184" i="82"/>
  <c r="AT183" i="82"/>
  <c r="AN178" i="82"/>
  <c r="AU182" i="82"/>
  <c r="AN174" i="82"/>
  <c r="AR180" i="82"/>
  <c r="AN182" i="82"/>
  <c r="AN176" i="82"/>
  <c r="AU184" i="82"/>
  <c r="V188" i="82"/>
  <c r="W175" i="82"/>
  <c r="AR185" i="82"/>
  <c r="R175" i="82"/>
  <c r="AK190" i="82"/>
  <c r="AU177" i="82"/>
  <c r="W190" i="82"/>
  <c r="AT174" i="82"/>
  <c r="AP182" i="82"/>
  <c r="AO189" i="82"/>
  <c r="AO188" i="82"/>
  <c r="S177" i="82"/>
  <c r="AG190" i="82"/>
  <c r="AH179" i="82"/>
  <c r="AH184" i="82"/>
  <c r="AK176" i="82"/>
  <c r="AK178" i="82"/>
  <c r="AK187" i="82"/>
  <c r="AC188" i="82"/>
  <c r="AC179" i="82"/>
  <c r="AG184" i="82"/>
  <c r="AH178" i="82"/>
  <c r="AH182" i="82"/>
  <c r="AH185" i="82"/>
  <c r="AD176" i="82"/>
  <c r="AD185" i="82"/>
  <c r="AG189" i="82"/>
  <c r="AG188" i="82"/>
  <c r="R178" i="82"/>
  <c r="S186" i="82"/>
  <c r="V185" i="82"/>
  <c r="V183" i="82"/>
  <c r="S184" i="82"/>
  <c r="V184" i="82"/>
  <c r="V177" i="82"/>
  <c r="R182" i="82"/>
  <c r="W187" i="82"/>
  <c r="Z175" i="82"/>
  <c r="Z181" i="82"/>
  <c r="R186" i="82"/>
  <c r="R180" i="82"/>
  <c r="S181" i="82"/>
  <c r="S175" i="82"/>
  <c r="V180" i="82"/>
  <c r="V175" i="82"/>
  <c r="W191" i="82"/>
  <c r="Z179" i="82"/>
  <c r="Z177" i="82"/>
  <c r="O177" i="82"/>
  <c r="O190" i="82"/>
  <c r="AQ186" i="82"/>
  <c r="AR191" i="82"/>
  <c r="AU189" i="82"/>
  <c r="AN190" i="82"/>
  <c r="AN185" i="82"/>
  <c r="AQ174" i="82"/>
  <c r="AN191" i="82"/>
  <c r="AN189" i="82"/>
  <c r="AQ189" i="82"/>
  <c r="AQ183" i="82"/>
  <c r="AR183" i="82"/>
  <c r="AR181" i="82"/>
  <c r="AN183" i="82"/>
  <c r="AR189" i="82"/>
  <c r="AT176" i="82"/>
  <c r="AU188" i="82"/>
  <c r="AU186" i="82"/>
  <c r="AQ178" i="82"/>
  <c r="AQ187" i="82"/>
  <c r="AR190" i="82"/>
  <c r="AR184" i="82"/>
  <c r="Z186" i="82"/>
  <c r="AL176" i="82"/>
  <c r="AO187" i="82"/>
  <c r="AC175" i="82"/>
  <c r="AC187" i="82"/>
  <c r="AK181" i="82"/>
  <c r="AD179" i="82"/>
  <c r="AK191" i="82"/>
  <c r="AH191" i="82"/>
  <c r="AL185" i="82"/>
  <c r="AD174" i="82"/>
  <c r="AK186" i="82"/>
  <c r="Z174" i="82"/>
  <c r="R179" i="82"/>
  <c r="S187" i="82"/>
  <c r="W174" i="82"/>
  <c r="Z191" i="82"/>
  <c r="T182" i="82"/>
  <c r="R190" i="82"/>
  <c r="V176" i="82"/>
  <c r="W178" i="82"/>
  <c r="O180" i="82"/>
  <c r="AU180" i="82"/>
  <c r="AU191" i="82"/>
  <c r="AR175" i="82"/>
  <c r="AT175" i="82"/>
  <c r="AU190" i="82"/>
  <c r="F25" i="82"/>
  <c r="D25" i="82"/>
  <c r="D88" i="82" s="1"/>
  <c r="C25" i="82"/>
  <c r="C88" i="82" s="1"/>
  <c r="E25" i="82"/>
  <c r="U226" i="82"/>
  <c r="AI219" i="82"/>
  <c r="T216" i="82"/>
  <c r="AF225" i="82"/>
  <c r="AF218" i="82"/>
  <c r="AE230" i="82"/>
  <c r="AB221" i="82"/>
  <c r="AB226" i="82"/>
  <c r="AE227" i="82"/>
  <c r="AE232" i="82"/>
  <c r="AI228" i="82"/>
  <c r="AB228" i="82"/>
  <c r="AB223" i="82"/>
  <c r="AJ220" i="82"/>
  <c r="AJ219" i="82"/>
  <c r="AI231" i="82"/>
  <c r="AI222" i="82"/>
  <c r="AF217" i="82"/>
  <c r="AF226" i="82"/>
  <c r="AB217" i="82"/>
  <c r="AB231" i="82"/>
  <c r="AB229" i="82"/>
  <c r="AB220" i="82"/>
  <c r="AJ225" i="82"/>
  <c r="AJ230" i="82"/>
  <c r="AA217" i="82"/>
  <c r="AA222" i="82"/>
  <c r="Q231" i="82"/>
  <c r="P231" i="82"/>
  <c r="U231" i="82"/>
  <c r="Y231" i="82"/>
  <c r="Y225" i="82"/>
  <c r="X223" i="82"/>
  <c r="P232" i="82"/>
  <c r="T229" i="82"/>
  <c r="Y221" i="82"/>
  <c r="Q219" i="82"/>
  <c r="Q232" i="82"/>
  <c r="U219" i="82"/>
  <c r="U232" i="82"/>
  <c r="X219" i="82"/>
  <c r="Q223" i="82"/>
  <c r="P225" i="82"/>
  <c r="P223" i="82"/>
  <c r="U223" i="82"/>
  <c r="U217" i="82"/>
  <c r="Y216" i="82"/>
  <c r="U221" i="82"/>
  <c r="AB232" i="82"/>
  <c r="AJ218" i="82"/>
  <c r="AJ233" i="82"/>
  <c r="AJ228" i="82"/>
  <c r="AI216" i="82"/>
  <c r="AI225" i="82"/>
  <c r="AF229" i="82"/>
  <c r="AF232" i="82"/>
  <c r="AE231" i="82"/>
  <c r="AE226" i="82"/>
  <c r="AI223" i="82"/>
  <c r="AF220" i="82"/>
  <c r="AE228" i="82"/>
  <c r="AI218" i="82"/>
  <c r="AI217" i="82"/>
  <c r="AF221" i="82"/>
  <c r="AF230" i="82"/>
  <c r="AE219" i="82"/>
  <c r="AE224" i="82"/>
  <c r="AE233" i="82"/>
  <c r="AA221" i="82"/>
  <c r="AA223" i="82"/>
  <c r="AA232" i="82"/>
  <c r="AA231" i="82"/>
  <c r="AA227" i="82"/>
  <c r="AA226" i="82"/>
  <c r="X228" i="82"/>
  <c r="Q226" i="82"/>
  <c r="P229" i="82"/>
  <c r="U224" i="82"/>
  <c r="T227" i="82"/>
  <c r="X216" i="82"/>
  <c r="X229" i="82"/>
  <c r="X227" i="82"/>
  <c r="Q228" i="82"/>
  <c r="P220" i="82"/>
  <c r="P233" i="82"/>
  <c r="X220" i="82"/>
  <c r="X233" i="82"/>
  <c r="Q229" i="82"/>
  <c r="P221" i="82"/>
  <c r="Y219" i="82"/>
  <c r="Y229" i="82"/>
  <c r="P216" i="82"/>
  <c r="U227" i="82"/>
  <c r="Y227" i="82"/>
  <c r="X221" i="82"/>
  <c r="Q233" i="82"/>
  <c r="Y223" i="82"/>
  <c r="AE222" i="82"/>
  <c r="Y232" i="82"/>
  <c r="AI230" i="82"/>
  <c r="AB219" i="82"/>
  <c r="AF216" i="82"/>
  <c r="AF227" i="82"/>
  <c r="AE221" i="82"/>
  <c r="AB216" i="82"/>
  <c r="AE216" i="82"/>
  <c r="AE225" i="82"/>
  <c r="AB225" i="82"/>
  <c r="AB230" i="82"/>
  <c r="AJ221" i="82"/>
  <c r="AJ226" i="82"/>
  <c r="AI226" i="82"/>
  <c r="AI220" i="82"/>
  <c r="AI229" i="82"/>
  <c r="AF233" i="82"/>
  <c r="AF219" i="82"/>
  <c r="AB222" i="82"/>
  <c r="AJ229" i="82"/>
  <c r="AB224" i="82"/>
  <c r="AB218" i="82"/>
  <c r="AB227" i="82"/>
  <c r="AJ232" i="82"/>
  <c r="AJ223" i="82"/>
  <c r="AA219" i="82"/>
  <c r="AA228" i="82"/>
  <c r="AA233" i="82"/>
  <c r="U230" i="82"/>
  <c r="U228" i="82"/>
  <c r="Y230" i="82"/>
  <c r="Y228" i="82"/>
  <c r="X225" i="82"/>
  <c r="Q227" i="82"/>
  <c r="Y226" i="82"/>
  <c r="Q218" i="82"/>
  <c r="Q216" i="82"/>
  <c r="U218" i="82"/>
  <c r="U216" i="82"/>
  <c r="U229" i="82"/>
  <c r="Q222" i="82"/>
  <c r="P222" i="82"/>
  <c r="U222" i="82"/>
  <c r="U220" i="82"/>
  <c r="U233" i="82"/>
  <c r="X231" i="82"/>
  <c r="AB233" i="82"/>
  <c r="AJ222" i="82"/>
  <c r="AF222" i="82"/>
  <c r="AJ216" i="82"/>
  <c r="AI224" i="82"/>
  <c r="AE218" i="82"/>
  <c r="Q221" i="82"/>
  <c r="X232" i="82"/>
  <c r="P217" i="82"/>
  <c r="X230" i="82"/>
  <c r="P218" i="82"/>
  <c r="X224" i="82"/>
  <c r="Q217" i="82"/>
  <c r="Y217" i="82"/>
  <c r="AS233" i="82"/>
  <c r="AP233" i="82"/>
  <c r="AO231" i="82"/>
  <c r="AP219" i="82"/>
  <c r="AO219" i="82"/>
  <c r="AO232" i="82"/>
  <c r="AP232" i="82"/>
  <c r="AP227" i="82"/>
  <c r="AO227" i="82"/>
  <c r="AO221" i="82"/>
  <c r="AS223" i="82"/>
  <c r="AP217" i="82"/>
  <c r="AO225" i="82"/>
  <c r="AP225" i="82"/>
  <c r="AP223" i="82"/>
  <c r="AO223" i="82"/>
  <c r="AO217" i="82"/>
  <c r="AS218" i="82"/>
  <c r="AS216" i="82"/>
  <c r="AS229" i="82"/>
  <c r="AM232" i="82"/>
  <c r="AM231" i="82"/>
  <c r="AM223" i="82"/>
  <c r="AM222" i="82"/>
  <c r="AM226" i="82"/>
  <c r="AM227" i="82"/>
  <c r="AM230" i="82"/>
  <c r="AJ224" i="82"/>
  <c r="AI227" i="82"/>
  <c r="AF231" i="82"/>
  <c r="AE220" i="82"/>
  <c r="AI221" i="82"/>
  <c r="AI233" i="82"/>
  <c r="AE217" i="82"/>
  <c r="AA224" i="82"/>
  <c r="AA220" i="82"/>
  <c r="P227" i="82"/>
  <c r="X226" i="82"/>
  <c r="Q224" i="82"/>
  <c r="X218" i="82"/>
  <c r="P228" i="82"/>
  <c r="Y222" i="82"/>
  <c r="Y233" i="82"/>
  <c r="AP222" i="82"/>
  <c r="AO228" i="82"/>
  <c r="AS227" i="82"/>
  <c r="AS221" i="82"/>
  <c r="AP221" i="82"/>
  <c r="AS231" i="82"/>
  <c r="AS225" i="82"/>
  <c r="AP230" i="82"/>
  <c r="AM228" i="82"/>
  <c r="AM219" i="82"/>
  <c r="Q220" i="82"/>
  <c r="AA218" i="82"/>
  <c r="AJ227" i="82"/>
  <c r="AI232" i="82"/>
  <c r="AE229" i="82"/>
  <c r="AE223" i="82"/>
  <c r="AF224" i="82"/>
  <c r="AA230" i="82"/>
  <c r="AA216" i="82"/>
  <c r="AA229" i="82"/>
  <c r="T232" i="82"/>
  <c r="Q230" i="82"/>
  <c r="P226" i="82"/>
  <c r="Y220" i="82"/>
  <c r="AP220" i="82"/>
  <c r="AP231" i="82"/>
  <c r="AO218" i="82"/>
  <c r="AO216" i="82"/>
  <c r="AO229" i="82"/>
  <c r="AP229" i="82"/>
  <c r="AO226" i="82"/>
  <c r="AO220" i="82"/>
  <c r="AS222" i="82"/>
  <c r="AS217" i="82"/>
  <c r="AP228" i="82"/>
  <c r="AP226" i="82"/>
  <c r="AO222" i="82"/>
  <c r="AO224" i="82"/>
  <c r="AO233" i="82"/>
  <c r="AS219" i="82"/>
  <c r="AS232" i="82"/>
  <c r="AM216" i="82"/>
  <c r="AM221" i="82"/>
  <c r="AM233" i="82"/>
  <c r="AM220" i="82"/>
  <c r="AM225" i="82"/>
  <c r="AM218" i="82"/>
  <c r="AM224" i="82"/>
  <c r="AM229" i="82"/>
  <c r="AJ231" i="82"/>
  <c r="AF228" i="82"/>
  <c r="Q225" i="82"/>
  <c r="X217" i="82"/>
  <c r="AS228" i="82"/>
  <c r="AS220" i="82"/>
  <c r="AF223" i="82"/>
  <c r="AS226" i="82"/>
  <c r="AA225" i="82"/>
  <c r="U225" i="82"/>
  <c r="P224" i="82"/>
  <c r="AP224" i="82"/>
  <c r="AS230" i="82"/>
  <c r="AO230" i="82"/>
  <c r="AM217" i="82"/>
  <c r="Y224" i="82"/>
  <c r="T226" i="82"/>
  <c r="X222" i="82"/>
  <c r="Y218" i="82"/>
  <c r="AS224" i="82"/>
  <c r="AJ217" i="82"/>
  <c r="AP216" i="82"/>
  <c r="AQ223" i="82"/>
  <c r="W230" i="82"/>
  <c r="AN233" i="82"/>
  <c r="T225" i="82"/>
  <c r="AD229" i="82"/>
  <c r="AG233" i="82"/>
  <c r="AL216" i="82"/>
  <c r="AC224" i="82"/>
  <c r="AC233" i="82"/>
  <c r="AD233" i="82"/>
  <c r="AD219" i="82"/>
  <c r="AG216" i="82"/>
  <c r="AL228" i="82"/>
  <c r="AC231" i="82"/>
  <c r="AD222" i="82"/>
  <c r="AG228" i="82"/>
  <c r="AH222" i="82"/>
  <c r="AK225" i="82"/>
  <c r="AD224" i="82"/>
  <c r="AD223" i="82"/>
  <c r="AG220" i="82"/>
  <c r="AK217" i="82"/>
  <c r="AL221" i="82"/>
  <c r="AL226" i="82"/>
  <c r="AD232" i="82"/>
  <c r="AG217" i="82"/>
  <c r="AH219" i="82"/>
  <c r="AL224" i="82"/>
  <c r="AC216" i="82"/>
  <c r="AC225" i="82"/>
  <c r="AD225" i="82"/>
  <c r="AH218" i="82"/>
  <c r="AH231" i="82"/>
  <c r="AK226" i="82"/>
  <c r="AK221" i="82"/>
  <c r="AL232" i="82"/>
  <c r="AL223" i="82"/>
  <c r="Z222" i="82"/>
  <c r="R233" i="82"/>
  <c r="R231" i="82"/>
  <c r="S231" i="82"/>
  <c r="V230" i="82"/>
  <c r="W231" i="82"/>
  <c r="W225" i="82"/>
  <c r="Z232" i="82"/>
  <c r="Z226" i="82"/>
  <c r="T223" i="82"/>
  <c r="R218" i="82"/>
  <c r="S218" i="82"/>
  <c r="S232" i="82"/>
  <c r="V216" i="82"/>
  <c r="V229" i="82"/>
  <c r="W219" i="82"/>
  <c r="W232" i="82"/>
  <c r="Z230" i="82"/>
  <c r="T222" i="82"/>
  <c r="T217" i="82"/>
  <c r="R226" i="82"/>
  <c r="S227" i="82"/>
  <c r="V223" i="82"/>
  <c r="W226" i="82"/>
  <c r="Z228" i="82"/>
  <c r="V233" i="82"/>
  <c r="W223" i="82"/>
  <c r="W217" i="82"/>
  <c r="T219" i="82"/>
  <c r="T220" i="82"/>
  <c r="O231" i="82"/>
  <c r="O223" i="82"/>
  <c r="O217" i="82"/>
  <c r="AQ222" i="82"/>
  <c r="AR221" i="82"/>
  <c r="AT223" i="82"/>
  <c r="AN217" i="82"/>
  <c r="AT229" i="82"/>
  <c r="AT227" i="82"/>
  <c r="AU223" i="82"/>
  <c r="AU217" i="82"/>
  <c r="AR220" i="82"/>
  <c r="AR230" i="82"/>
  <c r="AN229" i="82"/>
  <c r="AR224" i="82"/>
  <c r="AR219" i="82"/>
  <c r="AT230" i="82"/>
  <c r="AN221" i="82"/>
  <c r="AN219" i="82"/>
  <c r="AQ219" i="82"/>
  <c r="AT220" i="82"/>
  <c r="AT233" i="82"/>
  <c r="AT231" i="82"/>
  <c r="AU227" i="82"/>
  <c r="AU221" i="82"/>
  <c r="AD221" i="82"/>
  <c r="V228" i="82"/>
  <c r="AC220" i="82"/>
  <c r="AH223" i="82"/>
  <c r="AK222" i="82"/>
  <c r="AC228" i="82"/>
  <c r="AH225" i="82"/>
  <c r="AD220" i="82"/>
  <c r="R217" i="82"/>
  <c r="V224" i="82"/>
  <c r="T233" i="82"/>
  <c r="R225" i="82"/>
  <c r="S220" i="82"/>
  <c r="V220" i="82"/>
  <c r="V232" i="82"/>
  <c r="Z224" i="82"/>
  <c r="Z218" i="82"/>
  <c r="O229" i="82"/>
  <c r="AT224" i="82"/>
  <c r="AQ221" i="82"/>
  <c r="AU216" i="82"/>
  <c r="AR229" i="82"/>
  <c r="S223" i="82"/>
  <c r="S225" i="82"/>
  <c r="AQ228" i="82"/>
  <c r="AK232" i="82"/>
  <c r="AL233" i="82"/>
  <c r="AT216" i="82"/>
  <c r="P230" i="82"/>
  <c r="S222" i="82"/>
  <c r="T230" i="82"/>
  <c r="AC219" i="82"/>
  <c r="AG232" i="82"/>
  <c r="AH221" i="82"/>
  <c r="AH226" i="82"/>
  <c r="AK218" i="82"/>
  <c r="AK220" i="82"/>
  <c r="AK229" i="82"/>
  <c r="AC230" i="82"/>
  <c r="AC221" i="82"/>
  <c r="AH220" i="82"/>
  <c r="AH224" i="82"/>
  <c r="AH227" i="82"/>
  <c r="AK231" i="82"/>
  <c r="AD218" i="82"/>
  <c r="AD227" i="82"/>
  <c r="AG231" i="82"/>
  <c r="AG230" i="82"/>
  <c r="R220" i="82"/>
  <c r="V227" i="82"/>
  <c r="V225" i="82"/>
  <c r="S226" i="82"/>
  <c r="V226" i="82"/>
  <c r="V219" i="82"/>
  <c r="R224" i="82"/>
  <c r="S219" i="82"/>
  <c r="W229" i="82"/>
  <c r="Z217" i="82"/>
  <c r="Z223" i="82"/>
  <c r="R228" i="82"/>
  <c r="R222" i="82"/>
  <c r="S217" i="82"/>
  <c r="V222" i="82"/>
  <c r="V217" i="82"/>
  <c r="W233" i="82"/>
  <c r="Z221" i="82"/>
  <c r="Z219" i="82"/>
  <c r="O232" i="82"/>
  <c r="AN228" i="82"/>
  <c r="AR233" i="82"/>
  <c r="AU231" i="82"/>
  <c r="AN232" i="82"/>
  <c r="AN227" i="82"/>
  <c r="AQ216" i="82"/>
  <c r="AN231" i="82"/>
  <c r="AQ231" i="82"/>
  <c r="AQ225" i="82"/>
  <c r="AR225" i="82"/>
  <c r="AR223" i="82"/>
  <c r="AN225" i="82"/>
  <c r="AT218" i="82"/>
  <c r="AU230" i="82"/>
  <c r="AU228" i="82"/>
  <c r="AQ220" i="82"/>
  <c r="AQ229" i="82"/>
  <c r="AR232" i="82"/>
  <c r="AR226" i="82"/>
  <c r="R221" i="82"/>
  <c r="AP218" i="82"/>
  <c r="AH216" i="82"/>
  <c r="AC223" i="82"/>
  <c r="AK230" i="82"/>
  <c r="AG222" i="82"/>
  <c r="AG229" i="82"/>
  <c r="S224" i="82"/>
  <c r="W227" i="82"/>
  <c r="Z220" i="82"/>
  <c r="T228" i="82"/>
  <c r="R223" i="82"/>
  <c r="S233" i="82"/>
  <c r="O216" i="82"/>
  <c r="AU225" i="82"/>
  <c r="AQ227" i="82"/>
  <c r="AQ230" i="82"/>
  <c r="AR228" i="82"/>
  <c r="AT232" i="82"/>
  <c r="AN223" i="82"/>
  <c r="AT221" i="82"/>
  <c r="AT219" i="82"/>
  <c r="AU220" i="82"/>
  <c r="AQ232" i="82"/>
  <c r="AR227" i="82"/>
  <c r="Z233" i="82"/>
  <c r="AH228" i="82"/>
  <c r="AR231" i="82"/>
  <c r="W221" i="82"/>
  <c r="AN220" i="82"/>
  <c r="P219" i="82"/>
  <c r="AC226" i="82"/>
  <c r="AG219" i="82"/>
  <c r="AL229" i="82"/>
  <c r="AC218" i="82"/>
  <c r="AC217" i="82"/>
  <c r="AD217" i="82"/>
  <c r="AD226" i="82"/>
  <c r="AG223" i="82"/>
  <c r="AL222" i="82"/>
  <c r="AL231" i="82"/>
  <c r="AC229" i="82"/>
  <c r="AD231" i="82"/>
  <c r="AH217" i="82"/>
  <c r="AK223" i="82"/>
  <c r="AL218" i="82"/>
  <c r="AD230" i="82"/>
  <c r="AG227" i="82"/>
  <c r="AK224" i="82"/>
  <c r="AK233" i="82"/>
  <c r="AL220" i="82"/>
  <c r="AL219" i="82"/>
  <c r="AD228" i="82"/>
  <c r="AG218" i="82"/>
  <c r="AH233" i="82"/>
  <c r="AK216" i="82"/>
  <c r="AL227" i="82"/>
  <c r="AC227" i="82"/>
  <c r="AC232" i="82"/>
  <c r="AD216" i="82"/>
  <c r="AH229" i="82"/>
  <c r="AH232" i="82"/>
  <c r="AK219" i="82"/>
  <c r="AK228" i="82"/>
  <c r="AL225" i="82"/>
  <c r="AL230" i="82"/>
  <c r="T218" i="82"/>
  <c r="R230" i="82"/>
  <c r="S230" i="82"/>
  <c r="W228" i="82"/>
  <c r="Z216" i="82"/>
  <c r="Z229" i="82"/>
  <c r="Z227" i="82"/>
  <c r="T221" i="82"/>
  <c r="R216" i="82"/>
  <c r="Z225" i="82"/>
  <c r="R219" i="82"/>
  <c r="S216" i="82"/>
  <c r="S229" i="82"/>
  <c r="V231" i="82"/>
  <c r="W218" i="82"/>
  <c r="W216" i="82"/>
  <c r="Z231" i="82"/>
  <c r="T224" i="82"/>
  <c r="R232" i="82"/>
  <c r="R227" i="82"/>
  <c r="S221" i="82"/>
  <c r="V218" i="82"/>
  <c r="W224" i="82"/>
  <c r="W222" i="82"/>
  <c r="W220" i="82"/>
  <c r="T231" i="82"/>
  <c r="O226" i="82"/>
  <c r="O230" i="82"/>
  <c r="O228" i="82"/>
  <c r="O222" i="82"/>
  <c r="AN226" i="82"/>
  <c r="AT225" i="82"/>
  <c r="AU219" i="82"/>
  <c r="AT222" i="82"/>
  <c r="AU222" i="82"/>
  <c r="AU224" i="82"/>
  <c r="AU233" i="82"/>
  <c r="AQ217" i="82"/>
  <c r="AR217" i="82"/>
  <c r="AN216" i="82"/>
  <c r="AQ226" i="82"/>
  <c r="AR222" i="82"/>
  <c r="AT228" i="82"/>
  <c r="AU218" i="82"/>
  <c r="AN224" i="82"/>
  <c r="AN218" i="82"/>
  <c r="AQ218" i="82"/>
  <c r="AT217" i="82"/>
  <c r="AT226" i="82"/>
  <c r="AU226" i="82"/>
  <c r="AU232" i="82"/>
  <c r="S228" i="82"/>
  <c r="AG226" i="82"/>
  <c r="BH226" i="82" s="1"/>
  <c r="AG221" i="82"/>
  <c r="AK227" i="82"/>
  <c r="AL217" i="82"/>
  <c r="AG225" i="82"/>
  <c r="AH230" i="82"/>
  <c r="AC222" i="82"/>
  <c r="AG224" i="82"/>
  <c r="R229" i="82"/>
  <c r="V221" i="82"/>
  <c r="O227" i="82"/>
  <c r="AQ233" i="82"/>
  <c r="AN222" i="82"/>
  <c r="AU229" i="82"/>
  <c r="AN230" i="82"/>
  <c r="AQ224" i="82"/>
  <c r="AR218" i="82"/>
  <c r="AR216" i="82"/>
  <c r="BI149" i="82"/>
  <c r="BI150" i="82" s="1"/>
  <c r="BB149" i="82"/>
  <c r="BB150" i="82" s="1"/>
  <c r="BH128" i="82"/>
  <c r="BH129" i="82" s="1"/>
  <c r="BA149" i="82"/>
  <c r="BA150" i="82" s="1"/>
  <c r="BC149" i="82"/>
  <c r="BC150" i="82" s="1"/>
  <c r="BG128" i="82"/>
  <c r="BG129" i="82" s="1"/>
  <c r="BB128" i="82"/>
  <c r="BB129" i="82" s="1"/>
  <c r="BH149" i="82"/>
  <c r="BH150" i="82" s="1"/>
  <c r="BI128" i="82"/>
  <c r="BI129" i="82" s="1"/>
  <c r="BC128" i="82"/>
  <c r="BC129" i="82" s="1"/>
  <c r="BA128" i="82"/>
  <c r="BA129" i="82" s="1"/>
  <c r="BG149" i="82"/>
  <c r="BG150" i="82" s="1"/>
  <c r="J25" i="82"/>
  <c r="J88" i="82" s="1"/>
  <c r="E88" i="82"/>
  <c r="H25" i="82"/>
  <c r="H88" i="82" s="1"/>
  <c r="G25" i="82"/>
  <c r="G88" i="82" s="1"/>
  <c r="I25" i="82"/>
  <c r="F88" i="82"/>
  <c r="C27" i="82"/>
  <c r="C130" i="82" s="1"/>
  <c r="D27" i="82"/>
  <c r="D130" i="82" s="1"/>
  <c r="G27" i="82"/>
  <c r="G130" i="82" s="1"/>
  <c r="F27" i="82"/>
  <c r="F130" i="82" s="1"/>
  <c r="E27" i="82"/>
  <c r="E130" i="82" s="1"/>
  <c r="J27" i="82"/>
  <c r="J130" i="82" s="1"/>
  <c r="H27" i="82"/>
  <c r="H130" i="82" s="1"/>
  <c r="I27" i="82"/>
  <c r="BH85" i="82"/>
  <c r="BH86" i="82" s="1"/>
  <c r="BI107" i="82"/>
  <c r="BI108" i="82" s="1"/>
  <c r="BB85" i="82"/>
  <c r="BB86" i="82" s="1"/>
  <c r="BC107" i="82"/>
  <c r="BC108" i="82" s="1"/>
  <c r="BH107" i="82"/>
  <c r="BH108" i="82" s="1"/>
  <c r="BA107" i="82"/>
  <c r="BA108" i="82" s="1"/>
  <c r="BI85" i="82"/>
  <c r="BI86" i="82" s="1"/>
  <c r="BG107" i="82"/>
  <c r="BG108" i="82" s="1"/>
  <c r="BC85" i="82"/>
  <c r="BC86" i="82" s="1"/>
  <c r="BB107" i="82"/>
  <c r="BB108" i="82" s="1"/>
  <c r="BA85" i="82"/>
  <c r="BA86" i="82" s="1"/>
  <c r="BG85" i="82"/>
  <c r="BG86" i="82" s="1"/>
  <c r="B107" i="82"/>
  <c r="B85" i="82"/>
  <c r="B149" i="82"/>
  <c r="H15" i="53"/>
  <c r="H5" i="53"/>
  <c r="C92" i="82" l="1"/>
  <c r="C95" i="82"/>
  <c r="E89" i="82"/>
  <c r="E92" i="82"/>
  <c r="BA220" i="82"/>
  <c r="BH219" i="82"/>
  <c r="BG219" i="82"/>
  <c r="BG191" i="82"/>
  <c r="BH188" i="82"/>
  <c r="BA226" i="82"/>
  <c r="E91" i="82"/>
  <c r="E95" i="82"/>
  <c r="C89" i="82"/>
  <c r="BH228" i="82"/>
  <c r="BC217" i="82"/>
  <c r="BI223" i="82"/>
  <c r="AT192" i="82"/>
  <c r="AT193" i="82" s="1"/>
  <c r="AN192" i="82"/>
  <c r="AN193" i="82" s="1"/>
  <c r="BB190" i="82"/>
  <c r="BC182" i="82"/>
  <c r="AE192" i="82"/>
  <c r="AE193" i="82" s="1"/>
  <c r="BC190" i="82"/>
  <c r="BI181" i="82"/>
  <c r="BG181" i="82"/>
  <c r="BA228" i="82"/>
  <c r="BH177" i="82"/>
  <c r="F89" i="82"/>
  <c r="D89" i="82"/>
  <c r="BH221" i="82"/>
  <c r="BH231" i="82"/>
  <c r="BI219" i="82"/>
  <c r="BB229" i="82"/>
  <c r="BI221" i="82"/>
  <c r="AI234" i="82"/>
  <c r="AI235" i="82" s="1"/>
  <c r="AR234" i="82"/>
  <c r="AR235" i="82" s="1"/>
  <c r="BA233" i="82"/>
  <c r="BA230" i="82"/>
  <c r="BG222" i="82"/>
  <c r="W234" i="82"/>
  <c r="W235" i="82" s="1"/>
  <c r="S234" i="82"/>
  <c r="S235" i="82" s="1"/>
  <c r="BB227" i="82"/>
  <c r="BH218" i="82"/>
  <c r="BA216" i="82"/>
  <c r="O234" i="82"/>
  <c r="O235" i="82" s="1"/>
  <c r="BH222" i="82"/>
  <c r="BA225" i="82"/>
  <c r="BB230" i="82"/>
  <c r="BH230" i="82"/>
  <c r="AT234" i="82"/>
  <c r="AT235" i="82" s="1"/>
  <c r="BA231" i="82"/>
  <c r="BB223" i="82"/>
  <c r="AC234" i="82"/>
  <c r="AC235" i="82" s="1"/>
  <c r="BH220" i="82"/>
  <c r="BI224" i="82"/>
  <c r="BI226" i="82"/>
  <c r="BC229" i="82"/>
  <c r="BC220" i="82"/>
  <c r="BI232" i="82"/>
  <c r="BI222" i="82"/>
  <c r="BC228" i="82"/>
  <c r="BB220" i="82"/>
  <c r="BC222" i="82"/>
  <c r="BI229" i="82"/>
  <c r="BG229" i="82"/>
  <c r="BB233" i="82"/>
  <c r="AE234" i="82"/>
  <c r="AE235" i="82" s="1"/>
  <c r="AF234" i="82"/>
  <c r="AF235" i="82" s="1"/>
  <c r="BG224" i="82"/>
  <c r="BB226" i="82"/>
  <c r="BG217" i="82"/>
  <c r="BG231" i="82"/>
  <c r="BB217" i="82"/>
  <c r="BA184" i="82"/>
  <c r="BA177" i="82"/>
  <c r="BH184" i="82"/>
  <c r="BH190" i="82"/>
  <c r="S192" i="82"/>
  <c r="S193" i="82" s="1"/>
  <c r="BB185" i="82"/>
  <c r="BH185" i="82"/>
  <c r="BA179" i="82"/>
  <c r="V192" i="82"/>
  <c r="V193" i="82" s="1"/>
  <c r="BH175" i="82"/>
  <c r="BG180" i="82"/>
  <c r="AL192" i="82"/>
  <c r="AL193" i="82" s="1"/>
  <c r="BB188" i="82"/>
  <c r="BA185" i="82"/>
  <c r="BH180" i="82"/>
  <c r="BB181" i="82"/>
  <c r="BC179" i="82"/>
  <c r="AM192" i="82"/>
  <c r="AM193" i="82" s="1"/>
  <c r="BC174" i="82"/>
  <c r="BI177" i="82"/>
  <c r="BC187" i="82"/>
  <c r="BC176" i="82"/>
  <c r="BB177" i="82"/>
  <c r="BI183" i="82"/>
  <c r="BI185" i="82"/>
  <c r="BC185" i="82"/>
  <c r="BC189" i="82"/>
  <c r="BI178" i="82"/>
  <c r="Y192" i="82"/>
  <c r="Y193" i="82" s="1"/>
  <c r="T192" i="82"/>
  <c r="T193" i="82" s="1"/>
  <c r="BG184" i="82"/>
  <c r="BB184" i="82"/>
  <c r="BB180" i="82"/>
  <c r="BC177" i="82"/>
  <c r="BB189" i="82"/>
  <c r="BB178" i="82"/>
  <c r="BB182" i="82"/>
  <c r="BG186" i="82"/>
  <c r="BH216" i="82"/>
  <c r="AG234" i="82"/>
  <c r="AG235" i="82" s="1"/>
  <c r="BB224" i="82"/>
  <c r="AS234" i="82"/>
  <c r="AS235" i="82" s="1"/>
  <c r="BI216" i="82"/>
  <c r="AB234" i="82"/>
  <c r="AB235" i="82" s="1"/>
  <c r="BG223" i="82"/>
  <c r="BG226" i="82"/>
  <c r="Z192" i="82"/>
  <c r="Z193" i="82" s="1"/>
  <c r="AQ192" i="82"/>
  <c r="AQ193" i="82" s="1"/>
  <c r="AK192" i="82"/>
  <c r="AK193" i="82" s="1"/>
  <c r="BA175" i="82"/>
  <c r="AC192" i="82"/>
  <c r="AC193" i="82" s="1"/>
  <c r="BH191" i="82"/>
  <c r="BH176" i="82"/>
  <c r="BH174" i="82"/>
  <c r="AG192" i="82"/>
  <c r="AG193" i="82" s="1"/>
  <c r="AU192" i="82"/>
  <c r="AU193" i="82" s="1"/>
  <c r="O192" i="82"/>
  <c r="O193" i="82" s="1"/>
  <c r="BA174" i="82"/>
  <c r="BG182" i="82"/>
  <c r="AH192" i="82"/>
  <c r="AH193" i="82" s="1"/>
  <c r="BI180" i="82"/>
  <c r="BC178" i="82"/>
  <c r="BI175" i="82"/>
  <c r="BI189" i="82"/>
  <c r="U192" i="82"/>
  <c r="U193" i="82" s="1"/>
  <c r="BG174" i="82"/>
  <c r="BG188" i="82"/>
  <c r="BC184" i="82"/>
  <c r="BC175" i="82"/>
  <c r="BI184" i="82"/>
  <c r="P192" i="82"/>
  <c r="P193" i="82" s="1"/>
  <c r="BG190" i="82"/>
  <c r="BB175" i="82"/>
  <c r="BG183" i="82"/>
  <c r="BB176" i="82"/>
  <c r="BH225" i="82"/>
  <c r="BC233" i="82"/>
  <c r="BC223" i="82"/>
  <c r="BB228" i="82"/>
  <c r="BG227" i="82"/>
  <c r="BH224" i="82"/>
  <c r="AN234" i="82"/>
  <c r="AN235" i="82" s="1"/>
  <c r="BA222" i="82"/>
  <c r="BG216" i="82"/>
  <c r="AD234" i="82"/>
  <c r="AD235" i="82" s="1"/>
  <c r="AK234" i="82"/>
  <c r="AK235" i="82" s="1"/>
  <c r="BH227" i="82"/>
  <c r="BA232" i="82"/>
  <c r="BG221" i="82"/>
  <c r="BA229" i="82"/>
  <c r="BG220" i="82"/>
  <c r="BA217" i="82"/>
  <c r="V234" i="82"/>
  <c r="V235" i="82" s="1"/>
  <c r="BB221" i="82"/>
  <c r="AL234" i="82"/>
  <c r="AL235" i="82" s="1"/>
  <c r="AP234" i="82"/>
  <c r="AP235" i="82" s="1"/>
  <c r="BG225" i="82"/>
  <c r="BI220" i="82"/>
  <c r="BC218" i="82"/>
  <c r="BC221" i="82"/>
  <c r="AA234" i="82"/>
  <c r="AA235" i="82" s="1"/>
  <c r="BB216" i="82"/>
  <c r="BI225" i="82"/>
  <c r="BI227" i="82"/>
  <c r="BC227" i="82"/>
  <c r="BC231" i="82"/>
  <c r="BI218" i="82"/>
  <c r="AJ234" i="82"/>
  <c r="AJ235" i="82" s="1"/>
  <c r="BG218" i="82"/>
  <c r="BB219" i="82"/>
  <c r="P234" i="82"/>
  <c r="P235" i="82" s="1"/>
  <c r="X234" i="82"/>
  <c r="X235" i="82" s="1"/>
  <c r="BB231" i="82"/>
  <c r="W192" i="82"/>
  <c r="W193" i="82" s="1"/>
  <c r="BG175" i="82"/>
  <c r="BA181" i="82"/>
  <c r="BG177" i="82"/>
  <c r="BH189" i="82"/>
  <c r="BA178" i="82"/>
  <c r="BG178" i="82"/>
  <c r="BH178" i="82"/>
  <c r="BG187" i="82"/>
  <c r="BA183" i="82"/>
  <c r="R192" i="82"/>
  <c r="R193" i="82" s="1"/>
  <c r="BA191" i="82"/>
  <c r="BG176" i="82"/>
  <c r="BA182" i="82"/>
  <c r="AR192" i="82"/>
  <c r="AR193" i="82" s="1"/>
  <c r="BA176" i="82"/>
  <c r="BH187" i="82"/>
  <c r="BH183" i="82"/>
  <c r="BH179" i="82"/>
  <c r="BC191" i="82"/>
  <c r="BC186" i="82"/>
  <c r="Q192" i="82"/>
  <c r="Q193" i="82" s="1"/>
  <c r="AB192" i="82"/>
  <c r="AB193" i="82" s="1"/>
  <c r="BC180" i="82"/>
  <c r="AS192" i="82"/>
  <c r="AS193" i="82" s="1"/>
  <c r="BI174" i="82"/>
  <c r="BI191" i="82"/>
  <c r="BG179" i="82"/>
  <c r="BI182" i="82"/>
  <c r="AP192" i="82"/>
  <c r="AP193" i="82" s="1"/>
  <c r="BB191" i="82"/>
  <c r="X192" i="82"/>
  <c r="X193" i="82" s="1"/>
  <c r="BG189" i="82"/>
  <c r="BG185" i="82"/>
  <c r="BB183" i="82"/>
  <c r="AJ192" i="82"/>
  <c r="AJ193" i="82" s="1"/>
  <c r="BI187" i="82"/>
  <c r="BI186" i="82"/>
  <c r="BA224" i="82"/>
  <c r="BC224" i="82"/>
  <c r="AO234" i="82"/>
  <c r="AO235" i="82" s="1"/>
  <c r="BC230" i="82"/>
  <c r="U234" i="82"/>
  <c r="U235" i="82" s="1"/>
  <c r="BA227" i="82"/>
  <c r="BA221" i="82"/>
  <c r="R234" i="82"/>
  <c r="R235" i="82" s="1"/>
  <c r="Z234" i="82"/>
  <c r="Z235" i="82" s="1"/>
  <c r="BG232" i="82"/>
  <c r="BH223" i="82"/>
  <c r="BH229" i="82"/>
  <c r="AH234" i="82"/>
  <c r="AH235" i="82" s="1"/>
  <c r="AQ234" i="82"/>
  <c r="AQ235" i="82" s="1"/>
  <c r="BA219" i="82"/>
  <c r="BG233" i="82"/>
  <c r="BB218" i="82"/>
  <c r="BH232" i="82"/>
  <c r="AU234" i="82"/>
  <c r="AU235" i="82" s="1"/>
  <c r="BA223" i="82"/>
  <c r="BG228" i="82"/>
  <c r="BH217" i="82"/>
  <c r="BH233" i="82"/>
  <c r="BA218" i="82"/>
  <c r="BI230" i="82"/>
  <c r="BB225" i="82"/>
  <c r="BI228" i="82"/>
  <c r="BC225" i="82"/>
  <c r="AM234" i="82"/>
  <c r="AM235" i="82" s="1"/>
  <c r="BC216" i="82"/>
  <c r="BI217" i="82"/>
  <c r="BC219" i="82"/>
  <c r="BI231" i="82"/>
  <c r="BC226" i="82"/>
  <c r="BC232" i="82"/>
  <c r="BI233" i="82"/>
  <c r="Q234" i="82"/>
  <c r="Q235" i="82" s="1"/>
  <c r="BG230" i="82"/>
  <c r="BB232" i="82"/>
  <c r="Y234" i="82"/>
  <c r="Y235" i="82" s="1"/>
  <c r="BB222" i="82"/>
  <c r="T234" i="82"/>
  <c r="T235" i="82" s="1"/>
  <c r="BA180" i="82"/>
  <c r="BA187" i="82"/>
  <c r="AD192" i="82"/>
  <c r="AD193" i="82" s="1"/>
  <c r="BB179" i="82"/>
  <c r="BA190" i="82"/>
  <c r="BA188" i="82"/>
  <c r="BA189" i="82"/>
  <c r="BH186" i="82"/>
  <c r="BA186" i="82"/>
  <c r="BH181" i="82"/>
  <c r="BH182" i="82"/>
  <c r="BB186" i="82"/>
  <c r="BC183" i="82"/>
  <c r="AF192" i="82"/>
  <c r="AF193" i="82" s="1"/>
  <c r="BI190" i="82"/>
  <c r="AO192" i="82"/>
  <c r="AO193" i="82" s="1"/>
  <c r="BI179" i="82"/>
  <c r="BC188" i="82"/>
  <c r="BC181" i="82"/>
  <c r="BI176" i="82"/>
  <c r="BI188" i="82"/>
  <c r="AI192" i="82"/>
  <c r="AI193" i="82" s="1"/>
  <c r="BB187" i="82"/>
  <c r="AA192" i="82"/>
  <c r="AA193" i="82" s="1"/>
  <c r="BB174" i="82"/>
  <c r="F95" i="82"/>
  <c r="F91" i="82"/>
  <c r="D95" i="82"/>
  <c r="D91" i="82"/>
  <c r="I130" i="82"/>
  <c r="I141" i="82" s="1"/>
  <c r="D92" i="82"/>
  <c r="D93" i="82"/>
  <c r="D100" i="82"/>
  <c r="D104" i="82"/>
  <c r="D90" i="82"/>
  <c r="D97" i="82"/>
  <c r="D105" i="82"/>
  <c r="D98" i="82"/>
  <c r="D101" i="82"/>
  <c r="D103" i="82"/>
  <c r="D102" i="82"/>
  <c r="D94" i="82"/>
  <c r="D106" i="82"/>
  <c r="D96" i="82"/>
  <c r="D99" i="82"/>
  <c r="I88" i="82"/>
  <c r="F92" i="82"/>
  <c r="F97" i="82"/>
  <c r="F93" i="82"/>
  <c r="F94" i="82"/>
  <c r="F105" i="82"/>
  <c r="F98" i="82"/>
  <c r="F106" i="82"/>
  <c r="F101" i="82"/>
  <c r="F100" i="82"/>
  <c r="F96" i="82"/>
  <c r="F103" i="82"/>
  <c r="F99" i="82"/>
  <c r="F104" i="82"/>
  <c r="F102" i="82"/>
  <c r="F90" i="82"/>
  <c r="E97" i="82"/>
  <c r="E94" i="82"/>
  <c r="E98" i="82"/>
  <c r="E102" i="82"/>
  <c r="E106" i="82"/>
  <c r="E96" i="82"/>
  <c r="E99" i="82"/>
  <c r="E93" i="82"/>
  <c r="E105" i="82"/>
  <c r="E101" i="82"/>
  <c r="E100" i="82"/>
  <c r="E103" i="82"/>
  <c r="E104" i="82"/>
  <c r="E90" i="82"/>
  <c r="C105" i="82"/>
  <c r="C106" i="82"/>
  <c r="C101" i="82"/>
  <c r="C96" i="82"/>
  <c r="C103" i="82"/>
  <c r="C99" i="82"/>
  <c r="C93" i="82"/>
  <c r="C94" i="82"/>
  <c r="C100" i="82"/>
  <c r="C91" i="82"/>
  <c r="C104" i="82"/>
  <c r="C90" i="82"/>
  <c r="C97" i="82"/>
  <c r="C98" i="82"/>
  <c r="C102" i="82"/>
  <c r="H18" i="53"/>
  <c r="H21" i="53" s="1"/>
  <c r="G110" i="82"/>
  <c r="G114" i="82"/>
  <c r="G118" i="82"/>
  <c r="G122" i="82"/>
  <c r="G126" i="82"/>
  <c r="G111" i="82"/>
  <c r="G115" i="82"/>
  <c r="G119" i="82"/>
  <c r="G123" i="82"/>
  <c r="G127" i="82"/>
  <c r="G112" i="82"/>
  <c r="G116" i="82"/>
  <c r="G120" i="82"/>
  <c r="G124" i="82"/>
  <c r="G113" i="82"/>
  <c r="G117" i="82"/>
  <c r="G121" i="82"/>
  <c r="G125" i="82"/>
  <c r="J113" i="82"/>
  <c r="J112" i="82"/>
  <c r="J110" i="82"/>
  <c r="J111" i="82"/>
  <c r="J127" i="82"/>
  <c r="J117" i="82"/>
  <c r="J116" i="82"/>
  <c r="J114" i="82"/>
  <c r="J115" i="82"/>
  <c r="J122" i="82"/>
  <c r="J121" i="82"/>
  <c r="J120" i="82"/>
  <c r="J118" i="82"/>
  <c r="J119" i="82"/>
  <c r="J125" i="82"/>
  <c r="J124" i="82"/>
  <c r="J126" i="82"/>
  <c r="J123" i="82"/>
  <c r="H110" i="82"/>
  <c r="H114" i="82"/>
  <c r="H118" i="82"/>
  <c r="H126" i="82"/>
  <c r="H111" i="82"/>
  <c r="H115" i="82"/>
  <c r="H119" i="82"/>
  <c r="H123" i="82"/>
  <c r="H127" i="82"/>
  <c r="H112" i="82"/>
  <c r="H116" i="82"/>
  <c r="H120" i="82"/>
  <c r="H124" i="82"/>
  <c r="H113" i="82"/>
  <c r="H121" i="82"/>
  <c r="H117" i="82"/>
  <c r="H125" i="82"/>
  <c r="H122" i="82"/>
  <c r="E121" i="82"/>
  <c r="E118" i="82"/>
  <c r="E111" i="82"/>
  <c r="E127" i="82"/>
  <c r="E125" i="82"/>
  <c r="E122" i="82"/>
  <c r="E115" i="82"/>
  <c r="E112" i="82"/>
  <c r="E113" i="82"/>
  <c r="E110" i="82"/>
  <c r="E126" i="82"/>
  <c r="E119" i="82"/>
  <c r="E116" i="82"/>
  <c r="E117" i="82"/>
  <c r="E114" i="82"/>
  <c r="E124" i="82"/>
  <c r="E123" i="82"/>
  <c r="E120" i="82"/>
  <c r="F112" i="82"/>
  <c r="F116" i="82"/>
  <c r="F120" i="82"/>
  <c r="F124" i="82"/>
  <c r="F113" i="82"/>
  <c r="F117" i="82"/>
  <c r="F121" i="82"/>
  <c r="F125" i="82"/>
  <c r="F110" i="82"/>
  <c r="F114" i="82"/>
  <c r="F118" i="82"/>
  <c r="F122" i="82"/>
  <c r="F126" i="82"/>
  <c r="F119" i="82"/>
  <c r="F111" i="82"/>
  <c r="F115" i="82"/>
  <c r="F123" i="82"/>
  <c r="F127" i="82"/>
  <c r="J146" i="82"/>
  <c r="J148" i="82"/>
  <c r="J144" i="82"/>
  <c r="J140" i="82"/>
  <c r="J136" i="82"/>
  <c r="J147" i="82"/>
  <c r="J143" i="82"/>
  <c r="J139" i="82"/>
  <c r="J135" i="82"/>
  <c r="J131" i="82"/>
  <c r="J133" i="82"/>
  <c r="J132" i="82"/>
  <c r="J142" i="82"/>
  <c r="J138" i="82"/>
  <c r="J145" i="82"/>
  <c r="J141" i="82"/>
  <c r="J137" i="82"/>
  <c r="J134" i="82"/>
  <c r="E147" i="82"/>
  <c r="E148" i="82"/>
  <c r="E145" i="82"/>
  <c r="E141" i="82"/>
  <c r="E137" i="82"/>
  <c r="E146" i="82"/>
  <c r="E144" i="82"/>
  <c r="E140" i="82"/>
  <c r="E136" i="82"/>
  <c r="E132" i="82"/>
  <c r="E133" i="82"/>
  <c r="E142" i="82"/>
  <c r="E138" i="82"/>
  <c r="E135" i="82"/>
  <c r="E131" i="82"/>
  <c r="E143" i="82"/>
  <c r="E139" i="82"/>
  <c r="E134" i="82"/>
  <c r="I147" i="82"/>
  <c r="I148" i="82"/>
  <c r="I132" i="82"/>
  <c r="I133" i="82"/>
  <c r="I135" i="82"/>
  <c r="C405" i="67"/>
  <c r="C434" i="67"/>
  <c r="C435" i="67"/>
  <c r="C429" i="67"/>
  <c r="C428" i="67"/>
  <c r="C446" i="67"/>
  <c r="C581" i="67"/>
  <c r="C576" i="67"/>
  <c r="C550" i="67"/>
  <c r="C549" i="67"/>
  <c r="C544" i="67"/>
  <c r="C542" i="67"/>
  <c r="C565" i="67"/>
  <c r="C564" i="67"/>
  <c r="C559" i="67"/>
  <c r="B679" i="67"/>
  <c r="F722" i="67"/>
  <c r="G722" i="67"/>
  <c r="H722" i="67"/>
  <c r="I722" i="67"/>
  <c r="G723" i="67"/>
  <c r="I723" i="67"/>
  <c r="E724" i="67"/>
  <c r="G724" i="67"/>
  <c r="H724" i="67"/>
  <c r="I724" i="67"/>
  <c r="F725" i="67"/>
  <c r="H725" i="67"/>
  <c r="I725" i="67"/>
  <c r="E726" i="67"/>
  <c r="G726" i="67"/>
  <c r="I726" i="67"/>
  <c r="F727" i="67"/>
  <c r="G727" i="67"/>
  <c r="H727" i="67"/>
  <c r="I727" i="67"/>
  <c r="E728" i="67"/>
  <c r="G728" i="67"/>
  <c r="H728" i="67"/>
  <c r="I728" i="67"/>
  <c r="E729" i="67"/>
  <c r="G729" i="67"/>
  <c r="H729" i="67"/>
  <c r="I729" i="67"/>
  <c r="E730" i="67"/>
  <c r="F730" i="67"/>
  <c r="H730" i="67"/>
  <c r="I730" i="67"/>
  <c r="E731" i="67"/>
  <c r="F731" i="67"/>
  <c r="G731" i="67"/>
  <c r="I731" i="67"/>
  <c r="E732" i="67"/>
  <c r="F732" i="67"/>
  <c r="G732" i="67"/>
  <c r="H732" i="67"/>
  <c r="C739" i="67"/>
  <c r="C740" i="67"/>
  <c r="I131" i="82" l="1"/>
  <c r="I134" i="82"/>
  <c r="I145" i="82"/>
  <c r="I146" i="82"/>
  <c r="I144" i="82"/>
  <c r="I138" i="82"/>
  <c r="I139" i="82"/>
  <c r="I136" i="82"/>
  <c r="I137" i="82"/>
  <c r="I142" i="82"/>
  <c r="I143" i="82"/>
  <c r="I140" i="82"/>
  <c r="BC234" i="82"/>
  <c r="BC235" i="82" s="1"/>
  <c r="BG234" i="82"/>
  <c r="BG235" i="82" s="1"/>
  <c r="BI192" i="82"/>
  <c r="BI193" i="82" s="1"/>
  <c r="BI234" i="82"/>
  <c r="BI235" i="82" s="1"/>
  <c r="BH234" i="82"/>
  <c r="BH235" i="82" s="1"/>
  <c r="BC192" i="82"/>
  <c r="BC193" i="82" s="1"/>
  <c r="BA234" i="82"/>
  <c r="BA235" i="82" s="1"/>
  <c r="BB192" i="82"/>
  <c r="BB193" i="82" s="1"/>
  <c r="BB234" i="82"/>
  <c r="BB235" i="82" s="1"/>
  <c r="BG192" i="82"/>
  <c r="BG193" i="82" s="1"/>
  <c r="BA192" i="82"/>
  <c r="BA193" i="82" s="1"/>
  <c r="BH192" i="82"/>
  <c r="BH193" i="82" s="1"/>
  <c r="F146" i="82"/>
  <c r="F141" i="82"/>
  <c r="F132" i="82"/>
  <c r="F135" i="82"/>
  <c r="F136" i="82"/>
  <c r="F138" i="82"/>
  <c r="F147" i="82"/>
  <c r="F137" i="82"/>
  <c r="F131" i="82"/>
  <c r="C117" i="82"/>
  <c r="C125" i="82"/>
  <c r="C121" i="82"/>
  <c r="C120" i="82"/>
  <c r="C119" i="82"/>
  <c r="C113" i="82"/>
  <c r="C123" i="82"/>
  <c r="C115" i="82"/>
  <c r="C122" i="82"/>
  <c r="C127" i="82"/>
  <c r="C126" i="82"/>
  <c r="C116" i="82"/>
  <c r="C114" i="82"/>
  <c r="C124" i="82"/>
  <c r="C110" i="82"/>
  <c r="C111" i="82"/>
  <c r="C118" i="82"/>
  <c r="C112" i="82"/>
  <c r="I120" i="82"/>
  <c r="I119" i="82"/>
  <c r="I110" i="82"/>
  <c r="I126" i="82"/>
  <c r="I124" i="82"/>
  <c r="I123" i="82"/>
  <c r="I114" i="82"/>
  <c r="I113" i="82"/>
  <c r="I112" i="82"/>
  <c r="I111" i="82"/>
  <c r="I127" i="82"/>
  <c r="I118" i="82"/>
  <c r="I117" i="82"/>
  <c r="I116" i="82"/>
  <c r="I115" i="82"/>
  <c r="I121" i="82"/>
  <c r="I122" i="82"/>
  <c r="I125" i="82"/>
  <c r="D110" i="82"/>
  <c r="D114" i="82"/>
  <c r="D118" i="82"/>
  <c r="D122" i="82"/>
  <c r="D126" i="82"/>
  <c r="D111" i="82"/>
  <c r="D115" i="82"/>
  <c r="D119" i="82"/>
  <c r="D123" i="82"/>
  <c r="D127" i="82"/>
  <c r="D113" i="82"/>
  <c r="D117" i="82"/>
  <c r="D121" i="82"/>
  <c r="D112" i="82"/>
  <c r="D116" i="82"/>
  <c r="D120" i="82"/>
  <c r="D124" i="82"/>
  <c r="D125" i="82"/>
  <c r="D142" i="82"/>
  <c r="D141" i="82"/>
  <c r="D139" i="82"/>
  <c r="D135" i="82"/>
  <c r="D136" i="82"/>
  <c r="D138" i="82"/>
  <c r="D137" i="82"/>
  <c r="D134" i="82"/>
  <c r="D131" i="82"/>
  <c r="D147" i="82"/>
  <c r="D133" i="82"/>
  <c r="D146" i="82"/>
  <c r="D144" i="82"/>
  <c r="D148" i="82"/>
  <c r="D145" i="82"/>
  <c r="D143" i="82"/>
  <c r="D132" i="82"/>
  <c r="D140" i="82"/>
  <c r="F133" i="82"/>
  <c r="F145" i="82"/>
  <c r="F142" i="82"/>
  <c r="F139" i="82"/>
  <c r="F140" i="82"/>
  <c r="F134" i="82"/>
  <c r="F148" i="82"/>
  <c r="F143" i="82"/>
  <c r="F144" i="82"/>
  <c r="I98" i="82"/>
  <c r="J149" i="82"/>
  <c r="J150" i="82" s="1"/>
  <c r="J105" i="82"/>
  <c r="J103" i="82"/>
  <c r="J99" i="82"/>
  <c r="J95" i="82"/>
  <c r="J91" i="82"/>
  <c r="J102" i="82"/>
  <c r="J98" i="82"/>
  <c r="J94" i="82"/>
  <c r="J90" i="82"/>
  <c r="J101" i="82"/>
  <c r="J97" i="82"/>
  <c r="J93" i="82"/>
  <c r="J89" i="82"/>
  <c r="J104" i="82"/>
  <c r="J100" i="82"/>
  <c r="J96" i="82"/>
  <c r="J92" i="82"/>
  <c r="J106" i="82"/>
  <c r="G146" i="82"/>
  <c r="G143" i="82"/>
  <c r="G139" i="82"/>
  <c r="G142" i="82"/>
  <c r="G138" i="82"/>
  <c r="G134" i="82"/>
  <c r="G145" i="82"/>
  <c r="G141" i="82"/>
  <c r="G137" i="82"/>
  <c r="G135" i="82"/>
  <c r="G131" i="82"/>
  <c r="G144" i="82"/>
  <c r="G140" i="82"/>
  <c r="G136" i="82"/>
  <c r="G148" i="82"/>
  <c r="G147" i="82"/>
  <c r="G133" i="82"/>
  <c r="G132" i="82"/>
  <c r="E149" i="82"/>
  <c r="E150" i="82" s="1"/>
  <c r="I149" i="82" l="1"/>
  <c r="I150" i="82" s="1"/>
  <c r="BE110" i="82"/>
  <c r="BE126" i="82"/>
  <c r="BE123" i="82"/>
  <c r="BE121" i="82"/>
  <c r="BE112" i="82"/>
  <c r="BE124" i="82"/>
  <c r="BE127" i="82"/>
  <c r="BE113" i="82"/>
  <c r="BE125" i="82"/>
  <c r="BE118" i="82"/>
  <c r="BE114" i="82"/>
  <c r="BE122" i="82"/>
  <c r="BE119" i="82"/>
  <c r="BE117" i="82"/>
  <c r="BE111" i="82"/>
  <c r="BE116" i="82"/>
  <c r="BE115" i="82"/>
  <c r="BE120" i="82"/>
  <c r="I97" i="82"/>
  <c r="I104" i="82"/>
  <c r="I99" i="82"/>
  <c r="I100" i="82"/>
  <c r="D149" i="82"/>
  <c r="D150" i="82" s="1"/>
  <c r="I102" i="82"/>
  <c r="I101" i="82"/>
  <c r="I103" i="82"/>
  <c r="J128" i="82"/>
  <c r="J129" i="82" s="1"/>
  <c r="D128" i="82"/>
  <c r="D129" i="82" s="1"/>
  <c r="E128" i="82"/>
  <c r="E129" i="82" s="1"/>
  <c r="I90" i="82"/>
  <c r="I89" i="82"/>
  <c r="I91" i="82"/>
  <c r="I92" i="82"/>
  <c r="I106" i="82"/>
  <c r="I94" i="82"/>
  <c r="I93" i="82"/>
  <c r="I95" i="82"/>
  <c r="I96" i="82"/>
  <c r="I105" i="82"/>
  <c r="F128" i="82"/>
  <c r="F129" i="82" s="1"/>
  <c r="F149" i="82"/>
  <c r="F150" i="82" s="1"/>
  <c r="H148" i="82"/>
  <c r="H142" i="82"/>
  <c r="H138" i="82"/>
  <c r="H145" i="82"/>
  <c r="H141" i="82"/>
  <c r="H137" i="82"/>
  <c r="H133" i="82"/>
  <c r="H146" i="82"/>
  <c r="H144" i="82"/>
  <c r="H140" i="82"/>
  <c r="H136" i="82"/>
  <c r="H147" i="82"/>
  <c r="H134" i="82"/>
  <c r="H135" i="82"/>
  <c r="H131" i="82"/>
  <c r="H132" i="82"/>
  <c r="H143" i="82"/>
  <c r="H139" i="82"/>
  <c r="G102" i="82"/>
  <c r="G98" i="82"/>
  <c r="G94" i="82"/>
  <c r="G90" i="82"/>
  <c r="G106" i="82"/>
  <c r="G101" i="82"/>
  <c r="G97" i="82"/>
  <c r="G93" i="82"/>
  <c r="G89" i="82"/>
  <c r="G103" i="82"/>
  <c r="G99" i="82"/>
  <c r="G95" i="82"/>
  <c r="G91" i="82"/>
  <c r="G105" i="82"/>
  <c r="G104" i="82"/>
  <c r="G100" i="82"/>
  <c r="G96" i="82"/>
  <c r="G92" i="82"/>
  <c r="F107" i="82"/>
  <c r="F108" i="82" s="1"/>
  <c r="J107" i="82"/>
  <c r="J108" i="82" s="1"/>
  <c r="G149" i="82"/>
  <c r="G150" i="82" s="1"/>
  <c r="C143" i="82"/>
  <c r="C139" i="82"/>
  <c r="C148" i="82"/>
  <c r="C142" i="82"/>
  <c r="C138" i="82"/>
  <c r="C134" i="82"/>
  <c r="C133" i="82"/>
  <c r="C146" i="82"/>
  <c r="C144" i="82"/>
  <c r="C140" i="82"/>
  <c r="C136" i="82"/>
  <c r="C135" i="82"/>
  <c r="C132" i="82"/>
  <c r="C131" i="82"/>
  <c r="C145" i="82"/>
  <c r="C141" i="82"/>
  <c r="C137" i="82"/>
  <c r="C147" i="82"/>
  <c r="D107" i="82"/>
  <c r="D108" i="82" s="1"/>
  <c r="E107" i="82"/>
  <c r="E108" i="82" s="1"/>
  <c r="X11" i="69"/>
  <c r="W5" i="69"/>
  <c r="W6" i="69"/>
  <c r="W7" i="69"/>
  <c r="W8" i="69"/>
  <c r="W9" i="69"/>
  <c r="W10" i="69"/>
  <c r="W13" i="69"/>
  <c r="V6" i="69"/>
  <c r="BE136" i="82" l="1"/>
  <c r="BE148" i="82"/>
  <c r="BE147" i="82"/>
  <c r="BE137" i="82"/>
  <c r="BE138" i="82"/>
  <c r="BE135" i="82"/>
  <c r="BE142" i="82"/>
  <c r="BE143" i="82"/>
  <c r="BE141" i="82"/>
  <c r="BE144" i="82"/>
  <c r="BE146" i="82"/>
  <c r="BE132" i="82"/>
  <c r="BE145" i="82"/>
  <c r="BE134" i="82"/>
  <c r="BE140" i="82"/>
  <c r="BE133" i="82"/>
  <c r="BE131" i="82"/>
  <c r="BE139" i="82"/>
  <c r="I107" i="82"/>
  <c r="I108" i="82" s="1"/>
  <c r="I128" i="82"/>
  <c r="I129" i="82" s="1"/>
  <c r="G128" i="82"/>
  <c r="G129" i="82" s="1"/>
  <c r="C128" i="82"/>
  <c r="C129" i="82" s="1"/>
  <c r="G107" i="82"/>
  <c r="G108" i="82" s="1"/>
  <c r="H149" i="82"/>
  <c r="H150" i="82" s="1"/>
  <c r="C149" i="82"/>
  <c r="C150" i="82" s="1"/>
  <c r="H106" i="82"/>
  <c r="H101" i="82"/>
  <c r="H97" i="82"/>
  <c r="H93" i="82"/>
  <c r="H89" i="82"/>
  <c r="H105" i="82"/>
  <c r="H104" i="82"/>
  <c r="BE104" i="82" s="1"/>
  <c r="H100" i="82"/>
  <c r="H96" i="82"/>
  <c r="H92" i="82"/>
  <c r="BE92" i="82" s="1"/>
  <c r="H102" i="82"/>
  <c r="H98" i="82"/>
  <c r="H94" i="82"/>
  <c r="H90" i="82"/>
  <c r="H91" i="82"/>
  <c r="H103" i="82"/>
  <c r="H99" i="82"/>
  <c r="BE99" i="82" s="1"/>
  <c r="H95" i="82"/>
  <c r="C107" i="82"/>
  <c r="C108" i="82" s="1"/>
  <c r="H24" i="53"/>
  <c r="H26" i="53" s="1"/>
  <c r="BE96" i="82" l="1"/>
  <c r="BE89" i="82"/>
  <c r="BE98" i="82"/>
  <c r="BE90" i="82"/>
  <c r="BE95" i="82"/>
  <c r="BE91" i="82"/>
  <c r="BE100" i="82"/>
  <c r="BE93" i="82"/>
  <c r="BE94" i="82"/>
  <c r="BE97" i="82"/>
  <c r="BE102" i="82"/>
  <c r="BE103" i="82"/>
  <c r="BE101" i="82"/>
  <c r="BE106" i="82"/>
  <c r="BE105" i="82"/>
  <c r="H128" i="82"/>
  <c r="H129" i="82" s="1"/>
  <c r="BE149" i="82"/>
  <c r="H107" i="82"/>
  <c r="H108" i="82" s="1"/>
  <c r="AC46" i="68"/>
  <c r="AC4" i="68"/>
  <c r="AC5" i="68"/>
  <c r="AC6" i="68"/>
  <c r="AC7" i="68"/>
  <c r="AC8" i="68"/>
  <c r="AC9" i="68"/>
  <c r="AC10" i="68"/>
  <c r="AC11" i="68"/>
  <c r="AC12" i="68"/>
  <c r="AC13" i="68"/>
  <c r="AC14" i="68"/>
  <c r="AC15" i="68"/>
  <c r="AC16" i="68"/>
  <c r="AC17" i="68"/>
  <c r="AC18" i="68"/>
  <c r="AC19" i="68"/>
  <c r="AC20" i="68"/>
  <c r="AC21" i="68"/>
  <c r="AC22" i="68"/>
  <c r="AC23" i="68"/>
  <c r="AC24" i="68"/>
  <c r="AC25" i="68"/>
  <c r="AC26" i="68"/>
  <c r="AC27" i="68"/>
  <c r="AC28" i="68"/>
  <c r="AC29" i="68"/>
  <c r="AC30" i="68"/>
  <c r="AC31" i="68"/>
  <c r="AC32" i="68"/>
  <c r="AC33" i="68"/>
  <c r="AC34" i="68"/>
  <c r="AC35" i="68"/>
  <c r="AC36" i="68"/>
  <c r="AC37" i="68"/>
  <c r="AC38" i="68"/>
  <c r="AC39" i="68"/>
  <c r="AC40" i="68"/>
  <c r="AC41" i="68"/>
  <c r="AC3" i="68"/>
  <c r="AC47" i="68" l="1"/>
  <c r="AD39" i="68" s="1"/>
  <c r="B60" i="73" s="1"/>
  <c r="BE128" i="82"/>
  <c r="BE107" i="82"/>
  <c r="AD4" i="68" l="1"/>
  <c r="B24" i="73" s="1"/>
  <c r="AD36" i="68"/>
  <c r="B57" i="73" s="1"/>
  <c r="AD27" i="68"/>
  <c r="B48" i="73" s="1"/>
  <c r="AD33" i="68"/>
  <c r="B54" i="73" s="1"/>
  <c r="AD34" i="68"/>
  <c r="B55" i="73" s="1"/>
  <c r="AD24" i="68"/>
  <c r="B45" i="73" s="1"/>
  <c r="AD40" i="68"/>
  <c r="B61" i="73" s="1"/>
  <c r="AD38" i="68"/>
  <c r="B59" i="73" s="1"/>
  <c r="AD35" i="68"/>
  <c r="B56" i="73" s="1"/>
  <c r="AD17" i="68"/>
  <c r="B37" i="73" s="1"/>
  <c r="AD6" i="68"/>
  <c r="B26" i="73" s="1"/>
  <c r="AD22" i="68"/>
  <c r="B43" i="73" s="1"/>
  <c r="AD46" i="68"/>
  <c r="B38" i="73" s="1"/>
  <c r="AD31" i="68"/>
  <c r="B52" i="73" s="1"/>
  <c r="AD20" i="68"/>
  <c r="B41" i="73" s="1"/>
  <c r="AD41" i="68"/>
  <c r="B62" i="73" s="1"/>
  <c r="AD13" i="68"/>
  <c r="B33" i="73" s="1"/>
  <c r="AD18" i="68"/>
  <c r="B39" i="73" s="1"/>
  <c r="AD23" i="68"/>
  <c r="B44" i="73" s="1"/>
  <c r="AD12" i="68"/>
  <c r="B32" i="73" s="1"/>
  <c r="AD28" i="68"/>
  <c r="B49" i="73" s="1"/>
  <c r="AD29" i="68"/>
  <c r="B50" i="73" s="1"/>
  <c r="AD7" i="68"/>
  <c r="B27" i="73" s="1"/>
  <c r="AD5" i="68"/>
  <c r="B25" i="73" s="1"/>
  <c r="AD21" i="68"/>
  <c r="B42" i="73" s="1"/>
  <c r="AD10" i="68"/>
  <c r="B30" i="73" s="1"/>
  <c r="AD26" i="68"/>
  <c r="B47" i="73" s="1"/>
  <c r="AD11" i="68"/>
  <c r="B31" i="73" s="1"/>
  <c r="AD8" i="68"/>
  <c r="B28" i="73" s="1"/>
  <c r="AD3" i="68"/>
  <c r="B23" i="73" s="1"/>
  <c r="AD16" i="68"/>
  <c r="B36" i="73" s="1"/>
  <c r="AD32" i="68"/>
  <c r="B53" i="73" s="1"/>
  <c r="AD37" i="68"/>
  <c r="B58" i="73" s="1"/>
  <c r="AD19" i="68"/>
  <c r="B40" i="73" s="1"/>
  <c r="AD9" i="68"/>
  <c r="B29" i="73" s="1"/>
  <c r="AD25" i="68"/>
  <c r="B46" i="73" s="1"/>
  <c r="AD14" i="68"/>
  <c r="B34" i="73" s="1"/>
  <c r="AD30" i="68"/>
  <c r="B51" i="73" s="1"/>
  <c r="AD15" i="68"/>
  <c r="B35" i="73" s="1"/>
  <c r="AX14" i="53"/>
  <c r="AX13" i="53"/>
  <c r="AX12" i="53"/>
  <c r="AX11" i="53"/>
  <c r="AX10" i="53"/>
  <c r="AX9" i="53"/>
  <c r="AW5" i="53"/>
  <c r="AV5" i="53"/>
  <c r="AP5" i="53"/>
  <c r="AP6" i="53"/>
  <c r="AP7" i="53"/>
  <c r="AP8" i="53"/>
  <c r="AP9" i="53"/>
  <c r="AP10" i="53"/>
  <c r="AP11" i="53"/>
  <c r="AP12" i="53"/>
  <c r="AP13" i="53"/>
  <c r="AP14" i="53"/>
  <c r="AP15" i="53"/>
  <c r="AP16" i="53"/>
  <c r="AD47" i="68" l="1"/>
  <c r="Q38" i="50"/>
  <c r="Q37" i="50"/>
  <c r="Q34" i="50"/>
  <c r="Q33" i="50"/>
  <c r="Q31" i="50"/>
  <c r="Q29" i="50"/>
  <c r="Q28" i="50"/>
  <c r="Q27" i="50"/>
  <c r="Q25" i="50"/>
  <c r="Q24" i="50"/>
  <c r="Q23" i="50"/>
  <c r="Q22" i="50"/>
  <c r="Q6" i="50"/>
  <c r="Q7" i="50"/>
  <c r="Q8" i="50"/>
  <c r="Q9" i="50"/>
  <c r="Q10" i="50"/>
  <c r="Q11" i="50"/>
  <c r="Q12" i="50"/>
  <c r="Q13" i="50"/>
  <c r="Q14" i="50"/>
  <c r="Q17" i="50"/>
  <c r="R33" i="50"/>
  <c r="R34" i="50"/>
  <c r="R35" i="50"/>
  <c r="R32" i="50"/>
  <c r="R29" i="50"/>
  <c r="R25" i="50"/>
  <c r="R24" i="50"/>
  <c r="R23" i="50"/>
  <c r="R20" i="50"/>
  <c r="R8" i="50"/>
  <c r="R9" i="50"/>
  <c r="R10" i="50"/>
  <c r="R11" i="50"/>
  <c r="R12" i="50"/>
  <c r="R13" i="50"/>
  <c r="R14" i="50"/>
  <c r="R15" i="50"/>
  <c r="R16" i="50"/>
  <c r="R17" i="50"/>
  <c r="R5" i="50"/>
  <c r="I36" i="50"/>
  <c r="I16" i="50" l="1"/>
  <c r="I39" i="50" l="1"/>
  <c r="D118" i="15" l="1"/>
  <c r="D76" i="15"/>
  <c r="U37" i="50"/>
  <c r="U31" i="50"/>
  <c r="U27" i="50"/>
  <c r="U22" i="50"/>
  <c r="R37" i="50"/>
  <c r="R31" i="50"/>
  <c r="R27" i="50"/>
  <c r="R22" i="50"/>
  <c r="R7" i="50"/>
  <c r="R30" i="50"/>
  <c r="R28" i="50"/>
  <c r="R26" i="50"/>
  <c r="R21" i="50"/>
  <c r="R6" i="50"/>
  <c r="L36" i="50" l="1"/>
  <c r="R36" i="50" l="1"/>
  <c r="L39" i="50"/>
  <c r="J16" i="53" l="1"/>
  <c r="AQ16" i="53" s="1"/>
  <c r="AZ7" i="15"/>
  <c r="AZ8" i="15"/>
  <c r="AZ13" i="15"/>
  <c r="AZ14" i="15"/>
  <c r="AZ15" i="15"/>
  <c r="AZ11" i="15"/>
  <c r="AZ10" i="15"/>
  <c r="AZ9" i="15"/>
  <c r="L16" i="15"/>
  <c r="AZ16" i="15" s="1"/>
  <c r="AX7" i="53" l="1"/>
  <c r="AZ12" i="15"/>
  <c r="AZ5" i="15"/>
  <c r="J18" i="53"/>
  <c r="W11" i="69" l="1"/>
  <c r="W4" i="69"/>
  <c r="S11" i="69" l="1"/>
  <c r="W12" i="69"/>
  <c r="S6" i="69"/>
  <c r="S10" i="69" l="1"/>
  <c r="F3" i="81" l="1"/>
  <c r="I3" i="81"/>
  <c r="I4" i="81"/>
  <c r="I5" i="81"/>
  <c r="C6" i="81"/>
  <c r="C9" i="81" s="1"/>
  <c r="F6" i="81"/>
  <c r="I7" i="81"/>
  <c r="I8" i="81"/>
  <c r="D12" i="81"/>
  <c r="G12" i="81"/>
  <c r="I12" i="81"/>
  <c r="C71" i="81"/>
  <c r="F71" i="81"/>
  <c r="I6" i="81" l="1"/>
  <c r="D15" i="81"/>
  <c r="D23" i="81"/>
  <c r="D26" i="81"/>
  <c r="D36" i="81"/>
  <c r="D39" i="81"/>
  <c r="D45" i="81"/>
  <c r="D50" i="81"/>
  <c r="I50" i="81" s="1"/>
  <c r="N42" i="71" s="1"/>
  <c r="D53" i="81"/>
  <c r="I53" i="81" s="1"/>
  <c r="D57" i="81"/>
  <c r="D59" i="81"/>
  <c r="D62" i="81"/>
  <c r="D64" i="81"/>
  <c r="D66" i="81"/>
  <c r="I66" i="81" s="1"/>
  <c r="N58" i="71" s="1"/>
  <c r="D69" i="81"/>
  <c r="I69" i="81" s="1"/>
  <c r="N61" i="71" s="1"/>
  <c r="D30" i="81"/>
  <c r="D42" i="81"/>
  <c r="I42" i="81" s="1"/>
  <c r="D48" i="81"/>
  <c r="D54" i="81"/>
  <c r="I54" i="81" s="1"/>
  <c r="N46" i="71" s="1"/>
  <c r="D70" i="81"/>
  <c r="D31" i="81"/>
  <c r="D43" i="81"/>
  <c r="I43" i="81" s="1"/>
  <c r="N35" i="71" s="1"/>
  <c r="D55" i="81"/>
  <c r="I55" i="81" s="1"/>
  <c r="D60" i="81"/>
  <c r="I60" i="81" s="1"/>
  <c r="N52" i="71" s="1"/>
  <c r="D65" i="81"/>
  <c r="D38" i="81"/>
  <c r="D47" i="81"/>
  <c r="D52" i="81"/>
  <c r="I52" i="81" s="1"/>
  <c r="N44" i="71" s="1"/>
  <c r="D56" i="81"/>
  <c r="I56" i="81" s="1"/>
  <c r="D61" i="81"/>
  <c r="I61" i="81" s="1"/>
  <c r="N53" i="71" s="1"/>
  <c r="D17" i="81"/>
  <c r="D51" i="81"/>
  <c r="D67" i="81"/>
  <c r="D28" i="81"/>
  <c r="D35" i="81"/>
  <c r="D40" i="81"/>
  <c r="D46" i="81"/>
  <c r="I46" i="81" s="1"/>
  <c r="D58" i="81"/>
  <c r="D63" i="81"/>
  <c r="D18" i="81"/>
  <c r="D44" i="81"/>
  <c r="D49" i="81"/>
  <c r="I49" i="81" s="1"/>
  <c r="N41" i="71" s="1"/>
  <c r="D68" i="81"/>
  <c r="I68" i="81" s="1"/>
  <c r="F9" i="81"/>
  <c r="G44" i="81" s="1"/>
  <c r="D20" i="81"/>
  <c r="D14" i="81"/>
  <c r="D34" i="81"/>
  <c r="D32" i="81"/>
  <c r="D27" i="81"/>
  <c r="D24" i="81"/>
  <c r="D21" i="81"/>
  <c r="D16" i="81"/>
  <c r="D13" i="81"/>
  <c r="I13" i="81" s="1"/>
  <c r="D42" i="70"/>
  <c r="G53" i="75"/>
  <c r="G36" i="75"/>
  <c r="D36" i="70"/>
  <c r="D43" i="70"/>
  <c r="D59" i="70"/>
  <c r="G59" i="75"/>
  <c r="D62" i="70"/>
  <c r="G62" i="75"/>
  <c r="D54" i="70"/>
  <c r="D47" i="70"/>
  <c r="G47" i="75"/>
  <c r="I9" i="81"/>
  <c r="D41" i="81"/>
  <c r="D37" i="81"/>
  <c r="D33" i="81"/>
  <c r="D29" i="81"/>
  <c r="D25" i="81"/>
  <c r="D22" i="81"/>
  <c r="I22" i="81" s="1"/>
  <c r="N14" i="71" s="1"/>
  <c r="D19" i="81"/>
  <c r="I19" i="81" s="1"/>
  <c r="N11" i="71" s="1"/>
  <c r="G30" i="81" l="1"/>
  <c r="I30" i="81" s="1"/>
  <c r="N22" i="71" s="1"/>
  <c r="G38" i="81"/>
  <c r="I38" i="81" s="1"/>
  <c r="N30" i="71" s="1"/>
  <c r="D45" i="70"/>
  <c r="G42" i="75"/>
  <c r="G45" i="75"/>
  <c r="G26" i="81"/>
  <c r="I26" i="81" s="1"/>
  <c r="N18" i="71" s="1"/>
  <c r="G34" i="81"/>
  <c r="I34" i="81" s="1"/>
  <c r="N26" i="71" s="1"/>
  <c r="G54" i="75"/>
  <c r="G43" i="75"/>
  <c r="D53" i="70"/>
  <c r="G6" i="75"/>
  <c r="N5" i="71"/>
  <c r="D39" i="70"/>
  <c r="N38" i="71"/>
  <c r="G49" i="75"/>
  <c r="N48" i="71"/>
  <c r="D35" i="70"/>
  <c r="N34" i="71"/>
  <c r="D46" i="70"/>
  <c r="N45" i="71"/>
  <c r="D61" i="70"/>
  <c r="N60" i="71"/>
  <c r="G48" i="75"/>
  <c r="N47" i="71"/>
  <c r="G35" i="75"/>
  <c r="G46" i="75"/>
  <c r="I44" i="81"/>
  <c r="N36" i="71" s="1"/>
  <c r="G39" i="75"/>
  <c r="D49" i="70"/>
  <c r="D6" i="70"/>
  <c r="G61" i="75"/>
  <c r="D48" i="70"/>
  <c r="G16" i="81"/>
  <c r="I16" i="81" s="1"/>
  <c r="G15" i="81"/>
  <c r="I15" i="81" s="1"/>
  <c r="G18" i="81"/>
  <c r="I18" i="81" s="1"/>
  <c r="N10" i="71" s="1"/>
  <c r="G29" i="81"/>
  <c r="I29" i="81" s="1"/>
  <c r="N21" i="71" s="1"/>
  <c r="G32" i="81"/>
  <c r="I32" i="81" s="1"/>
  <c r="N24" i="71" s="1"/>
  <c r="G41" i="81"/>
  <c r="I41" i="81" s="1"/>
  <c r="N33" i="71" s="1"/>
  <c r="G47" i="81"/>
  <c r="I47" i="81" s="1"/>
  <c r="G23" i="81"/>
  <c r="I23" i="81" s="1"/>
  <c r="N15" i="71" s="1"/>
  <c r="G33" i="81"/>
  <c r="I33" i="81" s="1"/>
  <c r="N25" i="71" s="1"/>
  <c r="G36" i="81"/>
  <c r="I36" i="81" s="1"/>
  <c r="N28" i="71" s="1"/>
  <c r="G45" i="81"/>
  <c r="I45" i="81" s="1"/>
  <c r="G57" i="81"/>
  <c r="I57" i="81" s="1"/>
  <c r="G50" i="75" s="1"/>
  <c r="G62" i="81"/>
  <c r="I62" i="81" s="1"/>
  <c r="G64" i="81"/>
  <c r="I64" i="81" s="1"/>
  <c r="N56" i="71" s="1"/>
  <c r="G24" i="81"/>
  <c r="I24" i="81" s="1"/>
  <c r="N16" i="71" s="1"/>
  <c r="G37" i="81"/>
  <c r="I37" i="81" s="1"/>
  <c r="N29" i="71" s="1"/>
  <c r="G48" i="81"/>
  <c r="I48" i="81" s="1"/>
  <c r="N40" i="71" s="1"/>
  <c r="G67" i="81"/>
  <c r="I67" i="81" s="1"/>
  <c r="N59" i="71" s="1"/>
  <c r="G25" i="81"/>
  <c r="I25" i="81" s="1"/>
  <c r="G28" i="81"/>
  <c r="I28" i="81" s="1"/>
  <c r="G31" i="81"/>
  <c r="I31" i="81" s="1"/>
  <c r="N23" i="71" s="1"/>
  <c r="G35" i="81"/>
  <c r="I35" i="81" s="1"/>
  <c r="G40" i="81"/>
  <c r="I40" i="81" s="1"/>
  <c r="N32" i="71" s="1"/>
  <c r="G65" i="81"/>
  <c r="I65" i="81" s="1"/>
  <c r="N57" i="71" s="1"/>
  <c r="G27" i="81"/>
  <c r="I27" i="81" s="1"/>
  <c r="N19" i="71" s="1"/>
  <c r="G39" i="81"/>
  <c r="I39" i="81" s="1"/>
  <c r="N31" i="71" s="1"/>
  <c r="G59" i="81"/>
  <c r="I59" i="81" s="1"/>
  <c r="N51" i="71" s="1"/>
  <c r="G17" i="81"/>
  <c r="I17" i="81" s="1"/>
  <c r="N9" i="71" s="1"/>
  <c r="G20" i="81"/>
  <c r="I20" i="81" s="1"/>
  <c r="N12" i="71" s="1"/>
  <c r="G51" i="81"/>
  <c r="I51" i="81" s="1"/>
  <c r="N43" i="71" s="1"/>
  <c r="G70" i="81"/>
  <c r="I70" i="81" s="1"/>
  <c r="N62" i="71" s="1"/>
  <c r="G14" i="81"/>
  <c r="I14" i="81" s="1"/>
  <c r="N6" i="71" s="1"/>
  <c r="G21" i="81"/>
  <c r="I21" i="81" s="1"/>
  <c r="N13" i="71" s="1"/>
  <c r="G58" i="81"/>
  <c r="I58" i="81" s="1"/>
  <c r="N50" i="71" s="1"/>
  <c r="G63" i="81"/>
  <c r="I63" i="81" s="1"/>
  <c r="N55" i="71" s="1"/>
  <c r="G12" i="75"/>
  <c r="D12" i="70"/>
  <c r="D15" i="70"/>
  <c r="G15" i="75"/>
  <c r="D23" i="70"/>
  <c r="G23" i="75"/>
  <c r="D31" i="70"/>
  <c r="G31" i="75"/>
  <c r="D19" i="70"/>
  <c r="G19" i="75"/>
  <c r="G27" i="75"/>
  <c r="G37" i="75"/>
  <c r="D71" i="81"/>
  <c r="D27" i="70" l="1"/>
  <c r="D37" i="70"/>
  <c r="G9" i="75"/>
  <c r="N8" i="71"/>
  <c r="D9" i="70"/>
  <c r="G28" i="75"/>
  <c r="N27" i="71"/>
  <c r="G8" i="75"/>
  <c r="N7" i="71"/>
  <c r="D21" i="70"/>
  <c r="N20" i="71"/>
  <c r="D50" i="70"/>
  <c r="N49" i="71"/>
  <c r="G55" i="75"/>
  <c r="N54" i="71"/>
  <c r="G18" i="75"/>
  <c r="N17" i="71"/>
  <c r="D38" i="70"/>
  <c r="N37" i="71"/>
  <c r="G40" i="75"/>
  <c r="N39" i="71"/>
  <c r="D8" i="70"/>
  <c r="G21" i="75"/>
  <c r="D28" i="70"/>
  <c r="G71" i="81"/>
  <c r="G38" i="75"/>
  <c r="D40" i="70"/>
  <c r="D18" i="70"/>
  <c r="D55" i="70"/>
  <c r="G60" i="75"/>
  <c r="D60" i="70"/>
  <c r="G34" i="75"/>
  <c r="D34" i="70"/>
  <c r="D57" i="70"/>
  <c r="G57" i="75"/>
  <c r="G14" i="75"/>
  <c r="D14" i="70"/>
  <c r="D13" i="70"/>
  <c r="G13" i="75"/>
  <c r="G20" i="75"/>
  <c r="D20" i="70"/>
  <c r="D24" i="70"/>
  <c r="G24" i="75"/>
  <c r="D26" i="70"/>
  <c r="G26" i="75"/>
  <c r="G25" i="75"/>
  <c r="D25" i="70"/>
  <c r="G10" i="75"/>
  <c r="D10" i="70"/>
  <c r="I71" i="81"/>
  <c r="G58" i="75"/>
  <c r="D58" i="70"/>
  <c r="G30" i="75"/>
  <c r="D30" i="70"/>
  <c r="D22" i="70"/>
  <c r="G22" i="75"/>
  <c r="G41" i="75"/>
  <c r="D41" i="70"/>
  <c r="D56" i="70"/>
  <c r="G56" i="75"/>
  <c r="D33" i="70"/>
  <c r="G33" i="75"/>
  <c r="G51" i="75"/>
  <c r="D51" i="70"/>
  <c r="G16" i="75"/>
  <c r="D16" i="70"/>
  <c r="D17" i="70"/>
  <c r="G17" i="75"/>
  <c r="D11" i="70"/>
  <c r="G11" i="75"/>
  <c r="D7" i="70"/>
  <c r="G7" i="75"/>
  <c r="G29" i="75"/>
  <c r="D29" i="70"/>
  <c r="G52" i="75"/>
  <c r="D52" i="70"/>
  <c r="D63" i="70"/>
  <c r="G63" i="75"/>
  <c r="G32" i="75"/>
  <c r="D32" i="70"/>
  <c r="G44" i="75"/>
  <c r="D44" i="70"/>
  <c r="G16" i="50"/>
  <c r="G21" i="50"/>
  <c r="G26" i="50"/>
  <c r="G30" i="50"/>
  <c r="Q16" i="50" l="1"/>
  <c r="O16" i="50"/>
  <c r="Q30" i="50"/>
  <c r="O30" i="50"/>
  <c r="Q21" i="50"/>
  <c r="O21" i="50"/>
  <c r="Q26" i="50"/>
  <c r="O26" i="50"/>
  <c r="D5" i="70"/>
  <c r="J178" i="80"/>
  <c r="G263" i="80"/>
  <c r="F263" i="80"/>
  <c r="E263" i="80"/>
  <c r="H262" i="80"/>
  <c r="F262" i="80"/>
  <c r="E262" i="80"/>
  <c r="H261" i="80"/>
  <c r="G261" i="80"/>
  <c r="E261" i="80"/>
  <c r="H260" i="80"/>
  <c r="G260" i="80"/>
  <c r="E260" i="80"/>
  <c r="H259" i="80"/>
  <c r="G259" i="80"/>
  <c r="F259" i="80"/>
  <c r="G258" i="80"/>
  <c r="E258" i="80"/>
  <c r="H257" i="80"/>
  <c r="F257" i="80"/>
  <c r="H256" i="80"/>
  <c r="G256" i="80"/>
  <c r="E256" i="80"/>
  <c r="G255" i="80"/>
  <c r="H254" i="80"/>
  <c r="G254" i="80"/>
  <c r="F254" i="80"/>
  <c r="G247" i="80"/>
  <c r="F247" i="80"/>
  <c r="E247" i="80"/>
  <c r="H246" i="80"/>
  <c r="F246" i="80"/>
  <c r="E246" i="80"/>
  <c r="H245" i="80"/>
  <c r="G245" i="80"/>
  <c r="E245" i="80"/>
  <c r="H244" i="80"/>
  <c r="G244" i="80"/>
  <c r="E244" i="80"/>
  <c r="H243" i="80"/>
  <c r="G243" i="80"/>
  <c r="F243" i="80"/>
  <c r="H242" i="80"/>
  <c r="G242" i="80"/>
  <c r="E242" i="80"/>
  <c r="H241" i="80"/>
  <c r="F241" i="80"/>
  <c r="H240" i="80"/>
  <c r="G240" i="80"/>
  <c r="E240" i="80"/>
  <c r="H239" i="80"/>
  <c r="G239" i="80"/>
  <c r="H238" i="80"/>
  <c r="G238" i="80"/>
  <c r="F238" i="80"/>
  <c r="G231" i="80"/>
  <c r="F231" i="80"/>
  <c r="E231" i="80"/>
  <c r="H230" i="80"/>
  <c r="F230" i="80"/>
  <c r="E230" i="80"/>
  <c r="H229" i="80"/>
  <c r="G229" i="80"/>
  <c r="E229" i="80"/>
  <c r="H228" i="80"/>
  <c r="G228" i="80"/>
  <c r="E228" i="80"/>
  <c r="H227" i="80"/>
  <c r="G227" i="80"/>
  <c r="F227" i="80"/>
  <c r="H226" i="80"/>
  <c r="G226" i="80"/>
  <c r="E226" i="80"/>
  <c r="H225" i="80"/>
  <c r="F225" i="80"/>
  <c r="H224" i="80"/>
  <c r="G224" i="80"/>
  <c r="E224" i="80"/>
  <c r="H223" i="80"/>
  <c r="G223" i="80"/>
  <c r="H222" i="80"/>
  <c r="G222" i="80"/>
  <c r="F222" i="80"/>
  <c r="C215" i="80"/>
  <c r="C217" i="80" s="1"/>
  <c r="G208" i="80"/>
  <c r="F208" i="80"/>
  <c r="E208" i="80"/>
  <c r="H207" i="80"/>
  <c r="F207" i="80"/>
  <c r="E207" i="80"/>
  <c r="H206" i="80"/>
  <c r="G206" i="80"/>
  <c r="E206" i="80"/>
  <c r="H205" i="80"/>
  <c r="G205" i="80"/>
  <c r="E205" i="80"/>
  <c r="H204" i="80"/>
  <c r="G204" i="80"/>
  <c r="F204" i="80"/>
  <c r="G203" i="80"/>
  <c r="E203" i="80"/>
  <c r="H202" i="80"/>
  <c r="F202" i="80"/>
  <c r="H201" i="80"/>
  <c r="G201" i="80"/>
  <c r="E201" i="80"/>
  <c r="G200" i="80"/>
  <c r="H199" i="80"/>
  <c r="G199" i="80"/>
  <c r="F199" i="80"/>
  <c r="B194" i="80"/>
  <c r="C192" i="80"/>
  <c r="C208" i="80" s="1"/>
  <c r="C191" i="80"/>
  <c r="C207" i="80" s="1"/>
  <c r="C190" i="80"/>
  <c r="C206" i="80" s="1"/>
  <c r="C189" i="80"/>
  <c r="C205" i="80" s="1"/>
  <c r="C188" i="80"/>
  <c r="C204" i="80" s="1"/>
  <c r="C187" i="80"/>
  <c r="C203" i="80" s="1"/>
  <c r="C185" i="80"/>
  <c r="C201" i="80" s="1"/>
  <c r="C184" i="80"/>
  <c r="C200" i="80" s="1"/>
  <c r="C183" i="80"/>
  <c r="E183" i="80" s="1"/>
  <c r="E199" i="80" s="1"/>
  <c r="C176" i="80"/>
  <c r="C175" i="80"/>
  <c r="G168" i="80"/>
  <c r="F168" i="80"/>
  <c r="E168" i="80"/>
  <c r="H167" i="80"/>
  <c r="F167" i="80"/>
  <c r="E167" i="80"/>
  <c r="H166" i="80"/>
  <c r="G166" i="80"/>
  <c r="E166" i="80"/>
  <c r="H165" i="80"/>
  <c r="G165" i="80"/>
  <c r="E165" i="80"/>
  <c r="H164" i="80"/>
  <c r="G164" i="80"/>
  <c r="F164" i="80"/>
  <c r="G163" i="80"/>
  <c r="E163" i="80"/>
  <c r="H162" i="80"/>
  <c r="F162" i="80"/>
  <c r="H161" i="80"/>
  <c r="G161" i="80"/>
  <c r="E161" i="80"/>
  <c r="G160" i="80"/>
  <c r="H159" i="80"/>
  <c r="G159" i="80"/>
  <c r="F159" i="80"/>
  <c r="B154" i="80"/>
  <c r="C152" i="80"/>
  <c r="H152" i="80" s="1"/>
  <c r="C151" i="80"/>
  <c r="G151" i="80" s="1"/>
  <c r="C150" i="80"/>
  <c r="F150" i="80" s="1"/>
  <c r="C149" i="80"/>
  <c r="F149" i="80" s="1"/>
  <c r="C148" i="80"/>
  <c r="E148" i="80" s="1"/>
  <c r="C147" i="80"/>
  <c r="C145" i="80"/>
  <c r="F145" i="80" s="1"/>
  <c r="C144" i="80"/>
  <c r="C143" i="80"/>
  <c r="B138" i="80"/>
  <c r="C136" i="80"/>
  <c r="H136" i="80" s="1"/>
  <c r="H138" i="80" s="1"/>
  <c r="K138" i="80" s="1"/>
  <c r="C135" i="80"/>
  <c r="G135" i="80" s="1"/>
  <c r="C134" i="80"/>
  <c r="F134" i="80" s="1"/>
  <c r="C133" i="80"/>
  <c r="F133" i="80" s="1"/>
  <c r="C132" i="80"/>
  <c r="E132" i="80" s="1"/>
  <c r="C131" i="80"/>
  <c r="F131" i="80" s="1"/>
  <c r="C129" i="80"/>
  <c r="F129" i="80" s="1"/>
  <c r="C128" i="80"/>
  <c r="F128" i="80" s="1"/>
  <c r="C127" i="80"/>
  <c r="E127" i="80" s="1"/>
  <c r="B122" i="80"/>
  <c r="C120" i="80"/>
  <c r="H120" i="80" s="1"/>
  <c r="H122" i="80" s="1"/>
  <c r="K122" i="80" s="1"/>
  <c r="C119" i="80"/>
  <c r="G119" i="80" s="1"/>
  <c r="C118" i="80"/>
  <c r="F118" i="80" s="1"/>
  <c r="C117" i="80"/>
  <c r="F117" i="80" s="1"/>
  <c r="C116" i="80"/>
  <c r="E116" i="80" s="1"/>
  <c r="C115" i="80"/>
  <c r="F115" i="80" s="1"/>
  <c r="C113" i="80"/>
  <c r="F113" i="80" s="1"/>
  <c r="C112" i="80"/>
  <c r="C111" i="80"/>
  <c r="E111" i="80" s="1"/>
  <c r="B106" i="80"/>
  <c r="C104" i="80"/>
  <c r="H104" i="80" s="1"/>
  <c r="H106" i="80" s="1"/>
  <c r="K106" i="80" s="1"/>
  <c r="C103" i="80"/>
  <c r="G103" i="80" s="1"/>
  <c r="C102" i="80"/>
  <c r="F102" i="80" s="1"/>
  <c r="C101" i="80"/>
  <c r="F101" i="80" s="1"/>
  <c r="C100" i="80"/>
  <c r="E100" i="80" s="1"/>
  <c r="C99" i="80"/>
  <c r="F99" i="80" s="1"/>
  <c r="C97" i="80"/>
  <c r="F97" i="80" s="1"/>
  <c r="C96" i="80"/>
  <c r="E96" i="80" s="1"/>
  <c r="C95" i="80"/>
  <c r="E95" i="80" s="1"/>
  <c r="B90" i="80"/>
  <c r="C88" i="80"/>
  <c r="H88" i="80" s="1"/>
  <c r="H90" i="80" s="1"/>
  <c r="J80" i="80" s="1"/>
  <c r="C87" i="80"/>
  <c r="G87" i="80" s="1"/>
  <c r="C86" i="80"/>
  <c r="F86" i="80" s="1"/>
  <c r="C85" i="80"/>
  <c r="F85" i="80" s="1"/>
  <c r="C84" i="80"/>
  <c r="E84" i="80" s="1"/>
  <c r="C83" i="80"/>
  <c r="C81" i="80"/>
  <c r="C80" i="80"/>
  <c r="E80" i="80" s="1"/>
  <c r="C79" i="80"/>
  <c r="E79" i="80" s="1"/>
  <c r="C72" i="80"/>
  <c r="C71" i="80"/>
  <c r="G64" i="80"/>
  <c r="F64" i="80"/>
  <c r="E64" i="80"/>
  <c r="H63" i="80"/>
  <c r="F63" i="80"/>
  <c r="E63" i="80"/>
  <c r="H62" i="80"/>
  <c r="G62" i="80"/>
  <c r="E62" i="80"/>
  <c r="H61" i="80"/>
  <c r="G61" i="80"/>
  <c r="E61" i="80"/>
  <c r="H60" i="80"/>
  <c r="G60" i="80"/>
  <c r="F60" i="80"/>
  <c r="G59" i="80"/>
  <c r="E59" i="80"/>
  <c r="H58" i="80"/>
  <c r="F58" i="80"/>
  <c r="H57" i="80"/>
  <c r="G57" i="80"/>
  <c r="E57" i="80"/>
  <c r="G56" i="80"/>
  <c r="H55" i="80"/>
  <c r="G55" i="80"/>
  <c r="F55" i="80"/>
  <c r="B50" i="80"/>
  <c r="C48" i="80"/>
  <c r="H48" i="80" s="1"/>
  <c r="C47" i="80"/>
  <c r="C46" i="80"/>
  <c r="F46" i="80" s="1"/>
  <c r="C45" i="80"/>
  <c r="C44" i="80"/>
  <c r="E44" i="80" s="1"/>
  <c r="C43" i="80"/>
  <c r="F43" i="80" s="1"/>
  <c r="C41" i="80"/>
  <c r="F41" i="80" s="1"/>
  <c r="C40" i="80"/>
  <c r="E40" i="80" s="1"/>
  <c r="C39" i="80"/>
  <c r="B34" i="80"/>
  <c r="C32" i="80"/>
  <c r="C31" i="80"/>
  <c r="C30" i="80"/>
  <c r="F30" i="80" s="1"/>
  <c r="C29" i="80"/>
  <c r="F29" i="80" s="1"/>
  <c r="C28" i="80"/>
  <c r="C27" i="80"/>
  <c r="F27" i="80" s="1"/>
  <c r="C25" i="80"/>
  <c r="F25" i="80" s="1"/>
  <c r="C24" i="80"/>
  <c r="E24" i="80" s="1"/>
  <c r="C23" i="80"/>
  <c r="B18" i="80"/>
  <c r="C16" i="80"/>
  <c r="C15" i="80"/>
  <c r="C14" i="80"/>
  <c r="C13" i="80"/>
  <c r="F13" i="80" s="1"/>
  <c r="C12" i="80"/>
  <c r="C11" i="80"/>
  <c r="F11" i="80" s="1"/>
  <c r="C9" i="80"/>
  <c r="C8" i="80"/>
  <c r="E8" i="80" s="1"/>
  <c r="C7" i="80"/>
  <c r="E7" i="80" s="1"/>
  <c r="C62" i="80" l="1"/>
  <c r="C238" i="80"/>
  <c r="J99" i="80"/>
  <c r="E184" i="80"/>
  <c r="E200" i="80" s="1"/>
  <c r="J104" i="80"/>
  <c r="F184" i="80"/>
  <c r="J128" i="80"/>
  <c r="I43" i="50"/>
  <c r="I45" i="50" s="1"/>
  <c r="J43" i="50"/>
  <c r="K43" i="50"/>
  <c r="H43" i="50"/>
  <c r="L43" i="50"/>
  <c r="M43" i="50"/>
  <c r="J131" i="80"/>
  <c r="J83" i="80"/>
  <c r="F14" i="80"/>
  <c r="F229" i="80" s="1"/>
  <c r="J115" i="80"/>
  <c r="C60" i="80"/>
  <c r="E188" i="80"/>
  <c r="E204" i="80" s="1"/>
  <c r="G272" i="80"/>
  <c r="E274" i="80"/>
  <c r="H276" i="80"/>
  <c r="E278" i="80"/>
  <c r="K90" i="80"/>
  <c r="J120" i="80"/>
  <c r="J136" i="80"/>
  <c r="J112" i="80"/>
  <c r="J122" i="80" s="1"/>
  <c r="J88" i="80"/>
  <c r="F240" i="80"/>
  <c r="F185" i="80"/>
  <c r="F201" i="80" s="1"/>
  <c r="H192" i="80"/>
  <c r="H208" i="80" s="1"/>
  <c r="H275" i="80"/>
  <c r="F278" i="80"/>
  <c r="J96" i="80"/>
  <c r="E56" i="80"/>
  <c r="F96" i="80"/>
  <c r="F106" i="80" s="1"/>
  <c r="H272" i="80"/>
  <c r="C224" i="80"/>
  <c r="F40" i="80"/>
  <c r="H40" i="80" s="1"/>
  <c r="F273" i="80"/>
  <c r="G277" i="80"/>
  <c r="C64" i="80"/>
  <c r="F187" i="80"/>
  <c r="F203" i="80" s="1"/>
  <c r="C259" i="80"/>
  <c r="H277" i="80"/>
  <c r="E279" i="80"/>
  <c r="H16" i="80"/>
  <c r="F242" i="80"/>
  <c r="C42" i="80"/>
  <c r="G42" i="80" s="1"/>
  <c r="E42" i="80" s="1"/>
  <c r="F190" i="80"/>
  <c r="F206" i="80" s="1"/>
  <c r="C229" i="80"/>
  <c r="F279" i="80"/>
  <c r="C246" i="80"/>
  <c r="F80" i="80"/>
  <c r="G270" i="80"/>
  <c r="C227" i="80"/>
  <c r="E277" i="80"/>
  <c r="C255" i="80"/>
  <c r="E12" i="80"/>
  <c r="E227" i="80" s="1"/>
  <c r="C240" i="80"/>
  <c r="H175" i="80"/>
  <c r="F166" i="80"/>
  <c r="C178" i="80"/>
  <c r="F275" i="80"/>
  <c r="G276" i="80"/>
  <c r="E222" i="80"/>
  <c r="F59" i="80"/>
  <c r="F256" i="80"/>
  <c r="C230" i="80"/>
  <c r="C63" i="80"/>
  <c r="G15" i="80"/>
  <c r="F165" i="80"/>
  <c r="C168" i="80"/>
  <c r="F245" i="80"/>
  <c r="C163" i="80"/>
  <c r="F83" i="80"/>
  <c r="C98" i="80"/>
  <c r="E112" i="80"/>
  <c r="E223" i="80" s="1"/>
  <c r="F112" i="80"/>
  <c r="C242" i="80"/>
  <c r="F9" i="80"/>
  <c r="H231" i="80"/>
  <c r="C262" i="80"/>
  <c r="G47" i="80"/>
  <c r="C57" i="80"/>
  <c r="E164" i="80"/>
  <c r="E143" i="80"/>
  <c r="C146" i="80"/>
  <c r="F189" i="80"/>
  <c r="F205" i="80" s="1"/>
  <c r="G191" i="80"/>
  <c r="G207" i="80" s="1"/>
  <c r="C228" i="80"/>
  <c r="G279" i="80"/>
  <c r="F244" i="80"/>
  <c r="C254" i="80"/>
  <c r="E39" i="80"/>
  <c r="H168" i="80"/>
  <c r="F200" i="80"/>
  <c r="C222" i="80"/>
  <c r="C55" i="80"/>
  <c r="C226" i="80"/>
  <c r="C59" i="80"/>
  <c r="F228" i="80"/>
  <c r="C61" i="80"/>
  <c r="C223" i="80"/>
  <c r="C56" i="80"/>
  <c r="F8" i="80"/>
  <c r="C10" i="80"/>
  <c r="C239" i="80"/>
  <c r="F24" i="80"/>
  <c r="C26" i="80"/>
  <c r="C244" i="80"/>
  <c r="G31" i="80"/>
  <c r="G246" i="80" s="1"/>
  <c r="C258" i="80"/>
  <c r="H43" i="80"/>
  <c r="C260" i="80"/>
  <c r="F45" i="80"/>
  <c r="F61" i="80" s="1"/>
  <c r="C263" i="80"/>
  <c r="C159" i="80"/>
  <c r="C82" i="80"/>
  <c r="C161" i="80"/>
  <c r="F81" i="80"/>
  <c r="F161" i="80" s="1"/>
  <c r="C165" i="80"/>
  <c r="G167" i="80"/>
  <c r="F144" i="80"/>
  <c r="E144" i="80"/>
  <c r="F147" i="80"/>
  <c r="H147" i="80" s="1"/>
  <c r="H163" i="80" s="1"/>
  <c r="C186" i="80"/>
  <c r="C199" i="80"/>
  <c r="F270" i="80"/>
  <c r="E272" i="80"/>
  <c r="G271" i="80"/>
  <c r="C245" i="80"/>
  <c r="H278" i="80"/>
  <c r="C243" i="80"/>
  <c r="C247" i="80"/>
  <c r="F138" i="80"/>
  <c r="C130" i="80"/>
  <c r="C160" i="80"/>
  <c r="C164" i="80"/>
  <c r="G274" i="80"/>
  <c r="E276" i="80"/>
  <c r="C231" i="80"/>
  <c r="H270" i="80"/>
  <c r="E23" i="80"/>
  <c r="E28" i="80"/>
  <c r="E243" i="80" s="1"/>
  <c r="H32" i="80"/>
  <c r="C256" i="80"/>
  <c r="C261" i="80"/>
  <c r="C167" i="80"/>
  <c r="C114" i="80"/>
  <c r="E128" i="80"/>
  <c r="C166" i="80"/>
  <c r="H273" i="80"/>
  <c r="G275" i="80"/>
  <c r="F255" i="80" l="1"/>
  <c r="J106" i="80"/>
  <c r="F62" i="80"/>
  <c r="E255" i="80"/>
  <c r="E271" i="80" s="1"/>
  <c r="I49" i="50"/>
  <c r="I50" i="50" s="1"/>
  <c r="I53" i="50" s="1"/>
  <c r="H184" i="80"/>
  <c r="J138" i="80"/>
  <c r="F163" i="80"/>
  <c r="J90" i="80"/>
  <c r="H263" i="80"/>
  <c r="E259" i="80"/>
  <c r="E275" i="80" s="1"/>
  <c r="H56" i="80"/>
  <c r="C275" i="80"/>
  <c r="C272" i="80"/>
  <c r="H50" i="80"/>
  <c r="H187" i="80"/>
  <c r="H203" i="80" s="1"/>
  <c r="H18" i="80"/>
  <c r="J16" i="80" s="1"/>
  <c r="F210" i="80"/>
  <c r="E55" i="80"/>
  <c r="C279" i="80"/>
  <c r="F154" i="80"/>
  <c r="F176" i="80" s="1"/>
  <c r="C277" i="80"/>
  <c r="G262" i="80"/>
  <c r="C278" i="80"/>
  <c r="F261" i="80"/>
  <c r="G130" i="80"/>
  <c r="G138" i="80" s="1"/>
  <c r="F34" i="80"/>
  <c r="F239" i="80"/>
  <c r="F249" i="80" s="1"/>
  <c r="G10" i="80"/>
  <c r="C225" i="80"/>
  <c r="C233" i="80" s="1"/>
  <c r="C58" i="80"/>
  <c r="C66" i="80" s="1"/>
  <c r="C74" i="80" s="1"/>
  <c r="G114" i="80"/>
  <c r="G122" i="80" s="1"/>
  <c r="H247" i="80"/>
  <c r="H249" i="80" s="1"/>
  <c r="H34" i="80"/>
  <c r="J32" i="80" s="1"/>
  <c r="G186" i="80"/>
  <c r="E186" i="80" s="1"/>
  <c r="C202" i="80"/>
  <c r="C210" i="80" s="1"/>
  <c r="H200" i="80"/>
  <c r="H144" i="80"/>
  <c r="F258" i="80"/>
  <c r="E239" i="80"/>
  <c r="C276" i="80"/>
  <c r="H64" i="80"/>
  <c r="F160" i="80"/>
  <c r="F122" i="80"/>
  <c r="G63" i="80"/>
  <c r="G230" i="80"/>
  <c r="G278" i="80" s="1"/>
  <c r="G50" i="80"/>
  <c r="G72" i="80" s="1"/>
  <c r="E160" i="80"/>
  <c r="G146" i="80"/>
  <c r="G154" i="80" s="1"/>
  <c r="G176" i="80" s="1"/>
  <c r="G98" i="80"/>
  <c r="G106" i="80" s="1"/>
  <c r="H59" i="80"/>
  <c r="F18" i="80"/>
  <c r="F223" i="80"/>
  <c r="F56" i="80"/>
  <c r="C270" i="80"/>
  <c r="F194" i="80"/>
  <c r="F215" i="80" s="1"/>
  <c r="F217" i="80" s="1"/>
  <c r="H279" i="80"/>
  <c r="H233" i="80"/>
  <c r="E238" i="80"/>
  <c r="G82" i="80"/>
  <c r="E82" i="80" s="1"/>
  <c r="C162" i="80"/>
  <c r="C170" i="80" s="1"/>
  <c r="F260" i="80"/>
  <c r="F276" i="80" s="1"/>
  <c r="F50" i="80"/>
  <c r="F72" i="80" s="1"/>
  <c r="G26" i="80"/>
  <c r="E26" i="80" s="1"/>
  <c r="C241" i="80"/>
  <c r="C249" i="80" s="1"/>
  <c r="F277" i="80"/>
  <c r="C271" i="80"/>
  <c r="C274" i="80"/>
  <c r="E159" i="80"/>
  <c r="E50" i="80"/>
  <c r="E72" i="80" s="1"/>
  <c r="E254" i="80"/>
  <c r="E270" i="80" s="1"/>
  <c r="F224" i="80"/>
  <c r="F272" i="80" s="1"/>
  <c r="F57" i="80"/>
  <c r="F90" i="80"/>
  <c r="F175" i="80" s="1"/>
  <c r="C257" i="80"/>
  <c r="C265" i="80" s="1"/>
  <c r="C287" i="80" s="1"/>
  <c r="E60" i="80"/>
  <c r="F226" i="80"/>
  <c r="H258" i="80" l="1"/>
  <c r="H274" i="80" s="1"/>
  <c r="H194" i="80"/>
  <c r="H215" i="80" s="1"/>
  <c r="H217" i="80" s="1"/>
  <c r="F170" i="80"/>
  <c r="F171" i="80" s="1"/>
  <c r="E98" i="80"/>
  <c r="E106" i="80" s="1"/>
  <c r="H210" i="80"/>
  <c r="H66" i="80"/>
  <c r="K50" i="80"/>
  <c r="J48" i="80"/>
  <c r="J27" i="80"/>
  <c r="K34" i="80"/>
  <c r="J24" i="80"/>
  <c r="F274" i="80"/>
  <c r="J11" i="80"/>
  <c r="J8" i="80"/>
  <c r="K18" i="80"/>
  <c r="H72" i="80"/>
  <c r="J43" i="80"/>
  <c r="J40" i="80"/>
  <c r="J50" i="80" s="1"/>
  <c r="F71" i="80"/>
  <c r="F74" i="80" s="1"/>
  <c r="F178" i="80"/>
  <c r="F265" i="80"/>
  <c r="F287" i="80" s="1"/>
  <c r="H286" i="80"/>
  <c r="F66" i="80"/>
  <c r="F67" i="80" s="1"/>
  <c r="H71" i="80"/>
  <c r="H74" i="80" s="1"/>
  <c r="G225" i="80"/>
  <c r="G58" i="80"/>
  <c r="G66" i="80" s="1"/>
  <c r="G67" i="80" s="1"/>
  <c r="G18" i="80"/>
  <c r="E10" i="80"/>
  <c r="E90" i="80"/>
  <c r="F271" i="80"/>
  <c r="F233" i="80"/>
  <c r="F286" i="80" s="1"/>
  <c r="G90" i="80"/>
  <c r="G175" i="80" s="1"/>
  <c r="G178" i="80" s="1"/>
  <c r="G162" i="80"/>
  <c r="G170" i="80" s="1"/>
  <c r="G171" i="80" s="1"/>
  <c r="C286" i="80"/>
  <c r="C289" i="80" s="1"/>
  <c r="E202" i="80"/>
  <c r="E210" i="80" s="1"/>
  <c r="E194" i="80"/>
  <c r="E215" i="80" s="1"/>
  <c r="E217" i="80" s="1"/>
  <c r="E34" i="80"/>
  <c r="H160" i="80"/>
  <c r="H170" i="80" s="1"/>
  <c r="H171" i="80" s="1"/>
  <c r="H154" i="80"/>
  <c r="H176" i="80" s="1"/>
  <c r="H178" i="80" s="1"/>
  <c r="K178" i="80" s="1"/>
  <c r="H255" i="80"/>
  <c r="G241" i="80"/>
  <c r="G249" i="80" s="1"/>
  <c r="G34" i="80"/>
  <c r="E146" i="80"/>
  <c r="G257" i="80"/>
  <c r="G265" i="80" s="1"/>
  <c r="G287" i="80" s="1"/>
  <c r="G202" i="80"/>
  <c r="G210" i="80" s="1"/>
  <c r="G194" i="80"/>
  <c r="G215" i="80" s="1"/>
  <c r="G217" i="80" s="1"/>
  <c r="E114" i="80"/>
  <c r="E122" i="80" s="1"/>
  <c r="C273" i="80"/>
  <c r="C281" i="80" s="1"/>
  <c r="E130" i="80"/>
  <c r="E138" i="80" s="1"/>
  <c r="K66" i="80" l="1"/>
  <c r="H67" i="80"/>
  <c r="I42" i="50" s="1"/>
  <c r="I44" i="50" s="1"/>
  <c r="J56" i="80"/>
  <c r="I41" i="50"/>
  <c r="J64" i="80"/>
  <c r="J59" i="80"/>
  <c r="J34" i="80"/>
  <c r="F281" i="80"/>
  <c r="J18" i="80"/>
  <c r="F289" i="80"/>
  <c r="E162" i="80"/>
  <c r="E170" i="80" s="1"/>
  <c r="E171" i="80" s="1"/>
  <c r="H271" i="80"/>
  <c r="H281" i="80" s="1"/>
  <c r="H265" i="80"/>
  <c r="H287" i="80" s="1"/>
  <c r="H289" i="80" s="1"/>
  <c r="E241" i="80"/>
  <c r="E249" i="80" s="1"/>
  <c r="G71" i="80"/>
  <c r="G74" i="80" s="1"/>
  <c r="E257" i="80"/>
  <c r="E265" i="80" s="1"/>
  <c r="E287" i="80" s="1"/>
  <c r="E154" i="80"/>
  <c r="E176" i="80" s="1"/>
  <c r="E175" i="80"/>
  <c r="E225" i="80"/>
  <c r="E58" i="80"/>
  <c r="E66" i="80" s="1"/>
  <c r="E67" i="80" s="1"/>
  <c r="I40" i="50" s="1"/>
  <c r="E18" i="80"/>
  <c r="E71" i="80" s="1"/>
  <c r="E74" i="80" s="1"/>
  <c r="G273" i="80"/>
  <c r="G281" i="80" s="1"/>
  <c r="G233" i="80"/>
  <c r="G286" i="80" s="1"/>
  <c r="G289" i="80" s="1"/>
  <c r="J66" i="80" l="1"/>
  <c r="F43" i="50"/>
  <c r="E43" i="50"/>
  <c r="D43" i="50"/>
  <c r="T43" i="50" s="1"/>
  <c r="G43" i="50"/>
  <c r="E178" i="80"/>
  <c r="E273" i="80"/>
  <c r="E281" i="80" s="1"/>
  <c r="E233" i="80"/>
  <c r="E286" i="80" s="1"/>
  <c r="E289" i="80" s="1"/>
  <c r="U43" i="50" l="1"/>
  <c r="Q43" i="50"/>
  <c r="T17" i="50"/>
  <c r="U17" i="50"/>
  <c r="T22" i="50"/>
  <c r="T37" i="50"/>
  <c r="T27" i="50"/>
  <c r="T7" i="50"/>
  <c r="U7" i="50"/>
  <c r="T30" i="50"/>
  <c r="T31" i="50"/>
  <c r="S7" i="78" l="1"/>
  <c r="W7" i="78" s="1"/>
  <c r="D9" i="78"/>
  <c r="E9" i="78"/>
  <c r="F9" i="78"/>
  <c r="G9" i="78"/>
  <c r="I9" i="78"/>
  <c r="J9" i="78"/>
  <c r="K9" i="78"/>
  <c r="L9" i="78"/>
  <c r="M9" i="78"/>
  <c r="N9" i="78"/>
  <c r="C9" i="78"/>
  <c r="P7" i="78"/>
  <c r="R7" i="78" s="1"/>
  <c r="V9" i="78" l="1"/>
  <c r="H9" i="78"/>
  <c r="U9" i="78" s="1"/>
  <c r="C72" i="65" l="1"/>
  <c r="F72" i="65" s="1"/>
  <c r="C71" i="65"/>
  <c r="B78" i="65"/>
  <c r="C76" i="65"/>
  <c r="H76" i="65" s="1"/>
  <c r="C75" i="65"/>
  <c r="E75" i="65" s="1"/>
  <c r="C73" i="65"/>
  <c r="F73" i="65" s="1"/>
  <c r="N8" i="79"/>
  <c r="M8" i="79"/>
  <c r="L8" i="79"/>
  <c r="K8" i="79"/>
  <c r="J8" i="79"/>
  <c r="I8" i="79"/>
  <c r="W8" i="79" s="1"/>
  <c r="G8" i="79"/>
  <c r="F8" i="79"/>
  <c r="E8" i="79"/>
  <c r="D8" i="79"/>
  <c r="C8" i="79"/>
  <c r="T6" i="79"/>
  <c r="X6" i="79" s="1"/>
  <c r="P6" i="79"/>
  <c r="S6" i="79" s="1"/>
  <c r="G62" i="65"/>
  <c r="G63" i="65" s="1"/>
  <c r="E61" i="65"/>
  <c r="E62" i="65" s="1"/>
  <c r="E63" i="65" s="1"/>
  <c r="K9" i="79" l="1"/>
  <c r="C9" i="79"/>
  <c r="L9" i="79"/>
  <c r="D9" i="79"/>
  <c r="I10" i="79"/>
  <c r="I9" i="79"/>
  <c r="M9" i="79"/>
  <c r="F9" i="79"/>
  <c r="F10" i="79"/>
  <c r="G9" i="79"/>
  <c r="E9" i="79"/>
  <c r="J10" i="79"/>
  <c r="J9" i="79"/>
  <c r="N9" i="79"/>
  <c r="T5" i="79"/>
  <c r="X5" i="79" s="1"/>
  <c r="C74" i="65"/>
  <c r="G74" i="65" s="1"/>
  <c r="E74" i="65" s="1"/>
  <c r="E72" i="65"/>
  <c r="H72" i="65" s="1"/>
  <c r="E71" i="65"/>
  <c r="F78" i="65"/>
  <c r="F79" i="65" s="1"/>
  <c r="H8" i="79"/>
  <c r="V8" i="79" s="1"/>
  <c r="P5" i="79"/>
  <c r="H61" i="65"/>
  <c r="F61" i="65" s="1"/>
  <c r="F62" i="65" s="1"/>
  <c r="F63" i="65" s="1"/>
  <c r="C10" i="79" s="1"/>
  <c r="S6" i="78"/>
  <c r="W6" i="78" s="1"/>
  <c r="P6" i="78"/>
  <c r="S5" i="78"/>
  <c r="W5" i="78" s="1"/>
  <c r="N10" i="79" l="1"/>
  <c r="E10" i="79"/>
  <c r="L10" i="79"/>
  <c r="K10" i="79"/>
  <c r="R6" i="78"/>
  <c r="W9" i="79"/>
  <c r="V9" i="79"/>
  <c r="S5" i="79"/>
  <c r="G10" i="79"/>
  <c r="M10" i="79"/>
  <c r="D10" i="79"/>
  <c r="V10" i="79" s="1"/>
  <c r="T8" i="79"/>
  <c r="X8" i="79" s="1"/>
  <c r="H9" i="79"/>
  <c r="H10" i="79"/>
  <c r="AX8" i="53"/>
  <c r="G78" i="65"/>
  <c r="G79" i="65" s="1"/>
  <c r="G11" i="78" s="1"/>
  <c r="AX15" i="53"/>
  <c r="P8" i="79"/>
  <c r="E78" i="65"/>
  <c r="E79" i="65" s="1"/>
  <c r="H78" i="65"/>
  <c r="H62" i="65"/>
  <c r="J61" i="65" s="1"/>
  <c r="P5" i="78"/>
  <c r="R5" i="78" s="1"/>
  <c r="W10" i="79" l="1"/>
  <c r="S8" i="79"/>
  <c r="I10" i="78"/>
  <c r="K10" i="78"/>
  <c r="N10" i="78"/>
  <c r="J10" i="78"/>
  <c r="G10" i="78"/>
  <c r="E10" i="78"/>
  <c r="M10" i="78"/>
  <c r="D10" i="78"/>
  <c r="C10" i="78"/>
  <c r="F10" i="78"/>
  <c r="L10" i="78"/>
  <c r="H10" i="78"/>
  <c r="E11" i="78"/>
  <c r="C11" i="78"/>
  <c r="J11" i="78"/>
  <c r="H11" i="78"/>
  <c r="K11" i="78"/>
  <c r="L11" i="78"/>
  <c r="I11" i="78"/>
  <c r="D11" i="78"/>
  <c r="M11" i="78"/>
  <c r="N11" i="78"/>
  <c r="F11" i="78"/>
  <c r="P9" i="78"/>
  <c r="K78" i="65"/>
  <c r="H79" i="65"/>
  <c r="J76" i="65"/>
  <c r="J72" i="65"/>
  <c r="H63" i="65"/>
  <c r="K62" i="65"/>
  <c r="S9" i="78"/>
  <c r="W9" i="78" s="1"/>
  <c r="U11" i="78" l="1"/>
  <c r="V11" i="78"/>
  <c r="U10" i="78"/>
  <c r="V10" i="78"/>
  <c r="R9" i="78"/>
  <c r="S11" i="78"/>
  <c r="K11" i="79"/>
  <c r="K13" i="79" s="1"/>
  <c r="I11" i="79"/>
  <c r="W11" i="79" s="1"/>
  <c r="M11" i="79"/>
  <c r="M13" i="79" s="1"/>
  <c r="C11" i="79"/>
  <c r="F11" i="79"/>
  <c r="F13" i="79" s="1"/>
  <c r="G11" i="79"/>
  <c r="G13" i="79" s="1"/>
  <c r="E11" i="79"/>
  <c r="E13" i="79" s="1"/>
  <c r="N11" i="79"/>
  <c r="N13" i="79" s="1"/>
  <c r="L11" i="79"/>
  <c r="L13" i="79" s="1"/>
  <c r="D11" i="79"/>
  <c r="J11" i="79"/>
  <c r="H11" i="79"/>
  <c r="H13" i="79" s="1"/>
  <c r="L12" i="78"/>
  <c r="L14" i="78" s="1"/>
  <c r="D12" i="78"/>
  <c r="D14" i="78" s="1"/>
  <c r="F12" i="78"/>
  <c r="M12" i="78"/>
  <c r="M14" i="78" s="1"/>
  <c r="I12" i="78"/>
  <c r="K12" i="78"/>
  <c r="K14" i="78" s="1"/>
  <c r="J12" i="78"/>
  <c r="J14" i="78" s="1"/>
  <c r="C12" i="78"/>
  <c r="G12" i="78"/>
  <c r="G14" i="78" s="1"/>
  <c r="E12" i="78"/>
  <c r="N12" i="78"/>
  <c r="H12" i="78"/>
  <c r="H14" i="78" s="1"/>
  <c r="J78" i="65"/>
  <c r="P9" i="79"/>
  <c r="T10" i="79"/>
  <c r="X10" i="79" s="1"/>
  <c r="T9" i="79"/>
  <c r="X9" i="79" s="1"/>
  <c r="D12" i="79"/>
  <c r="H12" i="79"/>
  <c r="H14" i="79" s="1"/>
  <c r="L12" i="79"/>
  <c r="E12" i="79"/>
  <c r="E14" i="79" s="1"/>
  <c r="I12" i="79"/>
  <c r="M12" i="79"/>
  <c r="G12" i="79"/>
  <c r="C12" i="79"/>
  <c r="F12" i="79"/>
  <c r="J12" i="79"/>
  <c r="N12" i="79"/>
  <c r="K12" i="79"/>
  <c r="K14" i="79" s="1"/>
  <c r="P10" i="79"/>
  <c r="D13" i="79"/>
  <c r="J13" i="79"/>
  <c r="D13" i="78"/>
  <c r="H13" i="78"/>
  <c r="H15" i="78" s="1"/>
  <c r="L13" i="78"/>
  <c r="L15" i="78" s="1"/>
  <c r="E13" i="78"/>
  <c r="E15" i="78" s="1"/>
  <c r="I13" i="78"/>
  <c r="I15" i="78" s="1"/>
  <c r="M13" i="78"/>
  <c r="M15" i="78" s="1"/>
  <c r="G13" i="78"/>
  <c r="G15" i="78" s="1"/>
  <c r="K13" i="78"/>
  <c r="K15" i="78" s="1"/>
  <c r="C13" i="78"/>
  <c r="C15" i="78" s="1"/>
  <c r="F13" i="78"/>
  <c r="F15" i="78" s="1"/>
  <c r="J13" i="78"/>
  <c r="J15" i="78" s="1"/>
  <c r="N13" i="78"/>
  <c r="F14" i="78"/>
  <c r="N14" i="78"/>
  <c r="E14" i="78"/>
  <c r="P11" i="78"/>
  <c r="P10" i="78"/>
  <c r="S10" i="78"/>
  <c r="W10" i="78" l="1"/>
  <c r="R11" i="78"/>
  <c r="N15" i="78"/>
  <c r="V15" i="78" s="1"/>
  <c r="V13" i="78"/>
  <c r="V12" i="78"/>
  <c r="C14" i="78"/>
  <c r="U14" i="78" s="1"/>
  <c r="U12" i="78"/>
  <c r="V11" i="79"/>
  <c r="W11" i="78"/>
  <c r="R10" i="78"/>
  <c r="S9" i="79"/>
  <c r="N14" i="79"/>
  <c r="W12" i="79"/>
  <c r="S10" i="79"/>
  <c r="C20" i="78"/>
  <c r="C19" i="78"/>
  <c r="N20" i="78"/>
  <c r="K19" i="78"/>
  <c r="K68" i="78" s="1"/>
  <c r="K20" i="78"/>
  <c r="E19" i="78"/>
  <c r="E20" i="78"/>
  <c r="I19" i="78"/>
  <c r="I20" i="78"/>
  <c r="J19" i="78"/>
  <c r="J20" i="78"/>
  <c r="G19" i="78"/>
  <c r="G20" i="78"/>
  <c r="L20" i="78"/>
  <c r="L19" i="78"/>
  <c r="F20" i="78"/>
  <c r="F19" i="78"/>
  <c r="M20" i="78"/>
  <c r="M19" i="78"/>
  <c r="P12" i="78"/>
  <c r="I13" i="79"/>
  <c r="W13" i="79" s="1"/>
  <c r="S12" i="78"/>
  <c r="C13" i="79"/>
  <c r="V13" i="79" s="1"/>
  <c r="T11" i="79"/>
  <c r="P11" i="79"/>
  <c r="I14" i="78"/>
  <c r="V14" i="78" s="1"/>
  <c r="N19" i="78" l="1"/>
  <c r="V19" i="78" s="1"/>
  <c r="S11" i="79"/>
  <c r="V20" i="78"/>
  <c r="V112" i="78" s="1"/>
  <c r="W12" i="78"/>
  <c r="C112" i="78"/>
  <c r="R12" i="78"/>
  <c r="X11" i="79"/>
  <c r="K21" i="78"/>
  <c r="L68" i="78"/>
  <c r="L21" i="78"/>
  <c r="J21" i="78"/>
  <c r="J68" i="78"/>
  <c r="E21" i="78"/>
  <c r="E68" i="78"/>
  <c r="H19" i="78"/>
  <c r="H20" i="78"/>
  <c r="F21" i="78"/>
  <c r="F68" i="78"/>
  <c r="C21" i="78"/>
  <c r="C68" i="78"/>
  <c r="M21" i="78"/>
  <c r="M68" i="78"/>
  <c r="N68" i="78"/>
  <c r="N21" i="78"/>
  <c r="G21" i="78"/>
  <c r="G68" i="78"/>
  <c r="I21" i="78"/>
  <c r="I68" i="78"/>
  <c r="P13" i="79"/>
  <c r="T13" i="79"/>
  <c r="P14" i="78"/>
  <c r="S14" i="78"/>
  <c r="AX16" i="53"/>
  <c r="O18" i="53"/>
  <c r="P18" i="53"/>
  <c r="Q18" i="53"/>
  <c r="R18" i="53"/>
  <c r="S18" i="53"/>
  <c r="T18" i="53"/>
  <c r="V68" i="78" l="1"/>
  <c r="V21" i="78"/>
  <c r="V24" i="78" s="1"/>
  <c r="W14" i="78"/>
  <c r="R14" i="78"/>
  <c r="X13" i="79"/>
  <c r="S13" i="79"/>
  <c r="AY18" i="53"/>
  <c r="M24" i="78"/>
  <c r="E24" i="78"/>
  <c r="I24" i="78"/>
  <c r="C24" i="78"/>
  <c r="J24" i="78"/>
  <c r="G24" i="78"/>
  <c r="F24" i="78"/>
  <c r="N24" i="78"/>
  <c r="K24" i="78"/>
  <c r="L24" i="78"/>
  <c r="H68" i="78"/>
  <c r="H21" i="78"/>
  <c r="H24" i="78" l="1"/>
  <c r="V11" i="69" l="1"/>
  <c r="X4" i="69"/>
  <c r="V5" i="69"/>
  <c r="V7" i="69"/>
  <c r="V8" i="69"/>
  <c r="V9" i="69"/>
  <c r="V10" i="69"/>
  <c r="V12" i="69"/>
  <c r="V13" i="69"/>
  <c r="V4" i="69"/>
  <c r="AL5" i="73" l="1"/>
  <c r="X5" i="69" l="1"/>
  <c r="X6" i="69"/>
  <c r="X7" i="69"/>
  <c r="X8" i="69"/>
  <c r="X9" i="69"/>
  <c r="X10" i="69"/>
  <c r="X12" i="69"/>
  <c r="X13" i="69"/>
  <c r="T4" i="69"/>
  <c r="S4" i="69" l="1"/>
  <c r="Y4" i="69" s="1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O23" i="77"/>
  <c r="AQ23" i="77" s="1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BU39" i="77" l="1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T38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AT8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D20" i="77" l="1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E137" i="15"/>
  <c r="P137" i="15" s="1"/>
  <c r="E95" i="15"/>
  <c r="P95" i="15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E179" i="15" s="1"/>
  <c r="P179" i="15" s="1"/>
  <c r="AF41" i="77"/>
  <c r="E191" i="15" s="1"/>
  <c r="P191" i="15" s="1"/>
  <c r="AF14" i="77"/>
  <c r="AT55" i="77"/>
  <c r="AT33" i="77"/>
  <c r="AT37" i="77"/>
  <c r="E133" i="15"/>
  <c r="P133" i="15" s="1"/>
  <c r="E91" i="15"/>
  <c r="P91" i="15" s="1"/>
  <c r="E89" i="15"/>
  <c r="P89" i="15" s="1"/>
  <c r="E131" i="15"/>
  <c r="P131" i="15" s="1"/>
  <c r="V36" i="77"/>
  <c r="AH61" i="77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E181" i="15" s="1"/>
  <c r="P181" i="15" s="1"/>
  <c r="AF7" i="77"/>
  <c r="E165" i="15" s="1"/>
  <c r="P165" i="15" s="1"/>
  <c r="AF6" i="77"/>
  <c r="E164" i="15" s="1"/>
  <c r="P164" i="15" s="1"/>
  <c r="AF13" i="77"/>
  <c r="E169" i="15" s="1"/>
  <c r="P169" i="15" s="1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3" i="77"/>
  <c r="AI32" i="77"/>
  <c r="AI36" i="77"/>
  <c r="AI40" i="77"/>
  <c r="AI42" i="77"/>
  <c r="AI43" i="77"/>
  <c r="AI45" i="77"/>
  <c r="AI56" i="77"/>
  <c r="AI39" i="77"/>
  <c r="AI59" i="77"/>
  <c r="AI58" i="77"/>
  <c r="AI46" i="77"/>
  <c r="AI51" i="77"/>
  <c r="AI44" i="77"/>
  <c r="AI22" i="77"/>
  <c r="AI23" i="77"/>
  <c r="AI12" i="77"/>
  <c r="AI50" i="77"/>
  <c r="AI21" i="77"/>
  <c r="AI9" i="77"/>
  <c r="AI5" i="77"/>
  <c r="AI60" i="77"/>
  <c r="AI6" i="77"/>
  <c r="AI4" i="77"/>
  <c r="AI38" i="77"/>
  <c r="AI3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P18" i="77"/>
  <c r="AI8" i="77"/>
  <c r="V12" i="77"/>
  <c r="V58" i="77"/>
  <c r="AK34" i="77"/>
  <c r="AI10" i="77"/>
  <c r="AI27" i="77"/>
  <c r="AI11" i="77"/>
  <c r="AP7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47" i="77"/>
  <c r="AP28" i="77"/>
  <c r="AP20" i="77"/>
  <c r="AP25" i="77"/>
  <c r="AI7" i="77"/>
  <c r="AD15" i="77"/>
  <c r="AP29" i="77"/>
  <c r="AP26" i="77"/>
  <c r="AP4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P14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E177" i="15" s="1"/>
  <c r="P177" i="15" s="1"/>
  <c r="AF23" i="77"/>
  <c r="E178" i="15" s="1"/>
  <c r="P178" i="15" s="1"/>
  <c r="AF16" i="77"/>
  <c r="E172" i="15" s="1"/>
  <c r="P172" i="15" s="1"/>
  <c r="AF15" i="77"/>
  <c r="E171" i="15" s="1"/>
  <c r="P171" i="15" s="1"/>
  <c r="AF17" i="77"/>
  <c r="E173" i="15" s="1"/>
  <c r="P173" i="15" s="1"/>
  <c r="AF25" i="77"/>
  <c r="E180" i="15" s="1"/>
  <c r="P180" i="15" s="1"/>
  <c r="AF18" i="77"/>
  <c r="E174" i="15" s="1"/>
  <c r="P174" i="15" s="1"/>
  <c r="AF28" i="77"/>
  <c r="E183" i="15" s="1"/>
  <c r="P183" i="15" s="1"/>
  <c r="AF55" i="77"/>
  <c r="E198" i="15" s="1"/>
  <c r="P198" i="15" s="1"/>
  <c r="AF50" i="77"/>
  <c r="AF58" i="77"/>
  <c r="AF39" i="77"/>
  <c r="AF30" i="77"/>
  <c r="E185" i="15" s="1"/>
  <c r="P185" i="15" s="1"/>
  <c r="AF42" i="77"/>
  <c r="AF9" i="77"/>
  <c r="AF3" i="77"/>
  <c r="AF33" i="77"/>
  <c r="AF36" i="77"/>
  <c r="AF8" i="77"/>
  <c r="E166" i="15" s="1"/>
  <c r="P166" i="15" s="1"/>
  <c r="AF46" i="77"/>
  <c r="AF57" i="77"/>
  <c r="E199" i="15" s="1"/>
  <c r="P199" i="15" s="1"/>
  <c r="AF49" i="77"/>
  <c r="E194" i="15" s="1"/>
  <c r="P194" i="15" s="1"/>
  <c r="AF29" i="77"/>
  <c r="E184" i="15" s="1"/>
  <c r="P184" i="15" s="1"/>
  <c r="AF48" i="77"/>
  <c r="E193" i="15" s="1"/>
  <c r="P193" i="15" s="1"/>
  <c r="AF32" i="77"/>
  <c r="E170" i="15"/>
  <c r="P170" i="15" s="1"/>
  <c r="AF51" i="77"/>
  <c r="AF44" i="77"/>
  <c r="AF27" i="77"/>
  <c r="E182" i="15" s="1"/>
  <c r="P182" i="15" s="1"/>
  <c r="AF19" i="77"/>
  <c r="E175" i="15" s="1"/>
  <c r="P175" i="15" s="1"/>
  <c r="AF12" i="77"/>
  <c r="E168" i="15"/>
  <c r="P168" i="15" s="1"/>
  <c r="AF60" i="77"/>
  <c r="E200" i="15" s="1"/>
  <c r="P200" i="15" s="1"/>
  <c r="AF47" i="77"/>
  <c r="E192" i="15" s="1"/>
  <c r="P192" i="15" s="1"/>
  <c r="AF54" i="77"/>
  <c r="E197" i="15" s="1"/>
  <c r="P197" i="15" s="1"/>
  <c r="AF35" i="77"/>
  <c r="E188" i="15" s="1"/>
  <c r="P188" i="15" s="1"/>
  <c r="AF31" i="77"/>
  <c r="E186" i="15" s="1"/>
  <c r="P186" i="15" s="1"/>
  <c r="AF53" i="77"/>
  <c r="E196" i="15" s="1"/>
  <c r="P196" i="15" s="1"/>
  <c r="AF34" i="77"/>
  <c r="E187" i="15" s="1"/>
  <c r="P187" i="15" s="1"/>
  <c r="AF40" i="77"/>
  <c r="AF20" i="77"/>
  <c r="E176" i="15" s="1"/>
  <c r="P176" i="15" s="1"/>
  <c r="AF5" i="77"/>
  <c r="E163" i="15" s="1"/>
  <c r="P163" i="15" s="1"/>
  <c r="AF4" i="77"/>
  <c r="E162" i="15" s="1"/>
  <c r="P162" i="15" s="1"/>
  <c r="AF59" i="77"/>
  <c r="AF37" i="77"/>
  <c r="E189" i="15" s="1"/>
  <c r="P189" i="15" s="1"/>
  <c r="E190" i="15"/>
  <c r="P190" i="15" s="1"/>
  <c r="AF56" i="77"/>
  <c r="AF52" i="77"/>
  <c r="E195" i="15" s="1"/>
  <c r="P195" i="15" s="1"/>
  <c r="AF45" i="77"/>
  <c r="AF43" i="77"/>
  <c r="AF10" i="77"/>
  <c r="E167" i="15" s="1"/>
  <c r="P167" i="15" s="1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P53" i="15" l="1"/>
  <c r="P47" i="15"/>
  <c r="P49" i="15"/>
  <c r="P201" i="15"/>
  <c r="P202" i="15" s="1"/>
  <c r="N201" i="15"/>
  <c r="B170" i="91"/>
  <c r="B48" i="91"/>
  <c r="B233" i="91"/>
  <c r="B109" i="91"/>
  <c r="B178" i="91"/>
  <c r="B56" i="91"/>
  <c r="B241" i="91"/>
  <c r="B117" i="91"/>
  <c r="B231" i="91"/>
  <c r="B107" i="91"/>
  <c r="B46" i="91"/>
  <c r="B168" i="91"/>
  <c r="B43" i="91"/>
  <c r="B228" i="91"/>
  <c r="B104" i="91"/>
  <c r="B165" i="91"/>
  <c r="B67" i="91"/>
  <c r="B252" i="91"/>
  <c r="B128" i="91"/>
  <c r="B189" i="91"/>
  <c r="B219" i="91"/>
  <c r="B95" i="91"/>
  <c r="B34" i="91"/>
  <c r="B156" i="91"/>
  <c r="B39" i="91"/>
  <c r="B224" i="91"/>
  <c r="B100" i="91"/>
  <c r="B161" i="91"/>
  <c r="B175" i="91"/>
  <c r="B238" i="91"/>
  <c r="B53" i="91"/>
  <c r="B114" i="91"/>
  <c r="B198" i="91"/>
  <c r="B76" i="91"/>
  <c r="B261" i="91"/>
  <c r="B137" i="91"/>
  <c r="B271" i="91"/>
  <c r="B147" i="91"/>
  <c r="B86" i="91"/>
  <c r="B208" i="91"/>
  <c r="B255" i="91"/>
  <c r="B131" i="91"/>
  <c r="B70" i="91"/>
  <c r="B192" i="91"/>
  <c r="B33" i="91"/>
  <c r="B218" i="91"/>
  <c r="B94" i="91"/>
  <c r="B155" i="91"/>
  <c r="B159" i="91"/>
  <c r="B37" i="91"/>
  <c r="B222" i="91"/>
  <c r="B98" i="91"/>
  <c r="B102" i="91"/>
  <c r="B163" i="91"/>
  <c r="B226" i="91"/>
  <c r="B41" i="91"/>
  <c r="B83" i="91"/>
  <c r="B268" i="91"/>
  <c r="B144" i="91"/>
  <c r="B205" i="91"/>
  <c r="B246" i="91"/>
  <c r="B183" i="91"/>
  <c r="B122" i="91"/>
  <c r="B61" i="91"/>
  <c r="B158" i="91"/>
  <c r="B36" i="91"/>
  <c r="B221" i="91"/>
  <c r="B97" i="91"/>
  <c r="B51" i="91"/>
  <c r="B173" i="91"/>
  <c r="B236" i="91"/>
  <c r="B112" i="91"/>
  <c r="B174" i="91"/>
  <c r="B52" i="91"/>
  <c r="B237" i="91"/>
  <c r="B113" i="91"/>
  <c r="B210" i="91"/>
  <c r="B88" i="91"/>
  <c r="B273" i="91"/>
  <c r="B149" i="91"/>
  <c r="B75" i="91"/>
  <c r="B197" i="91"/>
  <c r="B260" i="91"/>
  <c r="B136" i="91"/>
  <c r="B251" i="91"/>
  <c r="B127" i="91"/>
  <c r="B188" i="91"/>
  <c r="B66" i="91"/>
  <c r="B71" i="91"/>
  <c r="B256" i="91"/>
  <c r="B132" i="91"/>
  <c r="B193" i="91"/>
  <c r="B243" i="91"/>
  <c r="B119" i="91"/>
  <c r="B58" i="91"/>
  <c r="B180" i="91"/>
  <c r="B126" i="91"/>
  <c r="B187" i="91"/>
  <c r="B250" i="91"/>
  <c r="B65" i="91"/>
  <c r="B263" i="91"/>
  <c r="B139" i="91"/>
  <c r="B78" i="91"/>
  <c r="B200" i="91"/>
  <c r="B118" i="91"/>
  <c r="B179" i="91"/>
  <c r="B57" i="91"/>
  <c r="B242" i="91"/>
  <c r="B235" i="91"/>
  <c r="B111" i="91"/>
  <c r="B50" i="91"/>
  <c r="B172" i="91"/>
  <c r="B239" i="91"/>
  <c r="B115" i="91"/>
  <c r="B176" i="91"/>
  <c r="B54" i="91"/>
  <c r="B230" i="91"/>
  <c r="B167" i="91"/>
  <c r="B45" i="91"/>
  <c r="B106" i="91"/>
  <c r="B47" i="91"/>
  <c r="B232" i="91"/>
  <c r="B108" i="91"/>
  <c r="B169" i="91"/>
  <c r="B59" i="91"/>
  <c r="B244" i="91"/>
  <c r="B120" i="91"/>
  <c r="B181" i="91"/>
  <c r="B234" i="91"/>
  <c r="B171" i="91"/>
  <c r="B110" i="91"/>
  <c r="B49" i="91"/>
  <c r="B182" i="91"/>
  <c r="B60" i="91"/>
  <c r="B245" i="91"/>
  <c r="B121" i="91"/>
  <c r="B186" i="91"/>
  <c r="B64" i="91"/>
  <c r="B249" i="91"/>
  <c r="B125" i="91"/>
  <c r="B275" i="91"/>
  <c r="B151" i="91"/>
  <c r="B212" i="91"/>
  <c r="B90" i="91"/>
  <c r="B202" i="91"/>
  <c r="B80" i="91"/>
  <c r="B265" i="91"/>
  <c r="B141" i="91"/>
  <c r="B259" i="91"/>
  <c r="B135" i="91"/>
  <c r="B74" i="91"/>
  <c r="B196" i="91"/>
  <c r="B150" i="91"/>
  <c r="B211" i="91"/>
  <c r="B89" i="91"/>
  <c r="B274" i="91"/>
  <c r="B195" i="91"/>
  <c r="B258" i="91"/>
  <c r="B73" i="91"/>
  <c r="B134" i="91"/>
  <c r="B247" i="91"/>
  <c r="B123" i="91"/>
  <c r="B62" i="91"/>
  <c r="B184" i="91"/>
  <c r="B166" i="91"/>
  <c r="B44" i="91"/>
  <c r="B229" i="91"/>
  <c r="B105" i="91"/>
  <c r="B207" i="91"/>
  <c r="B270" i="91"/>
  <c r="B146" i="91"/>
  <c r="B85" i="91"/>
  <c r="B162" i="91"/>
  <c r="B40" i="91"/>
  <c r="B225" i="91"/>
  <c r="B101" i="91"/>
  <c r="B223" i="91"/>
  <c r="B99" i="91"/>
  <c r="B160" i="91"/>
  <c r="B38" i="91"/>
  <c r="B267" i="91"/>
  <c r="B143" i="91"/>
  <c r="B204" i="91"/>
  <c r="B82" i="91"/>
  <c r="B262" i="91"/>
  <c r="B138" i="91"/>
  <c r="B199" i="91"/>
  <c r="B77" i="91"/>
  <c r="B79" i="91"/>
  <c r="B264" i="91"/>
  <c r="B140" i="91"/>
  <c r="B201" i="91"/>
  <c r="B206" i="91"/>
  <c r="B84" i="91"/>
  <c r="B269" i="91"/>
  <c r="B145" i="91"/>
  <c r="B55" i="91"/>
  <c r="B240" i="91"/>
  <c r="B116" i="91"/>
  <c r="B177" i="91"/>
  <c r="B87" i="91"/>
  <c r="B209" i="91"/>
  <c r="B272" i="91"/>
  <c r="B148" i="91"/>
  <c r="B190" i="91"/>
  <c r="B68" i="91"/>
  <c r="B253" i="91"/>
  <c r="B129" i="91"/>
  <c r="B35" i="91"/>
  <c r="B157" i="91"/>
  <c r="B220" i="91"/>
  <c r="B96" i="91"/>
  <c r="B227" i="91"/>
  <c r="B103" i="91"/>
  <c r="B42" i="91"/>
  <c r="B164" i="91"/>
  <c r="B203" i="91"/>
  <c r="B142" i="91"/>
  <c r="B81" i="91"/>
  <c r="B266" i="91"/>
  <c r="B191" i="91"/>
  <c r="B130" i="91"/>
  <c r="B69" i="91"/>
  <c r="B254" i="91"/>
  <c r="B194" i="91"/>
  <c r="B72" i="91"/>
  <c r="B257" i="91"/>
  <c r="B133" i="91"/>
  <c r="B63" i="91"/>
  <c r="B185" i="91"/>
  <c r="B248" i="91"/>
  <c r="B124" i="91"/>
  <c r="C250" i="91"/>
  <c r="G250" i="91" s="1"/>
  <c r="C187" i="91"/>
  <c r="G187" i="91" s="1"/>
  <c r="C126" i="91"/>
  <c r="G126" i="91" s="1"/>
  <c r="C65" i="91"/>
  <c r="C232" i="91"/>
  <c r="G232" i="91" s="1"/>
  <c r="C169" i="91"/>
  <c r="G169" i="91" s="1"/>
  <c r="C108" i="91"/>
  <c r="G108" i="91" s="1"/>
  <c r="C47" i="91"/>
  <c r="C239" i="91"/>
  <c r="G239" i="91" s="1"/>
  <c r="C176" i="91"/>
  <c r="G176" i="91" s="1"/>
  <c r="C115" i="91"/>
  <c r="G115" i="91" s="1"/>
  <c r="C54" i="91"/>
  <c r="C269" i="91"/>
  <c r="G269" i="91" s="1"/>
  <c r="C206" i="91"/>
  <c r="G206" i="91" s="1"/>
  <c r="C145" i="91"/>
  <c r="G145" i="91" s="1"/>
  <c r="C84" i="91"/>
  <c r="C234" i="91"/>
  <c r="G234" i="91" s="1"/>
  <c r="C171" i="91"/>
  <c r="G171" i="91" s="1"/>
  <c r="C110" i="91"/>
  <c r="G110" i="91" s="1"/>
  <c r="C49" i="91"/>
  <c r="C231" i="91"/>
  <c r="G231" i="91" s="1"/>
  <c r="C168" i="91"/>
  <c r="G168" i="91" s="1"/>
  <c r="C107" i="91"/>
  <c r="G107" i="91" s="1"/>
  <c r="C46" i="91"/>
  <c r="C268" i="91"/>
  <c r="G268" i="91" s="1"/>
  <c r="C205" i="91"/>
  <c r="G205" i="91" s="1"/>
  <c r="C144" i="91"/>
  <c r="G144" i="91" s="1"/>
  <c r="C83" i="91"/>
  <c r="C229" i="91"/>
  <c r="G229" i="91" s="1"/>
  <c r="C166" i="91"/>
  <c r="G166" i="91" s="1"/>
  <c r="C105" i="91"/>
  <c r="G105" i="91" s="1"/>
  <c r="C44" i="91"/>
  <c r="C258" i="91"/>
  <c r="G258" i="91" s="1"/>
  <c r="C195" i="91"/>
  <c r="G195" i="91" s="1"/>
  <c r="C134" i="91"/>
  <c r="G134" i="91" s="1"/>
  <c r="C73" i="91"/>
  <c r="C230" i="91"/>
  <c r="G230" i="91" s="1"/>
  <c r="C167" i="91"/>
  <c r="G167" i="91" s="1"/>
  <c r="C106" i="91"/>
  <c r="G106" i="91" s="1"/>
  <c r="C45" i="91"/>
  <c r="C264" i="91"/>
  <c r="G264" i="91" s="1"/>
  <c r="C201" i="91"/>
  <c r="G201" i="91" s="1"/>
  <c r="C140" i="91"/>
  <c r="G140" i="91" s="1"/>
  <c r="C79" i="91"/>
  <c r="C260" i="91"/>
  <c r="G260" i="91" s="1"/>
  <c r="C197" i="91"/>
  <c r="G197" i="91" s="1"/>
  <c r="C136" i="91"/>
  <c r="G136" i="91" s="1"/>
  <c r="C75" i="91"/>
  <c r="C241" i="91"/>
  <c r="G241" i="91" s="1"/>
  <c r="C178" i="91"/>
  <c r="G178" i="91" s="1"/>
  <c r="C117" i="91"/>
  <c r="G117" i="91" s="1"/>
  <c r="C56" i="91"/>
  <c r="C244" i="91"/>
  <c r="G244" i="91" s="1"/>
  <c r="C181" i="91"/>
  <c r="G181" i="91" s="1"/>
  <c r="C120" i="91"/>
  <c r="G120" i="91" s="1"/>
  <c r="C59" i="91"/>
  <c r="C240" i="91"/>
  <c r="G240" i="91" s="1"/>
  <c r="C177" i="91"/>
  <c r="G177" i="91" s="1"/>
  <c r="C116" i="91"/>
  <c r="G116" i="91" s="1"/>
  <c r="C55" i="91"/>
  <c r="C235" i="91"/>
  <c r="G235" i="91" s="1"/>
  <c r="C172" i="91"/>
  <c r="G172" i="91" s="1"/>
  <c r="C111" i="91"/>
  <c r="G111" i="91" s="1"/>
  <c r="C50" i="91"/>
  <c r="C243" i="91"/>
  <c r="G243" i="91" s="1"/>
  <c r="C180" i="91"/>
  <c r="G180" i="91" s="1"/>
  <c r="C119" i="91"/>
  <c r="G119" i="91" s="1"/>
  <c r="C58" i="91"/>
  <c r="C262" i="91"/>
  <c r="G262" i="91" s="1"/>
  <c r="C199" i="91"/>
  <c r="G199" i="91" s="1"/>
  <c r="C138" i="91"/>
  <c r="G138" i="91" s="1"/>
  <c r="C77" i="91"/>
  <c r="C222" i="91"/>
  <c r="G222" i="91" s="1"/>
  <c r="C159" i="91"/>
  <c r="G159" i="91" s="1"/>
  <c r="C98" i="91"/>
  <c r="G98" i="91" s="1"/>
  <c r="C37" i="91"/>
  <c r="C233" i="91"/>
  <c r="G233" i="91" s="1"/>
  <c r="C170" i="91"/>
  <c r="G170" i="91" s="1"/>
  <c r="C109" i="91"/>
  <c r="G109" i="91" s="1"/>
  <c r="C48" i="91"/>
  <c r="C263" i="91"/>
  <c r="G263" i="91" s="1"/>
  <c r="C200" i="91"/>
  <c r="G200" i="91" s="1"/>
  <c r="C139" i="91"/>
  <c r="G139" i="91" s="1"/>
  <c r="C78" i="91"/>
  <c r="D387" i="85"/>
  <c r="D326" i="85"/>
  <c r="D263" i="85"/>
  <c r="D202" i="85"/>
  <c r="D141" i="85"/>
  <c r="C297" i="85"/>
  <c r="C358" i="85"/>
  <c r="K358" i="85" s="1"/>
  <c r="C173" i="85"/>
  <c r="C234" i="85"/>
  <c r="C112" i="85"/>
  <c r="C359" i="85"/>
  <c r="K359" i="85" s="1"/>
  <c r="C298" i="85"/>
  <c r="C235" i="85"/>
  <c r="K235" i="85" s="1"/>
  <c r="C174" i="85"/>
  <c r="C113" i="85"/>
  <c r="C395" i="85"/>
  <c r="K395" i="85" s="1"/>
  <c r="C334" i="85"/>
  <c r="C271" i="85"/>
  <c r="C210" i="85"/>
  <c r="C149" i="85"/>
  <c r="C309" i="85"/>
  <c r="C370" i="85"/>
  <c r="K370" i="85" s="1"/>
  <c r="C185" i="85"/>
  <c r="C246" i="85"/>
  <c r="C124" i="85"/>
  <c r="C349" i="85"/>
  <c r="K349" i="85" s="1"/>
  <c r="C288" i="85"/>
  <c r="C225" i="85"/>
  <c r="C164" i="85"/>
  <c r="C103" i="85"/>
  <c r="C299" i="85"/>
  <c r="C360" i="85"/>
  <c r="K360" i="85" s="1"/>
  <c r="C175" i="85"/>
  <c r="C236" i="85"/>
  <c r="C114" i="85"/>
  <c r="C329" i="85"/>
  <c r="C390" i="85"/>
  <c r="K390" i="85" s="1"/>
  <c r="C205" i="85"/>
  <c r="C266" i="85"/>
  <c r="C144" i="85"/>
  <c r="AR29" i="77"/>
  <c r="AR28" i="77"/>
  <c r="AR17" i="77"/>
  <c r="AR56" i="77"/>
  <c r="AR52" i="77"/>
  <c r="AR59" i="77"/>
  <c r="AR41" i="77"/>
  <c r="AR15" i="77"/>
  <c r="AR8" i="77"/>
  <c r="AR53" i="77"/>
  <c r="C361" i="85"/>
  <c r="K361" i="85" s="1"/>
  <c r="C300" i="85"/>
  <c r="C237" i="85"/>
  <c r="C176" i="85"/>
  <c r="C115" i="85"/>
  <c r="C391" i="85"/>
  <c r="K391" i="85" s="1"/>
  <c r="C330" i="85"/>
  <c r="C267" i="85"/>
  <c r="C206" i="85"/>
  <c r="C145" i="85"/>
  <c r="C387" i="85"/>
  <c r="K387" i="85" s="1"/>
  <c r="C326" i="85"/>
  <c r="C263" i="85"/>
  <c r="C202" i="85"/>
  <c r="K202" i="85" s="1"/>
  <c r="C141" i="85"/>
  <c r="C389" i="85"/>
  <c r="K389" i="85" s="1"/>
  <c r="C328" i="85"/>
  <c r="C265" i="85"/>
  <c r="C204" i="85"/>
  <c r="C143" i="85"/>
  <c r="AR48" i="77"/>
  <c r="AR16" i="77"/>
  <c r="AR49" i="77"/>
  <c r="AR26" i="77"/>
  <c r="AR35" i="77"/>
  <c r="AR27" i="77"/>
  <c r="AR14" i="77"/>
  <c r="AR18" i="77"/>
  <c r="C335" i="85"/>
  <c r="C396" i="85"/>
  <c r="K396" i="85" s="1"/>
  <c r="C211" i="85"/>
  <c r="C272" i="85"/>
  <c r="C150" i="85"/>
  <c r="C305" i="85"/>
  <c r="C366" i="85"/>
  <c r="K366" i="85" s="1"/>
  <c r="C181" i="85"/>
  <c r="C242" i="85"/>
  <c r="C120" i="85"/>
  <c r="C295" i="85"/>
  <c r="C356" i="85"/>
  <c r="K356" i="85" s="1"/>
  <c r="C171" i="85"/>
  <c r="C232" i="85"/>
  <c r="C110" i="85"/>
  <c r="C385" i="85"/>
  <c r="K385" i="85" s="1"/>
  <c r="C324" i="85"/>
  <c r="C261" i="85"/>
  <c r="C200" i="85"/>
  <c r="C139" i="85"/>
  <c r="C307" i="85"/>
  <c r="C368" i="85"/>
  <c r="K368" i="85" s="1"/>
  <c r="C183" i="85"/>
  <c r="C244" i="85"/>
  <c r="C122" i="85"/>
  <c r="C367" i="85"/>
  <c r="K367" i="85" s="1"/>
  <c r="C306" i="85"/>
  <c r="C243" i="85"/>
  <c r="C182" i="85"/>
  <c r="C121" i="85"/>
  <c r="AR54" i="77"/>
  <c r="AR30" i="77"/>
  <c r="AR44" i="77"/>
  <c r="AR57" i="77"/>
  <c r="AR12" i="77"/>
  <c r="AR10" i="77"/>
  <c r="AR51" i="77"/>
  <c r="AR20" i="77"/>
  <c r="C377" i="85"/>
  <c r="K377" i="85" s="1"/>
  <c r="C316" i="85"/>
  <c r="C253" i="85"/>
  <c r="C192" i="85"/>
  <c r="K192" i="85" s="1"/>
  <c r="C131" i="85"/>
  <c r="C357" i="85"/>
  <c r="K357" i="85" s="1"/>
  <c r="C296" i="85"/>
  <c r="C233" i="85"/>
  <c r="C172" i="85"/>
  <c r="C111" i="85"/>
  <c r="C371" i="85"/>
  <c r="K371" i="85" s="1"/>
  <c r="C310" i="85"/>
  <c r="C247" i="85"/>
  <c r="C186" i="85"/>
  <c r="C125" i="85"/>
  <c r="C301" i="85"/>
  <c r="C362" i="85"/>
  <c r="K362" i="85" s="1"/>
  <c r="C177" i="85"/>
  <c r="C238" i="85"/>
  <c r="C11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E129" i="15"/>
  <c r="P129" i="15" s="1"/>
  <c r="E87" i="15"/>
  <c r="P87" i="15" s="1"/>
  <c r="E125" i="15"/>
  <c r="P125" i="15" s="1"/>
  <c r="E83" i="15"/>
  <c r="P83" i="15" s="1"/>
  <c r="C30" i="73"/>
  <c r="C57" i="73"/>
  <c r="C28" i="73"/>
  <c r="C32" i="73"/>
  <c r="C34" i="73"/>
  <c r="E82" i="15"/>
  <c r="P82" i="15" s="1"/>
  <c r="E124" i="15"/>
  <c r="P124" i="15" s="1"/>
  <c r="E141" i="15"/>
  <c r="P141" i="15" s="1"/>
  <c r="E99" i="15"/>
  <c r="P99" i="15" s="1"/>
  <c r="E86" i="15"/>
  <c r="P86" i="15" s="1"/>
  <c r="E128" i="15"/>
  <c r="P128" i="15" s="1"/>
  <c r="C196" i="69"/>
  <c r="C152" i="69"/>
  <c r="C108" i="69"/>
  <c r="C64" i="69"/>
  <c r="C193" i="69"/>
  <c r="C149" i="69"/>
  <c r="C105" i="69"/>
  <c r="C61" i="69"/>
  <c r="E78" i="15"/>
  <c r="P78" i="15" s="1"/>
  <c r="E120" i="15"/>
  <c r="P120" i="15" s="1"/>
  <c r="C171" i="69"/>
  <c r="C127" i="69"/>
  <c r="C83" i="69"/>
  <c r="C39" i="69"/>
  <c r="C173" i="69"/>
  <c r="C129" i="69"/>
  <c r="C85" i="69"/>
  <c r="C41" i="69"/>
  <c r="C185" i="69"/>
  <c r="C141" i="69"/>
  <c r="C97" i="69"/>
  <c r="C53" i="69"/>
  <c r="E77" i="15"/>
  <c r="P77" i="15" s="1"/>
  <c r="E119" i="15"/>
  <c r="P119" i="15" s="1"/>
  <c r="C172" i="69"/>
  <c r="C128" i="69"/>
  <c r="C84" i="69"/>
  <c r="C40" i="69"/>
  <c r="E145" i="15"/>
  <c r="P145" i="15" s="1"/>
  <c r="E103" i="15"/>
  <c r="P103" i="15" s="1"/>
  <c r="E92" i="15"/>
  <c r="P92" i="15" s="1"/>
  <c r="E134" i="15"/>
  <c r="P134" i="15" s="1"/>
  <c r="E110" i="15"/>
  <c r="P110" i="15" s="1"/>
  <c r="P68" i="15" s="1"/>
  <c r="E152" i="15"/>
  <c r="P152" i="15" s="1"/>
  <c r="C200" i="69"/>
  <c r="C156" i="69"/>
  <c r="C112" i="69"/>
  <c r="C68" i="69"/>
  <c r="C191" i="69"/>
  <c r="C147" i="69"/>
  <c r="C103" i="69"/>
  <c r="C59" i="69"/>
  <c r="C163" i="69"/>
  <c r="C119" i="69"/>
  <c r="C75" i="69"/>
  <c r="C31" i="69"/>
  <c r="C50" i="73"/>
  <c r="C53" i="73"/>
  <c r="C48" i="73"/>
  <c r="C46" i="73"/>
  <c r="C43" i="73"/>
  <c r="C29" i="73"/>
  <c r="C35" i="73"/>
  <c r="C54" i="73"/>
  <c r="C31" i="73"/>
  <c r="C25" i="73"/>
  <c r="V61" i="77"/>
  <c r="E104" i="15"/>
  <c r="P104" i="15" s="1"/>
  <c r="E146" i="15"/>
  <c r="P146" i="15" s="1"/>
  <c r="C165" i="69"/>
  <c r="C121" i="69"/>
  <c r="C77" i="69"/>
  <c r="C33" i="69"/>
  <c r="C168" i="69"/>
  <c r="C124" i="69"/>
  <c r="C80" i="69"/>
  <c r="C36" i="69"/>
  <c r="E157" i="15"/>
  <c r="P157" i="15" s="1"/>
  <c r="E115" i="15"/>
  <c r="P115" i="15" s="1"/>
  <c r="P73" i="15" s="1"/>
  <c r="E94" i="15"/>
  <c r="P94" i="15" s="1"/>
  <c r="P52" i="15" s="1"/>
  <c r="E136" i="15"/>
  <c r="P136" i="15" s="1"/>
  <c r="C174" i="69"/>
  <c r="C130" i="69"/>
  <c r="C86" i="69"/>
  <c r="C42" i="69"/>
  <c r="C195" i="69"/>
  <c r="C151" i="69"/>
  <c r="C107" i="69"/>
  <c r="C63" i="69"/>
  <c r="E98" i="15"/>
  <c r="P98" i="15" s="1"/>
  <c r="E140" i="15"/>
  <c r="P140" i="15" s="1"/>
  <c r="AP8" i="77"/>
  <c r="AP30" i="77"/>
  <c r="C169" i="69"/>
  <c r="C125" i="69"/>
  <c r="C81" i="69"/>
  <c r="C37" i="69"/>
  <c r="E113" i="15"/>
  <c r="P113" i="15" s="1"/>
  <c r="E155" i="15"/>
  <c r="P155" i="15" s="1"/>
  <c r="E84" i="15"/>
  <c r="P84" i="15" s="1"/>
  <c r="P42" i="15" s="1"/>
  <c r="E126" i="15"/>
  <c r="P126" i="15" s="1"/>
  <c r="E85" i="15"/>
  <c r="P85" i="15" s="1"/>
  <c r="E127" i="15"/>
  <c r="P127" i="15" s="1"/>
  <c r="C190" i="69"/>
  <c r="C146" i="69"/>
  <c r="C102" i="69"/>
  <c r="C58" i="69"/>
  <c r="C162" i="69"/>
  <c r="C118" i="69"/>
  <c r="C74" i="69"/>
  <c r="C30" i="69"/>
  <c r="C179" i="69"/>
  <c r="C135" i="69"/>
  <c r="C91" i="69"/>
  <c r="C47" i="69"/>
  <c r="C62" i="73"/>
  <c r="C51" i="73"/>
  <c r="C52" i="73"/>
  <c r="C40" i="73"/>
  <c r="C41" i="73"/>
  <c r="E105" i="15"/>
  <c r="P105" i="15" s="1"/>
  <c r="E147" i="15"/>
  <c r="P147" i="15" s="1"/>
  <c r="C23" i="73"/>
  <c r="AT61" i="77"/>
  <c r="E96" i="15"/>
  <c r="P96" i="15" s="1"/>
  <c r="E138" i="15"/>
  <c r="P138" i="15" s="1"/>
  <c r="C38" i="73"/>
  <c r="C36" i="73"/>
  <c r="C60" i="73"/>
  <c r="C58" i="73"/>
  <c r="C33" i="73"/>
  <c r="C47" i="73"/>
  <c r="C192" i="69"/>
  <c r="C148" i="69"/>
  <c r="C104" i="69"/>
  <c r="C60" i="69"/>
  <c r="E80" i="15"/>
  <c r="P80" i="15" s="1"/>
  <c r="E122" i="15"/>
  <c r="P122" i="15" s="1"/>
  <c r="C184" i="69"/>
  <c r="C140" i="69"/>
  <c r="C96" i="69"/>
  <c r="C52" i="69"/>
  <c r="C189" i="69"/>
  <c r="C145" i="69"/>
  <c r="C101" i="69"/>
  <c r="C57" i="69"/>
  <c r="C194" i="69"/>
  <c r="C150" i="69"/>
  <c r="C106" i="69"/>
  <c r="C62" i="69"/>
  <c r="C183" i="69"/>
  <c r="C139" i="69"/>
  <c r="C95" i="69"/>
  <c r="C51" i="69"/>
  <c r="C176" i="69"/>
  <c r="C132" i="69"/>
  <c r="C88" i="69"/>
  <c r="C44" i="69"/>
  <c r="AP57" i="77"/>
  <c r="E81" i="15"/>
  <c r="P81" i="15" s="1"/>
  <c r="E123" i="15"/>
  <c r="P123" i="15" s="1"/>
  <c r="AP41" i="77"/>
  <c r="E90" i="15"/>
  <c r="P90" i="15" s="1"/>
  <c r="P48" i="15" s="1"/>
  <c r="E132" i="15"/>
  <c r="P132" i="15" s="1"/>
  <c r="C182" i="69"/>
  <c r="C138" i="69"/>
  <c r="C94" i="69"/>
  <c r="C50" i="69"/>
  <c r="C198" i="69"/>
  <c r="C154" i="69"/>
  <c r="C110" i="69"/>
  <c r="C66" i="69"/>
  <c r="C175" i="69"/>
  <c r="C131" i="69"/>
  <c r="C87" i="69"/>
  <c r="C43" i="69"/>
  <c r="E101" i="15"/>
  <c r="P101" i="15" s="1"/>
  <c r="E143" i="15"/>
  <c r="P143" i="15" s="1"/>
  <c r="E121" i="15"/>
  <c r="P121" i="15" s="1"/>
  <c r="E79" i="15"/>
  <c r="P79" i="15" s="1"/>
  <c r="E109" i="15"/>
  <c r="P109" i="15" s="1"/>
  <c r="E151" i="15"/>
  <c r="P151" i="15" s="1"/>
  <c r="E153" i="15"/>
  <c r="P153" i="15" s="1"/>
  <c r="E111" i="15"/>
  <c r="P111" i="15" s="1"/>
  <c r="C187" i="69"/>
  <c r="C143" i="69"/>
  <c r="C99" i="69"/>
  <c r="C55" i="69"/>
  <c r="C164" i="69"/>
  <c r="C120" i="69"/>
  <c r="C76" i="69"/>
  <c r="C32" i="69"/>
  <c r="C177" i="69"/>
  <c r="C133" i="69"/>
  <c r="C89" i="69"/>
  <c r="C45" i="69"/>
  <c r="C178" i="69"/>
  <c r="C134" i="69"/>
  <c r="C90" i="69"/>
  <c r="C46" i="69"/>
  <c r="C49" i="73"/>
  <c r="C26" i="73"/>
  <c r="C42" i="73"/>
  <c r="C39" i="73"/>
  <c r="E97" i="15"/>
  <c r="P97" i="15" s="1"/>
  <c r="E139" i="15"/>
  <c r="P139" i="15" s="1"/>
  <c r="E102" i="15"/>
  <c r="P102" i="15" s="1"/>
  <c r="E144" i="15"/>
  <c r="P144" i="15" s="1"/>
  <c r="C56" i="73"/>
  <c r="C37" i="73"/>
  <c r="C27" i="73"/>
  <c r="C61" i="73"/>
  <c r="C55" i="73"/>
  <c r="C24" i="73"/>
  <c r="C170" i="69"/>
  <c r="C126" i="69"/>
  <c r="C82" i="69"/>
  <c r="C38" i="69"/>
  <c r="E112" i="15"/>
  <c r="P112" i="15" s="1"/>
  <c r="P70" i="15" s="1"/>
  <c r="E154" i="15"/>
  <c r="P154" i="15" s="1"/>
  <c r="E88" i="15"/>
  <c r="P88" i="15" s="1"/>
  <c r="E130" i="15"/>
  <c r="P130" i="15" s="1"/>
  <c r="C199" i="69"/>
  <c r="C155" i="69"/>
  <c r="C111" i="69"/>
  <c r="C67" i="69"/>
  <c r="E106" i="15"/>
  <c r="P106" i="15" s="1"/>
  <c r="P64" i="15" s="1"/>
  <c r="E148" i="15"/>
  <c r="P148" i="15" s="1"/>
  <c r="C167" i="69"/>
  <c r="C123" i="69"/>
  <c r="C79" i="69"/>
  <c r="C35" i="69"/>
  <c r="C166" i="69"/>
  <c r="C122" i="69"/>
  <c r="C78" i="69"/>
  <c r="C34" i="69"/>
  <c r="C180" i="69"/>
  <c r="C136" i="69"/>
  <c r="C92" i="69"/>
  <c r="C48" i="69"/>
  <c r="C197" i="69"/>
  <c r="C153" i="69"/>
  <c r="C109" i="69"/>
  <c r="C65" i="69"/>
  <c r="C181" i="69"/>
  <c r="C137" i="69"/>
  <c r="C93" i="69"/>
  <c r="C49" i="69"/>
  <c r="E149" i="15"/>
  <c r="P149" i="15" s="1"/>
  <c r="E107" i="15"/>
  <c r="P107" i="15" s="1"/>
  <c r="P65" i="15" s="1"/>
  <c r="E100" i="15"/>
  <c r="P100" i="15" s="1"/>
  <c r="E142" i="15"/>
  <c r="P142" i="15" s="1"/>
  <c r="E93" i="15"/>
  <c r="P93" i="15" s="1"/>
  <c r="E135" i="15"/>
  <c r="P135" i="15" s="1"/>
  <c r="E114" i="15"/>
  <c r="P114" i="15" s="1"/>
  <c r="E156" i="15"/>
  <c r="P156" i="15" s="1"/>
  <c r="E108" i="15"/>
  <c r="P108" i="15" s="1"/>
  <c r="E150" i="15"/>
  <c r="P150" i="15" s="1"/>
  <c r="C186" i="69"/>
  <c r="C142" i="69"/>
  <c r="C98" i="69"/>
  <c r="C54" i="69"/>
  <c r="C188" i="69"/>
  <c r="C144" i="69"/>
  <c r="C100" i="69"/>
  <c r="C56" i="69"/>
  <c r="C201" i="69"/>
  <c r="C157" i="69"/>
  <c r="C113" i="69"/>
  <c r="C69" i="69"/>
  <c r="C59" i="73"/>
  <c r="C45" i="73"/>
  <c r="C44" i="73"/>
  <c r="E201" i="15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P36" i="15" l="1"/>
  <c r="P58" i="15"/>
  <c r="P41" i="15"/>
  <c r="P51" i="15"/>
  <c r="P46" i="15"/>
  <c r="P55" i="15"/>
  <c r="P67" i="15"/>
  <c r="P54" i="15"/>
  <c r="P40" i="15"/>
  <c r="P45" i="15"/>
  <c r="P59" i="15"/>
  <c r="P38" i="15"/>
  <c r="P44" i="15"/>
  <c r="P69" i="15"/>
  <c r="P39" i="15"/>
  <c r="P61" i="15"/>
  <c r="P43" i="15"/>
  <c r="P62" i="15"/>
  <c r="P60" i="15"/>
  <c r="P72" i="15"/>
  <c r="P71" i="15"/>
  <c r="P56" i="15"/>
  <c r="P158" i="15"/>
  <c r="P159" i="15" s="1"/>
  <c r="P66" i="15"/>
  <c r="P63" i="15"/>
  <c r="P50" i="15"/>
  <c r="P35" i="15"/>
  <c r="P116" i="15"/>
  <c r="P117" i="15" s="1"/>
  <c r="P57" i="15"/>
  <c r="P37" i="15"/>
  <c r="J186" i="85"/>
  <c r="K186" i="85"/>
  <c r="J243" i="85"/>
  <c r="K243" i="85"/>
  <c r="J272" i="85"/>
  <c r="K272" i="85"/>
  <c r="J267" i="85"/>
  <c r="K267" i="85"/>
  <c r="J236" i="85"/>
  <c r="K236" i="85"/>
  <c r="J271" i="85"/>
  <c r="K271" i="85"/>
  <c r="K326" i="85"/>
  <c r="J247" i="85"/>
  <c r="K247" i="85"/>
  <c r="J200" i="85"/>
  <c r="K200" i="85"/>
  <c r="J211" i="85"/>
  <c r="K211" i="85"/>
  <c r="J175" i="85"/>
  <c r="K175" i="85"/>
  <c r="J234" i="85"/>
  <c r="K234" i="85"/>
  <c r="J192" i="85"/>
  <c r="J261" i="85"/>
  <c r="K261" i="85"/>
  <c r="J202" i="85"/>
  <c r="J246" i="85"/>
  <c r="K246" i="85"/>
  <c r="J173" i="85"/>
  <c r="K173" i="85"/>
  <c r="J182" i="85"/>
  <c r="K182" i="85"/>
  <c r="J210" i="85"/>
  <c r="K210" i="85"/>
  <c r="J238" i="85"/>
  <c r="K238" i="85"/>
  <c r="J253" i="85"/>
  <c r="K253" i="85"/>
  <c r="J242" i="85"/>
  <c r="K242" i="85"/>
  <c r="J263" i="85"/>
  <c r="K263" i="85"/>
  <c r="J266" i="85"/>
  <c r="K266" i="85"/>
  <c r="J185" i="85"/>
  <c r="K185" i="85"/>
  <c r="J177" i="85"/>
  <c r="K177" i="85"/>
  <c r="J244" i="85"/>
  <c r="K244" i="85"/>
  <c r="J181" i="85"/>
  <c r="K181" i="85"/>
  <c r="J176" i="85"/>
  <c r="K176" i="85"/>
  <c r="J205" i="85"/>
  <c r="K205" i="85"/>
  <c r="J174" i="85"/>
  <c r="K174" i="85"/>
  <c r="J171" i="85"/>
  <c r="K171" i="85"/>
  <c r="J206" i="85"/>
  <c r="K206" i="85"/>
  <c r="J172" i="85"/>
  <c r="K172" i="85"/>
  <c r="J183" i="85"/>
  <c r="K183" i="85"/>
  <c r="J204" i="85"/>
  <c r="K204" i="85"/>
  <c r="J237" i="85"/>
  <c r="K237" i="85"/>
  <c r="J164" i="85"/>
  <c r="K164" i="85"/>
  <c r="J235" i="85"/>
  <c r="J233" i="85"/>
  <c r="K233" i="85"/>
  <c r="J232" i="85"/>
  <c r="K232" i="85"/>
  <c r="J265" i="85"/>
  <c r="K265" i="85"/>
  <c r="J225" i="85"/>
  <c r="K225" i="85"/>
  <c r="I361" i="85"/>
  <c r="J361" i="85"/>
  <c r="I359" i="85"/>
  <c r="J359" i="85"/>
  <c r="I357" i="85"/>
  <c r="J357" i="85"/>
  <c r="I356" i="85"/>
  <c r="J356" i="85"/>
  <c r="I389" i="85"/>
  <c r="J389" i="85"/>
  <c r="I349" i="85"/>
  <c r="J349" i="85"/>
  <c r="I326" i="85"/>
  <c r="J326" i="85"/>
  <c r="I367" i="85"/>
  <c r="J367" i="85"/>
  <c r="I396" i="85"/>
  <c r="J396" i="85"/>
  <c r="I391" i="85"/>
  <c r="J391" i="85"/>
  <c r="I360" i="85"/>
  <c r="J360" i="85"/>
  <c r="I395" i="85"/>
  <c r="J395" i="85"/>
  <c r="I371" i="85"/>
  <c r="J371" i="85"/>
  <c r="I358" i="85"/>
  <c r="J358" i="85"/>
  <c r="I385" i="85"/>
  <c r="J385" i="85"/>
  <c r="I370" i="85"/>
  <c r="J370" i="85"/>
  <c r="I362" i="85"/>
  <c r="J362" i="85"/>
  <c r="I377" i="85"/>
  <c r="J377" i="85"/>
  <c r="I366" i="85"/>
  <c r="J366" i="85"/>
  <c r="I387" i="85"/>
  <c r="I141" i="85" s="1"/>
  <c r="J387" i="85"/>
  <c r="I390" i="85"/>
  <c r="J390" i="85"/>
  <c r="I368" i="85"/>
  <c r="J368" i="85"/>
  <c r="I170" i="69"/>
  <c r="H170" i="69"/>
  <c r="I104" i="69"/>
  <c r="H104" i="69"/>
  <c r="I75" i="69"/>
  <c r="H75" i="69"/>
  <c r="I69" i="69"/>
  <c r="H69" i="69"/>
  <c r="I54" i="69"/>
  <c r="H54" i="69"/>
  <c r="I137" i="69"/>
  <c r="H137" i="69"/>
  <c r="I136" i="69"/>
  <c r="H136" i="69"/>
  <c r="I123" i="69"/>
  <c r="H123" i="69"/>
  <c r="I134" i="69"/>
  <c r="H134" i="69"/>
  <c r="I120" i="69"/>
  <c r="H120" i="69"/>
  <c r="I131" i="69"/>
  <c r="H131" i="69"/>
  <c r="I138" i="69"/>
  <c r="H138" i="69"/>
  <c r="I44" i="69"/>
  <c r="H44" i="69"/>
  <c r="I62" i="69"/>
  <c r="H62" i="69"/>
  <c r="I52" i="69"/>
  <c r="H52" i="69"/>
  <c r="I148" i="69"/>
  <c r="H148" i="69"/>
  <c r="I74" i="69"/>
  <c r="H74" i="69"/>
  <c r="I169" i="69"/>
  <c r="H169" i="69"/>
  <c r="I195" i="69"/>
  <c r="H195" i="69"/>
  <c r="I165" i="69"/>
  <c r="H165" i="69"/>
  <c r="I119" i="69"/>
  <c r="H119" i="69"/>
  <c r="I156" i="69"/>
  <c r="H156" i="69"/>
  <c r="I40" i="69"/>
  <c r="H40" i="69"/>
  <c r="I141" i="69"/>
  <c r="H141" i="69"/>
  <c r="I127" i="69"/>
  <c r="H127" i="69"/>
  <c r="I64" i="69"/>
  <c r="H64" i="69"/>
  <c r="I93" i="69"/>
  <c r="H93" i="69"/>
  <c r="I193" i="69"/>
  <c r="H193" i="69"/>
  <c r="I113" i="69"/>
  <c r="H113" i="69"/>
  <c r="I98" i="69"/>
  <c r="H98" i="69"/>
  <c r="I181" i="69"/>
  <c r="H181" i="69"/>
  <c r="I180" i="69"/>
  <c r="H180" i="69"/>
  <c r="I167" i="69"/>
  <c r="H167" i="69"/>
  <c r="I178" i="69"/>
  <c r="H178" i="69"/>
  <c r="I164" i="69"/>
  <c r="H164" i="69"/>
  <c r="I175" i="69"/>
  <c r="H175" i="69"/>
  <c r="I182" i="69"/>
  <c r="H182" i="69"/>
  <c r="I88" i="69"/>
  <c r="H88" i="69"/>
  <c r="I106" i="69"/>
  <c r="H106" i="69"/>
  <c r="I96" i="69"/>
  <c r="H96" i="69"/>
  <c r="I192" i="69"/>
  <c r="H192" i="69"/>
  <c r="I118" i="69"/>
  <c r="H118" i="69"/>
  <c r="I42" i="69"/>
  <c r="H42" i="69"/>
  <c r="I36" i="69"/>
  <c r="H36" i="69"/>
  <c r="I163" i="69"/>
  <c r="H163" i="69"/>
  <c r="I200" i="69"/>
  <c r="H200" i="69"/>
  <c r="I84" i="69"/>
  <c r="H84" i="69"/>
  <c r="I185" i="69"/>
  <c r="H185" i="69"/>
  <c r="I171" i="69"/>
  <c r="H171" i="69"/>
  <c r="I108" i="69"/>
  <c r="H108" i="69"/>
  <c r="I199" i="69"/>
  <c r="H199" i="69"/>
  <c r="I94" i="69"/>
  <c r="H94" i="69"/>
  <c r="I125" i="69"/>
  <c r="H125" i="69"/>
  <c r="I112" i="69"/>
  <c r="H112" i="69"/>
  <c r="I157" i="69"/>
  <c r="H157" i="69"/>
  <c r="I142" i="69"/>
  <c r="H142" i="69"/>
  <c r="I65" i="69"/>
  <c r="H65" i="69"/>
  <c r="I34" i="69"/>
  <c r="H34" i="69"/>
  <c r="I45" i="69"/>
  <c r="H45" i="69"/>
  <c r="I55" i="69"/>
  <c r="H55" i="69"/>
  <c r="I66" i="69"/>
  <c r="H66" i="69"/>
  <c r="I132" i="69"/>
  <c r="H132" i="69"/>
  <c r="I150" i="69"/>
  <c r="H150" i="69"/>
  <c r="I140" i="69"/>
  <c r="H140" i="69"/>
  <c r="I162" i="69"/>
  <c r="H162" i="69"/>
  <c r="I86" i="69"/>
  <c r="H86" i="69"/>
  <c r="I80" i="69"/>
  <c r="H80" i="69"/>
  <c r="I59" i="69"/>
  <c r="H59" i="69"/>
  <c r="I128" i="69"/>
  <c r="H128" i="69"/>
  <c r="I41" i="69"/>
  <c r="H41" i="69"/>
  <c r="I152" i="69"/>
  <c r="H152" i="69"/>
  <c r="I92" i="69"/>
  <c r="H92" i="69"/>
  <c r="I76" i="69"/>
  <c r="H76" i="69"/>
  <c r="I183" i="69"/>
  <c r="H183" i="69"/>
  <c r="I30" i="69"/>
  <c r="H30" i="69"/>
  <c r="I83" i="69"/>
  <c r="H83" i="69"/>
  <c r="I201" i="69"/>
  <c r="H201" i="69"/>
  <c r="I186" i="69"/>
  <c r="H186" i="69"/>
  <c r="I109" i="69"/>
  <c r="H109" i="69"/>
  <c r="I78" i="69"/>
  <c r="H78" i="69"/>
  <c r="I89" i="69"/>
  <c r="H89" i="69"/>
  <c r="I99" i="69"/>
  <c r="H99" i="69"/>
  <c r="I110" i="69"/>
  <c r="H110" i="69"/>
  <c r="I176" i="69"/>
  <c r="H176" i="69"/>
  <c r="I194" i="69"/>
  <c r="H194" i="69"/>
  <c r="I184" i="69"/>
  <c r="H184" i="69"/>
  <c r="I47" i="69"/>
  <c r="H47" i="69"/>
  <c r="I58" i="69"/>
  <c r="H58" i="69"/>
  <c r="I130" i="69"/>
  <c r="H130" i="69"/>
  <c r="I124" i="69"/>
  <c r="H124" i="69"/>
  <c r="I103" i="69"/>
  <c r="H103" i="69"/>
  <c r="I172" i="69"/>
  <c r="H172" i="69"/>
  <c r="I85" i="69"/>
  <c r="H85" i="69"/>
  <c r="I196" i="69"/>
  <c r="H196" i="69"/>
  <c r="I56" i="69"/>
  <c r="H56" i="69"/>
  <c r="I153" i="69"/>
  <c r="H153" i="69"/>
  <c r="I122" i="69"/>
  <c r="H122" i="69"/>
  <c r="I67" i="69"/>
  <c r="H67" i="69"/>
  <c r="I38" i="69"/>
  <c r="H38" i="69"/>
  <c r="I133" i="69"/>
  <c r="H133" i="69"/>
  <c r="I143" i="69"/>
  <c r="H143" i="69"/>
  <c r="I154" i="69"/>
  <c r="H154" i="69"/>
  <c r="I51" i="69"/>
  <c r="H51" i="69"/>
  <c r="I57" i="69"/>
  <c r="H57" i="69"/>
  <c r="I91" i="69"/>
  <c r="H91" i="69"/>
  <c r="I102" i="69"/>
  <c r="H102" i="69"/>
  <c r="I174" i="69"/>
  <c r="H174" i="69"/>
  <c r="I168" i="69"/>
  <c r="H168" i="69"/>
  <c r="I147" i="69"/>
  <c r="H147" i="69"/>
  <c r="I129" i="69"/>
  <c r="H129" i="69"/>
  <c r="I61" i="69"/>
  <c r="H61" i="69"/>
  <c r="I188" i="69"/>
  <c r="H188" i="69"/>
  <c r="I79" i="69"/>
  <c r="H79" i="69"/>
  <c r="I87" i="69"/>
  <c r="H87" i="69"/>
  <c r="I151" i="69"/>
  <c r="H151" i="69"/>
  <c r="I121" i="69"/>
  <c r="H121" i="69"/>
  <c r="I100" i="69"/>
  <c r="H100" i="69"/>
  <c r="I197" i="69"/>
  <c r="H197" i="69"/>
  <c r="I166" i="69"/>
  <c r="H166" i="69"/>
  <c r="I111" i="69"/>
  <c r="H111" i="69"/>
  <c r="I82" i="69"/>
  <c r="H82" i="69"/>
  <c r="I177" i="69"/>
  <c r="H177" i="69"/>
  <c r="I187" i="69"/>
  <c r="H187" i="69"/>
  <c r="I198" i="69"/>
  <c r="H198" i="69"/>
  <c r="I95" i="69"/>
  <c r="H95" i="69"/>
  <c r="I101" i="69"/>
  <c r="H101" i="69"/>
  <c r="I135" i="69"/>
  <c r="H135" i="69"/>
  <c r="I146" i="69"/>
  <c r="H146" i="69"/>
  <c r="I37" i="69"/>
  <c r="H37" i="69"/>
  <c r="I63" i="69"/>
  <c r="H63" i="69"/>
  <c r="I33" i="69"/>
  <c r="H33" i="69"/>
  <c r="I191" i="69"/>
  <c r="H191" i="69"/>
  <c r="I173" i="69"/>
  <c r="H173" i="69"/>
  <c r="I105" i="69"/>
  <c r="H105" i="69"/>
  <c r="I90" i="69"/>
  <c r="H90" i="69"/>
  <c r="I189" i="69"/>
  <c r="H189" i="69"/>
  <c r="I97" i="69"/>
  <c r="H97" i="69"/>
  <c r="I144" i="69"/>
  <c r="H144" i="69"/>
  <c r="I49" i="69"/>
  <c r="H49" i="69"/>
  <c r="I48" i="69"/>
  <c r="H48" i="69"/>
  <c r="I35" i="69"/>
  <c r="H35" i="69"/>
  <c r="I155" i="69"/>
  <c r="H155" i="69"/>
  <c r="I126" i="69"/>
  <c r="H126" i="69"/>
  <c r="I46" i="69"/>
  <c r="H46" i="69"/>
  <c r="I32" i="69"/>
  <c r="H32" i="69"/>
  <c r="I43" i="69"/>
  <c r="H43" i="69"/>
  <c r="I50" i="69"/>
  <c r="H50" i="69"/>
  <c r="I139" i="69"/>
  <c r="H139" i="69"/>
  <c r="I145" i="69"/>
  <c r="H145" i="69"/>
  <c r="I60" i="69"/>
  <c r="H60" i="69"/>
  <c r="I179" i="69"/>
  <c r="H179" i="69"/>
  <c r="I190" i="69"/>
  <c r="H190" i="69"/>
  <c r="I81" i="69"/>
  <c r="H81" i="69"/>
  <c r="I107" i="69"/>
  <c r="H107" i="69"/>
  <c r="I77" i="69"/>
  <c r="H77" i="69"/>
  <c r="I31" i="69"/>
  <c r="H31" i="69"/>
  <c r="H70" i="69" s="1"/>
  <c r="H71" i="69" s="1"/>
  <c r="I68" i="69"/>
  <c r="H68" i="69"/>
  <c r="I53" i="69"/>
  <c r="H53" i="69"/>
  <c r="I39" i="69"/>
  <c r="H39" i="69"/>
  <c r="I149" i="69"/>
  <c r="H149" i="69"/>
  <c r="M233" i="85"/>
  <c r="Q233" i="85"/>
  <c r="P233" i="85"/>
  <c r="R233" i="85"/>
  <c r="N233" i="85"/>
  <c r="O233" i="85"/>
  <c r="L233" i="85"/>
  <c r="M261" i="85"/>
  <c r="P261" i="85"/>
  <c r="R261" i="85"/>
  <c r="N261" i="85"/>
  <c r="O261" i="85"/>
  <c r="Q261" i="85"/>
  <c r="L261" i="85"/>
  <c r="M232" i="85"/>
  <c r="R232" i="85"/>
  <c r="P232" i="85"/>
  <c r="Q232" i="85"/>
  <c r="N232" i="85"/>
  <c r="O232" i="85"/>
  <c r="L232" i="85"/>
  <c r="O265" i="85"/>
  <c r="M265" i="85"/>
  <c r="Q265" i="85"/>
  <c r="P265" i="85"/>
  <c r="R265" i="85"/>
  <c r="N265" i="85"/>
  <c r="L265" i="85"/>
  <c r="M225" i="85"/>
  <c r="R225" i="85"/>
  <c r="N225" i="85"/>
  <c r="Q225" i="85"/>
  <c r="O225" i="85"/>
  <c r="P225" i="85"/>
  <c r="L225" i="85"/>
  <c r="N246" i="85"/>
  <c r="R246" i="85"/>
  <c r="O246" i="85"/>
  <c r="P246" i="85"/>
  <c r="Q246" i="85"/>
  <c r="M246" i="85"/>
  <c r="L246" i="85"/>
  <c r="N237" i="85"/>
  <c r="O237" i="85"/>
  <c r="M237" i="85"/>
  <c r="P237" i="85"/>
  <c r="Q237" i="85"/>
  <c r="R237" i="85"/>
  <c r="L237" i="85"/>
  <c r="O234" i="85"/>
  <c r="M234" i="85"/>
  <c r="P234" i="85"/>
  <c r="R234" i="85"/>
  <c r="N234" i="85"/>
  <c r="Q234" i="85"/>
  <c r="L234" i="85"/>
  <c r="P238" i="85"/>
  <c r="Q238" i="85"/>
  <c r="N238" i="85"/>
  <c r="M238" i="85"/>
  <c r="O238" i="85"/>
  <c r="R238" i="85"/>
  <c r="L238" i="85"/>
  <c r="N253" i="85"/>
  <c r="M253" i="85"/>
  <c r="O253" i="85"/>
  <c r="P253" i="85"/>
  <c r="Q253" i="85"/>
  <c r="R253" i="85"/>
  <c r="L253" i="85"/>
  <c r="O242" i="85"/>
  <c r="R242" i="85"/>
  <c r="P242" i="85"/>
  <c r="Q242" i="85"/>
  <c r="M242" i="85"/>
  <c r="N242" i="85"/>
  <c r="L242" i="85"/>
  <c r="O263" i="85"/>
  <c r="Q263" i="85"/>
  <c r="N263" i="85"/>
  <c r="P263" i="85"/>
  <c r="M263" i="85"/>
  <c r="R263" i="85"/>
  <c r="L263" i="85"/>
  <c r="M266" i="85"/>
  <c r="P266" i="85"/>
  <c r="O266" i="85"/>
  <c r="R266" i="85"/>
  <c r="N266" i="85"/>
  <c r="Q266" i="85"/>
  <c r="L266" i="85"/>
  <c r="Q247" i="85"/>
  <c r="N247" i="85"/>
  <c r="O247" i="85"/>
  <c r="M247" i="85"/>
  <c r="P247" i="85"/>
  <c r="R247" i="85"/>
  <c r="L247" i="85"/>
  <c r="O235" i="85"/>
  <c r="R235" i="85"/>
  <c r="M235" i="85"/>
  <c r="N235" i="85"/>
  <c r="P235" i="85"/>
  <c r="Q235" i="85"/>
  <c r="L235" i="85"/>
  <c r="N243" i="85"/>
  <c r="M243" i="85"/>
  <c r="P243" i="85"/>
  <c r="R243" i="85"/>
  <c r="Q243" i="85"/>
  <c r="O243" i="85"/>
  <c r="L243" i="85"/>
  <c r="N244" i="85"/>
  <c r="O244" i="85"/>
  <c r="Q244" i="85"/>
  <c r="P244" i="85"/>
  <c r="M244" i="85"/>
  <c r="R244" i="85"/>
  <c r="L244" i="85"/>
  <c r="P272" i="85"/>
  <c r="O272" i="85"/>
  <c r="N272" i="85"/>
  <c r="M272" i="85"/>
  <c r="R272" i="85"/>
  <c r="Q272" i="85"/>
  <c r="L272" i="85"/>
  <c r="R267" i="85"/>
  <c r="N267" i="85"/>
  <c r="O267" i="85"/>
  <c r="P267" i="85"/>
  <c r="Q267" i="85"/>
  <c r="M267" i="85"/>
  <c r="L267" i="85"/>
  <c r="N236" i="85"/>
  <c r="M236" i="85"/>
  <c r="R236" i="85"/>
  <c r="Q236" i="85"/>
  <c r="O236" i="85"/>
  <c r="P236" i="85"/>
  <c r="L236" i="85"/>
  <c r="O271" i="85"/>
  <c r="M271" i="85"/>
  <c r="Q271" i="85"/>
  <c r="R271" i="85"/>
  <c r="N271" i="85"/>
  <c r="P271" i="85"/>
  <c r="L271" i="85"/>
  <c r="AW137" i="15"/>
  <c r="AW131" i="15"/>
  <c r="AW133" i="15"/>
  <c r="AW179" i="15"/>
  <c r="AW165" i="15"/>
  <c r="AW169" i="15"/>
  <c r="AW178" i="15"/>
  <c r="AW171" i="15"/>
  <c r="AW180" i="15"/>
  <c r="AW183" i="15"/>
  <c r="AW191" i="15"/>
  <c r="AW166" i="15"/>
  <c r="AW194" i="15"/>
  <c r="AW193" i="15"/>
  <c r="AW182" i="15"/>
  <c r="AW168" i="15"/>
  <c r="AW192" i="15"/>
  <c r="AW188" i="15"/>
  <c r="AW196" i="15"/>
  <c r="AW176" i="15"/>
  <c r="AW190" i="15"/>
  <c r="AW167" i="15"/>
  <c r="AM47" i="15"/>
  <c r="AN47" i="15"/>
  <c r="AW181" i="15"/>
  <c r="AW164" i="15"/>
  <c r="AW177" i="15"/>
  <c r="AW172" i="15"/>
  <c r="AW173" i="15"/>
  <c r="AW174" i="15"/>
  <c r="AW198" i="15"/>
  <c r="AW185" i="15"/>
  <c r="AW199" i="15"/>
  <c r="AW184" i="15"/>
  <c r="AW170" i="15"/>
  <c r="AW175" i="15"/>
  <c r="AW200" i="15"/>
  <c r="AW197" i="15"/>
  <c r="AW186" i="15"/>
  <c r="AW187" i="15"/>
  <c r="AW163" i="15"/>
  <c r="AW189" i="15"/>
  <c r="AW195" i="15"/>
  <c r="AL47" i="15"/>
  <c r="AJ47" i="15"/>
  <c r="AK47" i="15"/>
  <c r="J124" i="91"/>
  <c r="L124" i="91"/>
  <c r="I124" i="91"/>
  <c r="H124" i="91"/>
  <c r="K124" i="91"/>
  <c r="M124" i="91"/>
  <c r="J133" i="91"/>
  <c r="L133" i="91"/>
  <c r="K133" i="91"/>
  <c r="H133" i="91"/>
  <c r="CU133" i="91" s="1"/>
  <c r="I133" i="91"/>
  <c r="M133" i="91"/>
  <c r="J254" i="91"/>
  <c r="H254" i="91"/>
  <c r="M254" i="91"/>
  <c r="I254" i="91"/>
  <c r="K254" i="91"/>
  <c r="L254" i="91"/>
  <c r="J266" i="91"/>
  <c r="H266" i="91"/>
  <c r="M266" i="91"/>
  <c r="I266" i="91"/>
  <c r="L266" i="91"/>
  <c r="K266" i="91"/>
  <c r="L164" i="91"/>
  <c r="J164" i="91"/>
  <c r="K164" i="91"/>
  <c r="M164" i="91"/>
  <c r="H164" i="91"/>
  <c r="I164" i="91"/>
  <c r="J96" i="91"/>
  <c r="L96" i="91"/>
  <c r="H96" i="91"/>
  <c r="I96" i="91"/>
  <c r="K96" i="91"/>
  <c r="M96" i="91"/>
  <c r="J129" i="91"/>
  <c r="H129" i="91"/>
  <c r="K129" i="91"/>
  <c r="I129" i="91"/>
  <c r="L129" i="91"/>
  <c r="M129" i="91"/>
  <c r="J148" i="91"/>
  <c r="L148" i="91"/>
  <c r="H148" i="91"/>
  <c r="I148" i="91"/>
  <c r="K148" i="91"/>
  <c r="M148" i="91"/>
  <c r="L177" i="91"/>
  <c r="J177" i="91"/>
  <c r="M177" i="91"/>
  <c r="K177" i="91"/>
  <c r="H177" i="91"/>
  <c r="CU177" i="91" s="1"/>
  <c r="I177" i="91"/>
  <c r="J145" i="91"/>
  <c r="H145" i="91"/>
  <c r="L145" i="91"/>
  <c r="I145" i="91"/>
  <c r="K145" i="91"/>
  <c r="M145" i="91"/>
  <c r="J201" i="91"/>
  <c r="L201" i="91"/>
  <c r="H201" i="91"/>
  <c r="K201" i="91"/>
  <c r="M201" i="91"/>
  <c r="I201" i="91"/>
  <c r="J101" i="91"/>
  <c r="K101" i="91"/>
  <c r="L101" i="91"/>
  <c r="I101" i="91"/>
  <c r="H101" i="91"/>
  <c r="M101" i="91"/>
  <c r="J105" i="91"/>
  <c r="H105" i="91"/>
  <c r="I105" i="91"/>
  <c r="K105" i="91"/>
  <c r="L105" i="91"/>
  <c r="M105" i="91"/>
  <c r="J184" i="91"/>
  <c r="L184" i="91"/>
  <c r="H184" i="91"/>
  <c r="M184" i="91"/>
  <c r="K184" i="91"/>
  <c r="I184" i="91"/>
  <c r="J134" i="91"/>
  <c r="L134" i="91"/>
  <c r="H134" i="91"/>
  <c r="K134" i="91"/>
  <c r="I134" i="91"/>
  <c r="M134" i="91"/>
  <c r="J274" i="91"/>
  <c r="H274" i="91"/>
  <c r="M274" i="91"/>
  <c r="I274" i="91"/>
  <c r="K274" i="91"/>
  <c r="L274" i="91"/>
  <c r="J196" i="91"/>
  <c r="L196" i="91"/>
  <c r="M196" i="91"/>
  <c r="K196" i="91"/>
  <c r="H196" i="91"/>
  <c r="I196" i="91"/>
  <c r="J141" i="91"/>
  <c r="I141" i="91"/>
  <c r="K141" i="91"/>
  <c r="L141" i="91"/>
  <c r="H141" i="91"/>
  <c r="M141" i="91"/>
  <c r="J125" i="91"/>
  <c r="I125" i="91"/>
  <c r="L125" i="91"/>
  <c r="K125" i="91"/>
  <c r="H125" i="91"/>
  <c r="M125" i="91"/>
  <c r="J121" i="91"/>
  <c r="I121" i="91"/>
  <c r="L121" i="91"/>
  <c r="H121" i="91"/>
  <c r="K121" i="91"/>
  <c r="M121" i="91"/>
  <c r="J181" i="91"/>
  <c r="L181" i="91"/>
  <c r="H181" i="91"/>
  <c r="K181" i="91"/>
  <c r="M181" i="91"/>
  <c r="I181" i="91"/>
  <c r="J169" i="91"/>
  <c r="L169" i="91"/>
  <c r="K169" i="91"/>
  <c r="H169" i="91"/>
  <c r="M169" i="91"/>
  <c r="I169" i="91"/>
  <c r="J106" i="91"/>
  <c r="H106" i="91"/>
  <c r="I106" i="91"/>
  <c r="L106" i="91"/>
  <c r="K106" i="91"/>
  <c r="M106" i="91"/>
  <c r="J172" i="91"/>
  <c r="L172" i="91"/>
  <c r="K172" i="91"/>
  <c r="H172" i="91"/>
  <c r="M172" i="91"/>
  <c r="I172" i="91"/>
  <c r="J242" i="91"/>
  <c r="H242" i="91"/>
  <c r="M242" i="91"/>
  <c r="L242" i="91"/>
  <c r="K242" i="91"/>
  <c r="I242" i="91"/>
  <c r="J200" i="91"/>
  <c r="L200" i="91"/>
  <c r="H200" i="91"/>
  <c r="M200" i="91"/>
  <c r="K200" i="91"/>
  <c r="I200" i="91"/>
  <c r="J180" i="91"/>
  <c r="L180" i="91"/>
  <c r="K180" i="91"/>
  <c r="H180" i="91"/>
  <c r="M180" i="91"/>
  <c r="I180" i="91"/>
  <c r="J193" i="91"/>
  <c r="L193" i="91"/>
  <c r="K193" i="91"/>
  <c r="M193" i="91"/>
  <c r="H193" i="91"/>
  <c r="I193" i="91"/>
  <c r="J136" i="91"/>
  <c r="H136" i="91"/>
  <c r="K136" i="91"/>
  <c r="L136" i="91"/>
  <c r="I136" i="91"/>
  <c r="M136" i="91"/>
  <c r="J149" i="91"/>
  <c r="I149" i="91"/>
  <c r="K149" i="91"/>
  <c r="H149" i="91"/>
  <c r="L149" i="91"/>
  <c r="M149" i="91"/>
  <c r="J113" i="91"/>
  <c r="L113" i="91"/>
  <c r="H113" i="91"/>
  <c r="I113" i="91"/>
  <c r="K113" i="91"/>
  <c r="M113" i="91"/>
  <c r="J112" i="91"/>
  <c r="L112" i="91"/>
  <c r="H112" i="91"/>
  <c r="I112" i="91"/>
  <c r="K112" i="91"/>
  <c r="M112" i="91"/>
  <c r="J97" i="91"/>
  <c r="L97" i="91"/>
  <c r="I97" i="91"/>
  <c r="H97" i="91"/>
  <c r="K97" i="91"/>
  <c r="M97" i="91"/>
  <c r="L205" i="91"/>
  <c r="J205" i="91"/>
  <c r="M205" i="91"/>
  <c r="H205" i="91"/>
  <c r="K205" i="91"/>
  <c r="I205" i="91"/>
  <c r="J98" i="91"/>
  <c r="K98" i="91"/>
  <c r="L98" i="91"/>
  <c r="I98" i="91"/>
  <c r="H98" i="91"/>
  <c r="M98" i="91"/>
  <c r="J155" i="91"/>
  <c r="L155" i="91"/>
  <c r="H155" i="91"/>
  <c r="M155" i="91"/>
  <c r="K155" i="91"/>
  <c r="I155" i="91"/>
  <c r="L192" i="91"/>
  <c r="J192" i="91"/>
  <c r="K192" i="91"/>
  <c r="H192" i="91"/>
  <c r="M192" i="91"/>
  <c r="I192" i="91"/>
  <c r="L208" i="91"/>
  <c r="J208" i="91"/>
  <c r="K208" i="91"/>
  <c r="H208" i="91"/>
  <c r="M208" i="91"/>
  <c r="I208" i="91"/>
  <c r="J137" i="91"/>
  <c r="I137" i="91"/>
  <c r="L137" i="91"/>
  <c r="H137" i="91"/>
  <c r="K137" i="91"/>
  <c r="M137" i="91"/>
  <c r="J114" i="91"/>
  <c r="H114" i="91"/>
  <c r="K114" i="91"/>
  <c r="I114" i="91"/>
  <c r="L114" i="91"/>
  <c r="M114" i="91"/>
  <c r="J161" i="91"/>
  <c r="L161" i="91"/>
  <c r="H161" i="91"/>
  <c r="K161" i="91"/>
  <c r="M161" i="91"/>
  <c r="I161" i="91"/>
  <c r="J156" i="91"/>
  <c r="L156" i="91"/>
  <c r="H156" i="91"/>
  <c r="M156" i="91"/>
  <c r="K156" i="91"/>
  <c r="I156" i="91"/>
  <c r="L189" i="91"/>
  <c r="J189" i="91"/>
  <c r="M189" i="91"/>
  <c r="H189" i="91"/>
  <c r="K189" i="91"/>
  <c r="I189" i="91"/>
  <c r="L165" i="91"/>
  <c r="J165" i="91"/>
  <c r="H165" i="91"/>
  <c r="M165" i="91"/>
  <c r="K165" i="91"/>
  <c r="I165" i="91"/>
  <c r="J168" i="91"/>
  <c r="L168" i="91"/>
  <c r="H168" i="91"/>
  <c r="M168" i="91"/>
  <c r="K168" i="91"/>
  <c r="I168" i="91"/>
  <c r="J117" i="91"/>
  <c r="L117" i="91"/>
  <c r="H117" i="91"/>
  <c r="K117" i="91"/>
  <c r="I117" i="91"/>
  <c r="M117" i="91"/>
  <c r="J109" i="91"/>
  <c r="L109" i="91"/>
  <c r="H109" i="91"/>
  <c r="I109" i="91"/>
  <c r="K109" i="91"/>
  <c r="M109" i="91"/>
  <c r="H248" i="91"/>
  <c r="J248" i="91"/>
  <c r="K248" i="91"/>
  <c r="L248" i="91"/>
  <c r="I248" i="91"/>
  <c r="M248" i="91"/>
  <c r="J257" i="91"/>
  <c r="H257" i="91"/>
  <c r="K257" i="91"/>
  <c r="M257" i="91"/>
  <c r="I257" i="91"/>
  <c r="L257" i="91"/>
  <c r="J220" i="91"/>
  <c r="H220" i="91"/>
  <c r="M220" i="91"/>
  <c r="K220" i="91"/>
  <c r="L220" i="91"/>
  <c r="I220" i="91"/>
  <c r="J253" i="91"/>
  <c r="H253" i="91"/>
  <c r="K253" i="91"/>
  <c r="L253" i="91"/>
  <c r="M253" i="91"/>
  <c r="I253" i="91"/>
  <c r="J272" i="91"/>
  <c r="H272" i="91"/>
  <c r="I272" i="91"/>
  <c r="L272" i="91"/>
  <c r="M272" i="91"/>
  <c r="K272" i="91"/>
  <c r="J116" i="91"/>
  <c r="K116" i="91"/>
  <c r="H116" i="91"/>
  <c r="L116" i="91"/>
  <c r="I116" i="91"/>
  <c r="M116" i="91"/>
  <c r="J269" i="91"/>
  <c r="H269" i="91"/>
  <c r="M269" i="91"/>
  <c r="K269" i="91"/>
  <c r="L269" i="91"/>
  <c r="I269" i="91"/>
  <c r="J140" i="91"/>
  <c r="H140" i="91"/>
  <c r="I140" i="91"/>
  <c r="L140" i="91"/>
  <c r="K140" i="91"/>
  <c r="M140" i="91"/>
  <c r="J199" i="91"/>
  <c r="L199" i="91"/>
  <c r="K199" i="91"/>
  <c r="H199" i="91"/>
  <c r="M199" i="91"/>
  <c r="I199" i="91"/>
  <c r="L204" i="91"/>
  <c r="J204" i="91"/>
  <c r="K204" i="91"/>
  <c r="H204" i="91"/>
  <c r="M204" i="91"/>
  <c r="I204" i="91"/>
  <c r="L160" i="91"/>
  <c r="J160" i="91"/>
  <c r="K160" i="91"/>
  <c r="H160" i="91"/>
  <c r="M160" i="91"/>
  <c r="I160" i="91"/>
  <c r="J225" i="91"/>
  <c r="H225" i="91"/>
  <c r="K225" i="91"/>
  <c r="L225" i="91"/>
  <c r="I225" i="91"/>
  <c r="M225" i="91"/>
  <c r="J146" i="91"/>
  <c r="H146" i="91"/>
  <c r="L146" i="91"/>
  <c r="K146" i="91"/>
  <c r="I146" i="91"/>
  <c r="M146" i="91"/>
  <c r="J229" i="91"/>
  <c r="H229" i="91"/>
  <c r="M229" i="91"/>
  <c r="K229" i="91"/>
  <c r="L229" i="91"/>
  <c r="I229" i="91"/>
  <c r="J265" i="91"/>
  <c r="H265" i="91"/>
  <c r="M265" i="91"/>
  <c r="L265" i="91"/>
  <c r="I265" i="91"/>
  <c r="K265" i="91"/>
  <c r="J212" i="91"/>
  <c r="L212" i="91"/>
  <c r="M212" i="91"/>
  <c r="K212" i="91"/>
  <c r="H212" i="91"/>
  <c r="I212" i="91"/>
  <c r="H249" i="91"/>
  <c r="J249" i="91"/>
  <c r="M249" i="91"/>
  <c r="K249" i="91"/>
  <c r="I249" i="91"/>
  <c r="L249" i="91"/>
  <c r="H245" i="91"/>
  <c r="J245" i="91"/>
  <c r="K245" i="91"/>
  <c r="L245" i="91"/>
  <c r="M245" i="91"/>
  <c r="I245" i="91"/>
  <c r="J110" i="91"/>
  <c r="H110" i="91"/>
  <c r="K110" i="91"/>
  <c r="L110" i="91"/>
  <c r="I110" i="91"/>
  <c r="M110" i="91"/>
  <c r="J120" i="91"/>
  <c r="H120" i="91"/>
  <c r="K120" i="91"/>
  <c r="I120" i="91"/>
  <c r="L120" i="91"/>
  <c r="M120" i="91"/>
  <c r="J108" i="91"/>
  <c r="H108" i="91"/>
  <c r="I108" i="91"/>
  <c r="K108" i="91"/>
  <c r="L108" i="91"/>
  <c r="M108" i="91"/>
  <c r="J176" i="91"/>
  <c r="L176" i="91"/>
  <c r="K176" i="91"/>
  <c r="M176" i="91"/>
  <c r="H176" i="91"/>
  <c r="I176" i="91"/>
  <c r="J250" i="91"/>
  <c r="H250" i="91"/>
  <c r="M250" i="91"/>
  <c r="K250" i="91"/>
  <c r="I250" i="91"/>
  <c r="L250" i="91"/>
  <c r="J132" i="91"/>
  <c r="K132" i="91"/>
  <c r="I132" i="91"/>
  <c r="H132" i="91"/>
  <c r="L132" i="91"/>
  <c r="M132" i="91"/>
  <c r="L188" i="91"/>
  <c r="J188" i="91"/>
  <c r="K188" i="91"/>
  <c r="H188" i="91"/>
  <c r="M188" i="91"/>
  <c r="I188" i="91"/>
  <c r="J260" i="91"/>
  <c r="H260" i="91"/>
  <c r="K260" i="91"/>
  <c r="I260" i="91"/>
  <c r="M260" i="91"/>
  <c r="L260" i="91"/>
  <c r="J273" i="91"/>
  <c r="H273" i="91"/>
  <c r="L273" i="91"/>
  <c r="M273" i="91"/>
  <c r="I273" i="91"/>
  <c r="K273" i="91"/>
  <c r="J237" i="91"/>
  <c r="H237" i="91"/>
  <c r="M237" i="91"/>
  <c r="K237" i="91"/>
  <c r="L237" i="91"/>
  <c r="I237" i="91"/>
  <c r="J236" i="91"/>
  <c r="H236" i="91"/>
  <c r="M236" i="91"/>
  <c r="K236" i="91"/>
  <c r="L236" i="91"/>
  <c r="I236" i="91"/>
  <c r="J221" i="91"/>
  <c r="H221" i="91"/>
  <c r="M221" i="91"/>
  <c r="I221" i="91"/>
  <c r="K221" i="91"/>
  <c r="L221" i="91"/>
  <c r="J122" i="91"/>
  <c r="I122" i="91"/>
  <c r="L122" i="91"/>
  <c r="H122" i="91"/>
  <c r="K122" i="91"/>
  <c r="M122" i="91"/>
  <c r="J144" i="91"/>
  <c r="L144" i="91"/>
  <c r="H144" i="91"/>
  <c r="I144" i="91"/>
  <c r="K144" i="91"/>
  <c r="M144" i="91"/>
  <c r="H226" i="91"/>
  <c r="J226" i="91"/>
  <c r="M226" i="91"/>
  <c r="L226" i="91"/>
  <c r="K226" i="91"/>
  <c r="I226" i="91"/>
  <c r="J222" i="91"/>
  <c r="H222" i="91"/>
  <c r="M222" i="91"/>
  <c r="L222" i="91"/>
  <c r="K222" i="91"/>
  <c r="I222" i="91"/>
  <c r="J94" i="91"/>
  <c r="I94" i="91"/>
  <c r="L94" i="91"/>
  <c r="K94" i="91"/>
  <c r="H94" i="91"/>
  <c r="M94" i="91"/>
  <c r="J261" i="91"/>
  <c r="H261" i="91"/>
  <c r="K261" i="91"/>
  <c r="L261" i="91"/>
  <c r="M261" i="91"/>
  <c r="I261" i="91"/>
  <c r="J100" i="91"/>
  <c r="L100" i="91"/>
  <c r="H100" i="91"/>
  <c r="I100" i="91"/>
  <c r="K100" i="91"/>
  <c r="M100" i="91"/>
  <c r="J128" i="91"/>
  <c r="L128" i="91"/>
  <c r="I128" i="91"/>
  <c r="K128" i="91"/>
  <c r="H128" i="91"/>
  <c r="M128" i="91"/>
  <c r="J104" i="91"/>
  <c r="K104" i="91"/>
  <c r="L104" i="91"/>
  <c r="H104" i="91"/>
  <c r="I104" i="91"/>
  <c r="M104" i="91"/>
  <c r="J241" i="91"/>
  <c r="H241" i="91"/>
  <c r="K241" i="91"/>
  <c r="I241" i="91"/>
  <c r="L241" i="91"/>
  <c r="M241" i="91"/>
  <c r="H233" i="91"/>
  <c r="J233" i="91"/>
  <c r="M233" i="91"/>
  <c r="K233" i="91"/>
  <c r="L233" i="91"/>
  <c r="I233" i="91"/>
  <c r="J185" i="91"/>
  <c r="L185" i="91"/>
  <c r="H185" i="91"/>
  <c r="K185" i="91"/>
  <c r="M185" i="91"/>
  <c r="I185" i="91"/>
  <c r="J130" i="91"/>
  <c r="H130" i="91"/>
  <c r="K130" i="91"/>
  <c r="I130" i="91"/>
  <c r="L130" i="91"/>
  <c r="M130" i="91"/>
  <c r="J142" i="91"/>
  <c r="K142" i="91"/>
  <c r="I142" i="91"/>
  <c r="L142" i="91"/>
  <c r="H142" i="91"/>
  <c r="M142" i="91"/>
  <c r="J103" i="91"/>
  <c r="L103" i="91"/>
  <c r="K103" i="91"/>
  <c r="H103" i="91"/>
  <c r="I103" i="91"/>
  <c r="M103" i="91"/>
  <c r="J157" i="91"/>
  <c r="L157" i="91"/>
  <c r="K157" i="91"/>
  <c r="M157" i="91"/>
  <c r="H157" i="91"/>
  <c r="I157" i="91"/>
  <c r="J209" i="91"/>
  <c r="L209" i="91"/>
  <c r="K209" i="91"/>
  <c r="M209" i="91"/>
  <c r="H209" i="91"/>
  <c r="I209" i="91"/>
  <c r="H240" i="91"/>
  <c r="J240" i="91"/>
  <c r="M240" i="91"/>
  <c r="K240" i="91"/>
  <c r="L240" i="91"/>
  <c r="I240" i="91"/>
  <c r="H264" i="91"/>
  <c r="J264" i="91"/>
  <c r="L264" i="91"/>
  <c r="I264" i="91"/>
  <c r="M264" i="91"/>
  <c r="K264" i="91"/>
  <c r="J138" i="91"/>
  <c r="I138" i="91"/>
  <c r="L138" i="91"/>
  <c r="H138" i="91"/>
  <c r="K138" i="91"/>
  <c r="M138" i="91"/>
  <c r="J143" i="91"/>
  <c r="I143" i="91"/>
  <c r="K143" i="91"/>
  <c r="L143" i="91"/>
  <c r="H143" i="91"/>
  <c r="M143" i="91"/>
  <c r="J99" i="91"/>
  <c r="H99" i="91"/>
  <c r="I99" i="91"/>
  <c r="K99" i="91"/>
  <c r="L99" i="91"/>
  <c r="M99" i="91"/>
  <c r="H270" i="91"/>
  <c r="J270" i="91"/>
  <c r="M270" i="91"/>
  <c r="I270" i="91"/>
  <c r="L270" i="91"/>
  <c r="K270" i="91"/>
  <c r="J123" i="91"/>
  <c r="K123" i="91"/>
  <c r="L123" i="91"/>
  <c r="H123" i="91"/>
  <c r="I123" i="91"/>
  <c r="M123" i="91"/>
  <c r="H258" i="91"/>
  <c r="J258" i="91"/>
  <c r="K258" i="91"/>
  <c r="M258" i="91"/>
  <c r="I258" i="91"/>
  <c r="L258" i="91"/>
  <c r="J211" i="91"/>
  <c r="L211" i="91"/>
  <c r="H211" i="91"/>
  <c r="M211" i="91"/>
  <c r="K211" i="91"/>
  <c r="I211" i="91"/>
  <c r="J135" i="91"/>
  <c r="L135" i="91"/>
  <c r="H135" i="91"/>
  <c r="I135" i="91"/>
  <c r="K135" i="91"/>
  <c r="M135" i="91"/>
  <c r="J151" i="91"/>
  <c r="I151" i="91"/>
  <c r="L151" i="91"/>
  <c r="K151" i="91"/>
  <c r="H151" i="91"/>
  <c r="M151" i="91"/>
  <c r="L171" i="91"/>
  <c r="J171" i="91"/>
  <c r="M171" i="91"/>
  <c r="K171" i="91"/>
  <c r="H171" i="91"/>
  <c r="I171" i="91"/>
  <c r="H244" i="91"/>
  <c r="J244" i="91"/>
  <c r="K244" i="91"/>
  <c r="I244" i="91"/>
  <c r="M244" i="91"/>
  <c r="L244" i="91"/>
  <c r="J232" i="91"/>
  <c r="H232" i="91"/>
  <c r="M232" i="91"/>
  <c r="K232" i="91"/>
  <c r="L232" i="91"/>
  <c r="I232" i="91"/>
  <c r="L167" i="91"/>
  <c r="J167" i="91"/>
  <c r="K167" i="91"/>
  <c r="H167" i="91"/>
  <c r="M167" i="91"/>
  <c r="I167" i="91"/>
  <c r="J115" i="91"/>
  <c r="H115" i="91"/>
  <c r="I115" i="91"/>
  <c r="L115" i="91"/>
  <c r="K115" i="91"/>
  <c r="M115" i="91"/>
  <c r="J111" i="91"/>
  <c r="L111" i="91"/>
  <c r="K111" i="91"/>
  <c r="I111" i="91"/>
  <c r="H111" i="91"/>
  <c r="M111" i="91"/>
  <c r="L179" i="91"/>
  <c r="J179" i="91"/>
  <c r="H179" i="91"/>
  <c r="M179" i="91"/>
  <c r="K179" i="91"/>
  <c r="I179" i="91"/>
  <c r="J139" i="91"/>
  <c r="K139" i="91"/>
  <c r="L139" i="91"/>
  <c r="H139" i="91"/>
  <c r="I139" i="91"/>
  <c r="M139" i="91"/>
  <c r="J187" i="91"/>
  <c r="L187" i="91"/>
  <c r="K187" i="91"/>
  <c r="H187" i="91"/>
  <c r="M187" i="91"/>
  <c r="I187" i="91"/>
  <c r="J119" i="91"/>
  <c r="L119" i="91"/>
  <c r="H119" i="91"/>
  <c r="I119" i="91"/>
  <c r="K119" i="91"/>
  <c r="M119" i="91"/>
  <c r="H256" i="91"/>
  <c r="J256" i="91"/>
  <c r="M256" i="91"/>
  <c r="K256" i="91"/>
  <c r="L256" i="91"/>
  <c r="I256" i="91"/>
  <c r="J127" i="91"/>
  <c r="I127" i="91"/>
  <c r="K127" i="91"/>
  <c r="L127" i="91"/>
  <c r="H127" i="91"/>
  <c r="M127" i="91"/>
  <c r="J197" i="91"/>
  <c r="L197" i="91"/>
  <c r="H197" i="91"/>
  <c r="K197" i="91"/>
  <c r="M197" i="91"/>
  <c r="I197" i="91"/>
  <c r="J173" i="91"/>
  <c r="L173" i="91"/>
  <c r="K173" i="91"/>
  <c r="H173" i="91"/>
  <c r="M173" i="91"/>
  <c r="I173" i="91"/>
  <c r="L183" i="91"/>
  <c r="J183" i="91"/>
  <c r="K183" i="91"/>
  <c r="H183" i="91"/>
  <c r="M183" i="91"/>
  <c r="I183" i="91"/>
  <c r="J268" i="91"/>
  <c r="H268" i="91"/>
  <c r="K268" i="91"/>
  <c r="L268" i="91"/>
  <c r="M268" i="91"/>
  <c r="I268" i="91"/>
  <c r="J163" i="91"/>
  <c r="L163" i="91"/>
  <c r="K163" i="91"/>
  <c r="H163" i="91"/>
  <c r="M163" i="91"/>
  <c r="I163" i="91"/>
  <c r="J218" i="91"/>
  <c r="H218" i="91"/>
  <c r="L218" i="91"/>
  <c r="M218" i="91"/>
  <c r="K218" i="91"/>
  <c r="I218" i="91"/>
  <c r="J131" i="91"/>
  <c r="H131" i="91"/>
  <c r="I131" i="91"/>
  <c r="K131" i="91"/>
  <c r="L131" i="91"/>
  <c r="M131" i="91"/>
  <c r="J147" i="91"/>
  <c r="L147" i="91"/>
  <c r="K147" i="91"/>
  <c r="H147" i="91"/>
  <c r="I147" i="91"/>
  <c r="M147" i="91"/>
  <c r="J238" i="91"/>
  <c r="H238" i="91"/>
  <c r="M238" i="91"/>
  <c r="L238" i="91"/>
  <c r="K238" i="91"/>
  <c r="I238" i="91"/>
  <c r="H224" i="91"/>
  <c r="J224" i="91"/>
  <c r="M224" i="91"/>
  <c r="K224" i="91"/>
  <c r="L224" i="91"/>
  <c r="I224" i="91"/>
  <c r="J95" i="91"/>
  <c r="K95" i="91"/>
  <c r="L95" i="91"/>
  <c r="H95" i="91"/>
  <c r="I95" i="91"/>
  <c r="M95" i="91"/>
  <c r="J252" i="91"/>
  <c r="H252" i="91"/>
  <c r="I252" i="91"/>
  <c r="M252" i="91"/>
  <c r="K252" i="91"/>
  <c r="L252" i="91"/>
  <c r="J228" i="91"/>
  <c r="H228" i="91"/>
  <c r="I228" i="91"/>
  <c r="M228" i="91"/>
  <c r="K228" i="91"/>
  <c r="L228" i="91"/>
  <c r="J107" i="91"/>
  <c r="L107" i="91"/>
  <c r="K107" i="91"/>
  <c r="H107" i="91"/>
  <c r="I107" i="91"/>
  <c r="M107" i="91"/>
  <c r="L194" i="91"/>
  <c r="J194" i="91"/>
  <c r="M194" i="91"/>
  <c r="K194" i="91"/>
  <c r="H194" i="91"/>
  <c r="I194" i="91"/>
  <c r="L191" i="91"/>
  <c r="J191" i="91"/>
  <c r="K191" i="91"/>
  <c r="H191" i="91"/>
  <c r="M191" i="91"/>
  <c r="I191" i="91"/>
  <c r="J203" i="91"/>
  <c r="L203" i="91"/>
  <c r="K203" i="91"/>
  <c r="H203" i="91"/>
  <c r="M203" i="91"/>
  <c r="I203" i="91"/>
  <c r="J227" i="91"/>
  <c r="H227" i="91"/>
  <c r="M227" i="91"/>
  <c r="K227" i="91"/>
  <c r="L227" i="91"/>
  <c r="I227" i="91"/>
  <c r="J190" i="91"/>
  <c r="L190" i="91"/>
  <c r="H190" i="91"/>
  <c r="CU190" i="91" s="1"/>
  <c r="K190" i="91"/>
  <c r="M190" i="91"/>
  <c r="I190" i="91"/>
  <c r="J206" i="91"/>
  <c r="L206" i="91"/>
  <c r="K206" i="91"/>
  <c r="H206" i="91"/>
  <c r="M206" i="91"/>
  <c r="I206" i="91"/>
  <c r="J262" i="91"/>
  <c r="H262" i="91"/>
  <c r="L262" i="91"/>
  <c r="M262" i="91"/>
  <c r="I262" i="91"/>
  <c r="K262" i="91"/>
  <c r="J267" i="91"/>
  <c r="H267" i="91"/>
  <c r="M267" i="91"/>
  <c r="K267" i="91"/>
  <c r="L267" i="91"/>
  <c r="I267" i="91"/>
  <c r="J223" i="91"/>
  <c r="H223" i="91"/>
  <c r="I223" i="91"/>
  <c r="K223" i="91"/>
  <c r="L223" i="91"/>
  <c r="M223" i="91"/>
  <c r="L162" i="91"/>
  <c r="J162" i="91"/>
  <c r="K162" i="91"/>
  <c r="M162" i="91"/>
  <c r="H162" i="91"/>
  <c r="I162" i="91"/>
  <c r="L207" i="91"/>
  <c r="J207" i="91"/>
  <c r="K207" i="91"/>
  <c r="H207" i="91"/>
  <c r="M207" i="91"/>
  <c r="I207" i="91"/>
  <c r="J166" i="91"/>
  <c r="L166" i="91"/>
  <c r="M166" i="91"/>
  <c r="H166" i="91"/>
  <c r="K166" i="91"/>
  <c r="I166" i="91"/>
  <c r="J247" i="91"/>
  <c r="H247" i="91"/>
  <c r="L247" i="91"/>
  <c r="I247" i="91"/>
  <c r="M247" i="91"/>
  <c r="K247" i="91"/>
  <c r="J195" i="91"/>
  <c r="L195" i="91"/>
  <c r="H195" i="91"/>
  <c r="M195" i="91"/>
  <c r="K195" i="91"/>
  <c r="I195" i="91"/>
  <c r="J150" i="91"/>
  <c r="I150" i="91"/>
  <c r="H150" i="91"/>
  <c r="L150" i="91"/>
  <c r="K150" i="91"/>
  <c r="M150" i="91"/>
  <c r="H259" i="91"/>
  <c r="J259" i="91"/>
  <c r="M259" i="91"/>
  <c r="I259" i="91"/>
  <c r="K259" i="91"/>
  <c r="L259" i="91"/>
  <c r="J202" i="91"/>
  <c r="L202" i="91"/>
  <c r="K202" i="91"/>
  <c r="M202" i="91"/>
  <c r="H202" i="91"/>
  <c r="I202" i="91"/>
  <c r="J275" i="91"/>
  <c r="H275" i="91"/>
  <c r="M275" i="91"/>
  <c r="K275" i="91"/>
  <c r="I275" i="91"/>
  <c r="L275" i="91"/>
  <c r="J186" i="91"/>
  <c r="L186" i="91"/>
  <c r="K186" i="91"/>
  <c r="M186" i="91"/>
  <c r="H186" i="91"/>
  <c r="I186" i="91"/>
  <c r="L182" i="91"/>
  <c r="J182" i="91"/>
  <c r="K182" i="91"/>
  <c r="M182" i="91"/>
  <c r="H182" i="91"/>
  <c r="I182" i="91"/>
  <c r="J234" i="91"/>
  <c r="H234" i="91"/>
  <c r="K234" i="91"/>
  <c r="I234" i="91"/>
  <c r="M234" i="91"/>
  <c r="L234" i="91"/>
  <c r="J230" i="91"/>
  <c r="H230" i="91"/>
  <c r="M230" i="91"/>
  <c r="L230" i="91"/>
  <c r="K230" i="91"/>
  <c r="I230" i="91"/>
  <c r="J239" i="91"/>
  <c r="H239" i="91"/>
  <c r="I239" i="91"/>
  <c r="K239" i="91"/>
  <c r="L239" i="91"/>
  <c r="M239" i="91"/>
  <c r="J235" i="91"/>
  <c r="H235" i="91"/>
  <c r="M235" i="91"/>
  <c r="K235" i="91"/>
  <c r="L235" i="91"/>
  <c r="I235" i="91"/>
  <c r="J118" i="91"/>
  <c r="L118" i="91"/>
  <c r="H118" i="91"/>
  <c r="K118" i="91"/>
  <c r="I118" i="91"/>
  <c r="M118" i="91"/>
  <c r="J263" i="91"/>
  <c r="H263" i="91"/>
  <c r="L263" i="91"/>
  <c r="M263" i="91"/>
  <c r="I263" i="91"/>
  <c r="K263" i="91"/>
  <c r="J126" i="91"/>
  <c r="K126" i="91"/>
  <c r="I126" i="91"/>
  <c r="L126" i="91"/>
  <c r="H126" i="91"/>
  <c r="M126" i="91"/>
  <c r="H243" i="91"/>
  <c r="J243" i="91"/>
  <c r="M243" i="91"/>
  <c r="K243" i="91"/>
  <c r="L243" i="91"/>
  <c r="I243" i="91"/>
  <c r="H251" i="91"/>
  <c r="J251" i="91"/>
  <c r="K251" i="91"/>
  <c r="L251" i="91"/>
  <c r="I251" i="91"/>
  <c r="M251" i="91"/>
  <c r="L210" i="91"/>
  <c r="J210" i="91"/>
  <c r="M210" i="91"/>
  <c r="H210" i="91"/>
  <c r="K210" i="91"/>
  <c r="I210" i="91"/>
  <c r="L174" i="91"/>
  <c r="J174" i="91"/>
  <c r="K174" i="91"/>
  <c r="H174" i="91"/>
  <c r="M174" i="91"/>
  <c r="I174" i="91"/>
  <c r="L158" i="91"/>
  <c r="J158" i="91"/>
  <c r="H158" i="91"/>
  <c r="K158" i="91"/>
  <c r="M158" i="91"/>
  <c r="I158" i="91"/>
  <c r="H246" i="91"/>
  <c r="J246" i="91"/>
  <c r="L246" i="91"/>
  <c r="K246" i="91"/>
  <c r="M246" i="91"/>
  <c r="I246" i="91"/>
  <c r="J102" i="91"/>
  <c r="H102" i="91"/>
  <c r="K102" i="91"/>
  <c r="I102" i="91"/>
  <c r="L102" i="91"/>
  <c r="M102" i="91"/>
  <c r="J159" i="91"/>
  <c r="L159" i="91"/>
  <c r="K159" i="91"/>
  <c r="M159" i="91"/>
  <c r="H159" i="91"/>
  <c r="CU159" i="91" s="1"/>
  <c r="I159" i="91"/>
  <c r="J255" i="91"/>
  <c r="H255" i="91"/>
  <c r="M255" i="91"/>
  <c r="I255" i="91"/>
  <c r="K255" i="91"/>
  <c r="L255" i="91"/>
  <c r="H271" i="91"/>
  <c r="J271" i="91"/>
  <c r="K271" i="91"/>
  <c r="I271" i="91"/>
  <c r="M271" i="91"/>
  <c r="L271" i="91"/>
  <c r="L198" i="91"/>
  <c r="J198" i="91"/>
  <c r="M198" i="91"/>
  <c r="H198" i="91"/>
  <c r="K198" i="91"/>
  <c r="I198" i="91"/>
  <c r="J175" i="91"/>
  <c r="L175" i="91"/>
  <c r="H175" i="91"/>
  <c r="M175" i="91"/>
  <c r="K175" i="91"/>
  <c r="I175" i="91"/>
  <c r="J219" i="91"/>
  <c r="H219" i="91"/>
  <c r="M219" i="91"/>
  <c r="K219" i="91"/>
  <c r="L219" i="91"/>
  <c r="I219" i="91"/>
  <c r="J231" i="91"/>
  <c r="H231" i="91"/>
  <c r="M231" i="91"/>
  <c r="K231" i="91"/>
  <c r="L231" i="91"/>
  <c r="I231" i="91"/>
  <c r="L178" i="91"/>
  <c r="J178" i="91"/>
  <c r="M178" i="91"/>
  <c r="K178" i="91"/>
  <c r="H178" i="91"/>
  <c r="I178" i="91"/>
  <c r="J170" i="91"/>
  <c r="L170" i="91"/>
  <c r="K170" i="91"/>
  <c r="H170" i="91"/>
  <c r="M170" i="91"/>
  <c r="I170" i="91"/>
  <c r="C274" i="91"/>
  <c r="G274" i="91" s="1"/>
  <c r="C211" i="91"/>
  <c r="G211" i="91" s="1"/>
  <c r="C150" i="91"/>
  <c r="G150" i="91" s="1"/>
  <c r="C89" i="91"/>
  <c r="C259" i="91"/>
  <c r="G259" i="91" s="1"/>
  <c r="C196" i="91"/>
  <c r="G196" i="91" s="1"/>
  <c r="C135" i="91"/>
  <c r="G135" i="91" s="1"/>
  <c r="C74" i="91"/>
  <c r="C266" i="91"/>
  <c r="G266" i="91" s="1"/>
  <c r="C203" i="91"/>
  <c r="G203" i="91" s="1"/>
  <c r="C142" i="91"/>
  <c r="G142" i="91" s="1"/>
  <c r="C81" i="91"/>
  <c r="C226" i="91"/>
  <c r="G226" i="91" s="1"/>
  <c r="C163" i="91"/>
  <c r="G163" i="91" s="1"/>
  <c r="C102" i="91"/>
  <c r="G102" i="91" s="1"/>
  <c r="C41" i="91"/>
  <c r="C270" i="91"/>
  <c r="G270" i="91" s="1"/>
  <c r="C207" i="91"/>
  <c r="G207" i="91" s="1"/>
  <c r="C146" i="91"/>
  <c r="G146" i="91" s="1"/>
  <c r="C85" i="91"/>
  <c r="C267" i="91"/>
  <c r="G267" i="91" s="1"/>
  <c r="C204" i="91"/>
  <c r="G204" i="91" s="1"/>
  <c r="C143" i="91"/>
  <c r="G143" i="91" s="1"/>
  <c r="C82" i="91"/>
  <c r="C228" i="91"/>
  <c r="G228" i="91" s="1"/>
  <c r="C165" i="91"/>
  <c r="G165" i="91" s="1"/>
  <c r="C104" i="91"/>
  <c r="G104" i="91" s="1"/>
  <c r="C43" i="91"/>
  <c r="C271" i="91"/>
  <c r="G271" i="91" s="1"/>
  <c r="C208" i="91"/>
  <c r="G208" i="91" s="1"/>
  <c r="C147" i="91"/>
  <c r="G147" i="91" s="1"/>
  <c r="C86" i="91"/>
  <c r="C227" i="91"/>
  <c r="G227" i="91" s="1"/>
  <c r="C164" i="91"/>
  <c r="G164" i="91" s="1"/>
  <c r="C103" i="91"/>
  <c r="G103" i="91" s="1"/>
  <c r="C42" i="91"/>
  <c r="C242" i="91"/>
  <c r="G242" i="91" s="1"/>
  <c r="C179" i="91"/>
  <c r="G179" i="91" s="1"/>
  <c r="C118" i="91"/>
  <c r="G118" i="91" s="1"/>
  <c r="C57" i="91"/>
  <c r="C225" i="91"/>
  <c r="G225" i="91" s="1"/>
  <c r="C162" i="91"/>
  <c r="G162" i="91" s="1"/>
  <c r="C101" i="91"/>
  <c r="G101" i="91" s="1"/>
  <c r="C40" i="91"/>
  <c r="C252" i="91"/>
  <c r="G252" i="91" s="1"/>
  <c r="C189" i="91"/>
  <c r="G189" i="91" s="1"/>
  <c r="C128" i="91"/>
  <c r="G128" i="91" s="1"/>
  <c r="C67" i="91"/>
  <c r="C273" i="91"/>
  <c r="G273" i="91" s="1"/>
  <c r="C210" i="91"/>
  <c r="G210" i="91" s="1"/>
  <c r="C149" i="91"/>
  <c r="G149" i="91" s="1"/>
  <c r="C88" i="91"/>
  <c r="C236" i="91"/>
  <c r="G236" i="91" s="1"/>
  <c r="C173" i="91"/>
  <c r="G173" i="91" s="1"/>
  <c r="C112" i="91"/>
  <c r="G112" i="91" s="1"/>
  <c r="C51" i="91"/>
  <c r="C221" i="91"/>
  <c r="G221" i="91" s="1"/>
  <c r="C158" i="91"/>
  <c r="G158" i="91" s="1"/>
  <c r="C97" i="91"/>
  <c r="G97" i="91" s="1"/>
  <c r="C36" i="91"/>
  <c r="C220" i="91"/>
  <c r="G220" i="91" s="1"/>
  <c r="C157" i="91"/>
  <c r="G157" i="91" s="1"/>
  <c r="C96" i="91"/>
  <c r="G96" i="91" s="1"/>
  <c r="C35" i="91"/>
  <c r="C218" i="91"/>
  <c r="G218" i="91" s="1"/>
  <c r="C155" i="91"/>
  <c r="G155" i="91" s="1"/>
  <c r="C94" i="91"/>
  <c r="G94" i="91" s="1"/>
  <c r="C33" i="91"/>
  <c r="C261" i="91"/>
  <c r="G261" i="91" s="1"/>
  <c r="C198" i="91"/>
  <c r="G198" i="91" s="1"/>
  <c r="C137" i="91"/>
  <c r="G137" i="91" s="1"/>
  <c r="C76" i="91"/>
  <c r="C237" i="91"/>
  <c r="G237" i="91" s="1"/>
  <c r="C174" i="91"/>
  <c r="G174" i="91" s="1"/>
  <c r="C113" i="91"/>
  <c r="G113" i="91" s="1"/>
  <c r="C52" i="91"/>
  <c r="C249" i="91"/>
  <c r="G249" i="91" s="1"/>
  <c r="C186" i="91"/>
  <c r="G186" i="91" s="1"/>
  <c r="C125" i="91"/>
  <c r="G125" i="91" s="1"/>
  <c r="C64" i="91"/>
  <c r="C275" i="91"/>
  <c r="G275" i="91" s="1"/>
  <c r="C212" i="91"/>
  <c r="G212" i="91" s="1"/>
  <c r="C151" i="91"/>
  <c r="G151" i="91" s="1"/>
  <c r="C90" i="91"/>
  <c r="C246" i="91"/>
  <c r="G246" i="91" s="1"/>
  <c r="C183" i="91"/>
  <c r="G183" i="91" s="1"/>
  <c r="C122" i="91"/>
  <c r="G122" i="91" s="1"/>
  <c r="C61" i="91"/>
  <c r="C253" i="91"/>
  <c r="G253" i="91" s="1"/>
  <c r="C190" i="91"/>
  <c r="G190" i="91" s="1"/>
  <c r="C129" i="91"/>
  <c r="G129" i="91" s="1"/>
  <c r="C68" i="91"/>
  <c r="C219" i="91"/>
  <c r="G219" i="91" s="1"/>
  <c r="C156" i="91"/>
  <c r="G156" i="91" s="1"/>
  <c r="C95" i="91"/>
  <c r="G95" i="91" s="1"/>
  <c r="C34" i="91"/>
  <c r="C265" i="91"/>
  <c r="G265" i="91" s="1"/>
  <c r="C202" i="91"/>
  <c r="G202" i="91" s="1"/>
  <c r="C141" i="91"/>
  <c r="G141" i="91" s="1"/>
  <c r="C80" i="91"/>
  <c r="C255" i="91"/>
  <c r="G255" i="91" s="1"/>
  <c r="C192" i="91"/>
  <c r="G192" i="91" s="1"/>
  <c r="C131" i="91"/>
  <c r="G131" i="91" s="1"/>
  <c r="C70" i="91"/>
  <c r="C224" i="91"/>
  <c r="G224" i="91" s="1"/>
  <c r="C161" i="91"/>
  <c r="G161" i="91" s="1"/>
  <c r="C100" i="91"/>
  <c r="G100" i="91" s="1"/>
  <c r="C39" i="91"/>
  <c r="C238" i="91"/>
  <c r="G238" i="91" s="1"/>
  <c r="C175" i="91"/>
  <c r="G175" i="91" s="1"/>
  <c r="C114" i="91"/>
  <c r="G114" i="91" s="1"/>
  <c r="C53" i="91"/>
  <c r="C247" i="91"/>
  <c r="G247" i="91" s="1"/>
  <c r="C184" i="91"/>
  <c r="G184" i="91" s="1"/>
  <c r="C123" i="91"/>
  <c r="G123" i="91" s="1"/>
  <c r="C62" i="91"/>
  <c r="C257" i="91"/>
  <c r="G257" i="91" s="1"/>
  <c r="C194" i="91"/>
  <c r="G194" i="91" s="1"/>
  <c r="C133" i="91"/>
  <c r="G133" i="91" s="1"/>
  <c r="C72" i="91"/>
  <c r="C254" i="91"/>
  <c r="G254" i="91" s="1"/>
  <c r="C191" i="91"/>
  <c r="G191" i="91" s="1"/>
  <c r="C130" i="91"/>
  <c r="G130" i="91" s="1"/>
  <c r="C69" i="91"/>
  <c r="C251" i="91"/>
  <c r="G251" i="91" s="1"/>
  <c r="C188" i="91"/>
  <c r="G188" i="91" s="1"/>
  <c r="C127" i="91"/>
  <c r="G127" i="91" s="1"/>
  <c r="C66" i="91"/>
  <c r="C248" i="91"/>
  <c r="G248" i="91" s="1"/>
  <c r="C185" i="91"/>
  <c r="G185" i="91" s="1"/>
  <c r="C124" i="91"/>
  <c r="G124" i="91" s="1"/>
  <c r="C63" i="91"/>
  <c r="AN66" i="15"/>
  <c r="AK66" i="15"/>
  <c r="AK72" i="15"/>
  <c r="AN51" i="15"/>
  <c r="AK51" i="15"/>
  <c r="AK58" i="15"/>
  <c r="AN64" i="15"/>
  <c r="AK64" i="15"/>
  <c r="AK46" i="15"/>
  <c r="AN70" i="15"/>
  <c r="AK70" i="15"/>
  <c r="AK60" i="15"/>
  <c r="AK55" i="15"/>
  <c r="AN67" i="15"/>
  <c r="AK67" i="15"/>
  <c r="AN59" i="15"/>
  <c r="AK59" i="15"/>
  <c r="AK48" i="15"/>
  <c r="C256" i="91"/>
  <c r="G256" i="91" s="1"/>
  <c r="C193" i="91"/>
  <c r="G193" i="91" s="1"/>
  <c r="C132" i="91"/>
  <c r="G132" i="91" s="1"/>
  <c r="C71" i="91"/>
  <c r="AK39" i="15"/>
  <c r="C272" i="91"/>
  <c r="G272" i="91" s="1"/>
  <c r="C209" i="91"/>
  <c r="G209" i="91" s="1"/>
  <c r="C148" i="91"/>
  <c r="G148" i="91" s="1"/>
  <c r="C87" i="91"/>
  <c r="AN38" i="15"/>
  <c r="AK38" i="15"/>
  <c r="AK54" i="15"/>
  <c r="AN63" i="15"/>
  <c r="AK63" i="15"/>
  <c r="AK43" i="15"/>
  <c r="AN42" i="15"/>
  <c r="AK42" i="15"/>
  <c r="AK71" i="15"/>
  <c r="C245" i="91"/>
  <c r="G245" i="91" s="1"/>
  <c r="C182" i="91"/>
  <c r="G182" i="91" s="1"/>
  <c r="C121" i="91"/>
  <c r="G121" i="91" s="1"/>
  <c r="C60" i="91"/>
  <c r="C223" i="91"/>
  <c r="G223" i="91" s="1"/>
  <c r="C160" i="91"/>
  <c r="G160" i="91" s="1"/>
  <c r="C99" i="91"/>
  <c r="G99" i="91" s="1"/>
  <c r="C38" i="91"/>
  <c r="AN56" i="15"/>
  <c r="AK56" i="15"/>
  <c r="AK52" i="15"/>
  <c r="AK62" i="15"/>
  <c r="AN68" i="15"/>
  <c r="AK68" i="15"/>
  <c r="AK50" i="15"/>
  <c r="AN36" i="15"/>
  <c r="AK36" i="15"/>
  <c r="AK44" i="15"/>
  <c r="AK40" i="15"/>
  <c r="AM53" i="15"/>
  <c r="AJ53" i="15"/>
  <c r="AK53" i="15"/>
  <c r="AL53" i="15"/>
  <c r="AN53" i="15"/>
  <c r="AI53" i="15"/>
  <c r="AW95" i="15"/>
  <c r="AM49" i="15"/>
  <c r="AJ49" i="15"/>
  <c r="AK49" i="15"/>
  <c r="AL49" i="15"/>
  <c r="AN49" i="15"/>
  <c r="AI49" i="15"/>
  <c r="AW91" i="15"/>
  <c r="AI47" i="15"/>
  <c r="AW89" i="15"/>
  <c r="F139" i="91"/>
  <c r="F200" i="91"/>
  <c r="F263" i="91"/>
  <c r="F109" i="91"/>
  <c r="F170" i="91"/>
  <c r="F233" i="91"/>
  <c r="F98" i="91"/>
  <c r="F159" i="91"/>
  <c r="F222" i="91"/>
  <c r="F138" i="91"/>
  <c r="F199" i="91"/>
  <c r="F262" i="91"/>
  <c r="F119" i="91"/>
  <c r="F180" i="91"/>
  <c r="F243" i="91"/>
  <c r="F111" i="91"/>
  <c r="F172" i="91"/>
  <c r="F235" i="91"/>
  <c r="F116" i="91"/>
  <c r="F177" i="91"/>
  <c r="F240" i="91"/>
  <c r="F120" i="91"/>
  <c r="F181" i="91"/>
  <c r="F244" i="91"/>
  <c r="F117" i="91"/>
  <c r="F178" i="91"/>
  <c r="F241" i="91"/>
  <c r="F136" i="91"/>
  <c r="F197" i="91"/>
  <c r="F260" i="91"/>
  <c r="F140" i="91"/>
  <c r="F201" i="91"/>
  <c r="F264" i="91"/>
  <c r="F106" i="91"/>
  <c r="F167" i="91"/>
  <c r="F230" i="91"/>
  <c r="F134" i="91"/>
  <c r="F195" i="91"/>
  <c r="F258" i="91"/>
  <c r="F105" i="91"/>
  <c r="F166" i="91"/>
  <c r="F229" i="91"/>
  <c r="F144" i="91"/>
  <c r="F205" i="91"/>
  <c r="F268" i="91"/>
  <c r="S83" i="91"/>
  <c r="F107" i="91"/>
  <c r="F168" i="91"/>
  <c r="F231" i="91"/>
  <c r="F110" i="91"/>
  <c r="F171" i="91"/>
  <c r="F234" i="91"/>
  <c r="AM201" i="15"/>
  <c r="AW162" i="15"/>
  <c r="AI201" i="15"/>
  <c r="AN201" i="15"/>
  <c r="AL201" i="15"/>
  <c r="AK201" i="15"/>
  <c r="AJ201" i="15"/>
  <c r="F145" i="91"/>
  <c r="F206" i="91"/>
  <c r="F269" i="91"/>
  <c r="F115" i="91"/>
  <c r="F176" i="91"/>
  <c r="F239" i="91"/>
  <c r="F108" i="91"/>
  <c r="F169" i="91"/>
  <c r="F232" i="91"/>
  <c r="F126" i="91"/>
  <c r="F187" i="91"/>
  <c r="F250" i="91"/>
  <c r="H326" i="85"/>
  <c r="G326" i="85"/>
  <c r="G367" i="85"/>
  <c r="G368" i="85"/>
  <c r="G396" i="85"/>
  <c r="G391" i="85"/>
  <c r="G360" i="85"/>
  <c r="G395" i="85"/>
  <c r="G371" i="85"/>
  <c r="G361" i="85"/>
  <c r="G359" i="85"/>
  <c r="G358" i="85"/>
  <c r="G357" i="85"/>
  <c r="G385" i="85"/>
  <c r="G356" i="85"/>
  <c r="G389" i="85"/>
  <c r="G349" i="85"/>
  <c r="G370" i="85"/>
  <c r="G362" i="85"/>
  <c r="G377" i="85"/>
  <c r="G366" i="85"/>
  <c r="G387" i="85"/>
  <c r="G390" i="85"/>
  <c r="C325" i="85"/>
  <c r="C386" i="85"/>
  <c r="K386" i="85" s="1"/>
  <c r="C201" i="85"/>
  <c r="C262" i="85"/>
  <c r="C140" i="85"/>
  <c r="C397" i="85"/>
  <c r="K397" i="85" s="1"/>
  <c r="C336" i="85"/>
  <c r="C273" i="85"/>
  <c r="C212" i="85"/>
  <c r="C151" i="85"/>
  <c r="C363" i="85"/>
  <c r="K363" i="85" s="1"/>
  <c r="C302" i="85"/>
  <c r="C239" i="85"/>
  <c r="C178" i="85"/>
  <c r="C117" i="85"/>
  <c r="C327" i="85"/>
  <c r="C388" i="85"/>
  <c r="K388" i="85" s="1"/>
  <c r="C203" i="85"/>
  <c r="C264" i="85"/>
  <c r="C142" i="85"/>
  <c r="C373" i="85"/>
  <c r="K373" i="85" s="1"/>
  <c r="C312" i="85"/>
  <c r="C249" i="85"/>
  <c r="C188" i="85"/>
  <c r="C127" i="85"/>
  <c r="C382" i="85"/>
  <c r="K382" i="85" s="1"/>
  <c r="C321" i="85"/>
  <c r="C197" i="85"/>
  <c r="C258" i="85"/>
  <c r="C136" i="85"/>
  <c r="C323" i="85"/>
  <c r="C384" i="85"/>
  <c r="K384" i="85" s="1"/>
  <c r="C199" i="85"/>
  <c r="C260" i="85"/>
  <c r="C138" i="85"/>
  <c r="D361" i="85"/>
  <c r="D300" i="85"/>
  <c r="D237" i="85"/>
  <c r="D176" i="85"/>
  <c r="D115" i="85"/>
  <c r="D355" i="85"/>
  <c r="D294" i="85"/>
  <c r="D231" i="85"/>
  <c r="D170" i="85"/>
  <c r="D109" i="85"/>
  <c r="D348" i="85"/>
  <c r="D287" i="85"/>
  <c r="D224" i="85"/>
  <c r="D163" i="85"/>
  <c r="D102" i="85"/>
  <c r="D345" i="85"/>
  <c r="D284" i="85"/>
  <c r="D221" i="85"/>
  <c r="D160" i="85"/>
  <c r="D99" i="85"/>
  <c r="AR61" i="77"/>
  <c r="D373" i="85"/>
  <c r="D312" i="85"/>
  <c r="D249" i="85"/>
  <c r="D188" i="85"/>
  <c r="D127" i="85"/>
  <c r="D375" i="85"/>
  <c r="D314" i="85"/>
  <c r="D251" i="85"/>
  <c r="D190" i="85"/>
  <c r="D129" i="85"/>
  <c r="D381" i="85"/>
  <c r="D320" i="85"/>
  <c r="D257" i="85"/>
  <c r="D196" i="85"/>
  <c r="D135" i="85"/>
  <c r="Q192" i="85"/>
  <c r="R192" i="85"/>
  <c r="P192" i="85"/>
  <c r="L192" i="85"/>
  <c r="N192" i="85"/>
  <c r="M192" i="85"/>
  <c r="O192" i="85"/>
  <c r="D362" i="85"/>
  <c r="D301" i="85"/>
  <c r="D238" i="85"/>
  <c r="D177" i="85"/>
  <c r="D116" i="85"/>
  <c r="D399" i="85"/>
  <c r="D338" i="85"/>
  <c r="D275" i="85"/>
  <c r="D214" i="85"/>
  <c r="D153" i="85"/>
  <c r="H367" i="85"/>
  <c r="H368" i="85"/>
  <c r="H396" i="85"/>
  <c r="D369" i="85"/>
  <c r="D308" i="85"/>
  <c r="D245" i="85"/>
  <c r="D184" i="85"/>
  <c r="D123" i="85"/>
  <c r="D358" i="85"/>
  <c r="D297" i="85"/>
  <c r="D234" i="85"/>
  <c r="D173" i="85"/>
  <c r="D112" i="85"/>
  <c r="R202" i="85"/>
  <c r="Q202" i="85"/>
  <c r="P202" i="85"/>
  <c r="N202" i="85"/>
  <c r="L202" i="85"/>
  <c r="M202" i="85"/>
  <c r="O202" i="85"/>
  <c r="H391" i="85"/>
  <c r="D357" i="85"/>
  <c r="D296" i="85"/>
  <c r="D233" i="85"/>
  <c r="D172" i="85"/>
  <c r="D111" i="85"/>
  <c r="D398" i="85"/>
  <c r="D337" i="85"/>
  <c r="D274" i="85"/>
  <c r="D213" i="85"/>
  <c r="D152" i="85"/>
  <c r="H360" i="85"/>
  <c r="H395" i="85"/>
  <c r="R173" i="85"/>
  <c r="L173" i="85"/>
  <c r="N173" i="85"/>
  <c r="P173" i="85"/>
  <c r="Q173" i="85"/>
  <c r="M173" i="85"/>
  <c r="O173" i="85"/>
  <c r="C293" i="85"/>
  <c r="C354" i="85"/>
  <c r="K354" i="85" s="1"/>
  <c r="C169" i="85"/>
  <c r="K169" i="85" s="1"/>
  <c r="C230" i="85"/>
  <c r="C108" i="85"/>
  <c r="C285" i="85"/>
  <c r="C346" i="85"/>
  <c r="K346" i="85" s="1"/>
  <c r="C161" i="85"/>
  <c r="C222" i="85"/>
  <c r="C100" i="85"/>
  <c r="C393" i="85"/>
  <c r="K393" i="85" s="1"/>
  <c r="C332" i="85"/>
  <c r="C269" i="85"/>
  <c r="C208" i="85"/>
  <c r="C147" i="85"/>
  <c r="C333" i="85"/>
  <c r="C394" i="85"/>
  <c r="K394" i="85" s="1"/>
  <c r="C209" i="85"/>
  <c r="C270" i="85"/>
  <c r="C148" i="85"/>
  <c r="C291" i="85"/>
  <c r="C352" i="85"/>
  <c r="K352" i="85" s="1"/>
  <c r="C167" i="85"/>
  <c r="C228" i="85"/>
  <c r="C106" i="85"/>
  <c r="C287" i="85"/>
  <c r="C348" i="85"/>
  <c r="K348" i="85" s="1"/>
  <c r="C163" i="85"/>
  <c r="C224" i="85"/>
  <c r="C102" i="85"/>
  <c r="C303" i="85"/>
  <c r="C364" i="85"/>
  <c r="K364" i="85" s="1"/>
  <c r="C179" i="85"/>
  <c r="C240" i="85"/>
  <c r="C118" i="85"/>
  <c r="C319" i="85"/>
  <c r="C380" i="85"/>
  <c r="K380" i="85" s="1"/>
  <c r="C195" i="85"/>
  <c r="C256" i="85"/>
  <c r="C134" i="85"/>
  <c r="C351" i="85"/>
  <c r="K351" i="85" s="1"/>
  <c r="C290" i="85"/>
  <c r="C227" i="85"/>
  <c r="C166" i="85"/>
  <c r="C105" i="85"/>
  <c r="C381" i="85"/>
  <c r="K381" i="85" s="1"/>
  <c r="C320" i="85"/>
  <c r="C257" i="85"/>
  <c r="C196" i="85"/>
  <c r="K196" i="85" s="1"/>
  <c r="C135" i="85"/>
  <c r="C399" i="85"/>
  <c r="K399" i="85" s="1"/>
  <c r="C338" i="85"/>
  <c r="C275" i="85"/>
  <c r="C214" i="85"/>
  <c r="C153" i="85"/>
  <c r="C311" i="85"/>
  <c r="C372" i="85"/>
  <c r="K372" i="85" s="1"/>
  <c r="C187" i="85"/>
  <c r="C248" i="85"/>
  <c r="C126" i="85"/>
  <c r="D389" i="85"/>
  <c r="D328" i="85"/>
  <c r="D265" i="85"/>
  <c r="D204" i="85"/>
  <c r="D143" i="85"/>
  <c r="D366" i="85"/>
  <c r="D305" i="85"/>
  <c r="D242" i="85"/>
  <c r="D181" i="85"/>
  <c r="D120" i="85"/>
  <c r="D353" i="85"/>
  <c r="D292" i="85"/>
  <c r="D229" i="85"/>
  <c r="D168" i="85"/>
  <c r="D107" i="85"/>
  <c r="D379" i="85"/>
  <c r="D318" i="85"/>
  <c r="D255" i="85"/>
  <c r="D194" i="85"/>
  <c r="D133" i="85"/>
  <c r="D400" i="85"/>
  <c r="D339" i="85"/>
  <c r="D276" i="85"/>
  <c r="D215" i="85"/>
  <c r="D154" i="85"/>
  <c r="D347" i="85"/>
  <c r="D286" i="85"/>
  <c r="D223" i="85"/>
  <c r="D162" i="85"/>
  <c r="D101" i="85"/>
  <c r="D351" i="85"/>
  <c r="D290" i="85"/>
  <c r="D227" i="85"/>
  <c r="D166" i="85"/>
  <c r="D105" i="85"/>
  <c r="D374" i="85"/>
  <c r="D313" i="85"/>
  <c r="D250" i="85"/>
  <c r="D189" i="85"/>
  <c r="D128" i="85"/>
  <c r="H371" i="85"/>
  <c r="D393" i="85"/>
  <c r="D332" i="85"/>
  <c r="D269" i="85"/>
  <c r="D208" i="85"/>
  <c r="D147" i="85"/>
  <c r="D386" i="85"/>
  <c r="D325" i="85"/>
  <c r="D262" i="85"/>
  <c r="D201" i="85"/>
  <c r="D140" i="85"/>
  <c r="R182" i="85"/>
  <c r="Q182" i="85"/>
  <c r="P182" i="85"/>
  <c r="N182" i="85"/>
  <c r="L182" i="85"/>
  <c r="M182" i="85"/>
  <c r="O182" i="85"/>
  <c r="R171" i="85"/>
  <c r="L171" i="85"/>
  <c r="Q171" i="85"/>
  <c r="N171" i="85"/>
  <c r="P171" i="85"/>
  <c r="O171" i="85"/>
  <c r="M171" i="85"/>
  <c r="D377" i="85"/>
  <c r="D316" i="85"/>
  <c r="D253" i="85"/>
  <c r="D192" i="85"/>
  <c r="D131" i="85"/>
  <c r="D390" i="85"/>
  <c r="D329" i="85"/>
  <c r="D266" i="85"/>
  <c r="D205" i="85"/>
  <c r="D144" i="85"/>
  <c r="R206" i="85"/>
  <c r="Q206" i="85"/>
  <c r="N206" i="85"/>
  <c r="P206" i="85"/>
  <c r="L206" i="85"/>
  <c r="M206" i="85"/>
  <c r="O206" i="85"/>
  <c r="H361" i="85"/>
  <c r="D383" i="85"/>
  <c r="D322" i="85"/>
  <c r="D259" i="85"/>
  <c r="D198" i="85"/>
  <c r="D137" i="85"/>
  <c r="D359" i="85"/>
  <c r="D298" i="85"/>
  <c r="D235" i="85"/>
  <c r="D174" i="85"/>
  <c r="D113" i="85"/>
  <c r="Q185" i="85"/>
  <c r="N185" i="85"/>
  <c r="R185" i="85"/>
  <c r="L185" i="85"/>
  <c r="P185" i="85"/>
  <c r="O185" i="85"/>
  <c r="M185" i="85"/>
  <c r="Q210" i="85"/>
  <c r="R210" i="85"/>
  <c r="L210" i="85"/>
  <c r="P210" i="85"/>
  <c r="N210" i="85"/>
  <c r="M210" i="85"/>
  <c r="O210" i="85"/>
  <c r="H359" i="85"/>
  <c r="H358" i="85"/>
  <c r="C355" i="85"/>
  <c r="K355" i="85" s="1"/>
  <c r="C294" i="85"/>
  <c r="C231" i="85"/>
  <c r="C170" i="85"/>
  <c r="C109" i="85"/>
  <c r="C347" i="85"/>
  <c r="K347" i="85" s="1"/>
  <c r="C286" i="85"/>
  <c r="C223" i="85"/>
  <c r="C162" i="85"/>
  <c r="C101" i="85"/>
  <c r="C365" i="85"/>
  <c r="K365" i="85" s="1"/>
  <c r="C304" i="85"/>
  <c r="C241" i="85"/>
  <c r="C180" i="85"/>
  <c r="C119" i="85"/>
  <c r="C383" i="85"/>
  <c r="K383" i="85" s="1"/>
  <c r="C322" i="85"/>
  <c r="C259" i="85"/>
  <c r="C198" i="85"/>
  <c r="C137" i="85"/>
  <c r="C289" i="85"/>
  <c r="C350" i="85"/>
  <c r="K350" i="85" s="1"/>
  <c r="C165" i="85"/>
  <c r="C226" i="85"/>
  <c r="C104" i="85"/>
  <c r="D349" i="85"/>
  <c r="D288" i="85"/>
  <c r="D225" i="85"/>
  <c r="D164" i="85"/>
  <c r="D103" i="85"/>
  <c r="D367" i="85"/>
  <c r="D306" i="85"/>
  <c r="D243" i="85"/>
  <c r="D182" i="85"/>
  <c r="D121" i="85"/>
  <c r="D402" i="85"/>
  <c r="D341" i="85"/>
  <c r="D278" i="85"/>
  <c r="D217" i="85"/>
  <c r="D156" i="85"/>
  <c r="D364" i="85"/>
  <c r="D303" i="85"/>
  <c r="D240" i="85"/>
  <c r="D179" i="85"/>
  <c r="D118" i="85"/>
  <c r="D346" i="85"/>
  <c r="D285" i="85"/>
  <c r="D222" i="85"/>
  <c r="D161" i="85"/>
  <c r="D100" i="85"/>
  <c r="D392" i="85"/>
  <c r="D331" i="85"/>
  <c r="D268" i="85"/>
  <c r="D207" i="85"/>
  <c r="D146" i="85"/>
  <c r="D378" i="85"/>
  <c r="D317" i="85"/>
  <c r="D254" i="85"/>
  <c r="D193" i="85"/>
  <c r="D132" i="85"/>
  <c r="D384" i="85"/>
  <c r="D323" i="85"/>
  <c r="D260" i="85"/>
  <c r="D199" i="85"/>
  <c r="D138" i="85"/>
  <c r="R177" i="85"/>
  <c r="L177" i="85"/>
  <c r="N177" i="85"/>
  <c r="Q177" i="85"/>
  <c r="P177" i="85"/>
  <c r="M177" i="85"/>
  <c r="O177" i="85"/>
  <c r="R186" i="85"/>
  <c r="Q186" i="85"/>
  <c r="N186" i="85"/>
  <c r="P186" i="85"/>
  <c r="L186" i="85"/>
  <c r="M186" i="85"/>
  <c r="O186" i="85"/>
  <c r="H357" i="85"/>
  <c r="D352" i="85"/>
  <c r="D291" i="85"/>
  <c r="D228" i="85"/>
  <c r="D167" i="85"/>
  <c r="D106" i="85"/>
  <c r="D372" i="85"/>
  <c r="D311" i="85"/>
  <c r="D248" i="85"/>
  <c r="D187" i="85"/>
  <c r="D126" i="85"/>
  <c r="H385" i="85"/>
  <c r="H356" i="85"/>
  <c r="R181" i="85"/>
  <c r="Q181" i="85"/>
  <c r="P181" i="85"/>
  <c r="L181" i="85"/>
  <c r="N181" i="85"/>
  <c r="O181" i="85"/>
  <c r="M181" i="85"/>
  <c r="D360" i="85"/>
  <c r="D299" i="85"/>
  <c r="D236" i="85"/>
  <c r="D175" i="85"/>
  <c r="D114" i="85"/>
  <c r="D368" i="85"/>
  <c r="D307" i="85"/>
  <c r="D244" i="85"/>
  <c r="D183" i="85"/>
  <c r="D122" i="85"/>
  <c r="H389" i="85"/>
  <c r="R176" i="85"/>
  <c r="P176" i="85"/>
  <c r="L176" i="85"/>
  <c r="Q176" i="85"/>
  <c r="N176" i="85"/>
  <c r="M176" i="85"/>
  <c r="O176" i="85"/>
  <c r="D395" i="85"/>
  <c r="D334" i="85"/>
  <c r="D271" i="85"/>
  <c r="D210" i="85"/>
  <c r="D149" i="85"/>
  <c r="D401" i="85"/>
  <c r="D340" i="85"/>
  <c r="D277" i="85"/>
  <c r="D216" i="85"/>
  <c r="D155" i="85"/>
  <c r="D370" i="85"/>
  <c r="D309" i="85"/>
  <c r="D246" i="85"/>
  <c r="D185" i="85"/>
  <c r="D124" i="85"/>
  <c r="R205" i="85"/>
  <c r="P205" i="85"/>
  <c r="Q205" i="85"/>
  <c r="L205" i="85"/>
  <c r="N205" i="85"/>
  <c r="O205" i="85"/>
  <c r="M205" i="85"/>
  <c r="H349" i="85"/>
  <c r="H370" i="85"/>
  <c r="P174" i="85"/>
  <c r="L174" i="85"/>
  <c r="N174" i="85"/>
  <c r="R174" i="85"/>
  <c r="Q174" i="85"/>
  <c r="O174" i="85"/>
  <c r="M174" i="85"/>
  <c r="C379" i="85"/>
  <c r="K379" i="85" s="1"/>
  <c r="C318" i="85"/>
  <c r="C255" i="85"/>
  <c r="C194" i="85"/>
  <c r="C133" i="85"/>
  <c r="C315" i="85"/>
  <c r="C376" i="85"/>
  <c r="K376" i="85" s="1"/>
  <c r="C191" i="85"/>
  <c r="C252" i="85"/>
  <c r="C130" i="85"/>
  <c r="C317" i="85"/>
  <c r="C378" i="85"/>
  <c r="K378" i="85" s="1"/>
  <c r="C193" i="85"/>
  <c r="C254" i="85"/>
  <c r="C132" i="85"/>
  <c r="C401" i="85"/>
  <c r="K401" i="85" s="1"/>
  <c r="C340" i="85"/>
  <c r="C277" i="85"/>
  <c r="C216" i="85"/>
  <c r="C155" i="85"/>
  <c r="C353" i="85"/>
  <c r="K353" i="85" s="1"/>
  <c r="C292" i="85"/>
  <c r="C229" i="85"/>
  <c r="C168" i="85"/>
  <c r="C107" i="85"/>
  <c r="C337" i="85"/>
  <c r="C398" i="85"/>
  <c r="K398" i="85" s="1"/>
  <c r="C274" i="85"/>
  <c r="C213" i="85"/>
  <c r="C152" i="85"/>
  <c r="C369" i="85"/>
  <c r="K369" i="85" s="1"/>
  <c r="C308" i="85"/>
  <c r="C245" i="85"/>
  <c r="C184" i="85"/>
  <c r="C123" i="85"/>
  <c r="C400" i="85"/>
  <c r="K400" i="85" s="1"/>
  <c r="C339" i="85"/>
  <c r="C276" i="85"/>
  <c r="C215" i="85"/>
  <c r="C154" i="85"/>
  <c r="C345" i="85"/>
  <c r="K345" i="85" s="1"/>
  <c r="C284" i="85"/>
  <c r="C221" i="85"/>
  <c r="C160" i="85"/>
  <c r="C99" i="85"/>
  <c r="C341" i="85"/>
  <c r="C402" i="85"/>
  <c r="K402" i="85" s="1"/>
  <c r="C278" i="85"/>
  <c r="C217" i="85"/>
  <c r="C156" i="85"/>
  <c r="C392" i="85"/>
  <c r="K392" i="85" s="1"/>
  <c r="C331" i="85"/>
  <c r="C207" i="85"/>
  <c r="C268" i="85"/>
  <c r="C146" i="85"/>
  <c r="C313" i="85"/>
  <c r="C374" i="85"/>
  <c r="K374" i="85" s="1"/>
  <c r="C189" i="85"/>
  <c r="C250" i="85"/>
  <c r="C128" i="85"/>
  <c r="C375" i="85"/>
  <c r="K375" i="85" s="1"/>
  <c r="C314" i="85"/>
  <c r="C251" i="85"/>
  <c r="C190" i="85"/>
  <c r="C129" i="85"/>
  <c r="D385" i="85"/>
  <c r="D324" i="85"/>
  <c r="D261" i="85"/>
  <c r="D200" i="85"/>
  <c r="D139" i="85"/>
  <c r="D397" i="85"/>
  <c r="D336" i="85"/>
  <c r="D273" i="85"/>
  <c r="D212" i="85"/>
  <c r="D151" i="85"/>
  <c r="D376" i="85"/>
  <c r="D315" i="85"/>
  <c r="D252" i="85"/>
  <c r="D191" i="85"/>
  <c r="D130" i="85"/>
  <c r="D388" i="85"/>
  <c r="D327" i="85"/>
  <c r="D264" i="85"/>
  <c r="D203" i="85"/>
  <c r="D142" i="85"/>
  <c r="D380" i="85"/>
  <c r="D319" i="85"/>
  <c r="D256" i="85"/>
  <c r="D195" i="85"/>
  <c r="D134" i="85"/>
  <c r="D382" i="85"/>
  <c r="D321" i="85"/>
  <c r="D258" i="85"/>
  <c r="D197" i="85"/>
  <c r="D136" i="85"/>
  <c r="D365" i="85"/>
  <c r="D304" i="85"/>
  <c r="D241" i="85"/>
  <c r="D180" i="85"/>
  <c r="D119" i="85"/>
  <c r="D363" i="85"/>
  <c r="D302" i="85"/>
  <c r="D239" i="85"/>
  <c r="D178" i="85"/>
  <c r="D117" i="85"/>
  <c r="H362" i="85"/>
  <c r="R172" i="85"/>
  <c r="L172" i="85"/>
  <c r="N172" i="85"/>
  <c r="Q172" i="85"/>
  <c r="P172" i="85"/>
  <c r="M172" i="85"/>
  <c r="O172" i="85"/>
  <c r="H377" i="85"/>
  <c r="D354" i="85"/>
  <c r="D293" i="85"/>
  <c r="D230" i="85"/>
  <c r="D169" i="85"/>
  <c r="D108" i="85"/>
  <c r="D396" i="85"/>
  <c r="D335" i="85"/>
  <c r="D272" i="85"/>
  <c r="D211" i="85"/>
  <c r="D150" i="85"/>
  <c r="R183" i="85"/>
  <c r="L183" i="85"/>
  <c r="N183" i="85"/>
  <c r="Q183" i="85"/>
  <c r="P183" i="85"/>
  <c r="M183" i="85"/>
  <c r="O183" i="85"/>
  <c r="R200" i="85"/>
  <c r="P200" i="85"/>
  <c r="N200" i="85"/>
  <c r="Q200" i="85"/>
  <c r="L200" i="85"/>
  <c r="O200" i="85"/>
  <c r="M200" i="85"/>
  <c r="H366" i="85"/>
  <c r="R211" i="85"/>
  <c r="L211" i="85"/>
  <c r="N211" i="85"/>
  <c r="Q211" i="85"/>
  <c r="P211" i="85"/>
  <c r="M211" i="85"/>
  <c r="O211" i="85"/>
  <c r="D356" i="85"/>
  <c r="D295" i="85"/>
  <c r="D232" i="85"/>
  <c r="D171" i="85"/>
  <c r="D110" i="85"/>
  <c r="D391" i="85"/>
  <c r="D330" i="85"/>
  <c r="D267" i="85"/>
  <c r="D206" i="85"/>
  <c r="D145" i="85"/>
  <c r="Q204" i="85"/>
  <c r="R204" i="85"/>
  <c r="L204" i="85"/>
  <c r="P204" i="85"/>
  <c r="N204" i="85"/>
  <c r="M204" i="85"/>
  <c r="O204" i="85"/>
  <c r="H387" i="85"/>
  <c r="D350" i="85"/>
  <c r="D289" i="85"/>
  <c r="D226" i="85"/>
  <c r="D165" i="85"/>
  <c r="D104" i="85"/>
  <c r="D394" i="85"/>
  <c r="D333" i="85"/>
  <c r="D270" i="85"/>
  <c r="D209" i="85"/>
  <c r="D148" i="85"/>
  <c r="D371" i="85"/>
  <c r="D310" i="85"/>
  <c r="D247" i="85"/>
  <c r="D186" i="85"/>
  <c r="D125" i="85"/>
  <c r="H390" i="85"/>
  <c r="R175" i="85"/>
  <c r="Q175" i="85"/>
  <c r="P175" i="85"/>
  <c r="L175" i="85"/>
  <c r="N175" i="85"/>
  <c r="M175" i="85"/>
  <c r="O175" i="85"/>
  <c r="R164" i="85"/>
  <c r="Q164" i="85"/>
  <c r="P164" i="85"/>
  <c r="N164" i="85"/>
  <c r="L164" i="85"/>
  <c r="M164" i="85"/>
  <c r="O164" i="85"/>
  <c r="K95" i="78"/>
  <c r="G95" i="78"/>
  <c r="F95" i="78"/>
  <c r="J95" i="78"/>
  <c r="N95" i="78"/>
  <c r="E95" i="78"/>
  <c r="C95" i="78"/>
  <c r="M95" i="78"/>
  <c r="I95" i="78"/>
  <c r="V95" i="78" s="1"/>
  <c r="L95" i="78"/>
  <c r="H95" i="78"/>
  <c r="K49" i="78"/>
  <c r="L49" i="78"/>
  <c r="F49" i="78"/>
  <c r="E49" i="78"/>
  <c r="N49" i="78"/>
  <c r="C49" i="78"/>
  <c r="M49" i="78"/>
  <c r="J49" i="78"/>
  <c r="I49" i="78"/>
  <c r="G49" i="78"/>
  <c r="H49" i="78"/>
  <c r="K88" i="78"/>
  <c r="G88" i="78"/>
  <c r="M88" i="78"/>
  <c r="I88" i="78"/>
  <c r="J88" i="78"/>
  <c r="C88" i="78"/>
  <c r="L88" i="78"/>
  <c r="E88" i="78"/>
  <c r="N88" i="78"/>
  <c r="F88" i="78"/>
  <c r="H88" i="78"/>
  <c r="K60" i="78"/>
  <c r="I60" i="78"/>
  <c r="J60" i="78"/>
  <c r="E60" i="78"/>
  <c r="C60" i="78"/>
  <c r="G60" i="78"/>
  <c r="M60" i="78"/>
  <c r="N60" i="78"/>
  <c r="L60" i="78"/>
  <c r="F60" i="78"/>
  <c r="H60" i="78"/>
  <c r="K74" i="78"/>
  <c r="G74" i="78"/>
  <c r="F74" i="78"/>
  <c r="M74" i="78"/>
  <c r="E74" i="78"/>
  <c r="I74" i="78"/>
  <c r="C74" i="78"/>
  <c r="N74" i="78"/>
  <c r="J74" i="78"/>
  <c r="L74" i="78"/>
  <c r="H74" i="78"/>
  <c r="K77" i="78"/>
  <c r="F77" i="78"/>
  <c r="J77" i="78"/>
  <c r="G77" i="78"/>
  <c r="I77" i="78"/>
  <c r="M77" i="78"/>
  <c r="N77" i="78"/>
  <c r="E77" i="78"/>
  <c r="C77" i="78"/>
  <c r="L77" i="78"/>
  <c r="H77" i="78"/>
  <c r="K41" i="78"/>
  <c r="N41" i="78"/>
  <c r="L41" i="78"/>
  <c r="I41" i="78"/>
  <c r="M41" i="78"/>
  <c r="E41" i="78"/>
  <c r="C41" i="78"/>
  <c r="G41" i="78"/>
  <c r="F41" i="78"/>
  <c r="J41" i="78"/>
  <c r="H41" i="78"/>
  <c r="K94" i="78"/>
  <c r="I94" i="78"/>
  <c r="J94" i="78"/>
  <c r="G94" i="78"/>
  <c r="F94" i="78"/>
  <c r="E94" i="78"/>
  <c r="C94" i="78"/>
  <c r="M94" i="78"/>
  <c r="N94" i="78"/>
  <c r="L94" i="78"/>
  <c r="H94" i="78"/>
  <c r="K38" i="78"/>
  <c r="N38" i="78"/>
  <c r="L38" i="78"/>
  <c r="F38" i="78"/>
  <c r="E38" i="78"/>
  <c r="I38" i="78"/>
  <c r="J38" i="78"/>
  <c r="M38" i="78"/>
  <c r="G38" i="78"/>
  <c r="C38" i="78"/>
  <c r="H38" i="78"/>
  <c r="K101" i="78"/>
  <c r="G101" i="78"/>
  <c r="M101" i="78"/>
  <c r="I101" i="78"/>
  <c r="N101" i="78"/>
  <c r="L101" i="78"/>
  <c r="J101" i="78"/>
  <c r="F101" i="78"/>
  <c r="C101" i="78"/>
  <c r="E101" i="78"/>
  <c r="H101" i="78"/>
  <c r="K52" i="78"/>
  <c r="M52" i="78"/>
  <c r="C52" i="78"/>
  <c r="N52" i="78"/>
  <c r="J52" i="78"/>
  <c r="F52" i="78"/>
  <c r="L52" i="78"/>
  <c r="G52" i="78"/>
  <c r="E52" i="78"/>
  <c r="I52" i="78"/>
  <c r="H52" i="78"/>
  <c r="K55" i="78"/>
  <c r="N55" i="78"/>
  <c r="J55" i="78"/>
  <c r="G55" i="78"/>
  <c r="F55" i="78"/>
  <c r="E55" i="78"/>
  <c r="I55" i="78"/>
  <c r="L55" i="78"/>
  <c r="M55" i="78"/>
  <c r="C55" i="78"/>
  <c r="H55" i="78"/>
  <c r="K42" i="78"/>
  <c r="L42" i="78"/>
  <c r="G42" i="78"/>
  <c r="M42" i="78"/>
  <c r="C42" i="78"/>
  <c r="N42" i="78"/>
  <c r="I42" i="78"/>
  <c r="J42" i="78"/>
  <c r="F42" i="78"/>
  <c r="E42" i="78"/>
  <c r="H42" i="78"/>
  <c r="K81" i="78"/>
  <c r="F81" i="78"/>
  <c r="N81" i="78"/>
  <c r="G81" i="78"/>
  <c r="C81" i="78"/>
  <c r="J81" i="78"/>
  <c r="L81" i="78"/>
  <c r="M81" i="78"/>
  <c r="E81" i="78"/>
  <c r="I81" i="78"/>
  <c r="V81" i="78" s="1"/>
  <c r="H81" i="78"/>
  <c r="K31" i="78"/>
  <c r="L31" i="78"/>
  <c r="J31" i="78"/>
  <c r="M31" i="78"/>
  <c r="E31" i="78"/>
  <c r="C31" i="78"/>
  <c r="G31" i="78"/>
  <c r="N31" i="78"/>
  <c r="F31" i="78"/>
  <c r="I31" i="78"/>
  <c r="H31" i="78"/>
  <c r="K70" i="78"/>
  <c r="G70" i="78"/>
  <c r="F70" i="78"/>
  <c r="C70" i="78"/>
  <c r="M70" i="78"/>
  <c r="N70" i="78"/>
  <c r="J70" i="78"/>
  <c r="E70" i="78"/>
  <c r="I70" i="78"/>
  <c r="L70" i="78"/>
  <c r="H70" i="78"/>
  <c r="K54" i="78"/>
  <c r="C54" i="78"/>
  <c r="N54" i="78"/>
  <c r="L54" i="78"/>
  <c r="G54" i="78"/>
  <c r="I54" i="78"/>
  <c r="J54" i="78"/>
  <c r="F54" i="78"/>
  <c r="M54" i="78"/>
  <c r="E54" i="78"/>
  <c r="H54" i="78"/>
  <c r="K35" i="78"/>
  <c r="I35" i="78"/>
  <c r="F35" i="78"/>
  <c r="N35" i="78"/>
  <c r="J35" i="78"/>
  <c r="M35" i="78"/>
  <c r="C35" i="78"/>
  <c r="L35" i="78"/>
  <c r="G35" i="78"/>
  <c r="E35" i="78"/>
  <c r="H35" i="78"/>
  <c r="K92" i="78"/>
  <c r="M92" i="78"/>
  <c r="F92" i="78"/>
  <c r="E92" i="78"/>
  <c r="G92" i="78"/>
  <c r="N92" i="78"/>
  <c r="J92" i="78"/>
  <c r="I92" i="78"/>
  <c r="C92" i="78"/>
  <c r="L92" i="78"/>
  <c r="H92" i="78"/>
  <c r="K36" i="78"/>
  <c r="N36" i="78"/>
  <c r="I36" i="78"/>
  <c r="M36" i="78"/>
  <c r="C36" i="78"/>
  <c r="L36" i="78"/>
  <c r="G36" i="78"/>
  <c r="E36" i="78"/>
  <c r="J36" i="78"/>
  <c r="F36" i="78"/>
  <c r="H36" i="78"/>
  <c r="K56" i="78"/>
  <c r="L56" i="78"/>
  <c r="I56" i="78"/>
  <c r="J56" i="78"/>
  <c r="G56" i="78"/>
  <c r="E56" i="78"/>
  <c r="C56" i="78"/>
  <c r="N56" i="78"/>
  <c r="F56" i="78"/>
  <c r="M56" i="78"/>
  <c r="H56" i="78"/>
  <c r="K108" i="78"/>
  <c r="E108" i="78"/>
  <c r="C108" i="78"/>
  <c r="J108" i="78"/>
  <c r="N108" i="78"/>
  <c r="L108" i="78"/>
  <c r="M108" i="78"/>
  <c r="F108" i="78"/>
  <c r="I108" i="78"/>
  <c r="G108" i="78"/>
  <c r="H108" i="78"/>
  <c r="K51" i="78"/>
  <c r="C51" i="78"/>
  <c r="G51" i="78"/>
  <c r="N51" i="78"/>
  <c r="L51" i="78"/>
  <c r="J51" i="78"/>
  <c r="E51" i="78"/>
  <c r="M51" i="78"/>
  <c r="I51" i="78"/>
  <c r="F51" i="78"/>
  <c r="H51" i="78"/>
  <c r="K44" i="78"/>
  <c r="N44" i="78"/>
  <c r="F44" i="78"/>
  <c r="C44" i="78"/>
  <c r="L44" i="78"/>
  <c r="M44" i="78"/>
  <c r="I44" i="78"/>
  <c r="E44" i="78"/>
  <c r="G44" i="78"/>
  <c r="J44" i="78"/>
  <c r="H44" i="78"/>
  <c r="K73" i="78"/>
  <c r="N73" i="78"/>
  <c r="G73" i="78"/>
  <c r="F73" i="78"/>
  <c r="I73" i="78"/>
  <c r="L73" i="78"/>
  <c r="C73" i="78"/>
  <c r="J73" i="78"/>
  <c r="M73" i="78"/>
  <c r="E73" i="78"/>
  <c r="H73" i="78"/>
  <c r="K30" i="78"/>
  <c r="F30" i="78"/>
  <c r="C30" i="78"/>
  <c r="J30" i="78"/>
  <c r="E30" i="78"/>
  <c r="I30" i="78"/>
  <c r="M30" i="78"/>
  <c r="N30" i="78"/>
  <c r="L30" i="78"/>
  <c r="G30" i="78"/>
  <c r="H30" i="78"/>
  <c r="K106" i="78"/>
  <c r="I106" i="78"/>
  <c r="N106" i="78"/>
  <c r="G106" i="78"/>
  <c r="M106" i="78"/>
  <c r="F106" i="78"/>
  <c r="E106" i="78"/>
  <c r="J106" i="78"/>
  <c r="L106" i="78"/>
  <c r="C106" i="78"/>
  <c r="H106" i="78"/>
  <c r="K33" i="78"/>
  <c r="L33" i="78"/>
  <c r="J33" i="78"/>
  <c r="E33" i="78"/>
  <c r="N33" i="78"/>
  <c r="C33" i="78"/>
  <c r="G33" i="78"/>
  <c r="I33" i="78"/>
  <c r="M33" i="78"/>
  <c r="F33" i="78"/>
  <c r="H33" i="78"/>
  <c r="K71" i="78"/>
  <c r="J71" i="78"/>
  <c r="M71" i="78"/>
  <c r="G71" i="78"/>
  <c r="F71" i="78"/>
  <c r="C71" i="78"/>
  <c r="L71" i="78"/>
  <c r="I71" i="78"/>
  <c r="N71" i="78"/>
  <c r="E71" i="78"/>
  <c r="H71" i="78"/>
  <c r="K50" i="78"/>
  <c r="I50" i="78"/>
  <c r="G50" i="78"/>
  <c r="N50" i="78"/>
  <c r="C50" i="78"/>
  <c r="E50" i="78"/>
  <c r="F50" i="78"/>
  <c r="L50" i="78"/>
  <c r="J50" i="78"/>
  <c r="M50" i="78"/>
  <c r="H50" i="78"/>
  <c r="K89" i="78"/>
  <c r="I89" i="78"/>
  <c r="C89" i="78"/>
  <c r="J89" i="78"/>
  <c r="F89" i="78"/>
  <c r="G89" i="78"/>
  <c r="L89" i="78"/>
  <c r="M89" i="78"/>
  <c r="E89" i="78"/>
  <c r="N89" i="78"/>
  <c r="H89" i="78"/>
  <c r="K90" i="78"/>
  <c r="F90" i="78"/>
  <c r="E90" i="78"/>
  <c r="I90" i="78"/>
  <c r="C90" i="78"/>
  <c r="G90" i="78"/>
  <c r="M90" i="78"/>
  <c r="L90" i="78"/>
  <c r="J90" i="78"/>
  <c r="N90" i="78"/>
  <c r="H90" i="78"/>
  <c r="K57" i="78"/>
  <c r="J57" i="78"/>
  <c r="G57" i="78"/>
  <c r="N57" i="78"/>
  <c r="M57" i="78"/>
  <c r="F57" i="78"/>
  <c r="E57" i="78"/>
  <c r="C57" i="78"/>
  <c r="L57" i="78"/>
  <c r="I57" i="78"/>
  <c r="H57" i="78"/>
  <c r="B153" i="78"/>
  <c r="K97" i="78"/>
  <c r="G97" i="78"/>
  <c r="C97" i="78"/>
  <c r="M97" i="78"/>
  <c r="J97" i="78"/>
  <c r="E97" i="78"/>
  <c r="I97" i="78"/>
  <c r="L97" i="78"/>
  <c r="F97" i="78"/>
  <c r="N97" i="78"/>
  <c r="H97" i="78"/>
  <c r="K102" i="78"/>
  <c r="M102" i="78"/>
  <c r="C102" i="78"/>
  <c r="J102" i="78"/>
  <c r="F102" i="78"/>
  <c r="I102" i="78"/>
  <c r="N102" i="78"/>
  <c r="L102" i="78"/>
  <c r="G102" i="78"/>
  <c r="E102" i="78"/>
  <c r="H102" i="78"/>
  <c r="K37" i="78"/>
  <c r="C37" i="78"/>
  <c r="J37" i="78"/>
  <c r="N37" i="78"/>
  <c r="M37" i="78"/>
  <c r="F37" i="78"/>
  <c r="G37" i="78"/>
  <c r="L37" i="78"/>
  <c r="E37" i="78"/>
  <c r="I37" i="78"/>
  <c r="H37" i="78"/>
  <c r="K26" i="78"/>
  <c r="C26" i="78"/>
  <c r="I26" i="78"/>
  <c r="N26" i="78"/>
  <c r="L26" i="78"/>
  <c r="J26" i="78"/>
  <c r="F26" i="78"/>
  <c r="G26" i="78"/>
  <c r="E26" i="78"/>
  <c r="M26" i="78"/>
  <c r="H26" i="78"/>
  <c r="K48" i="78"/>
  <c r="L48" i="78"/>
  <c r="J48" i="78"/>
  <c r="N48" i="78"/>
  <c r="E48" i="78"/>
  <c r="I48" i="78"/>
  <c r="M48" i="78"/>
  <c r="G48" i="78"/>
  <c r="C48" i="78"/>
  <c r="F48" i="78"/>
  <c r="H48" i="78"/>
  <c r="K64" i="78"/>
  <c r="M64" i="78"/>
  <c r="N64" i="78"/>
  <c r="C64" i="78"/>
  <c r="G64" i="78"/>
  <c r="I64" i="78"/>
  <c r="J64" i="78"/>
  <c r="L64" i="78"/>
  <c r="E64" i="78"/>
  <c r="F64" i="78"/>
  <c r="H64" i="78"/>
  <c r="K87" i="78"/>
  <c r="M87" i="78"/>
  <c r="I87" i="78"/>
  <c r="C87" i="78"/>
  <c r="N87" i="78"/>
  <c r="G87" i="78"/>
  <c r="F87" i="78"/>
  <c r="J87" i="78"/>
  <c r="E87" i="78"/>
  <c r="L87" i="78"/>
  <c r="H87" i="78"/>
  <c r="K29" i="78"/>
  <c r="N29" i="78"/>
  <c r="C29" i="78"/>
  <c r="L29" i="78"/>
  <c r="E29" i="78"/>
  <c r="J29" i="78"/>
  <c r="M29" i="78"/>
  <c r="I29" i="78"/>
  <c r="G29" i="78"/>
  <c r="F29" i="78"/>
  <c r="H29" i="78"/>
  <c r="K62" i="78"/>
  <c r="J62" i="78"/>
  <c r="N62" i="78"/>
  <c r="C62" i="78"/>
  <c r="E62" i="78"/>
  <c r="F62" i="78"/>
  <c r="M62" i="78"/>
  <c r="G62" i="78"/>
  <c r="L62" i="78"/>
  <c r="I62" i="78"/>
  <c r="H62" i="78"/>
  <c r="K84" i="78"/>
  <c r="G84" i="78"/>
  <c r="E84" i="78"/>
  <c r="I84" i="78"/>
  <c r="M84" i="78"/>
  <c r="C84" i="78"/>
  <c r="N84" i="78"/>
  <c r="L84" i="78"/>
  <c r="F84" i="78"/>
  <c r="J84" i="78"/>
  <c r="H84" i="78"/>
  <c r="K27" i="78"/>
  <c r="G27" i="78"/>
  <c r="M27" i="78"/>
  <c r="C27" i="78"/>
  <c r="F27" i="78"/>
  <c r="N27" i="78"/>
  <c r="L27" i="78"/>
  <c r="E27" i="78"/>
  <c r="I27" i="78"/>
  <c r="J27" i="78"/>
  <c r="H27" i="78"/>
  <c r="K105" i="78"/>
  <c r="J105" i="78"/>
  <c r="M105" i="78"/>
  <c r="F105" i="78"/>
  <c r="E105" i="78"/>
  <c r="G105" i="78"/>
  <c r="I105" i="78"/>
  <c r="C105" i="78"/>
  <c r="N105" i="78"/>
  <c r="L105" i="78"/>
  <c r="H105" i="78"/>
  <c r="K45" i="78"/>
  <c r="L45" i="78"/>
  <c r="M45" i="78"/>
  <c r="F45" i="78"/>
  <c r="E45" i="78"/>
  <c r="C45" i="78"/>
  <c r="I45" i="78"/>
  <c r="J45" i="78"/>
  <c r="G45" i="78"/>
  <c r="N45" i="78"/>
  <c r="H45" i="78"/>
  <c r="K83" i="78"/>
  <c r="E83" i="78"/>
  <c r="G83" i="78"/>
  <c r="M83" i="78"/>
  <c r="L83" i="78"/>
  <c r="J83" i="78"/>
  <c r="F83" i="78"/>
  <c r="C83" i="78"/>
  <c r="N83" i="78"/>
  <c r="I83" i="78"/>
  <c r="V83" i="78" s="1"/>
  <c r="H83" i="78"/>
  <c r="K46" i="78"/>
  <c r="J46" i="78"/>
  <c r="G46" i="78"/>
  <c r="N46" i="78"/>
  <c r="M46" i="78"/>
  <c r="E46" i="78"/>
  <c r="L46" i="78"/>
  <c r="I46" i="78"/>
  <c r="C46" i="78"/>
  <c r="F46" i="78"/>
  <c r="H46" i="78"/>
  <c r="K91" i="78"/>
  <c r="M91" i="78"/>
  <c r="E91" i="78"/>
  <c r="N91" i="78"/>
  <c r="I91" i="78"/>
  <c r="J91" i="78"/>
  <c r="L91" i="78"/>
  <c r="F91" i="78"/>
  <c r="C91" i="78"/>
  <c r="G91" i="78"/>
  <c r="H91" i="78"/>
  <c r="B109" i="78"/>
  <c r="K69" i="78"/>
  <c r="N69" i="78"/>
  <c r="G69" i="78"/>
  <c r="M69" i="78"/>
  <c r="F69" i="78"/>
  <c r="I69" i="78"/>
  <c r="C69" i="78"/>
  <c r="L69" i="78"/>
  <c r="E69" i="78"/>
  <c r="J69" i="78"/>
  <c r="H69" i="78"/>
  <c r="K53" i="78"/>
  <c r="M53" i="78"/>
  <c r="C53" i="78"/>
  <c r="N53" i="78"/>
  <c r="F53" i="78"/>
  <c r="L53" i="78"/>
  <c r="I53" i="78"/>
  <c r="G53" i="78"/>
  <c r="E53" i="78"/>
  <c r="J53" i="78"/>
  <c r="H53" i="78"/>
  <c r="K76" i="78"/>
  <c r="G76" i="78"/>
  <c r="M76" i="78"/>
  <c r="F76" i="78"/>
  <c r="E76" i="78"/>
  <c r="C76" i="78"/>
  <c r="J76" i="78"/>
  <c r="N76" i="78"/>
  <c r="L76" i="78"/>
  <c r="I76" i="78"/>
  <c r="V76" i="78" s="1"/>
  <c r="H76" i="78"/>
  <c r="K58" i="78"/>
  <c r="C58" i="78"/>
  <c r="I58" i="78"/>
  <c r="M58" i="78"/>
  <c r="L58" i="78"/>
  <c r="G58" i="78"/>
  <c r="J58" i="78"/>
  <c r="N58" i="78"/>
  <c r="F58" i="78"/>
  <c r="E58" i="78"/>
  <c r="H58" i="78"/>
  <c r="K72" i="78"/>
  <c r="G72" i="78"/>
  <c r="C72" i="78"/>
  <c r="I72" i="78"/>
  <c r="V72" i="78" s="1"/>
  <c r="M72" i="78"/>
  <c r="E72" i="78"/>
  <c r="J72" i="78"/>
  <c r="L72" i="78"/>
  <c r="F72" i="78"/>
  <c r="N72" i="78"/>
  <c r="H72" i="78"/>
  <c r="K107" i="78"/>
  <c r="G107" i="78"/>
  <c r="M107" i="78"/>
  <c r="F107" i="78"/>
  <c r="E107" i="78"/>
  <c r="C107" i="78"/>
  <c r="J107" i="78"/>
  <c r="L107" i="78"/>
  <c r="I107" i="78"/>
  <c r="V107" i="78" s="1"/>
  <c r="N107" i="78"/>
  <c r="H107" i="78"/>
  <c r="K78" i="78"/>
  <c r="G78" i="78"/>
  <c r="M78" i="78"/>
  <c r="F78" i="78"/>
  <c r="I78" i="78"/>
  <c r="E78" i="78"/>
  <c r="N78" i="78"/>
  <c r="L78" i="78"/>
  <c r="C78" i="78"/>
  <c r="J78" i="78"/>
  <c r="H78" i="78"/>
  <c r="K103" i="78"/>
  <c r="M103" i="78"/>
  <c r="G103" i="78"/>
  <c r="F103" i="78"/>
  <c r="C103" i="78"/>
  <c r="J103" i="78"/>
  <c r="N103" i="78"/>
  <c r="E103" i="78"/>
  <c r="I103" i="78"/>
  <c r="L103" i="78"/>
  <c r="H103" i="78"/>
  <c r="K93" i="78"/>
  <c r="M93" i="78"/>
  <c r="G93" i="78"/>
  <c r="E93" i="78"/>
  <c r="N93" i="78"/>
  <c r="L93" i="78"/>
  <c r="F93" i="78"/>
  <c r="J93" i="78"/>
  <c r="C93" i="78"/>
  <c r="I93" i="78"/>
  <c r="H93" i="78"/>
  <c r="K104" i="78"/>
  <c r="G104" i="78"/>
  <c r="C104" i="78"/>
  <c r="F104" i="78"/>
  <c r="N104" i="78"/>
  <c r="E104" i="78"/>
  <c r="M104" i="78"/>
  <c r="I104" i="78"/>
  <c r="J104" i="78"/>
  <c r="L104" i="78"/>
  <c r="H104" i="78"/>
  <c r="K43" i="78"/>
  <c r="L43" i="78"/>
  <c r="E43" i="78"/>
  <c r="N43" i="78"/>
  <c r="I43" i="78"/>
  <c r="J43" i="78"/>
  <c r="G43" i="78"/>
  <c r="M43" i="78"/>
  <c r="F43" i="78"/>
  <c r="C43" i="78"/>
  <c r="H43" i="78"/>
  <c r="K85" i="78"/>
  <c r="I85" i="78"/>
  <c r="N85" i="78"/>
  <c r="E85" i="78"/>
  <c r="J85" i="78"/>
  <c r="L85" i="78"/>
  <c r="M85" i="78"/>
  <c r="G85" i="78"/>
  <c r="F85" i="78"/>
  <c r="C85" i="78"/>
  <c r="H85" i="78"/>
  <c r="K40" i="78"/>
  <c r="N40" i="78"/>
  <c r="C40" i="78"/>
  <c r="I40" i="78"/>
  <c r="M40" i="78"/>
  <c r="F40" i="78"/>
  <c r="E40" i="78"/>
  <c r="J40" i="78"/>
  <c r="L40" i="78"/>
  <c r="G40" i="78"/>
  <c r="H40" i="78"/>
  <c r="K82" i="78"/>
  <c r="M82" i="78"/>
  <c r="G82" i="78"/>
  <c r="F82" i="78"/>
  <c r="E82" i="78"/>
  <c r="I82" i="78"/>
  <c r="N82" i="78"/>
  <c r="L82" i="78"/>
  <c r="C82" i="78"/>
  <c r="J82" i="78"/>
  <c r="H82" i="78"/>
  <c r="K61" i="78"/>
  <c r="I61" i="78"/>
  <c r="F61" i="78"/>
  <c r="N61" i="78"/>
  <c r="C61" i="78"/>
  <c r="J61" i="78"/>
  <c r="L61" i="78"/>
  <c r="G61" i="78"/>
  <c r="M61" i="78"/>
  <c r="E61" i="78"/>
  <c r="H61" i="78"/>
  <c r="K39" i="78"/>
  <c r="C39" i="78"/>
  <c r="F39" i="78"/>
  <c r="N39" i="78"/>
  <c r="L39" i="78"/>
  <c r="I39" i="78"/>
  <c r="E39" i="78"/>
  <c r="M39" i="78"/>
  <c r="G39" i="78"/>
  <c r="J39" i="78"/>
  <c r="H39" i="78"/>
  <c r="K96" i="78"/>
  <c r="M96" i="78"/>
  <c r="E96" i="78"/>
  <c r="I96" i="78"/>
  <c r="N96" i="78"/>
  <c r="G96" i="78"/>
  <c r="F96" i="78"/>
  <c r="J96" i="78"/>
  <c r="C96" i="78"/>
  <c r="L96" i="78"/>
  <c r="H96" i="78"/>
  <c r="K47" i="78"/>
  <c r="F47" i="78"/>
  <c r="N47" i="78"/>
  <c r="C47" i="78"/>
  <c r="G47" i="78"/>
  <c r="L47" i="78"/>
  <c r="E47" i="78"/>
  <c r="J47" i="78"/>
  <c r="I47" i="78"/>
  <c r="M47" i="78"/>
  <c r="H47" i="78"/>
  <c r="K99" i="78"/>
  <c r="F99" i="78"/>
  <c r="I99" i="78"/>
  <c r="N99" i="78"/>
  <c r="C99" i="78"/>
  <c r="M99" i="78"/>
  <c r="E99" i="78"/>
  <c r="L99" i="78"/>
  <c r="G99" i="78"/>
  <c r="J99" i="78"/>
  <c r="H99" i="78"/>
  <c r="K86" i="78"/>
  <c r="G86" i="78"/>
  <c r="M86" i="78"/>
  <c r="E86" i="78"/>
  <c r="J86" i="78"/>
  <c r="N86" i="78"/>
  <c r="F86" i="78"/>
  <c r="C86" i="78"/>
  <c r="L86" i="78"/>
  <c r="I86" i="78"/>
  <c r="H86" i="78"/>
  <c r="B65" i="78"/>
  <c r="K25" i="78"/>
  <c r="N25" i="78"/>
  <c r="C25" i="78"/>
  <c r="I25" i="78"/>
  <c r="M25" i="78"/>
  <c r="F25" i="78"/>
  <c r="L25" i="78"/>
  <c r="G25" i="78"/>
  <c r="J25" i="78"/>
  <c r="E25" i="78"/>
  <c r="H25" i="78"/>
  <c r="K32" i="78"/>
  <c r="G32" i="78"/>
  <c r="C32" i="78"/>
  <c r="N32" i="78"/>
  <c r="L32" i="78"/>
  <c r="I32" i="78"/>
  <c r="M32" i="78"/>
  <c r="J32" i="78"/>
  <c r="F32" i="78"/>
  <c r="E32" i="78"/>
  <c r="H32" i="78"/>
  <c r="K75" i="78"/>
  <c r="F75" i="78"/>
  <c r="G75" i="78"/>
  <c r="M75" i="78"/>
  <c r="E75" i="78"/>
  <c r="L75" i="78"/>
  <c r="C75" i="78"/>
  <c r="I75" i="78"/>
  <c r="J75" i="78"/>
  <c r="N75" i="78"/>
  <c r="H75" i="78"/>
  <c r="K28" i="78"/>
  <c r="C28" i="78"/>
  <c r="N28" i="78"/>
  <c r="M28" i="78"/>
  <c r="E28" i="78"/>
  <c r="I28" i="78"/>
  <c r="J28" i="78"/>
  <c r="L28" i="78"/>
  <c r="G28" i="78"/>
  <c r="F28" i="78"/>
  <c r="H28" i="78"/>
  <c r="K98" i="78"/>
  <c r="F98" i="78"/>
  <c r="E98" i="78"/>
  <c r="J98" i="78"/>
  <c r="M98" i="78"/>
  <c r="C98" i="78"/>
  <c r="N98" i="78"/>
  <c r="I98" i="78"/>
  <c r="G98" i="78"/>
  <c r="L98" i="78"/>
  <c r="H98" i="78"/>
  <c r="K63" i="78"/>
  <c r="N63" i="78"/>
  <c r="L63" i="78"/>
  <c r="J63" i="78"/>
  <c r="F63" i="78"/>
  <c r="C63" i="78"/>
  <c r="I63" i="78"/>
  <c r="G63" i="78"/>
  <c r="M63" i="78"/>
  <c r="E63" i="78"/>
  <c r="H63" i="78"/>
  <c r="K79" i="78"/>
  <c r="E79" i="78"/>
  <c r="G79" i="78"/>
  <c r="M79" i="78"/>
  <c r="N79" i="78"/>
  <c r="L79" i="78"/>
  <c r="C79" i="78"/>
  <c r="J79" i="78"/>
  <c r="I79" i="78"/>
  <c r="V79" i="78" s="1"/>
  <c r="F79" i="78"/>
  <c r="H79" i="78"/>
  <c r="K80" i="78"/>
  <c r="E80" i="78"/>
  <c r="I80" i="78"/>
  <c r="N80" i="78"/>
  <c r="G80" i="78"/>
  <c r="L80" i="78"/>
  <c r="F80" i="78"/>
  <c r="M80" i="78"/>
  <c r="C80" i="78"/>
  <c r="J80" i="78"/>
  <c r="H80" i="78"/>
  <c r="K34" i="78"/>
  <c r="N34" i="78"/>
  <c r="C34" i="78"/>
  <c r="J34" i="78"/>
  <c r="I34" i="78"/>
  <c r="M34" i="78"/>
  <c r="F34" i="78"/>
  <c r="E34" i="78"/>
  <c r="L34" i="78"/>
  <c r="G34" i="78"/>
  <c r="H34" i="78"/>
  <c r="K100" i="78"/>
  <c r="F100" i="78"/>
  <c r="E100" i="78"/>
  <c r="C100" i="78"/>
  <c r="L100" i="78"/>
  <c r="G100" i="78"/>
  <c r="J100" i="78"/>
  <c r="M100" i="78"/>
  <c r="I100" i="78"/>
  <c r="N100" i="78"/>
  <c r="H100" i="78"/>
  <c r="K59" i="78"/>
  <c r="N59" i="78"/>
  <c r="C59" i="78"/>
  <c r="I59" i="78"/>
  <c r="G59" i="78"/>
  <c r="L59" i="78"/>
  <c r="J59" i="78"/>
  <c r="F59" i="78"/>
  <c r="M59" i="78"/>
  <c r="E59" i="78"/>
  <c r="H59" i="78"/>
  <c r="AP61" i="77"/>
  <c r="CT232" i="91" l="1"/>
  <c r="CL232" i="91"/>
  <c r="CT145" i="91"/>
  <c r="CL145" i="91"/>
  <c r="CT234" i="91"/>
  <c r="CL234" i="91"/>
  <c r="CT205" i="91"/>
  <c r="CL205" i="91"/>
  <c r="CT230" i="91"/>
  <c r="CL230" i="91"/>
  <c r="CT136" i="91"/>
  <c r="CL136" i="91"/>
  <c r="CT177" i="91"/>
  <c r="CL177" i="91"/>
  <c r="CT262" i="91"/>
  <c r="CL262" i="91"/>
  <c r="CT109" i="91"/>
  <c r="CL109" i="91"/>
  <c r="CT169" i="91"/>
  <c r="CL169" i="91"/>
  <c r="CT171" i="91"/>
  <c r="CL171" i="91"/>
  <c r="CT144" i="91"/>
  <c r="CL144" i="91"/>
  <c r="CT167" i="91"/>
  <c r="CL167" i="91"/>
  <c r="CT241" i="91"/>
  <c r="CL241" i="91"/>
  <c r="CT116" i="91"/>
  <c r="CL116" i="91"/>
  <c r="CT199" i="91"/>
  <c r="CL199" i="91"/>
  <c r="CT263" i="91"/>
  <c r="CL263" i="91"/>
  <c r="CT108" i="91"/>
  <c r="CL108" i="91"/>
  <c r="CT110" i="91"/>
  <c r="CL110" i="91"/>
  <c r="CT229" i="91"/>
  <c r="CL229" i="91"/>
  <c r="CT106" i="91"/>
  <c r="CL106" i="91"/>
  <c r="CT178" i="91"/>
  <c r="CL178" i="91"/>
  <c r="CT235" i="91"/>
  <c r="CL235" i="91"/>
  <c r="CT138" i="91"/>
  <c r="CL138" i="91"/>
  <c r="CT200" i="91"/>
  <c r="CL200" i="91"/>
  <c r="CT239" i="91"/>
  <c r="CL239" i="91"/>
  <c r="CT231" i="91"/>
  <c r="CL231" i="91"/>
  <c r="CT166" i="91"/>
  <c r="CL166" i="91"/>
  <c r="CT264" i="91"/>
  <c r="CL264" i="91"/>
  <c r="CI117" i="91"/>
  <c r="CT117" i="91"/>
  <c r="CL117" i="91"/>
  <c r="CT172" i="91"/>
  <c r="CL172" i="91"/>
  <c r="CT222" i="91"/>
  <c r="CL222" i="91"/>
  <c r="CT139" i="91"/>
  <c r="CL139" i="91"/>
  <c r="CT176" i="91"/>
  <c r="CL176" i="91"/>
  <c r="CT168" i="91"/>
  <c r="CL168" i="91"/>
  <c r="CT105" i="91"/>
  <c r="CL105" i="91"/>
  <c r="CT201" i="91"/>
  <c r="CL201" i="91"/>
  <c r="CT244" i="91"/>
  <c r="CL244" i="91"/>
  <c r="CT111" i="91"/>
  <c r="CL111" i="91"/>
  <c r="CT159" i="91"/>
  <c r="CL159" i="91"/>
  <c r="CT250" i="91"/>
  <c r="CL250" i="91"/>
  <c r="CT115" i="91"/>
  <c r="CL115" i="91"/>
  <c r="CT107" i="91"/>
  <c r="CL107" i="91"/>
  <c r="CT258" i="91"/>
  <c r="CL258" i="91"/>
  <c r="CT140" i="91"/>
  <c r="CL140" i="91"/>
  <c r="CT181" i="91"/>
  <c r="CL181" i="91"/>
  <c r="CT243" i="91"/>
  <c r="CL243" i="91"/>
  <c r="CT98" i="91"/>
  <c r="CL98" i="91"/>
  <c r="CT187" i="91"/>
  <c r="CL187" i="91"/>
  <c r="CT269" i="91"/>
  <c r="CL269" i="91"/>
  <c r="CT195" i="91"/>
  <c r="CL195" i="91"/>
  <c r="CT260" i="91"/>
  <c r="CL260" i="91"/>
  <c r="CT120" i="91"/>
  <c r="CL120" i="91"/>
  <c r="CT180" i="91"/>
  <c r="CL180" i="91"/>
  <c r="CT233" i="91"/>
  <c r="CL233" i="91"/>
  <c r="CI126" i="91"/>
  <c r="CT126" i="91"/>
  <c r="CL126" i="91"/>
  <c r="CT206" i="91"/>
  <c r="CL206" i="91"/>
  <c r="CT268" i="91"/>
  <c r="CL268" i="91"/>
  <c r="CT134" i="91"/>
  <c r="CL134" i="91"/>
  <c r="CI197" i="91"/>
  <c r="CT197" i="91"/>
  <c r="CL197" i="91"/>
  <c r="CT240" i="91"/>
  <c r="CL240" i="91"/>
  <c r="CT119" i="91"/>
  <c r="CL119" i="91"/>
  <c r="CT170" i="91"/>
  <c r="CL170" i="91"/>
  <c r="K289" i="85"/>
  <c r="K302" i="85"/>
  <c r="K307" i="85"/>
  <c r="K122" i="85" s="1"/>
  <c r="K291" i="85"/>
  <c r="K303" i="85"/>
  <c r="K305" i="85"/>
  <c r="K120" i="85" s="1"/>
  <c r="K319" i="85"/>
  <c r="K325" i="85"/>
  <c r="K315" i="85"/>
  <c r="K309" i="85"/>
  <c r="K297" i="85"/>
  <c r="K112" i="85" s="1"/>
  <c r="K312" i="85"/>
  <c r="K295" i="85"/>
  <c r="K293" i="85"/>
  <c r="K321" i="85"/>
  <c r="K313" i="85"/>
  <c r="K329" i="85"/>
  <c r="K290" i="85"/>
  <c r="K105" i="85" s="1"/>
  <c r="K333" i="85"/>
  <c r="K324" i="85"/>
  <c r="K139" i="85" s="1"/>
  <c r="K334" i="85"/>
  <c r="K311" i="85"/>
  <c r="K285" i="85"/>
  <c r="K301" i="85"/>
  <c r="K116" i="85" s="1"/>
  <c r="K320" i="85"/>
  <c r="K327" i="85"/>
  <c r="K323" i="85"/>
  <c r="K316" i="85"/>
  <c r="K131" i="85" s="1"/>
  <c r="K332" i="85"/>
  <c r="K296" i="85"/>
  <c r="K288" i="85"/>
  <c r="K330" i="85"/>
  <c r="K145" i="85" s="1"/>
  <c r="K335" i="85"/>
  <c r="K304" i="85"/>
  <c r="K299" i="85"/>
  <c r="K114" i="85" s="1"/>
  <c r="K298" i="85"/>
  <c r="K328" i="85"/>
  <c r="K284" i="85"/>
  <c r="K310" i="85"/>
  <c r="K125" i="85" s="1"/>
  <c r="K336" i="85"/>
  <c r="K300" i="85"/>
  <c r="P74" i="15"/>
  <c r="P75" i="15" s="1"/>
  <c r="CI206" i="91"/>
  <c r="CI134" i="91"/>
  <c r="CU147" i="91"/>
  <c r="CU114" i="91"/>
  <c r="CU192" i="91"/>
  <c r="CU266" i="91"/>
  <c r="CU170" i="91"/>
  <c r="CU102" i="91"/>
  <c r="CU174" i="91"/>
  <c r="CU197" i="91"/>
  <c r="CU98" i="91"/>
  <c r="CI166" i="91"/>
  <c r="CU166" i="91"/>
  <c r="CU109" i="91"/>
  <c r="CU193" i="91"/>
  <c r="CU201" i="91"/>
  <c r="CU124" i="91"/>
  <c r="CU149" i="91"/>
  <c r="CU169" i="91"/>
  <c r="CI172" i="91"/>
  <c r="CI119" i="91"/>
  <c r="CI170" i="91"/>
  <c r="CI139" i="91"/>
  <c r="CK139" i="91" s="1"/>
  <c r="CU123" i="91"/>
  <c r="CU140" i="91"/>
  <c r="CI115" i="91"/>
  <c r="CI140" i="91"/>
  <c r="CI181" i="91"/>
  <c r="CI98" i="91"/>
  <c r="CU207" i="91"/>
  <c r="CU203" i="91"/>
  <c r="CI169" i="91"/>
  <c r="CI144" i="91"/>
  <c r="CI167" i="91"/>
  <c r="CI116" i="91"/>
  <c r="CI199" i="91"/>
  <c r="CU106" i="91"/>
  <c r="CU231" i="91"/>
  <c r="CU219" i="91"/>
  <c r="CU237" i="91"/>
  <c r="CU132" i="91"/>
  <c r="CU179" i="91"/>
  <c r="CU157" i="91"/>
  <c r="CU222" i="91"/>
  <c r="CU144" i="91"/>
  <c r="CU116" i="91"/>
  <c r="CU263" i="91"/>
  <c r="CU224" i="91"/>
  <c r="CU163" i="91"/>
  <c r="CU187" i="91"/>
  <c r="CU229" i="91"/>
  <c r="CI250" i="91"/>
  <c r="CK126" i="91"/>
  <c r="CI176" i="91"/>
  <c r="CI145" i="91"/>
  <c r="CI205" i="91"/>
  <c r="CI105" i="91"/>
  <c r="CI258" i="91"/>
  <c r="CI201" i="91"/>
  <c r="CI136" i="91"/>
  <c r="CI241" i="91"/>
  <c r="CK117" i="91"/>
  <c r="CI177" i="91"/>
  <c r="CI111" i="91"/>
  <c r="CI243" i="91"/>
  <c r="CK119" i="91"/>
  <c r="CI159" i="91"/>
  <c r="CI109" i="91"/>
  <c r="CI263" i="91"/>
  <c r="CU198" i="91"/>
  <c r="CU158" i="91"/>
  <c r="CU150" i="91"/>
  <c r="CU223" i="91"/>
  <c r="CU131" i="91"/>
  <c r="CU119" i="91"/>
  <c r="CU232" i="91"/>
  <c r="CU258" i="91"/>
  <c r="CU138" i="91"/>
  <c r="CU236" i="91"/>
  <c r="CU108" i="91"/>
  <c r="CU146" i="91"/>
  <c r="CU272" i="91"/>
  <c r="CU205" i="91"/>
  <c r="CK206" i="91"/>
  <c r="CI110" i="91"/>
  <c r="CI231" i="91"/>
  <c r="CK166" i="91"/>
  <c r="CK172" i="91"/>
  <c r="CU175" i="91"/>
  <c r="CU210" i="91"/>
  <c r="CU126" i="91"/>
  <c r="CU235" i="91"/>
  <c r="CU182" i="91"/>
  <c r="CU206" i="91"/>
  <c r="CU95" i="91"/>
  <c r="CU139" i="91"/>
  <c r="CU99" i="91"/>
  <c r="CU120" i="91"/>
  <c r="CU212" i="91"/>
  <c r="CU225" i="91"/>
  <c r="CU204" i="91"/>
  <c r="CU253" i="91"/>
  <c r="CU156" i="91"/>
  <c r="CU200" i="91"/>
  <c r="CU254" i="91"/>
  <c r="CI232" i="91"/>
  <c r="CK134" i="91"/>
  <c r="CI230" i="91"/>
  <c r="CK197" i="91"/>
  <c r="CI244" i="91"/>
  <c r="CI262" i="91"/>
  <c r="CU246" i="91"/>
  <c r="CU239" i="91"/>
  <c r="CU186" i="91"/>
  <c r="CU259" i="91"/>
  <c r="CU195" i="91"/>
  <c r="CU267" i="91"/>
  <c r="CU262" i="91"/>
  <c r="CU228" i="91"/>
  <c r="CU183" i="91"/>
  <c r="CU173" i="91"/>
  <c r="CU127" i="91"/>
  <c r="CU256" i="91"/>
  <c r="CU111" i="91"/>
  <c r="CU270" i="91"/>
  <c r="CU209" i="91"/>
  <c r="CU130" i="91"/>
  <c r="CU185" i="91"/>
  <c r="CU104" i="91"/>
  <c r="CU128" i="91"/>
  <c r="CU261" i="91"/>
  <c r="CU273" i="91"/>
  <c r="CU188" i="91"/>
  <c r="CU110" i="91"/>
  <c r="CU199" i="91"/>
  <c r="CU220" i="91"/>
  <c r="CU161" i="91"/>
  <c r="CU137" i="91"/>
  <c r="CU112" i="91"/>
  <c r="CU172" i="91"/>
  <c r="CU145" i="91"/>
  <c r="CU148" i="91"/>
  <c r="CI171" i="91"/>
  <c r="CI107" i="91"/>
  <c r="CK107" i="91" s="1"/>
  <c r="CU178" i="91"/>
  <c r="CU230" i="91"/>
  <c r="CU252" i="91"/>
  <c r="CU268" i="91"/>
  <c r="CU244" i="91"/>
  <c r="CU135" i="91"/>
  <c r="CU122" i="91"/>
  <c r="CU260" i="91"/>
  <c r="CU257" i="91"/>
  <c r="CU208" i="91"/>
  <c r="CU113" i="91"/>
  <c r="CU242" i="91"/>
  <c r="CU134" i="91"/>
  <c r="CU101" i="91"/>
  <c r="CU164" i="91"/>
  <c r="CI187" i="91"/>
  <c r="CK187" i="91" s="1"/>
  <c r="CI108" i="91"/>
  <c r="CK108" i="91" s="1"/>
  <c r="CI239" i="91"/>
  <c r="CI268" i="91"/>
  <c r="CI195" i="91"/>
  <c r="CK195" i="91" s="1"/>
  <c r="CI106" i="91"/>
  <c r="CI264" i="91"/>
  <c r="CK140" i="91"/>
  <c r="CI178" i="91"/>
  <c r="CI120" i="91"/>
  <c r="CK120" i="91" s="1"/>
  <c r="CI240" i="91"/>
  <c r="CK116" i="91"/>
  <c r="CI180" i="91"/>
  <c r="CK180" i="91" s="1"/>
  <c r="CI138" i="91"/>
  <c r="CK138" i="91" s="1"/>
  <c r="CI222" i="91"/>
  <c r="CI200" i="91"/>
  <c r="CU234" i="91"/>
  <c r="CU202" i="91"/>
  <c r="CU247" i="91"/>
  <c r="CU162" i="91"/>
  <c r="CU191" i="91"/>
  <c r="CU167" i="91"/>
  <c r="CU211" i="91"/>
  <c r="CU142" i="91"/>
  <c r="CU176" i="91"/>
  <c r="CU125" i="91"/>
  <c r="CU274" i="91"/>
  <c r="CU96" i="91"/>
  <c r="CK169" i="91"/>
  <c r="CI168" i="91"/>
  <c r="CK167" i="91"/>
  <c r="CK199" i="91"/>
  <c r="CU255" i="91"/>
  <c r="CU227" i="91"/>
  <c r="CU194" i="91"/>
  <c r="CU103" i="91"/>
  <c r="CU241" i="91"/>
  <c r="CU226" i="91"/>
  <c r="CU245" i="91"/>
  <c r="CU249" i="91"/>
  <c r="CU117" i="91"/>
  <c r="CU184" i="91"/>
  <c r="CU129" i="91"/>
  <c r="CK115" i="91"/>
  <c r="CI269" i="91"/>
  <c r="CK269" i="91" s="1"/>
  <c r="CK144" i="91"/>
  <c r="CI229" i="91"/>
  <c r="CK229" i="91" s="1"/>
  <c r="CK105" i="91"/>
  <c r="CI260" i="91"/>
  <c r="CK181" i="91"/>
  <c r="CI235" i="91"/>
  <c r="CK235" i="91" s="1"/>
  <c r="CK98" i="91"/>
  <c r="CI233" i="91"/>
  <c r="CK233" i="91" s="1"/>
  <c r="CU271" i="91"/>
  <c r="CU251" i="91"/>
  <c r="CU243" i="91"/>
  <c r="CU118" i="91"/>
  <c r="CU107" i="91"/>
  <c r="CU238" i="91"/>
  <c r="CU115" i="91"/>
  <c r="CU171" i="91"/>
  <c r="CU143" i="91"/>
  <c r="CU264" i="91"/>
  <c r="CU233" i="91"/>
  <c r="CU100" i="91"/>
  <c r="CU250" i="91"/>
  <c r="CU265" i="91"/>
  <c r="CU269" i="91"/>
  <c r="CU248" i="91"/>
  <c r="CU168" i="91"/>
  <c r="CU180" i="91"/>
  <c r="CU181" i="91"/>
  <c r="CU121" i="91"/>
  <c r="CU141" i="91"/>
  <c r="CI234" i="91"/>
  <c r="CK234" i="91" s="1"/>
  <c r="CU275" i="91"/>
  <c r="CU151" i="91"/>
  <c r="CU240" i="91"/>
  <c r="CU221" i="91"/>
  <c r="CU160" i="91"/>
  <c r="CU165" i="91"/>
  <c r="CU189" i="91"/>
  <c r="CU97" i="91"/>
  <c r="CU136" i="91"/>
  <c r="CU196" i="91"/>
  <c r="CU105" i="91"/>
  <c r="K143" i="85"/>
  <c r="K110" i="85"/>
  <c r="K113" i="85"/>
  <c r="K149" i="85"/>
  <c r="K141" i="85"/>
  <c r="K103" i="85"/>
  <c r="K111" i="85"/>
  <c r="K144" i="85"/>
  <c r="K150" i="85"/>
  <c r="K115" i="85"/>
  <c r="K124" i="85"/>
  <c r="CN246" i="85"/>
  <c r="J302" i="85"/>
  <c r="J268" i="85"/>
  <c r="K268" i="85"/>
  <c r="J276" i="85"/>
  <c r="K276" i="85"/>
  <c r="J254" i="85"/>
  <c r="K254" i="85"/>
  <c r="K340" i="85"/>
  <c r="J306" i="85"/>
  <c r="K306" i="85"/>
  <c r="K121" i="85" s="1"/>
  <c r="J226" i="85"/>
  <c r="K226" i="85"/>
  <c r="J223" i="85"/>
  <c r="K223" i="85"/>
  <c r="J214" i="85"/>
  <c r="K214" i="85"/>
  <c r="J195" i="85"/>
  <c r="K195" i="85"/>
  <c r="J208" i="85"/>
  <c r="K208" i="85"/>
  <c r="J199" i="85"/>
  <c r="K199" i="85"/>
  <c r="J212" i="85"/>
  <c r="K212" i="85"/>
  <c r="J207" i="85"/>
  <c r="K207" i="85"/>
  <c r="J213" i="85"/>
  <c r="K213" i="85"/>
  <c r="J193" i="85"/>
  <c r="K193" i="85"/>
  <c r="J165" i="85"/>
  <c r="K165" i="85"/>
  <c r="K104" i="85" s="1"/>
  <c r="K318" i="85"/>
  <c r="J275" i="85"/>
  <c r="K275" i="85"/>
  <c r="J224" i="85"/>
  <c r="K224" i="85"/>
  <c r="J269" i="85"/>
  <c r="K269" i="85"/>
  <c r="J188" i="85"/>
  <c r="K188" i="85"/>
  <c r="K127" i="85" s="1"/>
  <c r="J273" i="85"/>
  <c r="K273" i="85"/>
  <c r="J160" i="85"/>
  <c r="K160" i="85"/>
  <c r="J274" i="85"/>
  <c r="K274" i="85"/>
  <c r="J194" i="85"/>
  <c r="K194" i="85"/>
  <c r="K133" i="85" s="1"/>
  <c r="J180" i="85"/>
  <c r="K180" i="85"/>
  <c r="K322" i="85"/>
  <c r="J166" i="85"/>
  <c r="K166" i="85"/>
  <c r="J163" i="85"/>
  <c r="K163" i="85"/>
  <c r="K102" i="85" s="1"/>
  <c r="J230" i="85"/>
  <c r="K230" i="85"/>
  <c r="K314" i="85"/>
  <c r="K287" i="85"/>
  <c r="J249" i="85"/>
  <c r="K249" i="85"/>
  <c r="J250" i="85"/>
  <c r="K250" i="85"/>
  <c r="J221" i="85"/>
  <c r="K221" i="85"/>
  <c r="J216" i="85"/>
  <c r="K216" i="85"/>
  <c r="J255" i="85"/>
  <c r="K255" i="85"/>
  <c r="K341" i="85"/>
  <c r="J241" i="85"/>
  <c r="K241" i="85"/>
  <c r="J248" i="85"/>
  <c r="K248" i="85"/>
  <c r="J227" i="85"/>
  <c r="K227" i="85"/>
  <c r="J270" i="85"/>
  <c r="K270" i="85"/>
  <c r="J169" i="85"/>
  <c r="K337" i="85"/>
  <c r="K308" i="85"/>
  <c r="K338" i="85"/>
  <c r="J178" i="85"/>
  <c r="K178" i="85"/>
  <c r="K151" i="85"/>
  <c r="J189" i="85"/>
  <c r="K189" i="85"/>
  <c r="J184" i="85"/>
  <c r="K184" i="85"/>
  <c r="K123" i="85" s="1"/>
  <c r="J277" i="85"/>
  <c r="K277" i="85"/>
  <c r="K155" i="85" s="1"/>
  <c r="K331" i="85"/>
  <c r="J170" i="85"/>
  <c r="K170" i="85"/>
  <c r="K339" i="85"/>
  <c r="J187" i="85"/>
  <c r="K187" i="85"/>
  <c r="K126" i="85" s="1"/>
  <c r="J240" i="85"/>
  <c r="K240" i="85"/>
  <c r="J209" i="85"/>
  <c r="K209" i="85"/>
  <c r="J258" i="85"/>
  <c r="K258" i="85"/>
  <c r="J239" i="85"/>
  <c r="K239" i="85"/>
  <c r="J217" i="85"/>
  <c r="K217" i="85"/>
  <c r="K403" i="85"/>
  <c r="K404" i="85" s="1"/>
  <c r="J245" i="85"/>
  <c r="K245" i="85"/>
  <c r="J252" i="85"/>
  <c r="K252" i="85"/>
  <c r="J198" i="85"/>
  <c r="K198" i="85"/>
  <c r="J231" i="85"/>
  <c r="K231" i="85"/>
  <c r="J196" i="85"/>
  <c r="J179" i="85"/>
  <c r="K179" i="85"/>
  <c r="J222" i="85"/>
  <c r="K222" i="85"/>
  <c r="J197" i="85"/>
  <c r="K197" i="85"/>
  <c r="J262" i="85"/>
  <c r="K262" i="85"/>
  <c r="J190" i="85"/>
  <c r="K190" i="85"/>
  <c r="J278" i="85"/>
  <c r="K278" i="85"/>
  <c r="J168" i="85"/>
  <c r="K168" i="85"/>
  <c r="J191" i="85"/>
  <c r="K191" i="85"/>
  <c r="J259" i="85"/>
  <c r="K259" i="85"/>
  <c r="K292" i="85"/>
  <c r="J257" i="85"/>
  <c r="K257" i="85"/>
  <c r="J228" i="85"/>
  <c r="K228" i="85"/>
  <c r="J161" i="85"/>
  <c r="K161" i="85"/>
  <c r="J264" i="85"/>
  <c r="K264" i="85"/>
  <c r="J201" i="85"/>
  <c r="K201" i="85"/>
  <c r="J251" i="85"/>
  <c r="K251" i="85"/>
  <c r="K156" i="85"/>
  <c r="J215" i="85"/>
  <c r="K215" i="85"/>
  <c r="K154" i="85" s="1"/>
  <c r="J229" i="85"/>
  <c r="K229" i="85"/>
  <c r="K317" i="85"/>
  <c r="J162" i="85"/>
  <c r="K162" i="85"/>
  <c r="K101" i="85" s="1"/>
  <c r="K286" i="85"/>
  <c r="J256" i="85"/>
  <c r="K256" i="85"/>
  <c r="J167" i="85"/>
  <c r="K167" i="85"/>
  <c r="K294" i="85"/>
  <c r="J260" i="85"/>
  <c r="K260" i="85"/>
  <c r="K138" i="85" s="1"/>
  <c r="J203" i="85"/>
  <c r="K203" i="85"/>
  <c r="K142" i="85" s="1"/>
  <c r="DA235" i="85"/>
  <c r="J141" i="85"/>
  <c r="DA171" i="85"/>
  <c r="DA202" i="85"/>
  <c r="DA271" i="85"/>
  <c r="I330" i="85"/>
  <c r="I145" i="85" s="1"/>
  <c r="J330" i="85"/>
  <c r="J145" i="85" s="1"/>
  <c r="I321" i="85"/>
  <c r="J321" i="85"/>
  <c r="I400" i="85"/>
  <c r="J400" i="85"/>
  <c r="I378" i="85"/>
  <c r="J378" i="85"/>
  <c r="I323" i="85"/>
  <c r="J323" i="85"/>
  <c r="I350" i="85"/>
  <c r="J350" i="85"/>
  <c r="I347" i="85"/>
  <c r="J347" i="85"/>
  <c r="I322" i="85"/>
  <c r="J322" i="85"/>
  <c r="I286" i="85"/>
  <c r="J286" i="85"/>
  <c r="I346" i="85"/>
  <c r="J346" i="85"/>
  <c r="I312" i="85"/>
  <c r="J312" i="85"/>
  <c r="I294" i="85"/>
  <c r="J294" i="85"/>
  <c r="I382" i="85"/>
  <c r="J382" i="85"/>
  <c r="I386" i="85"/>
  <c r="I140" i="85" s="1"/>
  <c r="J386" i="85"/>
  <c r="I333" i="85"/>
  <c r="J333" i="85"/>
  <c r="I324" i="85"/>
  <c r="I139" i="85" s="1"/>
  <c r="J324" i="85"/>
  <c r="J139" i="85" s="1"/>
  <c r="I392" i="85"/>
  <c r="J392" i="85"/>
  <c r="I398" i="85"/>
  <c r="I152" i="85" s="1"/>
  <c r="J398" i="85"/>
  <c r="I309" i="85"/>
  <c r="I124" i="85" s="1"/>
  <c r="J309" i="85"/>
  <c r="I341" i="85"/>
  <c r="J341" i="85"/>
  <c r="I328" i="85"/>
  <c r="I143" i="85" s="1"/>
  <c r="J328" i="85"/>
  <c r="I381" i="85"/>
  <c r="J381" i="85"/>
  <c r="I352" i="85"/>
  <c r="J352" i="85"/>
  <c r="I297" i="85"/>
  <c r="I112" i="85" s="1"/>
  <c r="J297" i="85"/>
  <c r="J112" i="85" s="1"/>
  <c r="I338" i="85"/>
  <c r="J338" i="85"/>
  <c r="I388" i="85"/>
  <c r="J388" i="85"/>
  <c r="I293" i="85"/>
  <c r="J293" i="85"/>
  <c r="I327" i="85"/>
  <c r="J327" i="85"/>
  <c r="I299" i="85"/>
  <c r="I114" i="85" s="1"/>
  <c r="J299" i="85"/>
  <c r="J114" i="85" s="1"/>
  <c r="I331" i="85"/>
  <c r="J331" i="85"/>
  <c r="I329" i="85"/>
  <c r="I144" i="85" s="1"/>
  <c r="J329" i="85"/>
  <c r="J144" i="85" s="1"/>
  <c r="I325" i="85"/>
  <c r="J325" i="85"/>
  <c r="I318" i="85"/>
  <c r="J318" i="85"/>
  <c r="I380" i="85"/>
  <c r="J380" i="85"/>
  <c r="I337" i="85"/>
  <c r="J337" i="85"/>
  <c r="I384" i="85"/>
  <c r="J384" i="85"/>
  <c r="I304" i="85"/>
  <c r="J304" i="85"/>
  <c r="I374" i="85"/>
  <c r="J374" i="85"/>
  <c r="I345" i="85"/>
  <c r="J345" i="85"/>
  <c r="I379" i="85"/>
  <c r="J379" i="85"/>
  <c r="I334" i="85"/>
  <c r="I149" i="85" s="1"/>
  <c r="J334" i="85"/>
  <c r="I291" i="85"/>
  <c r="J291" i="85"/>
  <c r="I288" i="85"/>
  <c r="I103" i="85" s="1"/>
  <c r="J288" i="85"/>
  <c r="J103" i="85" s="1"/>
  <c r="I365" i="85"/>
  <c r="J365" i="85"/>
  <c r="I298" i="85"/>
  <c r="I113" i="85" s="1"/>
  <c r="J298" i="85"/>
  <c r="J113" i="85" s="1"/>
  <c r="I290" i="85"/>
  <c r="I105" i="85" s="1"/>
  <c r="J290" i="85"/>
  <c r="I314" i="85"/>
  <c r="J314" i="85"/>
  <c r="I287" i="85"/>
  <c r="J287" i="85"/>
  <c r="I310" i="85"/>
  <c r="I125" i="85" s="1"/>
  <c r="J310" i="85"/>
  <c r="J125" i="85" s="1"/>
  <c r="I336" i="85"/>
  <c r="I151" i="85" s="1"/>
  <c r="J336" i="85"/>
  <c r="I401" i="85"/>
  <c r="J401" i="85"/>
  <c r="I303" i="85"/>
  <c r="J303" i="85"/>
  <c r="I305" i="85"/>
  <c r="I120" i="85" s="1"/>
  <c r="J305" i="85"/>
  <c r="J120" i="85" s="1"/>
  <c r="I399" i="85"/>
  <c r="J399" i="85"/>
  <c r="I348" i="85"/>
  <c r="J348" i="85"/>
  <c r="I393" i="85"/>
  <c r="J393" i="85"/>
  <c r="I397" i="85"/>
  <c r="J397" i="85"/>
  <c r="I295" i="85"/>
  <c r="I110" i="85" s="1"/>
  <c r="J295" i="85"/>
  <c r="J110" i="85" s="1"/>
  <c r="I335" i="85"/>
  <c r="I150" i="85" s="1"/>
  <c r="J335" i="85"/>
  <c r="J150" i="85" s="1"/>
  <c r="I319" i="85"/>
  <c r="J319" i="85"/>
  <c r="I402" i="85"/>
  <c r="J402" i="85"/>
  <c r="I369" i="85"/>
  <c r="J369" i="85"/>
  <c r="I376" i="85"/>
  <c r="J376" i="85"/>
  <c r="I307" i="85"/>
  <c r="I122" i="85" s="1"/>
  <c r="J307" i="85"/>
  <c r="J122" i="85" s="1"/>
  <c r="J317" i="85"/>
  <c r="I355" i="85"/>
  <c r="J355" i="85"/>
  <c r="J109" i="85" s="1"/>
  <c r="I339" i="85"/>
  <c r="I154" i="85" s="1"/>
  <c r="J339" i="85"/>
  <c r="J154" i="85" s="1"/>
  <c r="I354" i="85"/>
  <c r="J354" i="85"/>
  <c r="I300" i="85"/>
  <c r="I115" i="85" s="1"/>
  <c r="J300" i="85"/>
  <c r="J115" i="85" s="1"/>
  <c r="I373" i="85"/>
  <c r="J373" i="85"/>
  <c r="J143" i="85"/>
  <c r="I289" i="85"/>
  <c r="J289" i="85"/>
  <c r="I340" i="85"/>
  <c r="J340" i="85"/>
  <c r="I311" i="85"/>
  <c r="J311" i="85"/>
  <c r="I383" i="85"/>
  <c r="I137" i="85" s="1"/>
  <c r="J383" i="85"/>
  <c r="I313" i="85"/>
  <c r="J313" i="85"/>
  <c r="I372" i="85"/>
  <c r="J372" i="85"/>
  <c r="I351" i="85"/>
  <c r="J351" i="85"/>
  <c r="J105" i="85" s="1"/>
  <c r="I394" i="85"/>
  <c r="I148" i="85" s="1"/>
  <c r="J394" i="85"/>
  <c r="I308" i="85"/>
  <c r="J308" i="85"/>
  <c r="I301" i="85"/>
  <c r="I116" i="85" s="1"/>
  <c r="J301" i="85"/>
  <c r="J116" i="85" s="1"/>
  <c r="I320" i="85"/>
  <c r="J320" i="85"/>
  <c r="I284" i="85"/>
  <c r="I99" i="85" s="1"/>
  <c r="J284" i="85"/>
  <c r="J124" i="85"/>
  <c r="J149" i="85"/>
  <c r="I315" i="85"/>
  <c r="J315" i="85"/>
  <c r="I375" i="85"/>
  <c r="J375" i="85"/>
  <c r="J129" i="85" s="1"/>
  <c r="I353" i="85"/>
  <c r="J353" i="85"/>
  <c r="I285" i="85"/>
  <c r="J285" i="85"/>
  <c r="I316" i="85"/>
  <c r="I131" i="85" s="1"/>
  <c r="J316" i="85"/>
  <c r="J131" i="85" s="1"/>
  <c r="I332" i="85"/>
  <c r="I147" i="85" s="1"/>
  <c r="J332" i="85"/>
  <c r="I292" i="85"/>
  <c r="I107" i="85" s="1"/>
  <c r="J292" i="85"/>
  <c r="J107" i="85" s="1"/>
  <c r="I364" i="85"/>
  <c r="J364" i="85"/>
  <c r="I296" i="85"/>
  <c r="I111" i="85" s="1"/>
  <c r="J296" i="85"/>
  <c r="J111" i="85" s="1"/>
  <c r="I363" i="85"/>
  <c r="J363" i="85"/>
  <c r="J121" i="85"/>
  <c r="DA243" i="85"/>
  <c r="DA176" i="85"/>
  <c r="L22" i="97" s="1"/>
  <c r="CN267" i="85"/>
  <c r="H158" i="69"/>
  <c r="H159" i="69" s="1"/>
  <c r="H202" i="69"/>
  <c r="H203" i="69" s="1"/>
  <c r="H114" i="69"/>
  <c r="H115" i="69" s="1"/>
  <c r="I70" i="69"/>
  <c r="I71" i="69" s="1"/>
  <c r="I158" i="69"/>
  <c r="I159" i="69" s="1"/>
  <c r="I202" i="69"/>
  <c r="I203" i="69" s="1"/>
  <c r="I114" i="69"/>
  <c r="I115" i="69" s="1"/>
  <c r="I63" i="73"/>
  <c r="I64" i="73" s="1"/>
  <c r="J63" i="73"/>
  <c r="J64" i="73" s="1"/>
  <c r="N268" i="85"/>
  <c r="M268" i="85"/>
  <c r="R268" i="85"/>
  <c r="O268" i="85"/>
  <c r="Q268" i="85"/>
  <c r="P268" i="85"/>
  <c r="L268" i="85"/>
  <c r="M241" i="85"/>
  <c r="P241" i="85"/>
  <c r="N241" i="85"/>
  <c r="Q241" i="85"/>
  <c r="R241" i="85"/>
  <c r="O241" i="85"/>
  <c r="L241" i="85"/>
  <c r="CR182" i="85"/>
  <c r="CZ182" i="85"/>
  <c r="M248" i="85"/>
  <c r="R248" i="85"/>
  <c r="Q248" i="85"/>
  <c r="N248" i="85"/>
  <c r="O248" i="85"/>
  <c r="P248" i="85"/>
  <c r="L248" i="85"/>
  <c r="CR192" i="85"/>
  <c r="CN192" i="85"/>
  <c r="CZ192" i="85"/>
  <c r="Q249" i="85"/>
  <c r="O249" i="85"/>
  <c r="M249" i="85"/>
  <c r="P249" i="85"/>
  <c r="N249" i="85"/>
  <c r="R249" i="85"/>
  <c r="L249" i="85"/>
  <c r="M264" i="85"/>
  <c r="R264" i="85"/>
  <c r="O264" i="85"/>
  <c r="Q264" i="85"/>
  <c r="N264" i="85"/>
  <c r="P264" i="85"/>
  <c r="L264" i="85"/>
  <c r="CQ387" i="85"/>
  <c r="CQ361" i="85"/>
  <c r="CQ391" i="85"/>
  <c r="CQ326" i="85"/>
  <c r="DA261" i="85"/>
  <c r="Q254" i="85"/>
  <c r="N254" i="85"/>
  <c r="O254" i="85"/>
  <c r="M254" i="85"/>
  <c r="P254" i="85"/>
  <c r="R254" i="85"/>
  <c r="L254" i="85"/>
  <c r="CR185" i="85"/>
  <c r="CZ185" i="85"/>
  <c r="CQ370" i="85"/>
  <c r="CR204" i="85"/>
  <c r="CZ204" i="85"/>
  <c r="L50" i="72" s="1"/>
  <c r="DA205" i="85"/>
  <c r="O226" i="85"/>
  <c r="Q226" i="85"/>
  <c r="M226" i="85"/>
  <c r="P226" i="85"/>
  <c r="R226" i="85"/>
  <c r="N226" i="85"/>
  <c r="L226" i="85"/>
  <c r="CQ366" i="85"/>
  <c r="CQ371" i="85"/>
  <c r="DB206" i="91"/>
  <c r="DA272" i="85"/>
  <c r="CR235" i="85"/>
  <c r="CZ235" i="85"/>
  <c r="CR247" i="85"/>
  <c r="CZ247" i="85"/>
  <c r="DA253" i="85"/>
  <c r="DA238" i="85"/>
  <c r="DA237" i="85"/>
  <c r="DA225" i="85"/>
  <c r="DA232" i="85"/>
  <c r="DA233" i="85"/>
  <c r="CR175" i="85"/>
  <c r="CZ175" i="85"/>
  <c r="DA204" i="85"/>
  <c r="CR200" i="85"/>
  <c r="CZ200" i="85"/>
  <c r="N277" i="85"/>
  <c r="M277" i="85"/>
  <c r="P277" i="85"/>
  <c r="O277" i="85"/>
  <c r="Q277" i="85"/>
  <c r="R277" i="85"/>
  <c r="L277" i="85"/>
  <c r="P256" i="85"/>
  <c r="N256" i="85"/>
  <c r="M256" i="85"/>
  <c r="R256" i="85"/>
  <c r="O256" i="85"/>
  <c r="Q256" i="85"/>
  <c r="L256" i="85"/>
  <c r="O270" i="85"/>
  <c r="Q270" i="85"/>
  <c r="N270" i="85"/>
  <c r="M270" i="85"/>
  <c r="P270" i="85"/>
  <c r="R270" i="85"/>
  <c r="L270" i="85"/>
  <c r="CR202" i="85"/>
  <c r="CN202" i="85"/>
  <c r="CZ202" i="85"/>
  <c r="CR172" i="85"/>
  <c r="CZ172" i="85"/>
  <c r="CR210" i="85"/>
  <c r="CZ210" i="85"/>
  <c r="CN210" i="85"/>
  <c r="DA206" i="85"/>
  <c r="CR173" i="85"/>
  <c r="CN173" i="85"/>
  <c r="CZ173" i="85"/>
  <c r="N260" i="85"/>
  <c r="Q260" i="85"/>
  <c r="P260" i="85"/>
  <c r="O260" i="85"/>
  <c r="M260" i="85"/>
  <c r="R260" i="85"/>
  <c r="L260" i="85"/>
  <c r="V103" i="78"/>
  <c r="CR164" i="85"/>
  <c r="CZ164" i="85"/>
  <c r="CN164" i="85"/>
  <c r="DA175" i="85"/>
  <c r="DA200" i="85"/>
  <c r="O278" i="85"/>
  <c r="Q278" i="85"/>
  <c r="N278" i="85"/>
  <c r="R278" i="85"/>
  <c r="P278" i="85"/>
  <c r="M278" i="85"/>
  <c r="L278" i="85"/>
  <c r="R274" i="85"/>
  <c r="P274" i="85"/>
  <c r="Q274" i="85"/>
  <c r="O274" i="85"/>
  <c r="M274" i="85"/>
  <c r="N274" i="85"/>
  <c r="L274" i="85"/>
  <c r="CR176" i="85"/>
  <c r="CZ176" i="85"/>
  <c r="CR181" i="85"/>
  <c r="CZ181" i="85"/>
  <c r="DA186" i="85"/>
  <c r="Q231" i="85"/>
  <c r="N231" i="85"/>
  <c r="P231" i="85"/>
  <c r="O231" i="85"/>
  <c r="M231" i="85"/>
  <c r="R231" i="85"/>
  <c r="L231" i="85"/>
  <c r="DA210" i="85"/>
  <c r="M275" i="85"/>
  <c r="P275" i="85"/>
  <c r="R275" i="85"/>
  <c r="O275" i="85"/>
  <c r="N275" i="85"/>
  <c r="Q275" i="85"/>
  <c r="L275" i="85"/>
  <c r="O224" i="85"/>
  <c r="M224" i="85"/>
  <c r="P224" i="85"/>
  <c r="R224" i="85"/>
  <c r="N224" i="85"/>
  <c r="Q224" i="85"/>
  <c r="L224" i="85"/>
  <c r="N269" i="85"/>
  <c r="O269" i="85"/>
  <c r="M269" i="85"/>
  <c r="P269" i="85"/>
  <c r="Q269" i="85"/>
  <c r="R269" i="85"/>
  <c r="L269" i="85"/>
  <c r="P222" i="85"/>
  <c r="Q222" i="85"/>
  <c r="R222" i="85"/>
  <c r="N222" i="85"/>
  <c r="M222" i="85"/>
  <c r="O222" i="85"/>
  <c r="L222" i="85"/>
  <c r="DA173" i="85"/>
  <c r="R258" i="85"/>
  <c r="Q258" i="85"/>
  <c r="M258" i="85"/>
  <c r="P258" i="85"/>
  <c r="N258" i="85"/>
  <c r="O258" i="85"/>
  <c r="L258" i="85"/>
  <c r="Q239" i="85"/>
  <c r="R239" i="85"/>
  <c r="O239" i="85"/>
  <c r="N239" i="85"/>
  <c r="M239" i="85"/>
  <c r="P239" i="85"/>
  <c r="L239" i="85"/>
  <c r="CQ377" i="85"/>
  <c r="CQ389" i="85"/>
  <c r="CQ358" i="85"/>
  <c r="CQ395" i="85"/>
  <c r="CQ368" i="85"/>
  <c r="DB111" i="91"/>
  <c r="DA247" i="85"/>
  <c r="CR266" i="85"/>
  <c r="CZ266" i="85"/>
  <c r="CR263" i="85"/>
  <c r="CZ263" i="85"/>
  <c r="CR242" i="85"/>
  <c r="CZ242" i="85"/>
  <c r="CR253" i="85"/>
  <c r="CZ253" i="85"/>
  <c r="CR238" i="85"/>
  <c r="CZ238" i="85"/>
  <c r="DA246" i="85"/>
  <c r="DA265" i="85"/>
  <c r="CR183" i="85"/>
  <c r="CZ183" i="85"/>
  <c r="N276" i="85"/>
  <c r="O276" i="85"/>
  <c r="P276" i="85"/>
  <c r="Q276" i="85"/>
  <c r="M276" i="85"/>
  <c r="R276" i="85"/>
  <c r="L276" i="85"/>
  <c r="N227" i="85"/>
  <c r="O227" i="85"/>
  <c r="P227" i="85"/>
  <c r="M227" i="85"/>
  <c r="R227" i="85"/>
  <c r="Q227" i="85"/>
  <c r="L227" i="85"/>
  <c r="CQ385" i="85"/>
  <c r="CR211" i="85"/>
  <c r="CZ211" i="85"/>
  <c r="O245" i="85"/>
  <c r="M245" i="85"/>
  <c r="P245" i="85"/>
  <c r="N245" i="85"/>
  <c r="R245" i="85"/>
  <c r="Q245" i="85"/>
  <c r="L245" i="85"/>
  <c r="N252" i="85"/>
  <c r="O252" i="85"/>
  <c r="M252" i="85"/>
  <c r="R252" i="85"/>
  <c r="Q252" i="85"/>
  <c r="P252" i="85"/>
  <c r="L252" i="85"/>
  <c r="CR174" i="85"/>
  <c r="CZ174" i="85"/>
  <c r="CR177" i="85"/>
  <c r="CZ177" i="85"/>
  <c r="P223" i="85"/>
  <c r="Q223" i="85"/>
  <c r="O223" i="85"/>
  <c r="N223" i="85"/>
  <c r="M223" i="85"/>
  <c r="R223" i="85"/>
  <c r="L223" i="85"/>
  <c r="O240" i="85"/>
  <c r="P240" i="85"/>
  <c r="N240" i="85"/>
  <c r="M240" i="85"/>
  <c r="R240" i="85"/>
  <c r="Q240" i="85"/>
  <c r="L240" i="85"/>
  <c r="CQ349" i="85"/>
  <c r="CQ357" i="85"/>
  <c r="CQ396" i="85"/>
  <c r="DB167" i="91"/>
  <c r="V100" i="78"/>
  <c r="V98" i="78"/>
  <c r="V92" i="78"/>
  <c r="V70" i="78"/>
  <c r="V74" i="78"/>
  <c r="DA164" i="85"/>
  <c r="DA211" i="85"/>
  <c r="DA183" i="85"/>
  <c r="L29" i="97" s="1"/>
  <c r="DA172" i="85"/>
  <c r="R251" i="85"/>
  <c r="N251" i="85"/>
  <c r="P251" i="85"/>
  <c r="Q251" i="85"/>
  <c r="O251" i="85"/>
  <c r="M251" i="85"/>
  <c r="L251" i="85"/>
  <c r="M250" i="85"/>
  <c r="P250" i="85"/>
  <c r="R250" i="85"/>
  <c r="N250" i="85"/>
  <c r="O250" i="85"/>
  <c r="Q250" i="85"/>
  <c r="L250" i="85"/>
  <c r="O221" i="85"/>
  <c r="N221" i="85"/>
  <c r="M221" i="85"/>
  <c r="R221" i="85"/>
  <c r="P221" i="85"/>
  <c r="Q221" i="85"/>
  <c r="L221" i="85"/>
  <c r="O229" i="85"/>
  <c r="P229" i="85"/>
  <c r="N229" i="85"/>
  <c r="M229" i="85"/>
  <c r="R229" i="85"/>
  <c r="Q229" i="85"/>
  <c r="L229" i="85"/>
  <c r="M255" i="85"/>
  <c r="Q255" i="85"/>
  <c r="O255" i="85"/>
  <c r="R255" i="85"/>
  <c r="N255" i="85"/>
  <c r="P255" i="85"/>
  <c r="L255" i="85"/>
  <c r="DA174" i="85"/>
  <c r="CR205" i="85"/>
  <c r="CZ205" i="85"/>
  <c r="L51" i="72" s="1"/>
  <c r="DA181" i="85"/>
  <c r="CR186" i="85"/>
  <c r="CZ186" i="85"/>
  <c r="CN186" i="85"/>
  <c r="DA177" i="85"/>
  <c r="N259" i="85"/>
  <c r="P259" i="85"/>
  <c r="M259" i="85"/>
  <c r="O259" i="85"/>
  <c r="Q259" i="85"/>
  <c r="R259" i="85"/>
  <c r="L259" i="85"/>
  <c r="DA185" i="85"/>
  <c r="CR206" i="85"/>
  <c r="CZ206" i="85"/>
  <c r="CR171" i="85"/>
  <c r="CZ171" i="85"/>
  <c r="CN171" i="85"/>
  <c r="DA182" i="85"/>
  <c r="L28" i="97" s="1"/>
  <c r="P257" i="85"/>
  <c r="R257" i="85"/>
  <c r="N257" i="85"/>
  <c r="O257" i="85"/>
  <c r="Q257" i="85"/>
  <c r="M257" i="85"/>
  <c r="L257" i="85"/>
  <c r="N228" i="85"/>
  <c r="Q228" i="85"/>
  <c r="R228" i="85"/>
  <c r="O228" i="85"/>
  <c r="M228" i="85"/>
  <c r="P228" i="85"/>
  <c r="L228" i="85"/>
  <c r="P230" i="85"/>
  <c r="N230" i="85"/>
  <c r="Q230" i="85"/>
  <c r="O230" i="85"/>
  <c r="M230" i="85"/>
  <c r="R230" i="85"/>
  <c r="L230" i="85"/>
  <c r="DA192" i="85"/>
  <c r="O273" i="85"/>
  <c r="P273" i="85"/>
  <c r="N273" i="85"/>
  <c r="Q273" i="85"/>
  <c r="R273" i="85"/>
  <c r="M273" i="85"/>
  <c r="L273" i="85"/>
  <c r="N262" i="85"/>
  <c r="O262" i="85"/>
  <c r="R262" i="85"/>
  <c r="Q262" i="85"/>
  <c r="M262" i="85"/>
  <c r="P262" i="85"/>
  <c r="L262" i="85"/>
  <c r="CQ390" i="85"/>
  <c r="CQ362" i="85"/>
  <c r="CQ356" i="85"/>
  <c r="CQ359" i="85"/>
  <c r="CQ360" i="85"/>
  <c r="CQ367" i="85"/>
  <c r="DB195" i="91"/>
  <c r="DB170" i="91"/>
  <c r="DB166" i="91"/>
  <c r="CR271" i="85"/>
  <c r="CZ271" i="85"/>
  <c r="CR236" i="85"/>
  <c r="CZ236" i="85"/>
  <c r="DA236" i="85"/>
  <c r="CR267" i="85"/>
  <c r="CZ267" i="85"/>
  <c r="DA267" i="85"/>
  <c r="CR272" i="85"/>
  <c r="CZ272" i="85"/>
  <c r="CR244" i="85"/>
  <c r="CZ244" i="85"/>
  <c r="DA244" i="85"/>
  <c r="CR243" i="85"/>
  <c r="CZ243" i="85"/>
  <c r="DA266" i="85"/>
  <c r="DA263" i="85"/>
  <c r="DA242" i="85"/>
  <c r="CR234" i="85"/>
  <c r="CZ234" i="85"/>
  <c r="DA234" i="85"/>
  <c r="CR237" i="85"/>
  <c r="CZ237" i="85"/>
  <c r="CR246" i="85"/>
  <c r="CZ246" i="85"/>
  <c r="CR225" i="85"/>
  <c r="CZ225" i="85"/>
  <c r="CR265" i="85"/>
  <c r="CN265" i="85"/>
  <c r="CZ265" i="85"/>
  <c r="CR232" i="85"/>
  <c r="CZ232" i="85"/>
  <c r="CR261" i="85"/>
  <c r="CZ261" i="85"/>
  <c r="CR233" i="85"/>
  <c r="CZ233" i="85"/>
  <c r="L50" i="97"/>
  <c r="L27" i="97"/>
  <c r="DB126" i="91"/>
  <c r="DB116" i="91"/>
  <c r="DB107" i="91"/>
  <c r="V80" i="78"/>
  <c r="V82" i="78"/>
  <c r="V88" i="78"/>
  <c r="V96" i="78"/>
  <c r="V87" i="78"/>
  <c r="V90" i="78"/>
  <c r="V75" i="78"/>
  <c r="V86" i="78"/>
  <c r="V85" i="78"/>
  <c r="V104" i="78"/>
  <c r="V106" i="78"/>
  <c r="V108" i="78"/>
  <c r="V93" i="78"/>
  <c r="V101" i="78"/>
  <c r="V94" i="78"/>
  <c r="V99" i="78"/>
  <c r="V91" i="78"/>
  <c r="V102" i="78"/>
  <c r="V73" i="78"/>
  <c r="V78" i="78"/>
  <c r="V105" i="78"/>
  <c r="V89" i="78"/>
  <c r="V71" i="78"/>
  <c r="V77" i="78"/>
  <c r="V69" i="78"/>
  <c r="V84" i="78"/>
  <c r="V97" i="78"/>
  <c r="AN39" i="15"/>
  <c r="AN60" i="15"/>
  <c r="AN40" i="15"/>
  <c r="AN50" i="15"/>
  <c r="AN62" i="15"/>
  <c r="AN55" i="15"/>
  <c r="AN58" i="15"/>
  <c r="AN48" i="15"/>
  <c r="AN46" i="15"/>
  <c r="AN44" i="15"/>
  <c r="AN52" i="15"/>
  <c r="AN71" i="15"/>
  <c r="AN43" i="15"/>
  <c r="AN54" i="15"/>
  <c r="AN72" i="15"/>
  <c r="CN247" i="85"/>
  <c r="CN236" i="85"/>
  <c r="CN244" i="85"/>
  <c r="CN243" i="85"/>
  <c r="CN234" i="85"/>
  <c r="CN235" i="85"/>
  <c r="CN237" i="85"/>
  <c r="CN263" i="85"/>
  <c r="CN253" i="85"/>
  <c r="CN242" i="85"/>
  <c r="CN225" i="85"/>
  <c r="CN271" i="85"/>
  <c r="CN272" i="85"/>
  <c r="CN266" i="85"/>
  <c r="CN238" i="85"/>
  <c r="CN232" i="85"/>
  <c r="CN261" i="85"/>
  <c r="CN233" i="85"/>
  <c r="I127" i="85"/>
  <c r="S54" i="91"/>
  <c r="AW129" i="15"/>
  <c r="AW125" i="15"/>
  <c r="AW141" i="15"/>
  <c r="AW145" i="15"/>
  <c r="AW157" i="15"/>
  <c r="AW121" i="15"/>
  <c r="AW153" i="15"/>
  <c r="AW149" i="15"/>
  <c r="AW124" i="15"/>
  <c r="AW128" i="15"/>
  <c r="AW120" i="15"/>
  <c r="AW134" i="15"/>
  <c r="AW152" i="15"/>
  <c r="AW146" i="15"/>
  <c r="AW136" i="15"/>
  <c r="AW140" i="15"/>
  <c r="AW155" i="15"/>
  <c r="AW126" i="15"/>
  <c r="AW127" i="15"/>
  <c r="AW147" i="15"/>
  <c r="AW138" i="15"/>
  <c r="AW122" i="15"/>
  <c r="AW123" i="15"/>
  <c r="AW132" i="15"/>
  <c r="AW143" i="15"/>
  <c r="AW151" i="15"/>
  <c r="AW139" i="15"/>
  <c r="AW144" i="15"/>
  <c r="AW154" i="15"/>
  <c r="AW130" i="15"/>
  <c r="AW148" i="15"/>
  <c r="AW142" i="15"/>
  <c r="AW135" i="15"/>
  <c r="AW156" i="15"/>
  <c r="AW150" i="15"/>
  <c r="AM67" i="15"/>
  <c r="AM55" i="15"/>
  <c r="AM60" i="15"/>
  <c r="AM70" i="15"/>
  <c r="AM46" i="15"/>
  <c r="AM64" i="15"/>
  <c r="AM58" i="15"/>
  <c r="AM51" i="15"/>
  <c r="AM72" i="15"/>
  <c r="AM66" i="15"/>
  <c r="AM40" i="15"/>
  <c r="AM44" i="15"/>
  <c r="AM36" i="15"/>
  <c r="AM50" i="15"/>
  <c r="AM68" i="15"/>
  <c r="AM62" i="15"/>
  <c r="AM52" i="15"/>
  <c r="AM56" i="15"/>
  <c r="AM71" i="15"/>
  <c r="AM42" i="15"/>
  <c r="AM43" i="15"/>
  <c r="AM63" i="15"/>
  <c r="AM54" i="15"/>
  <c r="AM38" i="15"/>
  <c r="AM39" i="15"/>
  <c r="AM48" i="15"/>
  <c r="AM59" i="15"/>
  <c r="AW49" i="15"/>
  <c r="AW53" i="15"/>
  <c r="AJ40" i="15"/>
  <c r="AW82" i="15"/>
  <c r="AJ44" i="15"/>
  <c r="AJ36" i="15"/>
  <c r="AJ50" i="15"/>
  <c r="AJ68" i="15"/>
  <c r="AJ62" i="15"/>
  <c r="AJ52" i="15"/>
  <c r="AJ56" i="15"/>
  <c r="AJ71" i="15"/>
  <c r="AJ42" i="15"/>
  <c r="AJ43" i="15"/>
  <c r="AJ63" i="15"/>
  <c r="AJ54" i="15"/>
  <c r="AJ38" i="15"/>
  <c r="AJ39" i="15"/>
  <c r="AW81" i="15"/>
  <c r="AJ48" i="15"/>
  <c r="AJ59" i="15"/>
  <c r="AJ67" i="15"/>
  <c r="AJ55" i="15"/>
  <c r="AJ60" i="15"/>
  <c r="AJ70" i="15"/>
  <c r="AJ46" i="15"/>
  <c r="AJ64" i="15"/>
  <c r="AJ58" i="15"/>
  <c r="AJ51" i="15"/>
  <c r="AJ72" i="15"/>
  <c r="AJ66" i="15"/>
  <c r="AW47" i="15"/>
  <c r="AW83" i="15"/>
  <c r="AL40" i="15"/>
  <c r="AL44" i="15"/>
  <c r="AL36" i="15"/>
  <c r="AL50" i="15"/>
  <c r="AL68" i="15"/>
  <c r="AL62" i="15"/>
  <c r="AL52" i="15"/>
  <c r="AL56" i="15"/>
  <c r="AL71" i="15"/>
  <c r="AL42" i="15"/>
  <c r="AL43" i="15"/>
  <c r="AL63" i="15"/>
  <c r="AL54" i="15"/>
  <c r="AL38" i="15"/>
  <c r="AL39" i="15"/>
  <c r="AL48" i="15"/>
  <c r="AL59" i="15"/>
  <c r="AL67" i="15"/>
  <c r="AL55" i="15"/>
  <c r="AL60" i="15"/>
  <c r="AL70" i="15"/>
  <c r="AL46" i="15"/>
  <c r="AL64" i="15"/>
  <c r="AL58" i="15"/>
  <c r="AL51" i="15"/>
  <c r="AL72" i="15"/>
  <c r="AL66" i="15"/>
  <c r="DB187" i="91"/>
  <c r="DB180" i="91"/>
  <c r="DB169" i="91"/>
  <c r="DB176" i="91"/>
  <c r="DB177" i="91"/>
  <c r="DB159" i="91"/>
  <c r="DB200" i="91"/>
  <c r="DB168" i="91"/>
  <c r="DB181" i="91"/>
  <c r="DB199" i="91"/>
  <c r="CP84" i="91"/>
  <c r="DB197" i="91"/>
  <c r="DB172" i="91"/>
  <c r="AQ79" i="91"/>
  <c r="AI44" i="91"/>
  <c r="AQ37" i="91"/>
  <c r="AI65" i="91"/>
  <c r="AI47" i="91"/>
  <c r="AQ50" i="91"/>
  <c r="AQ73" i="91"/>
  <c r="AI79" i="91"/>
  <c r="AG65" i="91"/>
  <c r="R65" i="91"/>
  <c r="AP65" i="91"/>
  <c r="J65" i="91"/>
  <c r="AU65" i="91"/>
  <c r="AS65" i="91"/>
  <c r="AW65" i="91"/>
  <c r="N65" i="91"/>
  <c r="M65" i="91"/>
  <c r="AE65" i="91"/>
  <c r="O65" i="91"/>
  <c r="U65" i="91"/>
  <c r="AY65" i="91"/>
  <c r="CX65" i="91"/>
  <c r="AR65" i="91"/>
  <c r="AJ65" i="91"/>
  <c r="AQ65" i="91"/>
  <c r="AX65" i="91"/>
  <c r="AA65" i="91"/>
  <c r="AM65" i="91"/>
  <c r="S65" i="91"/>
  <c r="AV65" i="91"/>
  <c r="T65" i="91"/>
  <c r="AL65" i="91"/>
  <c r="AF65" i="91"/>
  <c r="W65" i="91"/>
  <c r="Z65" i="91"/>
  <c r="K65" i="91"/>
  <c r="I65" i="91"/>
  <c r="H65" i="91"/>
  <c r="F65" i="91"/>
  <c r="Q65" i="91"/>
  <c r="P65" i="91"/>
  <c r="X65" i="91"/>
  <c r="AO65" i="91"/>
  <c r="AD65" i="91"/>
  <c r="AB65" i="91"/>
  <c r="AT65" i="91"/>
  <c r="V65" i="91"/>
  <c r="Y65" i="91"/>
  <c r="AH65" i="91"/>
  <c r="AC65" i="91"/>
  <c r="AN65" i="91"/>
  <c r="AK65" i="91"/>
  <c r="L65" i="91"/>
  <c r="G65" i="91"/>
  <c r="BJ65" i="91"/>
  <c r="BP65" i="91"/>
  <c r="CB65" i="91"/>
  <c r="BD65" i="91"/>
  <c r="BV65" i="91"/>
  <c r="BM65" i="91"/>
  <c r="CC65" i="91"/>
  <c r="BF65" i="91"/>
  <c r="BZ65" i="91"/>
  <c r="BC65" i="91"/>
  <c r="BS65" i="91"/>
  <c r="BH65" i="91"/>
  <c r="BT65" i="91"/>
  <c r="BR65" i="91"/>
  <c r="BA65" i="91"/>
  <c r="BW65" i="91"/>
  <c r="BL65" i="91"/>
  <c r="BY65" i="91"/>
  <c r="BI65" i="91"/>
  <c r="CG65" i="91"/>
  <c r="BG65" i="91"/>
  <c r="CA65" i="91"/>
  <c r="BX65" i="91"/>
  <c r="BU65" i="91"/>
  <c r="BN65" i="91"/>
  <c r="BK65" i="91"/>
  <c r="CE65" i="91"/>
  <c r="CF65" i="91"/>
  <c r="BE65" i="91"/>
  <c r="BB65" i="91"/>
  <c r="CD65" i="91"/>
  <c r="BQ65" i="91"/>
  <c r="BO65" i="91"/>
  <c r="AZ65" i="91"/>
  <c r="Z47" i="91"/>
  <c r="I47" i="91"/>
  <c r="AX47" i="91"/>
  <c r="M47" i="91"/>
  <c r="R47" i="91"/>
  <c r="Y47" i="91"/>
  <c r="AP47" i="91"/>
  <c r="J47" i="91"/>
  <c r="AU47" i="91"/>
  <c r="AS47" i="91"/>
  <c r="AW47" i="91"/>
  <c r="N47" i="91"/>
  <c r="AE47" i="91"/>
  <c r="O47" i="91"/>
  <c r="U47" i="91"/>
  <c r="AY47" i="91"/>
  <c r="AR47" i="91"/>
  <c r="AJ47" i="91"/>
  <c r="AQ47" i="91"/>
  <c r="AG47" i="91"/>
  <c r="AA47" i="91"/>
  <c r="AM47" i="91"/>
  <c r="S47" i="91"/>
  <c r="AV47" i="91"/>
  <c r="T47" i="91"/>
  <c r="AL47" i="91"/>
  <c r="AF47" i="91"/>
  <c r="W47" i="91"/>
  <c r="K47" i="91"/>
  <c r="H47" i="91"/>
  <c r="F47" i="91"/>
  <c r="Q47" i="91"/>
  <c r="P47" i="91"/>
  <c r="X47" i="91"/>
  <c r="AO47" i="91"/>
  <c r="AD47" i="91"/>
  <c r="AB47" i="91"/>
  <c r="AT47" i="91"/>
  <c r="V47" i="91"/>
  <c r="AH47" i="91"/>
  <c r="AC47" i="91"/>
  <c r="AN47" i="91"/>
  <c r="AK47" i="91"/>
  <c r="L47" i="91"/>
  <c r="G47" i="91"/>
  <c r="BJ47" i="91"/>
  <c r="BP47" i="91"/>
  <c r="CB47" i="91"/>
  <c r="BD47" i="91"/>
  <c r="BV47" i="91"/>
  <c r="BM47" i="91"/>
  <c r="CC47" i="91"/>
  <c r="BF47" i="91"/>
  <c r="BZ47" i="91"/>
  <c r="BC47" i="91"/>
  <c r="BS47" i="91"/>
  <c r="BH47" i="91"/>
  <c r="BT47" i="91"/>
  <c r="BR47" i="91"/>
  <c r="BA47" i="91"/>
  <c r="BW47" i="91"/>
  <c r="BL47" i="91"/>
  <c r="BY47" i="91"/>
  <c r="BI47" i="91"/>
  <c r="CG47" i="91"/>
  <c r="BG47" i="91"/>
  <c r="CA47" i="91"/>
  <c r="BX47" i="91"/>
  <c r="BU47" i="91"/>
  <c r="BN47" i="91"/>
  <c r="BK47" i="91"/>
  <c r="CE47" i="91"/>
  <c r="CF47" i="91"/>
  <c r="BE47" i="91"/>
  <c r="BB47" i="91"/>
  <c r="CD47" i="91"/>
  <c r="BQ47" i="91"/>
  <c r="BO47" i="91"/>
  <c r="AZ47" i="91"/>
  <c r="W54" i="91"/>
  <c r="AV54" i="91"/>
  <c r="AR54" i="91"/>
  <c r="AJ54" i="91"/>
  <c r="H54" i="91"/>
  <c r="G54" i="91"/>
  <c r="L54" i="91"/>
  <c r="AU54" i="91"/>
  <c r="AS54" i="91"/>
  <c r="AW54" i="91"/>
  <c r="N54" i="91"/>
  <c r="M54" i="91"/>
  <c r="AE54" i="91"/>
  <c r="O54" i="91"/>
  <c r="U54" i="91"/>
  <c r="AI54" i="91"/>
  <c r="AY54" i="91"/>
  <c r="AQ54" i="91"/>
  <c r="AG54" i="91"/>
  <c r="AX54" i="91"/>
  <c r="AA54" i="91"/>
  <c r="AM54" i="91"/>
  <c r="T54" i="91"/>
  <c r="AL54" i="91"/>
  <c r="AF54" i="91"/>
  <c r="Z54" i="91"/>
  <c r="K54" i="91"/>
  <c r="I54" i="91"/>
  <c r="F54" i="91"/>
  <c r="CT54" i="91" s="1"/>
  <c r="Q54" i="91"/>
  <c r="P54" i="91"/>
  <c r="X54" i="91"/>
  <c r="AO54" i="91"/>
  <c r="AD54" i="91"/>
  <c r="AB54" i="91"/>
  <c r="AT54" i="91"/>
  <c r="R54" i="91"/>
  <c r="V54" i="91"/>
  <c r="Y54" i="91"/>
  <c r="AP54" i="91"/>
  <c r="AH54" i="91"/>
  <c r="AC54" i="91"/>
  <c r="AN54" i="91"/>
  <c r="AK54" i="91"/>
  <c r="J54" i="91"/>
  <c r="BJ54" i="91"/>
  <c r="BP54" i="91"/>
  <c r="CB54" i="91"/>
  <c r="BD54" i="91"/>
  <c r="BV54" i="91"/>
  <c r="BM54" i="91"/>
  <c r="CC54" i="91"/>
  <c r="BF54" i="91"/>
  <c r="BZ54" i="91"/>
  <c r="BC54" i="91"/>
  <c r="BS54" i="91"/>
  <c r="BH54" i="91"/>
  <c r="BT54" i="91"/>
  <c r="BR54" i="91"/>
  <c r="BA54" i="91"/>
  <c r="BW54" i="91"/>
  <c r="BL54" i="91"/>
  <c r="BY54" i="91"/>
  <c r="BI54" i="91"/>
  <c r="CG54" i="91"/>
  <c r="BG54" i="91"/>
  <c r="CA54" i="91"/>
  <c r="BX54" i="91"/>
  <c r="BU54" i="91"/>
  <c r="BN54" i="91"/>
  <c r="BK54" i="91"/>
  <c r="CE54" i="91"/>
  <c r="CF54" i="91"/>
  <c r="BE54" i="91"/>
  <c r="BB54" i="91"/>
  <c r="CD54" i="91"/>
  <c r="BQ54" i="91"/>
  <c r="BO54" i="91"/>
  <c r="AZ54" i="91"/>
  <c r="AJ84" i="91"/>
  <c r="K84" i="91"/>
  <c r="G84" i="91"/>
  <c r="L84" i="91"/>
  <c r="AU84" i="91"/>
  <c r="AS84" i="91"/>
  <c r="AW84" i="91"/>
  <c r="N84" i="91"/>
  <c r="M84" i="91"/>
  <c r="AE84" i="91"/>
  <c r="O84" i="91"/>
  <c r="U84" i="91"/>
  <c r="AI84" i="91"/>
  <c r="AY84" i="91"/>
  <c r="AR84" i="91"/>
  <c r="AQ84" i="91"/>
  <c r="AG84" i="91"/>
  <c r="AX84" i="91"/>
  <c r="AA84" i="91"/>
  <c r="AM84" i="91"/>
  <c r="S84" i="91"/>
  <c r="AV84" i="91"/>
  <c r="T84" i="91"/>
  <c r="AL84" i="91"/>
  <c r="AF84" i="91"/>
  <c r="W84" i="91"/>
  <c r="Z84" i="91"/>
  <c r="I84" i="91"/>
  <c r="H84" i="91"/>
  <c r="F84" i="91"/>
  <c r="CT84" i="91" s="1"/>
  <c r="Q84" i="91"/>
  <c r="P84" i="91"/>
  <c r="X84" i="91"/>
  <c r="AO84" i="91"/>
  <c r="AD84" i="91"/>
  <c r="AB84" i="91"/>
  <c r="AT84" i="91"/>
  <c r="R84" i="91"/>
  <c r="V84" i="91"/>
  <c r="Y84" i="91"/>
  <c r="AP84" i="91"/>
  <c r="AH84" i="91"/>
  <c r="AC84" i="91"/>
  <c r="AN84" i="91"/>
  <c r="AK84" i="91"/>
  <c r="J84" i="91"/>
  <c r="BJ84" i="91"/>
  <c r="BP84" i="91"/>
  <c r="CB84" i="91"/>
  <c r="BD84" i="91"/>
  <c r="BV84" i="91"/>
  <c r="BM84" i="91"/>
  <c r="CC84" i="91"/>
  <c r="BF84" i="91"/>
  <c r="BZ84" i="91"/>
  <c r="BC84" i="91"/>
  <c r="BS84" i="91"/>
  <c r="BH84" i="91"/>
  <c r="BT84" i="91"/>
  <c r="BR84" i="91"/>
  <c r="BA84" i="91"/>
  <c r="BW84" i="91"/>
  <c r="BL84" i="91"/>
  <c r="BY84" i="91"/>
  <c r="BI84" i="91"/>
  <c r="CG84" i="91"/>
  <c r="BG84" i="91"/>
  <c r="CA84" i="91"/>
  <c r="BX84" i="91"/>
  <c r="BU84" i="91"/>
  <c r="BN84" i="91"/>
  <c r="BK84" i="91"/>
  <c r="CE84" i="91"/>
  <c r="CF84" i="91"/>
  <c r="BE84" i="91"/>
  <c r="BB84" i="91"/>
  <c r="CD84" i="91"/>
  <c r="BQ84" i="91"/>
  <c r="BO84" i="91"/>
  <c r="AZ84" i="91"/>
  <c r="AW201" i="15"/>
  <c r="AW202" i="15" s="1"/>
  <c r="N49" i="91"/>
  <c r="Z49" i="91"/>
  <c r="I49" i="91"/>
  <c r="AG49" i="91"/>
  <c r="R49" i="91"/>
  <c r="Y49" i="91"/>
  <c r="AP49" i="91"/>
  <c r="J49" i="91"/>
  <c r="AU49" i="91"/>
  <c r="AS49" i="91"/>
  <c r="AW49" i="91"/>
  <c r="M49" i="91"/>
  <c r="AE49" i="91"/>
  <c r="O49" i="91"/>
  <c r="U49" i="91"/>
  <c r="AI49" i="91"/>
  <c r="AY49" i="91"/>
  <c r="AR49" i="91"/>
  <c r="AJ49" i="91"/>
  <c r="AQ49" i="91"/>
  <c r="AX49" i="91"/>
  <c r="AA49" i="91"/>
  <c r="AM49" i="91"/>
  <c r="S49" i="91"/>
  <c r="AV49" i="91"/>
  <c r="T49" i="91"/>
  <c r="AL49" i="91"/>
  <c r="AF49" i="91"/>
  <c r="W49" i="91"/>
  <c r="K49" i="91"/>
  <c r="H49" i="91"/>
  <c r="F49" i="91"/>
  <c r="CT49" i="91" s="1"/>
  <c r="Q49" i="91"/>
  <c r="P49" i="91"/>
  <c r="X49" i="91"/>
  <c r="AO49" i="91"/>
  <c r="AD49" i="91"/>
  <c r="AB49" i="91"/>
  <c r="AT49" i="91"/>
  <c r="V49" i="91"/>
  <c r="AH49" i="91"/>
  <c r="AC49" i="91"/>
  <c r="AN49" i="91"/>
  <c r="AK49" i="91"/>
  <c r="L49" i="91"/>
  <c r="G49" i="91"/>
  <c r="BJ49" i="91"/>
  <c r="BP49" i="91"/>
  <c r="CB49" i="91"/>
  <c r="BD49" i="91"/>
  <c r="BV49" i="91"/>
  <c r="BM49" i="91"/>
  <c r="CC49" i="91"/>
  <c r="BF49" i="91"/>
  <c r="BZ49" i="91"/>
  <c r="BC49" i="91"/>
  <c r="BS49" i="91"/>
  <c r="BH49" i="91"/>
  <c r="BT49" i="91"/>
  <c r="BR49" i="91"/>
  <c r="BA49" i="91"/>
  <c r="BW49" i="91"/>
  <c r="BL49" i="91"/>
  <c r="BY49" i="91"/>
  <c r="BI49" i="91"/>
  <c r="CG49" i="91"/>
  <c r="BG49" i="91"/>
  <c r="CA49" i="91"/>
  <c r="BX49" i="91"/>
  <c r="BU49" i="91"/>
  <c r="BN49" i="91"/>
  <c r="BK49" i="91"/>
  <c r="CE49" i="91"/>
  <c r="CF49" i="91"/>
  <c r="BE49" i="91"/>
  <c r="BB49" i="91"/>
  <c r="CD49" i="91"/>
  <c r="BQ49" i="91"/>
  <c r="BO49" i="91"/>
  <c r="AZ49" i="91"/>
  <c r="W46" i="91"/>
  <c r="AV46" i="91"/>
  <c r="AR46" i="91"/>
  <c r="H46" i="91"/>
  <c r="G46" i="91"/>
  <c r="L46" i="91"/>
  <c r="AU46" i="91"/>
  <c r="AS46" i="91"/>
  <c r="AW46" i="91"/>
  <c r="N46" i="91"/>
  <c r="M46" i="91"/>
  <c r="AE46" i="91"/>
  <c r="O46" i="91"/>
  <c r="U46" i="91"/>
  <c r="AI46" i="91"/>
  <c r="AY46" i="91"/>
  <c r="AJ46" i="91"/>
  <c r="AQ46" i="91"/>
  <c r="AG46" i="91"/>
  <c r="AX46" i="91"/>
  <c r="AA46" i="91"/>
  <c r="AM46" i="91"/>
  <c r="S46" i="91"/>
  <c r="T46" i="91"/>
  <c r="AL46" i="91"/>
  <c r="AF46" i="91"/>
  <c r="Z46" i="91"/>
  <c r="K46" i="91"/>
  <c r="I46" i="91"/>
  <c r="F46" i="91"/>
  <c r="CT46" i="91" s="1"/>
  <c r="Q46" i="91"/>
  <c r="P46" i="91"/>
  <c r="X46" i="91"/>
  <c r="AO46" i="91"/>
  <c r="AD46" i="91"/>
  <c r="AB46" i="91"/>
  <c r="AT46" i="91"/>
  <c r="R46" i="91"/>
  <c r="V46" i="91"/>
  <c r="Y46" i="91"/>
  <c r="AP46" i="91"/>
  <c r="AH46" i="91"/>
  <c r="AC46" i="91"/>
  <c r="AN46" i="91"/>
  <c r="AK46" i="91"/>
  <c r="J46" i="91"/>
  <c r="BJ46" i="91"/>
  <c r="BP46" i="91"/>
  <c r="CB46" i="91"/>
  <c r="BD46" i="91"/>
  <c r="BV46" i="91"/>
  <c r="BM46" i="91"/>
  <c r="CC46" i="91"/>
  <c r="BF46" i="91"/>
  <c r="BZ46" i="91"/>
  <c r="BC46" i="91"/>
  <c r="BS46" i="91"/>
  <c r="BH46" i="91"/>
  <c r="BT46" i="91"/>
  <c r="BR46" i="91"/>
  <c r="BA46" i="91"/>
  <c r="BW46" i="91"/>
  <c r="BL46" i="91"/>
  <c r="BY46" i="91"/>
  <c r="BI46" i="91"/>
  <c r="CG46" i="91"/>
  <c r="BG46" i="91"/>
  <c r="CA46" i="91"/>
  <c r="BX46" i="91"/>
  <c r="BU46" i="91"/>
  <c r="BN46" i="91"/>
  <c r="BK46" i="91"/>
  <c r="CE46" i="91"/>
  <c r="CF46" i="91"/>
  <c r="BE46" i="91"/>
  <c r="BB46" i="91"/>
  <c r="CD46" i="91"/>
  <c r="BQ46" i="91"/>
  <c r="BO46" i="91"/>
  <c r="AZ46" i="91"/>
  <c r="W83" i="91"/>
  <c r="N83" i="91"/>
  <c r="K83" i="91"/>
  <c r="M83" i="91"/>
  <c r="R83" i="91"/>
  <c r="AU83" i="91"/>
  <c r="AS83" i="91"/>
  <c r="AW83" i="91"/>
  <c r="AE83" i="91"/>
  <c r="O83" i="91"/>
  <c r="U83" i="91"/>
  <c r="AI83" i="91"/>
  <c r="AY83" i="91"/>
  <c r="AR83" i="91"/>
  <c r="AJ83" i="91"/>
  <c r="AQ83" i="91"/>
  <c r="AG83" i="91"/>
  <c r="AX83" i="91"/>
  <c r="AA83" i="91"/>
  <c r="AM83" i="91"/>
  <c r="AV83" i="91"/>
  <c r="T83" i="91"/>
  <c r="AL83" i="91"/>
  <c r="AF83" i="91"/>
  <c r="Z83" i="91"/>
  <c r="I83" i="91"/>
  <c r="H83" i="91"/>
  <c r="F83" i="91"/>
  <c r="Q83" i="91"/>
  <c r="P83" i="91"/>
  <c r="X83" i="91"/>
  <c r="AO83" i="91"/>
  <c r="AD83" i="91"/>
  <c r="AB83" i="91"/>
  <c r="AT83" i="91"/>
  <c r="V83" i="91"/>
  <c r="Y83" i="91"/>
  <c r="AP83" i="91"/>
  <c r="AH83" i="91"/>
  <c r="AC83" i="91"/>
  <c r="AN83" i="91"/>
  <c r="AK83" i="91"/>
  <c r="L83" i="91"/>
  <c r="G83" i="91"/>
  <c r="J83" i="91"/>
  <c r="BJ83" i="91"/>
  <c r="BP83" i="91"/>
  <c r="CB83" i="91"/>
  <c r="BD83" i="91"/>
  <c r="BV83" i="91"/>
  <c r="BM83" i="91"/>
  <c r="CC83" i="91"/>
  <c r="BF83" i="91"/>
  <c r="BZ83" i="91"/>
  <c r="BC83" i="91"/>
  <c r="BS83" i="91"/>
  <c r="BH83" i="91"/>
  <c r="BT83" i="91"/>
  <c r="BR83" i="91"/>
  <c r="BA83" i="91"/>
  <c r="BW83" i="91"/>
  <c r="BL83" i="91"/>
  <c r="BY83" i="91"/>
  <c r="BI83" i="91"/>
  <c r="CG83" i="91"/>
  <c r="BG83" i="91"/>
  <c r="CA83" i="91"/>
  <c r="BX83" i="91"/>
  <c r="BU83" i="91"/>
  <c r="BN83" i="91"/>
  <c r="BK83" i="91"/>
  <c r="CE83" i="91"/>
  <c r="CF83" i="91"/>
  <c r="BE83" i="91"/>
  <c r="BB83" i="91"/>
  <c r="CD83" i="91"/>
  <c r="BQ83" i="91"/>
  <c r="BO83" i="91"/>
  <c r="AZ83" i="91"/>
  <c r="W44" i="91"/>
  <c r="AV44" i="91"/>
  <c r="O44" i="91"/>
  <c r="T44" i="91"/>
  <c r="H44" i="91"/>
  <c r="G44" i="91"/>
  <c r="AU44" i="91"/>
  <c r="AS44" i="91"/>
  <c r="AW44" i="91"/>
  <c r="N44" i="91"/>
  <c r="M44" i="91"/>
  <c r="AE44" i="91"/>
  <c r="U44" i="91"/>
  <c r="AY44" i="91"/>
  <c r="AR44" i="91"/>
  <c r="AJ44" i="91"/>
  <c r="AQ44" i="91"/>
  <c r="AG44" i="91"/>
  <c r="AX44" i="91"/>
  <c r="AA44" i="91"/>
  <c r="AM44" i="91"/>
  <c r="S44" i="91"/>
  <c r="AL44" i="91"/>
  <c r="AF44" i="91"/>
  <c r="Z44" i="91"/>
  <c r="K44" i="91"/>
  <c r="I44" i="91"/>
  <c r="F44" i="91"/>
  <c r="CT44" i="91" s="1"/>
  <c r="Q44" i="91"/>
  <c r="P44" i="91"/>
  <c r="X44" i="91"/>
  <c r="AO44" i="91"/>
  <c r="AD44" i="91"/>
  <c r="AB44" i="91"/>
  <c r="AT44" i="91"/>
  <c r="R44" i="91"/>
  <c r="V44" i="91"/>
  <c r="Y44" i="91"/>
  <c r="AP44" i="91"/>
  <c r="AH44" i="91"/>
  <c r="AC44" i="91"/>
  <c r="AN44" i="91"/>
  <c r="AK44" i="91"/>
  <c r="L44" i="91"/>
  <c r="J44" i="91"/>
  <c r="BJ44" i="91"/>
  <c r="BP44" i="91"/>
  <c r="CB44" i="91"/>
  <c r="BD44" i="91"/>
  <c r="BV44" i="91"/>
  <c r="BM44" i="91"/>
  <c r="CC44" i="91"/>
  <c r="BF44" i="91"/>
  <c r="BZ44" i="91"/>
  <c r="BC44" i="91"/>
  <c r="BS44" i="91"/>
  <c r="BH44" i="91"/>
  <c r="BT44" i="91"/>
  <c r="BR44" i="91"/>
  <c r="BA44" i="91"/>
  <c r="BW44" i="91"/>
  <c r="BL44" i="91"/>
  <c r="BY44" i="91"/>
  <c r="BI44" i="91"/>
  <c r="CG44" i="91"/>
  <c r="BG44" i="91"/>
  <c r="CA44" i="91"/>
  <c r="BX44" i="91"/>
  <c r="BU44" i="91"/>
  <c r="BN44" i="91"/>
  <c r="BK44" i="91"/>
  <c r="CE44" i="91"/>
  <c r="CF44" i="91"/>
  <c r="BE44" i="91"/>
  <c r="BB44" i="91"/>
  <c r="CD44" i="91"/>
  <c r="BQ44" i="91"/>
  <c r="BO44" i="91"/>
  <c r="AZ44" i="91"/>
  <c r="N73" i="91"/>
  <c r="Z73" i="91"/>
  <c r="AG73" i="91"/>
  <c r="AP73" i="91"/>
  <c r="J73" i="91"/>
  <c r="AU73" i="91"/>
  <c r="AS73" i="91"/>
  <c r="AW73" i="91"/>
  <c r="M73" i="91"/>
  <c r="AE73" i="91"/>
  <c r="O73" i="91"/>
  <c r="U73" i="91"/>
  <c r="AI73" i="91"/>
  <c r="AY73" i="91"/>
  <c r="AR73" i="91"/>
  <c r="AJ73" i="91"/>
  <c r="AX73" i="91"/>
  <c r="AA73" i="91"/>
  <c r="AM73" i="91"/>
  <c r="S73" i="91"/>
  <c r="AV73" i="91"/>
  <c r="T73" i="91"/>
  <c r="AL73" i="91"/>
  <c r="AF73" i="91"/>
  <c r="W73" i="91"/>
  <c r="K73" i="91"/>
  <c r="I73" i="91"/>
  <c r="H73" i="91"/>
  <c r="F73" i="91"/>
  <c r="Q73" i="91"/>
  <c r="P73" i="91"/>
  <c r="X73" i="91"/>
  <c r="AO73" i="91"/>
  <c r="AD73" i="91"/>
  <c r="AB73" i="91"/>
  <c r="AT73" i="91"/>
  <c r="R73" i="91"/>
  <c r="V73" i="91"/>
  <c r="Y73" i="91"/>
  <c r="AH73" i="91"/>
  <c r="AC73" i="91"/>
  <c r="AN73" i="91"/>
  <c r="AK73" i="91"/>
  <c r="L73" i="91"/>
  <c r="G73" i="91"/>
  <c r="BJ73" i="91"/>
  <c r="BP73" i="91"/>
  <c r="CB73" i="91"/>
  <c r="BD73" i="91"/>
  <c r="BV73" i="91"/>
  <c r="BM73" i="91"/>
  <c r="CC73" i="91"/>
  <c r="BF73" i="91"/>
  <c r="BZ73" i="91"/>
  <c r="BC73" i="91"/>
  <c r="BS73" i="91"/>
  <c r="BH73" i="91"/>
  <c r="BT73" i="91"/>
  <c r="BR73" i="91"/>
  <c r="BA73" i="91"/>
  <c r="BW73" i="91"/>
  <c r="BL73" i="91"/>
  <c r="BY73" i="91"/>
  <c r="BI73" i="91"/>
  <c r="CG73" i="91"/>
  <c r="BG73" i="91"/>
  <c r="CA73" i="91"/>
  <c r="BX73" i="91"/>
  <c r="BU73" i="91"/>
  <c r="BN73" i="91"/>
  <c r="BK73" i="91"/>
  <c r="CE73" i="91"/>
  <c r="CF73" i="91"/>
  <c r="BE73" i="91"/>
  <c r="BB73" i="91"/>
  <c r="CD73" i="91"/>
  <c r="BQ73" i="91"/>
  <c r="BO73" i="91"/>
  <c r="AZ73" i="91"/>
  <c r="W45" i="91"/>
  <c r="N45" i="91"/>
  <c r="Z45" i="91"/>
  <c r="I45" i="91"/>
  <c r="U45" i="91"/>
  <c r="AG45" i="91"/>
  <c r="R45" i="91"/>
  <c r="Y45" i="91"/>
  <c r="AP45" i="91"/>
  <c r="J45" i="91"/>
  <c r="AU45" i="91"/>
  <c r="AS45" i="91"/>
  <c r="AW45" i="91"/>
  <c r="M45" i="91"/>
  <c r="AE45" i="91"/>
  <c r="O45" i="91"/>
  <c r="AI45" i="91"/>
  <c r="AY45" i="91"/>
  <c r="AR45" i="91"/>
  <c r="AJ45" i="91"/>
  <c r="AQ45" i="91"/>
  <c r="AX45" i="91"/>
  <c r="AA45" i="91"/>
  <c r="AM45" i="91"/>
  <c r="S45" i="91"/>
  <c r="AV45" i="91"/>
  <c r="T45" i="91"/>
  <c r="AL45" i="91"/>
  <c r="AF45" i="91"/>
  <c r="K45" i="91"/>
  <c r="H45" i="91"/>
  <c r="F45" i="91"/>
  <c r="Q45" i="91"/>
  <c r="P45" i="91"/>
  <c r="X45" i="91"/>
  <c r="AO45" i="91"/>
  <c r="AD45" i="91"/>
  <c r="AB45" i="91"/>
  <c r="AT45" i="91"/>
  <c r="V45" i="91"/>
  <c r="AH45" i="91"/>
  <c r="AC45" i="91"/>
  <c r="AN45" i="91"/>
  <c r="AK45" i="91"/>
  <c r="L45" i="91"/>
  <c r="G45" i="91"/>
  <c r="BJ45" i="91"/>
  <c r="BP45" i="91"/>
  <c r="CB45" i="91"/>
  <c r="BD45" i="91"/>
  <c r="BV45" i="91"/>
  <c r="BM45" i="91"/>
  <c r="CC45" i="91"/>
  <c r="BF45" i="91"/>
  <c r="BZ45" i="91"/>
  <c r="BC45" i="91"/>
  <c r="BS45" i="91"/>
  <c r="BH45" i="91"/>
  <c r="BT45" i="91"/>
  <c r="BR45" i="91"/>
  <c r="BA45" i="91"/>
  <c r="BW45" i="91"/>
  <c r="BL45" i="91"/>
  <c r="BY45" i="91"/>
  <c r="BI45" i="91"/>
  <c r="CG45" i="91"/>
  <c r="BG45" i="91"/>
  <c r="CA45" i="91"/>
  <c r="BX45" i="91"/>
  <c r="BU45" i="91"/>
  <c r="BN45" i="91"/>
  <c r="BK45" i="91"/>
  <c r="CE45" i="91"/>
  <c r="CF45" i="91"/>
  <c r="BE45" i="91"/>
  <c r="BB45" i="91"/>
  <c r="CD45" i="91"/>
  <c r="BQ45" i="91"/>
  <c r="BO45" i="91"/>
  <c r="AZ45" i="91"/>
  <c r="W79" i="91"/>
  <c r="N79" i="91"/>
  <c r="Z79" i="91"/>
  <c r="U79" i="91"/>
  <c r="M79" i="91"/>
  <c r="R79" i="91"/>
  <c r="Y79" i="91"/>
  <c r="AU79" i="91"/>
  <c r="AS79" i="91"/>
  <c r="AW79" i="91"/>
  <c r="AE79" i="91"/>
  <c r="O79" i="91"/>
  <c r="AY79" i="91"/>
  <c r="AR79" i="91"/>
  <c r="AJ79" i="91"/>
  <c r="AG79" i="91"/>
  <c r="AX79" i="91"/>
  <c r="AA79" i="91"/>
  <c r="AM79" i="91"/>
  <c r="S79" i="91"/>
  <c r="AV79" i="91"/>
  <c r="T79" i="91"/>
  <c r="AL79" i="91"/>
  <c r="AF79" i="91"/>
  <c r="K79" i="91"/>
  <c r="I79" i="91"/>
  <c r="H79" i="91"/>
  <c r="F79" i="91"/>
  <c r="Q79" i="91"/>
  <c r="P79" i="91"/>
  <c r="X79" i="91"/>
  <c r="AO79" i="91"/>
  <c r="AD79" i="91"/>
  <c r="AB79" i="91"/>
  <c r="AT79" i="91"/>
  <c r="V79" i="91"/>
  <c r="AP79" i="91"/>
  <c r="AH79" i="91"/>
  <c r="AC79" i="91"/>
  <c r="AN79" i="91"/>
  <c r="AK79" i="91"/>
  <c r="L79" i="91"/>
  <c r="G79" i="91"/>
  <c r="J79" i="91"/>
  <c r="BJ79" i="91"/>
  <c r="BP79" i="91"/>
  <c r="CB79" i="91"/>
  <c r="BD79" i="91"/>
  <c r="BV79" i="91"/>
  <c r="BM79" i="91"/>
  <c r="CC79" i="91"/>
  <c r="BF79" i="91"/>
  <c r="BZ79" i="91"/>
  <c r="BC79" i="91"/>
  <c r="BS79" i="91"/>
  <c r="BH79" i="91"/>
  <c r="BT79" i="91"/>
  <c r="BR79" i="91"/>
  <c r="BA79" i="91"/>
  <c r="BW79" i="91"/>
  <c r="BL79" i="91"/>
  <c r="BY79" i="91"/>
  <c r="BI79" i="91"/>
  <c r="CG79" i="91"/>
  <c r="BG79" i="91"/>
  <c r="CA79" i="91"/>
  <c r="BX79" i="91"/>
  <c r="BU79" i="91"/>
  <c r="BN79" i="91"/>
  <c r="BK79" i="91"/>
  <c r="CE79" i="91"/>
  <c r="CF79" i="91"/>
  <c r="BE79" i="91"/>
  <c r="BB79" i="91"/>
  <c r="CD79" i="91"/>
  <c r="BQ79" i="91"/>
  <c r="BO79" i="91"/>
  <c r="AZ79" i="91"/>
  <c r="W75" i="91"/>
  <c r="M75" i="91"/>
  <c r="R75" i="91"/>
  <c r="AP75" i="91"/>
  <c r="J75" i="91"/>
  <c r="AU75" i="91"/>
  <c r="AS75" i="91"/>
  <c r="AW75" i="91"/>
  <c r="N75" i="91"/>
  <c r="AE75" i="91"/>
  <c r="O75" i="91"/>
  <c r="U75" i="91"/>
  <c r="AI75" i="91"/>
  <c r="AY75" i="91"/>
  <c r="AR75" i="91"/>
  <c r="AJ75" i="91"/>
  <c r="AQ75" i="91"/>
  <c r="AG75" i="91"/>
  <c r="AX75" i="91"/>
  <c r="AA75" i="91"/>
  <c r="AM75" i="91"/>
  <c r="S75" i="91"/>
  <c r="AV75" i="91"/>
  <c r="T75" i="91"/>
  <c r="AL75" i="91"/>
  <c r="AF75" i="91"/>
  <c r="Z75" i="91"/>
  <c r="K75" i="91"/>
  <c r="I75" i="91"/>
  <c r="H75" i="91"/>
  <c r="F75" i="91"/>
  <c r="Q75" i="91"/>
  <c r="P75" i="91"/>
  <c r="X75" i="91"/>
  <c r="AO75" i="91"/>
  <c r="AD75" i="91"/>
  <c r="AB75" i="91"/>
  <c r="AT75" i="91"/>
  <c r="V75" i="91"/>
  <c r="Y75" i="91"/>
  <c r="AH75" i="91"/>
  <c r="AC75" i="91"/>
  <c r="AN75" i="91"/>
  <c r="AK75" i="91"/>
  <c r="L75" i="91"/>
  <c r="G75" i="91"/>
  <c r="BJ75" i="91"/>
  <c r="BP75" i="91"/>
  <c r="CB75" i="91"/>
  <c r="BD75" i="91"/>
  <c r="BV75" i="91"/>
  <c r="BM75" i="91"/>
  <c r="CC75" i="91"/>
  <c r="BF75" i="91"/>
  <c r="BZ75" i="91"/>
  <c r="BC75" i="91"/>
  <c r="BS75" i="91"/>
  <c r="BH75" i="91"/>
  <c r="BT75" i="91"/>
  <c r="BR75" i="91"/>
  <c r="BA75" i="91"/>
  <c r="BW75" i="91"/>
  <c r="BL75" i="91"/>
  <c r="BY75" i="91"/>
  <c r="BI75" i="91"/>
  <c r="CG75" i="91"/>
  <c r="BG75" i="91"/>
  <c r="CA75" i="91"/>
  <c r="BX75" i="91"/>
  <c r="BU75" i="91"/>
  <c r="BN75" i="91"/>
  <c r="BK75" i="91"/>
  <c r="CE75" i="91"/>
  <c r="CF75" i="91"/>
  <c r="BE75" i="91"/>
  <c r="BB75" i="91"/>
  <c r="CD75" i="91"/>
  <c r="BQ75" i="91"/>
  <c r="BO75" i="91"/>
  <c r="AZ75" i="91"/>
  <c r="W56" i="91"/>
  <c r="O56" i="91"/>
  <c r="AR56" i="91"/>
  <c r="AF56" i="91"/>
  <c r="AJ56" i="91"/>
  <c r="H56" i="91"/>
  <c r="AU56" i="91"/>
  <c r="AS56" i="91"/>
  <c r="AW56" i="91"/>
  <c r="N56" i="91"/>
  <c r="M56" i="91"/>
  <c r="AE56" i="91"/>
  <c r="U56" i="91"/>
  <c r="AI56" i="91"/>
  <c r="AY56" i="91"/>
  <c r="AQ56" i="91"/>
  <c r="AG56" i="91"/>
  <c r="AX56" i="91"/>
  <c r="AA56" i="91"/>
  <c r="AM56" i="91"/>
  <c r="S56" i="91"/>
  <c r="AV56" i="91"/>
  <c r="T56" i="91"/>
  <c r="AL56" i="91"/>
  <c r="Z56" i="91"/>
  <c r="K56" i="91"/>
  <c r="I56" i="91"/>
  <c r="F56" i="91"/>
  <c r="Q56" i="91"/>
  <c r="P56" i="91"/>
  <c r="X56" i="91"/>
  <c r="AO56" i="91"/>
  <c r="AD56" i="91"/>
  <c r="AB56" i="91"/>
  <c r="AT56" i="91"/>
  <c r="R56" i="91"/>
  <c r="V56" i="91"/>
  <c r="Y56" i="91"/>
  <c r="AP56" i="91"/>
  <c r="AH56" i="91"/>
  <c r="AC56" i="91"/>
  <c r="AN56" i="91"/>
  <c r="AK56" i="91"/>
  <c r="L56" i="91"/>
  <c r="G56" i="91"/>
  <c r="J56" i="91"/>
  <c r="BJ56" i="91"/>
  <c r="BP56" i="91"/>
  <c r="CB56" i="91"/>
  <c r="BD56" i="91"/>
  <c r="BV56" i="91"/>
  <c r="BM56" i="91"/>
  <c r="CC56" i="91"/>
  <c r="BF56" i="91"/>
  <c r="BZ56" i="91"/>
  <c r="BC56" i="91"/>
  <c r="BS56" i="91"/>
  <c r="BH56" i="91"/>
  <c r="BT56" i="91"/>
  <c r="BR56" i="91"/>
  <c r="BA56" i="91"/>
  <c r="BW56" i="91"/>
  <c r="BL56" i="91"/>
  <c r="BY56" i="91"/>
  <c r="BI56" i="91"/>
  <c r="CG56" i="91"/>
  <c r="BG56" i="91"/>
  <c r="CA56" i="91"/>
  <c r="BX56" i="91"/>
  <c r="BU56" i="91"/>
  <c r="BN56" i="91"/>
  <c r="BK56" i="91"/>
  <c r="CE56" i="91"/>
  <c r="CF56" i="91"/>
  <c r="BE56" i="91"/>
  <c r="BB56" i="91"/>
  <c r="CD56" i="91"/>
  <c r="BQ56" i="91"/>
  <c r="BO56" i="91"/>
  <c r="AZ56" i="91"/>
  <c r="W59" i="91"/>
  <c r="Z59" i="91"/>
  <c r="AV59" i="91"/>
  <c r="I59" i="91"/>
  <c r="M59" i="91"/>
  <c r="R59" i="91"/>
  <c r="Y59" i="91"/>
  <c r="J59" i="91"/>
  <c r="AU59" i="91"/>
  <c r="AS59" i="91"/>
  <c r="AW59" i="91"/>
  <c r="N59" i="91"/>
  <c r="AE59" i="91"/>
  <c r="O59" i="91"/>
  <c r="U59" i="91"/>
  <c r="AI59" i="91"/>
  <c r="AY59" i="91"/>
  <c r="AR59" i="91"/>
  <c r="AJ59" i="91"/>
  <c r="AQ59" i="91"/>
  <c r="AG59" i="91"/>
  <c r="AX59" i="91"/>
  <c r="AA59" i="91"/>
  <c r="AM59" i="91"/>
  <c r="S59" i="91"/>
  <c r="T59" i="91"/>
  <c r="AL59" i="91"/>
  <c r="AF59" i="91"/>
  <c r="K59" i="91"/>
  <c r="H59" i="91"/>
  <c r="F59" i="91"/>
  <c r="Q59" i="91"/>
  <c r="P59" i="91"/>
  <c r="X59" i="91"/>
  <c r="AO59" i="91"/>
  <c r="AD59" i="91"/>
  <c r="AB59" i="91"/>
  <c r="AT59" i="91"/>
  <c r="V59" i="91"/>
  <c r="AP59" i="91"/>
  <c r="AH59" i="91"/>
  <c r="AC59" i="91"/>
  <c r="AN59" i="91"/>
  <c r="AK59" i="91"/>
  <c r="L59" i="91"/>
  <c r="G59" i="91"/>
  <c r="BJ59" i="91"/>
  <c r="BP59" i="91"/>
  <c r="CB59" i="91"/>
  <c r="BD59" i="91"/>
  <c r="BV59" i="91"/>
  <c r="BM59" i="91"/>
  <c r="CC59" i="91"/>
  <c r="BF59" i="91"/>
  <c r="BZ59" i="91"/>
  <c r="BC59" i="91"/>
  <c r="BS59" i="91"/>
  <c r="BH59" i="91"/>
  <c r="BT59" i="91"/>
  <c r="BR59" i="91"/>
  <c r="BA59" i="91"/>
  <c r="BW59" i="91"/>
  <c r="BL59" i="91"/>
  <c r="BY59" i="91"/>
  <c r="BI59" i="91"/>
  <c r="CG59" i="91"/>
  <c r="BG59" i="91"/>
  <c r="CA59" i="91"/>
  <c r="BX59" i="91"/>
  <c r="BU59" i="91"/>
  <c r="BN59" i="91"/>
  <c r="BK59" i="91"/>
  <c r="CE59" i="91"/>
  <c r="CF59" i="91"/>
  <c r="BE59" i="91"/>
  <c r="BB59" i="91"/>
  <c r="CD59" i="91"/>
  <c r="BQ59" i="91"/>
  <c r="BO59" i="91"/>
  <c r="AZ59" i="91"/>
  <c r="N55" i="91"/>
  <c r="U55" i="91"/>
  <c r="M55" i="91"/>
  <c r="R55" i="91"/>
  <c r="AU55" i="91"/>
  <c r="AS55" i="91"/>
  <c r="AW55" i="91"/>
  <c r="AE55" i="91"/>
  <c r="O55" i="91"/>
  <c r="AI55" i="91"/>
  <c r="AY55" i="91"/>
  <c r="AR55" i="91"/>
  <c r="AJ55" i="91"/>
  <c r="AQ55" i="91"/>
  <c r="AG55" i="91"/>
  <c r="AX55" i="91"/>
  <c r="AA55" i="91"/>
  <c r="AM55" i="91"/>
  <c r="S55" i="91"/>
  <c r="AV55" i="91"/>
  <c r="T55" i="91"/>
  <c r="AL55" i="91"/>
  <c r="AF55" i="91"/>
  <c r="W55" i="91"/>
  <c r="Z55" i="91"/>
  <c r="K55" i="91"/>
  <c r="I55" i="91"/>
  <c r="H55" i="91"/>
  <c r="F55" i="91"/>
  <c r="Q55" i="91"/>
  <c r="P55" i="91"/>
  <c r="X55" i="91"/>
  <c r="AO55" i="91"/>
  <c r="AD55" i="91"/>
  <c r="AB55" i="91"/>
  <c r="AT55" i="91"/>
  <c r="V55" i="91"/>
  <c r="Y55" i="91"/>
  <c r="AP55" i="91"/>
  <c r="AH55" i="91"/>
  <c r="AC55" i="91"/>
  <c r="AN55" i="91"/>
  <c r="AK55" i="91"/>
  <c r="L55" i="91"/>
  <c r="G55" i="91"/>
  <c r="J55" i="91"/>
  <c r="BJ55" i="91"/>
  <c r="BP55" i="91"/>
  <c r="CB55" i="91"/>
  <c r="BD55" i="91"/>
  <c r="BV55" i="91"/>
  <c r="BM55" i="91"/>
  <c r="CC55" i="91"/>
  <c r="BF55" i="91"/>
  <c r="BZ55" i="91"/>
  <c r="BC55" i="91"/>
  <c r="BS55" i="91"/>
  <c r="BH55" i="91"/>
  <c r="BT55" i="91"/>
  <c r="BR55" i="91"/>
  <c r="BA55" i="91"/>
  <c r="BW55" i="91"/>
  <c r="BL55" i="91"/>
  <c r="BY55" i="91"/>
  <c r="BI55" i="91"/>
  <c r="CG55" i="91"/>
  <c r="BG55" i="91"/>
  <c r="CA55" i="91"/>
  <c r="BX55" i="91"/>
  <c r="BU55" i="91"/>
  <c r="BN55" i="91"/>
  <c r="BK55" i="91"/>
  <c r="CE55" i="91"/>
  <c r="CF55" i="91"/>
  <c r="BE55" i="91"/>
  <c r="BB55" i="91"/>
  <c r="CD55" i="91"/>
  <c r="BQ55" i="91"/>
  <c r="BO55" i="91"/>
  <c r="AZ55" i="91"/>
  <c r="W50" i="91"/>
  <c r="AV50" i="91"/>
  <c r="K50" i="91"/>
  <c r="H50" i="91"/>
  <c r="L50" i="91"/>
  <c r="AU50" i="91"/>
  <c r="AS50" i="91"/>
  <c r="AW50" i="91"/>
  <c r="N50" i="91"/>
  <c r="M50" i="91"/>
  <c r="AE50" i="91"/>
  <c r="O50" i="91"/>
  <c r="U50" i="91"/>
  <c r="AI50" i="91"/>
  <c r="AY50" i="91"/>
  <c r="AR50" i="91"/>
  <c r="AJ50" i="91"/>
  <c r="AG50" i="91"/>
  <c r="AX50" i="91"/>
  <c r="AA50" i="91"/>
  <c r="AM50" i="91"/>
  <c r="S50" i="91"/>
  <c r="T50" i="91"/>
  <c r="AL50" i="91"/>
  <c r="AF50" i="91"/>
  <c r="Z50" i="91"/>
  <c r="I50" i="91"/>
  <c r="F50" i="91"/>
  <c r="Q50" i="91"/>
  <c r="P50" i="91"/>
  <c r="X50" i="91"/>
  <c r="AO50" i="91"/>
  <c r="AD50" i="91"/>
  <c r="AB50" i="91"/>
  <c r="AT50" i="91"/>
  <c r="R50" i="91"/>
  <c r="V50" i="91"/>
  <c r="Y50" i="91"/>
  <c r="AP50" i="91"/>
  <c r="AH50" i="91"/>
  <c r="AC50" i="91"/>
  <c r="AN50" i="91"/>
  <c r="AK50" i="91"/>
  <c r="G50" i="91"/>
  <c r="J50" i="91"/>
  <c r="BJ50" i="91"/>
  <c r="BP50" i="91"/>
  <c r="CB50" i="91"/>
  <c r="BD50" i="91"/>
  <c r="BV50" i="91"/>
  <c r="BM50" i="91"/>
  <c r="CC50" i="91"/>
  <c r="BF50" i="91"/>
  <c r="BZ50" i="91"/>
  <c r="BC50" i="91"/>
  <c r="BS50" i="91"/>
  <c r="BH50" i="91"/>
  <c r="BT50" i="91"/>
  <c r="BR50" i="91"/>
  <c r="BA50" i="91"/>
  <c r="BW50" i="91"/>
  <c r="BL50" i="91"/>
  <c r="BY50" i="91"/>
  <c r="BI50" i="91"/>
  <c r="CG50" i="91"/>
  <c r="BG50" i="91"/>
  <c r="CA50" i="91"/>
  <c r="BX50" i="91"/>
  <c r="BU50" i="91"/>
  <c r="BN50" i="91"/>
  <c r="BK50" i="91"/>
  <c r="CE50" i="91"/>
  <c r="CF50" i="91"/>
  <c r="BE50" i="91"/>
  <c r="BB50" i="91"/>
  <c r="CD50" i="91"/>
  <c r="BQ50" i="91"/>
  <c r="BO50" i="91"/>
  <c r="AZ50" i="91"/>
  <c r="W58" i="91"/>
  <c r="AV58" i="91"/>
  <c r="K58" i="91"/>
  <c r="L58" i="91"/>
  <c r="AU58" i="91"/>
  <c r="AS58" i="91"/>
  <c r="AW58" i="91"/>
  <c r="N58" i="91"/>
  <c r="M58" i="91"/>
  <c r="AE58" i="91"/>
  <c r="O58" i="91"/>
  <c r="U58" i="91"/>
  <c r="AI58" i="91"/>
  <c r="AY58" i="91"/>
  <c r="AR58" i="91"/>
  <c r="AJ58" i="91"/>
  <c r="AQ58" i="91"/>
  <c r="AG58" i="91"/>
  <c r="AX58" i="91"/>
  <c r="AA58" i="91"/>
  <c r="AM58" i="91"/>
  <c r="S58" i="91"/>
  <c r="T58" i="91"/>
  <c r="AL58" i="91"/>
  <c r="AF58" i="91"/>
  <c r="Z58" i="91"/>
  <c r="I58" i="91"/>
  <c r="H58" i="91"/>
  <c r="F58" i="91"/>
  <c r="Q58" i="91"/>
  <c r="P58" i="91"/>
  <c r="X58" i="91"/>
  <c r="AO58" i="91"/>
  <c r="AD58" i="91"/>
  <c r="AB58" i="91"/>
  <c r="AT58" i="91"/>
  <c r="R58" i="91"/>
  <c r="V58" i="91"/>
  <c r="Y58" i="91"/>
  <c r="AP58" i="91"/>
  <c r="AH58" i="91"/>
  <c r="AC58" i="91"/>
  <c r="AN58" i="91"/>
  <c r="AK58" i="91"/>
  <c r="G58" i="91"/>
  <c r="J58" i="91"/>
  <c r="BJ58" i="91"/>
  <c r="BP58" i="91"/>
  <c r="CB58" i="91"/>
  <c r="BD58" i="91"/>
  <c r="BV58" i="91"/>
  <c r="BM58" i="91"/>
  <c r="CC58" i="91"/>
  <c r="BF58" i="91"/>
  <c r="BZ58" i="91"/>
  <c r="BC58" i="91"/>
  <c r="BS58" i="91"/>
  <c r="BH58" i="91"/>
  <c r="BT58" i="91"/>
  <c r="BR58" i="91"/>
  <c r="BA58" i="91"/>
  <c r="BW58" i="91"/>
  <c r="BL58" i="91"/>
  <c r="BY58" i="91"/>
  <c r="BI58" i="91"/>
  <c r="CG58" i="91"/>
  <c r="BG58" i="91"/>
  <c r="CA58" i="91"/>
  <c r="BX58" i="91"/>
  <c r="BU58" i="91"/>
  <c r="BN58" i="91"/>
  <c r="BK58" i="91"/>
  <c r="CE58" i="91"/>
  <c r="CF58" i="91"/>
  <c r="BE58" i="91"/>
  <c r="BB58" i="91"/>
  <c r="CD58" i="91"/>
  <c r="BQ58" i="91"/>
  <c r="BO58" i="91"/>
  <c r="AZ58" i="91"/>
  <c r="W77" i="91"/>
  <c r="Z77" i="91"/>
  <c r="I77" i="91"/>
  <c r="U77" i="91"/>
  <c r="AP77" i="91"/>
  <c r="J77" i="91"/>
  <c r="AU77" i="91"/>
  <c r="AS77" i="91"/>
  <c r="AW77" i="91"/>
  <c r="N77" i="91"/>
  <c r="M77" i="91"/>
  <c r="AE77" i="91"/>
  <c r="O77" i="91"/>
  <c r="AI77" i="91"/>
  <c r="AY77" i="91"/>
  <c r="AR77" i="91"/>
  <c r="AJ77" i="91"/>
  <c r="AQ77" i="91"/>
  <c r="AG77" i="91"/>
  <c r="AX77" i="91"/>
  <c r="AA77" i="91"/>
  <c r="AM77" i="91"/>
  <c r="S77" i="91"/>
  <c r="AV77" i="91"/>
  <c r="T77" i="91"/>
  <c r="AL77" i="91"/>
  <c r="AF77" i="91"/>
  <c r="K77" i="91"/>
  <c r="H77" i="91"/>
  <c r="F77" i="91"/>
  <c r="Q77" i="91"/>
  <c r="P77" i="91"/>
  <c r="X77" i="91"/>
  <c r="AO77" i="91"/>
  <c r="AD77" i="91"/>
  <c r="AB77" i="91"/>
  <c r="AT77" i="91"/>
  <c r="R77" i="91"/>
  <c r="V77" i="91"/>
  <c r="Y77" i="91"/>
  <c r="AH77" i="91"/>
  <c r="AC77" i="91"/>
  <c r="AN77" i="91"/>
  <c r="AK77" i="91"/>
  <c r="L77" i="91"/>
  <c r="G77" i="91"/>
  <c r="BJ77" i="91"/>
  <c r="BP77" i="91"/>
  <c r="CB77" i="91"/>
  <c r="BD77" i="91"/>
  <c r="BV77" i="91"/>
  <c r="BM77" i="91"/>
  <c r="CC77" i="91"/>
  <c r="BF77" i="91"/>
  <c r="BZ77" i="91"/>
  <c r="BC77" i="91"/>
  <c r="BS77" i="91"/>
  <c r="BH77" i="91"/>
  <c r="BT77" i="91"/>
  <c r="BR77" i="91"/>
  <c r="BA77" i="91"/>
  <c r="BW77" i="91"/>
  <c r="BL77" i="91"/>
  <c r="BY77" i="91"/>
  <c r="BI77" i="91"/>
  <c r="CG77" i="91"/>
  <c r="BG77" i="91"/>
  <c r="CA77" i="91"/>
  <c r="BX77" i="91"/>
  <c r="BU77" i="91"/>
  <c r="BN77" i="91"/>
  <c r="BK77" i="91"/>
  <c r="CE77" i="91"/>
  <c r="CF77" i="91"/>
  <c r="BE77" i="91"/>
  <c r="BB77" i="91"/>
  <c r="CD77" i="91"/>
  <c r="BQ77" i="91"/>
  <c r="BO77" i="91"/>
  <c r="AZ77" i="91"/>
  <c r="W37" i="91"/>
  <c r="N37" i="91"/>
  <c r="Z37" i="91"/>
  <c r="I37" i="91"/>
  <c r="U37" i="91"/>
  <c r="AL37" i="91"/>
  <c r="M37" i="91"/>
  <c r="AP37" i="91"/>
  <c r="J37" i="91"/>
  <c r="AU37" i="91"/>
  <c r="AS37" i="91"/>
  <c r="AW37" i="91"/>
  <c r="AE37" i="91"/>
  <c r="O37" i="91"/>
  <c r="AI37" i="91"/>
  <c r="AY37" i="91"/>
  <c r="AR37" i="91"/>
  <c r="AJ37" i="91"/>
  <c r="AG37" i="91"/>
  <c r="AX37" i="91"/>
  <c r="AA37" i="91"/>
  <c r="AM37" i="91"/>
  <c r="S37" i="91"/>
  <c r="AV37" i="91"/>
  <c r="T37" i="91"/>
  <c r="AF37" i="91"/>
  <c r="K37" i="91"/>
  <c r="H37" i="91"/>
  <c r="F37" i="91"/>
  <c r="Q37" i="91"/>
  <c r="P37" i="91"/>
  <c r="X37" i="91"/>
  <c r="AO37" i="91"/>
  <c r="AD37" i="91"/>
  <c r="AB37" i="91"/>
  <c r="AT37" i="91"/>
  <c r="R37" i="91"/>
  <c r="V37" i="91"/>
  <c r="Y37" i="91"/>
  <c r="AH37" i="91"/>
  <c r="AC37" i="91"/>
  <c r="AN37" i="91"/>
  <c r="AK37" i="91"/>
  <c r="L37" i="91"/>
  <c r="G37" i="91"/>
  <c r="BJ37" i="91"/>
  <c r="BP37" i="91"/>
  <c r="CB37" i="91"/>
  <c r="BD37" i="91"/>
  <c r="BV37" i="91"/>
  <c r="BM37" i="91"/>
  <c r="CC37" i="91"/>
  <c r="BF37" i="91"/>
  <c r="BZ37" i="91"/>
  <c r="BC37" i="91"/>
  <c r="BS37" i="91"/>
  <c r="BH37" i="91"/>
  <c r="BT37" i="91"/>
  <c r="BR37" i="91"/>
  <c r="BA37" i="91"/>
  <c r="BW37" i="91"/>
  <c r="BL37" i="91"/>
  <c r="BY37" i="91"/>
  <c r="BI37" i="91"/>
  <c r="CG37" i="91"/>
  <c r="BG37" i="91"/>
  <c r="CA37" i="91"/>
  <c r="BX37" i="91"/>
  <c r="BU37" i="91"/>
  <c r="BN37" i="91"/>
  <c r="BK37" i="91"/>
  <c r="CE37" i="91"/>
  <c r="CF37" i="91"/>
  <c r="BE37" i="91"/>
  <c r="BB37" i="91"/>
  <c r="CD37" i="91"/>
  <c r="BQ37" i="91"/>
  <c r="BO37" i="91"/>
  <c r="AZ37" i="91"/>
  <c r="W48" i="91"/>
  <c r="AV48" i="91"/>
  <c r="K48" i="91"/>
  <c r="G48" i="91"/>
  <c r="L48" i="91"/>
  <c r="AU48" i="91"/>
  <c r="AS48" i="91"/>
  <c r="AW48" i="91"/>
  <c r="N48" i="91"/>
  <c r="M48" i="91"/>
  <c r="AE48" i="91"/>
  <c r="O48" i="91"/>
  <c r="U48" i="91"/>
  <c r="AI48" i="91"/>
  <c r="AY48" i="91"/>
  <c r="AR48" i="91"/>
  <c r="AJ48" i="91"/>
  <c r="AQ48" i="91"/>
  <c r="AG48" i="91"/>
  <c r="AX48" i="91"/>
  <c r="AA48" i="91"/>
  <c r="AM48" i="91"/>
  <c r="S48" i="91"/>
  <c r="T48" i="91"/>
  <c r="AL48" i="91"/>
  <c r="AF48" i="91"/>
  <c r="Z48" i="91"/>
  <c r="I48" i="91"/>
  <c r="H48" i="91"/>
  <c r="F48" i="91"/>
  <c r="Q48" i="91"/>
  <c r="P48" i="91"/>
  <c r="X48" i="91"/>
  <c r="AO48" i="91"/>
  <c r="AD48" i="91"/>
  <c r="AB48" i="91"/>
  <c r="AT48" i="91"/>
  <c r="R48" i="91"/>
  <c r="V48" i="91"/>
  <c r="Y48" i="91"/>
  <c r="AP48" i="91"/>
  <c r="AH48" i="91"/>
  <c r="AC48" i="91"/>
  <c r="AN48" i="91"/>
  <c r="AK48" i="91"/>
  <c r="J48" i="91"/>
  <c r="BJ48" i="91"/>
  <c r="BP48" i="91"/>
  <c r="CB48" i="91"/>
  <c r="BD48" i="91"/>
  <c r="BV48" i="91"/>
  <c r="BM48" i="91"/>
  <c r="CC48" i="91"/>
  <c r="BF48" i="91"/>
  <c r="BZ48" i="91"/>
  <c r="BC48" i="91"/>
  <c r="BS48" i="91"/>
  <c r="BH48" i="91"/>
  <c r="BT48" i="91"/>
  <c r="BR48" i="91"/>
  <c r="BA48" i="91"/>
  <c r="BW48" i="91"/>
  <c r="BL48" i="91"/>
  <c r="BY48" i="91"/>
  <c r="BI48" i="91"/>
  <c r="CG48" i="91"/>
  <c r="BG48" i="91"/>
  <c r="CA48" i="91"/>
  <c r="BX48" i="91"/>
  <c r="BU48" i="91"/>
  <c r="BN48" i="91"/>
  <c r="BK48" i="91"/>
  <c r="CE48" i="91"/>
  <c r="CF48" i="91"/>
  <c r="BE48" i="91"/>
  <c r="BB48" i="91"/>
  <c r="CD48" i="91"/>
  <c r="BQ48" i="91"/>
  <c r="BO48" i="91"/>
  <c r="AZ48" i="91"/>
  <c r="W78" i="91"/>
  <c r="AV78" i="91"/>
  <c r="AA78" i="91"/>
  <c r="H78" i="91"/>
  <c r="L78" i="91"/>
  <c r="AU78" i="91"/>
  <c r="AS78" i="91"/>
  <c r="AW78" i="91"/>
  <c r="N78" i="91"/>
  <c r="M78" i="91"/>
  <c r="AE78" i="91"/>
  <c r="O78" i="91"/>
  <c r="U78" i="91"/>
  <c r="AI78" i="91"/>
  <c r="AY78" i="91"/>
  <c r="AR78" i="91"/>
  <c r="AJ78" i="91"/>
  <c r="AQ78" i="91"/>
  <c r="AG78" i="91"/>
  <c r="AX78" i="91"/>
  <c r="AM78" i="91"/>
  <c r="S78" i="91"/>
  <c r="T78" i="91"/>
  <c r="AL78" i="91"/>
  <c r="AF78" i="91"/>
  <c r="Z78" i="91"/>
  <c r="K78" i="91"/>
  <c r="I78" i="91"/>
  <c r="F78" i="91"/>
  <c r="Q78" i="91"/>
  <c r="P78" i="91"/>
  <c r="X78" i="91"/>
  <c r="AO78" i="91"/>
  <c r="AD78" i="91"/>
  <c r="AB78" i="91"/>
  <c r="AT78" i="91"/>
  <c r="R78" i="91"/>
  <c r="V78" i="91"/>
  <c r="Y78" i="91"/>
  <c r="AP78" i="91"/>
  <c r="AH78" i="91"/>
  <c r="AC78" i="91"/>
  <c r="AN78" i="91"/>
  <c r="AK78" i="91"/>
  <c r="G78" i="91"/>
  <c r="J78" i="91"/>
  <c r="BJ78" i="91"/>
  <c r="BP78" i="91"/>
  <c r="CB78" i="91"/>
  <c r="BD78" i="91"/>
  <c r="BV78" i="91"/>
  <c r="BM78" i="91"/>
  <c r="CC78" i="91"/>
  <c r="BF78" i="91"/>
  <c r="BZ78" i="91"/>
  <c r="BC78" i="91"/>
  <c r="BS78" i="91"/>
  <c r="BH78" i="91"/>
  <c r="BT78" i="91"/>
  <c r="BR78" i="91"/>
  <c r="BA78" i="91"/>
  <c r="BW78" i="91"/>
  <c r="BL78" i="91"/>
  <c r="BY78" i="91"/>
  <c r="BI78" i="91"/>
  <c r="CG78" i="91"/>
  <c r="BG78" i="91"/>
  <c r="CA78" i="91"/>
  <c r="BX78" i="91"/>
  <c r="BU78" i="91"/>
  <c r="BN78" i="91"/>
  <c r="BK78" i="91"/>
  <c r="CE78" i="91"/>
  <c r="CF78" i="91"/>
  <c r="BE78" i="91"/>
  <c r="BB78" i="91"/>
  <c r="CD78" i="91"/>
  <c r="BQ78" i="91"/>
  <c r="BO78" i="91"/>
  <c r="AZ78" i="91"/>
  <c r="AM45" i="15"/>
  <c r="AJ45" i="15"/>
  <c r="AK45" i="15"/>
  <c r="AL45" i="15"/>
  <c r="AN45" i="15"/>
  <c r="AI45" i="15"/>
  <c r="AW87" i="15"/>
  <c r="AM41" i="15"/>
  <c r="AJ41" i="15"/>
  <c r="AK41" i="15"/>
  <c r="AL41" i="15"/>
  <c r="AN41" i="15"/>
  <c r="AI41" i="15"/>
  <c r="AI40" i="15"/>
  <c r="AM57" i="15"/>
  <c r="AJ57" i="15"/>
  <c r="AK57" i="15"/>
  <c r="AL57" i="15"/>
  <c r="AN57" i="15"/>
  <c r="AI57" i="15"/>
  <c r="AW99" i="15"/>
  <c r="AI44" i="15"/>
  <c r="AW86" i="15"/>
  <c r="AI36" i="15"/>
  <c r="AW78" i="15"/>
  <c r="AM35" i="15"/>
  <c r="AM116" i="15"/>
  <c r="AM117" i="15" s="1"/>
  <c r="AJ116" i="15"/>
  <c r="AJ117" i="15" s="1"/>
  <c r="AJ35" i="15"/>
  <c r="AK35" i="15"/>
  <c r="AK116" i="15"/>
  <c r="AK117" i="15" s="1"/>
  <c r="AL116" i="15"/>
  <c r="AL117" i="15" s="1"/>
  <c r="AL35" i="15"/>
  <c r="AN35" i="15"/>
  <c r="AN116" i="15"/>
  <c r="AN117" i="15" s="1"/>
  <c r="AI35" i="15"/>
  <c r="AI116" i="15"/>
  <c r="AI117" i="15" s="1"/>
  <c r="AW77" i="15"/>
  <c r="AM158" i="15"/>
  <c r="AM159" i="15" s="1"/>
  <c r="AI158" i="15"/>
  <c r="AI159" i="15" s="1"/>
  <c r="AW119" i="15"/>
  <c r="AN158" i="15"/>
  <c r="AN159" i="15" s="1"/>
  <c r="AL158" i="15"/>
  <c r="AL159" i="15" s="1"/>
  <c r="AK158" i="15"/>
  <c r="AK159" i="15" s="1"/>
  <c r="AJ158" i="15"/>
  <c r="AJ159" i="15" s="1"/>
  <c r="AM61" i="15"/>
  <c r="AJ61" i="15"/>
  <c r="AK61" i="15"/>
  <c r="AL61" i="15"/>
  <c r="AN61" i="15"/>
  <c r="AI61" i="15"/>
  <c r="AW103" i="15"/>
  <c r="AI50" i="15"/>
  <c r="AW92" i="15"/>
  <c r="AI68" i="15"/>
  <c r="AW110" i="15"/>
  <c r="AI62" i="15"/>
  <c r="AW104" i="15"/>
  <c r="AM73" i="15"/>
  <c r="AJ73" i="15"/>
  <c r="AK73" i="15"/>
  <c r="AL73" i="15"/>
  <c r="AN73" i="15"/>
  <c r="AI73" i="15"/>
  <c r="AW115" i="15"/>
  <c r="AI52" i="15"/>
  <c r="AW94" i="15"/>
  <c r="AI56" i="15"/>
  <c r="AW98" i="15"/>
  <c r="F99" i="91"/>
  <c r="F160" i="91"/>
  <c r="F223" i="91"/>
  <c r="F121" i="91"/>
  <c r="F182" i="91"/>
  <c r="F245" i="91"/>
  <c r="AI71" i="15"/>
  <c r="AW113" i="15"/>
  <c r="AW71" i="15" s="1"/>
  <c r="AI42" i="15"/>
  <c r="AW84" i="15"/>
  <c r="AI43" i="15"/>
  <c r="AW85" i="15"/>
  <c r="AI63" i="15"/>
  <c r="AW105" i="15"/>
  <c r="AI54" i="15"/>
  <c r="AW96" i="15"/>
  <c r="AI38" i="15"/>
  <c r="AW80" i="15"/>
  <c r="F148" i="91"/>
  <c r="F209" i="91"/>
  <c r="F272" i="91"/>
  <c r="AI39" i="15"/>
  <c r="F132" i="91"/>
  <c r="F193" i="91"/>
  <c r="F256" i="91"/>
  <c r="AI48" i="15"/>
  <c r="AW90" i="15"/>
  <c r="AI59" i="15"/>
  <c r="AW101" i="15"/>
  <c r="AW59" i="15" s="1"/>
  <c r="AM37" i="15"/>
  <c r="AJ37" i="15"/>
  <c r="AK37" i="15"/>
  <c r="AL37" i="15"/>
  <c r="AN37" i="15"/>
  <c r="AI37" i="15"/>
  <c r="AW79" i="15"/>
  <c r="AI67" i="15"/>
  <c r="AW109" i="15"/>
  <c r="AM69" i="15"/>
  <c r="AJ69" i="15"/>
  <c r="AK69" i="15"/>
  <c r="AL69" i="15"/>
  <c r="AN69" i="15"/>
  <c r="AW111" i="15"/>
  <c r="AI69" i="15"/>
  <c r="AI55" i="15"/>
  <c r="AW97" i="15"/>
  <c r="AW55" i="15" s="1"/>
  <c r="AI60" i="15"/>
  <c r="AW102" i="15"/>
  <c r="AI70" i="15"/>
  <c r="AW112" i="15"/>
  <c r="AI46" i="15"/>
  <c r="AW88" i="15"/>
  <c r="AI64" i="15"/>
  <c r="AW106" i="15"/>
  <c r="AM65" i="15"/>
  <c r="AJ65" i="15"/>
  <c r="AK65" i="15"/>
  <c r="AL65" i="15"/>
  <c r="AN65" i="15"/>
  <c r="AI65" i="15"/>
  <c r="AW107" i="15"/>
  <c r="AW65" i="15" s="1"/>
  <c r="AI58" i="15"/>
  <c r="AW100" i="15"/>
  <c r="AW93" i="15"/>
  <c r="AW51" i="15" s="1"/>
  <c r="AI51" i="15"/>
  <c r="AI72" i="15"/>
  <c r="AW114" i="15"/>
  <c r="AI66" i="15"/>
  <c r="AW108" i="15"/>
  <c r="F124" i="91"/>
  <c r="F185" i="91"/>
  <c r="F248" i="91"/>
  <c r="S63" i="91"/>
  <c r="F127" i="91"/>
  <c r="F188" i="91"/>
  <c r="F251" i="91"/>
  <c r="F130" i="91"/>
  <c r="F191" i="91"/>
  <c r="F254" i="91"/>
  <c r="F133" i="91"/>
  <c r="F194" i="91"/>
  <c r="F257" i="91"/>
  <c r="F123" i="91"/>
  <c r="F184" i="91"/>
  <c r="F247" i="91"/>
  <c r="F114" i="91"/>
  <c r="F175" i="91"/>
  <c r="F238" i="91"/>
  <c r="F100" i="91"/>
  <c r="F161" i="91"/>
  <c r="F224" i="91"/>
  <c r="F131" i="91"/>
  <c r="F192" i="91"/>
  <c r="F255" i="91"/>
  <c r="F141" i="91"/>
  <c r="F202" i="91"/>
  <c r="F265" i="91"/>
  <c r="F95" i="91"/>
  <c r="F156" i="91"/>
  <c r="F219" i="91"/>
  <c r="F129" i="91"/>
  <c r="F190" i="91"/>
  <c r="F253" i="91"/>
  <c r="F122" i="91"/>
  <c r="F183" i="91"/>
  <c r="F246" i="91"/>
  <c r="F151" i="91"/>
  <c r="F212" i="91"/>
  <c r="F275" i="91"/>
  <c r="F125" i="91"/>
  <c r="F186" i="91"/>
  <c r="F249" i="91"/>
  <c r="S64" i="91"/>
  <c r="F113" i="91"/>
  <c r="F174" i="91"/>
  <c r="F237" i="91"/>
  <c r="F137" i="91"/>
  <c r="F198" i="91"/>
  <c r="F261" i="91"/>
  <c r="C91" i="91"/>
  <c r="C152" i="91"/>
  <c r="F94" i="91"/>
  <c r="C213" i="91"/>
  <c r="F155" i="91"/>
  <c r="C276" i="91"/>
  <c r="F218" i="91"/>
  <c r="F96" i="91"/>
  <c r="F157" i="91"/>
  <c r="F220" i="91"/>
  <c r="F97" i="91"/>
  <c r="F158" i="91"/>
  <c r="F221" i="91"/>
  <c r="F112" i="91"/>
  <c r="F173" i="91"/>
  <c r="F236" i="91"/>
  <c r="S51" i="91"/>
  <c r="F149" i="91"/>
  <c r="F210" i="91"/>
  <c r="F273" i="91"/>
  <c r="F128" i="91"/>
  <c r="F189" i="91"/>
  <c r="F252" i="91"/>
  <c r="F101" i="91"/>
  <c r="F162" i="91"/>
  <c r="F225" i="91"/>
  <c r="F118" i="91"/>
  <c r="F179" i="91"/>
  <c r="F242" i="91"/>
  <c r="F103" i="91"/>
  <c r="F164" i="91"/>
  <c r="F227" i="91"/>
  <c r="S42" i="91"/>
  <c r="F147" i="91"/>
  <c r="F208" i="91"/>
  <c r="F271" i="91"/>
  <c r="F104" i="91"/>
  <c r="F165" i="91"/>
  <c r="F228" i="91"/>
  <c r="F143" i="91"/>
  <c r="F204" i="91"/>
  <c r="F267" i="91"/>
  <c r="F146" i="91"/>
  <c r="F207" i="91"/>
  <c r="F270" i="91"/>
  <c r="F102" i="91"/>
  <c r="F163" i="91"/>
  <c r="F226" i="91"/>
  <c r="F142" i="91"/>
  <c r="F203" i="91"/>
  <c r="F266" i="91"/>
  <c r="F135" i="91"/>
  <c r="F196" i="91"/>
  <c r="F259" i="91"/>
  <c r="F150" i="91"/>
  <c r="F211" i="91"/>
  <c r="F274" i="91"/>
  <c r="I126" i="85"/>
  <c r="I317" i="85"/>
  <c r="I132" i="85" s="1"/>
  <c r="BD141" i="85"/>
  <c r="BW141" i="85"/>
  <c r="CA141" i="85"/>
  <c r="AZ141" i="85"/>
  <c r="I156" i="85"/>
  <c r="I109" i="85"/>
  <c r="CC141" i="85"/>
  <c r="I108" i="85"/>
  <c r="I130" i="85"/>
  <c r="I135" i="85"/>
  <c r="BZ141" i="85"/>
  <c r="U141" i="85"/>
  <c r="AQ141" i="85"/>
  <c r="H302" i="85"/>
  <c r="I302" i="85"/>
  <c r="I117" i="85" s="1"/>
  <c r="H306" i="85"/>
  <c r="H121" i="85" s="1"/>
  <c r="I306" i="85"/>
  <c r="I121" i="85" s="1"/>
  <c r="Y141" i="85"/>
  <c r="CB141" i="85"/>
  <c r="AV141" i="85"/>
  <c r="I129" i="85"/>
  <c r="BY141" i="85"/>
  <c r="AF141" i="85"/>
  <c r="CH141" i="85"/>
  <c r="BV141" i="85"/>
  <c r="AO141" i="85"/>
  <c r="AA141" i="85"/>
  <c r="AU141" i="85"/>
  <c r="CJ141" i="85"/>
  <c r="AL141" i="85"/>
  <c r="CG141" i="85"/>
  <c r="AP141" i="85"/>
  <c r="AH141" i="85"/>
  <c r="BA141" i="85"/>
  <c r="BJ141" i="85"/>
  <c r="BO141" i="85"/>
  <c r="L31" i="97"/>
  <c r="G141" i="85"/>
  <c r="V141" i="85"/>
  <c r="AW141" i="85"/>
  <c r="AX141" i="85"/>
  <c r="BF141" i="85"/>
  <c r="BH141" i="85"/>
  <c r="BN141" i="85"/>
  <c r="AY141" i="85"/>
  <c r="X141" i="85"/>
  <c r="CD141" i="85"/>
  <c r="AI141" i="85"/>
  <c r="L46" i="97"/>
  <c r="AB141" i="85"/>
  <c r="AN141" i="85"/>
  <c r="BG141" i="85"/>
  <c r="Z141" i="85"/>
  <c r="AT141" i="85"/>
  <c r="S141" i="85"/>
  <c r="AD141" i="85"/>
  <c r="BR141" i="85"/>
  <c r="AM141" i="85"/>
  <c r="CE141" i="85"/>
  <c r="CK141" i="85"/>
  <c r="BQ141" i="85"/>
  <c r="BU141" i="85"/>
  <c r="AR141" i="85"/>
  <c r="BT141" i="85"/>
  <c r="AE141" i="85"/>
  <c r="BP141" i="85"/>
  <c r="BX141" i="85"/>
  <c r="L10" i="97"/>
  <c r="AK141" i="85"/>
  <c r="W141" i="85"/>
  <c r="AJ141" i="85"/>
  <c r="BE141" i="85"/>
  <c r="BL141" i="85"/>
  <c r="BK141" i="85"/>
  <c r="AC141" i="85"/>
  <c r="BB141" i="85"/>
  <c r="AS141" i="85"/>
  <c r="BI141" i="85"/>
  <c r="AG141" i="85"/>
  <c r="BM141" i="85"/>
  <c r="BC141" i="85"/>
  <c r="CL141" i="85"/>
  <c r="T141" i="85"/>
  <c r="CI141" i="85"/>
  <c r="BS141" i="85"/>
  <c r="CF141" i="85"/>
  <c r="H141" i="85"/>
  <c r="L23" i="97"/>
  <c r="L52" i="72"/>
  <c r="L57" i="97"/>
  <c r="L17" i="97"/>
  <c r="L32" i="97"/>
  <c r="L56" i="97"/>
  <c r="L19" i="97"/>
  <c r="L48" i="97"/>
  <c r="L38" i="97"/>
  <c r="G321" i="85"/>
  <c r="H321" i="85"/>
  <c r="G303" i="85"/>
  <c r="H303" i="85"/>
  <c r="H322" i="85"/>
  <c r="G322" i="85"/>
  <c r="H314" i="85"/>
  <c r="G314" i="85"/>
  <c r="H289" i="85"/>
  <c r="G289" i="85"/>
  <c r="G319" i="85"/>
  <c r="H319" i="85"/>
  <c r="H324" i="85"/>
  <c r="H139" i="85" s="1"/>
  <c r="G324" i="85"/>
  <c r="G309" i="85"/>
  <c r="H309" i="85"/>
  <c r="H124" i="85" s="1"/>
  <c r="H307" i="85"/>
  <c r="H122" i="85" s="1"/>
  <c r="G307" i="85"/>
  <c r="H311" i="85"/>
  <c r="G311" i="85"/>
  <c r="G317" i="85"/>
  <c r="H317" i="85"/>
  <c r="G341" i="85"/>
  <c r="H341" i="85"/>
  <c r="H332" i="85"/>
  <c r="G332" i="85"/>
  <c r="G286" i="85"/>
  <c r="H286" i="85"/>
  <c r="H305" i="85"/>
  <c r="H120" i="85" s="1"/>
  <c r="G305" i="85"/>
  <c r="G337" i="85"/>
  <c r="H337" i="85"/>
  <c r="G308" i="85"/>
  <c r="H308" i="85"/>
  <c r="H338" i="85"/>
  <c r="G338" i="85"/>
  <c r="G312" i="85"/>
  <c r="H312" i="85"/>
  <c r="G294" i="85"/>
  <c r="H294" i="85"/>
  <c r="G323" i="85"/>
  <c r="H323" i="85"/>
  <c r="G325" i="85"/>
  <c r="H325" i="85"/>
  <c r="H297" i="85"/>
  <c r="H112" i="85" s="1"/>
  <c r="G297" i="85"/>
  <c r="G335" i="85"/>
  <c r="H335" i="85"/>
  <c r="H150" i="85" s="1"/>
  <c r="G302" i="85"/>
  <c r="G327" i="85"/>
  <c r="H327" i="85"/>
  <c r="H340" i="85"/>
  <c r="G340" i="85"/>
  <c r="H299" i="85"/>
  <c r="H114" i="85" s="1"/>
  <c r="G299" i="85"/>
  <c r="H291" i="85"/>
  <c r="G291" i="85"/>
  <c r="G331" i="85"/>
  <c r="H331" i="85"/>
  <c r="G306" i="85"/>
  <c r="G329" i="85"/>
  <c r="H329" i="85"/>
  <c r="H144" i="85" s="1"/>
  <c r="G339" i="85"/>
  <c r="H339" i="85"/>
  <c r="H328" i="85"/>
  <c r="H143" i="85" s="1"/>
  <c r="G328" i="85"/>
  <c r="G296" i="85"/>
  <c r="H296" i="85"/>
  <c r="H111" i="85" s="1"/>
  <c r="H301" i="85"/>
  <c r="H116" i="85" s="1"/>
  <c r="G301" i="85"/>
  <c r="G300" i="85"/>
  <c r="H300" i="85"/>
  <c r="H115" i="85" s="1"/>
  <c r="G333" i="85"/>
  <c r="H333" i="85"/>
  <c r="H295" i="85"/>
  <c r="H110" i="85" s="1"/>
  <c r="G295" i="85"/>
  <c r="H336" i="85"/>
  <c r="G336" i="85"/>
  <c r="G290" i="85"/>
  <c r="H290" i="85"/>
  <c r="G292" i="85"/>
  <c r="H292" i="85"/>
  <c r="H287" i="85"/>
  <c r="G287" i="85"/>
  <c r="G310" i="85"/>
  <c r="H310" i="85"/>
  <c r="H125" i="85" s="1"/>
  <c r="H330" i="85"/>
  <c r="H145" i="85" s="1"/>
  <c r="G330" i="85"/>
  <c r="H293" i="85"/>
  <c r="G293" i="85"/>
  <c r="G304" i="85"/>
  <c r="H304" i="85"/>
  <c r="G315" i="85"/>
  <c r="H315" i="85"/>
  <c r="H334" i="85"/>
  <c r="H149" i="85" s="1"/>
  <c r="G334" i="85"/>
  <c r="H285" i="85"/>
  <c r="G285" i="85"/>
  <c r="G288" i="85"/>
  <c r="H288" i="85"/>
  <c r="H103" i="85" s="1"/>
  <c r="G298" i="85"/>
  <c r="H298" i="85"/>
  <c r="H113" i="85" s="1"/>
  <c r="H316" i="85"/>
  <c r="H131" i="85" s="1"/>
  <c r="G316" i="85"/>
  <c r="G313" i="85"/>
  <c r="H313" i="85"/>
  <c r="H318" i="85"/>
  <c r="G318" i="85"/>
  <c r="H320" i="85"/>
  <c r="G320" i="85"/>
  <c r="G284" i="85"/>
  <c r="H284" i="85"/>
  <c r="G375" i="85"/>
  <c r="BI124" i="85"/>
  <c r="AE124" i="85"/>
  <c r="BE124" i="85"/>
  <c r="BK124" i="85"/>
  <c r="S124" i="85"/>
  <c r="CJ124" i="85"/>
  <c r="BQ124" i="85"/>
  <c r="AI124" i="85"/>
  <c r="AZ124" i="85"/>
  <c r="Y124" i="85"/>
  <c r="CF124" i="85"/>
  <c r="BP124" i="85"/>
  <c r="AW124" i="85"/>
  <c r="BO124" i="85"/>
  <c r="AS124" i="85"/>
  <c r="T124" i="85"/>
  <c r="BU124" i="85"/>
  <c r="BY124" i="85"/>
  <c r="CK124" i="85"/>
  <c r="BT124" i="85"/>
  <c r="U124" i="85"/>
  <c r="CE124" i="85"/>
  <c r="AA124" i="85"/>
  <c r="AT124" i="85"/>
  <c r="BV124" i="85"/>
  <c r="CI124" i="85"/>
  <c r="CL124" i="85"/>
  <c r="BW124" i="85"/>
  <c r="X124" i="85"/>
  <c r="AG124" i="85"/>
  <c r="Z124" i="85"/>
  <c r="AP124" i="85"/>
  <c r="AQ124" i="85"/>
  <c r="BL124" i="85"/>
  <c r="BG124" i="85"/>
  <c r="AC124" i="85"/>
  <c r="AU124" i="85"/>
  <c r="BZ124" i="85"/>
  <c r="BM124" i="85"/>
  <c r="CD124" i="85"/>
  <c r="BH124" i="85"/>
  <c r="BA124" i="85"/>
  <c r="AD124" i="85"/>
  <c r="BS124" i="85"/>
  <c r="BB124" i="85"/>
  <c r="CC124" i="85"/>
  <c r="AK124" i="85"/>
  <c r="BJ124" i="85"/>
  <c r="AV124" i="85"/>
  <c r="CB124" i="85"/>
  <c r="AM124" i="85"/>
  <c r="AN124" i="85"/>
  <c r="CH124" i="85"/>
  <c r="BX124" i="85"/>
  <c r="AJ124" i="85"/>
  <c r="BD124" i="85"/>
  <c r="BR124" i="85"/>
  <c r="BN124" i="85"/>
  <c r="AF124" i="85"/>
  <c r="AL124" i="85"/>
  <c r="AR124" i="85"/>
  <c r="AO124" i="85"/>
  <c r="AY124" i="85"/>
  <c r="BF124" i="85"/>
  <c r="AX124" i="85"/>
  <c r="BC124" i="85"/>
  <c r="AB124" i="85"/>
  <c r="W124" i="85"/>
  <c r="AH124" i="85"/>
  <c r="V124" i="85"/>
  <c r="CA143" i="85"/>
  <c r="CK143" i="85"/>
  <c r="CJ143" i="85"/>
  <c r="CF143" i="85"/>
  <c r="BY143" i="85"/>
  <c r="AE143" i="85"/>
  <c r="CG143" i="85"/>
  <c r="AI143" i="85"/>
  <c r="Y143" i="85"/>
  <c r="S143" i="85"/>
  <c r="BK143" i="85"/>
  <c r="BP143" i="85"/>
  <c r="BQ143" i="85"/>
  <c r="BO143" i="85"/>
  <c r="AZ143" i="85"/>
  <c r="BI143" i="85"/>
  <c r="T143" i="85"/>
  <c r="AW143" i="85"/>
  <c r="BT143" i="85"/>
  <c r="AS143" i="85"/>
  <c r="BE143" i="85"/>
  <c r="AR143" i="85"/>
  <c r="BV143" i="85"/>
  <c r="AD143" i="85"/>
  <c r="BC143" i="85"/>
  <c r="CH143" i="85"/>
  <c r="AH143" i="85"/>
  <c r="AG143" i="85"/>
  <c r="AX143" i="85"/>
  <c r="BL143" i="85"/>
  <c r="CI143" i="85"/>
  <c r="Z143" i="85"/>
  <c r="AP143" i="85"/>
  <c r="AC143" i="85"/>
  <c r="AU143" i="85"/>
  <c r="BG143" i="85"/>
  <c r="AA143" i="85"/>
  <c r="X143" i="85"/>
  <c r="AO143" i="85"/>
  <c r="AQ143" i="85"/>
  <c r="BW143" i="85"/>
  <c r="BR143" i="85"/>
  <c r="CL143" i="85"/>
  <c r="BX143" i="85"/>
  <c r="BA143" i="85"/>
  <c r="AY143" i="85"/>
  <c r="BH143" i="85"/>
  <c r="BN143" i="85"/>
  <c r="BM143" i="85"/>
  <c r="AM143" i="85"/>
  <c r="BZ143" i="85"/>
  <c r="AN143" i="85"/>
  <c r="BS143" i="85"/>
  <c r="BJ143" i="85"/>
  <c r="AL143" i="85"/>
  <c r="W143" i="85"/>
  <c r="U143" i="85"/>
  <c r="AB143" i="85"/>
  <c r="AT143" i="85"/>
  <c r="AV143" i="85"/>
  <c r="AJ143" i="85"/>
  <c r="AF143" i="85"/>
  <c r="BB143" i="85"/>
  <c r="BF143" i="85"/>
  <c r="CB143" i="85"/>
  <c r="CE143" i="85"/>
  <c r="V143" i="85"/>
  <c r="BD143" i="85"/>
  <c r="CC143" i="85"/>
  <c r="CD143" i="85"/>
  <c r="G352" i="85"/>
  <c r="G354" i="85"/>
  <c r="G397" i="85"/>
  <c r="G379" i="85"/>
  <c r="G355" i="85"/>
  <c r="S131" i="85"/>
  <c r="CA131" i="85"/>
  <c r="BU131" i="85"/>
  <c r="BT131" i="85"/>
  <c r="CK131" i="85"/>
  <c r="BK131" i="85"/>
  <c r="AK131" i="85"/>
  <c r="BI131" i="85"/>
  <c r="Y131" i="85"/>
  <c r="AZ131" i="85"/>
  <c r="AI131" i="85"/>
  <c r="BO131" i="85"/>
  <c r="BQ131" i="85"/>
  <c r="T131" i="85"/>
  <c r="BE131" i="85"/>
  <c r="BY131" i="85"/>
  <c r="CF131" i="85"/>
  <c r="CJ131" i="85"/>
  <c r="AS131" i="85"/>
  <c r="BP131" i="85"/>
  <c r="AW131" i="85"/>
  <c r="BR131" i="85"/>
  <c r="AX131" i="85"/>
  <c r="AA131" i="85"/>
  <c r="CD131" i="85"/>
  <c r="AH131" i="85"/>
  <c r="AM131" i="85"/>
  <c r="AG131" i="85"/>
  <c r="AO131" i="85"/>
  <c r="AQ131" i="85"/>
  <c r="CI131" i="85"/>
  <c r="Z131" i="85"/>
  <c r="AP131" i="85"/>
  <c r="BL131" i="85"/>
  <c r="BG131" i="85"/>
  <c r="X131" i="85"/>
  <c r="AC131" i="85"/>
  <c r="AU131" i="85"/>
  <c r="CB131" i="85"/>
  <c r="BF131" i="85"/>
  <c r="CE131" i="85"/>
  <c r="BV131" i="85"/>
  <c r="W131" i="85"/>
  <c r="BX131" i="85"/>
  <c r="AF131" i="85"/>
  <c r="AY131" i="85"/>
  <c r="U131" i="85"/>
  <c r="BC131" i="85"/>
  <c r="BH131" i="85"/>
  <c r="BN131" i="85"/>
  <c r="AV131" i="85"/>
  <c r="CL131" i="85"/>
  <c r="BM131" i="85"/>
  <c r="BS131" i="85"/>
  <c r="BA131" i="85"/>
  <c r="AR131" i="85"/>
  <c r="BB131" i="85"/>
  <c r="AN131" i="85"/>
  <c r="CC131" i="85"/>
  <c r="AB131" i="85"/>
  <c r="BD131" i="85"/>
  <c r="BZ131" i="85"/>
  <c r="BW131" i="85"/>
  <c r="AD131" i="85"/>
  <c r="CH131" i="85"/>
  <c r="V131" i="85"/>
  <c r="BJ131" i="85"/>
  <c r="AL131" i="85"/>
  <c r="AT131" i="85"/>
  <c r="AJ131" i="85"/>
  <c r="G382" i="85"/>
  <c r="G386" i="85"/>
  <c r="CF125" i="85"/>
  <c r="CJ125" i="85"/>
  <c r="BT125" i="85"/>
  <c r="AZ125" i="85"/>
  <c r="AE125" i="85"/>
  <c r="BE125" i="85"/>
  <c r="BP125" i="85"/>
  <c r="BY125" i="85"/>
  <c r="BK125" i="85"/>
  <c r="T125" i="85"/>
  <c r="S125" i="85"/>
  <c r="AI125" i="85"/>
  <c r="Y125" i="85"/>
  <c r="CK125" i="85"/>
  <c r="AW125" i="85"/>
  <c r="AS125" i="85"/>
  <c r="BQ125" i="85"/>
  <c r="U125" i="85"/>
  <c r="CH125" i="85"/>
  <c r="BJ125" i="85"/>
  <c r="BZ125" i="85"/>
  <c r="AV125" i="85"/>
  <c r="AX125" i="85"/>
  <c r="AO125" i="85"/>
  <c r="AQ125" i="85"/>
  <c r="X125" i="85"/>
  <c r="BG125" i="85"/>
  <c r="AG125" i="85"/>
  <c r="AD125" i="85"/>
  <c r="AA125" i="85"/>
  <c r="CI125" i="85"/>
  <c r="AU125" i="85"/>
  <c r="AM125" i="85"/>
  <c r="BA125" i="85"/>
  <c r="AP125" i="85"/>
  <c r="BL125" i="85"/>
  <c r="Z125" i="85"/>
  <c r="AC125" i="85"/>
  <c r="BW125" i="85"/>
  <c r="BS125" i="85"/>
  <c r="BR125" i="85"/>
  <c r="CE125" i="85"/>
  <c r="BH125" i="85"/>
  <c r="CD125" i="85"/>
  <c r="W125" i="85"/>
  <c r="BN125" i="85"/>
  <c r="AN125" i="85"/>
  <c r="AH125" i="85"/>
  <c r="CC125" i="85"/>
  <c r="BF125" i="85"/>
  <c r="BV125" i="85"/>
  <c r="AF125" i="85"/>
  <c r="BD125" i="85"/>
  <c r="AR125" i="85"/>
  <c r="BB125" i="85"/>
  <c r="AB125" i="85"/>
  <c r="BM125" i="85"/>
  <c r="CB125" i="85"/>
  <c r="V125" i="85"/>
  <c r="AL125" i="85"/>
  <c r="AT125" i="85"/>
  <c r="BX125" i="85"/>
  <c r="AJ125" i="85"/>
  <c r="AY125" i="85"/>
  <c r="CL125" i="85"/>
  <c r="BC125" i="85"/>
  <c r="CF150" i="85"/>
  <c r="AS150" i="85"/>
  <c r="CA150" i="85"/>
  <c r="Y150" i="85"/>
  <c r="T150" i="85"/>
  <c r="BK150" i="85"/>
  <c r="AZ150" i="85"/>
  <c r="BQ150" i="85"/>
  <c r="BP150" i="85"/>
  <c r="AW150" i="85"/>
  <c r="AE150" i="85"/>
  <c r="AI150" i="85"/>
  <c r="CJ150" i="85"/>
  <c r="S150" i="85"/>
  <c r="BT150" i="85"/>
  <c r="BY150" i="85"/>
  <c r="CK150" i="85"/>
  <c r="BE150" i="85"/>
  <c r="BO150" i="85"/>
  <c r="AK150" i="85"/>
  <c r="AQ150" i="85"/>
  <c r="AM150" i="85"/>
  <c r="BR150" i="85"/>
  <c r="X150" i="85"/>
  <c r="CE150" i="85"/>
  <c r="AD150" i="85"/>
  <c r="AV150" i="85"/>
  <c r="AA150" i="85"/>
  <c r="CI150" i="85"/>
  <c r="Z150" i="85"/>
  <c r="AC150" i="85"/>
  <c r="AO150" i="85"/>
  <c r="AP150" i="85"/>
  <c r="BL150" i="85"/>
  <c r="AG150" i="85"/>
  <c r="W150" i="85"/>
  <c r="BX150" i="85"/>
  <c r="AU150" i="85"/>
  <c r="BG150" i="85"/>
  <c r="BW150" i="85"/>
  <c r="U150" i="85"/>
  <c r="AL150" i="85"/>
  <c r="BH150" i="85"/>
  <c r="BA150" i="85"/>
  <c r="CL150" i="85"/>
  <c r="AY150" i="85"/>
  <c r="BF150" i="85"/>
  <c r="BV150" i="85"/>
  <c r="BN150" i="85"/>
  <c r="BZ150" i="85"/>
  <c r="AN150" i="85"/>
  <c r="V150" i="85"/>
  <c r="BB150" i="85"/>
  <c r="AX150" i="85"/>
  <c r="BC150" i="85"/>
  <c r="CB150" i="85"/>
  <c r="BD150" i="85"/>
  <c r="AH150" i="85"/>
  <c r="BJ150" i="85"/>
  <c r="AT150" i="85"/>
  <c r="AF150" i="85"/>
  <c r="BS150" i="85"/>
  <c r="BM150" i="85"/>
  <c r="AB150" i="85"/>
  <c r="AJ150" i="85"/>
  <c r="CD150" i="85"/>
  <c r="AR150" i="85"/>
  <c r="CC150" i="85"/>
  <c r="CH150" i="85"/>
  <c r="G400" i="85"/>
  <c r="G401" i="85"/>
  <c r="G378" i="85"/>
  <c r="CF121" i="85"/>
  <c r="T121" i="85"/>
  <c r="CJ121" i="85"/>
  <c r="BQ121" i="85"/>
  <c r="BT121" i="85"/>
  <c r="CA121" i="85"/>
  <c r="AZ121" i="85"/>
  <c r="BP121" i="85"/>
  <c r="BU121" i="85"/>
  <c r="BY121" i="85"/>
  <c r="BK121" i="85"/>
  <c r="CK121" i="85"/>
  <c r="BE121" i="85"/>
  <c r="Y121" i="85"/>
  <c r="S121" i="85"/>
  <c r="CG121" i="85"/>
  <c r="AS121" i="85"/>
  <c r="AI121" i="85"/>
  <c r="AV121" i="85"/>
  <c r="BB121" i="85"/>
  <c r="AY121" i="85"/>
  <c r="BM121" i="85"/>
  <c r="BF121" i="85"/>
  <c r="AF121" i="85"/>
  <c r="CD121" i="85"/>
  <c r="V121" i="85"/>
  <c r="BL121" i="85"/>
  <c r="Z121" i="85"/>
  <c r="AP121" i="85"/>
  <c r="X121" i="85"/>
  <c r="AC121" i="85"/>
  <c r="AG121" i="85"/>
  <c r="AQ121" i="85"/>
  <c r="AU121" i="85"/>
  <c r="BG121" i="85"/>
  <c r="CI121" i="85"/>
  <c r="AA121" i="85"/>
  <c r="BA121" i="85"/>
  <c r="BW121" i="85"/>
  <c r="BH121" i="85"/>
  <c r="AX121" i="85"/>
  <c r="BS121" i="85"/>
  <c r="BJ121" i="85"/>
  <c r="AN121" i="85"/>
  <c r="BZ121" i="85"/>
  <c r="CL121" i="85"/>
  <c r="AO121" i="85"/>
  <c r="BX121" i="85"/>
  <c r="CH121" i="85"/>
  <c r="AL121" i="85"/>
  <c r="AT121" i="85"/>
  <c r="CB121" i="85"/>
  <c r="AJ121" i="85"/>
  <c r="BD121" i="85"/>
  <c r="CC121" i="85"/>
  <c r="AD121" i="85"/>
  <c r="U121" i="85"/>
  <c r="BR121" i="85"/>
  <c r="AR121" i="85"/>
  <c r="AH121" i="85"/>
  <c r="CE121" i="85"/>
  <c r="W121" i="85"/>
  <c r="BN121" i="85"/>
  <c r="BV121" i="85"/>
  <c r="AB121" i="85"/>
  <c r="AM121" i="85"/>
  <c r="G383" i="85"/>
  <c r="G372" i="85"/>
  <c r="G351" i="85"/>
  <c r="G380" i="85"/>
  <c r="G394" i="85"/>
  <c r="S115" i="85"/>
  <c r="AZ115" i="85"/>
  <c r="BU115" i="85"/>
  <c r="BQ115" i="85"/>
  <c r="CJ115" i="85"/>
  <c r="BY115" i="85"/>
  <c r="BK115" i="85"/>
  <c r="CF115" i="85"/>
  <c r="BT115" i="85"/>
  <c r="BE115" i="85"/>
  <c r="T115" i="85"/>
  <c r="BP115" i="85"/>
  <c r="CK115" i="85"/>
  <c r="AS115" i="85"/>
  <c r="AW115" i="85"/>
  <c r="CL115" i="85"/>
  <c r="BN115" i="85"/>
  <c r="AR115" i="85"/>
  <c r="BM115" i="85"/>
  <c r="BJ115" i="85"/>
  <c r="AC115" i="85"/>
  <c r="BV115" i="85"/>
  <c r="AA115" i="85"/>
  <c r="BL115" i="85"/>
  <c r="AP115" i="85"/>
  <c r="X115" i="85"/>
  <c r="AQ115" i="85"/>
  <c r="AU115" i="85"/>
  <c r="BG115" i="85"/>
  <c r="AY115" i="85"/>
  <c r="Z115" i="85"/>
  <c r="CI115" i="85"/>
  <c r="BS115" i="85"/>
  <c r="CD115" i="85"/>
  <c r="AM115" i="85"/>
  <c r="AG115" i="85"/>
  <c r="BH115" i="85"/>
  <c r="V115" i="85"/>
  <c r="BZ115" i="85"/>
  <c r="BA115" i="85"/>
  <c r="AX115" i="85"/>
  <c r="AO115" i="85"/>
  <c r="BB115" i="85"/>
  <c r="AF115" i="85"/>
  <c r="AN115" i="85"/>
  <c r="CB115" i="85"/>
  <c r="W115" i="85"/>
  <c r="U115" i="85"/>
  <c r="AB115" i="85"/>
  <c r="CC115" i="85"/>
  <c r="AD115" i="85"/>
  <c r="BF115" i="85"/>
  <c r="AJ115" i="85"/>
  <c r="BD115" i="85"/>
  <c r="BX115" i="85"/>
  <c r="BR115" i="85"/>
  <c r="AL115" i="85"/>
  <c r="AT115" i="85"/>
  <c r="AH115" i="85"/>
  <c r="AV115" i="85"/>
  <c r="AI115" i="85"/>
  <c r="CE115" i="85"/>
  <c r="BW115" i="85"/>
  <c r="CH115" i="85"/>
  <c r="G373" i="85"/>
  <c r="G388" i="85"/>
  <c r="CK110" i="85"/>
  <c r="CA110" i="85"/>
  <c r="BQ110" i="85"/>
  <c r="AZ110" i="85"/>
  <c r="AW110" i="85"/>
  <c r="BK110" i="85"/>
  <c r="AI110" i="85"/>
  <c r="CF110" i="85"/>
  <c r="BU110" i="85"/>
  <c r="CJ110" i="85"/>
  <c r="Y110" i="85"/>
  <c r="AS110" i="85"/>
  <c r="BT110" i="85"/>
  <c r="S110" i="85"/>
  <c r="BY110" i="85"/>
  <c r="BP110" i="85"/>
  <c r="BE110" i="85"/>
  <c r="T110" i="85"/>
  <c r="AV110" i="85"/>
  <c r="BX110" i="85"/>
  <c r="BV110" i="85"/>
  <c r="AH110" i="85"/>
  <c r="AA110" i="85"/>
  <c r="AC110" i="85"/>
  <c r="BG110" i="85"/>
  <c r="CI110" i="85"/>
  <c r="AG110" i="85"/>
  <c r="BS110" i="85"/>
  <c r="AQ110" i="85"/>
  <c r="AP110" i="85"/>
  <c r="AU110" i="85"/>
  <c r="BN110" i="85"/>
  <c r="BW110" i="85"/>
  <c r="X110" i="85"/>
  <c r="AL110" i="85"/>
  <c r="BL110" i="85"/>
  <c r="Z110" i="85"/>
  <c r="W110" i="85"/>
  <c r="BB110" i="85"/>
  <c r="AD110" i="85"/>
  <c r="CL110" i="85"/>
  <c r="V110" i="85"/>
  <c r="BJ110" i="85"/>
  <c r="BA110" i="85"/>
  <c r="CD110" i="85"/>
  <c r="BH110" i="85"/>
  <c r="BR110" i="85"/>
  <c r="BZ110" i="85"/>
  <c r="AM110" i="85"/>
  <c r="AN110" i="85"/>
  <c r="BF110" i="85"/>
  <c r="AF110" i="85"/>
  <c r="AO110" i="85"/>
  <c r="AR110" i="85"/>
  <c r="BC110" i="85"/>
  <c r="BD110" i="85"/>
  <c r="AJ110" i="85"/>
  <c r="CC110" i="85"/>
  <c r="U110" i="85"/>
  <c r="BM110" i="85"/>
  <c r="CH110" i="85"/>
  <c r="CB110" i="85"/>
  <c r="AX110" i="85"/>
  <c r="AB110" i="85"/>
  <c r="AY110" i="85"/>
  <c r="CE110" i="85"/>
  <c r="AT110" i="85"/>
  <c r="G374" i="85"/>
  <c r="G345" i="85"/>
  <c r="G381" i="85"/>
  <c r="BU103" i="85"/>
  <c r="BK103" i="85"/>
  <c r="CK103" i="85"/>
  <c r="T103" i="85"/>
  <c r="AW103" i="85"/>
  <c r="S103" i="85"/>
  <c r="AI103" i="85"/>
  <c r="AZ103" i="85"/>
  <c r="AE103" i="85"/>
  <c r="AS103" i="85"/>
  <c r="BY103" i="85"/>
  <c r="BQ103" i="85"/>
  <c r="CF103" i="85"/>
  <c r="CJ103" i="85"/>
  <c r="Y103" i="85"/>
  <c r="BT103" i="85"/>
  <c r="BI103" i="85"/>
  <c r="BE103" i="85"/>
  <c r="BP103" i="85"/>
  <c r="BC103" i="85"/>
  <c r="AH103" i="85"/>
  <c r="AU103" i="85"/>
  <c r="BF103" i="85"/>
  <c r="AR103" i="85"/>
  <c r="AM103" i="85"/>
  <c r="BL103" i="85"/>
  <c r="CI103" i="85"/>
  <c r="AP103" i="85"/>
  <c r="BR103" i="85"/>
  <c r="AQ103" i="85"/>
  <c r="AA103" i="85"/>
  <c r="BG103" i="85"/>
  <c r="AG103" i="85"/>
  <c r="BZ103" i="85"/>
  <c r="Z103" i="85"/>
  <c r="CH103" i="85"/>
  <c r="X103" i="85"/>
  <c r="AC103" i="85"/>
  <c r="AO103" i="85"/>
  <c r="CB103" i="85"/>
  <c r="W103" i="85"/>
  <c r="BH103" i="85"/>
  <c r="BW103" i="85"/>
  <c r="BN103" i="85"/>
  <c r="AY103" i="85"/>
  <c r="AD103" i="85"/>
  <c r="U103" i="85"/>
  <c r="BX103" i="85"/>
  <c r="CD103" i="85"/>
  <c r="BS103" i="85"/>
  <c r="BA103" i="85"/>
  <c r="AT103" i="85"/>
  <c r="AN103" i="85"/>
  <c r="V103" i="85"/>
  <c r="AV103" i="85"/>
  <c r="AK103" i="85"/>
  <c r="CE103" i="85"/>
  <c r="AX103" i="85"/>
  <c r="BV103" i="85"/>
  <c r="AJ103" i="85"/>
  <c r="BM103" i="85"/>
  <c r="AB103" i="85"/>
  <c r="AF103" i="85"/>
  <c r="BD103" i="85"/>
  <c r="AL103" i="85"/>
  <c r="BJ103" i="85"/>
  <c r="CL103" i="85"/>
  <c r="CC103" i="85"/>
  <c r="BB103" i="85"/>
  <c r="G365" i="85"/>
  <c r="CF113" i="85"/>
  <c r="CJ113" i="85"/>
  <c r="AW113" i="85"/>
  <c r="BP113" i="85"/>
  <c r="T113" i="85"/>
  <c r="AZ113" i="85"/>
  <c r="BK113" i="85"/>
  <c r="Y113" i="85"/>
  <c r="BE113" i="85"/>
  <c r="S113" i="85"/>
  <c r="CK113" i="85"/>
  <c r="BQ113" i="85"/>
  <c r="AI113" i="85"/>
  <c r="BT113" i="85"/>
  <c r="AS113" i="85"/>
  <c r="BI113" i="85"/>
  <c r="BY113" i="85"/>
  <c r="CG113" i="85"/>
  <c r="BA113" i="85"/>
  <c r="AT113" i="85"/>
  <c r="AF113" i="85"/>
  <c r="AH113" i="85"/>
  <c r="AL113" i="85"/>
  <c r="CC113" i="85"/>
  <c r="AQ113" i="85"/>
  <c r="BG113" i="85"/>
  <c r="U113" i="85"/>
  <c r="BZ113" i="85"/>
  <c r="X113" i="85"/>
  <c r="AA113" i="85"/>
  <c r="AP113" i="85"/>
  <c r="BL113" i="85"/>
  <c r="CH113" i="85"/>
  <c r="CI113" i="85"/>
  <c r="Z113" i="85"/>
  <c r="AC113" i="85"/>
  <c r="AG113" i="85"/>
  <c r="AO113" i="85"/>
  <c r="AU113" i="85"/>
  <c r="BC113" i="85"/>
  <c r="BH113" i="85"/>
  <c r="CL113" i="85"/>
  <c r="CE113" i="85"/>
  <c r="W113" i="85"/>
  <c r="AY113" i="85"/>
  <c r="CD113" i="85"/>
  <c r="BR113" i="85"/>
  <c r="BF113" i="85"/>
  <c r="BM113" i="85"/>
  <c r="V113" i="85"/>
  <c r="AK113" i="85"/>
  <c r="AN113" i="85"/>
  <c r="BV113" i="85"/>
  <c r="BB113" i="85"/>
  <c r="BS113" i="85"/>
  <c r="BN113" i="85"/>
  <c r="AD113" i="85"/>
  <c r="CB113" i="85"/>
  <c r="BD113" i="85"/>
  <c r="AM113" i="85"/>
  <c r="BX113" i="85"/>
  <c r="AJ113" i="85"/>
  <c r="AX113" i="85"/>
  <c r="AV113" i="85"/>
  <c r="BJ113" i="85"/>
  <c r="BW113" i="85"/>
  <c r="AB113" i="85"/>
  <c r="AR113" i="85"/>
  <c r="G364" i="85"/>
  <c r="G384" i="85"/>
  <c r="BR136" i="85"/>
  <c r="AS136" i="85"/>
  <c r="G353" i="85"/>
  <c r="AS139" i="85"/>
  <c r="BI139" i="85"/>
  <c r="S139" i="85"/>
  <c r="CA139" i="85"/>
  <c r="BQ139" i="85"/>
  <c r="AZ139" i="85"/>
  <c r="Y139" i="85"/>
  <c r="BE139" i="85"/>
  <c r="BT139" i="85"/>
  <c r="BK139" i="85"/>
  <c r="AI139" i="85"/>
  <c r="AE139" i="85"/>
  <c r="T139" i="85"/>
  <c r="BY139" i="85"/>
  <c r="CK139" i="85"/>
  <c r="CF139" i="85"/>
  <c r="AW139" i="85"/>
  <c r="CJ139" i="85"/>
  <c r="BU139" i="85"/>
  <c r="BP139" i="85"/>
  <c r="AY139" i="85"/>
  <c r="AR139" i="85"/>
  <c r="U139" i="85"/>
  <c r="AP139" i="85"/>
  <c r="BS139" i="85"/>
  <c r="BA139" i="85"/>
  <c r="Z139" i="85"/>
  <c r="X139" i="85"/>
  <c r="AU139" i="85"/>
  <c r="BG139" i="85"/>
  <c r="AQ139" i="85"/>
  <c r="BL139" i="85"/>
  <c r="AC139" i="85"/>
  <c r="AG139" i="85"/>
  <c r="CI139" i="85"/>
  <c r="V139" i="85"/>
  <c r="W139" i="85"/>
  <c r="BX139" i="85"/>
  <c r="AD139" i="85"/>
  <c r="CE139" i="85"/>
  <c r="AA139" i="85"/>
  <c r="BH139" i="85"/>
  <c r="BB139" i="85"/>
  <c r="AO139" i="85"/>
  <c r="CB139" i="85"/>
  <c r="AL139" i="85"/>
  <c r="AM139" i="85"/>
  <c r="AF139" i="85"/>
  <c r="CL139" i="85"/>
  <c r="AH139" i="85"/>
  <c r="AN139" i="85"/>
  <c r="CD139" i="85"/>
  <c r="AT139" i="85"/>
  <c r="CH139" i="85"/>
  <c r="BF139" i="85"/>
  <c r="AV139" i="85"/>
  <c r="BC139" i="85"/>
  <c r="AB139" i="85"/>
  <c r="AJ139" i="85"/>
  <c r="BD139" i="85"/>
  <c r="BM139" i="85"/>
  <c r="BR139" i="85"/>
  <c r="CC139" i="85"/>
  <c r="BN139" i="85"/>
  <c r="BV139" i="85"/>
  <c r="BW139" i="85"/>
  <c r="BZ139" i="85"/>
  <c r="AX139" i="85"/>
  <c r="BJ139" i="85"/>
  <c r="G392" i="85"/>
  <c r="G402" i="85"/>
  <c r="G369" i="85"/>
  <c r="G398" i="85"/>
  <c r="G376" i="85"/>
  <c r="CG149" i="85"/>
  <c r="CJ149" i="85"/>
  <c r="BU149" i="85"/>
  <c r="CF149" i="85"/>
  <c r="CA149" i="85"/>
  <c r="BQ149" i="85"/>
  <c r="BK149" i="85"/>
  <c r="AE149" i="85"/>
  <c r="BT149" i="85"/>
  <c r="S149" i="85"/>
  <c r="Y149" i="85"/>
  <c r="BE149" i="85"/>
  <c r="AS149" i="85"/>
  <c r="AZ149" i="85"/>
  <c r="BP149" i="85"/>
  <c r="AK149" i="85"/>
  <c r="CK149" i="85"/>
  <c r="T149" i="85"/>
  <c r="AW149" i="85"/>
  <c r="BY149" i="85"/>
  <c r="BL149" i="85"/>
  <c r="AA149" i="85"/>
  <c r="BJ149" i="85"/>
  <c r="BW149" i="85"/>
  <c r="AP149" i="85"/>
  <c r="AC149" i="85"/>
  <c r="AU149" i="85"/>
  <c r="CI149" i="85"/>
  <c r="AF149" i="85"/>
  <c r="AR149" i="85"/>
  <c r="AH149" i="85"/>
  <c r="AG149" i="85"/>
  <c r="Z149" i="85"/>
  <c r="BG149" i="85"/>
  <c r="X149" i="85"/>
  <c r="AM149" i="85"/>
  <c r="W149" i="85"/>
  <c r="BS149" i="85"/>
  <c r="V149" i="85"/>
  <c r="BF149" i="85"/>
  <c r="AX149" i="85"/>
  <c r="BV149" i="85"/>
  <c r="BH149" i="85"/>
  <c r="BA149" i="85"/>
  <c r="CD149" i="85"/>
  <c r="AY149" i="85"/>
  <c r="CL149" i="85"/>
  <c r="AV149" i="85"/>
  <c r="AL149" i="85"/>
  <c r="AN149" i="85"/>
  <c r="BB149" i="85"/>
  <c r="BM149" i="85"/>
  <c r="CE149" i="85"/>
  <c r="AT149" i="85"/>
  <c r="BN149" i="85"/>
  <c r="AO149" i="85"/>
  <c r="CH149" i="85"/>
  <c r="U149" i="85"/>
  <c r="BZ149" i="85"/>
  <c r="CB149" i="85"/>
  <c r="AB149" i="85"/>
  <c r="BX149" i="85"/>
  <c r="BD149" i="85"/>
  <c r="BR149" i="85"/>
  <c r="AI149" i="85"/>
  <c r="AJ149" i="85"/>
  <c r="BC149" i="85"/>
  <c r="AD149" i="85"/>
  <c r="CC149" i="85"/>
  <c r="S122" i="85"/>
  <c r="CA122" i="85"/>
  <c r="BP122" i="85"/>
  <c r="BE122" i="85"/>
  <c r="AS122" i="85"/>
  <c r="T122" i="85"/>
  <c r="CJ122" i="85"/>
  <c r="AZ122" i="85"/>
  <c r="BK122" i="85"/>
  <c r="BT122" i="85"/>
  <c r="BU122" i="85"/>
  <c r="Y122" i="85"/>
  <c r="CF122" i="85"/>
  <c r="AE122" i="85"/>
  <c r="CK122" i="85"/>
  <c r="AW122" i="85"/>
  <c r="BQ122" i="85"/>
  <c r="AG122" i="85"/>
  <c r="BI122" i="85"/>
  <c r="BY122" i="85"/>
  <c r="AL122" i="85"/>
  <c r="AY122" i="85"/>
  <c r="AC122" i="85"/>
  <c r="X122" i="85"/>
  <c r="BS122" i="85"/>
  <c r="BZ122" i="85"/>
  <c r="AT122" i="85"/>
  <c r="BC122" i="85"/>
  <c r="BA122" i="85"/>
  <c r="BF122" i="85"/>
  <c r="CD122" i="85"/>
  <c r="BL122" i="85"/>
  <c r="CI122" i="85"/>
  <c r="AU122" i="85"/>
  <c r="BG122" i="85"/>
  <c r="AA122" i="85"/>
  <c r="AP122" i="85"/>
  <c r="AQ122" i="85"/>
  <c r="Z122" i="85"/>
  <c r="V122" i="85"/>
  <c r="U122" i="85"/>
  <c r="AF122" i="85"/>
  <c r="CB122" i="85"/>
  <c r="BH122" i="85"/>
  <c r="AM122" i="85"/>
  <c r="W122" i="85"/>
  <c r="AX122" i="85"/>
  <c r="CH122" i="85"/>
  <c r="AK122" i="85"/>
  <c r="BN122" i="85"/>
  <c r="AN122" i="85"/>
  <c r="BR122" i="85"/>
  <c r="AH122" i="85"/>
  <c r="AI122" i="85"/>
  <c r="AJ122" i="85"/>
  <c r="CL122" i="85"/>
  <c r="BX122" i="85"/>
  <c r="CC122" i="85"/>
  <c r="BW122" i="85"/>
  <c r="BM122" i="85"/>
  <c r="AO122" i="85"/>
  <c r="AD122" i="85"/>
  <c r="BJ122" i="85"/>
  <c r="CE122" i="85"/>
  <c r="AB122" i="85"/>
  <c r="AR122" i="85"/>
  <c r="BB122" i="85"/>
  <c r="BD122" i="85"/>
  <c r="AV122" i="85"/>
  <c r="BV122" i="85"/>
  <c r="S145" i="85"/>
  <c r="AE145" i="85"/>
  <c r="BY145" i="85"/>
  <c r="BE145" i="85"/>
  <c r="CG145" i="85"/>
  <c r="CK145" i="85"/>
  <c r="Y145" i="85"/>
  <c r="BK145" i="85"/>
  <c r="AZ145" i="85"/>
  <c r="T145" i="85"/>
  <c r="AS145" i="85"/>
  <c r="AW145" i="85"/>
  <c r="CJ145" i="85"/>
  <c r="BP145" i="85"/>
  <c r="CF145" i="85"/>
  <c r="BQ145" i="85"/>
  <c r="BT145" i="85"/>
  <c r="AT145" i="85"/>
  <c r="BX145" i="85"/>
  <c r="AM145" i="85"/>
  <c r="BR145" i="85"/>
  <c r="AL145" i="85"/>
  <c r="BB145" i="85"/>
  <c r="CH145" i="85"/>
  <c r="CL145" i="85"/>
  <c r="AY145" i="85"/>
  <c r="AQ145" i="85"/>
  <c r="BL145" i="85"/>
  <c r="CI145" i="85"/>
  <c r="AC145" i="85"/>
  <c r="AU145" i="85"/>
  <c r="AG145" i="85"/>
  <c r="Z145" i="85"/>
  <c r="X145" i="85"/>
  <c r="AP145" i="85"/>
  <c r="AA145" i="85"/>
  <c r="BG145" i="85"/>
  <c r="CE145" i="85"/>
  <c r="BN145" i="85"/>
  <c r="CB145" i="85"/>
  <c r="CC145" i="85"/>
  <c r="BH145" i="85"/>
  <c r="AH145" i="85"/>
  <c r="AO145" i="85"/>
  <c r="V145" i="85"/>
  <c r="BZ145" i="85"/>
  <c r="BW145" i="85"/>
  <c r="BA145" i="85"/>
  <c r="AN145" i="85"/>
  <c r="BF145" i="85"/>
  <c r="AX145" i="85"/>
  <c r="BJ145" i="85"/>
  <c r="AF145" i="85"/>
  <c r="AJ145" i="85"/>
  <c r="U145" i="85"/>
  <c r="BM145" i="85"/>
  <c r="AB145" i="85"/>
  <c r="BD145" i="85"/>
  <c r="AV145" i="85"/>
  <c r="W145" i="85"/>
  <c r="AI145" i="85"/>
  <c r="BS145" i="85"/>
  <c r="AR145" i="85"/>
  <c r="BV145" i="85"/>
  <c r="AD145" i="85"/>
  <c r="CD145" i="85"/>
  <c r="AS128" i="85"/>
  <c r="BG123" i="85"/>
  <c r="CF114" i="85"/>
  <c r="T114" i="85"/>
  <c r="CK114" i="85"/>
  <c r="Y114" i="85"/>
  <c r="BQ114" i="85"/>
  <c r="AW114" i="85"/>
  <c r="AZ114" i="85"/>
  <c r="AE114" i="85"/>
  <c r="AI114" i="85"/>
  <c r="BP114" i="85"/>
  <c r="BK114" i="85"/>
  <c r="BI114" i="85"/>
  <c r="CG114" i="85"/>
  <c r="BO114" i="85"/>
  <c r="BE114" i="85"/>
  <c r="S114" i="85"/>
  <c r="BT114" i="85"/>
  <c r="BU114" i="85"/>
  <c r="AS114" i="85"/>
  <c r="CJ114" i="85"/>
  <c r="BY114" i="85"/>
  <c r="BF114" i="85"/>
  <c r="AO114" i="85"/>
  <c r="CC114" i="85"/>
  <c r="AA114" i="85"/>
  <c r="BR114" i="85"/>
  <c r="CH114" i="85"/>
  <c r="BZ114" i="85"/>
  <c r="AT114" i="85"/>
  <c r="AH114" i="85"/>
  <c r="BA114" i="85"/>
  <c r="CI114" i="85"/>
  <c r="AU114" i="85"/>
  <c r="BC114" i="85"/>
  <c r="AQ114" i="85"/>
  <c r="BX114" i="85"/>
  <c r="Z114" i="85"/>
  <c r="X114" i="85"/>
  <c r="AC114" i="85"/>
  <c r="BG114" i="85"/>
  <c r="BL114" i="85"/>
  <c r="AP114" i="85"/>
  <c r="AM114" i="85"/>
  <c r="BH114" i="85"/>
  <c r="AF114" i="85"/>
  <c r="CE114" i="85"/>
  <c r="AG114" i="85"/>
  <c r="W114" i="85"/>
  <c r="AK114" i="85"/>
  <c r="AD114" i="85"/>
  <c r="BN114" i="85"/>
  <c r="AY114" i="85"/>
  <c r="AN114" i="85"/>
  <c r="BW114" i="85"/>
  <c r="CB114" i="85"/>
  <c r="BS114" i="85"/>
  <c r="BM114" i="85"/>
  <c r="BV114" i="85"/>
  <c r="AB114" i="85"/>
  <c r="AX114" i="85"/>
  <c r="BB114" i="85"/>
  <c r="U114" i="85"/>
  <c r="AJ114" i="85"/>
  <c r="V114" i="85"/>
  <c r="AV114" i="85"/>
  <c r="BJ114" i="85"/>
  <c r="BD114" i="85"/>
  <c r="AR114" i="85"/>
  <c r="CL114" i="85"/>
  <c r="CD114" i="85"/>
  <c r="AL114" i="85"/>
  <c r="G350" i="85"/>
  <c r="AT119" i="85"/>
  <c r="G347" i="85"/>
  <c r="S144" i="85"/>
  <c r="CJ144" i="85"/>
  <c r="CF144" i="85"/>
  <c r="CA144" i="85"/>
  <c r="BP144" i="85"/>
  <c r="CG144" i="85"/>
  <c r="BU144" i="85"/>
  <c r="AW144" i="85"/>
  <c r="BQ144" i="85"/>
  <c r="BK144" i="85"/>
  <c r="Y144" i="85"/>
  <c r="AZ144" i="85"/>
  <c r="BT144" i="85"/>
  <c r="BO144" i="85"/>
  <c r="AE144" i="85"/>
  <c r="BE144" i="85"/>
  <c r="BY144" i="85"/>
  <c r="T144" i="85"/>
  <c r="CK144" i="85"/>
  <c r="AS144" i="85"/>
  <c r="CH144" i="85"/>
  <c r="CD144" i="85"/>
  <c r="BS144" i="85"/>
  <c r="AD144" i="85"/>
  <c r="AF144" i="85"/>
  <c r="AP144" i="85"/>
  <c r="AL144" i="85"/>
  <c r="CI144" i="85"/>
  <c r="AC144" i="85"/>
  <c r="AU144" i="85"/>
  <c r="BG144" i="85"/>
  <c r="AQ144" i="85"/>
  <c r="AG144" i="85"/>
  <c r="AA144" i="85"/>
  <c r="BL144" i="85"/>
  <c r="Z144" i="85"/>
  <c r="X144" i="85"/>
  <c r="CE144" i="85"/>
  <c r="BH144" i="85"/>
  <c r="BR144" i="85"/>
  <c r="CB144" i="85"/>
  <c r="BM144" i="85"/>
  <c r="AM144" i="85"/>
  <c r="BX144" i="85"/>
  <c r="AY144" i="85"/>
  <c r="CL144" i="85"/>
  <c r="AN144" i="85"/>
  <c r="BF144" i="85"/>
  <c r="AI144" i="85"/>
  <c r="BV144" i="85"/>
  <c r="AT144" i="85"/>
  <c r="BW144" i="85"/>
  <c r="W144" i="85"/>
  <c r="V144" i="85"/>
  <c r="AH144" i="85"/>
  <c r="AV144" i="85"/>
  <c r="CC144" i="85"/>
  <c r="AK144" i="85"/>
  <c r="AB144" i="85"/>
  <c r="BZ144" i="85"/>
  <c r="AR144" i="85"/>
  <c r="AX144" i="85"/>
  <c r="AJ144" i="85"/>
  <c r="AO144" i="85"/>
  <c r="U144" i="85"/>
  <c r="BD144" i="85"/>
  <c r="BN144" i="85"/>
  <c r="BB144" i="85"/>
  <c r="BA144" i="85"/>
  <c r="BJ144" i="85"/>
  <c r="BC144" i="85"/>
  <c r="CF120" i="85"/>
  <c r="CA120" i="85"/>
  <c r="BP120" i="85"/>
  <c r="AW120" i="85"/>
  <c r="BK120" i="85"/>
  <c r="AI120" i="85"/>
  <c r="CG120" i="85"/>
  <c r="AS120" i="85"/>
  <c r="CK120" i="85"/>
  <c r="S120" i="85"/>
  <c r="BE120" i="85"/>
  <c r="BQ120" i="85"/>
  <c r="BY120" i="85"/>
  <c r="Y120" i="85"/>
  <c r="AZ120" i="85"/>
  <c r="BT120" i="85"/>
  <c r="CJ120" i="85"/>
  <c r="T120" i="85"/>
  <c r="AX120" i="85"/>
  <c r="AO120" i="85"/>
  <c r="U120" i="85"/>
  <c r="AH120" i="85"/>
  <c r="CE120" i="85"/>
  <c r="AY120" i="85"/>
  <c r="CI120" i="85"/>
  <c r="V120" i="85"/>
  <c r="CC120" i="85"/>
  <c r="AG120" i="85"/>
  <c r="W120" i="85"/>
  <c r="AQ120" i="85"/>
  <c r="Z120" i="85"/>
  <c r="AP120" i="85"/>
  <c r="AU120" i="85"/>
  <c r="AA120" i="85"/>
  <c r="BG120" i="85"/>
  <c r="BL120" i="85"/>
  <c r="X120" i="85"/>
  <c r="AC120" i="85"/>
  <c r="BV120" i="85"/>
  <c r="BS120" i="85"/>
  <c r="AM120" i="85"/>
  <c r="BH120" i="85"/>
  <c r="BW120" i="85"/>
  <c r="BN120" i="85"/>
  <c r="AR120" i="85"/>
  <c r="CL120" i="85"/>
  <c r="AN120" i="85"/>
  <c r="AD120" i="85"/>
  <c r="AK120" i="85"/>
  <c r="BJ120" i="85"/>
  <c r="BA120" i="85"/>
  <c r="BB120" i="85"/>
  <c r="CD120" i="85"/>
  <c r="AV120" i="85"/>
  <c r="BR120" i="85"/>
  <c r="AL120" i="85"/>
  <c r="BX120" i="85"/>
  <c r="AB120" i="85"/>
  <c r="AJ120" i="85"/>
  <c r="BD120" i="85"/>
  <c r="BZ120" i="85"/>
  <c r="CH120" i="85"/>
  <c r="AT120" i="85"/>
  <c r="BM120" i="85"/>
  <c r="BF120" i="85"/>
  <c r="BC120" i="85"/>
  <c r="AF120" i="85"/>
  <c r="CB120" i="85"/>
  <c r="G399" i="85"/>
  <c r="G348" i="85"/>
  <c r="G393" i="85"/>
  <c r="G346" i="85"/>
  <c r="S111" i="85"/>
  <c r="AZ111" i="85"/>
  <c r="BP111" i="85"/>
  <c r="BK111" i="85"/>
  <c r="BI111" i="85"/>
  <c r="CG111" i="85"/>
  <c r="CK111" i="85"/>
  <c r="AW111" i="85"/>
  <c r="T111" i="85"/>
  <c r="AI111" i="85"/>
  <c r="BQ111" i="85"/>
  <c r="CF111" i="85"/>
  <c r="CJ111" i="85"/>
  <c r="BT111" i="85"/>
  <c r="BE111" i="85"/>
  <c r="AS111" i="85"/>
  <c r="BY111" i="85"/>
  <c r="BX111" i="85"/>
  <c r="AR111" i="85"/>
  <c r="CH111" i="85"/>
  <c r="CB111" i="85"/>
  <c r="CD111" i="85"/>
  <c r="BS111" i="85"/>
  <c r="AK111" i="85"/>
  <c r="AA111" i="85"/>
  <c r="BL111" i="85"/>
  <c r="AC111" i="85"/>
  <c r="BG111" i="85"/>
  <c r="AU111" i="85"/>
  <c r="AM111" i="85"/>
  <c r="CI111" i="85"/>
  <c r="Z111" i="85"/>
  <c r="AP111" i="85"/>
  <c r="X111" i="85"/>
  <c r="AQ111" i="85"/>
  <c r="BF111" i="85"/>
  <c r="AX111" i="85"/>
  <c r="AG111" i="85"/>
  <c r="BH111" i="85"/>
  <c r="BA111" i="85"/>
  <c r="AO111" i="85"/>
  <c r="V111" i="85"/>
  <c r="BJ111" i="85"/>
  <c r="BR111" i="85"/>
  <c r="CC111" i="85"/>
  <c r="BZ111" i="85"/>
  <c r="AN111" i="85"/>
  <c r="BB111" i="85"/>
  <c r="BW111" i="85"/>
  <c r="AH111" i="85"/>
  <c r="U111" i="85"/>
  <c r="CE111" i="85"/>
  <c r="AB111" i="85"/>
  <c r="CL111" i="85"/>
  <c r="AV111" i="85"/>
  <c r="BD111" i="85"/>
  <c r="BN111" i="85"/>
  <c r="AD111" i="85"/>
  <c r="AJ111" i="85"/>
  <c r="AT111" i="85"/>
  <c r="BM111" i="85"/>
  <c r="W111" i="85"/>
  <c r="AY111" i="85"/>
  <c r="AF111" i="85"/>
  <c r="BV111" i="85"/>
  <c r="AL111" i="85"/>
  <c r="AE112" i="85"/>
  <c r="BQ112" i="85"/>
  <c r="AZ112" i="85"/>
  <c r="BK112" i="85"/>
  <c r="BP112" i="85"/>
  <c r="S112" i="85"/>
  <c r="T112" i="85"/>
  <c r="BE112" i="85"/>
  <c r="BT112" i="85"/>
  <c r="CG112" i="85"/>
  <c r="CF112" i="85"/>
  <c r="AW112" i="85"/>
  <c r="BY112" i="85"/>
  <c r="CJ112" i="85"/>
  <c r="CK112" i="85"/>
  <c r="AS112" i="85"/>
  <c r="AO112" i="85"/>
  <c r="AF112" i="85"/>
  <c r="CE112" i="85"/>
  <c r="AM112" i="85"/>
  <c r="BG112" i="85"/>
  <c r="AA112" i="85"/>
  <c r="X112" i="85"/>
  <c r="CI112" i="85"/>
  <c r="Z112" i="85"/>
  <c r="AC112" i="85"/>
  <c r="BL112" i="85"/>
  <c r="AP112" i="85"/>
  <c r="AQ112" i="85"/>
  <c r="AU112" i="85"/>
  <c r="BH112" i="85"/>
  <c r="BS112" i="85"/>
  <c r="AY112" i="85"/>
  <c r="AK112" i="85"/>
  <c r="V112" i="85"/>
  <c r="AG112" i="85"/>
  <c r="BA112" i="85"/>
  <c r="BW112" i="85"/>
  <c r="BN112" i="85"/>
  <c r="AH112" i="85"/>
  <c r="AR112" i="85"/>
  <c r="U112" i="85"/>
  <c r="BM112" i="85"/>
  <c r="BV112" i="85"/>
  <c r="AT112" i="85"/>
  <c r="BX112" i="85"/>
  <c r="W112" i="85"/>
  <c r="AX112" i="85"/>
  <c r="BB112" i="85"/>
  <c r="AN112" i="85"/>
  <c r="CD112" i="85"/>
  <c r="CL112" i="85"/>
  <c r="AJ112" i="85"/>
  <c r="BZ112" i="85"/>
  <c r="BJ112" i="85"/>
  <c r="AB112" i="85"/>
  <c r="AD112" i="85"/>
  <c r="AI112" i="85"/>
  <c r="AL112" i="85"/>
  <c r="BF112" i="85"/>
  <c r="BC112" i="85"/>
  <c r="BD112" i="85"/>
  <c r="BR112" i="85"/>
  <c r="CC112" i="85"/>
  <c r="AV112" i="85"/>
  <c r="CH112" i="85"/>
  <c r="CB112" i="85"/>
  <c r="AS116" i="85"/>
  <c r="CJ116" i="85"/>
  <c r="CA116" i="85"/>
  <c r="BT116" i="85"/>
  <c r="CK116" i="85"/>
  <c r="BK116" i="85"/>
  <c r="S116" i="85"/>
  <c r="BQ116" i="85"/>
  <c r="AW116" i="85"/>
  <c r="BY116" i="85"/>
  <c r="AI116" i="85"/>
  <c r="BO116" i="85"/>
  <c r="Y116" i="85"/>
  <c r="AG116" i="85"/>
  <c r="AZ116" i="85"/>
  <c r="AK116" i="85"/>
  <c r="BP116" i="85"/>
  <c r="BE116" i="85"/>
  <c r="CF116" i="85"/>
  <c r="T116" i="85"/>
  <c r="BJ116" i="85"/>
  <c r="BB116" i="85"/>
  <c r="CL116" i="85"/>
  <c r="AM116" i="85"/>
  <c r="AQ116" i="85"/>
  <c r="AA116" i="85"/>
  <c r="BG116" i="85"/>
  <c r="BL116" i="85"/>
  <c r="X116" i="85"/>
  <c r="CD116" i="85"/>
  <c r="CI116" i="85"/>
  <c r="AP116" i="85"/>
  <c r="AU116" i="85"/>
  <c r="Z116" i="85"/>
  <c r="AC116" i="85"/>
  <c r="V116" i="85"/>
  <c r="W116" i="85"/>
  <c r="AY116" i="85"/>
  <c r="AH116" i="85"/>
  <c r="AL116" i="85"/>
  <c r="BR116" i="85"/>
  <c r="CH116" i="85"/>
  <c r="AR116" i="85"/>
  <c r="BC116" i="85"/>
  <c r="BH116" i="85"/>
  <c r="BM116" i="85"/>
  <c r="BZ116" i="85"/>
  <c r="BF116" i="85"/>
  <c r="BA116" i="85"/>
  <c r="AF116" i="85"/>
  <c r="AX116" i="85"/>
  <c r="AV116" i="85"/>
  <c r="CC116" i="85"/>
  <c r="AO116" i="85"/>
  <c r="AN116" i="85"/>
  <c r="AT116" i="85"/>
  <c r="BX116" i="85"/>
  <c r="AD116" i="85"/>
  <c r="BW116" i="85"/>
  <c r="BN116" i="85"/>
  <c r="CE116" i="85"/>
  <c r="AB116" i="85"/>
  <c r="BD116" i="85"/>
  <c r="CB116" i="85"/>
  <c r="AJ116" i="85"/>
  <c r="U116" i="85"/>
  <c r="BV116" i="85"/>
  <c r="BS116" i="85"/>
  <c r="G363" i="85"/>
  <c r="AI140" i="85"/>
  <c r="N190" i="85"/>
  <c r="P190" i="85"/>
  <c r="R190" i="85"/>
  <c r="Q190" i="85"/>
  <c r="L190" i="85"/>
  <c r="M190" i="85"/>
  <c r="O190" i="85"/>
  <c r="C218" i="85"/>
  <c r="Q160" i="85"/>
  <c r="R160" i="85"/>
  <c r="L160" i="85"/>
  <c r="N160" i="85"/>
  <c r="P160" i="85"/>
  <c r="O160" i="85"/>
  <c r="M160" i="85"/>
  <c r="H400" i="85"/>
  <c r="Q168" i="85"/>
  <c r="P168" i="85"/>
  <c r="N168" i="85"/>
  <c r="R168" i="85"/>
  <c r="L168" i="85"/>
  <c r="M168" i="85"/>
  <c r="O168" i="85"/>
  <c r="H401" i="85"/>
  <c r="H378" i="85"/>
  <c r="R191" i="85"/>
  <c r="L191" i="85"/>
  <c r="Q191" i="85"/>
  <c r="N191" i="85"/>
  <c r="P191" i="85"/>
  <c r="O191" i="85"/>
  <c r="M191" i="85"/>
  <c r="R194" i="85"/>
  <c r="Q194" i="85"/>
  <c r="L194" i="85"/>
  <c r="N194" i="85"/>
  <c r="P194" i="85"/>
  <c r="O194" i="85"/>
  <c r="M194" i="85"/>
  <c r="H383" i="85"/>
  <c r="R170" i="85"/>
  <c r="P170" i="85"/>
  <c r="L170" i="85"/>
  <c r="N170" i="85"/>
  <c r="Q170" i="85"/>
  <c r="M170" i="85"/>
  <c r="O170" i="85"/>
  <c r="R187" i="85"/>
  <c r="P187" i="85"/>
  <c r="L187" i="85"/>
  <c r="Q187" i="85"/>
  <c r="N187" i="85"/>
  <c r="M187" i="85"/>
  <c r="O187" i="85"/>
  <c r="N214" i="85"/>
  <c r="R214" i="85"/>
  <c r="P214" i="85"/>
  <c r="Q214" i="85"/>
  <c r="L214" i="85"/>
  <c r="M214" i="85"/>
  <c r="O214" i="85"/>
  <c r="H381" i="85"/>
  <c r="Q195" i="85"/>
  <c r="P195" i="85"/>
  <c r="R195" i="85"/>
  <c r="L195" i="85"/>
  <c r="N195" i="85"/>
  <c r="M195" i="85"/>
  <c r="O195" i="85"/>
  <c r="H352" i="85"/>
  <c r="R209" i="85"/>
  <c r="N209" i="85"/>
  <c r="P209" i="85"/>
  <c r="L209" i="85"/>
  <c r="Q209" i="85"/>
  <c r="M209" i="85"/>
  <c r="O209" i="85"/>
  <c r="Q208" i="85"/>
  <c r="P208" i="85"/>
  <c r="L208" i="85"/>
  <c r="R208" i="85"/>
  <c r="N208" i="85"/>
  <c r="M208" i="85"/>
  <c r="O208" i="85"/>
  <c r="H354" i="85"/>
  <c r="D342" i="85"/>
  <c r="H384" i="85"/>
  <c r="Q197" i="85"/>
  <c r="R197" i="85"/>
  <c r="L197" i="85"/>
  <c r="N197" i="85"/>
  <c r="P197" i="85"/>
  <c r="M197" i="85"/>
  <c r="O197" i="85"/>
  <c r="L188" i="85"/>
  <c r="Q188" i="85"/>
  <c r="R188" i="85"/>
  <c r="P188" i="85"/>
  <c r="N188" i="85"/>
  <c r="M188" i="85"/>
  <c r="O188" i="85"/>
  <c r="H392" i="85"/>
  <c r="H402" i="85"/>
  <c r="C279" i="85"/>
  <c r="R215" i="85"/>
  <c r="Q215" i="85"/>
  <c r="N215" i="85"/>
  <c r="P215" i="85"/>
  <c r="L215" i="85"/>
  <c r="M215" i="85"/>
  <c r="O215" i="85"/>
  <c r="H369" i="85"/>
  <c r="H398" i="85"/>
  <c r="R216" i="85"/>
  <c r="P216" i="85"/>
  <c r="L216" i="85"/>
  <c r="Q216" i="85"/>
  <c r="N216" i="85"/>
  <c r="O216" i="85"/>
  <c r="M216" i="85"/>
  <c r="H376" i="85"/>
  <c r="R165" i="85"/>
  <c r="Q165" i="85"/>
  <c r="L165" i="85"/>
  <c r="N165" i="85"/>
  <c r="P165" i="85"/>
  <c r="O165" i="85"/>
  <c r="M165" i="85"/>
  <c r="R198" i="85"/>
  <c r="Q198" i="85"/>
  <c r="P198" i="85"/>
  <c r="L198" i="85"/>
  <c r="N198" i="85"/>
  <c r="O198" i="85"/>
  <c r="M198" i="85"/>
  <c r="H365" i="85"/>
  <c r="H372" i="85"/>
  <c r="R196" i="85"/>
  <c r="P196" i="85"/>
  <c r="L196" i="85"/>
  <c r="N196" i="85"/>
  <c r="Q196" i="85"/>
  <c r="M196" i="85"/>
  <c r="O196" i="85"/>
  <c r="H351" i="85"/>
  <c r="H380" i="85"/>
  <c r="L179" i="85"/>
  <c r="R179" i="85"/>
  <c r="P179" i="85"/>
  <c r="N179" i="85"/>
  <c r="Q179" i="85"/>
  <c r="M179" i="85"/>
  <c r="O179" i="85"/>
  <c r="H394" i="85"/>
  <c r="D157" i="85"/>
  <c r="D403" i="85"/>
  <c r="H363" i="85"/>
  <c r="H117" i="85" s="1"/>
  <c r="Q201" i="85"/>
  <c r="R201" i="85"/>
  <c r="P201" i="85"/>
  <c r="N201" i="85"/>
  <c r="L201" i="85"/>
  <c r="M201" i="85"/>
  <c r="O201" i="85"/>
  <c r="Q189" i="85"/>
  <c r="P189" i="85"/>
  <c r="L189" i="85"/>
  <c r="N189" i="85"/>
  <c r="R189" i="85"/>
  <c r="O189" i="85"/>
  <c r="M189" i="85"/>
  <c r="C342" i="85"/>
  <c r="R184" i="85"/>
  <c r="N184" i="85"/>
  <c r="P184" i="85"/>
  <c r="L184" i="85"/>
  <c r="Q184" i="85"/>
  <c r="O184" i="85"/>
  <c r="M184" i="85"/>
  <c r="H350" i="85"/>
  <c r="P180" i="85"/>
  <c r="R180" i="85"/>
  <c r="N180" i="85"/>
  <c r="Q180" i="85"/>
  <c r="L180" i="85"/>
  <c r="O180" i="85"/>
  <c r="M180" i="85"/>
  <c r="H347" i="85"/>
  <c r="R166" i="85"/>
  <c r="N166" i="85"/>
  <c r="P166" i="85"/>
  <c r="L166" i="85"/>
  <c r="Q166" i="85"/>
  <c r="M166" i="85"/>
  <c r="O166" i="85"/>
  <c r="H364" i="85"/>
  <c r="R163" i="85"/>
  <c r="P163" i="85"/>
  <c r="L163" i="85"/>
  <c r="N163" i="85"/>
  <c r="Q163" i="85"/>
  <c r="M163" i="85"/>
  <c r="O163" i="85"/>
  <c r="R161" i="85"/>
  <c r="L161" i="85"/>
  <c r="N161" i="85"/>
  <c r="P161" i="85"/>
  <c r="Q161" i="85"/>
  <c r="O161" i="85"/>
  <c r="M161" i="85"/>
  <c r="D218" i="85"/>
  <c r="H382" i="85"/>
  <c r="R203" i="85"/>
  <c r="Q203" i="85"/>
  <c r="N203" i="85"/>
  <c r="P203" i="85"/>
  <c r="L203" i="85"/>
  <c r="M203" i="85"/>
  <c r="O203" i="85"/>
  <c r="R178" i="85"/>
  <c r="Q178" i="85"/>
  <c r="P178" i="85"/>
  <c r="N178" i="85"/>
  <c r="L178" i="85"/>
  <c r="M178" i="85"/>
  <c r="O178" i="85"/>
  <c r="H397" i="85"/>
  <c r="H386" i="85"/>
  <c r="H375" i="85"/>
  <c r="H374" i="85"/>
  <c r="R207" i="85"/>
  <c r="L207" i="85"/>
  <c r="N207" i="85"/>
  <c r="Q207" i="85"/>
  <c r="P207" i="85"/>
  <c r="O207" i="85"/>
  <c r="M207" i="85"/>
  <c r="L217" i="85"/>
  <c r="Q217" i="85"/>
  <c r="P217" i="85"/>
  <c r="R217" i="85"/>
  <c r="N217" i="85"/>
  <c r="M217" i="85"/>
  <c r="O217" i="85"/>
  <c r="C157" i="85"/>
  <c r="C403" i="85"/>
  <c r="H345" i="85"/>
  <c r="L213" i="85"/>
  <c r="R213" i="85"/>
  <c r="P213" i="85"/>
  <c r="Q213" i="85"/>
  <c r="N213" i="85"/>
  <c r="O213" i="85"/>
  <c r="M213" i="85"/>
  <c r="H353" i="85"/>
  <c r="R193" i="85"/>
  <c r="N193" i="85"/>
  <c r="Q193" i="85"/>
  <c r="L193" i="85"/>
  <c r="P193" i="85"/>
  <c r="M193" i="85"/>
  <c r="O193" i="85"/>
  <c r="H379" i="85"/>
  <c r="P162" i="85"/>
  <c r="R162" i="85"/>
  <c r="Q162" i="85"/>
  <c r="L162" i="85"/>
  <c r="N162" i="85"/>
  <c r="M162" i="85"/>
  <c r="O162" i="85"/>
  <c r="H355" i="85"/>
  <c r="H399" i="85"/>
  <c r="H348" i="85"/>
  <c r="Q167" i="85"/>
  <c r="L167" i="85"/>
  <c r="N167" i="85"/>
  <c r="R167" i="85"/>
  <c r="P167" i="85"/>
  <c r="M167" i="85"/>
  <c r="O167" i="85"/>
  <c r="H393" i="85"/>
  <c r="H346" i="85"/>
  <c r="Q169" i="85"/>
  <c r="R169" i="85"/>
  <c r="N169" i="85"/>
  <c r="L169" i="85"/>
  <c r="P169" i="85"/>
  <c r="M169" i="85"/>
  <c r="O169" i="85"/>
  <c r="D279" i="85"/>
  <c r="P199" i="85"/>
  <c r="R199" i="85"/>
  <c r="L199" i="85"/>
  <c r="Q199" i="85"/>
  <c r="N199" i="85"/>
  <c r="M199" i="85"/>
  <c r="O199" i="85"/>
  <c r="H373" i="85"/>
  <c r="H388" i="85"/>
  <c r="Q212" i="85"/>
  <c r="N212" i="85"/>
  <c r="R212" i="85"/>
  <c r="P212" i="85"/>
  <c r="L212" i="85"/>
  <c r="M212" i="85"/>
  <c r="O212" i="85"/>
  <c r="C63" i="73"/>
  <c r="AH5" i="73"/>
  <c r="AH6" i="73"/>
  <c r="CT218" i="91" l="1"/>
  <c r="CL218" i="91"/>
  <c r="CT191" i="91"/>
  <c r="CL191" i="91"/>
  <c r="CT196" i="91"/>
  <c r="CL196" i="91"/>
  <c r="CT270" i="91"/>
  <c r="CL270" i="91"/>
  <c r="DB270" i="91" s="1"/>
  <c r="CT104" i="91"/>
  <c r="CL104" i="91"/>
  <c r="CT242" i="91"/>
  <c r="CL242" i="91"/>
  <c r="CI128" i="91"/>
  <c r="CT128" i="91"/>
  <c r="CL128" i="91"/>
  <c r="CT221" i="91"/>
  <c r="DB221" i="91" s="1"/>
  <c r="CL221" i="91"/>
  <c r="CT155" i="91"/>
  <c r="CL155" i="91"/>
  <c r="CT237" i="91"/>
  <c r="CL237" i="91"/>
  <c r="CT212" i="91"/>
  <c r="CL212" i="91"/>
  <c r="CT219" i="91"/>
  <c r="CL219" i="91"/>
  <c r="CT131" i="91"/>
  <c r="CL131" i="91"/>
  <c r="CT184" i="91"/>
  <c r="CL184" i="91"/>
  <c r="CT251" i="91"/>
  <c r="CL251" i="91"/>
  <c r="CT272" i="91"/>
  <c r="DB272" i="91" s="1"/>
  <c r="CL272" i="91"/>
  <c r="CT182" i="91"/>
  <c r="CL182" i="91"/>
  <c r="CT73" i="91"/>
  <c r="CT173" i="91"/>
  <c r="CL173" i="91"/>
  <c r="CT135" i="91"/>
  <c r="CL135" i="91"/>
  <c r="DB135" i="91" s="1"/>
  <c r="CT207" i="91"/>
  <c r="CL207" i="91"/>
  <c r="CT271" i="91"/>
  <c r="CL271" i="91"/>
  <c r="CT179" i="91"/>
  <c r="CL179" i="91"/>
  <c r="CT273" i="91"/>
  <c r="CL273" i="91"/>
  <c r="CK273" i="91" s="1"/>
  <c r="CT158" i="91"/>
  <c r="CL158" i="91"/>
  <c r="CT174" i="91"/>
  <c r="CL174" i="91"/>
  <c r="CI151" i="91"/>
  <c r="CT151" i="91"/>
  <c r="CL151" i="91"/>
  <c r="CI156" i="91"/>
  <c r="CK156" i="91" s="1"/>
  <c r="CT156" i="91"/>
  <c r="CL156" i="91"/>
  <c r="CT224" i="91"/>
  <c r="CL224" i="91"/>
  <c r="CI123" i="91"/>
  <c r="CT123" i="91"/>
  <c r="CL123" i="91"/>
  <c r="CI188" i="91"/>
  <c r="CK188" i="91" s="1"/>
  <c r="CT188" i="91"/>
  <c r="CL188" i="91"/>
  <c r="CT209" i="91"/>
  <c r="CL209" i="91"/>
  <c r="CT121" i="91"/>
  <c r="CL121" i="91"/>
  <c r="CT59" i="91"/>
  <c r="CT75" i="91"/>
  <c r="L47" i="71" s="1"/>
  <c r="CT252" i="91"/>
  <c r="CL252" i="91"/>
  <c r="CT114" i="91"/>
  <c r="CL114" i="91"/>
  <c r="CT266" i="91"/>
  <c r="CL266" i="91"/>
  <c r="CT146" i="91"/>
  <c r="CL146" i="91"/>
  <c r="CT208" i="91"/>
  <c r="CL208" i="91"/>
  <c r="CT118" i="91"/>
  <c r="CL118" i="91"/>
  <c r="CT210" i="91"/>
  <c r="CL210" i="91"/>
  <c r="CT97" i="91"/>
  <c r="CL97" i="91"/>
  <c r="DB97" i="91" s="1"/>
  <c r="CT94" i="91"/>
  <c r="CL94" i="91"/>
  <c r="CT113" i="91"/>
  <c r="CL113" i="91"/>
  <c r="CT246" i="91"/>
  <c r="CL246" i="91"/>
  <c r="CT95" i="91"/>
  <c r="CL95" i="91"/>
  <c r="DB95" i="91" s="1"/>
  <c r="CT161" i="91"/>
  <c r="CL161" i="91"/>
  <c r="CT257" i="91"/>
  <c r="CL257" i="91"/>
  <c r="CT127" i="91"/>
  <c r="CL127" i="91"/>
  <c r="CT148" i="91"/>
  <c r="CL148" i="91"/>
  <c r="CT223" i="91"/>
  <c r="CL223" i="91"/>
  <c r="CT79" i="91"/>
  <c r="CT150" i="91"/>
  <c r="CL150" i="91"/>
  <c r="CT198" i="91"/>
  <c r="CL198" i="91"/>
  <c r="CT124" i="91"/>
  <c r="DB124" i="91" s="1"/>
  <c r="CL124" i="91"/>
  <c r="CT203" i="91"/>
  <c r="CL203" i="91"/>
  <c r="CT267" i="91"/>
  <c r="CL267" i="91"/>
  <c r="CT147" i="91"/>
  <c r="CL147" i="91"/>
  <c r="CT225" i="91"/>
  <c r="DB225" i="91" s="1"/>
  <c r="CL225" i="91"/>
  <c r="CT149" i="91"/>
  <c r="CL149" i="91"/>
  <c r="CT220" i="91"/>
  <c r="CL220" i="91"/>
  <c r="CT183" i="91"/>
  <c r="CL183" i="91"/>
  <c r="CT265" i="91"/>
  <c r="DB265" i="91" s="1"/>
  <c r="CL265" i="91"/>
  <c r="CT100" i="91"/>
  <c r="CL100" i="91"/>
  <c r="CT194" i="91"/>
  <c r="CL194" i="91"/>
  <c r="CT160" i="91"/>
  <c r="CL160" i="91"/>
  <c r="CT77" i="91"/>
  <c r="L49" i="71" s="1"/>
  <c r="CT55" i="91"/>
  <c r="CT47" i="91"/>
  <c r="CT65" i="91"/>
  <c r="CT163" i="91"/>
  <c r="CL163" i="91"/>
  <c r="CT125" i="91"/>
  <c r="CL125" i="91"/>
  <c r="CT274" i="91"/>
  <c r="DB274" i="91" s="1"/>
  <c r="CL274" i="91"/>
  <c r="CT142" i="91"/>
  <c r="CL142" i="91"/>
  <c r="CT204" i="91"/>
  <c r="CL204" i="91"/>
  <c r="CI162" i="91"/>
  <c r="CT162" i="91"/>
  <c r="CL162" i="91"/>
  <c r="CK162" i="91" s="1"/>
  <c r="CT157" i="91"/>
  <c r="CL157" i="91"/>
  <c r="CT249" i="91"/>
  <c r="CL249" i="91"/>
  <c r="CT122" i="91"/>
  <c r="CL122" i="91"/>
  <c r="CT202" i="91"/>
  <c r="CL202" i="91"/>
  <c r="DB202" i="91" s="1"/>
  <c r="CT238" i="91"/>
  <c r="CL238" i="91"/>
  <c r="CT133" i="91"/>
  <c r="CL133" i="91"/>
  <c r="CT248" i="91"/>
  <c r="CL248" i="91"/>
  <c r="CT256" i="91"/>
  <c r="CL256" i="91"/>
  <c r="DB256" i="91" s="1"/>
  <c r="CT99" i="91"/>
  <c r="CL99" i="91"/>
  <c r="CT48" i="91"/>
  <c r="CT37" i="91"/>
  <c r="CT58" i="91"/>
  <c r="CT50" i="91"/>
  <c r="CT56" i="91"/>
  <c r="CT228" i="91"/>
  <c r="DB228" i="91" s="1"/>
  <c r="CL228" i="91"/>
  <c r="CT190" i="91"/>
  <c r="CL190" i="91"/>
  <c r="CT211" i="91"/>
  <c r="CL211" i="91"/>
  <c r="CT226" i="91"/>
  <c r="CL226" i="91"/>
  <c r="CT143" i="91"/>
  <c r="CL143" i="91"/>
  <c r="CT227" i="91"/>
  <c r="CL227" i="91"/>
  <c r="CT101" i="91"/>
  <c r="CL101" i="91"/>
  <c r="CT236" i="91"/>
  <c r="CL236" i="91"/>
  <c r="CT96" i="91"/>
  <c r="DB96" i="91" s="1"/>
  <c r="CL96" i="91"/>
  <c r="CT261" i="91"/>
  <c r="CL261" i="91"/>
  <c r="CI186" i="91"/>
  <c r="CT186" i="91"/>
  <c r="CL186" i="91"/>
  <c r="CT253" i="91"/>
  <c r="CL253" i="91"/>
  <c r="DB253" i="91" s="1"/>
  <c r="CI141" i="91"/>
  <c r="CT141" i="91"/>
  <c r="CL141" i="91"/>
  <c r="CI175" i="91"/>
  <c r="CT175" i="91"/>
  <c r="CL175" i="91"/>
  <c r="CT254" i="91"/>
  <c r="CL254" i="91"/>
  <c r="CT185" i="91"/>
  <c r="CL185" i="91"/>
  <c r="CT193" i="91"/>
  <c r="CL193" i="91"/>
  <c r="CT78" i="91"/>
  <c r="CT45" i="91"/>
  <c r="CT164" i="91"/>
  <c r="CL164" i="91"/>
  <c r="DB164" i="91" s="1"/>
  <c r="CT255" i="91"/>
  <c r="CL255" i="91"/>
  <c r="CT132" i="91"/>
  <c r="CL132" i="91"/>
  <c r="CT259" i="91"/>
  <c r="CL259" i="91"/>
  <c r="CT102" i="91"/>
  <c r="CL102" i="91"/>
  <c r="CT165" i="91"/>
  <c r="CL165" i="91"/>
  <c r="CT103" i="91"/>
  <c r="CL103" i="91"/>
  <c r="CT189" i="91"/>
  <c r="CL189" i="91"/>
  <c r="CT112" i="91"/>
  <c r="CL112" i="91"/>
  <c r="CT137" i="91"/>
  <c r="CL137" i="91"/>
  <c r="CT275" i="91"/>
  <c r="CL275" i="91"/>
  <c r="CT129" i="91"/>
  <c r="CL129" i="91"/>
  <c r="CT192" i="91"/>
  <c r="CL192" i="91"/>
  <c r="DB192" i="91" s="1"/>
  <c r="CT247" i="91"/>
  <c r="CL247" i="91"/>
  <c r="CT130" i="91"/>
  <c r="CL130" i="91"/>
  <c r="CT245" i="91"/>
  <c r="CL245" i="91"/>
  <c r="CT83" i="91"/>
  <c r="I146" i="85"/>
  <c r="I134" i="85"/>
  <c r="I102" i="85"/>
  <c r="I100" i="85"/>
  <c r="I128" i="85"/>
  <c r="I104" i="85"/>
  <c r="AW37" i="15"/>
  <c r="AW68" i="15"/>
  <c r="AW66" i="15"/>
  <c r="AW43" i="15"/>
  <c r="AW36" i="15"/>
  <c r="CK171" i="91"/>
  <c r="L20" i="97"/>
  <c r="L10" i="72"/>
  <c r="CK136" i="91"/>
  <c r="CK260" i="91"/>
  <c r="CK106" i="91"/>
  <c r="CK168" i="91"/>
  <c r="CK170" i="91"/>
  <c r="CK200" i="91"/>
  <c r="CI273" i="91"/>
  <c r="CI255" i="91"/>
  <c r="CI227" i="91"/>
  <c r="CI185" i="91"/>
  <c r="CI148" i="91"/>
  <c r="CK148" i="91" s="1"/>
  <c r="CI182" i="91"/>
  <c r="CI99" i="91"/>
  <c r="CI132" i="91"/>
  <c r="CI211" i="91"/>
  <c r="CI135" i="91"/>
  <c r="CI266" i="91"/>
  <c r="CI207" i="91"/>
  <c r="CI143" i="91"/>
  <c r="CK143" i="91" s="1"/>
  <c r="CI228" i="91"/>
  <c r="CI236" i="91"/>
  <c r="CI157" i="91"/>
  <c r="CI198" i="91"/>
  <c r="CI113" i="91"/>
  <c r="CI77" i="91"/>
  <c r="CI58" i="91"/>
  <c r="CK177" i="91"/>
  <c r="CK258" i="91"/>
  <c r="CI164" i="91"/>
  <c r="CI118" i="91"/>
  <c r="CI225" i="91"/>
  <c r="CI210" i="91"/>
  <c r="CI249" i="91"/>
  <c r="CI183" i="91"/>
  <c r="CK183" i="91" s="1"/>
  <c r="CI129" i="91"/>
  <c r="CI219" i="91"/>
  <c r="CI192" i="91"/>
  <c r="CI100" i="91"/>
  <c r="CI238" i="91"/>
  <c r="CI194" i="91"/>
  <c r="CI130" i="91"/>
  <c r="CI251" i="91"/>
  <c r="CI37" i="91"/>
  <c r="CI83" i="91"/>
  <c r="CI49" i="91"/>
  <c r="CK263" i="91"/>
  <c r="CI196" i="91"/>
  <c r="CK196" i="91" s="1"/>
  <c r="CI142" i="91"/>
  <c r="CI226" i="91"/>
  <c r="CI204" i="91"/>
  <c r="CK204" i="91" s="1"/>
  <c r="CI104" i="91"/>
  <c r="CI271" i="91"/>
  <c r="CI112" i="91"/>
  <c r="CI221" i="91"/>
  <c r="CI174" i="91"/>
  <c r="CI209" i="91"/>
  <c r="CK209" i="91" s="1"/>
  <c r="CI160" i="91"/>
  <c r="CK160" i="91" s="1"/>
  <c r="CI59" i="91"/>
  <c r="CI45" i="91"/>
  <c r="CK240" i="91"/>
  <c r="CK244" i="91"/>
  <c r="CK109" i="91"/>
  <c r="CK205" i="91"/>
  <c r="CI179" i="91"/>
  <c r="CI101" i="91"/>
  <c r="CK101" i="91" s="1"/>
  <c r="CI252" i="91"/>
  <c r="CI125" i="91"/>
  <c r="CK125" i="91" s="1"/>
  <c r="CI275" i="91"/>
  <c r="CI190" i="91"/>
  <c r="CI95" i="91"/>
  <c r="CI265" i="91"/>
  <c r="CI161" i="91"/>
  <c r="CK161" i="91" s="1"/>
  <c r="CI114" i="91"/>
  <c r="CK114" i="91" s="1"/>
  <c r="CI247" i="91"/>
  <c r="CK123" i="91"/>
  <c r="CI191" i="91"/>
  <c r="CK191" i="91" s="1"/>
  <c r="CI127" i="91"/>
  <c r="CK127" i="91" s="1"/>
  <c r="CI256" i="91"/>
  <c r="CI48" i="91"/>
  <c r="CI55" i="91"/>
  <c r="CI73" i="91"/>
  <c r="CI44" i="91"/>
  <c r="CK239" i="91"/>
  <c r="CK231" i="91"/>
  <c r="CK159" i="91"/>
  <c r="CK241" i="91"/>
  <c r="CK145" i="91"/>
  <c r="CI274" i="91"/>
  <c r="CI203" i="91"/>
  <c r="CK203" i="91" s="1"/>
  <c r="CI102" i="91"/>
  <c r="CI270" i="91"/>
  <c r="CI165" i="91"/>
  <c r="CI147" i="91"/>
  <c r="CK147" i="91" s="1"/>
  <c r="CI173" i="91"/>
  <c r="CI97" i="91"/>
  <c r="CI220" i="91"/>
  <c r="CI261" i="91"/>
  <c r="CK186" i="91"/>
  <c r="DB175" i="91"/>
  <c r="CK175" i="91"/>
  <c r="CI248" i="91"/>
  <c r="CI245" i="91"/>
  <c r="CI56" i="91"/>
  <c r="CI54" i="91"/>
  <c r="CK268" i="91"/>
  <c r="CK110" i="91"/>
  <c r="CK176" i="91"/>
  <c r="DB208" i="91"/>
  <c r="CK227" i="91"/>
  <c r="CK128" i="91"/>
  <c r="CK151" i="91"/>
  <c r="CI246" i="91"/>
  <c r="CK246" i="91" s="1"/>
  <c r="CK141" i="91"/>
  <c r="CK255" i="91"/>
  <c r="CI257" i="91"/>
  <c r="CK257" i="91" s="1"/>
  <c r="CK132" i="91"/>
  <c r="CI78" i="91"/>
  <c r="CI84" i="91"/>
  <c r="CI65" i="91"/>
  <c r="CK222" i="91"/>
  <c r="CK178" i="91"/>
  <c r="CK262" i="91"/>
  <c r="CK201" i="91"/>
  <c r="CI150" i="91"/>
  <c r="CK150" i="91" s="1"/>
  <c r="CI259" i="91"/>
  <c r="CK259" i="91" s="1"/>
  <c r="CI163" i="91"/>
  <c r="CK163" i="91" s="1"/>
  <c r="CI146" i="91"/>
  <c r="CK146" i="91" s="1"/>
  <c r="CI267" i="91"/>
  <c r="CK267" i="91" s="1"/>
  <c r="CI208" i="91"/>
  <c r="CK208" i="91" s="1"/>
  <c r="CI158" i="91"/>
  <c r="CI96" i="91"/>
  <c r="CI137" i="91"/>
  <c r="CK137" i="91" s="1"/>
  <c r="CI237" i="91"/>
  <c r="CK237" i="91" s="1"/>
  <c r="CI124" i="91"/>
  <c r="CI272" i="91"/>
  <c r="CK272" i="91" s="1"/>
  <c r="CI121" i="91"/>
  <c r="CI223" i="91"/>
  <c r="CK223" i="91" s="1"/>
  <c r="CK99" i="91"/>
  <c r="CI46" i="91"/>
  <c r="CK230" i="91"/>
  <c r="CK232" i="91"/>
  <c r="CK243" i="91"/>
  <c r="CI103" i="91"/>
  <c r="CK103" i="91" s="1"/>
  <c r="CI242" i="91"/>
  <c r="CK242" i="91" s="1"/>
  <c r="CI189" i="91"/>
  <c r="CK189" i="91" s="1"/>
  <c r="CI149" i="91"/>
  <c r="CK149" i="91" s="1"/>
  <c r="CK198" i="91"/>
  <c r="CI212" i="91"/>
  <c r="CK212" i="91" s="1"/>
  <c r="CI122" i="91"/>
  <c r="CI253" i="91"/>
  <c r="CI202" i="91"/>
  <c r="CI131" i="91"/>
  <c r="CK131" i="91" s="1"/>
  <c r="CI224" i="91"/>
  <c r="CK224" i="91" s="1"/>
  <c r="CI184" i="91"/>
  <c r="CK184" i="91" s="1"/>
  <c r="CI133" i="91"/>
  <c r="CK133" i="91" s="1"/>
  <c r="CI254" i="91"/>
  <c r="CK185" i="91"/>
  <c r="CI193" i="91"/>
  <c r="CK193" i="91" s="1"/>
  <c r="CK182" i="91"/>
  <c r="CI50" i="91"/>
  <c r="CI75" i="91"/>
  <c r="CI79" i="91"/>
  <c r="CI47" i="91"/>
  <c r="CK264" i="91"/>
  <c r="CK111" i="91"/>
  <c r="CK250" i="91"/>
  <c r="J127" i="85"/>
  <c r="J218" i="85"/>
  <c r="J219" i="85" s="1"/>
  <c r="CP164" i="85"/>
  <c r="J108" i="85"/>
  <c r="K128" i="85"/>
  <c r="J136" i="85"/>
  <c r="K117" i="85"/>
  <c r="K137" i="85"/>
  <c r="J102" i="85"/>
  <c r="K107" i="85"/>
  <c r="K136" i="85"/>
  <c r="K140" i="85"/>
  <c r="J279" i="85"/>
  <c r="J280" i="85" s="1"/>
  <c r="K146" i="85"/>
  <c r="K134" i="85"/>
  <c r="K148" i="85"/>
  <c r="K106" i="85"/>
  <c r="K135" i="85"/>
  <c r="K118" i="85"/>
  <c r="I106" i="85"/>
  <c r="K130" i="85"/>
  <c r="K153" i="85"/>
  <c r="K132" i="85"/>
  <c r="I153" i="85"/>
  <c r="I101" i="85"/>
  <c r="K129" i="85"/>
  <c r="K100" i="85"/>
  <c r="K152" i="85"/>
  <c r="K119" i="85"/>
  <c r="K147" i="85"/>
  <c r="I123" i="85"/>
  <c r="K109" i="85"/>
  <c r="K108" i="85"/>
  <c r="J118" i="85"/>
  <c r="K279" i="85"/>
  <c r="K280" i="85" s="1"/>
  <c r="CN264" i="85"/>
  <c r="J148" i="85"/>
  <c r="J137" i="85"/>
  <c r="J119" i="85"/>
  <c r="J138" i="85"/>
  <c r="I136" i="85"/>
  <c r="I138" i="85"/>
  <c r="K218" i="85"/>
  <c r="K219" i="85" s="1"/>
  <c r="K99" i="85"/>
  <c r="I133" i="85"/>
  <c r="J117" i="85"/>
  <c r="J147" i="85"/>
  <c r="I403" i="85"/>
  <c r="I404" i="85" s="1"/>
  <c r="I155" i="85"/>
  <c r="J155" i="85"/>
  <c r="K342" i="85"/>
  <c r="K343" i="85" s="1"/>
  <c r="DA191" i="85"/>
  <c r="J156" i="85"/>
  <c r="J151" i="85"/>
  <c r="J123" i="85"/>
  <c r="I119" i="85"/>
  <c r="DA222" i="85"/>
  <c r="J133" i="85"/>
  <c r="J153" i="85"/>
  <c r="J146" i="85"/>
  <c r="J106" i="85"/>
  <c r="J140" i="85"/>
  <c r="J100" i="85"/>
  <c r="J104" i="85"/>
  <c r="J403" i="85"/>
  <c r="J404" i="85" s="1"/>
  <c r="J142" i="85"/>
  <c r="J342" i="85"/>
  <c r="J343" i="85" s="1"/>
  <c r="J130" i="85"/>
  <c r="J135" i="85"/>
  <c r="J99" i="85"/>
  <c r="DA277" i="85"/>
  <c r="J128" i="85"/>
  <c r="DA165" i="85"/>
  <c r="L11" i="97" s="1"/>
  <c r="DA194" i="85"/>
  <c r="L40" i="97" s="1"/>
  <c r="DA230" i="85"/>
  <c r="J152" i="85"/>
  <c r="DH171" i="85"/>
  <c r="I118" i="85"/>
  <c r="I142" i="85"/>
  <c r="J132" i="85"/>
  <c r="J126" i="85"/>
  <c r="J134" i="85"/>
  <c r="J101" i="85"/>
  <c r="DH176" i="85"/>
  <c r="DA189" i="85"/>
  <c r="CN239" i="85"/>
  <c r="DA214" i="85"/>
  <c r="DH211" i="85"/>
  <c r="DA254" i="85"/>
  <c r="CN249" i="85"/>
  <c r="DA179" i="85"/>
  <c r="CN223" i="85"/>
  <c r="DA276" i="85"/>
  <c r="DH210" i="85"/>
  <c r="DA239" i="85"/>
  <c r="DA207" i="85"/>
  <c r="DA229" i="85"/>
  <c r="DA260" i="85"/>
  <c r="CN241" i="85"/>
  <c r="DA275" i="85"/>
  <c r="DA231" i="85"/>
  <c r="DH200" i="85"/>
  <c r="DA249" i="85"/>
  <c r="DA163" i="85"/>
  <c r="DH173" i="85"/>
  <c r="DB105" i="91"/>
  <c r="DB171" i="91"/>
  <c r="DB178" i="91"/>
  <c r="DB201" i="91"/>
  <c r="CR198" i="85"/>
  <c r="CZ198" i="85"/>
  <c r="CN198" i="85"/>
  <c r="CR187" i="85"/>
  <c r="CZ187" i="85"/>
  <c r="CN187" i="85"/>
  <c r="CR190" i="85"/>
  <c r="CZ190" i="85"/>
  <c r="CQ376" i="85"/>
  <c r="CQ316" i="85"/>
  <c r="CQ334" i="85"/>
  <c r="CQ287" i="85"/>
  <c r="DB246" i="91"/>
  <c r="DB194" i="91"/>
  <c r="CR257" i="85"/>
  <c r="CZ257" i="85"/>
  <c r="CR276" i="85"/>
  <c r="CZ276" i="85"/>
  <c r="CR258" i="85"/>
  <c r="CZ258" i="85"/>
  <c r="CR226" i="85"/>
  <c r="CZ226" i="85"/>
  <c r="DA196" i="85"/>
  <c r="CR216" i="85"/>
  <c r="CZ216" i="85"/>
  <c r="DA215" i="85"/>
  <c r="L61" i="97" s="1"/>
  <c r="CR197" i="85"/>
  <c r="CZ197" i="85"/>
  <c r="DA208" i="85"/>
  <c r="CR194" i="85"/>
  <c r="CZ194" i="85"/>
  <c r="CQ393" i="85"/>
  <c r="CQ398" i="85"/>
  <c r="CQ383" i="85"/>
  <c r="CQ401" i="85"/>
  <c r="CQ354" i="85"/>
  <c r="CQ284" i="85"/>
  <c r="CQ288" i="85"/>
  <c r="CQ304" i="85"/>
  <c r="CQ290" i="85"/>
  <c r="CQ300" i="85"/>
  <c r="CQ115" i="85" s="1"/>
  <c r="CQ296" i="85"/>
  <c r="CQ111" i="85" s="1"/>
  <c r="CQ339" i="85"/>
  <c r="CQ299" i="85"/>
  <c r="CQ335" i="85"/>
  <c r="CQ325" i="85"/>
  <c r="CQ294" i="85"/>
  <c r="CQ337" i="85"/>
  <c r="CQ286" i="85"/>
  <c r="CQ341" i="85"/>
  <c r="CQ309" i="85"/>
  <c r="CQ319" i="85"/>
  <c r="CQ303" i="85"/>
  <c r="L17" i="72"/>
  <c r="DB196" i="91"/>
  <c r="DB163" i="91"/>
  <c r="DB204" i="91"/>
  <c r="DB101" i="91"/>
  <c r="DB158" i="91"/>
  <c r="DB127" i="91"/>
  <c r="DB209" i="91"/>
  <c r="DB160" i="91"/>
  <c r="DA228" i="85"/>
  <c r="DH186" i="85"/>
  <c r="DH205" i="85"/>
  <c r="DA255" i="85"/>
  <c r="CR240" i="85"/>
  <c r="CN240" i="85"/>
  <c r="CZ240" i="85"/>
  <c r="CR223" i="85"/>
  <c r="CZ223" i="85"/>
  <c r="DA223" i="85"/>
  <c r="DH183" i="85"/>
  <c r="DA269" i="85"/>
  <c r="DA278" i="85"/>
  <c r="DH164" i="85"/>
  <c r="CR254" i="85"/>
  <c r="CZ254" i="85"/>
  <c r="CR264" i="85"/>
  <c r="CZ264" i="85"/>
  <c r="CR249" i="85"/>
  <c r="CZ249" i="85"/>
  <c r="CR248" i="85"/>
  <c r="CZ248" i="85"/>
  <c r="DA241" i="85"/>
  <c r="CR203" i="85"/>
  <c r="CN203" i="85"/>
  <c r="CZ203" i="85"/>
  <c r="CQ346" i="85"/>
  <c r="CQ372" i="85"/>
  <c r="CQ397" i="85"/>
  <c r="CQ318" i="85"/>
  <c r="CQ295" i="85"/>
  <c r="CQ306" i="85"/>
  <c r="CR230" i="85"/>
  <c r="CZ230" i="85"/>
  <c r="CR228" i="85"/>
  <c r="CZ228" i="85"/>
  <c r="CR227" i="85"/>
  <c r="CZ227" i="85"/>
  <c r="CN227" i="85"/>
  <c r="CR260" i="85"/>
  <c r="CZ260" i="85"/>
  <c r="CR207" i="85"/>
  <c r="CN207" i="85"/>
  <c r="CZ207" i="85"/>
  <c r="CR161" i="85"/>
  <c r="CZ161" i="85"/>
  <c r="CQ381" i="85"/>
  <c r="CQ394" i="85"/>
  <c r="DA212" i="85"/>
  <c r="CR199" i="85"/>
  <c r="CN199" i="85"/>
  <c r="CZ199" i="85"/>
  <c r="CR167" i="85"/>
  <c r="CZ167" i="85"/>
  <c r="CN167" i="85"/>
  <c r="DA193" i="85"/>
  <c r="CR213" i="85"/>
  <c r="CZ213" i="85"/>
  <c r="DA217" i="85"/>
  <c r="CR178" i="85"/>
  <c r="CZ178" i="85"/>
  <c r="CN178" i="85"/>
  <c r="CR166" i="85"/>
  <c r="CZ166" i="85"/>
  <c r="DA180" i="85"/>
  <c r="L26" i="97" s="1"/>
  <c r="CR189" i="85"/>
  <c r="CZ189" i="85"/>
  <c r="CR201" i="85"/>
  <c r="CZ201" i="85"/>
  <c r="CR196" i="85"/>
  <c r="CZ196" i="85"/>
  <c r="DA198" i="85"/>
  <c r="DA216" i="85"/>
  <c r="L62" i="97" s="1"/>
  <c r="CR215" i="85"/>
  <c r="CZ215" i="85"/>
  <c r="DA188" i="85"/>
  <c r="CR208" i="85"/>
  <c r="CN208" i="85"/>
  <c r="CZ208" i="85"/>
  <c r="CR209" i="85"/>
  <c r="CN209" i="85"/>
  <c r="CZ209" i="85"/>
  <c r="DA195" i="85"/>
  <c r="DA168" i="85"/>
  <c r="CQ363" i="85"/>
  <c r="CQ348" i="85"/>
  <c r="CQ369" i="85"/>
  <c r="CQ353" i="85"/>
  <c r="CQ364" i="85"/>
  <c r="CQ380" i="85"/>
  <c r="CQ400" i="85"/>
  <c r="CQ386" i="85"/>
  <c r="CQ355" i="85"/>
  <c r="CQ352" i="85"/>
  <c r="CQ320" i="85"/>
  <c r="CQ285" i="85"/>
  <c r="CQ293" i="85"/>
  <c r="CQ336" i="85"/>
  <c r="CQ301" i="85"/>
  <c r="CQ328" i="85"/>
  <c r="CQ331" i="85"/>
  <c r="CQ327" i="85"/>
  <c r="CQ297" i="85"/>
  <c r="CQ305" i="85"/>
  <c r="CQ332" i="85"/>
  <c r="CQ307" i="85"/>
  <c r="CQ122" i="85" s="1"/>
  <c r="CQ324" i="85"/>
  <c r="CQ289" i="85"/>
  <c r="CQ322" i="85"/>
  <c r="DB242" i="91"/>
  <c r="DB252" i="91"/>
  <c r="DB212" i="91"/>
  <c r="DB190" i="91"/>
  <c r="DB161" i="91"/>
  <c r="DB191" i="91"/>
  <c r="AW60" i="15"/>
  <c r="DB205" i="91"/>
  <c r="DA273" i="85"/>
  <c r="DH206" i="85"/>
  <c r="CR259" i="85"/>
  <c r="CZ259" i="85"/>
  <c r="DA259" i="85"/>
  <c r="CR250" i="85"/>
  <c r="CZ250" i="85"/>
  <c r="CN250" i="85"/>
  <c r="CR251" i="85"/>
  <c r="CZ251" i="85"/>
  <c r="DA251" i="85"/>
  <c r="DH177" i="85"/>
  <c r="DH174" i="85"/>
  <c r="DA252" i="85"/>
  <c r="DH181" i="85"/>
  <c r="CR274" i="85"/>
  <c r="CZ274" i="85"/>
  <c r="CR278" i="85"/>
  <c r="CZ278" i="85"/>
  <c r="DH202" i="85"/>
  <c r="DA270" i="85"/>
  <c r="DA256" i="85"/>
  <c r="DA226" i="85"/>
  <c r="DH204" i="85"/>
  <c r="DH182" i="85"/>
  <c r="CR212" i="85"/>
  <c r="CZ212" i="85"/>
  <c r="CR169" i="85"/>
  <c r="CZ169" i="85"/>
  <c r="CR184" i="85"/>
  <c r="CZ184" i="85"/>
  <c r="CN184" i="85"/>
  <c r="CR165" i="85"/>
  <c r="CZ165" i="85"/>
  <c r="CR170" i="85"/>
  <c r="CZ170" i="85"/>
  <c r="CN170" i="85"/>
  <c r="CR191" i="85"/>
  <c r="CZ191" i="85"/>
  <c r="CQ392" i="85"/>
  <c r="CQ373" i="85"/>
  <c r="CQ378" i="85"/>
  <c r="CQ330" i="85"/>
  <c r="CQ338" i="85"/>
  <c r="CQ311" i="85"/>
  <c r="CQ314" i="85"/>
  <c r="DB156" i="91"/>
  <c r="CR239" i="85"/>
  <c r="CZ239" i="85"/>
  <c r="CR231" i="85"/>
  <c r="CZ231" i="85"/>
  <c r="DA167" i="85"/>
  <c r="CR162" i="85"/>
  <c r="CZ162" i="85"/>
  <c r="CR193" i="85"/>
  <c r="CZ193" i="85"/>
  <c r="DA178" i="85"/>
  <c r="L24" i="97" s="1"/>
  <c r="CR163" i="85"/>
  <c r="CZ163" i="85"/>
  <c r="DA166" i="85"/>
  <c r="DA201" i="85"/>
  <c r="CR179" i="85"/>
  <c r="CN179" i="85"/>
  <c r="CZ179" i="85"/>
  <c r="DA209" i="85"/>
  <c r="L55" i="97" s="1"/>
  <c r="DA190" i="85"/>
  <c r="CQ350" i="85"/>
  <c r="CQ384" i="85"/>
  <c r="DA199" i="85"/>
  <c r="DA169" i="85"/>
  <c r="DA162" i="85"/>
  <c r="DA213" i="85"/>
  <c r="CR217" i="85"/>
  <c r="CZ217" i="85"/>
  <c r="DA203" i="85"/>
  <c r="DA161" i="85"/>
  <c r="CN257" i="85"/>
  <c r="CR180" i="85"/>
  <c r="CZ180" i="85"/>
  <c r="DA184" i="85"/>
  <c r="CR188" i="85"/>
  <c r="CZ188" i="85"/>
  <c r="DA197" i="85"/>
  <c r="CR195" i="85"/>
  <c r="CN195" i="85"/>
  <c r="CZ195" i="85"/>
  <c r="CR214" i="85"/>
  <c r="CN214" i="85"/>
  <c r="CZ214" i="85"/>
  <c r="DA187" i="85"/>
  <c r="DA170" i="85"/>
  <c r="CR168" i="85"/>
  <c r="CZ168" i="85"/>
  <c r="CP171" i="85"/>
  <c r="CQ399" i="85"/>
  <c r="CQ347" i="85"/>
  <c r="CQ402" i="85"/>
  <c r="CQ365" i="85"/>
  <c r="CQ374" i="85"/>
  <c r="CQ388" i="85"/>
  <c r="CQ351" i="85"/>
  <c r="CQ382" i="85"/>
  <c r="CQ379" i="85"/>
  <c r="CQ375" i="85"/>
  <c r="CQ313" i="85"/>
  <c r="CQ298" i="85"/>
  <c r="CQ113" i="85" s="1"/>
  <c r="CQ315" i="85"/>
  <c r="CQ310" i="85"/>
  <c r="CQ292" i="85"/>
  <c r="CQ333" i="85"/>
  <c r="CQ329" i="85"/>
  <c r="CQ291" i="85"/>
  <c r="CQ340" i="85"/>
  <c r="CQ302" i="85"/>
  <c r="CQ323" i="85"/>
  <c r="CQ312" i="85"/>
  <c r="CQ308" i="85"/>
  <c r="CQ317" i="85"/>
  <c r="CQ321" i="85"/>
  <c r="DB173" i="91"/>
  <c r="CI155" i="91"/>
  <c r="DB198" i="91"/>
  <c r="AW63" i="15"/>
  <c r="CR262" i="85"/>
  <c r="CZ262" i="85"/>
  <c r="DA262" i="85"/>
  <c r="CR273" i="85"/>
  <c r="CZ273" i="85"/>
  <c r="DA257" i="85"/>
  <c r="CR255" i="85"/>
  <c r="CN255" i="85"/>
  <c r="CZ255" i="85"/>
  <c r="CR229" i="85"/>
  <c r="CN229" i="85"/>
  <c r="CZ229" i="85"/>
  <c r="DA250" i="85"/>
  <c r="DA240" i="85"/>
  <c r="CR252" i="85"/>
  <c r="CZ252" i="85"/>
  <c r="CR245" i="85"/>
  <c r="CZ245" i="85"/>
  <c r="DA245" i="85"/>
  <c r="DA227" i="85"/>
  <c r="DA258" i="85"/>
  <c r="CR222" i="85"/>
  <c r="CZ222" i="85"/>
  <c r="CR269" i="85"/>
  <c r="CN269" i="85"/>
  <c r="CZ269" i="85"/>
  <c r="CR224" i="85"/>
  <c r="CZ224" i="85"/>
  <c r="CN224" i="85"/>
  <c r="DA224" i="85"/>
  <c r="CR275" i="85"/>
  <c r="CZ275" i="85"/>
  <c r="DA274" i="85"/>
  <c r="DH172" i="85"/>
  <c r="CR270" i="85"/>
  <c r="CZ270" i="85"/>
  <c r="CR256" i="85"/>
  <c r="CZ256" i="85"/>
  <c r="CR277" i="85"/>
  <c r="CZ277" i="85"/>
  <c r="DH175" i="85"/>
  <c r="DH185" i="85"/>
  <c r="DA264" i="85"/>
  <c r="DH192" i="85"/>
  <c r="DA248" i="85"/>
  <c r="CR241" i="85"/>
  <c r="CZ241" i="85"/>
  <c r="CR268" i="85"/>
  <c r="CZ268" i="85"/>
  <c r="DA268" i="85"/>
  <c r="DB106" i="91"/>
  <c r="DB110" i="91"/>
  <c r="DB119" i="91"/>
  <c r="DB109" i="91"/>
  <c r="CI94" i="91"/>
  <c r="DB108" i="91"/>
  <c r="DB98" i="91"/>
  <c r="DB144" i="91"/>
  <c r="DB100" i="91"/>
  <c r="DB130" i="91"/>
  <c r="DB138" i="91"/>
  <c r="DB136" i="91"/>
  <c r="DB134" i="91"/>
  <c r="DB133" i="91"/>
  <c r="DB104" i="91"/>
  <c r="DB120" i="91"/>
  <c r="DB145" i="91"/>
  <c r="DB139" i="91"/>
  <c r="DB117" i="91"/>
  <c r="DB140" i="91"/>
  <c r="DB115" i="91"/>
  <c r="V109" i="78"/>
  <c r="V110" i="78" s="1"/>
  <c r="AW45" i="15"/>
  <c r="AW70" i="15"/>
  <c r="AW54" i="15"/>
  <c r="DB262" i="91"/>
  <c r="M21" i="97"/>
  <c r="DH236" i="85"/>
  <c r="M50" i="97"/>
  <c r="DH265" i="85"/>
  <c r="M19" i="97"/>
  <c r="DH234" i="85"/>
  <c r="M28" i="97"/>
  <c r="DH243" i="85"/>
  <c r="DB241" i="91"/>
  <c r="DB267" i="91"/>
  <c r="DB245" i="91"/>
  <c r="DB275" i="91"/>
  <c r="M48" i="97"/>
  <c r="DH263" i="85"/>
  <c r="M56" i="97"/>
  <c r="DH271" i="85"/>
  <c r="DB258" i="91"/>
  <c r="DB223" i="91"/>
  <c r="DB255" i="91"/>
  <c r="DB249" i="91"/>
  <c r="DB271" i="91"/>
  <c r="DB269" i="91"/>
  <c r="DB237" i="91"/>
  <c r="DB234" i="91"/>
  <c r="M32" i="97"/>
  <c r="DH247" i="85"/>
  <c r="DH233" i="85"/>
  <c r="DB244" i="91"/>
  <c r="DB219" i="91"/>
  <c r="DB247" i="91"/>
  <c r="DB266" i="91"/>
  <c r="DB236" i="91"/>
  <c r="DB239" i="91"/>
  <c r="M23" i="97"/>
  <c r="DH238" i="85"/>
  <c r="DB229" i="91"/>
  <c r="M20" i="97"/>
  <c r="DH235" i="85"/>
  <c r="DB250" i="91"/>
  <c r="DB232" i="91"/>
  <c r="DB230" i="91"/>
  <c r="DB231" i="91"/>
  <c r="DB264" i="91"/>
  <c r="DB254" i="91"/>
  <c r="DB233" i="91"/>
  <c r="M51" i="97"/>
  <c r="DH266" i="85"/>
  <c r="DB243" i="91"/>
  <c r="DB248" i="91"/>
  <c r="DB261" i="91"/>
  <c r="DB259" i="91"/>
  <c r="M10" i="97"/>
  <c r="DH225" i="85"/>
  <c r="M46" i="97"/>
  <c r="DH261" i="85"/>
  <c r="DB260" i="91"/>
  <c r="DB238" i="91"/>
  <c r="DB235" i="91"/>
  <c r="DB273" i="91"/>
  <c r="DB222" i="91"/>
  <c r="DB240" i="91"/>
  <c r="DB226" i="91"/>
  <c r="M31" i="97"/>
  <c r="DH246" i="85"/>
  <c r="M29" i="97"/>
  <c r="DH244" i="85"/>
  <c r="M22" i="97"/>
  <c r="DH237" i="85"/>
  <c r="M27" i="97"/>
  <c r="DH242" i="85"/>
  <c r="DH267" i="85"/>
  <c r="DH253" i="85"/>
  <c r="DB224" i="91"/>
  <c r="DB268" i="91"/>
  <c r="M17" i="97"/>
  <c r="DH232" i="85"/>
  <c r="M57" i="97"/>
  <c r="DH272" i="85"/>
  <c r="DB263" i="91"/>
  <c r="DB257" i="91"/>
  <c r="DB251" i="91"/>
  <c r="DB227" i="91"/>
  <c r="AW58" i="15"/>
  <c r="AW56" i="15"/>
  <c r="AW48" i="15"/>
  <c r="AW64" i="15"/>
  <c r="AW52" i="15"/>
  <c r="CP244" i="85"/>
  <c r="CP272" i="85"/>
  <c r="CP234" i="85"/>
  <c r="CN270" i="85"/>
  <c r="CN252" i="85"/>
  <c r="CN259" i="85"/>
  <c r="CN275" i="85"/>
  <c r="CN251" i="85"/>
  <c r="CN226" i="85"/>
  <c r="CN278" i="85"/>
  <c r="CP232" i="85"/>
  <c r="CP271" i="85"/>
  <c r="CP263" i="85"/>
  <c r="CP265" i="85"/>
  <c r="CP236" i="85"/>
  <c r="CP261" i="85"/>
  <c r="CP253" i="85"/>
  <c r="CN258" i="85"/>
  <c r="CN256" i="85"/>
  <c r="CN245" i="85"/>
  <c r="CN260" i="85"/>
  <c r="CN254" i="85"/>
  <c r="CN277" i="85"/>
  <c r="CN276" i="85"/>
  <c r="CN222" i="85"/>
  <c r="CN231" i="85"/>
  <c r="CP238" i="85"/>
  <c r="CP225" i="85"/>
  <c r="CP237" i="85"/>
  <c r="CP246" i="85"/>
  <c r="CP247" i="85"/>
  <c r="CN248" i="85"/>
  <c r="CN230" i="85"/>
  <c r="CN228" i="85"/>
  <c r="CN268" i="85"/>
  <c r="CN262" i="85"/>
  <c r="CN273" i="85"/>
  <c r="CN274" i="85"/>
  <c r="CP233" i="85"/>
  <c r="CP266" i="85"/>
  <c r="CP242" i="85"/>
  <c r="CP235" i="85"/>
  <c r="CP243" i="85"/>
  <c r="CP267" i="85"/>
  <c r="CG108" i="85"/>
  <c r="CD128" i="85"/>
  <c r="M52" i="97"/>
  <c r="M17" i="72"/>
  <c r="M38" i="97"/>
  <c r="CP49" i="91"/>
  <c r="CQ116" i="85"/>
  <c r="CQ143" i="85"/>
  <c r="AH123" i="85"/>
  <c r="AW67" i="15"/>
  <c r="AW38" i="15"/>
  <c r="AW42" i="15"/>
  <c r="AW46" i="15"/>
  <c r="AW57" i="15"/>
  <c r="AW72" i="15"/>
  <c r="AW69" i="15"/>
  <c r="AW44" i="15"/>
  <c r="AW62" i="15"/>
  <c r="AW50" i="15"/>
  <c r="AW40" i="15"/>
  <c r="AW73" i="15"/>
  <c r="AW61" i="15"/>
  <c r="AW41" i="15"/>
  <c r="AW39" i="15"/>
  <c r="AW35" i="15"/>
  <c r="L51" i="97"/>
  <c r="L52" i="97"/>
  <c r="L18" i="97"/>
  <c r="M18" i="97"/>
  <c r="L21" i="97"/>
  <c r="CQ114" i="85"/>
  <c r="AI119" i="85"/>
  <c r="AM123" i="85"/>
  <c r="BI123" i="85"/>
  <c r="CF123" i="85"/>
  <c r="AN128" i="85"/>
  <c r="BG128" i="85"/>
  <c r="AE106" i="85"/>
  <c r="AX119" i="85"/>
  <c r="CB119" i="85"/>
  <c r="CQ131" i="85"/>
  <c r="CQ149" i="85"/>
  <c r="CQ110" i="85"/>
  <c r="CY94" i="91"/>
  <c r="CO218" i="91"/>
  <c r="CZ155" i="91"/>
  <c r="M50" i="72"/>
  <c r="L31" i="72"/>
  <c r="L22" i="72"/>
  <c r="CO77" i="91"/>
  <c r="L16" i="71"/>
  <c r="CZ83" i="91"/>
  <c r="CP48" i="91"/>
  <c r="CR47" i="91"/>
  <c r="CO79" i="91"/>
  <c r="CQ65" i="91"/>
  <c r="DB184" i="91"/>
  <c r="DB182" i="91"/>
  <c r="DB210" i="91"/>
  <c r="DB179" i="91"/>
  <c r="DB183" i="91"/>
  <c r="DB193" i="91"/>
  <c r="DB165" i="91"/>
  <c r="CN88" i="91"/>
  <c r="DB174" i="91"/>
  <c r="CV44" i="91"/>
  <c r="DB189" i="91"/>
  <c r="DB157" i="91"/>
  <c r="DB186" i="91"/>
  <c r="DB188" i="91"/>
  <c r="CX84" i="91"/>
  <c r="CR56" i="91"/>
  <c r="CY79" i="91"/>
  <c r="CW73" i="91"/>
  <c r="CM73" i="91"/>
  <c r="CR46" i="91"/>
  <c r="CN65" i="91"/>
  <c r="L46" i="72"/>
  <c r="L28" i="72"/>
  <c r="M21" i="72"/>
  <c r="L20" i="72"/>
  <c r="L21" i="71"/>
  <c r="CU47" i="91"/>
  <c r="M19" i="96" s="1"/>
  <c r="L28" i="71"/>
  <c r="CU45" i="91"/>
  <c r="M17" i="96" s="1"/>
  <c r="CM48" i="91"/>
  <c r="CM79" i="91"/>
  <c r="DA77" i="91"/>
  <c r="CZ59" i="91"/>
  <c r="CO49" i="91"/>
  <c r="CO47" i="91"/>
  <c r="DA65" i="91"/>
  <c r="CO65" i="91"/>
  <c r="CN78" i="91"/>
  <c r="CY75" i="91"/>
  <c r="CR73" i="91"/>
  <c r="CZ48" i="91"/>
  <c r="CZ58" i="91"/>
  <c r="CR55" i="91"/>
  <c r="CR45" i="91"/>
  <c r="CW46" i="91"/>
  <c r="CW49" i="91"/>
  <c r="CR78" i="91"/>
  <c r="DA78" i="91"/>
  <c r="CO78" i="91"/>
  <c r="CY37" i="91"/>
  <c r="CZ37" i="91"/>
  <c r="CN37" i="91"/>
  <c r="CY77" i="91"/>
  <c r="CZ77" i="91"/>
  <c r="CP77" i="91"/>
  <c r="CZ50" i="91"/>
  <c r="CV50" i="91"/>
  <c r="CN55" i="91"/>
  <c r="CP55" i="91"/>
  <c r="CP79" i="91"/>
  <c r="CO73" i="91"/>
  <c r="CX73" i="91"/>
  <c r="CY44" i="91"/>
  <c r="CP44" i="91"/>
  <c r="CY83" i="91"/>
  <c r="CW83" i="91"/>
  <c r="CY49" i="91"/>
  <c r="CR54" i="91"/>
  <c r="AQ41" i="91"/>
  <c r="AI71" i="91"/>
  <c r="AI87" i="91"/>
  <c r="CQ48" i="91"/>
  <c r="CN58" i="91"/>
  <c r="DA79" i="91"/>
  <c r="CY45" i="91"/>
  <c r="CZ45" i="91"/>
  <c r="CQ73" i="91"/>
  <c r="CX44" i="91"/>
  <c r="CR84" i="91"/>
  <c r="CQ84" i="91"/>
  <c r="CO84" i="91"/>
  <c r="CN47" i="91"/>
  <c r="CX47" i="91"/>
  <c r="L27" i="72"/>
  <c r="L23" i="72"/>
  <c r="L38" i="72"/>
  <c r="M22" i="72"/>
  <c r="M46" i="72"/>
  <c r="CW79" i="91"/>
  <c r="CO45" i="91"/>
  <c r="CP45" i="91"/>
  <c r="DA83" i="91"/>
  <c r="M19" i="72"/>
  <c r="M48" i="72"/>
  <c r="M51" i="72"/>
  <c r="CP58" i="91"/>
  <c r="CM83" i="91"/>
  <c r="CY46" i="91"/>
  <c r="CM47" i="91"/>
  <c r="M23" i="72"/>
  <c r="L56" i="72"/>
  <c r="L21" i="72"/>
  <c r="L48" i="72"/>
  <c r="L32" i="72"/>
  <c r="M10" i="72"/>
  <c r="AI42" i="91"/>
  <c r="CQ78" i="91"/>
  <c r="CX78" i="91"/>
  <c r="L50" i="71"/>
  <c r="CM78" i="91"/>
  <c r="CU48" i="91"/>
  <c r="M20" i="96" s="1"/>
  <c r="CO48" i="91"/>
  <c r="CU37" i="91"/>
  <c r="M9" i="96" s="1"/>
  <c r="CW50" i="91"/>
  <c r="CM50" i="91"/>
  <c r="CR59" i="91"/>
  <c r="DA59" i="91"/>
  <c r="CW59" i="91"/>
  <c r="CX79" i="91"/>
  <c r="CN73" i="91"/>
  <c r="CP73" i="91"/>
  <c r="CZ44" i="91"/>
  <c r="CZ49" i="91"/>
  <c r="CQ54" i="91"/>
  <c r="CY65" i="91"/>
  <c r="CZ65" i="91"/>
  <c r="L19" i="72"/>
  <c r="M20" i="72"/>
  <c r="CR48" i="91"/>
  <c r="CN48" i="91"/>
  <c r="CM37" i="91"/>
  <c r="CR58" i="91"/>
  <c r="CY55" i="91"/>
  <c r="CN56" i="91"/>
  <c r="DA46" i="91"/>
  <c r="CN46" i="91"/>
  <c r="CN49" i="91"/>
  <c r="DA84" i="91"/>
  <c r="CN84" i="91"/>
  <c r="CW54" i="91"/>
  <c r="CX54" i="91"/>
  <c r="DA47" i="91"/>
  <c r="CQ47" i="91"/>
  <c r="CP47" i="91"/>
  <c r="CP65" i="91"/>
  <c r="M57" i="72"/>
  <c r="CZ78" i="91"/>
  <c r="CR37" i="91"/>
  <c r="CR50" i="91"/>
  <c r="CY59" i="91"/>
  <c r="CU59" i="91"/>
  <c r="M31" i="96" s="1"/>
  <c r="CX59" i="91"/>
  <c r="CW56" i="91"/>
  <c r="CM56" i="91"/>
  <c r="CN75" i="91"/>
  <c r="CO75" i="91"/>
  <c r="CX75" i="91"/>
  <c r="CM45" i="91"/>
  <c r="CR44" i="91"/>
  <c r="CO44" i="91"/>
  <c r="CX83" i="91"/>
  <c r="CM46" i="91"/>
  <c r="DA49" i="91"/>
  <c r="CQ49" i="91"/>
  <c r="CM49" i="91"/>
  <c r="L56" i="71"/>
  <c r="CM84" i="91"/>
  <c r="CY54" i="91"/>
  <c r="CZ54" i="91"/>
  <c r="CU54" i="91"/>
  <c r="M26" i="96" s="1"/>
  <c r="CR65" i="91"/>
  <c r="CU65" i="91"/>
  <c r="M37" i="96" s="1"/>
  <c r="M28" i="72"/>
  <c r="M32" i="72"/>
  <c r="AQ74" i="91"/>
  <c r="AQ38" i="91"/>
  <c r="CM77" i="91"/>
  <c r="CY58" i="91"/>
  <c r="CV58" i="91"/>
  <c r="DA55" i="91"/>
  <c r="CQ55" i="91"/>
  <c r="CV55" i="91"/>
  <c r="CM55" i="91"/>
  <c r="CN59" i="91"/>
  <c r="CQ56" i="91"/>
  <c r="CU56" i="91"/>
  <c r="M28" i="96" s="1"/>
  <c r="CP56" i="91"/>
  <c r="CX56" i="91"/>
  <c r="CR75" i="91"/>
  <c r="DA45" i="91"/>
  <c r="L45" i="71"/>
  <c r="CZ46" i="91"/>
  <c r="CU46" i="91"/>
  <c r="M18" i="96" s="1"/>
  <c r="CV46" i="91"/>
  <c r="CP46" i="91"/>
  <c r="CM54" i="91"/>
  <c r="CY47" i="91"/>
  <c r="L27" i="71"/>
  <c r="M52" i="72"/>
  <c r="L9" i="71"/>
  <c r="M31" i="72"/>
  <c r="L20" i="71"/>
  <c r="L30" i="71"/>
  <c r="L22" i="71"/>
  <c r="L51" i="71"/>
  <c r="L17" i="71"/>
  <c r="L57" i="72"/>
  <c r="M27" i="72"/>
  <c r="DA48" i="91"/>
  <c r="CX48" i="91"/>
  <c r="CW37" i="91"/>
  <c r="CY50" i="91"/>
  <c r="CP50" i="91"/>
  <c r="CO59" i="91"/>
  <c r="DA56" i="91"/>
  <c r="DA75" i="91"/>
  <c r="CQ75" i="91"/>
  <c r="CZ79" i="91"/>
  <c r="CU79" i="91"/>
  <c r="M51" i="96" s="1"/>
  <c r="DA73" i="91"/>
  <c r="CU44" i="91"/>
  <c r="M16" i="96" s="1"/>
  <c r="CW44" i="91"/>
  <c r="CP83" i="91"/>
  <c r="L55" i="71"/>
  <c r="CO46" i="91"/>
  <c r="CX46" i="91"/>
  <c r="L18" i="71"/>
  <c r="CY84" i="91"/>
  <c r="CZ84" i="91"/>
  <c r="CO54" i="91"/>
  <c r="CZ47" i="91"/>
  <c r="L19" i="71"/>
  <c r="M29" i="72"/>
  <c r="L29" i="72"/>
  <c r="M18" i="72"/>
  <c r="M56" i="72"/>
  <c r="AQ88" i="91"/>
  <c r="AQ90" i="91"/>
  <c r="AQ80" i="91"/>
  <c r="CY78" i="91"/>
  <c r="CW78" i="91"/>
  <c r="CP78" i="91"/>
  <c r="DA37" i="91"/>
  <c r="CQ37" i="91"/>
  <c r="CP37" i="91"/>
  <c r="CU77" i="91"/>
  <c r="M49" i="96" s="1"/>
  <c r="CX77" i="91"/>
  <c r="DA58" i="91"/>
  <c r="CQ58" i="91"/>
  <c r="CU58" i="91"/>
  <c r="M30" i="96" s="1"/>
  <c r="CX58" i="91"/>
  <c r="CM58" i="91"/>
  <c r="CU50" i="91"/>
  <c r="M22" i="96" s="1"/>
  <c r="CO50" i="91"/>
  <c r="CX50" i="91"/>
  <c r="CZ55" i="91"/>
  <c r="CU55" i="91"/>
  <c r="M27" i="96" s="1"/>
  <c r="CO55" i="91"/>
  <c r="CX55" i="91"/>
  <c r="CQ59" i="91"/>
  <c r="CO56" i="91"/>
  <c r="CU75" i="91"/>
  <c r="M47" i="96" s="1"/>
  <c r="CQ45" i="91"/>
  <c r="CN45" i="91"/>
  <c r="CX45" i="91"/>
  <c r="DA44" i="91"/>
  <c r="CQ44" i="91"/>
  <c r="CR83" i="91"/>
  <c r="CQ83" i="91"/>
  <c r="CO83" i="91"/>
  <c r="CQ46" i="91"/>
  <c r="CU49" i="91"/>
  <c r="M21" i="96" s="1"/>
  <c r="CX49" i="91"/>
  <c r="CU84" i="91"/>
  <c r="M56" i="96" s="1"/>
  <c r="DA54" i="91"/>
  <c r="CN54" i="91"/>
  <c r="CV65" i="91"/>
  <c r="M38" i="72"/>
  <c r="L18" i="72"/>
  <c r="AI66" i="91"/>
  <c r="CU78" i="91"/>
  <c r="M50" i="96" s="1"/>
  <c r="CY48" i="91"/>
  <c r="CW48" i="91"/>
  <c r="CO37" i="91"/>
  <c r="CX37" i="91"/>
  <c r="CR77" i="91"/>
  <c r="CQ77" i="91"/>
  <c r="CW77" i="91"/>
  <c r="CV77" i="91"/>
  <c r="CW58" i="91"/>
  <c r="DA50" i="91"/>
  <c r="CQ50" i="91"/>
  <c r="CN50" i="91"/>
  <c r="CW55" i="91"/>
  <c r="CP59" i="91"/>
  <c r="L31" i="71"/>
  <c r="CM59" i="91"/>
  <c r="CY56" i="91"/>
  <c r="CZ56" i="91"/>
  <c r="CZ75" i="91"/>
  <c r="CP75" i="91"/>
  <c r="CM75" i="91"/>
  <c r="CR79" i="91"/>
  <c r="CQ79" i="91"/>
  <c r="CN79" i="91"/>
  <c r="CY73" i="91"/>
  <c r="CZ73" i="91"/>
  <c r="CU73" i="91"/>
  <c r="M45" i="96" s="1"/>
  <c r="CN44" i="91"/>
  <c r="CM44" i="91"/>
  <c r="CN83" i="91"/>
  <c r="CR49" i="91"/>
  <c r="CP54" i="91"/>
  <c r="L26" i="71"/>
  <c r="L37" i="71"/>
  <c r="CM65" i="91"/>
  <c r="CQ345" i="85"/>
  <c r="CQ126" i="85"/>
  <c r="CQ144" i="85"/>
  <c r="CQ136" i="85"/>
  <c r="N89" i="91"/>
  <c r="Z89" i="91"/>
  <c r="AE89" i="91"/>
  <c r="AY89" i="91"/>
  <c r="K89" i="91"/>
  <c r="M89" i="91"/>
  <c r="R89" i="91"/>
  <c r="J89" i="91"/>
  <c r="AU89" i="91"/>
  <c r="AS89" i="91"/>
  <c r="AW89" i="91"/>
  <c r="O89" i="91"/>
  <c r="U89" i="91"/>
  <c r="AI89" i="91"/>
  <c r="AR89" i="91"/>
  <c r="AJ89" i="91"/>
  <c r="AQ89" i="91"/>
  <c r="AG89" i="91"/>
  <c r="AX89" i="91"/>
  <c r="AA89" i="91"/>
  <c r="AM89" i="91"/>
  <c r="S89" i="91"/>
  <c r="AV89" i="91"/>
  <c r="T89" i="91"/>
  <c r="AL89" i="91"/>
  <c r="AF89" i="91"/>
  <c r="W89" i="91"/>
  <c r="I89" i="91"/>
  <c r="H89" i="91"/>
  <c r="F89" i="91"/>
  <c r="Q89" i="91"/>
  <c r="P89" i="91"/>
  <c r="X89" i="91"/>
  <c r="AO89" i="91"/>
  <c r="AD89" i="91"/>
  <c r="AB89" i="91"/>
  <c r="AT89" i="91"/>
  <c r="V89" i="91"/>
  <c r="Y89" i="91"/>
  <c r="AP89" i="91"/>
  <c r="AH89" i="91"/>
  <c r="AC89" i="91"/>
  <c r="AN89" i="91"/>
  <c r="AK89" i="91"/>
  <c r="L89" i="91"/>
  <c r="G89" i="91"/>
  <c r="BJ89" i="91"/>
  <c r="BP89" i="91"/>
  <c r="CB89" i="91"/>
  <c r="BD89" i="91"/>
  <c r="BV89" i="91"/>
  <c r="BM89" i="91"/>
  <c r="CC89" i="91"/>
  <c r="BF89" i="91"/>
  <c r="BZ89" i="91"/>
  <c r="BC89" i="91"/>
  <c r="BS89" i="91"/>
  <c r="BH89" i="91"/>
  <c r="BT89" i="91"/>
  <c r="BR89" i="91"/>
  <c r="BA89" i="91"/>
  <c r="BW89" i="91"/>
  <c r="BL89" i="91"/>
  <c r="BY89" i="91"/>
  <c r="BI89" i="91"/>
  <c r="CG89" i="91"/>
  <c r="BG89" i="91"/>
  <c r="CA89" i="91"/>
  <c r="BX89" i="91"/>
  <c r="BU89" i="91"/>
  <c r="BN89" i="91"/>
  <c r="BK89" i="91"/>
  <c r="CE89" i="91"/>
  <c r="CF89" i="91"/>
  <c r="BE89" i="91"/>
  <c r="BB89" i="91"/>
  <c r="CD89" i="91"/>
  <c r="BQ89" i="91"/>
  <c r="BO89" i="91"/>
  <c r="AZ89" i="91"/>
  <c r="W74" i="91"/>
  <c r="H74" i="91"/>
  <c r="G74" i="91"/>
  <c r="L74" i="91"/>
  <c r="AU74" i="91"/>
  <c r="AS74" i="91"/>
  <c r="AW74" i="91"/>
  <c r="N74" i="91"/>
  <c r="M74" i="91"/>
  <c r="AE74" i="91"/>
  <c r="O74" i="91"/>
  <c r="U74" i="91"/>
  <c r="AI74" i="91"/>
  <c r="AY74" i="91"/>
  <c r="AR74" i="91"/>
  <c r="AJ74" i="91"/>
  <c r="AG74" i="91"/>
  <c r="AX74" i="91"/>
  <c r="AA74" i="91"/>
  <c r="AM74" i="91"/>
  <c r="S74" i="91"/>
  <c r="AV74" i="91"/>
  <c r="T74" i="91"/>
  <c r="AL74" i="91"/>
  <c r="AF74" i="91"/>
  <c r="Z74" i="91"/>
  <c r="K74" i="91"/>
  <c r="I74" i="91"/>
  <c r="F74" i="91"/>
  <c r="CT74" i="91" s="1"/>
  <c r="Q74" i="91"/>
  <c r="P74" i="91"/>
  <c r="X74" i="91"/>
  <c r="AO74" i="91"/>
  <c r="AD74" i="91"/>
  <c r="AB74" i="91"/>
  <c r="AT74" i="91"/>
  <c r="R74" i="91"/>
  <c r="V74" i="91"/>
  <c r="Y74" i="91"/>
  <c r="AP74" i="91"/>
  <c r="AH74" i="91"/>
  <c r="AC74" i="91"/>
  <c r="AN74" i="91"/>
  <c r="AK74" i="91"/>
  <c r="J74" i="91"/>
  <c r="BJ74" i="91"/>
  <c r="BP74" i="91"/>
  <c r="CB74" i="91"/>
  <c r="BD74" i="91"/>
  <c r="BV74" i="91"/>
  <c r="BM74" i="91"/>
  <c r="CC74" i="91"/>
  <c r="BF74" i="91"/>
  <c r="BZ74" i="91"/>
  <c r="BC74" i="91"/>
  <c r="BS74" i="91"/>
  <c r="BH74" i="91"/>
  <c r="BT74" i="91"/>
  <c r="BR74" i="91"/>
  <c r="BA74" i="91"/>
  <c r="BW74" i="91"/>
  <c r="BL74" i="91"/>
  <c r="BY74" i="91"/>
  <c r="BI74" i="91"/>
  <c r="CG74" i="91"/>
  <c r="BG74" i="91"/>
  <c r="CA74" i="91"/>
  <c r="BX74" i="91"/>
  <c r="BU74" i="91"/>
  <c r="BN74" i="91"/>
  <c r="BK74" i="91"/>
  <c r="CE74" i="91"/>
  <c r="CF74" i="91"/>
  <c r="BE74" i="91"/>
  <c r="BB74" i="91"/>
  <c r="CD74" i="91"/>
  <c r="BQ74" i="91"/>
  <c r="BO74" i="91"/>
  <c r="AZ74" i="91"/>
  <c r="W81" i="91"/>
  <c r="N81" i="91"/>
  <c r="AV81" i="91"/>
  <c r="AG81" i="91"/>
  <c r="AE81" i="91"/>
  <c r="AM81" i="91"/>
  <c r="R81" i="91"/>
  <c r="AP81" i="91"/>
  <c r="J81" i="91"/>
  <c r="AU81" i="91"/>
  <c r="AS81" i="91"/>
  <c r="AW81" i="91"/>
  <c r="M81" i="91"/>
  <c r="O81" i="91"/>
  <c r="U81" i="91"/>
  <c r="AI81" i="91"/>
  <c r="AY81" i="91"/>
  <c r="AR81" i="91"/>
  <c r="AJ81" i="91"/>
  <c r="AQ81" i="91"/>
  <c r="AX81" i="91"/>
  <c r="AA81" i="91"/>
  <c r="S81" i="91"/>
  <c r="T81" i="91"/>
  <c r="AL81" i="91"/>
  <c r="AF81" i="91"/>
  <c r="Z81" i="91"/>
  <c r="K81" i="91"/>
  <c r="I81" i="91"/>
  <c r="H81" i="91"/>
  <c r="F81" i="91"/>
  <c r="Q81" i="91"/>
  <c r="P81" i="91"/>
  <c r="X81" i="91"/>
  <c r="AO81" i="91"/>
  <c r="AD81" i="91"/>
  <c r="AB81" i="91"/>
  <c r="AT81" i="91"/>
  <c r="V81" i="91"/>
  <c r="Y81" i="91"/>
  <c r="AH81" i="91"/>
  <c r="AC81" i="91"/>
  <c r="AN81" i="91"/>
  <c r="AK81" i="91"/>
  <c r="L81" i="91"/>
  <c r="G81" i="91"/>
  <c r="BJ81" i="91"/>
  <c r="BP81" i="91"/>
  <c r="CB81" i="91"/>
  <c r="BD81" i="91"/>
  <c r="BV81" i="91"/>
  <c r="BM81" i="91"/>
  <c r="CC81" i="91"/>
  <c r="BF81" i="91"/>
  <c r="BZ81" i="91"/>
  <c r="BC81" i="91"/>
  <c r="BS81" i="91"/>
  <c r="BH81" i="91"/>
  <c r="BT81" i="91"/>
  <c r="BR81" i="91"/>
  <c r="BA81" i="91"/>
  <c r="BW81" i="91"/>
  <c r="BL81" i="91"/>
  <c r="BY81" i="91"/>
  <c r="BI81" i="91"/>
  <c r="CG81" i="91"/>
  <c r="BG81" i="91"/>
  <c r="CA81" i="91"/>
  <c r="BX81" i="91"/>
  <c r="BU81" i="91"/>
  <c r="BN81" i="91"/>
  <c r="BK81" i="91"/>
  <c r="CE81" i="91"/>
  <c r="CF81" i="91"/>
  <c r="BE81" i="91"/>
  <c r="BB81" i="91"/>
  <c r="CD81" i="91"/>
  <c r="BQ81" i="91"/>
  <c r="BO81" i="91"/>
  <c r="AZ81" i="91"/>
  <c r="N41" i="91"/>
  <c r="Z41" i="91"/>
  <c r="I41" i="91"/>
  <c r="U41" i="91"/>
  <c r="AX41" i="91"/>
  <c r="M41" i="91"/>
  <c r="R41" i="91"/>
  <c r="Y41" i="91"/>
  <c r="AP41" i="91"/>
  <c r="J41" i="91"/>
  <c r="AU41" i="91"/>
  <c r="AS41" i="91"/>
  <c r="AW41" i="91"/>
  <c r="AE41" i="91"/>
  <c r="O41" i="91"/>
  <c r="AI41" i="91"/>
  <c r="AY41" i="91"/>
  <c r="AR41" i="91"/>
  <c r="AJ41" i="91"/>
  <c r="AG41" i="91"/>
  <c r="AA41" i="91"/>
  <c r="AM41" i="91"/>
  <c r="S41" i="91"/>
  <c r="AV41" i="91"/>
  <c r="T41" i="91"/>
  <c r="AL41" i="91"/>
  <c r="AF41" i="91"/>
  <c r="W41" i="91"/>
  <c r="K41" i="91"/>
  <c r="H41" i="91"/>
  <c r="F41" i="91"/>
  <c r="CT41" i="91" s="1"/>
  <c r="Q41" i="91"/>
  <c r="P41" i="91"/>
  <c r="X41" i="91"/>
  <c r="AO41" i="91"/>
  <c r="AD41" i="91"/>
  <c r="AB41" i="91"/>
  <c r="AT41" i="91"/>
  <c r="V41" i="91"/>
  <c r="AH41" i="91"/>
  <c r="AC41" i="91"/>
  <c r="AN41" i="91"/>
  <c r="AK41" i="91"/>
  <c r="L41" i="91"/>
  <c r="G41" i="91"/>
  <c r="BJ41" i="91"/>
  <c r="BP41" i="91"/>
  <c r="CB41" i="91"/>
  <c r="BD41" i="91"/>
  <c r="BV41" i="91"/>
  <c r="BM41" i="91"/>
  <c r="CC41" i="91"/>
  <c r="BF41" i="91"/>
  <c r="BZ41" i="91"/>
  <c r="BC41" i="91"/>
  <c r="BS41" i="91"/>
  <c r="BH41" i="91"/>
  <c r="BT41" i="91"/>
  <c r="BR41" i="91"/>
  <c r="BA41" i="91"/>
  <c r="BW41" i="91"/>
  <c r="BL41" i="91"/>
  <c r="BY41" i="91"/>
  <c r="BI41" i="91"/>
  <c r="CG41" i="91"/>
  <c r="BG41" i="91"/>
  <c r="CA41" i="91"/>
  <c r="BX41" i="91"/>
  <c r="BU41" i="91"/>
  <c r="BN41" i="91"/>
  <c r="BK41" i="91"/>
  <c r="CE41" i="91"/>
  <c r="CF41" i="91"/>
  <c r="BE41" i="91"/>
  <c r="BB41" i="91"/>
  <c r="CD41" i="91"/>
  <c r="BQ41" i="91"/>
  <c r="BO41" i="91"/>
  <c r="AZ41" i="91"/>
  <c r="W85" i="91"/>
  <c r="N85" i="91"/>
  <c r="Z85" i="91"/>
  <c r="O85" i="91"/>
  <c r="K85" i="91"/>
  <c r="R85" i="91"/>
  <c r="AP85" i="91"/>
  <c r="J85" i="91"/>
  <c r="AU85" i="91"/>
  <c r="AS85" i="91"/>
  <c r="AW85" i="91"/>
  <c r="M85" i="91"/>
  <c r="AE85" i="91"/>
  <c r="U85" i="91"/>
  <c r="AI85" i="91"/>
  <c r="AY85" i="91"/>
  <c r="AR85" i="91"/>
  <c r="AJ85" i="91"/>
  <c r="AQ85" i="91"/>
  <c r="AG85" i="91"/>
  <c r="AX85" i="91"/>
  <c r="AA85" i="91"/>
  <c r="AM85" i="91"/>
  <c r="S85" i="91"/>
  <c r="AV85" i="91"/>
  <c r="T85" i="91"/>
  <c r="AL85" i="91"/>
  <c r="AF85" i="91"/>
  <c r="I85" i="91"/>
  <c r="H85" i="91"/>
  <c r="F85" i="91"/>
  <c r="Q85" i="91"/>
  <c r="P85" i="91"/>
  <c r="X85" i="91"/>
  <c r="AO85" i="91"/>
  <c r="AD85" i="91"/>
  <c r="AB85" i="91"/>
  <c r="AT85" i="91"/>
  <c r="V85" i="91"/>
  <c r="Y85" i="91"/>
  <c r="AH85" i="91"/>
  <c r="AC85" i="91"/>
  <c r="AN85" i="91"/>
  <c r="AK85" i="91"/>
  <c r="L85" i="91"/>
  <c r="G85" i="91"/>
  <c r="BJ85" i="91"/>
  <c r="BP85" i="91"/>
  <c r="CB85" i="91"/>
  <c r="BD85" i="91"/>
  <c r="BV85" i="91"/>
  <c r="BM85" i="91"/>
  <c r="CC85" i="91"/>
  <c r="BF85" i="91"/>
  <c r="BZ85" i="91"/>
  <c r="BC85" i="91"/>
  <c r="BS85" i="91"/>
  <c r="BH85" i="91"/>
  <c r="BT85" i="91"/>
  <c r="BR85" i="91"/>
  <c r="BA85" i="91"/>
  <c r="BW85" i="91"/>
  <c r="BL85" i="91"/>
  <c r="BY85" i="91"/>
  <c r="BI85" i="91"/>
  <c r="CG85" i="91"/>
  <c r="BG85" i="91"/>
  <c r="CA85" i="91"/>
  <c r="BX85" i="91"/>
  <c r="BU85" i="91"/>
  <c r="BN85" i="91"/>
  <c r="BK85" i="91"/>
  <c r="CE85" i="91"/>
  <c r="CF85" i="91"/>
  <c r="BE85" i="91"/>
  <c r="BB85" i="91"/>
  <c r="CD85" i="91"/>
  <c r="BQ85" i="91"/>
  <c r="BO85" i="91"/>
  <c r="AZ85" i="91"/>
  <c r="W82" i="91"/>
  <c r="Z82" i="91"/>
  <c r="AV82" i="91"/>
  <c r="K82" i="91"/>
  <c r="H82" i="91"/>
  <c r="L82" i="91"/>
  <c r="AU82" i="91"/>
  <c r="AS82" i="91"/>
  <c r="AW82" i="91"/>
  <c r="N82" i="91"/>
  <c r="M82" i="91"/>
  <c r="AE82" i="91"/>
  <c r="O82" i="91"/>
  <c r="U82" i="91"/>
  <c r="AI82" i="91"/>
  <c r="AY82" i="91"/>
  <c r="AR82" i="91"/>
  <c r="AJ82" i="91"/>
  <c r="AQ82" i="91"/>
  <c r="AG82" i="91"/>
  <c r="AX82" i="91"/>
  <c r="AA82" i="91"/>
  <c r="AM82" i="91"/>
  <c r="S82" i="91"/>
  <c r="T82" i="91"/>
  <c r="AL82" i="91"/>
  <c r="AF82" i="91"/>
  <c r="I82" i="91"/>
  <c r="F82" i="91"/>
  <c r="Q82" i="91"/>
  <c r="P82" i="91"/>
  <c r="X82" i="91"/>
  <c r="AO82" i="91"/>
  <c r="AD82" i="91"/>
  <c r="AB82" i="91"/>
  <c r="AT82" i="91"/>
  <c r="R82" i="91"/>
  <c r="V82" i="91"/>
  <c r="Y82" i="91"/>
  <c r="AP82" i="91"/>
  <c r="AH82" i="91"/>
  <c r="AC82" i="91"/>
  <c r="AN82" i="91"/>
  <c r="AK82" i="91"/>
  <c r="G82" i="91"/>
  <c r="J82" i="91"/>
  <c r="BJ82" i="91"/>
  <c r="BP82" i="91"/>
  <c r="CB82" i="91"/>
  <c r="BD82" i="91"/>
  <c r="BV82" i="91"/>
  <c r="BM82" i="91"/>
  <c r="CC82" i="91"/>
  <c r="BF82" i="91"/>
  <c r="BZ82" i="91"/>
  <c r="BC82" i="91"/>
  <c r="BS82" i="91"/>
  <c r="BH82" i="91"/>
  <c r="BT82" i="91"/>
  <c r="BR82" i="91"/>
  <c r="BA82" i="91"/>
  <c r="BW82" i="91"/>
  <c r="BL82" i="91"/>
  <c r="BY82" i="91"/>
  <c r="BI82" i="91"/>
  <c r="CG82" i="91"/>
  <c r="BG82" i="91"/>
  <c r="CA82" i="91"/>
  <c r="BX82" i="91"/>
  <c r="BU82" i="91"/>
  <c r="BN82" i="91"/>
  <c r="BK82" i="91"/>
  <c r="CE82" i="91"/>
  <c r="CF82" i="91"/>
  <c r="BE82" i="91"/>
  <c r="BB82" i="91"/>
  <c r="CD82" i="91"/>
  <c r="BQ82" i="91"/>
  <c r="BO82" i="91"/>
  <c r="AZ82" i="91"/>
  <c r="W43" i="91"/>
  <c r="Z43" i="91"/>
  <c r="I43" i="91"/>
  <c r="AG43" i="91"/>
  <c r="M43" i="91"/>
  <c r="R43" i="91"/>
  <c r="Y43" i="91"/>
  <c r="AP43" i="91"/>
  <c r="J43" i="91"/>
  <c r="AU43" i="91"/>
  <c r="AS43" i="91"/>
  <c r="AW43" i="91"/>
  <c r="N43" i="91"/>
  <c r="AE43" i="91"/>
  <c r="O43" i="91"/>
  <c r="U43" i="91"/>
  <c r="AI43" i="91"/>
  <c r="AY43" i="91"/>
  <c r="AR43" i="91"/>
  <c r="AJ43" i="91"/>
  <c r="AQ43" i="91"/>
  <c r="AX43" i="91"/>
  <c r="AA43" i="91"/>
  <c r="AM43" i="91"/>
  <c r="S43" i="91"/>
  <c r="AV43" i="91"/>
  <c r="T43" i="91"/>
  <c r="AL43" i="91"/>
  <c r="AF43" i="91"/>
  <c r="K43" i="91"/>
  <c r="H43" i="91"/>
  <c r="F43" i="91"/>
  <c r="CT43" i="91" s="1"/>
  <c r="Q43" i="91"/>
  <c r="P43" i="91"/>
  <c r="X43" i="91"/>
  <c r="AO43" i="91"/>
  <c r="AD43" i="91"/>
  <c r="AB43" i="91"/>
  <c r="AT43" i="91"/>
  <c r="V43" i="91"/>
  <c r="AH43" i="91"/>
  <c r="AC43" i="91"/>
  <c r="AN43" i="91"/>
  <c r="AK43" i="91"/>
  <c r="L43" i="91"/>
  <c r="G43" i="91"/>
  <c r="BJ43" i="91"/>
  <c r="BP43" i="91"/>
  <c r="CB43" i="91"/>
  <c r="BD43" i="91"/>
  <c r="BV43" i="91"/>
  <c r="BM43" i="91"/>
  <c r="CC43" i="91"/>
  <c r="BF43" i="91"/>
  <c r="BZ43" i="91"/>
  <c r="BC43" i="91"/>
  <c r="BS43" i="91"/>
  <c r="BH43" i="91"/>
  <c r="BT43" i="91"/>
  <c r="BR43" i="91"/>
  <c r="BA43" i="91"/>
  <c r="BW43" i="91"/>
  <c r="BL43" i="91"/>
  <c r="BY43" i="91"/>
  <c r="BI43" i="91"/>
  <c r="CG43" i="91"/>
  <c r="BG43" i="91"/>
  <c r="CA43" i="91"/>
  <c r="BX43" i="91"/>
  <c r="BU43" i="91"/>
  <c r="BN43" i="91"/>
  <c r="BK43" i="91"/>
  <c r="CE43" i="91"/>
  <c r="CF43" i="91"/>
  <c r="BE43" i="91"/>
  <c r="BB43" i="91"/>
  <c r="CD43" i="91"/>
  <c r="BQ43" i="91"/>
  <c r="BO43" i="91"/>
  <c r="AZ43" i="91"/>
  <c r="W86" i="91"/>
  <c r="Z86" i="91"/>
  <c r="AV86" i="91"/>
  <c r="AA86" i="91"/>
  <c r="K86" i="91"/>
  <c r="G86" i="91"/>
  <c r="L86" i="91"/>
  <c r="AU86" i="91"/>
  <c r="AS86" i="91"/>
  <c r="AW86" i="91"/>
  <c r="N86" i="91"/>
  <c r="M86" i="91"/>
  <c r="AE86" i="91"/>
  <c r="O86" i="91"/>
  <c r="U86" i="91"/>
  <c r="AI86" i="91"/>
  <c r="AY86" i="91"/>
  <c r="AR86" i="91"/>
  <c r="AJ86" i="91"/>
  <c r="AQ86" i="91"/>
  <c r="AG86" i="91"/>
  <c r="AX86" i="91"/>
  <c r="AM86" i="91"/>
  <c r="S86" i="91"/>
  <c r="T86" i="91"/>
  <c r="AL86" i="91"/>
  <c r="AF86" i="91"/>
  <c r="I86" i="91"/>
  <c r="H86" i="91"/>
  <c r="F86" i="91"/>
  <c r="CT86" i="91" s="1"/>
  <c r="Q86" i="91"/>
  <c r="P86" i="91"/>
  <c r="X86" i="91"/>
  <c r="AO86" i="91"/>
  <c r="AD86" i="91"/>
  <c r="AB86" i="91"/>
  <c r="AT86" i="91"/>
  <c r="R86" i="91"/>
  <c r="V86" i="91"/>
  <c r="Y86" i="91"/>
  <c r="AP86" i="91"/>
  <c r="AH86" i="91"/>
  <c r="AC86" i="91"/>
  <c r="AN86" i="91"/>
  <c r="AK86" i="91"/>
  <c r="J86" i="91"/>
  <c r="BJ86" i="91"/>
  <c r="BP86" i="91"/>
  <c r="CB86" i="91"/>
  <c r="BD86" i="91"/>
  <c r="BV86" i="91"/>
  <c r="BM86" i="91"/>
  <c r="CC86" i="91"/>
  <c r="BF86" i="91"/>
  <c r="BZ86" i="91"/>
  <c r="BC86" i="91"/>
  <c r="BS86" i="91"/>
  <c r="BH86" i="91"/>
  <c r="BT86" i="91"/>
  <c r="BR86" i="91"/>
  <c r="BA86" i="91"/>
  <c r="BW86" i="91"/>
  <c r="BL86" i="91"/>
  <c r="BY86" i="91"/>
  <c r="BI86" i="91"/>
  <c r="CG86" i="91"/>
  <c r="BG86" i="91"/>
  <c r="CA86" i="91"/>
  <c r="BX86" i="91"/>
  <c r="BU86" i="91"/>
  <c r="BN86" i="91"/>
  <c r="BK86" i="91"/>
  <c r="CE86" i="91"/>
  <c r="CF86" i="91"/>
  <c r="BE86" i="91"/>
  <c r="BB86" i="91"/>
  <c r="CD86" i="91"/>
  <c r="BQ86" i="91"/>
  <c r="BO86" i="91"/>
  <c r="AZ86" i="91"/>
  <c r="W42" i="91"/>
  <c r="AV42" i="91"/>
  <c r="K42" i="91"/>
  <c r="H42" i="91"/>
  <c r="G42" i="91"/>
  <c r="L42" i="91"/>
  <c r="AU42" i="91"/>
  <c r="AS42" i="91"/>
  <c r="AW42" i="91"/>
  <c r="N42" i="91"/>
  <c r="M42" i="91"/>
  <c r="AE42" i="91"/>
  <c r="O42" i="91"/>
  <c r="U42" i="91"/>
  <c r="AY42" i="91"/>
  <c r="AR42" i="91"/>
  <c r="AJ42" i="91"/>
  <c r="AQ42" i="91"/>
  <c r="AG42" i="91"/>
  <c r="AX42" i="91"/>
  <c r="AA42" i="91"/>
  <c r="AM42" i="91"/>
  <c r="T42" i="91"/>
  <c r="AL42" i="91"/>
  <c r="AF42" i="91"/>
  <c r="Z42" i="91"/>
  <c r="I42" i="91"/>
  <c r="F42" i="91"/>
  <c r="CT42" i="91" s="1"/>
  <c r="Q42" i="91"/>
  <c r="P42" i="91"/>
  <c r="X42" i="91"/>
  <c r="AO42" i="91"/>
  <c r="AD42" i="91"/>
  <c r="AB42" i="91"/>
  <c r="AT42" i="91"/>
  <c r="R42" i="91"/>
  <c r="V42" i="91"/>
  <c r="Y42" i="91"/>
  <c r="AP42" i="91"/>
  <c r="AH42" i="91"/>
  <c r="AC42" i="91"/>
  <c r="AN42" i="91"/>
  <c r="AK42" i="91"/>
  <c r="J42" i="91"/>
  <c r="BJ42" i="91"/>
  <c r="BP42" i="91"/>
  <c r="CB42" i="91"/>
  <c r="BD42" i="91"/>
  <c r="BV42" i="91"/>
  <c r="BM42" i="91"/>
  <c r="CC42" i="91"/>
  <c r="BF42" i="91"/>
  <c r="BZ42" i="91"/>
  <c r="BC42" i="91"/>
  <c r="BS42" i="91"/>
  <c r="BH42" i="91"/>
  <c r="BT42" i="91"/>
  <c r="BR42" i="91"/>
  <c r="BA42" i="91"/>
  <c r="BW42" i="91"/>
  <c r="BL42" i="91"/>
  <c r="BY42" i="91"/>
  <c r="BI42" i="91"/>
  <c r="CG42" i="91"/>
  <c r="BG42" i="91"/>
  <c r="CA42" i="91"/>
  <c r="BX42" i="91"/>
  <c r="BU42" i="91"/>
  <c r="BN42" i="91"/>
  <c r="BK42" i="91"/>
  <c r="CE42" i="91"/>
  <c r="CF42" i="91"/>
  <c r="BE42" i="91"/>
  <c r="BB42" i="91"/>
  <c r="CD42" i="91"/>
  <c r="BQ42" i="91"/>
  <c r="BO42" i="91"/>
  <c r="AZ42" i="91"/>
  <c r="W57" i="91"/>
  <c r="N57" i="91"/>
  <c r="U57" i="91"/>
  <c r="M57" i="91"/>
  <c r="R57" i="91"/>
  <c r="Y57" i="91"/>
  <c r="AP57" i="91"/>
  <c r="J57" i="91"/>
  <c r="AU57" i="91"/>
  <c r="AS57" i="91"/>
  <c r="AW57" i="91"/>
  <c r="AE57" i="91"/>
  <c r="O57" i="91"/>
  <c r="AI57" i="91"/>
  <c r="AY57" i="91"/>
  <c r="AR57" i="91"/>
  <c r="AJ57" i="91"/>
  <c r="AQ57" i="91"/>
  <c r="AG57" i="91"/>
  <c r="AX57" i="91"/>
  <c r="AA57" i="91"/>
  <c r="AM57" i="91"/>
  <c r="S57" i="91"/>
  <c r="AV57" i="91"/>
  <c r="T57" i="91"/>
  <c r="AL57" i="91"/>
  <c r="AF57" i="91"/>
  <c r="Z57" i="91"/>
  <c r="K57" i="91"/>
  <c r="I57" i="91"/>
  <c r="H57" i="91"/>
  <c r="F57" i="91"/>
  <c r="Q57" i="91"/>
  <c r="P57" i="91"/>
  <c r="X57" i="91"/>
  <c r="AO57" i="91"/>
  <c r="AD57" i="91"/>
  <c r="AB57" i="91"/>
  <c r="AT57" i="91"/>
  <c r="V57" i="91"/>
  <c r="AH57" i="91"/>
  <c r="AC57" i="91"/>
  <c r="AN57" i="91"/>
  <c r="AK57" i="91"/>
  <c r="L57" i="91"/>
  <c r="G57" i="91"/>
  <c r="BJ57" i="91"/>
  <c r="BP57" i="91"/>
  <c r="CB57" i="91"/>
  <c r="BD57" i="91"/>
  <c r="BV57" i="91"/>
  <c r="BM57" i="91"/>
  <c r="CC57" i="91"/>
  <c r="BF57" i="91"/>
  <c r="BZ57" i="91"/>
  <c r="BC57" i="91"/>
  <c r="BS57" i="91"/>
  <c r="BH57" i="91"/>
  <c r="BT57" i="91"/>
  <c r="BR57" i="91"/>
  <c r="BA57" i="91"/>
  <c r="BW57" i="91"/>
  <c r="BL57" i="91"/>
  <c r="BY57" i="91"/>
  <c r="BI57" i="91"/>
  <c r="CG57" i="91"/>
  <c r="BG57" i="91"/>
  <c r="CA57" i="91"/>
  <c r="BX57" i="91"/>
  <c r="BU57" i="91"/>
  <c r="BN57" i="91"/>
  <c r="BK57" i="91"/>
  <c r="CE57" i="91"/>
  <c r="CF57" i="91"/>
  <c r="BE57" i="91"/>
  <c r="BB57" i="91"/>
  <c r="CD57" i="91"/>
  <c r="BQ57" i="91"/>
  <c r="BO57" i="91"/>
  <c r="AZ57" i="91"/>
  <c r="W40" i="91"/>
  <c r="Z40" i="91"/>
  <c r="AV40" i="91"/>
  <c r="H40" i="91"/>
  <c r="G40" i="91"/>
  <c r="L40" i="91"/>
  <c r="AU40" i="91"/>
  <c r="AS40" i="91"/>
  <c r="AW40" i="91"/>
  <c r="N40" i="91"/>
  <c r="M40" i="91"/>
  <c r="AE40" i="91"/>
  <c r="O40" i="91"/>
  <c r="U40" i="91"/>
  <c r="AI40" i="91"/>
  <c r="AY40" i="91"/>
  <c r="AR40" i="91"/>
  <c r="AJ40" i="91"/>
  <c r="AQ40" i="91"/>
  <c r="AG40" i="91"/>
  <c r="AX40" i="91"/>
  <c r="AA40" i="91"/>
  <c r="AM40" i="91"/>
  <c r="S40" i="91"/>
  <c r="T40" i="91"/>
  <c r="AL40" i="91"/>
  <c r="AF40" i="91"/>
  <c r="K40" i="91"/>
  <c r="I40" i="91"/>
  <c r="F40" i="91"/>
  <c r="CT40" i="91" s="1"/>
  <c r="Q40" i="91"/>
  <c r="P40" i="91"/>
  <c r="X40" i="91"/>
  <c r="AO40" i="91"/>
  <c r="AD40" i="91"/>
  <c r="AB40" i="91"/>
  <c r="AT40" i="91"/>
  <c r="R40" i="91"/>
  <c r="V40" i="91"/>
  <c r="Y40" i="91"/>
  <c r="AP40" i="91"/>
  <c r="AH40" i="91"/>
  <c r="AC40" i="91"/>
  <c r="AN40" i="91"/>
  <c r="AK40" i="91"/>
  <c r="J40" i="91"/>
  <c r="BJ40" i="91"/>
  <c r="BP40" i="91"/>
  <c r="CB40" i="91"/>
  <c r="BD40" i="91"/>
  <c r="BV40" i="91"/>
  <c r="BM40" i="91"/>
  <c r="CC40" i="91"/>
  <c r="BF40" i="91"/>
  <c r="BZ40" i="91"/>
  <c r="BC40" i="91"/>
  <c r="BS40" i="91"/>
  <c r="BH40" i="91"/>
  <c r="BT40" i="91"/>
  <c r="BR40" i="91"/>
  <c r="BA40" i="91"/>
  <c r="BW40" i="91"/>
  <c r="BL40" i="91"/>
  <c r="BY40" i="91"/>
  <c r="BI40" i="91"/>
  <c r="CG40" i="91"/>
  <c r="BG40" i="91"/>
  <c r="CA40" i="91"/>
  <c r="BX40" i="91"/>
  <c r="BU40" i="91"/>
  <c r="BN40" i="91"/>
  <c r="BK40" i="91"/>
  <c r="CE40" i="91"/>
  <c r="CF40" i="91"/>
  <c r="BE40" i="91"/>
  <c r="BB40" i="91"/>
  <c r="CD40" i="91"/>
  <c r="BQ40" i="91"/>
  <c r="BO40" i="91"/>
  <c r="AZ40" i="91"/>
  <c r="W67" i="91"/>
  <c r="N67" i="91"/>
  <c r="AV67" i="91"/>
  <c r="I67" i="91"/>
  <c r="Y67" i="91"/>
  <c r="AP67" i="91"/>
  <c r="J67" i="91"/>
  <c r="AU67" i="91"/>
  <c r="AS67" i="91"/>
  <c r="AW67" i="91"/>
  <c r="M67" i="91"/>
  <c r="AE67" i="91"/>
  <c r="O67" i="91"/>
  <c r="U67" i="91"/>
  <c r="AI67" i="91"/>
  <c r="AY67" i="91"/>
  <c r="AR67" i="91"/>
  <c r="AJ67" i="91"/>
  <c r="AQ67" i="91"/>
  <c r="AG67" i="91"/>
  <c r="AX67" i="91"/>
  <c r="AA67" i="91"/>
  <c r="AM67" i="91"/>
  <c r="S67" i="91"/>
  <c r="T67" i="91"/>
  <c r="AL67" i="91"/>
  <c r="AF67" i="91"/>
  <c r="Z67" i="91"/>
  <c r="K67" i="91"/>
  <c r="H67" i="91"/>
  <c r="F67" i="91"/>
  <c r="CT67" i="91" s="1"/>
  <c r="Q67" i="91"/>
  <c r="P67" i="91"/>
  <c r="X67" i="91"/>
  <c r="AO67" i="91"/>
  <c r="AD67" i="91"/>
  <c r="AB67" i="91"/>
  <c r="AT67" i="91"/>
  <c r="R67" i="91"/>
  <c r="V67" i="91"/>
  <c r="AH67" i="91"/>
  <c r="AC67" i="91"/>
  <c r="AN67" i="91"/>
  <c r="AK67" i="91"/>
  <c r="L67" i="91"/>
  <c r="G67" i="91"/>
  <c r="BJ67" i="91"/>
  <c r="BP67" i="91"/>
  <c r="CB67" i="91"/>
  <c r="BD67" i="91"/>
  <c r="BV67" i="91"/>
  <c r="BM67" i="91"/>
  <c r="CC67" i="91"/>
  <c r="BF67" i="91"/>
  <c r="BZ67" i="91"/>
  <c r="BC67" i="91"/>
  <c r="BS67" i="91"/>
  <c r="BH67" i="91"/>
  <c r="BT67" i="91"/>
  <c r="BR67" i="91"/>
  <c r="BA67" i="91"/>
  <c r="BW67" i="91"/>
  <c r="BL67" i="91"/>
  <c r="BY67" i="91"/>
  <c r="BI67" i="91"/>
  <c r="CG67" i="91"/>
  <c r="BG67" i="91"/>
  <c r="CA67" i="91"/>
  <c r="BX67" i="91"/>
  <c r="BU67" i="91"/>
  <c r="BN67" i="91"/>
  <c r="BK67" i="91"/>
  <c r="CE67" i="91"/>
  <c r="CF67" i="91"/>
  <c r="BE67" i="91"/>
  <c r="BB67" i="91"/>
  <c r="CD67" i="91"/>
  <c r="BQ67" i="91"/>
  <c r="BO67" i="91"/>
  <c r="AZ67" i="91"/>
  <c r="W88" i="91"/>
  <c r="AR88" i="91"/>
  <c r="AF88" i="91"/>
  <c r="K88" i="91"/>
  <c r="G88" i="91"/>
  <c r="L88" i="91"/>
  <c r="AU88" i="91"/>
  <c r="AS88" i="91"/>
  <c r="AW88" i="91"/>
  <c r="N88" i="91"/>
  <c r="M88" i="91"/>
  <c r="AE88" i="91"/>
  <c r="O88" i="91"/>
  <c r="U88" i="91"/>
  <c r="AI88" i="91"/>
  <c r="AY88" i="91"/>
  <c r="AJ88" i="91"/>
  <c r="AG88" i="91"/>
  <c r="AX88" i="91"/>
  <c r="AA88" i="91"/>
  <c r="AM88" i="91"/>
  <c r="S88" i="91"/>
  <c r="AV88" i="91"/>
  <c r="T88" i="91"/>
  <c r="AL88" i="91"/>
  <c r="Z88" i="91"/>
  <c r="I88" i="91"/>
  <c r="H88" i="91"/>
  <c r="F88" i="91"/>
  <c r="CT88" i="91" s="1"/>
  <c r="Q88" i="91"/>
  <c r="P88" i="91"/>
  <c r="X88" i="91"/>
  <c r="AO88" i="91"/>
  <c r="AD88" i="91"/>
  <c r="AB88" i="91"/>
  <c r="AT88" i="91"/>
  <c r="R88" i="91"/>
  <c r="V88" i="91"/>
  <c r="Y88" i="91"/>
  <c r="AP88" i="91"/>
  <c r="AH88" i="91"/>
  <c r="AC88" i="91"/>
  <c r="AN88" i="91"/>
  <c r="AK88" i="91"/>
  <c r="J88" i="91"/>
  <c r="BJ88" i="91"/>
  <c r="BP88" i="91"/>
  <c r="CB88" i="91"/>
  <c r="BD88" i="91"/>
  <c r="BV88" i="91"/>
  <c r="BM88" i="91"/>
  <c r="CC88" i="91"/>
  <c r="BF88" i="91"/>
  <c r="BZ88" i="91"/>
  <c r="BC88" i="91"/>
  <c r="BS88" i="91"/>
  <c r="BH88" i="91"/>
  <c r="BT88" i="91"/>
  <c r="BR88" i="91"/>
  <c r="BA88" i="91"/>
  <c r="BW88" i="91"/>
  <c r="BL88" i="91"/>
  <c r="BY88" i="91"/>
  <c r="BI88" i="91"/>
  <c r="CG88" i="91"/>
  <c r="BG88" i="91"/>
  <c r="CA88" i="91"/>
  <c r="BX88" i="91"/>
  <c r="BU88" i="91"/>
  <c r="BN88" i="91"/>
  <c r="BK88" i="91"/>
  <c r="CE88" i="91"/>
  <c r="CF88" i="91"/>
  <c r="BE88" i="91"/>
  <c r="BB88" i="91"/>
  <c r="CD88" i="91"/>
  <c r="BQ88" i="91"/>
  <c r="BO88" i="91"/>
  <c r="AZ88" i="91"/>
  <c r="N51" i="91"/>
  <c r="Z51" i="91"/>
  <c r="I51" i="91"/>
  <c r="AG51" i="91"/>
  <c r="R51" i="91"/>
  <c r="Y51" i="91"/>
  <c r="AP51" i="91"/>
  <c r="J51" i="91"/>
  <c r="AU51" i="91"/>
  <c r="AS51" i="91"/>
  <c r="AW51" i="91"/>
  <c r="M51" i="91"/>
  <c r="AE51" i="91"/>
  <c r="O51" i="91"/>
  <c r="U51" i="91"/>
  <c r="AI51" i="91"/>
  <c r="AY51" i="91"/>
  <c r="AR51" i="91"/>
  <c r="AJ51" i="91"/>
  <c r="AQ51" i="91"/>
  <c r="AX51" i="91"/>
  <c r="AA51" i="91"/>
  <c r="AM51" i="91"/>
  <c r="AV51" i="91"/>
  <c r="T51" i="91"/>
  <c r="AL51" i="91"/>
  <c r="AF51" i="91"/>
  <c r="W51" i="91"/>
  <c r="K51" i="91"/>
  <c r="H51" i="91"/>
  <c r="F51" i="91"/>
  <c r="Q51" i="91"/>
  <c r="P51" i="91"/>
  <c r="X51" i="91"/>
  <c r="AO51" i="91"/>
  <c r="AD51" i="91"/>
  <c r="AB51" i="91"/>
  <c r="AT51" i="91"/>
  <c r="V51" i="91"/>
  <c r="AH51" i="91"/>
  <c r="AC51" i="91"/>
  <c r="AN51" i="91"/>
  <c r="AK51" i="91"/>
  <c r="L51" i="91"/>
  <c r="G51" i="91"/>
  <c r="BJ51" i="91"/>
  <c r="BP51" i="91"/>
  <c r="CB51" i="91"/>
  <c r="BD51" i="91"/>
  <c r="BV51" i="91"/>
  <c r="BM51" i="91"/>
  <c r="CC51" i="91"/>
  <c r="BF51" i="91"/>
  <c r="BZ51" i="91"/>
  <c r="BC51" i="91"/>
  <c r="BS51" i="91"/>
  <c r="BH51" i="91"/>
  <c r="BT51" i="91"/>
  <c r="BR51" i="91"/>
  <c r="BA51" i="91"/>
  <c r="BW51" i="91"/>
  <c r="BL51" i="91"/>
  <c r="BY51" i="91"/>
  <c r="BI51" i="91"/>
  <c r="CG51" i="91"/>
  <c r="BG51" i="91"/>
  <c r="CA51" i="91"/>
  <c r="BX51" i="91"/>
  <c r="BU51" i="91"/>
  <c r="BN51" i="91"/>
  <c r="BK51" i="91"/>
  <c r="CE51" i="91"/>
  <c r="CF51" i="91"/>
  <c r="BE51" i="91"/>
  <c r="BB51" i="91"/>
  <c r="CD51" i="91"/>
  <c r="BQ51" i="91"/>
  <c r="BO51" i="91"/>
  <c r="AZ51" i="91"/>
  <c r="Z213" i="91"/>
  <c r="Z214" i="91" s="1"/>
  <c r="AV36" i="91"/>
  <c r="AA36" i="91"/>
  <c r="H36" i="91"/>
  <c r="G36" i="91"/>
  <c r="L36" i="91"/>
  <c r="AU36" i="91"/>
  <c r="AS36" i="91"/>
  <c r="AW36" i="91"/>
  <c r="N36" i="91"/>
  <c r="M36" i="91"/>
  <c r="AE36" i="91"/>
  <c r="O36" i="91"/>
  <c r="U36" i="91"/>
  <c r="AI36" i="91"/>
  <c r="AY152" i="91"/>
  <c r="AY153" i="91" s="1"/>
  <c r="AY36" i="91"/>
  <c r="AR36" i="91"/>
  <c r="AJ36" i="91"/>
  <c r="AQ36" i="91"/>
  <c r="AG36" i="91"/>
  <c r="AX36" i="91"/>
  <c r="AM152" i="91"/>
  <c r="AM153" i="91" s="1"/>
  <c r="AM36" i="91"/>
  <c r="S36" i="91"/>
  <c r="T36" i="91"/>
  <c r="AL36" i="91"/>
  <c r="AF36" i="91"/>
  <c r="W36" i="91"/>
  <c r="Z36" i="91"/>
  <c r="K36" i="91"/>
  <c r="I36" i="91"/>
  <c r="F36" i="91"/>
  <c r="CT36" i="91" s="1"/>
  <c r="Q36" i="91"/>
  <c r="P36" i="91"/>
  <c r="X36" i="91"/>
  <c r="AO36" i="91"/>
  <c r="AD36" i="91"/>
  <c r="AB36" i="91"/>
  <c r="AT36" i="91"/>
  <c r="R36" i="91"/>
  <c r="V36" i="91"/>
  <c r="Y36" i="91"/>
  <c r="AP36" i="91"/>
  <c r="AH36" i="91"/>
  <c r="AC36" i="91"/>
  <c r="AN36" i="91"/>
  <c r="AK36" i="91"/>
  <c r="J36" i="91"/>
  <c r="BJ36" i="91"/>
  <c r="BP36" i="91"/>
  <c r="CB36" i="91"/>
  <c r="BD36" i="91"/>
  <c r="BV36" i="91"/>
  <c r="BM36" i="91"/>
  <c r="CC36" i="91"/>
  <c r="BF36" i="91"/>
  <c r="BZ36" i="91"/>
  <c r="BC36" i="91"/>
  <c r="BS36" i="91"/>
  <c r="BH36" i="91"/>
  <c r="BT36" i="91"/>
  <c r="BR36" i="91"/>
  <c r="BA36" i="91"/>
  <c r="BW36" i="91"/>
  <c r="BL36" i="91"/>
  <c r="BY36" i="91"/>
  <c r="BI36" i="91"/>
  <c r="CG36" i="91"/>
  <c r="BG36" i="91"/>
  <c r="CA36" i="91"/>
  <c r="BX36" i="91"/>
  <c r="BU36" i="91"/>
  <c r="BN36" i="91"/>
  <c r="BK36" i="91"/>
  <c r="CE36" i="91"/>
  <c r="CF36" i="91"/>
  <c r="BE36" i="91"/>
  <c r="BB36" i="91"/>
  <c r="CD36" i="91"/>
  <c r="BQ36" i="91"/>
  <c r="BO36" i="91"/>
  <c r="AZ36" i="91"/>
  <c r="AU276" i="91"/>
  <c r="AU277" i="91" s="1"/>
  <c r="N35" i="91"/>
  <c r="M35" i="91"/>
  <c r="R35" i="91"/>
  <c r="Y35" i="91"/>
  <c r="AP35" i="91"/>
  <c r="AU35" i="91"/>
  <c r="AS35" i="91"/>
  <c r="AW35" i="91"/>
  <c r="AE35" i="91"/>
  <c r="O35" i="91"/>
  <c r="U152" i="91"/>
  <c r="U153" i="91" s="1"/>
  <c r="U35" i="91"/>
  <c r="AI35" i="91"/>
  <c r="AY35" i="91"/>
  <c r="AR35" i="91"/>
  <c r="AJ35" i="91"/>
  <c r="AQ35" i="91"/>
  <c r="AG35" i="91"/>
  <c r="AX35" i="91"/>
  <c r="AA35" i="91"/>
  <c r="AM35" i="91"/>
  <c r="S35" i="91"/>
  <c r="AV35" i="91"/>
  <c r="T35" i="91"/>
  <c r="AL35" i="91"/>
  <c r="AF35" i="91"/>
  <c r="W35" i="91"/>
  <c r="Z35" i="91"/>
  <c r="K35" i="91"/>
  <c r="I35" i="91"/>
  <c r="H35" i="91"/>
  <c r="F35" i="91"/>
  <c r="CT35" i="91" s="1"/>
  <c r="Q35" i="91"/>
  <c r="P35" i="91"/>
  <c r="X35" i="91"/>
  <c r="AO35" i="91"/>
  <c r="AD35" i="91"/>
  <c r="AB35" i="91"/>
  <c r="AT35" i="91"/>
  <c r="V35" i="91"/>
  <c r="AH35" i="91"/>
  <c r="AC35" i="91"/>
  <c r="AN35" i="91"/>
  <c r="AK35" i="91"/>
  <c r="L35" i="91"/>
  <c r="G35" i="91"/>
  <c r="J35" i="91"/>
  <c r="BJ35" i="91"/>
  <c r="BP35" i="91"/>
  <c r="CB35" i="91"/>
  <c r="BD35" i="91"/>
  <c r="BV35" i="91"/>
  <c r="BM35" i="91"/>
  <c r="CC35" i="91"/>
  <c r="BF35" i="91"/>
  <c r="BZ35" i="91"/>
  <c r="BC35" i="91"/>
  <c r="BS35" i="91"/>
  <c r="BH35" i="91"/>
  <c r="BT35" i="91"/>
  <c r="BR35" i="91"/>
  <c r="BA35" i="91"/>
  <c r="BW35" i="91"/>
  <c r="BL35" i="91"/>
  <c r="BY35" i="91"/>
  <c r="BI35" i="91"/>
  <c r="CG35" i="91"/>
  <c r="BG35" i="91"/>
  <c r="CA35" i="91"/>
  <c r="BX35" i="91"/>
  <c r="BU35" i="91"/>
  <c r="BN35" i="91"/>
  <c r="BK35" i="91"/>
  <c r="CE35" i="91"/>
  <c r="CF35" i="91"/>
  <c r="BE35" i="91"/>
  <c r="BB35" i="91"/>
  <c r="CD35" i="91"/>
  <c r="BQ35" i="91"/>
  <c r="BO35" i="91"/>
  <c r="AZ35" i="91"/>
  <c r="AQ33" i="91"/>
  <c r="AQ276" i="91"/>
  <c r="AQ277" i="91" s="1"/>
  <c r="S33" i="91"/>
  <c r="S276" i="91"/>
  <c r="S277" i="91" s="1"/>
  <c r="AI276" i="91"/>
  <c r="AI277" i="91" s="1"/>
  <c r="AE276" i="91"/>
  <c r="AE277" i="91" s="1"/>
  <c r="AM276" i="91"/>
  <c r="AM277" i="91" s="1"/>
  <c r="AW276" i="91"/>
  <c r="AW277" i="91" s="1"/>
  <c r="W276" i="91"/>
  <c r="W277" i="91" s="1"/>
  <c r="O276" i="91"/>
  <c r="O277" i="91" s="1"/>
  <c r="N276" i="91"/>
  <c r="N277" i="91" s="1"/>
  <c r="CM218" i="91"/>
  <c r="AY276" i="91"/>
  <c r="AY277" i="91" s="1"/>
  <c r="CV218" i="91"/>
  <c r="T276" i="91"/>
  <c r="T277" i="91" s="1"/>
  <c r="AJ276" i="91"/>
  <c r="AJ277" i="91" s="1"/>
  <c r="U276" i="91"/>
  <c r="U277" i="91" s="1"/>
  <c r="CN218" i="91"/>
  <c r="CN276" i="91" s="1"/>
  <c r="CN277" i="91" s="1"/>
  <c r="Z276" i="91"/>
  <c r="Z277" i="91" s="1"/>
  <c r="AS276" i="91"/>
  <c r="AS277" i="91" s="1"/>
  <c r="AG276" i="91"/>
  <c r="AG277" i="91" s="1"/>
  <c r="AA276" i="91"/>
  <c r="AA277" i="91" s="1"/>
  <c r="AV276" i="91"/>
  <c r="AV277" i="91" s="1"/>
  <c r="K276" i="91"/>
  <c r="K277" i="91" s="1"/>
  <c r="I276" i="91"/>
  <c r="I277" i="91" s="1"/>
  <c r="M276" i="91"/>
  <c r="M277" i="91" s="1"/>
  <c r="AX276" i="91"/>
  <c r="AX277" i="91" s="1"/>
  <c r="CP218" i="91"/>
  <c r="AK276" i="91"/>
  <c r="AK277" i="91" s="1"/>
  <c r="P276" i="91"/>
  <c r="P277" i="91" s="1"/>
  <c r="AN276" i="91"/>
  <c r="AN277" i="91" s="1"/>
  <c r="V276" i="91"/>
  <c r="V277" i="91" s="1"/>
  <c r="AL276" i="91"/>
  <c r="AL277" i="91" s="1"/>
  <c r="AB276" i="91"/>
  <c r="AB277" i="91" s="1"/>
  <c r="AH276" i="91"/>
  <c r="AH277" i="91" s="1"/>
  <c r="AO276" i="91"/>
  <c r="AO277" i="91" s="1"/>
  <c r="X276" i="91"/>
  <c r="X277" i="91" s="1"/>
  <c r="AD276" i="91"/>
  <c r="AD277" i="91" s="1"/>
  <c r="AT276" i="91"/>
  <c r="AT277" i="91" s="1"/>
  <c r="AR276" i="91"/>
  <c r="AR277" i="91" s="1"/>
  <c r="CX218" i="91"/>
  <c r="AC276" i="91"/>
  <c r="AC277" i="91" s="1"/>
  <c r="Q276" i="91"/>
  <c r="Q277" i="91" s="1"/>
  <c r="Y276" i="91"/>
  <c r="Y277" i="91" s="1"/>
  <c r="AP276" i="91"/>
  <c r="AP277" i="91" s="1"/>
  <c r="AF276" i="91"/>
  <c r="AF277" i="91" s="1"/>
  <c r="CW218" i="91"/>
  <c r="R276" i="91"/>
  <c r="R277" i="91" s="1"/>
  <c r="L276" i="91"/>
  <c r="L277" i="91" s="1"/>
  <c r="H276" i="91"/>
  <c r="H277" i="91" s="1"/>
  <c r="CU218" i="91"/>
  <c r="J276" i="91"/>
  <c r="J277" i="91" s="1"/>
  <c r="G276" i="91"/>
  <c r="F276" i="91"/>
  <c r="CI218" i="91"/>
  <c r="BE276" i="91"/>
  <c r="BE277" i="91" s="1"/>
  <c r="BA276" i="91"/>
  <c r="BA277" i="91" s="1"/>
  <c r="BQ276" i="91"/>
  <c r="BQ277" i="91" s="1"/>
  <c r="CG276" i="91"/>
  <c r="CG277" i="91" s="1"/>
  <c r="BN276" i="91"/>
  <c r="BN277" i="91" s="1"/>
  <c r="CD276" i="91"/>
  <c r="CD277" i="91" s="1"/>
  <c r="BG276" i="91"/>
  <c r="BG277" i="91" s="1"/>
  <c r="BS276" i="91"/>
  <c r="BS277" i="91" s="1"/>
  <c r="BW276" i="91"/>
  <c r="BW277" i="91" s="1"/>
  <c r="BD276" i="91"/>
  <c r="BD277" i="91" s="1"/>
  <c r="CY218" i="91"/>
  <c r="BT276" i="91"/>
  <c r="BT277" i="91" s="1"/>
  <c r="BB276" i="91"/>
  <c r="BB277" i="91" s="1"/>
  <c r="BR276" i="91"/>
  <c r="BR277" i="91" s="1"/>
  <c r="BX276" i="91"/>
  <c r="BX277" i="91" s="1"/>
  <c r="BM276" i="91"/>
  <c r="BM277" i="91" s="1"/>
  <c r="CC276" i="91"/>
  <c r="CC277" i="91" s="1"/>
  <c r="BJ276" i="91"/>
  <c r="BJ277" i="91" s="1"/>
  <c r="CQ218" i="91"/>
  <c r="BZ276" i="91"/>
  <c r="BZ277" i="91" s="1"/>
  <c r="BC276" i="91"/>
  <c r="BC277" i="91" s="1"/>
  <c r="CE276" i="91"/>
  <c r="CE277" i="91" s="1"/>
  <c r="AZ276" i="91"/>
  <c r="AZ277" i="91" s="1"/>
  <c r="BP276" i="91"/>
  <c r="BP277" i="91" s="1"/>
  <c r="CZ218" i="91"/>
  <c r="CF276" i="91"/>
  <c r="CF277" i="91" s="1"/>
  <c r="BU276" i="91"/>
  <c r="BU277" i="91" s="1"/>
  <c r="BI276" i="91"/>
  <c r="BI277" i="91" s="1"/>
  <c r="BY276" i="91"/>
  <c r="BY277" i="91" s="1"/>
  <c r="BF276" i="91"/>
  <c r="BF277" i="91" s="1"/>
  <c r="BV276" i="91"/>
  <c r="BV277" i="91" s="1"/>
  <c r="CR218" i="91"/>
  <c r="BK276" i="91"/>
  <c r="BK277" i="91" s="1"/>
  <c r="BO276" i="91"/>
  <c r="BO277" i="91" s="1"/>
  <c r="CA276" i="91"/>
  <c r="CA277" i="91" s="1"/>
  <c r="BH276" i="91"/>
  <c r="BH277" i="91" s="1"/>
  <c r="BL276" i="91"/>
  <c r="BL277" i="91" s="1"/>
  <c r="CB276" i="91"/>
  <c r="CB277" i="91" s="1"/>
  <c r="DA218" i="91"/>
  <c r="W213" i="91"/>
  <c r="W214" i="91" s="1"/>
  <c r="N33" i="91"/>
  <c r="N213" i="91"/>
  <c r="N214" i="91" s="1"/>
  <c r="Z33" i="91"/>
  <c r="CX155" i="91"/>
  <c r="AV213" i="91"/>
  <c r="AV214" i="91" s="1"/>
  <c r="I213" i="91"/>
  <c r="I214" i="91" s="1"/>
  <c r="U33" i="91"/>
  <c r="U213" i="91"/>
  <c r="U214" i="91" s="1"/>
  <c r="AU213" i="91"/>
  <c r="AU214" i="91" s="1"/>
  <c r="AS213" i="91"/>
  <c r="AS214" i="91" s="1"/>
  <c r="AG213" i="91"/>
  <c r="AG214" i="91" s="1"/>
  <c r="AE213" i="91"/>
  <c r="AE214" i="91" s="1"/>
  <c r="AI213" i="91"/>
  <c r="AI214" i="91" s="1"/>
  <c r="AW213" i="91"/>
  <c r="AW214" i="91" s="1"/>
  <c r="AY213" i="91"/>
  <c r="AY214" i="91" s="1"/>
  <c r="AA213" i="91"/>
  <c r="AA214" i="91" s="1"/>
  <c r="AR213" i="91"/>
  <c r="AR214" i="91" s="1"/>
  <c r="AX33" i="91"/>
  <c r="AX213" i="91"/>
  <c r="AX214" i="91" s="1"/>
  <c r="AQ213" i="91"/>
  <c r="AQ214" i="91" s="1"/>
  <c r="AM213" i="91"/>
  <c r="AM214" i="91" s="1"/>
  <c r="T213" i="91"/>
  <c r="T214" i="91" s="1"/>
  <c r="CV155" i="91"/>
  <c r="AL213" i="91"/>
  <c r="AL214" i="91" s="1"/>
  <c r="AF213" i="91"/>
  <c r="AF214" i="91" s="1"/>
  <c r="CW155" i="91"/>
  <c r="AJ213" i="91"/>
  <c r="AJ214" i="91" s="1"/>
  <c r="K213" i="91"/>
  <c r="K214" i="91" s="1"/>
  <c r="M33" i="91"/>
  <c r="M213" i="91"/>
  <c r="M214" i="91" s="1"/>
  <c r="H213" i="91"/>
  <c r="H214" i="91" s="1"/>
  <c r="CU155" i="91"/>
  <c r="F213" i="91"/>
  <c r="R33" i="91"/>
  <c r="R213" i="91"/>
  <c r="R214" i="91" s="1"/>
  <c r="AN213" i="91"/>
  <c r="AN214" i="91" s="1"/>
  <c r="AK213" i="91"/>
  <c r="AK214" i="91" s="1"/>
  <c r="P213" i="91"/>
  <c r="P214" i="91" s="1"/>
  <c r="X213" i="91"/>
  <c r="X214" i="91" s="1"/>
  <c r="Y33" i="91"/>
  <c r="Y213" i="91"/>
  <c r="Y214" i="91" s="1"/>
  <c r="AB213" i="91"/>
  <c r="AB214" i="91" s="1"/>
  <c r="AP33" i="91"/>
  <c r="AP213" i="91"/>
  <c r="AP214" i="91" s="1"/>
  <c r="AO213" i="91"/>
  <c r="AO214" i="91" s="1"/>
  <c r="AH213" i="91"/>
  <c r="AH214" i="91" s="1"/>
  <c r="AC213" i="91"/>
  <c r="AC214" i="91" s="1"/>
  <c r="AD213" i="91"/>
  <c r="AD214" i="91" s="1"/>
  <c r="AT213" i="91"/>
  <c r="AT214" i="91" s="1"/>
  <c r="Q213" i="91"/>
  <c r="Q214" i="91" s="1"/>
  <c r="V213" i="91"/>
  <c r="V214" i="91" s="1"/>
  <c r="J213" i="91"/>
  <c r="J214" i="91" s="1"/>
  <c r="G213" i="91"/>
  <c r="L213" i="91"/>
  <c r="L214" i="91" s="1"/>
  <c r="BV213" i="91"/>
  <c r="BV214" i="91" s="1"/>
  <c r="BP213" i="91"/>
  <c r="BP214" i="91" s="1"/>
  <c r="CB213" i="91"/>
  <c r="CB214" i="91" s="1"/>
  <c r="BJ213" i="91"/>
  <c r="BJ214" i="91" s="1"/>
  <c r="BD213" i="91"/>
  <c r="BD214" i="91" s="1"/>
  <c r="BI213" i="91"/>
  <c r="BI214" i="91" s="1"/>
  <c r="BG213" i="91"/>
  <c r="BG214" i="91" s="1"/>
  <c r="BW213" i="91"/>
  <c r="BW214" i="91" s="1"/>
  <c r="CA213" i="91"/>
  <c r="CA214" i="91" s="1"/>
  <c r="AZ213" i="91"/>
  <c r="AZ214" i="91" s="1"/>
  <c r="CF213" i="91"/>
  <c r="CF214" i="91" s="1"/>
  <c r="BM213" i="91"/>
  <c r="BM214" i="91" s="1"/>
  <c r="BF213" i="91"/>
  <c r="BF214" i="91" s="1"/>
  <c r="BY213" i="91"/>
  <c r="BY214" i="91" s="1"/>
  <c r="CG213" i="91"/>
  <c r="CG214" i="91" s="1"/>
  <c r="BK213" i="91"/>
  <c r="BK214" i="91" s="1"/>
  <c r="BH213" i="91"/>
  <c r="BH214" i="91" s="1"/>
  <c r="BU213" i="91"/>
  <c r="BU214" i="91" s="1"/>
  <c r="BN213" i="91"/>
  <c r="BN214" i="91" s="1"/>
  <c r="BZ213" i="91"/>
  <c r="BZ214" i="91" s="1"/>
  <c r="BO213" i="91"/>
  <c r="BO214" i="91" s="1"/>
  <c r="BL213" i="91"/>
  <c r="BL214" i="91" s="1"/>
  <c r="BE213" i="91"/>
  <c r="BE214" i="91" s="1"/>
  <c r="BB213" i="91"/>
  <c r="BB214" i="91" s="1"/>
  <c r="CD213" i="91"/>
  <c r="CD214" i="91" s="1"/>
  <c r="BQ213" i="91"/>
  <c r="BQ214" i="91" s="1"/>
  <c r="BS213" i="91"/>
  <c r="BS214" i="91" s="1"/>
  <c r="BT213" i="91"/>
  <c r="BT214" i="91" s="1"/>
  <c r="CC213" i="91"/>
  <c r="CC214" i="91" s="1"/>
  <c r="BR213" i="91"/>
  <c r="BR214" i="91" s="1"/>
  <c r="BA213" i="91"/>
  <c r="BA214" i="91" s="1"/>
  <c r="BC213" i="91"/>
  <c r="BC214" i="91" s="1"/>
  <c r="CE213" i="91"/>
  <c r="CE214" i="91" s="1"/>
  <c r="BX213" i="91"/>
  <c r="BX214" i="91" s="1"/>
  <c r="AU33" i="91"/>
  <c r="AU152" i="91"/>
  <c r="AU153" i="91" s="1"/>
  <c r="AS33" i="91"/>
  <c r="AS152" i="91"/>
  <c r="AS153" i="91" s="1"/>
  <c r="CO94" i="91"/>
  <c r="CO152" i="91" s="1"/>
  <c r="CO153" i="91" s="1"/>
  <c r="AW33" i="91"/>
  <c r="AW152" i="91"/>
  <c r="AW153" i="91" s="1"/>
  <c r="CM94" i="91"/>
  <c r="N152" i="91"/>
  <c r="M152" i="91"/>
  <c r="M153" i="91" s="1"/>
  <c r="AE33" i="91"/>
  <c r="AE152" i="91"/>
  <c r="AE153" i="91" s="1"/>
  <c r="O33" i="91"/>
  <c r="O152" i="91"/>
  <c r="O153" i="91" s="1"/>
  <c r="AI33" i="91"/>
  <c r="AI152" i="91"/>
  <c r="AI153" i="91" s="1"/>
  <c r="AY33" i="91"/>
  <c r="AR33" i="91"/>
  <c r="AR152" i="91"/>
  <c r="AR153" i="91" s="1"/>
  <c r="CX94" i="91"/>
  <c r="AJ33" i="91"/>
  <c r="AJ152" i="91"/>
  <c r="AJ153" i="91" s="1"/>
  <c r="AQ152" i="91"/>
  <c r="AQ153" i="91" s="1"/>
  <c r="AG152" i="91"/>
  <c r="AG153" i="91" s="1"/>
  <c r="AG33" i="91"/>
  <c r="CP94" i="91"/>
  <c r="CP152" i="91" s="1"/>
  <c r="CP153" i="91" s="1"/>
  <c r="AX152" i="91"/>
  <c r="AX153" i="91" s="1"/>
  <c r="AA33" i="91"/>
  <c r="AA152" i="91"/>
  <c r="AA153" i="91" s="1"/>
  <c r="AM33" i="91"/>
  <c r="AV152" i="91"/>
  <c r="AV153" i="91" s="1"/>
  <c r="AV33" i="91"/>
  <c r="T33" i="91"/>
  <c r="CV94" i="91"/>
  <c r="T152" i="91"/>
  <c r="T153" i="91" s="1"/>
  <c r="AL33" i="91"/>
  <c r="AL152" i="91"/>
  <c r="AL153" i="91" s="1"/>
  <c r="AF33" i="91"/>
  <c r="AF152" i="91"/>
  <c r="AF153" i="91" s="1"/>
  <c r="CW94" i="91"/>
  <c r="W33" i="91"/>
  <c r="W152" i="91"/>
  <c r="W153" i="91" s="1"/>
  <c r="Z152" i="91"/>
  <c r="Z153" i="91" s="1"/>
  <c r="CN94" i="91"/>
  <c r="CN152" i="91" s="1"/>
  <c r="CN153" i="91" s="1"/>
  <c r="K33" i="91"/>
  <c r="K152" i="91"/>
  <c r="K153" i="91" s="1"/>
  <c r="I33" i="91"/>
  <c r="I152" i="91"/>
  <c r="I153" i="91" s="1"/>
  <c r="CU94" i="91"/>
  <c r="H33" i="91"/>
  <c r="H152" i="91"/>
  <c r="H153" i="91" s="1"/>
  <c r="F33" i="91"/>
  <c r="F152" i="91"/>
  <c r="Q152" i="91"/>
  <c r="Q153" i="91" s="1"/>
  <c r="Q33" i="91"/>
  <c r="P33" i="91"/>
  <c r="P152" i="91"/>
  <c r="P153" i="91" s="1"/>
  <c r="X33" i="91"/>
  <c r="X152" i="91"/>
  <c r="X153" i="91" s="1"/>
  <c r="AO33" i="91"/>
  <c r="AO152" i="91"/>
  <c r="AO153" i="91" s="1"/>
  <c r="AD33" i="91"/>
  <c r="AD152" i="91"/>
  <c r="AD153" i="91" s="1"/>
  <c r="AB33" i="91"/>
  <c r="AB152" i="91"/>
  <c r="AB153" i="91" s="1"/>
  <c r="AT33" i="91"/>
  <c r="AT152" i="91"/>
  <c r="AT153" i="91" s="1"/>
  <c r="R152" i="91"/>
  <c r="R153" i="91" s="1"/>
  <c r="V33" i="91"/>
  <c r="V152" i="91"/>
  <c r="V153" i="91" s="1"/>
  <c r="Y152" i="91"/>
  <c r="Y153" i="91" s="1"/>
  <c r="AP152" i="91"/>
  <c r="AP153" i="91" s="1"/>
  <c r="AH33" i="91"/>
  <c r="AH152" i="91"/>
  <c r="AH153" i="91" s="1"/>
  <c r="AC33" i="91"/>
  <c r="AC152" i="91"/>
  <c r="AC153" i="91" s="1"/>
  <c r="AN33" i="91"/>
  <c r="AN152" i="91"/>
  <c r="AN153" i="91" s="1"/>
  <c r="AK33" i="91"/>
  <c r="AK152" i="91"/>
  <c r="AK153" i="91" s="1"/>
  <c r="L33" i="91"/>
  <c r="L152" i="91"/>
  <c r="L153" i="91" s="1"/>
  <c r="G33" i="91"/>
  <c r="G152" i="91"/>
  <c r="J33" i="91"/>
  <c r="J152" i="91"/>
  <c r="J153" i="91" s="1"/>
  <c r="BJ33" i="91"/>
  <c r="BJ152" i="91"/>
  <c r="BJ153" i="91" s="1"/>
  <c r="CQ94" i="91"/>
  <c r="CQ152" i="91" s="1"/>
  <c r="CQ153" i="91" s="1"/>
  <c r="BP33" i="91"/>
  <c r="BP152" i="91"/>
  <c r="BP153" i="91" s="1"/>
  <c r="CZ94" i="91"/>
  <c r="CB33" i="91"/>
  <c r="CB152" i="91"/>
  <c r="CB153" i="91" s="1"/>
  <c r="BD33" i="91"/>
  <c r="BD152" i="91"/>
  <c r="BD153" i="91" s="1"/>
  <c r="BV33" i="91"/>
  <c r="BV152" i="91"/>
  <c r="BV153" i="91" s="1"/>
  <c r="CR94" i="91"/>
  <c r="CR152" i="91" s="1"/>
  <c r="CR153" i="91" s="1"/>
  <c r="BM33" i="91"/>
  <c r="BM152" i="91"/>
  <c r="BM153" i="91" s="1"/>
  <c r="CC33" i="91"/>
  <c r="CC152" i="91"/>
  <c r="CC153" i="91" s="1"/>
  <c r="BF33" i="91"/>
  <c r="BF152" i="91"/>
  <c r="BF153" i="91" s="1"/>
  <c r="BZ33" i="91"/>
  <c r="BZ152" i="91"/>
  <c r="BZ153" i="91" s="1"/>
  <c r="BC33" i="91"/>
  <c r="BC152" i="91"/>
  <c r="BC153" i="91" s="1"/>
  <c r="BS33" i="91"/>
  <c r="BS152" i="91"/>
  <c r="BS153" i="91" s="1"/>
  <c r="BH33" i="91"/>
  <c r="BH152" i="91"/>
  <c r="BH153" i="91" s="1"/>
  <c r="BT33" i="91"/>
  <c r="BT152" i="91"/>
  <c r="BT153" i="91" s="1"/>
  <c r="BR33" i="91"/>
  <c r="BR152" i="91"/>
  <c r="BR153" i="91" s="1"/>
  <c r="BA33" i="91"/>
  <c r="BA152" i="91"/>
  <c r="BA153" i="91" s="1"/>
  <c r="BW33" i="91"/>
  <c r="BW152" i="91"/>
  <c r="BW153" i="91" s="1"/>
  <c r="BL33" i="91"/>
  <c r="BL152" i="91"/>
  <c r="BL153" i="91" s="1"/>
  <c r="BY33" i="91"/>
  <c r="BY152" i="91"/>
  <c r="BY153" i="91" s="1"/>
  <c r="BI33" i="91"/>
  <c r="BI152" i="91"/>
  <c r="BI153" i="91" s="1"/>
  <c r="CG33" i="91"/>
  <c r="CG152" i="91"/>
  <c r="CG153" i="91" s="1"/>
  <c r="BG33" i="91"/>
  <c r="BG152" i="91"/>
  <c r="BG153" i="91" s="1"/>
  <c r="CA33" i="91"/>
  <c r="CA152" i="91"/>
  <c r="CA153" i="91" s="1"/>
  <c r="BX33" i="91"/>
  <c r="BX152" i="91"/>
  <c r="BX153" i="91" s="1"/>
  <c r="BU33" i="91"/>
  <c r="BU152" i="91"/>
  <c r="BU153" i="91" s="1"/>
  <c r="BN33" i="91"/>
  <c r="BN152" i="91"/>
  <c r="BN153" i="91" s="1"/>
  <c r="BK33" i="91"/>
  <c r="BK152" i="91"/>
  <c r="BK153" i="91" s="1"/>
  <c r="CE33" i="91"/>
  <c r="CE152" i="91"/>
  <c r="CE153" i="91" s="1"/>
  <c r="CF33" i="91"/>
  <c r="CF152" i="91"/>
  <c r="CF153" i="91" s="1"/>
  <c r="BE33" i="91"/>
  <c r="BE152" i="91"/>
  <c r="BE153" i="91" s="1"/>
  <c r="BB33" i="91"/>
  <c r="BB152" i="91"/>
  <c r="BB153" i="91" s="1"/>
  <c r="CD33" i="91"/>
  <c r="CD152" i="91"/>
  <c r="CD153" i="91" s="1"/>
  <c r="BQ33" i="91"/>
  <c r="BQ152" i="91"/>
  <c r="BQ153" i="91" s="1"/>
  <c r="BO33" i="91"/>
  <c r="BO152" i="91"/>
  <c r="BO153" i="91" s="1"/>
  <c r="AZ33" i="91"/>
  <c r="AZ152" i="91"/>
  <c r="AZ153" i="91" s="1"/>
  <c r="K76" i="91"/>
  <c r="G76" i="91"/>
  <c r="L76" i="91"/>
  <c r="AU76" i="91"/>
  <c r="AS76" i="91"/>
  <c r="AW76" i="91"/>
  <c r="N76" i="91"/>
  <c r="M76" i="91"/>
  <c r="AE76" i="91"/>
  <c r="O76" i="91"/>
  <c r="U76" i="91"/>
  <c r="AI76" i="91"/>
  <c r="AY76" i="91"/>
  <c r="AR76" i="91"/>
  <c r="AJ76" i="91"/>
  <c r="AQ76" i="91"/>
  <c r="AG76" i="91"/>
  <c r="AX76" i="91"/>
  <c r="AA76" i="91"/>
  <c r="AM76" i="91"/>
  <c r="S76" i="91"/>
  <c r="AV76" i="91"/>
  <c r="CV76" i="91"/>
  <c r="T76" i="91"/>
  <c r="AL76" i="91"/>
  <c r="AF76" i="91"/>
  <c r="W76" i="91"/>
  <c r="Z76" i="91"/>
  <c r="I76" i="91"/>
  <c r="H76" i="91"/>
  <c r="F76" i="91"/>
  <c r="Q76" i="91"/>
  <c r="P76" i="91"/>
  <c r="X76" i="91"/>
  <c r="AO76" i="91"/>
  <c r="AD76" i="91"/>
  <c r="AB76" i="91"/>
  <c r="AT76" i="91"/>
  <c r="R76" i="91"/>
  <c r="V76" i="91"/>
  <c r="Y76" i="91"/>
  <c r="AP76" i="91"/>
  <c r="AH76" i="91"/>
  <c r="AC76" i="91"/>
  <c r="AN76" i="91"/>
  <c r="AK76" i="91"/>
  <c r="J76" i="91"/>
  <c r="BJ76" i="91"/>
  <c r="BP76" i="91"/>
  <c r="CB76" i="91"/>
  <c r="BD76" i="91"/>
  <c r="BV76" i="91"/>
  <c r="BM76" i="91"/>
  <c r="CC76" i="91"/>
  <c r="BF76" i="91"/>
  <c r="BZ76" i="91"/>
  <c r="BC76" i="91"/>
  <c r="BS76" i="91"/>
  <c r="BH76" i="91"/>
  <c r="BT76" i="91"/>
  <c r="BR76" i="91"/>
  <c r="BA76" i="91"/>
  <c r="BW76" i="91"/>
  <c r="BL76" i="91"/>
  <c r="BY76" i="91"/>
  <c r="BI76" i="91"/>
  <c r="CG76" i="91"/>
  <c r="BG76" i="91"/>
  <c r="CA76" i="91"/>
  <c r="BX76" i="91"/>
  <c r="BU76" i="91"/>
  <c r="BN76" i="91"/>
  <c r="BK76" i="91"/>
  <c r="CE76" i="91"/>
  <c r="CF76" i="91"/>
  <c r="BE76" i="91"/>
  <c r="BB76" i="91"/>
  <c r="CD76" i="91"/>
  <c r="BQ76" i="91"/>
  <c r="BO76" i="91"/>
  <c r="AZ76" i="91"/>
  <c r="W52" i="91"/>
  <c r="AV52" i="91"/>
  <c r="I52" i="91"/>
  <c r="U52" i="91"/>
  <c r="AG52" i="91"/>
  <c r="K52" i="91"/>
  <c r="M52" i="91"/>
  <c r="H52" i="91"/>
  <c r="Y52" i="91"/>
  <c r="G52" i="91"/>
  <c r="L52" i="91"/>
  <c r="AU52" i="91"/>
  <c r="AS52" i="91"/>
  <c r="AW52" i="91"/>
  <c r="N52" i="91"/>
  <c r="AE52" i="91"/>
  <c r="O52" i="91"/>
  <c r="AI52" i="91"/>
  <c r="AY52" i="91"/>
  <c r="AR52" i="91"/>
  <c r="AJ52" i="91"/>
  <c r="AQ52" i="91"/>
  <c r="AX52" i="91"/>
  <c r="AA52" i="91"/>
  <c r="AM52" i="91"/>
  <c r="S52" i="91"/>
  <c r="T52" i="91"/>
  <c r="AL52" i="91"/>
  <c r="AF52" i="91"/>
  <c r="Z52" i="91"/>
  <c r="F52" i="91"/>
  <c r="CT52" i="91" s="1"/>
  <c r="Q52" i="91"/>
  <c r="P52" i="91"/>
  <c r="X52" i="91"/>
  <c r="AO52" i="91"/>
  <c r="AD52" i="91"/>
  <c r="AB52" i="91"/>
  <c r="AT52" i="91"/>
  <c r="R52" i="91"/>
  <c r="V52" i="91"/>
  <c r="AP52" i="91"/>
  <c r="AH52" i="91"/>
  <c r="AC52" i="91"/>
  <c r="AN52" i="91"/>
  <c r="AK52" i="91"/>
  <c r="J52" i="91"/>
  <c r="BJ52" i="91"/>
  <c r="BP52" i="91"/>
  <c r="CB52" i="91"/>
  <c r="BD52" i="91"/>
  <c r="BV52" i="91"/>
  <c r="BM52" i="91"/>
  <c r="CC52" i="91"/>
  <c r="BF52" i="91"/>
  <c r="BZ52" i="91"/>
  <c r="BC52" i="91"/>
  <c r="BS52" i="91"/>
  <c r="BH52" i="91"/>
  <c r="BT52" i="91"/>
  <c r="BR52" i="91"/>
  <c r="BA52" i="91"/>
  <c r="BW52" i="91"/>
  <c r="BL52" i="91"/>
  <c r="BY52" i="91"/>
  <c r="BI52" i="91"/>
  <c r="CG52" i="91"/>
  <c r="BG52" i="91"/>
  <c r="CA52" i="91"/>
  <c r="BX52" i="91"/>
  <c r="BU52" i="91"/>
  <c r="BN52" i="91"/>
  <c r="BK52" i="91"/>
  <c r="CE52" i="91"/>
  <c r="CF52" i="91"/>
  <c r="BE52" i="91"/>
  <c r="BB52" i="91"/>
  <c r="CD52" i="91"/>
  <c r="BQ52" i="91"/>
  <c r="BO52" i="91"/>
  <c r="AZ52" i="91"/>
  <c r="W64" i="91"/>
  <c r="I64" i="91"/>
  <c r="U64" i="91"/>
  <c r="AM64" i="91"/>
  <c r="M64" i="91"/>
  <c r="H64" i="91"/>
  <c r="Y64" i="91"/>
  <c r="L64" i="91"/>
  <c r="AU64" i="91"/>
  <c r="AS64" i="91"/>
  <c r="AW64" i="91"/>
  <c r="N64" i="91"/>
  <c r="AE64" i="91"/>
  <c r="O64" i="91"/>
  <c r="AI64" i="91"/>
  <c r="AY64" i="91"/>
  <c r="AR64" i="91"/>
  <c r="AJ64" i="91"/>
  <c r="AQ64" i="91"/>
  <c r="AG64" i="91"/>
  <c r="AX64" i="91"/>
  <c r="AA64" i="91"/>
  <c r="AV64" i="91"/>
  <c r="T64" i="91"/>
  <c r="AL64" i="91"/>
  <c r="AF64" i="91"/>
  <c r="Z64" i="91"/>
  <c r="K64" i="91"/>
  <c r="F64" i="91"/>
  <c r="Q64" i="91"/>
  <c r="P64" i="91"/>
  <c r="X64" i="91"/>
  <c r="AO64" i="91"/>
  <c r="AD64" i="91"/>
  <c r="AB64" i="91"/>
  <c r="AT64" i="91"/>
  <c r="R64" i="91"/>
  <c r="V64" i="91"/>
  <c r="AP64" i="91"/>
  <c r="AH64" i="91"/>
  <c r="AC64" i="91"/>
  <c r="AN64" i="91"/>
  <c r="AK64" i="91"/>
  <c r="G64" i="91"/>
  <c r="J64" i="91"/>
  <c r="BJ64" i="91"/>
  <c r="BP64" i="91"/>
  <c r="CB64" i="91"/>
  <c r="BD64" i="91"/>
  <c r="BV64" i="91"/>
  <c r="BM64" i="91"/>
  <c r="CC64" i="91"/>
  <c r="BF64" i="91"/>
  <c r="BZ64" i="91"/>
  <c r="BC64" i="91"/>
  <c r="BS64" i="91"/>
  <c r="BH64" i="91"/>
  <c r="BT64" i="91"/>
  <c r="BR64" i="91"/>
  <c r="BA64" i="91"/>
  <c r="BW64" i="91"/>
  <c r="BL64" i="91"/>
  <c r="BY64" i="91"/>
  <c r="BI64" i="91"/>
  <c r="CG64" i="91"/>
  <c r="BG64" i="91"/>
  <c r="CA64" i="91"/>
  <c r="BX64" i="91"/>
  <c r="BU64" i="91"/>
  <c r="BN64" i="91"/>
  <c r="BK64" i="91"/>
  <c r="CE64" i="91"/>
  <c r="CF64" i="91"/>
  <c r="BE64" i="91"/>
  <c r="BB64" i="91"/>
  <c r="CD64" i="91"/>
  <c r="BQ64" i="91"/>
  <c r="BO64" i="91"/>
  <c r="AZ64" i="91"/>
  <c r="W90" i="91"/>
  <c r="AV90" i="91"/>
  <c r="T90" i="91"/>
  <c r="G90" i="91"/>
  <c r="AU90" i="91"/>
  <c r="AS90" i="91"/>
  <c r="AW90" i="91"/>
  <c r="N90" i="91"/>
  <c r="M90" i="91"/>
  <c r="AE90" i="91"/>
  <c r="O90" i="91"/>
  <c r="U90" i="91"/>
  <c r="AI90" i="91"/>
  <c r="AY90" i="91"/>
  <c r="AR90" i="91"/>
  <c r="AJ90" i="91"/>
  <c r="AG90" i="91"/>
  <c r="AX90" i="91"/>
  <c r="AA90" i="91"/>
  <c r="AM90" i="91"/>
  <c r="S90" i="91"/>
  <c r="AL90" i="91"/>
  <c r="AF90" i="91"/>
  <c r="Z90" i="91"/>
  <c r="K90" i="91"/>
  <c r="I90" i="91"/>
  <c r="H90" i="91"/>
  <c r="F90" i="91"/>
  <c r="CT90" i="91" s="1"/>
  <c r="Q90" i="91"/>
  <c r="P90" i="91"/>
  <c r="X90" i="91"/>
  <c r="AO90" i="91"/>
  <c r="AD90" i="91"/>
  <c r="AB90" i="91"/>
  <c r="AT90" i="91"/>
  <c r="R90" i="91"/>
  <c r="V90" i="91"/>
  <c r="Y90" i="91"/>
  <c r="AP90" i="91"/>
  <c r="AH90" i="91"/>
  <c r="AC90" i="91"/>
  <c r="AN90" i="91"/>
  <c r="AK90" i="91"/>
  <c r="L90" i="91"/>
  <c r="J90" i="91"/>
  <c r="BJ90" i="91"/>
  <c r="BP90" i="91"/>
  <c r="CB90" i="91"/>
  <c r="BD90" i="91"/>
  <c r="BV90" i="91"/>
  <c r="BM90" i="91"/>
  <c r="CC90" i="91"/>
  <c r="BF90" i="91"/>
  <c r="BZ90" i="91"/>
  <c r="BC90" i="91"/>
  <c r="BS90" i="91"/>
  <c r="BH90" i="91"/>
  <c r="BT90" i="91"/>
  <c r="BR90" i="91"/>
  <c r="BA90" i="91"/>
  <c r="BW90" i="91"/>
  <c r="BL90" i="91"/>
  <c r="BY90" i="91"/>
  <c r="BI90" i="91"/>
  <c r="CG90" i="91"/>
  <c r="BG90" i="91"/>
  <c r="CA90" i="91"/>
  <c r="BX90" i="91"/>
  <c r="BU90" i="91"/>
  <c r="BN90" i="91"/>
  <c r="BK90" i="91"/>
  <c r="CE90" i="91"/>
  <c r="CF90" i="91"/>
  <c r="BE90" i="91"/>
  <c r="BB90" i="91"/>
  <c r="CD90" i="91"/>
  <c r="BQ90" i="91"/>
  <c r="BO90" i="91"/>
  <c r="AZ90" i="91"/>
  <c r="W61" i="91"/>
  <c r="M61" i="91"/>
  <c r="R61" i="91"/>
  <c r="AP61" i="91"/>
  <c r="J61" i="91"/>
  <c r="AU61" i="91"/>
  <c r="AS61" i="91"/>
  <c r="AW61" i="91"/>
  <c r="N61" i="91"/>
  <c r="AE61" i="91"/>
  <c r="O61" i="91"/>
  <c r="U61" i="91"/>
  <c r="AI61" i="91"/>
  <c r="AY61" i="91"/>
  <c r="AR61" i="91"/>
  <c r="AJ61" i="91"/>
  <c r="AQ61" i="91"/>
  <c r="AG61" i="91"/>
  <c r="AX61" i="91"/>
  <c r="AA61" i="91"/>
  <c r="AM61" i="91"/>
  <c r="S61" i="91"/>
  <c r="AV61" i="91"/>
  <c r="T61" i="91"/>
  <c r="AL61" i="91"/>
  <c r="AF61" i="91"/>
  <c r="Z61" i="91"/>
  <c r="K61" i="91"/>
  <c r="I61" i="91"/>
  <c r="H61" i="91"/>
  <c r="F61" i="91"/>
  <c r="Q61" i="91"/>
  <c r="P61" i="91"/>
  <c r="X61" i="91"/>
  <c r="AO61" i="91"/>
  <c r="AD61" i="91"/>
  <c r="AB61" i="91"/>
  <c r="AT61" i="91"/>
  <c r="V61" i="91"/>
  <c r="Y61" i="91"/>
  <c r="AH61" i="91"/>
  <c r="AC61" i="91"/>
  <c r="AN61" i="91"/>
  <c r="AK61" i="91"/>
  <c r="L61" i="91"/>
  <c r="G61" i="91"/>
  <c r="BJ61" i="91"/>
  <c r="BP61" i="91"/>
  <c r="CB61" i="91"/>
  <c r="BD61" i="91"/>
  <c r="BV61" i="91"/>
  <c r="BM61" i="91"/>
  <c r="CC61" i="91"/>
  <c r="BF61" i="91"/>
  <c r="BZ61" i="91"/>
  <c r="BC61" i="91"/>
  <c r="BS61" i="91"/>
  <c r="BH61" i="91"/>
  <c r="BT61" i="91"/>
  <c r="BR61" i="91"/>
  <c r="BA61" i="91"/>
  <c r="BW61" i="91"/>
  <c r="BL61" i="91"/>
  <c r="BY61" i="91"/>
  <c r="BI61" i="91"/>
  <c r="CG61" i="91"/>
  <c r="BG61" i="91"/>
  <c r="CA61" i="91"/>
  <c r="BX61" i="91"/>
  <c r="BU61" i="91"/>
  <c r="BN61" i="91"/>
  <c r="BK61" i="91"/>
  <c r="CE61" i="91"/>
  <c r="CF61" i="91"/>
  <c r="BE61" i="91"/>
  <c r="BB61" i="91"/>
  <c r="CD61" i="91"/>
  <c r="BQ61" i="91"/>
  <c r="BO61" i="91"/>
  <c r="AZ61" i="91"/>
  <c r="AV68" i="91"/>
  <c r="AJ68" i="91"/>
  <c r="K68" i="91"/>
  <c r="H68" i="91"/>
  <c r="G68" i="91"/>
  <c r="AU68" i="91"/>
  <c r="AS68" i="91"/>
  <c r="AW68" i="91"/>
  <c r="N68" i="91"/>
  <c r="M68" i="91"/>
  <c r="AE68" i="91"/>
  <c r="O68" i="91"/>
  <c r="U68" i="91"/>
  <c r="AI68" i="91"/>
  <c r="AY68" i="91"/>
  <c r="AR68" i="91"/>
  <c r="AQ68" i="91"/>
  <c r="AG68" i="91"/>
  <c r="AX68" i="91"/>
  <c r="CP68" i="91"/>
  <c r="AA68" i="91"/>
  <c r="AM68" i="91"/>
  <c r="S68" i="91"/>
  <c r="T68" i="91"/>
  <c r="AL68" i="91"/>
  <c r="AF68" i="91"/>
  <c r="W68" i="91"/>
  <c r="Z68" i="91"/>
  <c r="I68" i="91"/>
  <c r="F68" i="91"/>
  <c r="CT68" i="91" s="1"/>
  <c r="Q68" i="91"/>
  <c r="P68" i="91"/>
  <c r="X68" i="91"/>
  <c r="AO68" i="91"/>
  <c r="AD68" i="91"/>
  <c r="AB68" i="91"/>
  <c r="AT68" i="91"/>
  <c r="R68" i="91"/>
  <c r="V68" i="91"/>
  <c r="Y68" i="91"/>
  <c r="AP68" i="91"/>
  <c r="AH68" i="91"/>
  <c r="AC68" i="91"/>
  <c r="AN68" i="91"/>
  <c r="AK68" i="91"/>
  <c r="L68" i="91"/>
  <c r="J68" i="91"/>
  <c r="BJ68" i="91"/>
  <c r="BP68" i="91"/>
  <c r="CB68" i="91"/>
  <c r="BD68" i="91"/>
  <c r="BV68" i="91"/>
  <c r="BM68" i="91"/>
  <c r="CC68" i="91"/>
  <c r="BF68" i="91"/>
  <c r="BZ68" i="91"/>
  <c r="BC68" i="91"/>
  <c r="BS68" i="91"/>
  <c r="BH68" i="91"/>
  <c r="BT68" i="91"/>
  <c r="BR68" i="91"/>
  <c r="BA68" i="91"/>
  <c r="BW68" i="91"/>
  <c r="BL68" i="91"/>
  <c r="BY68" i="91"/>
  <c r="BI68" i="91"/>
  <c r="CG68" i="91"/>
  <c r="BG68" i="91"/>
  <c r="CA68" i="91"/>
  <c r="BX68" i="91"/>
  <c r="BU68" i="91"/>
  <c r="BN68" i="91"/>
  <c r="BK68" i="91"/>
  <c r="CE68" i="91"/>
  <c r="CF68" i="91"/>
  <c r="BE68" i="91"/>
  <c r="BB68" i="91"/>
  <c r="CD68" i="91"/>
  <c r="BQ68" i="91"/>
  <c r="BO68" i="91"/>
  <c r="AZ68" i="91"/>
  <c r="AV34" i="91"/>
  <c r="I34" i="91"/>
  <c r="U34" i="91"/>
  <c r="AG34" i="91"/>
  <c r="AM34" i="91"/>
  <c r="M34" i="91"/>
  <c r="H34" i="91"/>
  <c r="G34" i="91"/>
  <c r="L34" i="91"/>
  <c r="AU34" i="91"/>
  <c r="AS34" i="91"/>
  <c r="AW34" i="91"/>
  <c r="N34" i="91"/>
  <c r="AE34" i="91"/>
  <c r="O34" i="91"/>
  <c r="AI34" i="91"/>
  <c r="AY34" i="91"/>
  <c r="AR34" i="91"/>
  <c r="AJ34" i="91"/>
  <c r="AQ34" i="91"/>
  <c r="AX34" i="91"/>
  <c r="AA34" i="91"/>
  <c r="S152" i="91"/>
  <c r="S153" i="91" s="1"/>
  <c r="S34" i="91"/>
  <c r="T34" i="91"/>
  <c r="AL34" i="91"/>
  <c r="AF34" i="91"/>
  <c r="W34" i="91"/>
  <c r="Z34" i="91"/>
  <c r="K34" i="91"/>
  <c r="F34" i="91"/>
  <c r="Q34" i="91"/>
  <c r="P34" i="91"/>
  <c r="X34" i="91"/>
  <c r="AO34" i="91"/>
  <c r="AD34" i="91"/>
  <c r="AB34" i="91"/>
  <c r="AT34" i="91"/>
  <c r="R34" i="91"/>
  <c r="V34" i="91"/>
  <c r="Y34" i="91"/>
  <c r="AP34" i="91"/>
  <c r="AH34" i="91"/>
  <c r="AC34" i="91"/>
  <c r="AN34" i="91"/>
  <c r="AK34" i="91"/>
  <c r="J34" i="91"/>
  <c r="BJ34" i="91"/>
  <c r="BP34" i="91"/>
  <c r="CB34" i="91"/>
  <c r="BD34" i="91"/>
  <c r="BV34" i="91"/>
  <c r="BM34" i="91"/>
  <c r="CC34" i="91"/>
  <c r="BF34" i="91"/>
  <c r="BZ34" i="91"/>
  <c r="BC34" i="91"/>
  <c r="BS34" i="91"/>
  <c r="BH34" i="91"/>
  <c r="BT34" i="91"/>
  <c r="BR34" i="91"/>
  <c r="BA34" i="91"/>
  <c r="BW34" i="91"/>
  <c r="BL34" i="91"/>
  <c r="BY34" i="91"/>
  <c r="BI34" i="91"/>
  <c r="CG34" i="91"/>
  <c r="BG34" i="91"/>
  <c r="CA34" i="91"/>
  <c r="BX34" i="91"/>
  <c r="BU34" i="91"/>
  <c r="BN34" i="91"/>
  <c r="BK34" i="91"/>
  <c r="CE34" i="91"/>
  <c r="CF34" i="91"/>
  <c r="BE34" i="91"/>
  <c r="BB34" i="91"/>
  <c r="CD34" i="91"/>
  <c r="BQ34" i="91"/>
  <c r="BO34" i="91"/>
  <c r="AZ34" i="91"/>
  <c r="W80" i="91"/>
  <c r="AV80" i="91"/>
  <c r="AR80" i="91"/>
  <c r="AM80" i="91"/>
  <c r="L80" i="91"/>
  <c r="AU80" i="91"/>
  <c r="AS80" i="91"/>
  <c r="AW80" i="91"/>
  <c r="N80" i="91"/>
  <c r="M80" i="91"/>
  <c r="AE80" i="91"/>
  <c r="O80" i="91"/>
  <c r="U80" i="91"/>
  <c r="AI80" i="91"/>
  <c r="AY80" i="91"/>
  <c r="AJ80" i="91"/>
  <c r="AG80" i="91"/>
  <c r="AX80" i="91"/>
  <c r="AA80" i="91"/>
  <c r="S80" i="91"/>
  <c r="T80" i="91"/>
  <c r="AL80" i="91"/>
  <c r="AF80" i="91"/>
  <c r="Z80" i="91"/>
  <c r="K80" i="91"/>
  <c r="I80" i="91"/>
  <c r="H80" i="91"/>
  <c r="F80" i="91"/>
  <c r="CT80" i="91" s="1"/>
  <c r="Q80" i="91"/>
  <c r="P80" i="91"/>
  <c r="X80" i="91"/>
  <c r="AO80" i="91"/>
  <c r="AD80" i="91"/>
  <c r="AB80" i="91"/>
  <c r="AT80" i="91"/>
  <c r="R80" i="91"/>
  <c r="V80" i="91"/>
  <c r="Y80" i="91"/>
  <c r="AP80" i="91"/>
  <c r="AH80" i="91"/>
  <c r="AC80" i="91"/>
  <c r="AN80" i="91"/>
  <c r="AK80" i="91"/>
  <c r="G80" i="91"/>
  <c r="J80" i="91"/>
  <c r="BJ80" i="91"/>
  <c r="BP80" i="91"/>
  <c r="CB80" i="91"/>
  <c r="BD80" i="91"/>
  <c r="BV80" i="91"/>
  <c r="BM80" i="91"/>
  <c r="CC80" i="91"/>
  <c r="BF80" i="91"/>
  <c r="BZ80" i="91"/>
  <c r="BC80" i="91"/>
  <c r="BS80" i="91"/>
  <c r="BH80" i="91"/>
  <c r="BT80" i="91"/>
  <c r="BR80" i="91"/>
  <c r="BA80" i="91"/>
  <c r="BW80" i="91"/>
  <c r="BL80" i="91"/>
  <c r="BY80" i="91"/>
  <c r="BI80" i="91"/>
  <c r="CG80" i="91"/>
  <c r="BG80" i="91"/>
  <c r="CA80" i="91"/>
  <c r="BX80" i="91"/>
  <c r="BU80" i="91"/>
  <c r="BN80" i="91"/>
  <c r="BK80" i="91"/>
  <c r="CE80" i="91"/>
  <c r="CF80" i="91"/>
  <c r="BE80" i="91"/>
  <c r="BB80" i="91"/>
  <c r="CD80" i="91"/>
  <c r="BQ80" i="91"/>
  <c r="BO80" i="91"/>
  <c r="AZ80" i="91"/>
  <c r="Z70" i="91"/>
  <c r="AV70" i="91"/>
  <c r="AY70" i="91"/>
  <c r="H70" i="91"/>
  <c r="AU70" i="91"/>
  <c r="AS70" i="91"/>
  <c r="AW70" i="91"/>
  <c r="N70" i="91"/>
  <c r="M70" i="91"/>
  <c r="AE70" i="91"/>
  <c r="O70" i="91"/>
  <c r="U70" i="91"/>
  <c r="AI70" i="91"/>
  <c r="AR70" i="91"/>
  <c r="AJ70" i="91"/>
  <c r="AQ70" i="91"/>
  <c r="AG70" i="91"/>
  <c r="AX70" i="91"/>
  <c r="AA70" i="91"/>
  <c r="AM70" i="91"/>
  <c r="S70" i="91"/>
  <c r="T70" i="91"/>
  <c r="AL70" i="91"/>
  <c r="AF70" i="91"/>
  <c r="W70" i="91"/>
  <c r="K70" i="91"/>
  <c r="I70" i="91"/>
  <c r="F70" i="91"/>
  <c r="Q70" i="91"/>
  <c r="P70" i="91"/>
  <c r="X70" i="91"/>
  <c r="AO70" i="91"/>
  <c r="AD70" i="91"/>
  <c r="AB70" i="91"/>
  <c r="AT70" i="91"/>
  <c r="R70" i="91"/>
  <c r="V70" i="91"/>
  <c r="Y70" i="91"/>
  <c r="AP70" i="91"/>
  <c r="AH70" i="91"/>
  <c r="AC70" i="91"/>
  <c r="AN70" i="91"/>
  <c r="AK70" i="91"/>
  <c r="L70" i="91"/>
  <c r="G70" i="91"/>
  <c r="J70" i="91"/>
  <c r="BJ70" i="91"/>
  <c r="BP70" i="91"/>
  <c r="CB70" i="91"/>
  <c r="BD70" i="91"/>
  <c r="BV70" i="91"/>
  <c r="BM70" i="91"/>
  <c r="CC70" i="91"/>
  <c r="BF70" i="91"/>
  <c r="BZ70" i="91"/>
  <c r="BC70" i="91"/>
  <c r="BS70" i="91"/>
  <c r="BH70" i="91"/>
  <c r="BT70" i="91"/>
  <c r="BR70" i="91"/>
  <c r="BA70" i="91"/>
  <c r="BW70" i="91"/>
  <c r="BL70" i="91"/>
  <c r="BY70" i="91"/>
  <c r="BI70" i="91"/>
  <c r="CG70" i="91"/>
  <c r="BG70" i="91"/>
  <c r="CA70" i="91"/>
  <c r="BX70" i="91"/>
  <c r="BU70" i="91"/>
  <c r="BN70" i="91"/>
  <c r="BK70" i="91"/>
  <c r="CE70" i="91"/>
  <c r="CF70" i="91"/>
  <c r="BE70" i="91"/>
  <c r="BB70" i="91"/>
  <c r="CD70" i="91"/>
  <c r="BQ70" i="91"/>
  <c r="BO70" i="91"/>
  <c r="AZ70" i="91"/>
  <c r="N39" i="91"/>
  <c r="Z39" i="91"/>
  <c r="S213" i="91"/>
  <c r="S214" i="91" s="1"/>
  <c r="O213" i="91"/>
  <c r="O214" i="91" s="1"/>
  <c r="M39" i="91"/>
  <c r="R39" i="91"/>
  <c r="AP39" i="91"/>
  <c r="J39" i="91"/>
  <c r="AU39" i="91"/>
  <c r="AS39" i="91"/>
  <c r="AW39" i="91"/>
  <c r="AE39" i="91"/>
  <c r="O39" i="91"/>
  <c r="U39" i="91"/>
  <c r="AI39" i="91"/>
  <c r="AY39" i="91"/>
  <c r="AR39" i="91"/>
  <c r="AJ39" i="91"/>
  <c r="AQ39" i="91"/>
  <c r="AG39" i="91"/>
  <c r="AX39" i="91"/>
  <c r="AA39" i="91"/>
  <c r="AM39" i="91"/>
  <c r="S39" i="91"/>
  <c r="AV39" i="91"/>
  <c r="T39" i="91"/>
  <c r="AL39" i="91"/>
  <c r="AF39" i="91"/>
  <c r="W39" i="91"/>
  <c r="K39" i="91"/>
  <c r="I39" i="91"/>
  <c r="H39" i="91"/>
  <c r="F39" i="91"/>
  <c r="Q39" i="91"/>
  <c r="P39" i="91"/>
  <c r="X39" i="91"/>
  <c r="AO39" i="91"/>
  <c r="AD39" i="91"/>
  <c r="AB39" i="91"/>
  <c r="AT39" i="91"/>
  <c r="V39" i="91"/>
  <c r="Y39" i="91"/>
  <c r="AH39" i="91"/>
  <c r="AC39" i="91"/>
  <c r="AN39" i="91"/>
  <c r="AK39" i="91"/>
  <c r="L39" i="91"/>
  <c r="G39" i="91"/>
  <c r="BJ39" i="91"/>
  <c r="BP39" i="91"/>
  <c r="CB39" i="91"/>
  <c r="BD39" i="91"/>
  <c r="BV39" i="91"/>
  <c r="BM39" i="91"/>
  <c r="CC39" i="91"/>
  <c r="BF39" i="91"/>
  <c r="BZ39" i="91"/>
  <c r="BC39" i="91"/>
  <c r="BS39" i="91"/>
  <c r="BH39" i="91"/>
  <c r="BT39" i="91"/>
  <c r="BR39" i="91"/>
  <c r="BA39" i="91"/>
  <c r="BW39" i="91"/>
  <c r="BL39" i="91"/>
  <c r="BY39" i="91"/>
  <c r="BI39" i="91"/>
  <c r="CG39" i="91"/>
  <c r="BG39" i="91"/>
  <c r="CA39" i="91"/>
  <c r="BX39" i="91"/>
  <c r="BU39" i="91"/>
  <c r="BN39" i="91"/>
  <c r="BK39" i="91"/>
  <c r="CE39" i="91"/>
  <c r="CF39" i="91"/>
  <c r="BE39" i="91"/>
  <c r="BB39" i="91"/>
  <c r="CD39" i="91"/>
  <c r="BQ39" i="91"/>
  <c r="BO39" i="91"/>
  <c r="AZ39" i="91"/>
  <c r="Z53" i="91"/>
  <c r="AV53" i="91"/>
  <c r="I53" i="91"/>
  <c r="U53" i="91"/>
  <c r="R53" i="91"/>
  <c r="AP53" i="91"/>
  <c r="J53" i="91"/>
  <c r="AU53" i="91"/>
  <c r="AS53" i="91"/>
  <c r="AW53" i="91"/>
  <c r="N53" i="91"/>
  <c r="M53" i="91"/>
  <c r="AE53" i="91"/>
  <c r="O53" i="91"/>
  <c r="AI53" i="91"/>
  <c r="AY53" i="91"/>
  <c r="AR53" i="91"/>
  <c r="AJ53" i="91"/>
  <c r="AQ53" i="91"/>
  <c r="AG53" i="91"/>
  <c r="AX53" i="91"/>
  <c r="AA53" i="91"/>
  <c r="AM53" i="91"/>
  <c r="S53" i="91"/>
  <c r="T53" i="91"/>
  <c r="AL53" i="91"/>
  <c r="AF53" i="91"/>
  <c r="W53" i="91"/>
  <c r="K53" i="91"/>
  <c r="H53" i="91"/>
  <c r="F53" i="91"/>
  <c r="Q53" i="91"/>
  <c r="P53" i="91"/>
  <c r="X53" i="91"/>
  <c r="AO53" i="91"/>
  <c r="AD53" i="91"/>
  <c r="AB53" i="91"/>
  <c r="AT53" i="91"/>
  <c r="V53" i="91"/>
  <c r="Y53" i="91"/>
  <c r="AH53" i="91"/>
  <c r="AC53" i="91"/>
  <c r="AN53" i="91"/>
  <c r="AK53" i="91"/>
  <c r="L53" i="91"/>
  <c r="G53" i="91"/>
  <c r="BJ53" i="91"/>
  <c r="BP53" i="91"/>
  <c r="CB53" i="91"/>
  <c r="BD53" i="91"/>
  <c r="BV53" i="91"/>
  <c r="BM53" i="91"/>
  <c r="CC53" i="91"/>
  <c r="BF53" i="91"/>
  <c r="BZ53" i="91"/>
  <c r="BC53" i="91"/>
  <c r="BS53" i="91"/>
  <c r="BH53" i="91"/>
  <c r="BT53" i="91"/>
  <c r="BR53" i="91"/>
  <c r="BA53" i="91"/>
  <c r="BW53" i="91"/>
  <c r="BL53" i="91"/>
  <c r="BY53" i="91"/>
  <c r="BI53" i="91"/>
  <c r="CG53" i="91"/>
  <c r="BG53" i="91"/>
  <c r="CA53" i="91"/>
  <c r="BX53" i="91"/>
  <c r="BU53" i="91"/>
  <c r="BN53" i="91"/>
  <c r="BK53" i="91"/>
  <c r="CE53" i="91"/>
  <c r="CF53" i="91"/>
  <c r="BE53" i="91"/>
  <c r="BB53" i="91"/>
  <c r="CD53" i="91"/>
  <c r="BQ53" i="91"/>
  <c r="BO53" i="91"/>
  <c r="AZ53" i="91"/>
  <c r="T62" i="91"/>
  <c r="K62" i="91"/>
  <c r="G62" i="91"/>
  <c r="L62" i="91"/>
  <c r="AU62" i="91"/>
  <c r="AS62" i="91"/>
  <c r="AW62" i="91"/>
  <c r="N62" i="91"/>
  <c r="M62" i="91"/>
  <c r="AE62" i="91"/>
  <c r="O62" i="91"/>
  <c r="U62" i="91"/>
  <c r="AI62" i="91"/>
  <c r="AY62" i="91"/>
  <c r="AR62" i="91"/>
  <c r="AJ62" i="91"/>
  <c r="AQ62" i="91"/>
  <c r="AG62" i="91"/>
  <c r="AX62" i="91"/>
  <c r="AA62" i="91"/>
  <c r="AM62" i="91"/>
  <c r="S62" i="91"/>
  <c r="AV62" i="91"/>
  <c r="AL62" i="91"/>
  <c r="AF62" i="91"/>
  <c r="W62" i="91"/>
  <c r="Z62" i="91"/>
  <c r="I62" i="91"/>
  <c r="H62" i="91"/>
  <c r="F62" i="91"/>
  <c r="Q62" i="91"/>
  <c r="P62" i="91"/>
  <c r="X62" i="91"/>
  <c r="AO62" i="91"/>
  <c r="AD62" i="91"/>
  <c r="AB62" i="91"/>
  <c r="AT62" i="91"/>
  <c r="R62" i="91"/>
  <c r="V62" i="91"/>
  <c r="Y62" i="91"/>
  <c r="AP62" i="91"/>
  <c r="AH62" i="91"/>
  <c r="AC62" i="91"/>
  <c r="AN62" i="91"/>
  <c r="AK62" i="91"/>
  <c r="J62" i="91"/>
  <c r="BJ62" i="91"/>
  <c r="BP62" i="91"/>
  <c r="CB62" i="91"/>
  <c r="BD62" i="91"/>
  <c r="BV62" i="91"/>
  <c r="BM62" i="91"/>
  <c r="CC62" i="91"/>
  <c r="BF62" i="91"/>
  <c r="BZ62" i="91"/>
  <c r="BC62" i="91"/>
  <c r="BS62" i="91"/>
  <c r="BH62" i="91"/>
  <c r="BT62" i="91"/>
  <c r="BR62" i="91"/>
  <c r="BA62" i="91"/>
  <c r="BW62" i="91"/>
  <c r="BL62" i="91"/>
  <c r="BY62" i="91"/>
  <c r="BI62" i="91"/>
  <c r="CG62" i="91"/>
  <c r="BG62" i="91"/>
  <c r="CA62" i="91"/>
  <c r="BX62" i="91"/>
  <c r="BU62" i="91"/>
  <c r="BN62" i="91"/>
  <c r="BK62" i="91"/>
  <c r="CE62" i="91"/>
  <c r="CF62" i="91"/>
  <c r="BE62" i="91"/>
  <c r="BB62" i="91"/>
  <c r="CD62" i="91"/>
  <c r="BQ62" i="91"/>
  <c r="BO62" i="91"/>
  <c r="AZ62" i="91"/>
  <c r="CM72" i="91"/>
  <c r="AV72" i="91"/>
  <c r="I72" i="91"/>
  <c r="AR72" i="91"/>
  <c r="AF72" i="91"/>
  <c r="K72" i="91"/>
  <c r="M72" i="91"/>
  <c r="H72" i="91"/>
  <c r="Y72" i="91"/>
  <c r="G72" i="91"/>
  <c r="L72" i="91"/>
  <c r="AU72" i="91"/>
  <c r="AS72" i="91"/>
  <c r="AW72" i="91"/>
  <c r="N72" i="91"/>
  <c r="AE72" i="91"/>
  <c r="O72" i="91"/>
  <c r="U72" i="91"/>
  <c r="AI72" i="91"/>
  <c r="AY72" i="91"/>
  <c r="AJ72" i="91"/>
  <c r="AQ72" i="91"/>
  <c r="AG72" i="91"/>
  <c r="AX72" i="91"/>
  <c r="AA72" i="91"/>
  <c r="AM72" i="91"/>
  <c r="S72" i="91"/>
  <c r="T72" i="91"/>
  <c r="AL72" i="91"/>
  <c r="W72" i="91"/>
  <c r="Z72" i="91"/>
  <c r="F72" i="91"/>
  <c r="CT72" i="91" s="1"/>
  <c r="Q72" i="91"/>
  <c r="P72" i="91"/>
  <c r="X72" i="91"/>
  <c r="AO72" i="91"/>
  <c r="AD72" i="91"/>
  <c r="AB72" i="91"/>
  <c r="AT72" i="91"/>
  <c r="R72" i="91"/>
  <c r="V72" i="91"/>
  <c r="AP72" i="91"/>
  <c r="AH72" i="91"/>
  <c r="AC72" i="91"/>
  <c r="AN72" i="91"/>
  <c r="AK72" i="91"/>
  <c r="J72" i="91"/>
  <c r="BJ72" i="91"/>
  <c r="BP72" i="91"/>
  <c r="CB72" i="91"/>
  <c r="BD72" i="91"/>
  <c r="BV72" i="91"/>
  <c r="BM72" i="91"/>
  <c r="CC72" i="91"/>
  <c r="BF72" i="91"/>
  <c r="BZ72" i="91"/>
  <c r="BC72" i="91"/>
  <c r="BS72" i="91"/>
  <c r="BH72" i="91"/>
  <c r="BT72" i="91"/>
  <c r="BR72" i="91"/>
  <c r="BA72" i="91"/>
  <c r="BW72" i="91"/>
  <c r="BL72" i="91"/>
  <c r="BY72" i="91"/>
  <c r="BI72" i="91"/>
  <c r="CG72" i="91"/>
  <c r="BG72" i="91"/>
  <c r="CA72" i="91"/>
  <c r="BX72" i="91"/>
  <c r="BU72" i="91"/>
  <c r="BN72" i="91"/>
  <c r="BK72" i="91"/>
  <c r="CE72" i="91"/>
  <c r="CF72" i="91"/>
  <c r="BE72" i="91"/>
  <c r="BB72" i="91"/>
  <c r="CD72" i="91"/>
  <c r="BQ72" i="91"/>
  <c r="BO72" i="91"/>
  <c r="AZ72" i="91"/>
  <c r="W69" i="91"/>
  <c r="Z69" i="91"/>
  <c r="I69" i="91"/>
  <c r="U69" i="91"/>
  <c r="AG69" i="91"/>
  <c r="AP69" i="91"/>
  <c r="J69" i="91"/>
  <c r="AU69" i="91"/>
  <c r="AS69" i="91"/>
  <c r="AW69" i="91"/>
  <c r="N69" i="91"/>
  <c r="M69" i="91"/>
  <c r="AE69" i="91"/>
  <c r="O69" i="91"/>
  <c r="AI69" i="91"/>
  <c r="AY69" i="91"/>
  <c r="AR69" i="91"/>
  <c r="AJ69" i="91"/>
  <c r="AQ69" i="91"/>
  <c r="AX69" i="91"/>
  <c r="AA69" i="91"/>
  <c r="AM69" i="91"/>
  <c r="S69" i="91"/>
  <c r="AV69" i="91"/>
  <c r="T69" i="91"/>
  <c r="AL69" i="91"/>
  <c r="AF69" i="91"/>
  <c r="K69" i="91"/>
  <c r="H69" i="91"/>
  <c r="F69" i="91"/>
  <c r="Q69" i="91"/>
  <c r="P69" i="91"/>
  <c r="X69" i="91"/>
  <c r="AO69" i="91"/>
  <c r="AD69" i="91"/>
  <c r="AB69" i="91"/>
  <c r="AT69" i="91"/>
  <c r="R69" i="91"/>
  <c r="V69" i="91"/>
  <c r="Y69" i="91"/>
  <c r="AH69" i="91"/>
  <c r="AC69" i="91"/>
  <c r="AN69" i="91"/>
  <c r="AK69" i="91"/>
  <c r="L69" i="91"/>
  <c r="G69" i="91"/>
  <c r="BJ69" i="91"/>
  <c r="BP69" i="91"/>
  <c r="CB69" i="91"/>
  <c r="BD69" i="91"/>
  <c r="BV69" i="91"/>
  <c r="BM69" i="91"/>
  <c r="CC69" i="91"/>
  <c r="BF69" i="91"/>
  <c r="BZ69" i="91"/>
  <c r="BC69" i="91"/>
  <c r="BS69" i="91"/>
  <c r="BH69" i="91"/>
  <c r="BT69" i="91"/>
  <c r="BR69" i="91"/>
  <c r="BA69" i="91"/>
  <c r="BW69" i="91"/>
  <c r="BL69" i="91"/>
  <c r="BY69" i="91"/>
  <c r="BI69" i="91"/>
  <c r="CG69" i="91"/>
  <c r="BG69" i="91"/>
  <c r="CA69" i="91"/>
  <c r="BX69" i="91"/>
  <c r="BU69" i="91"/>
  <c r="BN69" i="91"/>
  <c r="BK69" i="91"/>
  <c r="CE69" i="91"/>
  <c r="CF69" i="91"/>
  <c r="BE69" i="91"/>
  <c r="BB69" i="91"/>
  <c r="CD69" i="91"/>
  <c r="BQ69" i="91"/>
  <c r="BO69" i="91"/>
  <c r="AZ69" i="91"/>
  <c r="W66" i="91"/>
  <c r="Z66" i="91"/>
  <c r="AV66" i="91"/>
  <c r="K66" i="91"/>
  <c r="H66" i="91"/>
  <c r="L66" i="91"/>
  <c r="AU66" i="91"/>
  <c r="AS66" i="91"/>
  <c r="AW66" i="91"/>
  <c r="N66" i="91"/>
  <c r="M66" i="91"/>
  <c r="AE66" i="91"/>
  <c r="O66" i="91"/>
  <c r="U66" i="91"/>
  <c r="AY66" i="91"/>
  <c r="AR66" i="91"/>
  <c r="AJ66" i="91"/>
  <c r="AQ66" i="91"/>
  <c r="AG66" i="91"/>
  <c r="AX66" i="91"/>
  <c r="AA66" i="91"/>
  <c r="AM66" i="91"/>
  <c r="S66" i="91"/>
  <c r="T66" i="91"/>
  <c r="AL66" i="91"/>
  <c r="AF66" i="91"/>
  <c r="I66" i="91"/>
  <c r="F66" i="91"/>
  <c r="Q66" i="91"/>
  <c r="P66" i="91"/>
  <c r="X66" i="91"/>
  <c r="AO66" i="91"/>
  <c r="AD66" i="91"/>
  <c r="AB66" i="91"/>
  <c r="AT66" i="91"/>
  <c r="R66" i="91"/>
  <c r="V66" i="91"/>
  <c r="Y66" i="91"/>
  <c r="AP66" i="91"/>
  <c r="AH66" i="91"/>
  <c r="AC66" i="91"/>
  <c r="AN66" i="91"/>
  <c r="AK66" i="91"/>
  <c r="G66" i="91"/>
  <c r="J66" i="91"/>
  <c r="BJ66" i="91"/>
  <c r="BP66" i="91"/>
  <c r="CB66" i="91"/>
  <c r="BD66" i="91"/>
  <c r="BV66" i="91"/>
  <c r="BM66" i="91"/>
  <c r="CC66" i="91"/>
  <c r="BF66" i="91"/>
  <c r="BZ66" i="91"/>
  <c r="BC66" i="91"/>
  <c r="BS66" i="91"/>
  <c r="BH66" i="91"/>
  <c r="BT66" i="91"/>
  <c r="BR66" i="91"/>
  <c r="BA66" i="91"/>
  <c r="BW66" i="91"/>
  <c r="BL66" i="91"/>
  <c r="BY66" i="91"/>
  <c r="BI66" i="91"/>
  <c r="CG66" i="91"/>
  <c r="BG66" i="91"/>
  <c r="CA66" i="91"/>
  <c r="BX66" i="91"/>
  <c r="BU66" i="91"/>
  <c r="BN66" i="91"/>
  <c r="BK66" i="91"/>
  <c r="CE66" i="91"/>
  <c r="CF66" i="91"/>
  <c r="BE66" i="91"/>
  <c r="BB66" i="91"/>
  <c r="CD66" i="91"/>
  <c r="BQ66" i="91"/>
  <c r="BO66" i="91"/>
  <c r="AZ66" i="91"/>
  <c r="Z63" i="91"/>
  <c r="AV63" i="91"/>
  <c r="I63" i="91"/>
  <c r="U63" i="91"/>
  <c r="AP63" i="91"/>
  <c r="J63" i="91"/>
  <c r="AU63" i="91"/>
  <c r="AS63" i="91"/>
  <c r="AW63" i="91"/>
  <c r="N63" i="91"/>
  <c r="M63" i="91"/>
  <c r="AE63" i="91"/>
  <c r="O63" i="91"/>
  <c r="AI63" i="91"/>
  <c r="AY63" i="91"/>
  <c r="AR63" i="91"/>
  <c r="AJ63" i="91"/>
  <c r="AQ63" i="91"/>
  <c r="AG63" i="91"/>
  <c r="AX63" i="91"/>
  <c r="AA63" i="91"/>
  <c r="AM63" i="91"/>
  <c r="T63" i="91"/>
  <c r="AL63" i="91"/>
  <c r="AF63" i="91"/>
  <c r="W63" i="91"/>
  <c r="K63" i="91"/>
  <c r="H63" i="91"/>
  <c r="F63" i="91"/>
  <c r="Q63" i="91"/>
  <c r="P63" i="91"/>
  <c r="X63" i="91"/>
  <c r="AO63" i="91"/>
  <c r="AD63" i="91"/>
  <c r="AB63" i="91"/>
  <c r="AT63" i="91"/>
  <c r="R63" i="91"/>
  <c r="V63" i="91"/>
  <c r="Y63" i="91"/>
  <c r="AH63" i="91"/>
  <c r="AC63" i="91"/>
  <c r="AN63" i="91"/>
  <c r="AK63" i="91"/>
  <c r="L63" i="91"/>
  <c r="G63" i="91"/>
  <c r="BJ63" i="91"/>
  <c r="BP63" i="91"/>
  <c r="CB63" i="91"/>
  <c r="BD63" i="91"/>
  <c r="BV63" i="91"/>
  <c r="BM63" i="91"/>
  <c r="CC63" i="91"/>
  <c r="BF63" i="91"/>
  <c r="BZ63" i="91"/>
  <c r="BC63" i="91"/>
  <c r="BS63" i="91"/>
  <c r="BH63" i="91"/>
  <c r="BT63" i="91"/>
  <c r="BR63" i="91"/>
  <c r="BA63" i="91"/>
  <c r="BW63" i="91"/>
  <c r="BL63" i="91"/>
  <c r="BY63" i="91"/>
  <c r="BI63" i="91"/>
  <c r="CG63" i="91"/>
  <c r="BG63" i="91"/>
  <c r="CA63" i="91"/>
  <c r="BX63" i="91"/>
  <c r="BU63" i="91"/>
  <c r="BN63" i="91"/>
  <c r="BK63" i="91"/>
  <c r="CE63" i="91"/>
  <c r="CF63" i="91"/>
  <c r="BE63" i="91"/>
  <c r="BB63" i="91"/>
  <c r="CD63" i="91"/>
  <c r="BQ63" i="91"/>
  <c r="BO63" i="91"/>
  <c r="AZ63" i="91"/>
  <c r="N71" i="91"/>
  <c r="Z71" i="91"/>
  <c r="I71" i="91"/>
  <c r="M71" i="91"/>
  <c r="Y71" i="91"/>
  <c r="AU71" i="91"/>
  <c r="AS71" i="91"/>
  <c r="AW71" i="91"/>
  <c r="AE71" i="91"/>
  <c r="O71" i="91"/>
  <c r="U71" i="91"/>
  <c r="AY71" i="91"/>
  <c r="AR71" i="91"/>
  <c r="AJ71" i="91"/>
  <c r="AQ71" i="91"/>
  <c r="AG71" i="91"/>
  <c r="AX71" i="91"/>
  <c r="AA71" i="91"/>
  <c r="AM71" i="91"/>
  <c r="S71" i="91"/>
  <c r="AV71" i="91"/>
  <c r="T71" i="91"/>
  <c r="AL71" i="91"/>
  <c r="AF71" i="91"/>
  <c r="W71" i="91"/>
  <c r="K71" i="91"/>
  <c r="H71" i="91"/>
  <c r="F71" i="91"/>
  <c r="Q71" i="91"/>
  <c r="P71" i="91"/>
  <c r="X71" i="91"/>
  <c r="AO71" i="91"/>
  <c r="AD71" i="91"/>
  <c r="AB71" i="91"/>
  <c r="AT71" i="91"/>
  <c r="R71" i="91"/>
  <c r="V71" i="91"/>
  <c r="AP71" i="91"/>
  <c r="AH71" i="91"/>
  <c r="AC71" i="91"/>
  <c r="AN71" i="91"/>
  <c r="AK71" i="91"/>
  <c r="L71" i="91"/>
  <c r="G71" i="91"/>
  <c r="J71" i="91"/>
  <c r="BJ71" i="91"/>
  <c r="BP71" i="91"/>
  <c r="CB71" i="91"/>
  <c r="BD71" i="91"/>
  <c r="BV71" i="91"/>
  <c r="BM71" i="91"/>
  <c r="CC71" i="91"/>
  <c r="BF71" i="91"/>
  <c r="BZ71" i="91"/>
  <c r="BC71" i="91"/>
  <c r="BS71" i="91"/>
  <c r="BH71" i="91"/>
  <c r="BT71" i="91"/>
  <c r="BR71" i="91"/>
  <c r="BA71" i="91"/>
  <c r="BW71" i="91"/>
  <c r="BL71" i="91"/>
  <c r="BY71" i="91"/>
  <c r="BI71" i="91"/>
  <c r="CG71" i="91"/>
  <c r="BG71" i="91"/>
  <c r="CA71" i="91"/>
  <c r="BX71" i="91"/>
  <c r="BU71" i="91"/>
  <c r="BN71" i="91"/>
  <c r="BK71" i="91"/>
  <c r="CE71" i="91"/>
  <c r="CF71" i="91"/>
  <c r="BE71" i="91"/>
  <c r="BB71" i="91"/>
  <c r="CD71" i="91"/>
  <c r="BQ71" i="91"/>
  <c r="BO71" i="91"/>
  <c r="AZ71" i="91"/>
  <c r="N87" i="91"/>
  <c r="Z87" i="91"/>
  <c r="AV87" i="91"/>
  <c r="I87" i="91"/>
  <c r="U87" i="91"/>
  <c r="K87" i="91"/>
  <c r="M87" i="91"/>
  <c r="Y87" i="91"/>
  <c r="AP87" i="91"/>
  <c r="J87" i="91"/>
  <c r="AU87" i="91"/>
  <c r="AS87" i="91"/>
  <c r="AW87" i="91"/>
  <c r="AE87" i="91"/>
  <c r="O87" i="91"/>
  <c r="AY87" i="91"/>
  <c r="AR87" i="91"/>
  <c r="AJ87" i="91"/>
  <c r="AQ87" i="91"/>
  <c r="AG87" i="91"/>
  <c r="AX87" i="91"/>
  <c r="AA87" i="91"/>
  <c r="AM87" i="91"/>
  <c r="S87" i="91"/>
  <c r="T87" i="91"/>
  <c r="AL87" i="91"/>
  <c r="AF87" i="91"/>
  <c r="W87" i="91"/>
  <c r="H87" i="91"/>
  <c r="F87" i="91"/>
  <c r="Q87" i="91"/>
  <c r="P87" i="91"/>
  <c r="X87" i="91"/>
  <c r="AO87" i="91"/>
  <c r="AD87" i="91"/>
  <c r="AB87" i="91"/>
  <c r="AT87" i="91"/>
  <c r="R87" i="91"/>
  <c r="V87" i="91"/>
  <c r="AH87" i="91"/>
  <c r="AC87" i="91"/>
  <c r="AN87" i="91"/>
  <c r="AK87" i="91"/>
  <c r="L87" i="91"/>
  <c r="G87" i="91"/>
  <c r="BJ87" i="91"/>
  <c r="BP87" i="91"/>
  <c r="CB87" i="91"/>
  <c r="BD87" i="91"/>
  <c r="BV87" i="91"/>
  <c r="BM87" i="91"/>
  <c r="CC87" i="91"/>
  <c r="BF87" i="91"/>
  <c r="BZ87" i="91"/>
  <c r="BC87" i="91"/>
  <c r="BS87" i="91"/>
  <c r="BH87" i="91"/>
  <c r="BT87" i="91"/>
  <c r="BR87" i="91"/>
  <c r="BA87" i="91"/>
  <c r="BW87" i="91"/>
  <c r="BL87" i="91"/>
  <c r="BY87" i="91"/>
  <c r="BI87" i="91"/>
  <c r="CG87" i="91"/>
  <c r="BG87" i="91"/>
  <c r="CA87" i="91"/>
  <c r="BX87" i="91"/>
  <c r="BU87" i="91"/>
  <c r="BN87" i="91"/>
  <c r="BK87" i="91"/>
  <c r="CE87" i="91"/>
  <c r="CF87" i="91"/>
  <c r="BE87" i="91"/>
  <c r="BB87" i="91"/>
  <c r="CD87" i="91"/>
  <c r="BQ87" i="91"/>
  <c r="BO87" i="91"/>
  <c r="AZ87" i="91"/>
  <c r="W60" i="91"/>
  <c r="AV60" i="91"/>
  <c r="AU60" i="91"/>
  <c r="AS60" i="91"/>
  <c r="AW60" i="91"/>
  <c r="N60" i="91"/>
  <c r="M60" i="91"/>
  <c r="AE60" i="91"/>
  <c r="O60" i="91"/>
  <c r="U60" i="91"/>
  <c r="AI60" i="91"/>
  <c r="AY60" i="91"/>
  <c r="AR60" i="91"/>
  <c r="AJ60" i="91"/>
  <c r="AQ60" i="91"/>
  <c r="AG60" i="91"/>
  <c r="AX60" i="91"/>
  <c r="AA60" i="91"/>
  <c r="AM60" i="91"/>
  <c r="S60" i="91"/>
  <c r="T60" i="91"/>
  <c r="AL60" i="91"/>
  <c r="AF60" i="91"/>
  <c r="Z60" i="91"/>
  <c r="K60" i="91"/>
  <c r="I60" i="91"/>
  <c r="H60" i="91"/>
  <c r="F60" i="91"/>
  <c r="CT60" i="91" s="1"/>
  <c r="Q60" i="91"/>
  <c r="P60" i="91"/>
  <c r="X60" i="91"/>
  <c r="AO60" i="91"/>
  <c r="AD60" i="91"/>
  <c r="AB60" i="91"/>
  <c r="AT60" i="91"/>
  <c r="R60" i="91"/>
  <c r="V60" i="91"/>
  <c r="Y60" i="91"/>
  <c r="AP60" i="91"/>
  <c r="AH60" i="91"/>
  <c r="AC60" i="91"/>
  <c r="AN60" i="91"/>
  <c r="AK60" i="91"/>
  <c r="L60" i="91"/>
  <c r="G60" i="91"/>
  <c r="J60" i="91"/>
  <c r="BJ60" i="91"/>
  <c r="BP60" i="91"/>
  <c r="CB60" i="91"/>
  <c r="BD60" i="91"/>
  <c r="BV60" i="91"/>
  <c r="BM60" i="91"/>
  <c r="CC60" i="91"/>
  <c r="BF60" i="91"/>
  <c r="BZ60" i="91"/>
  <c r="BC60" i="91"/>
  <c r="BS60" i="91"/>
  <c r="BH60" i="91"/>
  <c r="BT60" i="91"/>
  <c r="BR60" i="91"/>
  <c r="BA60" i="91"/>
  <c r="BW60" i="91"/>
  <c r="BL60" i="91"/>
  <c r="BY60" i="91"/>
  <c r="BI60" i="91"/>
  <c r="CG60" i="91"/>
  <c r="BG60" i="91"/>
  <c r="CA60" i="91"/>
  <c r="BX60" i="91"/>
  <c r="BU60" i="91"/>
  <c r="BN60" i="91"/>
  <c r="BK60" i="91"/>
  <c r="CE60" i="91"/>
  <c r="CF60" i="91"/>
  <c r="BE60" i="91"/>
  <c r="BB60" i="91"/>
  <c r="CD60" i="91"/>
  <c r="BQ60" i="91"/>
  <c r="BO60" i="91"/>
  <c r="AZ60" i="91"/>
  <c r="W38" i="91"/>
  <c r="Z38" i="91"/>
  <c r="AV38" i="91"/>
  <c r="K38" i="91"/>
  <c r="H38" i="91"/>
  <c r="G38" i="91"/>
  <c r="L38" i="91"/>
  <c r="AU38" i="91"/>
  <c r="AS38" i="91"/>
  <c r="AW38" i="91"/>
  <c r="N38" i="91"/>
  <c r="M38" i="91"/>
  <c r="AE38" i="91"/>
  <c r="O38" i="91"/>
  <c r="U38" i="91"/>
  <c r="AI38" i="91"/>
  <c r="AY38" i="91"/>
  <c r="AR38" i="91"/>
  <c r="AJ38" i="91"/>
  <c r="AG38" i="91"/>
  <c r="AX38" i="91"/>
  <c r="AA38" i="91"/>
  <c r="AM38" i="91"/>
  <c r="S38" i="91"/>
  <c r="T38" i="91"/>
  <c r="AL38" i="91"/>
  <c r="AF38" i="91"/>
  <c r="I38" i="91"/>
  <c r="F38" i="91"/>
  <c r="Q38" i="91"/>
  <c r="P38" i="91"/>
  <c r="X38" i="91"/>
  <c r="AO38" i="91"/>
  <c r="AD38" i="91"/>
  <c r="AB38" i="91"/>
  <c r="AT38" i="91"/>
  <c r="R38" i="91"/>
  <c r="V38" i="91"/>
  <c r="Y38" i="91"/>
  <c r="AP38" i="91"/>
  <c r="AH38" i="91"/>
  <c r="AC38" i="91"/>
  <c r="AN38" i="91"/>
  <c r="AK38" i="91"/>
  <c r="J38" i="91"/>
  <c r="BJ38" i="91"/>
  <c r="BP38" i="91"/>
  <c r="CB38" i="91"/>
  <c r="BD38" i="91"/>
  <c r="BV38" i="91"/>
  <c r="BM38" i="91"/>
  <c r="CC38" i="91"/>
  <c r="BF38" i="91"/>
  <c r="BZ38" i="91"/>
  <c r="BC38" i="91"/>
  <c r="BS38" i="91"/>
  <c r="BH38" i="91"/>
  <c r="BT38" i="91"/>
  <c r="BR38" i="91"/>
  <c r="BA38" i="91"/>
  <c r="BW38" i="91"/>
  <c r="BL38" i="91"/>
  <c r="BY38" i="91"/>
  <c r="BI38" i="91"/>
  <c r="CG38" i="91"/>
  <c r="BG38" i="91"/>
  <c r="CA38" i="91"/>
  <c r="BX38" i="91"/>
  <c r="BU38" i="91"/>
  <c r="BN38" i="91"/>
  <c r="BK38" i="91"/>
  <c r="CE38" i="91"/>
  <c r="CF38" i="91"/>
  <c r="BE38" i="91"/>
  <c r="BB38" i="91"/>
  <c r="CD38" i="91"/>
  <c r="BQ38" i="91"/>
  <c r="BO38" i="91"/>
  <c r="AZ38" i="91"/>
  <c r="AW158" i="15"/>
  <c r="AW159" i="15" s="1"/>
  <c r="AW116" i="15"/>
  <c r="AI74" i="15"/>
  <c r="AI75" i="15" s="1"/>
  <c r="AN74" i="15"/>
  <c r="AN75" i="15" s="1"/>
  <c r="AL74" i="15"/>
  <c r="AL75" i="15" s="1"/>
  <c r="AK74" i="15"/>
  <c r="AK75" i="15" s="1"/>
  <c r="AJ74" i="15"/>
  <c r="AJ75" i="15" s="1"/>
  <c r="AM74" i="15"/>
  <c r="AM75" i="15" s="1"/>
  <c r="CL78" i="91"/>
  <c r="CV78" i="91"/>
  <c r="CL48" i="91"/>
  <c r="CV48" i="91"/>
  <c r="CL37" i="91"/>
  <c r="CV37" i="91"/>
  <c r="CL77" i="91"/>
  <c r="CN77" i="91"/>
  <c r="CL58" i="91"/>
  <c r="CO58" i="91"/>
  <c r="CL50" i="91"/>
  <c r="CL55" i="91"/>
  <c r="CL59" i="91"/>
  <c r="CV59" i="91"/>
  <c r="CL56" i="91"/>
  <c r="CV56" i="91"/>
  <c r="CL75" i="91"/>
  <c r="CV75" i="91"/>
  <c r="CW75" i="91"/>
  <c r="CL79" i="91"/>
  <c r="CV79" i="91"/>
  <c r="CL45" i="91"/>
  <c r="CV45" i="91"/>
  <c r="CW45" i="91"/>
  <c r="CL73" i="91"/>
  <c r="CV73" i="91"/>
  <c r="CL44" i="91"/>
  <c r="CL83" i="91"/>
  <c r="CU83" i="91"/>
  <c r="M55" i="96" s="1"/>
  <c r="CV83" i="91"/>
  <c r="CL46" i="91"/>
  <c r="CL49" i="91"/>
  <c r="CV49" i="91"/>
  <c r="CL84" i="91"/>
  <c r="CV84" i="91"/>
  <c r="CW84" i="91"/>
  <c r="CL54" i="91"/>
  <c r="CV54" i="91"/>
  <c r="CL47" i="91"/>
  <c r="CV47" i="91"/>
  <c r="CW47" i="91"/>
  <c r="CL65" i="91"/>
  <c r="CW65" i="91"/>
  <c r="CZ160" i="85"/>
  <c r="AG140" i="85"/>
  <c r="BG106" i="85"/>
  <c r="BQ106" i="85"/>
  <c r="BA123" i="85"/>
  <c r="CD136" i="85"/>
  <c r="AL140" i="85"/>
  <c r="CK140" i="85"/>
  <c r="BC140" i="85"/>
  <c r="BF140" i="85"/>
  <c r="AZ140" i="85"/>
  <c r="AJ108" i="85"/>
  <c r="AT108" i="85"/>
  <c r="BZ108" i="85"/>
  <c r="BF108" i="85"/>
  <c r="BU108" i="85"/>
  <c r="T108" i="85"/>
  <c r="BC108" i="85"/>
  <c r="AA108" i="85"/>
  <c r="W106" i="85"/>
  <c r="AV106" i="85"/>
  <c r="AX106" i="85"/>
  <c r="AR106" i="85"/>
  <c r="BP106" i="85"/>
  <c r="AK119" i="85"/>
  <c r="BW119" i="85"/>
  <c r="T119" i="85"/>
  <c r="CF119" i="85"/>
  <c r="AJ123" i="85"/>
  <c r="BN123" i="85"/>
  <c r="AP123" i="85"/>
  <c r="BM123" i="85"/>
  <c r="AO123" i="85"/>
  <c r="T123" i="85"/>
  <c r="BJ123" i="85"/>
  <c r="Y128" i="85"/>
  <c r="CB128" i="85"/>
  <c r="AQ128" i="85"/>
  <c r="CF128" i="85"/>
  <c r="Y136" i="85"/>
  <c r="AT136" i="85"/>
  <c r="BM136" i="85"/>
  <c r="BA136" i="85"/>
  <c r="AE136" i="85"/>
  <c r="AA136" i="85"/>
  <c r="AH140" i="85"/>
  <c r="Z108" i="85"/>
  <c r="AY108" i="85"/>
  <c r="BH106" i="85"/>
  <c r="CC106" i="85"/>
  <c r="AH106" i="85"/>
  <c r="W119" i="85"/>
  <c r="BU119" i="85"/>
  <c r="T128" i="85"/>
  <c r="CG136" i="85"/>
  <c r="AX136" i="85"/>
  <c r="BM108" i="85"/>
  <c r="BL106" i="85"/>
  <c r="BN106" i="85"/>
  <c r="AG106" i="85"/>
  <c r="CA106" i="85"/>
  <c r="AY119" i="85"/>
  <c r="AW119" i="85"/>
  <c r="X119" i="85"/>
  <c r="AO119" i="85"/>
  <c r="BP119" i="85"/>
  <c r="AG123" i="85"/>
  <c r="BT123" i="85"/>
  <c r="AR123" i="85"/>
  <c r="BW128" i="85"/>
  <c r="AD136" i="85"/>
  <c r="AB140" i="85"/>
  <c r="AU140" i="85"/>
  <c r="Z140" i="85"/>
  <c r="AD140" i="85"/>
  <c r="CC140" i="85"/>
  <c r="BZ140" i="85"/>
  <c r="AX140" i="85"/>
  <c r="BR140" i="85"/>
  <c r="CE140" i="85"/>
  <c r="BA140" i="85"/>
  <c r="CA140" i="85"/>
  <c r="BJ140" i="85"/>
  <c r="BH108" i="85"/>
  <c r="BY108" i="85"/>
  <c r="AW108" i="85"/>
  <c r="AC108" i="85"/>
  <c r="BB108" i="85"/>
  <c r="U108" i="85"/>
  <c r="AH108" i="85"/>
  <c r="AM108" i="85"/>
  <c r="AQ108" i="85"/>
  <c r="BO108" i="85"/>
  <c r="AJ106" i="85"/>
  <c r="BB106" i="85"/>
  <c r="BE106" i="85"/>
  <c r="AT106" i="85"/>
  <c r="CJ106" i="85"/>
  <c r="AM106" i="85"/>
  <c r="CE106" i="85"/>
  <c r="CH106" i="85"/>
  <c r="X106" i="85"/>
  <c r="AO106" i="85"/>
  <c r="CI106" i="85"/>
  <c r="AJ119" i="85"/>
  <c r="BG119" i="85"/>
  <c r="BN119" i="85"/>
  <c r="S119" i="85"/>
  <c r="BB119" i="85"/>
  <c r="AS119" i="85"/>
  <c r="CH119" i="85"/>
  <c r="CD119" i="85"/>
  <c r="AR119" i="85"/>
  <c r="BJ119" i="85"/>
  <c r="BD123" i="85"/>
  <c r="V123" i="85"/>
  <c r="AY123" i="85"/>
  <c r="CG123" i="85"/>
  <c r="CL123" i="85"/>
  <c r="CA123" i="85"/>
  <c r="BH128" i="85"/>
  <c r="BY128" i="85"/>
  <c r="AD128" i="85"/>
  <c r="BB128" i="85"/>
  <c r="AP128" i="85"/>
  <c r="BR128" i="85"/>
  <c r="BU128" i="85"/>
  <c r="AO128" i="85"/>
  <c r="AR128" i="85"/>
  <c r="BC128" i="85"/>
  <c r="BJ128" i="85"/>
  <c r="DC145" i="85"/>
  <c r="F52" i="98" s="1"/>
  <c r="AB155" i="85"/>
  <c r="W155" i="85"/>
  <c r="AV155" i="85"/>
  <c r="CC155" i="85"/>
  <c r="BZ155" i="85"/>
  <c r="AG155" i="85"/>
  <c r="BR155" i="85"/>
  <c r="BM155" i="85"/>
  <c r="CA155" i="85"/>
  <c r="CD155" i="85"/>
  <c r="CL155" i="85"/>
  <c r="BS155" i="85"/>
  <c r="CI155" i="85"/>
  <c r="BP155" i="85"/>
  <c r="AZ155" i="85"/>
  <c r="AL154" i="85"/>
  <c r="BN154" i="85"/>
  <c r="BZ154" i="85"/>
  <c r="BB154" i="85"/>
  <c r="AH154" i="85"/>
  <c r="BI154" i="85"/>
  <c r="T154" i="85"/>
  <c r="BV154" i="85"/>
  <c r="BM154" i="85"/>
  <c r="AA154" i="85"/>
  <c r="BD134" i="85"/>
  <c r="AU134" i="85"/>
  <c r="AY134" i="85"/>
  <c r="BE134" i="85"/>
  <c r="BG134" i="85"/>
  <c r="BZ134" i="85"/>
  <c r="AF134" i="85"/>
  <c r="BM134" i="85"/>
  <c r="AH134" i="85"/>
  <c r="CD134" i="85"/>
  <c r="CK134" i="85"/>
  <c r="CI134" i="85"/>
  <c r="AA134" i="85"/>
  <c r="BX134" i="85"/>
  <c r="BE146" i="85"/>
  <c r="CC146" i="85"/>
  <c r="AX146" i="85"/>
  <c r="U146" i="85"/>
  <c r="AR146" i="85"/>
  <c r="BF146" i="85"/>
  <c r="CL146" i="85"/>
  <c r="AO146" i="85"/>
  <c r="AK127" i="85"/>
  <c r="BD127" i="85"/>
  <c r="CB127" i="85"/>
  <c r="V127" i="85"/>
  <c r="BZ127" i="85"/>
  <c r="AP127" i="85"/>
  <c r="BR127" i="85"/>
  <c r="BI127" i="85"/>
  <c r="BA127" i="85"/>
  <c r="CA127" i="85"/>
  <c r="BX127" i="85"/>
  <c r="AU136" i="85"/>
  <c r="BN136" i="85"/>
  <c r="CC136" i="85"/>
  <c r="AL136" i="85"/>
  <c r="AV136" i="85"/>
  <c r="BB136" i="85"/>
  <c r="AP136" i="85"/>
  <c r="T136" i="85"/>
  <c r="BC136" i="85"/>
  <c r="AZ136" i="85"/>
  <c r="Y100" i="85"/>
  <c r="AN100" i="85"/>
  <c r="BD100" i="85"/>
  <c r="V100" i="85"/>
  <c r="CB100" i="85"/>
  <c r="AD100" i="85"/>
  <c r="BZ100" i="85"/>
  <c r="AX100" i="85"/>
  <c r="AS100" i="85"/>
  <c r="BI100" i="85"/>
  <c r="AO100" i="85"/>
  <c r="BS100" i="85"/>
  <c r="AE100" i="85"/>
  <c r="CF100" i="85"/>
  <c r="AL102" i="85"/>
  <c r="V102" i="85"/>
  <c r="AY102" i="85"/>
  <c r="AV102" i="85"/>
  <c r="BW102" i="85"/>
  <c r="BU102" i="85"/>
  <c r="CI102" i="85"/>
  <c r="BP102" i="85"/>
  <c r="W105" i="85"/>
  <c r="AY105" i="85"/>
  <c r="BK105" i="85"/>
  <c r="AV105" i="85"/>
  <c r="BZ105" i="85"/>
  <c r="AF105" i="85"/>
  <c r="AP105" i="85"/>
  <c r="CE105" i="85"/>
  <c r="BM105" i="85"/>
  <c r="BA105" i="85"/>
  <c r="CI105" i="85"/>
  <c r="BU105" i="85"/>
  <c r="AR105" i="85"/>
  <c r="AO105" i="85"/>
  <c r="AZ105" i="85"/>
  <c r="BK137" i="85"/>
  <c r="BL137" i="85"/>
  <c r="BY137" i="85"/>
  <c r="AY137" i="85"/>
  <c r="BT137" i="85"/>
  <c r="CL137" i="85"/>
  <c r="AY140" i="85"/>
  <c r="V140" i="85"/>
  <c r="AW140" i="85"/>
  <c r="X140" i="85"/>
  <c r="AO140" i="85"/>
  <c r="W108" i="85"/>
  <c r="CB108" i="85"/>
  <c r="BP108" i="85"/>
  <c r="BY106" i="85"/>
  <c r="Z106" i="85"/>
  <c r="S106" i="85"/>
  <c r="AS106" i="85"/>
  <c r="BI106" i="85"/>
  <c r="BU106" i="85"/>
  <c r="BS106" i="85"/>
  <c r="AI106" i="85"/>
  <c r="BX106" i="85"/>
  <c r="CC119" i="85"/>
  <c r="BE119" i="85"/>
  <c r="BK119" i="85"/>
  <c r="BV119" i="85"/>
  <c r="BX119" i="85"/>
  <c r="W123" i="85"/>
  <c r="AD123" i="85"/>
  <c r="BB123" i="85"/>
  <c r="CK123" i="85"/>
  <c r="AS123" i="85"/>
  <c r="AX123" i="85"/>
  <c r="X123" i="85"/>
  <c r="AI123" i="85"/>
  <c r="AC128" i="85"/>
  <c r="AG128" i="85"/>
  <c r="BV128" i="85"/>
  <c r="CH128" i="85"/>
  <c r="BL155" i="85"/>
  <c r="X155" i="85"/>
  <c r="AE155" i="85"/>
  <c r="S154" i="85"/>
  <c r="AC154" i="85"/>
  <c r="CE154" i="85"/>
  <c r="BQ154" i="85"/>
  <c r="AQ154" i="85"/>
  <c r="AZ154" i="85"/>
  <c r="Y134" i="85"/>
  <c r="AN134" i="85"/>
  <c r="CB134" i="85"/>
  <c r="CJ134" i="85"/>
  <c r="AM134" i="85"/>
  <c r="CE134" i="85"/>
  <c r="AE134" i="85"/>
  <c r="BK146" i="85"/>
  <c r="BR146" i="85"/>
  <c r="AE146" i="85"/>
  <c r="AT127" i="85"/>
  <c r="AS127" i="85"/>
  <c r="CD127" i="85"/>
  <c r="AJ136" i="85"/>
  <c r="AY136" i="85"/>
  <c r="BT136" i="85"/>
  <c r="CK136" i="85"/>
  <c r="BS136" i="85"/>
  <c r="AJ100" i="85"/>
  <c r="BG100" i="85"/>
  <c r="S100" i="85"/>
  <c r="AP100" i="85"/>
  <c r="AG100" i="85"/>
  <c r="BO100" i="85"/>
  <c r="W102" i="85"/>
  <c r="BQ102" i="85"/>
  <c r="AR102" i="85"/>
  <c r="AC105" i="85"/>
  <c r="AS105" i="85"/>
  <c r="BR105" i="85"/>
  <c r="BJ105" i="85"/>
  <c r="BV105" i="85"/>
  <c r="BV137" i="85"/>
  <c r="AE137" i="85"/>
  <c r="AI137" i="85"/>
  <c r="AU104" i="85"/>
  <c r="CB104" i="85"/>
  <c r="AM104" i="85"/>
  <c r="CD104" i="85"/>
  <c r="AR104" i="85"/>
  <c r="AI104" i="85"/>
  <c r="BH147" i="85"/>
  <c r="BD147" i="85"/>
  <c r="CC147" i="85"/>
  <c r="CJ147" i="85"/>
  <c r="BN147" i="85"/>
  <c r="BI147" i="85"/>
  <c r="AP147" i="85"/>
  <c r="BM147" i="85"/>
  <c r="CH147" i="85"/>
  <c r="CL147" i="85"/>
  <c r="AO147" i="85"/>
  <c r="AI147" i="85"/>
  <c r="BO147" i="85"/>
  <c r="AJ153" i="85"/>
  <c r="BG153" i="85"/>
  <c r="AT153" i="85"/>
  <c r="CG153" i="85"/>
  <c r="AC153" i="85"/>
  <c r="BM153" i="85"/>
  <c r="AP153" i="85"/>
  <c r="AE153" i="85"/>
  <c r="AI153" i="85"/>
  <c r="AJ151" i="85"/>
  <c r="AB151" i="85"/>
  <c r="AL151" i="85"/>
  <c r="BE151" i="85"/>
  <c r="BY151" i="85"/>
  <c r="V151" i="85"/>
  <c r="BR151" i="85"/>
  <c r="AS151" i="85"/>
  <c r="CK151" i="85"/>
  <c r="BV151" i="85"/>
  <c r="BJ151" i="85"/>
  <c r="CI151" i="85"/>
  <c r="BP151" i="85"/>
  <c r="BX151" i="85"/>
  <c r="CC138" i="85"/>
  <c r="AY138" i="85"/>
  <c r="AC138" i="85"/>
  <c r="U138" i="85"/>
  <c r="BU138" i="85"/>
  <c r="BA138" i="85"/>
  <c r="BV138" i="85"/>
  <c r="BT138" i="85"/>
  <c r="AA138" i="85"/>
  <c r="AB118" i="85"/>
  <c r="AT118" i="85"/>
  <c r="CB118" i="85"/>
  <c r="S118" i="85"/>
  <c r="AX118" i="85"/>
  <c r="AF118" i="85"/>
  <c r="X118" i="85"/>
  <c r="BM118" i="85"/>
  <c r="AU135" i="85"/>
  <c r="AN135" i="85"/>
  <c r="Z135" i="85"/>
  <c r="V135" i="85"/>
  <c r="CB135" i="85"/>
  <c r="AY135" i="85"/>
  <c r="BZ135" i="85"/>
  <c r="AR135" i="85"/>
  <c r="CD135" i="85"/>
  <c r="AZ135" i="85"/>
  <c r="BD109" i="85"/>
  <c r="BN109" i="85"/>
  <c r="BG109" i="85"/>
  <c r="AH109" i="85"/>
  <c r="BU109" i="85"/>
  <c r="CL109" i="85"/>
  <c r="X109" i="85"/>
  <c r="AO109" i="85"/>
  <c r="AI109" i="85"/>
  <c r="AZ109" i="85"/>
  <c r="BH133" i="85"/>
  <c r="BY133" i="85"/>
  <c r="BL133" i="85"/>
  <c r="U133" i="85"/>
  <c r="BI133" i="85"/>
  <c r="AO133" i="85"/>
  <c r="BS133" i="85"/>
  <c r="BZ130" i="85"/>
  <c r="AY130" i="85"/>
  <c r="Z130" i="85"/>
  <c r="AP130" i="85"/>
  <c r="BM130" i="85"/>
  <c r="CA130" i="85"/>
  <c r="CI130" i="85"/>
  <c r="CB107" i="85"/>
  <c r="AC107" i="85"/>
  <c r="BZ107" i="85"/>
  <c r="AG107" i="85"/>
  <c r="CL107" i="85"/>
  <c r="X107" i="85"/>
  <c r="AO107" i="85"/>
  <c r="BD99" i="85"/>
  <c r="BY99" i="85"/>
  <c r="AL99" i="85"/>
  <c r="BE99" i="85"/>
  <c r="AV99" i="85"/>
  <c r="CA99" i="85"/>
  <c r="AI99" i="85"/>
  <c r="Z129" i="85"/>
  <c r="AY129" i="85"/>
  <c r="CB129" i="85"/>
  <c r="AS129" i="85"/>
  <c r="AM129" i="85"/>
  <c r="CL129" i="85"/>
  <c r="BM129" i="85"/>
  <c r="CA129" i="85"/>
  <c r="AE129" i="85"/>
  <c r="AA129" i="85"/>
  <c r="Y117" i="85"/>
  <c r="BD117" i="85"/>
  <c r="V117" i="85"/>
  <c r="AF117" i="85"/>
  <c r="BM117" i="85"/>
  <c r="BJ117" i="85"/>
  <c r="BS117" i="85"/>
  <c r="BZ137" i="85"/>
  <c r="AX137" i="85"/>
  <c r="CK137" i="85"/>
  <c r="CI137" i="85"/>
  <c r="AO137" i="85"/>
  <c r="AB104" i="85"/>
  <c r="AA104" i="85"/>
  <c r="AN147" i="85"/>
  <c r="AL147" i="85"/>
  <c r="BY147" i="85"/>
  <c r="AM147" i="85"/>
  <c r="BR147" i="85"/>
  <c r="AE147" i="85"/>
  <c r="CA147" i="85"/>
  <c r="BT147" i="85"/>
  <c r="BW153" i="85"/>
  <c r="AS153" i="85"/>
  <c r="X153" i="85"/>
  <c r="AC151" i="85"/>
  <c r="AF151" i="85"/>
  <c r="CD151" i="85"/>
  <c r="AO151" i="85"/>
  <c r="CB138" i="85"/>
  <c r="CI138" i="85"/>
  <c r="BS138" i="85"/>
  <c r="BG118" i="85"/>
  <c r="AV118" i="85"/>
  <c r="CJ118" i="85"/>
  <c r="BI118" i="85"/>
  <c r="AP118" i="85"/>
  <c r="BT118" i="85"/>
  <c r="CI118" i="85"/>
  <c r="BH109" i="85"/>
  <c r="AU109" i="85"/>
  <c r="BL109" i="85"/>
  <c r="AC109" i="85"/>
  <c r="CK109" i="85"/>
  <c r="AP109" i="85"/>
  <c r="BT109" i="85"/>
  <c r="T109" i="85"/>
  <c r="CC133" i="85"/>
  <c r="X133" i="85"/>
  <c r="CH133" i="85"/>
  <c r="AS130" i="85"/>
  <c r="BA130" i="85"/>
  <c r="AI130" i="85"/>
  <c r="BX130" i="85"/>
  <c r="BN107" i="85"/>
  <c r="BR107" i="85"/>
  <c r="CA107" i="85"/>
  <c r="AI107" i="85"/>
  <c r="T99" i="85"/>
  <c r="BD129" i="85"/>
  <c r="S129" i="85"/>
  <c r="BB129" i="85"/>
  <c r="CK129" i="85"/>
  <c r="AA117" i="85"/>
  <c r="I157" i="85"/>
  <c r="I342" i="85"/>
  <c r="T155" i="85"/>
  <c r="Z154" i="85"/>
  <c r="BY134" i="85"/>
  <c r="CL134" i="85"/>
  <c r="BZ146" i="85"/>
  <c r="AH146" i="85"/>
  <c r="AE127" i="85"/>
  <c r="AT100" i="85"/>
  <c r="BG105" i="85"/>
  <c r="AE105" i="85"/>
  <c r="BH118" i="85"/>
  <c r="CA118" i="85"/>
  <c r="S135" i="85"/>
  <c r="T133" i="85"/>
  <c r="AE99" i="85"/>
  <c r="H104" i="85"/>
  <c r="H137" i="85"/>
  <c r="CB148" i="85"/>
  <c r="CE148" i="85"/>
  <c r="CK148" i="85"/>
  <c r="AG148" i="85"/>
  <c r="BI148" i="85"/>
  <c r="CL148" i="85"/>
  <c r="BT148" i="85"/>
  <c r="BJ148" i="85"/>
  <c r="AZ148" i="85"/>
  <c r="AB126" i="85"/>
  <c r="BE126" i="85"/>
  <c r="CC126" i="85"/>
  <c r="BB126" i="85"/>
  <c r="U126" i="85"/>
  <c r="BW126" i="85"/>
  <c r="BM126" i="85"/>
  <c r="BT126" i="85"/>
  <c r="CI126" i="85"/>
  <c r="AN101" i="85"/>
  <c r="W101" i="85"/>
  <c r="AY101" i="85"/>
  <c r="U101" i="85"/>
  <c r="AQ101" i="85"/>
  <c r="T101" i="85"/>
  <c r="CA101" i="85"/>
  <c r="AA101" i="85"/>
  <c r="BO101" i="85"/>
  <c r="BY132" i="85"/>
  <c r="AV132" i="85"/>
  <c r="CJ132" i="85"/>
  <c r="S132" i="85"/>
  <c r="CK132" i="85"/>
  <c r="BW132" i="85"/>
  <c r="X132" i="85"/>
  <c r="T132" i="85"/>
  <c r="AI132" i="85"/>
  <c r="AK152" i="85"/>
  <c r="AJ152" i="85"/>
  <c r="V152" i="85"/>
  <c r="AD152" i="85"/>
  <c r="BB152" i="85"/>
  <c r="BC152" i="85"/>
  <c r="X152" i="85"/>
  <c r="AZ152" i="85"/>
  <c r="AN156" i="85"/>
  <c r="BN156" i="85"/>
  <c r="CE156" i="85"/>
  <c r="AM156" i="85"/>
  <c r="BQ156" i="85"/>
  <c r="BC156" i="85"/>
  <c r="AQ156" i="85"/>
  <c r="AE156" i="85"/>
  <c r="BP156" i="85"/>
  <c r="BO156" i="85"/>
  <c r="CC142" i="85"/>
  <c r="AY142" i="85"/>
  <c r="AS142" i="85"/>
  <c r="CD142" i="85"/>
  <c r="AE142" i="85"/>
  <c r="H133" i="85"/>
  <c r="H102" i="85"/>
  <c r="H146" i="85"/>
  <c r="H142" i="85"/>
  <c r="H126" i="85"/>
  <c r="CX141" i="85"/>
  <c r="CV141" i="85"/>
  <c r="CA148" i="85"/>
  <c r="CF148" i="85"/>
  <c r="BD126" i="85"/>
  <c r="BZ126" i="85"/>
  <c r="X126" i="85"/>
  <c r="BC126" i="85"/>
  <c r="AJ101" i="85"/>
  <c r="BA132" i="85"/>
  <c r="AB152" i="85"/>
  <c r="CJ152" i="85"/>
  <c r="AX152" i="85"/>
  <c r="AU156" i="85"/>
  <c r="BB156" i="85"/>
  <c r="BT156" i="85"/>
  <c r="AZ156" i="85"/>
  <c r="BW142" i="85"/>
  <c r="H128" i="85"/>
  <c r="H107" i="85"/>
  <c r="H138" i="85"/>
  <c r="H127" i="85"/>
  <c r="H123" i="85"/>
  <c r="H136" i="85"/>
  <c r="CT141" i="85"/>
  <c r="DG116" i="85"/>
  <c r="CT116" i="85"/>
  <c r="AE116" i="85"/>
  <c r="DE116" i="85"/>
  <c r="BI116" i="85"/>
  <c r="CW112" i="85"/>
  <c r="BO112" i="85"/>
  <c r="DB112" i="85"/>
  <c r="Y112" i="85"/>
  <c r="CX112" i="85"/>
  <c r="DB111" i="85"/>
  <c r="AK106" i="85"/>
  <c r="DE120" i="85"/>
  <c r="BI120" i="85"/>
  <c r="DE144" i="85"/>
  <c r="BI144" i="85"/>
  <c r="CW149" i="85"/>
  <c r="BO149" i="85"/>
  <c r="AL155" i="85"/>
  <c r="AK154" i="85"/>
  <c r="BG154" i="85"/>
  <c r="BC154" i="85"/>
  <c r="DC139" i="85"/>
  <c r="CC134" i="85"/>
  <c r="AS134" i="85"/>
  <c r="BJ134" i="85"/>
  <c r="AB146" i="85"/>
  <c r="V146" i="85"/>
  <c r="S146" i="85"/>
  <c r="AC146" i="85"/>
  <c r="BI146" i="85"/>
  <c r="CK146" i="85"/>
  <c r="BO146" i="85"/>
  <c r="BY127" i="85"/>
  <c r="CL127" i="85"/>
  <c r="BS127" i="85"/>
  <c r="AI127" i="85"/>
  <c r="DF284" i="85"/>
  <c r="CH100" i="85"/>
  <c r="AJ102" i="85"/>
  <c r="AS102" i="85"/>
  <c r="T102" i="85"/>
  <c r="AJ105" i="85"/>
  <c r="BP105" i="85"/>
  <c r="CT113" i="85"/>
  <c r="AE113" i="85"/>
  <c r="AB137" i="85"/>
  <c r="AD137" i="85"/>
  <c r="AC137" i="85"/>
  <c r="BR137" i="85"/>
  <c r="BX137" i="85"/>
  <c r="W104" i="85"/>
  <c r="CJ104" i="85"/>
  <c r="S104" i="85"/>
  <c r="BI104" i="85"/>
  <c r="BS104" i="85"/>
  <c r="Z147" i="85"/>
  <c r="BZ147" i="85"/>
  <c r="AK153" i="85"/>
  <c r="BE153" i="85"/>
  <c r="AF153" i="85"/>
  <c r="CA153" i="85"/>
  <c r="CT110" i="85"/>
  <c r="AE110" i="85"/>
  <c r="AX151" i="85"/>
  <c r="CH151" i="85"/>
  <c r="BH138" i="85"/>
  <c r="AL138" i="85"/>
  <c r="BW138" i="85"/>
  <c r="AM138" i="85"/>
  <c r="CW115" i="85"/>
  <c r="BO115" i="85"/>
  <c r="CX115" i="85"/>
  <c r="BL118" i="85"/>
  <c r="BB118" i="85"/>
  <c r="AH118" i="85"/>
  <c r="AR118" i="85"/>
  <c r="BC118" i="85"/>
  <c r="AO118" i="85"/>
  <c r="AF135" i="85"/>
  <c r="BM135" i="85"/>
  <c r="BJ135" i="85"/>
  <c r="AI135" i="85"/>
  <c r="S109" i="85"/>
  <c r="AL109" i="85"/>
  <c r="BB109" i="85"/>
  <c r="BR109" i="85"/>
  <c r="DD121" i="85"/>
  <c r="AW121" i="85"/>
  <c r="Y133" i="85"/>
  <c r="Z133" i="85"/>
  <c r="AV133" i="85"/>
  <c r="BR133" i="85"/>
  <c r="BM133" i="85"/>
  <c r="BF133" i="85"/>
  <c r="Y130" i="85"/>
  <c r="BH130" i="85"/>
  <c r="V130" i="85"/>
  <c r="BW130" i="85"/>
  <c r="AX130" i="85"/>
  <c r="X130" i="85"/>
  <c r="BP130" i="85"/>
  <c r="BD107" i="85"/>
  <c r="AT107" i="85"/>
  <c r="AW107" i="85"/>
  <c r="AE107" i="85"/>
  <c r="BP107" i="85"/>
  <c r="DG160" i="85"/>
  <c r="CG99" i="85"/>
  <c r="BR99" i="85"/>
  <c r="BV99" i="85"/>
  <c r="AO99" i="85"/>
  <c r="BO99" i="85"/>
  <c r="Y129" i="85"/>
  <c r="AP129" i="85"/>
  <c r="BT129" i="85"/>
  <c r="BX129" i="85"/>
  <c r="DG150" i="85"/>
  <c r="CG150" i="85"/>
  <c r="DF150" i="85"/>
  <c r="BU150" i="85"/>
  <c r="CX125" i="85"/>
  <c r="CA125" i="85"/>
  <c r="AB117" i="85"/>
  <c r="BG117" i="85"/>
  <c r="BR117" i="85"/>
  <c r="X117" i="85"/>
  <c r="AQ117" i="85"/>
  <c r="W148" i="85"/>
  <c r="AT148" i="85"/>
  <c r="BK148" i="85"/>
  <c r="BF148" i="85"/>
  <c r="BC148" i="85"/>
  <c r="AY126" i="85"/>
  <c r="V126" i="85"/>
  <c r="CE126" i="85"/>
  <c r="CH126" i="85"/>
  <c r="BJ126" i="85"/>
  <c r="AI126" i="85"/>
  <c r="AT101" i="85"/>
  <c r="AC101" i="85"/>
  <c r="AX101" i="85"/>
  <c r="X101" i="85"/>
  <c r="BG132" i="85"/>
  <c r="AH132" i="85"/>
  <c r="BU132" i="85"/>
  <c r="Z152" i="85"/>
  <c r="AP152" i="85"/>
  <c r="BV152" i="85"/>
  <c r="AI152" i="85"/>
  <c r="AK156" i="85"/>
  <c r="CB156" i="85"/>
  <c r="CG156" i="85"/>
  <c r="AJ142" i="85"/>
  <c r="BY142" i="85"/>
  <c r="AM142" i="85"/>
  <c r="U142" i="85"/>
  <c r="BA142" i="85"/>
  <c r="AQ142" i="85"/>
  <c r="DG124" i="85"/>
  <c r="CG124" i="85"/>
  <c r="G111" i="85"/>
  <c r="G114" i="85"/>
  <c r="CQ150" i="85"/>
  <c r="G150" i="85"/>
  <c r="G109" i="85"/>
  <c r="G101" i="85"/>
  <c r="G134" i="85"/>
  <c r="G118" i="85"/>
  <c r="CA115" i="85"/>
  <c r="CG116" i="85"/>
  <c r="CW111" i="85"/>
  <c r="BO111" i="85"/>
  <c r="DF111" i="85"/>
  <c r="BU111" i="85"/>
  <c r="CT120" i="85"/>
  <c r="Y123" i="85"/>
  <c r="DE145" i="85"/>
  <c r="DF145" i="85"/>
  <c r="BU145" i="85"/>
  <c r="CW122" i="85"/>
  <c r="BO122" i="85"/>
  <c r="S155" i="85"/>
  <c r="AX155" i="85"/>
  <c r="W154" i="85"/>
  <c r="CB154" i="85"/>
  <c r="AX154" i="85"/>
  <c r="BF154" i="85"/>
  <c r="BX154" i="85"/>
  <c r="CW139" i="85"/>
  <c r="BO139" i="85"/>
  <c r="AQ134" i="85"/>
  <c r="AU146" i="85"/>
  <c r="AY146" i="85"/>
  <c r="AA146" i="85"/>
  <c r="AL127" i="85"/>
  <c r="AD127" i="85"/>
  <c r="T127" i="85"/>
  <c r="CW284" i="85"/>
  <c r="DG284" i="85"/>
  <c r="BL100" i="85"/>
  <c r="CE100" i="85"/>
  <c r="X100" i="85"/>
  <c r="Y102" i="85"/>
  <c r="BH102" i="85"/>
  <c r="BN102" i="85"/>
  <c r="AG102" i="85"/>
  <c r="CH102" i="85"/>
  <c r="CL102" i="85"/>
  <c r="BS102" i="85"/>
  <c r="CC105" i="85"/>
  <c r="AU137" i="85"/>
  <c r="AH137" i="85"/>
  <c r="BI137" i="85"/>
  <c r="AQ137" i="85"/>
  <c r="Z104" i="85"/>
  <c r="AC104" i="85"/>
  <c r="CG104" i="85"/>
  <c r="CE104" i="85"/>
  <c r="BU104" i="85"/>
  <c r="BQ104" i="85"/>
  <c r="BX104" i="85"/>
  <c r="CX103" i="85"/>
  <c r="CA103" i="85"/>
  <c r="S147" i="85"/>
  <c r="BC147" i="85"/>
  <c r="BF147" i="85"/>
  <c r="V153" i="85"/>
  <c r="BQ153" i="85"/>
  <c r="AO153" i="85"/>
  <c r="BC153" i="85"/>
  <c r="BX153" i="85"/>
  <c r="DG110" i="85"/>
  <c r="CG110" i="85"/>
  <c r="DE110" i="85"/>
  <c r="BI110" i="85"/>
  <c r="CJ151" i="85"/>
  <c r="CA151" i="85"/>
  <c r="Y138" i="85"/>
  <c r="BN138" i="85"/>
  <c r="BY138" i="85"/>
  <c r="CA138" i="85"/>
  <c r="BO138" i="85"/>
  <c r="Y118" i="85"/>
  <c r="AJ118" i="85"/>
  <c r="BF118" i="85"/>
  <c r="BO118" i="85"/>
  <c r="AL135" i="85"/>
  <c r="BR135" i="85"/>
  <c r="CK135" i="85"/>
  <c r="CL135" i="85"/>
  <c r="Y109" i="85"/>
  <c r="AV109" i="85"/>
  <c r="BI109" i="85"/>
  <c r="AQ109" i="85"/>
  <c r="CV121" i="85"/>
  <c r="BC121" i="85"/>
  <c r="DC121" i="85"/>
  <c r="AK121" i="85"/>
  <c r="BD133" i="85"/>
  <c r="BN133" i="85"/>
  <c r="BW133" i="85"/>
  <c r="BC133" i="85"/>
  <c r="CF133" i="85"/>
  <c r="W130" i="85"/>
  <c r="AV130" i="85"/>
  <c r="CL130" i="85"/>
  <c r="BJ130" i="85"/>
  <c r="AB107" i="85"/>
  <c r="CG107" i="85"/>
  <c r="BW107" i="85"/>
  <c r="CH107" i="85"/>
  <c r="BA107" i="85"/>
  <c r="BX107" i="85"/>
  <c r="AK99" i="85"/>
  <c r="DC160" i="85"/>
  <c r="BZ99" i="85"/>
  <c r="AX99" i="85"/>
  <c r="AM99" i="85"/>
  <c r="AQ99" i="85"/>
  <c r="BM99" i="85"/>
  <c r="AN129" i="85"/>
  <c r="BY129" i="85"/>
  <c r="AC129" i="85"/>
  <c r="CG129" i="85"/>
  <c r="AL117" i="85"/>
  <c r="CJ117" i="85"/>
  <c r="S117" i="85"/>
  <c r="U117" i="85"/>
  <c r="AO117" i="85"/>
  <c r="CF117" i="85"/>
  <c r="AJ148" i="85"/>
  <c r="CC148" i="85"/>
  <c r="CG148" i="85"/>
  <c r="BP148" i="85"/>
  <c r="AJ126" i="85"/>
  <c r="AR126" i="85"/>
  <c r="AZ126" i="85"/>
  <c r="CG131" i="85"/>
  <c r="CT131" i="85"/>
  <c r="AE131" i="85"/>
  <c r="BE101" i="85"/>
  <c r="CB101" i="85"/>
  <c r="AW101" i="85"/>
  <c r="AH101" i="85"/>
  <c r="CI101" i="85"/>
  <c r="Y132" i="85"/>
  <c r="W132" i="85"/>
  <c r="CB132" i="85"/>
  <c r="BV132" i="85"/>
  <c r="AE132" i="85"/>
  <c r="AZ132" i="85"/>
  <c r="CB152" i="85"/>
  <c r="AL152" i="85"/>
  <c r="AG152" i="85"/>
  <c r="AS152" i="85"/>
  <c r="CD152" i="85"/>
  <c r="AE152" i="85"/>
  <c r="AL156" i="85"/>
  <c r="BZ156" i="85"/>
  <c r="CJ156" i="85"/>
  <c r="BI156" i="85"/>
  <c r="BF156" i="85"/>
  <c r="Y142" i="85"/>
  <c r="AB142" i="85"/>
  <c r="BK142" i="85"/>
  <c r="AV142" i="85"/>
  <c r="BF142" i="85"/>
  <c r="CI142" i="85"/>
  <c r="BP142" i="85"/>
  <c r="CX124" i="85"/>
  <c r="CA124" i="85"/>
  <c r="CQ103" i="85"/>
  <c r="G103" i="85"/>
  <c r="G119" i="85"/>
  <c r="G105" i="85"/>
  <c r="G115" i="85"/>
  <c r="G154" i="85"/>
  <c r="G140" i="85"/>
  <c r="H153" i="85"/>
  <c r="G152" i="85"/>
  <c r="G156" i="85"/>
  <c r="CQ124" i="85"/>
  <c r="G124" i="85"/>
  <c r="H129" i="85"/>
  <c r="Y111" i="85"/>
  <c r="CA112" i="85"/>
  <c r="BI145" i="85"/>
  <c r="AE120" i="85"/>
  <c r="AK145" i="85"/>
  <c r="AK139" i="85"/>
  <c r="BJ153" i="85"/>
  <c r="CU149" i="85"/>
  <c r="Y155" i="85"/>
  <c r="AJ155" i="85"/>
  <c r="BN155" i="85"/>
  <c r="AT155" i="85"/>
  <c r="AW155" i="85"/>
  <c r="AS155" i="85"/>
  <c r="CH155" i="85"/>
  <c r="BI155" i="85"/>
  <c r="AQ155" i="85"/>
  <c r="AN154" i="85"/>
  <c r="BK154" i="85"/>
  <c r="AT154" i="85"/>
  <c r="BR154" i="85"/>
  <c r="CL154" i="85"/>
  <c r="CH154" i="85"/>
  <c r="AL134" i="85"/>
  <c r="BT134" i="85"/>
  <c r="CH134" i="85"/>
  <c r="BD146" i="85"/>
  <c r="AW146" i="85"/>
  <c r="CB146" i="85"/>
  <c r="AV146" i="85"/>
  <c r="AS146" i="85"/>
  <c r="BM146" i="85"/>
  <c r="BT146" i="85"/>
  <c r="CH146" i="85"/>
  <c r="AZ146" i="85"/>
  <c r="AN127" i="85"/>
  <c r="BN127" i="85"/>
  <c r="CG127" i="85"/>
  <c r="CE127" i="85"/>
  <c r="AR127" i="85"/>
  <c r="BT127" i="85"/>
  <c r="AA127" i="85"/>
  <c r="BH136" i="85"/>
  <c r="BE136" i="85"/>
  <c r="CE136" i="85"/>
  <c r="AH136" i="85"/>
  <c r="AI136" i="85"/>
  <c r="CX284" i="85"/>
  <c r="AK100" i="85"/>
  <c r="AW100" i="85"/>
  <c r="AC100" i="85"/>
  <c r="BF100" i="85"/>
  <c r="T100" i="85"/>
  <c r="AI100" i="85"/>
  <c r="AT102" i="85"/>
  <c r="BG102" i="85"/>
  <c r="CG102" i="85"/>
  <c r="BR102" i="85"/>
  <c r="CE102" i="85"/>
  <c r="AE102" i="85"/>
  <c r="AA102" i="85"/>
  <c r="AK105" i="85"/>
  <c r="BD105" i="85"/>
  <c r="AD105" i="85"/>
  <c r="AW105" i="85"/>
  <c r="AM105" i="85"/>
  <c r="CH105" i="85"/>
  <c r="BQ105" i="85"/>
  <c r="BT105" i="85"/>
  <c r="CF105" i="85"/>
  <c r="CW113" i="85"/>
  <c r="CX113" i="85"/>
  <c r="BH137" i="85"/>
  <c r="AL137" i="85"/>
  <c r="AG137" i="85"/>
  <c r="X137" i="85"/>
  <c r="AR137" i="85"/>
  <c r="CF137" i="85"/>
  <c r="CC104" i="85"/>
  <c r="BN104" i="85"/>
  <c r="AY104" i="85"/>
  <c r="BR104" i="85"/>
  <c r="CK104" i="85"/>
  <c r="CI104" i="85"/>
  <c r="BT104" i="85"/>
  <c r="AZ104" i="85"/>
  <c r="DF103" i="85"/>
  <c r="W147" i="85"/>
  <c r="BL147" i="85"/>
  <c r="AQ147" i="85"/>
  <c r="AZ147" i="85"/>
  <c r="AB153" i="85"/>
  <c r="BB153" i="85"/>
  <c r="BO153" i="85"/>
  <c r="BH151" i="85"/>
  <c r="AT151" i="85"/>
  <c r="AP151" i="85"/>
  <c r="AQ151" i="85"/>
  <c r="CF151" i="85"/>
  <c r="BE138" i="85"/>
  <c r="AD138" i="85"/>
  <c r="CE138" i="85"/>
  <c r="AX138" i="85"/>
  <c r="DC115" i="85"/>
  <c r="DG115" i="85"/>
  <c r="AK118" i="85"/>
  <c r="CC118" i="85"/>
  <c r="BK118" i="85"/>
  <c r="BZ118" i="85"/>
  <c r="BU118" i="85"/>
  <c r="BV118" i="85"/>
  <c r="BP118" i="85"/>
  <c r="AB135" i="85"/>
  <c r="BL135" i="85"/>
  <c r="AD135" i="85"/>
  <c r="CG135" i="85"/>
  <c r="AX135" i="85"/>
  <c r="BU135" i="85"/>
  <c r="BC135" i="85"/>
  <c r="BA135" i="85"/>
  <c r="AA135" i="85"/>
  <c r="BE109" i="85"/>
  <c r="CC109" i="85"/>
  <c r="CG109" i="85"/>
  <c r="AG109" i="85"/>
  <c r="CA109" i="85"/>
  <c r="BA109" i="85"/>
  <c r="BX109" i="85"/>
  <c r="CW121" i="85"/>
  <c r="AN133" i="85"/>
  <c r="BG133" i="85"/>
  <c r="BZ133" i="85"/>
  <c r="CJ133" i="85"/>
  <c r="AG133" i="85"/>
  <c r="BV133" i="85"/>
  <c r="BU133" i="85"/>
  <c r="AI133" i="85"/>
  <c r="AK130" i="85"/>
  <c r="AC130" i="85"/>
  <c r="BN130" i="85"/>
  <c r="CG130" i="85"/>
  <c r="AM130" i="85"/>
  <c r="BU130" i="85"/>
  <c r="AU107" i="85"/>
  <c r="V107" i="85"/>
  <c r="BK107" i="85"/>
  <c r="AY107" i="85"/>
  <c r="AP107" i="85"/>
  <c r="AF107" i="85"/>
  <c r="AQ107" i="85"/>
  <c r="AR107" i="85"/>
  <c r="BI107" i="85"/>
  <c r="AU99" i="85"/>
  <c r="CB99" i="85"/>
  <c r="AC99" i="85"/>
  <c r="AW99" i="85"/>
  <c r="AG99" i="85"/>
  <c r="CD99" i="85"/>
  <c r="CL99" i="85"/>
  <c r="BS99" i="85"/>
  <c r="BX99" i="85"/>
  <c r="AJ129" i="85"/>
  <c r="BE129" i="85"/>
  <c r="BK129" i="85"/>
  <c r="U129" i="85"/>
  <c r="BW129" i="85"/>
  <c r="BQ129" i="85"/>
  <c r="BC129" i="85"/>
  <c r="AK117" i="85"/>
  <c r="BY117" i="85"/>
  <c r="AY117" i="85"/>
  <c r="BE117" i="85"/>
  <c r="AD117" i="85"/>
  <c r="AM117" i="85"/>
  <c r="BW117" i="85"/>
  <c r="BV117" i="85"/>
  <c r="BU117" i="85"/>
  <c r="BT117" i="85"/>
  <c r="AZ117" i="85"/>
  <c r="BH148" i="85"/>
  <c r="BL148" i="85"/>
  <c r="Z148" i="85"/>
  <c r="V148" i="85"/>
  <c r="AD148" i="85"/>
  <c r="AF148" i="85"/>
  <c r="BR148" i="85"/>
  <c r="AP148" i="85"/>
  <c r="BM148" i="85"/>
  <c r="BA148" i="85"/>
  <c r="CH148" i="85"/>
  <c r="CI148" i="85"/>
  <c r="AE148" i="85"/>
  <c r="AN126" i="85"/>
  <c r="AD126" i="85"/>
  <c r="BR126" i="85"/>
  <c r="BI126" i="85"/>
  <c r="CK126" i="85"/>
  <c r="BS126" i="85"/>
  <c r="CF126" i="85"/>
  <c r="DC131" i="85"/>
  <c r="BK101" i="85"/>
  <c r="AL101" i="85"/>
  <c r="CE101" i="85"/>
  <c r="BW101" i="85"/>
  <c r="BA101" i="85"/>
  <c r="BF101" i="85"/>
  <c r="BJ101" i="85"/>
  <c r="BX101" i="85"/>
  <c r="BH132" i="85"/>
  <c r="Z132" i="85"/>
  <c r="AC132" i="85"/>
  <c r="BM132" i="85"/>
  <c r="CL132" i="85"/>
  <c r="BC132" i="85"/>
  <c r="AA132" i="85"/>
  <c r="AT152" i="85"/>
  <c r="AC152" i="85"/>
  <c r="AM152" i="85"/>
  <c r="BQ152" i="85"/>
  <c r="CL152" i="85"/>
  <c r="AA152" i="85"/>
  <c r="BK156" i="85"/>
  <c r="V156" i="85"/>
  <c r="AH156" i="85"/>
  <c r="AX156" i="85"/>
  <c r="BV156" i="85"/>
  <c r="BA156" i="85"/>
  <c r="CD156" i="85"/>
  <c r="AI156" i="85"/>
  <c r="BD142" i="85"/>
  <c r="S142" i="85"/>
  <c r="Z142" i="85"/>
  <c r="CG142" i="85"/>
  <c r="AX142" i="85"/>
  <c r="CA142" i="85"/>
  <c r="BM142" i="85"/>
  <c r="BJ142" i="85"/>
  <c r="AI142" i="85"/>
  <c r="AZ142" i="85"/>
  <c r="G135" i="85"/>
  <c r="G100" i="85"/>
  <c r="G108" i="85"/>
  <c r="H148" i="85"/>
  <c r="CQ112" i="85"/>
  <c r="G112" i="85"/>
  <c r="CQ120" i="85"/>
  <c r="G120" i="85"/>
  <c r="H132" i="85"/>
  <c r="CQ139" i="85"/>
  <c r="G139" i="85"/>
  <c r="CW141" i="85"/>
  <c r="DE141" i="85"/>
  <c r="H48" i="98" s="1"/>
  <c r="CA113" i="85"/>
  <c r="BO121" i="85"/>
  <c r="AK140" i="85"/>
  <c r="BE140" i="85"/>
  <c r="BG140" i="85"/>
  <c r="BB140" i="85"/>
  <c r="AS140" i="85"/>
  <c r="BV140" i="85"/>
  <c r="CL140" i="85"/>
  <c r="T140" i="85"/>
  <c r="AA140" i="85"/>
  <c r="CU111" i="85"/>
  <c r="DE111" i="85"/>
  <c r="AU108" i="85"/>
  <c r="AD108" i="85"/>
  <c r="CC108" i="85"/>
  <c r="CJ108" i="85"/>
  <c r="AG108" i="85"/>
  <c r="AP108" i="85"/>
  <c r="CH108" i="85"/>
  <c r="AR108" i="85"/>
  <c r="CF108" i="85"/>
  <c r="AB106" i="85"/>
  <c r="V106" i="85"/>
  <c r="BZ106" i="85"/>
  <c r="BR106" i="85"/>
  <c r="CK106" i="85"/>
  <c r="BT106" i="85"/>
  <c r="AA106" i="85"/>
  <c r="DF120" i="85"/>
  <c r="CV144" i="85"/>
  <c r="CT144" i="85"/>
  <c r="DF144" i="85"/>
  <c r="BH119" i="85"/>
  <c r="AB119" i="85"/>
  <c r="AD119" i="85"/>
  <c r="AF119" i="85"/>
  <c r="BM119" i="85"/>
  <c r="BQ119" i="85"/>
  <c r="BA119" i="85"/>
  <c r="AU123" i="85"/>
  <c r="BK123" i="85"/>
  <c r="AC123" i="85"/>
  <c r="AT123" i="85"/>
  <c r="BR123" i="85"/>
  <c r="BC123" i="85"/>
  <c r="BU123" i="85"/>
  <c r="CD123" i="85"/>
  <c r="AA123" i="85"/>
  <c r="BL128" i="85"/>
  <c r="AX128" i="85"/>
  <c r="X128" i="85"/>
  <c r="CK128" i="85"/>
  <c r="AA128" i="85"/>
  <c r="DD145" i="85"/>
  <c r="DG145" i="85"/>
  <c r="CV149" i="85"/>
  <c r="DE149" i="85"/>
  <c r="AK155" i="85"/>
  <c r="BH155" i="85"/>
  <c r="BK155" i="85"/>
  <c r="V155" i="85"/>
  <c r="CG155" i="85"/>
  <c r="AH155" i="85"/>
  <c r="BQ155" i="85"/>
  <c r="BC155" i="85"/>
  <c r="AA155" i="85"/>
  <c r="BD154" i="85"/>
  <c r="BL154" i="85"/>
  <c r="AY154" i="85"/>
  <c r="AG154" i="85"/>
  <c r="AF154" i="85"/>
  <c r="CK154" i="85"/>
  <c r="CA154" i="85"/>
  <c r="AE154" i="85"/>
  <c r="BO154" i="85"/>
  <c r="AJ134" i="85"/>
  <c r="Z134" i="85"/>
  <c r="AW134" i="85"/>
  <c r="BW134" i="85"/>
  <c r="BR134" i="85"/>
  <c r="BU134" i="85"/>
  <c r="X134" i="85"/>
  <c r="BP134" i="85"/>
  <c r="Y146" i="85"/>
  <c r="AN146" i="85"/>
  <c r="AD146" i="85"/>
  <c r="AF146" i="85"/>
  <c r="AG146" i="85"/>
  <c r="BV146" i="85"/>
  <c r="BQ146" i="85"/>
  <c r="BC146" i="85"/>
  <c r="BS146" i="85"/>
  <c r="AU127" i="85"/>
  <c r="Z127" i="85"/>
  <c r="CJ127" i="85"/>
  <c r="AF127" i="85"/>
  <c r="AM127" i="85"/>
  <c r="BM127" i="85"/>
  <c r="BQ127" i="85"/>
  <c r="AZ127" i="85"/>
  <c r="AB136" i="85"/>
  <c r="S136" i="85"/>
  <c r="Z136" i="85"/>
  <c r="AM136" i="85"/>
  <c r="BW136" i="85"/>
  <c r="CL136" i="85"/>
  <c r="CI136" i="85"/>
  <c r="X136" i="85"/>
  <c r="CF136" i="85"/>
  <c r="CV284" i="85"/>
  <c r="W100" i="85"/>
  <c r="BE100" i="85"/>
  <c r="BN100" i="85"/>
  <c r="AF100" i="85"/>
  <c r="AM100" i="85"/>
  <c r="BV100" i="85"/>
  <c r="CD100" i="85"/>
  <c r="AA100" i="85"/>
  <c r="AU102" i="85"/>
  <c r="BY102" i="85"/>
  <c r="CJ102" i="85"/>
  <c r="BB102" i="85"/>
  <c r="CK102" i="85"/>
  <c r="AP102" i="85"/>
  <c r="BA102" i="85"/>
  <c r="AQ102" i="85"/>
  <c r="AI102" i="85"/>
  <c r="BN105" i="85"/>
  <c r="AX105" i="85"/>
  <c r="X105" i="85"/>
  <c r="CD105" i="85"/>
  <c r="BO105" i="85"/>
  <c r="DC113" i="85"/>
  <c r="AN137" i="85"/>
  <c r="BN137" i="85"/>
  <c r="BE137" i="85"/>
  <c r="AP137" i="85"/>
  <c r="U137" i="85"/>
  <c r="BQ137" i="85"/>
  <c r="BU137" i="85"/>
  <c r="BJ137" i="85"/>
  <c r="BP137" i="85"/>
  <c r="BD104" i="85"/>
  <c r="AJ104" i="85"/>
  <c r="BG104" i="85"/>
  <c r="AV104" i="85"/>
  <c r="AS104" i="85"/>
  <c r="BM104" i="85"/>
  <c r="CH104" i="85"/>
  <c r="AE104" i="85"/>
  <c r="BJ104" i="85"/>
  <c r="DE103" i="85"/>
  <c r="CT103" i="85"/>
  <c r="AJ147" i="85"/>
  <c r="BG147" i="85"/>
  <c r="V147" i="85"/>
  <c r="AX147" i="85"/>
  <c r="AH147" i="85"/>
  <c r="BA147" i="85"/>
  <c r="T147" i="85"/>
  <c r="CK147" i="85"/>
  <c r="CI147" i="85"/>
  <c r="BS147" i="85"/>
  <c r="CF147" i="85"/>
  <c r="AU153" i="85"/>
  <c r="AL153" i="85"/>
  <c r="S153" i="85"/>
  <c r="BR153" i="85"/>
  <c r="CK153" i="85"/>
  <c r="AX153" i="85"/>
  <c r="BA153" i="85"/>
  <c r="BV153" i="85"/>
  <c r="CI153" i="85"/>
  <c r="AZ153" i="85"/>
  <c r="AK151" i="85"/>
  <c r="S151" i="85"/>
  <c r="AD151" i="85"/>
  <c r="BZ151" i="85"/>
  <c r="AG151" i="85"/>
  <c r="AH151" i="85"/>
  <c r="AR151" i="85"/>
  <c r="BT151" i="85"/>
  <c r="BO151" i="85"/>
  <c r="Z138" i="85"/>
  <c r="AT138" i="85"/>
  <c r="AV138" i="85"/>
  <c r="BR138" i="85"/>
  <c r="AF138" i="85"/>
  <c r="CD138" i="85"/>
  <c r="BI138" i="85"/>
  <c r="BC138" i="85"/>
  <c r="BP138" i="85"/>
  <c r="CV115" i="85"/>
  <c r="CT115" i="85"/>
  <c r="AL118" i="85"/>
  <c r="CG118" i="85"/>
  <c r="AC118" i="85"/>
  <c r="CK118" i="85"/>
  <c r="T118" i="85"/>
  <c r="AQ118" i="85"/>
  <c r="CL118" i="85"/>
  <c r="AA118" i="85"/>
  <c r="BH135" i="85"/>
  <c r="BK135" i="85"/>
  <c r="AV135" i="85"/>
  <c r="CJ135" i="85"/>
  <c r="BB135" i="85"/>
  <c r="U135" i="85"/>
  <c r="AQ135" i="85"/>
  <c r="BQ135" i="85"/>
  <c r="AO135" i="85"/>
  <c r="W109" i="85"/>
  <c r="AT109" i="85"/>
  <c r="BY109" i="85"/>
  <c r="CJ109" i="85"/>
  <c r="AX109" i="85"/>
  <c r="AF109" i="85"/>
  <c r="CD109" i="85"/>
  <c r="BV109" i="85"/>
  <c r="CI109" i="85"/>
  <c r="CF109" i="85"/>
  <c r="DF121" i="85"/>
  <c r="AB133" i="85"/>
  <c r="CB133" i="85"/>
  <c r="V133" i="85"/>
  <c r="S133" i="85"/>
  <c r="AH133" i="85"/>
  <c r="CK133" i="85"/>
  <c r="BA133" i="85"/>
  <c r="AQ133" i="85"/>
  <c r="AA133" i="85"/>
  <c r="AU130" i="85"/>
  <c r="AL130" i="85"/>
  <c r="BY130" i="85"/>
  <c r="BG130" i="85"/>
  <c r="CK130" i="85"/>
  <c r="T130" i="85"/>
  <c r="BC130" i="85"/>
  <c r="AO130" i="85"/>
  <c r="BO130" i="85"/>
  <c r="BH107" i="85"/>
  <c r="BG107" i="85"/>
  <c r="AV107" i="85"/>
  <c r="U107" i="85"/>
  <c r="BU107" i="85"/>
  <c r="BT107" i="85"/>
  <c r="CD107" i="85"/>
  <c r="CI107" i="85"/>
  <c r="AN99" i="85"/>
  <c r="AT99" i="85"/>
  <c r="BN99" i="85"/>
  <c r="CC99" i="85"/>
  <c r="AP99" i="85"/>
  <c r="U99" i="85"/>
  <c r="BC99" i="85"/>
  <c r="AR99" i="85"/>
  <c r="BT99" i="85"/>
  <c r="AZ99" i="85"/>
  <c r="W129" i="85"/>
  <c r="BG129" i="85"/>
  <c r="CC129" i="85"/>
  <c r="AX129" i="85"/>
  <c r="CE129" i="85"/>
  <c r="CH129" i="85"/>
  <c r="AQ129" i="85"/>
  <c r="BU129" i="85"/>
  <c r="BJ129" i="85"/>
  <c r="AZ129" i="85"/>
  <c r="DF125" i="85"/>
  <c r="AN117" i="85"/>
  <c r="BB117" i="85"/>
  <c r="BZ117" i="85"/>
  <c r="AC117" i="85"/>
  <c r="AS117" i="85"/>
  <c r="CL117" i="85"/>
  <c r="BF117" i="85"/>
  <c r="BC117" i="85"/>
  <c r="BO117" i="85"/>
  <c r="Y148" i="85"/>
  <c r="BY148" i="85"/>
  <c r="AY148" i="85"/>
  <c r="AV148" i="85"/>
  <c r="AS148" i="85"/>
  <c r="X148" i="85"/>
  <c r="CD148" i="85"/>
  <c r="AO148" i="85"/>
  <c r="BO148" i="85"/>
  <c r="BH126" i="85"/>
  <c r="AT126" i="85"/>
  <c r="BN126" i="85"/>
  <c r="AF126" i="85"/>
  <c r="AH126" i="85"/>
  <c r="CL126" i="85"/>
  <c r="BQ126" i="85"/>
  <c r="AO126" i="85"/>
  <c r="BP126" i="85"/>
  <c r="DF131" i="85"/>
  <c r="AB101" i="85"/>
  <c r="V101" i="85"/>
  <c r="BZ101" i="85"/>
  <c r="BI101" i="85"/>
  <c r="CD101" i="85"/>
  <c r="CH101" i="85"/>
  <c r="BP101" i="85"/>
  <c r="BK132" i="85"/>
  <c r="AL132" i="85"/>
  <c r="AP132" i="85"/>
  <c r="U132" i="85"/>
  <c r="BT132" i="85"/>
  <c r="AR132" i="85"/>
  <c r="BP132" i="85"/>
  <c r="BH152" i="85"/>
  <c r="BD152" i="85"/>
  <c r="S152" i="85"/>
  <c r="AW152" i="85"/>
  <c r="AH152" i="85"/>
  <c r="CK152" i="85"/>
  <c r="BF152" i="85"/>
  <c r="AQ152" i="85"/>
  <c r="AO152" i="85"/>
  <c r="BO152" i="85"/>
  <c r="AB156" i="85"/>
  <c r="BG156" i="85"/>
  <c r="AV156" i="85"/>
  <c r="AS156" i="85"/>
  <c r="CK156" i="85"/>
  <c r="BU156" i="85"/>
  <c r="CI156" i="85"/>
  <c r="BX156" i="85"/>
  <c r="CB142" i="85"/>
  <c r="CJ142" i="85"/>
  <c r="AC142" i="85"/>
  <c r="AG142" i="85"/>
  <c r="BR142" i="85"/>
  <c r="BU142" i="85"/>
  <c r="AO142" i="85"/>
  <c r="BO142" i="85"/>
  <c r="DC143" i="85"/>
  <c r="F50" i="98" s="1"/>
  <c r="H135" i="85"/>
  <c r="H100" i="85"/>
  <c r="H108" i="85"/>
  <c r="G107" i="85"/>
  <c r="G148" i="85"/>
  <c r="G106" i="85"/>
  <c r="G117" i="85"/>
  <c r="G127" i="85"/>
  <c r="G132" i="85"/>
  <c r="CS141" i="85"/>
  <c r="DG141" i="85"/>
  <c r="CQ141" i="85"/>
  <c r="Y140" i="85"/>
  <c r="W140" i="85"/>
  <c r="BD140" i="85"/>
  <c r="BY140" i="85"/>
  <c r="AT140" i="85"/>
  <c r="AF140" i="85"/>
  <c r="BU140" i="85"/>
  <c r="CD140" i="85"/>
  <c r="BI140" i="85"/>
  <c r="AE140" i="85"/>
  <c r="CF140" i="85"/>
  <c r="CU116" i="85"/>
  <c r="DF116" i="85"/>
  <c r="DF112" i="85"/>
  <c r="DG112" i="85"/>
  <c r="DE112" i="85"/>
  <c r="CT111" i="85"/>
  <c r="DG111" i="85"/>
  <c r="AB108" i="85"/>
  <c r="BK108" i="85"/>
  <c r="BN108" i="85"/>
  <c r="BR108" i="85"/>
  <c r="CK108" i="85"/>
  <c r="AF108" i="85"/>
  <c r="BW108" i="85"/>
  <c r="BT108" i="85"/>
  <c r="AO108" i="85"/>
  <c r="BA108" i="85"/>
  <c r="BV108" i="85"/>
  <c r="BJ108" i="85"/>
  <c r="BX108" i="85"/>
  <c r="Y106" i="85"/>
  <c r="CG106" i="85"/>
  <c r="BW106" i="85"/>
  <c r="BV106" i="85"/>
  <c r="DC120" i="85"/>
  <c r="CW120" i="85"/>
  <c r="DG120" i="85"/>
  <c r="AU119" i="85"/>
  <c r="V119" i="85"/>
  <c r="CG119" i="85"/>
  <c r="AC119" i="85"/>
  <c r="BR119" i="85"/>
  <c r="U119" i="85"/>
  <c r="CK119" i="85"/>
  <c r="AE119" i="85"/>
  <c r="CI119" i="85"/>
  <c r="BS119" i="85"/>
  <c r="AA119" i="85"/>
  <c r="CV114" i="85"/>
  <c r="DF114" i="85"/>
  <c r="CX114" i="85"/>
  <c r="AK123" i="85"/>
  <c r="CB123" i="85"/>
  <c r="AL123" i="85"/>
  <c r="BE123" i="85"/>
  <c r="S123" i="85"/>
  <c r="CH123" i="85"/>
  <c r="AQ123" i="85"/>
  <c r="BF123" i="85"/>
  <c r="BX123" i="85"/>
  <c r="AK128" i="85"/>
  <c r="BD128" i="85"/>
  <c r="BE128" i="85"/>
  <c r="Z128" i="85"/>
  <c r="AT128" i="85"/>
  <c r="AL128" i="85"/>
  <c r="AV128" i="85"/>
  <c r="U128" i="85"/>
  <c r="AM128" i="85"/>
  <c r="BT128" i="85"/>
  <c r="AE128" i="85"/>
  <c r="AI128" i="85"/>
  <c r="BO128" i="85"/>
  <c r="CX145" i="85"/>
  <c r="DC122" i="85"/>
  <c r="DF122" i="85"/>
  <c r="DF149" i="85"/>
  <c r="AU155" i="85"/>
  <c r="CJ155" i="85"/>
  <c r="AP155" i="85"/>
  <c r="AF155" i="85"/>
  <c r="BJ155" i="85"/>
  <c r="CF155" i="85"/>
  <c r="AB154" i="85"/>
  <c r="V154" i="85"/>
  <c r="BE154" i="85"/>
  <c r="AS154" i="85"/>
  <c r="CI154" i="85"/>
  <c r="AI154" i="85"/>
  <c r="CX139" i="85"/>
  <c r="AB134" i="85"/>
  <c r="S134" i="85"/>
  <c r="AC134" i="85"/>
  <c r="AP134" i="85"/>
  <c r="BF134" i="85"/>
  <c r="T134" i="85"/>
  <c r="BS134" i="85"/>
  <c r="CF134" i="85"/>
  <c r="AJ146" i="85"/>
  <c r="BL146" i="85"/>
  <c r="CE146" i="85"/>
  <c r="CD146" i="85"/>
  <c r="BA146" i="85"/>
  <c r="BP146" i="85"/>
  <c r="BH127" i="85"/>
  <c r="BG127" i="85"/>
  <c r="AV127" i="85"/>
  <c r="BB127" i="85"/>
  <c r="AG127" i="85"/>
  <c r="CK127" i="85"/>
  <c r="BC127" i="85"/>
  <c r="BO127" i="85"/>
  <c r="BL136" i="85"/>
  <c r="BK136" i="85"/>
  <c r="AC136" i="85"/>
  <c r="BV136" i="85"/>
  <c r="BF136" i="85"/>
  <c r="BO136" i="85"/>
  <c r="DE284" i="85"/>
  <c r="AL100" i="85"/>
  <c r="CJ100" i="85"/>
  <c r="U100" i="85"/>
  <c r="BQ100" i="85"/>
  <c r="BU100" i="85"/>
  <c r="BC100" i="85"/>
  <c r="AK102" i="85"/>
  <c r="BE102" i="85"/>
  <c r="AD102" i="85"/>
  <c r="S102" i="85"/>
  <c r="AM102" i="85"/>
  <c r="BV102" i="85"/>
  <c r="CA102" i="85"/>
  <c r="BO102" i="85"/>
  <c r="AU105" i="85"/>
  <c r="BY105" i="85"/>
  <c r="V105" i="85"/>
  <c r="BS105" i="85"/>
  <c r="W137" i="85"/>
  <c r="S137" i="85"/>
  <c r="CB137" i="85"/>
  <c r="AV137" i="85"/>
  <c r="AF137" i="85"/>
  <c r="BA137" i="85"/>
  <c r="AZ137" i="85"/>
  <c r="AN104" i="85"/>
  <c r="BE104" i="85"/>
  <c r="AD104" i="85"/>
  <c r="AH104" i="85"/>
  <c r="AX104" i="85"/>
  <c r="BF104" i="85"/>
  <c r="BC104" i="85"/>
  <c r="BV104" i="85"/>
  <c r="DG103" i="85"/>
  <c r="CB147" i="85"/>
  <c r="CG147" i="85"/>
  <c r="CE147" i="85"/>
  <c r="BW147" i="85"/>
  <c r="X147" i="85"/>
  <c r="BP147" i="85"/>
  <c r="W153" i="85"/>
  <c r="CB153" i="85"/>
  <c r="BK153" i="85"/>
  <c r="BL153" i="85"/>
  <c r="Z153" i="85"/>
  <c r="AW153" i="85"/>
  <c r="AM153" i="85"/>
  <c r="CH153" i="85"/>
  <c r="BU153" i="85"/>
  <c r="AQ153" i="85"/>
  <c r="AA153" i="85"/>
  <c r="Y151" i="85"/>
  <c r="BD151" i="85"/>
  <c r="BL151" i="85"/>
  <c r="BG151" i="85"/>
  <c r="AW151" i="85"/>
  <c r="U151" i="85"/>
  <c r="X151" i="85"/>
  <c r="BU151" i="85"/>
  <c r="AE151" i="85"/>
  <c r="AN138" i="85"/>
  <c r="AJ138" i="85"/>
  <c r="V138" i="85"/>
  <c r="BL138" i="85"/>
  <c r="AW138" i="85"/>
  <c r="CK138" i="85"/>
  <c r="BQ138" i="85"/>
  <c r="AR138" i="85"/>
  <c r="AQ138" i="85"/>
  <c r="AI138" i="85"/>
  <c r="AZ138" i="85"/>
  <c r="BD118" i="85"/>
  <c r="BW118" i="85"/>
  <c r="CH118" i="85"/>
  <c r="AI118" i="85"/>
  <c r="AJ135" i="85"/>
  <c r="BY135" i="85"/>
  <c r="AT135" i="85"/>
  <c r="AH135" i="85"/>
  <c r="AM135" i="85"/>
  <c r="CH135" i="85"/>
  <c r="T135" i="85"/>
  <c r="AE135" i="85"/>
  <c r="BX135" i="85"/>
  <c r="BK109" i="85"/>
  <c r="BS109" i="85"/>
  <c r="AA109" i="85"/>
  <c r="DE121" i="85"/>
  <c r="AK133" i="85"/>
  <c r="AL133" i="85"/>
  <c r="AY133" i="85"/>
  <c r="AF133" i="85"/>
  <c r="AX133" i="85"/>
  <c r="BT133" i="85"/>
  <c r="AZ133" i="85"/>
  <c r="AN130" i="85"/>
  <c r="BE130" i="85"/>
  <c r="CJ130" i="85"/>
  <c r="AD130" i="85"/>
  <c r="BI130" i="85"/>
  <c r="BQ130" i="85"/>
  <c r="AQ130" i="85"/>
  <c r="AE130" i="85"/>
  <c r="W107" i="85"/>
  <c r="Z107" i="85"/>
  <c r="T107" i="85"/>
  <c r="BS107" i="85"/>
  <c r="AZ107" i="85"/>
  <c r="W99" i="85"/>
  <c r="BK99" i="85"/>
  <c r="Z99" i="85"/>
  <c r="S99" i="85"/>
  <c r="AH99" i="85"/>
  <c r="CK99" i="85"/>
  <c r="BA99" i="85"/>
  <c r="BP99" i="85"/>
  <c r="AD129" i="85"/>
  <c r="AV129" i="85"/>
  <c r="BI129" i="85"/>
  <c r="AR129" i="85"/>
  <c r="BA129" i="85"/>
  <c r="AI129" i="85"/>
  <c r="BO129" i="85"/>
  <c r="CV150" i="85"/>
  <c r="DE150" i="85"/>
  <c r="DC125" i="85"/>
  <c r="CW125" i="85"/>
  <c r="CT125" i="85"/>
  <c r="W117" i="85"/>
  <c r="AT117" i="85"/>
  <c r="AW117" i="85"/>
  <c r="AP117" i="85"/>
  <c r="T117" i="85"/>
  <c r="CH117" i="85"/>
  <c r="AK148" i="85"/>
  <c r="AN148" i="85"/>
  <c r="AC148" i="85"/>
  <c r="Y126" i="85"/>
  <c r="AL126" i="85"/>
  <c r="BL126" i="85"/>
  <c r="CJ126" i="85"/>
  <c r="AP126" i="85"/>
  <c r="BU126" i="85"/>
  <c r="T126" i="85"/>
  <c r="AU101" i="85"/>
  <c r="CC101" i="85"/>
  <c r="AV101" i="85"/>
  <c r="BB101" i="85"/>
  <c r="BR101" i="85"/>
  <c r="AS101" i="85"/>
  <c r="BU101" i="85"/>
  <c r="BC101" i="85"/>
  <c r="CF101" i="85"/>
  <c r="AU132" i="85"/>
  <c r="AT132" i="85"/>
  <c r="CG132" i="85"/>
  <c r="BE132" i="85"/>
  <c r="BB132" i="85"/>
  <c r="CE132" i="85"/>
  <c r="AS132" i="85"/>
  <c r="BF132" i="85"/>
  <c r="CA132" i="85"/>
  <c r="BO132" i="85"/>
  <c r="AU152" i="85"/>
  <c r="BY152" i="85"/>
  <c r="CG152" i="85"/>
  <c r="BL152" i="85"/>
  <c r="U152" i="85"/>
  <c r="T152" i="85"/>
  <c r="BT152" i="85"/>
  <c r="CI152" i="85"/>
  <c r="BX152" i="85"/>
  <c r="AJ156" i="85"/>
  <c r="AT156" i="85"/>
  <c r="CC156" i="85"/>
  <c r="AC156" i="85"/>
  <c r="BR156" i="85"/>
  <c r="CH156" i="85"/>
  <c r="AK142" i="85"/>
  <c r="BN142" i="85"/>
  <c r="AL142" i="85"/>
  <c r="BZ142" i="85"/>
  <c r="CE142" i="85"/>
  <c r="CH142" i="85"/>
  <c r="AR142" i="85"/>
  <c r="DE143" i="85"/>
  <c r="CX143" i="85"/>
  <c r="DC124" i="85"/>
  <c r="F31" i="98" s="1"/>
  <c r="DE124" i="85"/>
  <c r="H130" i="85"/>
  <c r="G151" i="85"/>
  <c r="G116" i="85"/>
  <c r="G143" i="85"/>
  <c r="G146" i="85"/>
  <c r="G142" i="85"/>
  <c r="G147" i="85"/>
  <c r="G122" i="85"/>
  <c r="G104" i="85"/>
  <c r="G137" i="85"/>
  <c r="DD141" i="85"/>
  <c r="CA145" i="85"/>
  <c r="BO125" i="85"/>
  <c r="BI121" i="85"/>
  <c r="CA114" i="85"/>
  <c r="AN140" i="85"/>
  <c r="BN140" i="85"/>
  <c r="CJ140" i="85"/>
  <c r="S140" i="85"/>
  <c r="U140" i="85"/>
  <c r="AP140" i="85"/>
  <c r="AR140" i="85"/>
  <c r="BS140" i="85"/>
  <c r="BO140" i="85"/>
  <c r="CV116" i="85"/>
  <c r="DB116" i="85"/>
  <c r="CX116" i="85"/>
  <c r="CV111" i="85"/>
  <c r="AK108" i="85"/>
  <c r="BD108" i="85"/>
  <c r="BE108" i="85"/>
  <c r="AL108" i="85"/>
  <c r="CL108" i="85"/>
  <c r="CI108" i="85"/>
  <c r="CD108" i="85"/>
  <c r="AE108" i="85"/>
  <c r="AU106" i="85"/>
  <c r="BK106" i="85"/>
  <c r="AW106" i="85"/>
  <c r="T106" i="85"/>
  <c r="BF106" i="85"/>
  <c r="BA106" i="85"/>
  <c r="AZ106" i="85"/>
  <c r="CX144" i="85"/>
  <c r="AL119" i="85"/>
  <c r="Z119" i="85"/>
  <c r="AG119" i="85"/>
  <c r="CE119" i="85"/>
  <c r="CA119" i="85"/>
  <c r="AZ119" i="85"/>
  <c r="DG114" i="85"/>
  <c r="AN123" i="85"/>
  <c r="Z123" i="85"/>
  <c r="CJ123" i="85"/>
  <c r="AW123" i="85"/>
  <c r="U123" i="85"/>
  <c r="AZ123" i="85"/>
  <c r="AJ128" i="85"/>
  <c r="W128" i="85"/>
  <c r="BK128" i="85"/>
  <c r="AW128" i="85"/>
  <c r="CC128" i="85"/>
  <c r="S128" i="85"/>
  <c r="BZ128" i="85"/>
  <c r="AH128" i="85"/>
  <c r="BF128" i="85"/>
  <c r="CL128" i="85"/>
  <c r="BS128" i="85"/>
  <c r="AZ128" i="85"/>
  <c r="CW145" i="85"/>
  <c r="CX122" i="85"/>
  <c r="BG155" i="85"/>
  <c r="BY155" i="85"/>
  <c r="BB155" i="85"/>
  <c r="CK155" i="85"/>
  <c r="AM155" i="85"/>
  <c r="BU155" i="85"/>
  <c r="AR155" i="85"/>
  <c r="BX155" i="85"/>
  <c r="AU154" i="85"/>
  <c r="CG154" i="85"/>
  <c r="CJ154" i="85"/>
  <c r="U154" i="85"/>
  <c r="BT154" i="85"/>
  <c r="CD154" i="85"/>
  <c r="BJ154" i="85"/>
  <c r="BP154" i="85"/>
  <c r="DG221" i="85"/>
  <c r="CS139" i="85"/>
  <c r="AK134" i="85"/>
  <c r="AT134" i="85"/>
  <c r="BB134" i="85"/>
  <c r="AD134" i="85"/>
  <c r="U134" i="85"/>
  <c r="CA134" i="85"/>
  <c r="BC134" i="85"/>
  <c r="AZ134" i="85"/>
  <c r="BH146" i="85"/>
  <c r="BN146" i="85"/>
  <c r="AL146" i="85"/>
  <c r="CG146" i="85"/>
  <c r="BJ146" i="85"/>
  <c r="X146" i="85"/>
  <c r="CF146" i="85"/>
  <c r="AJ127" i="85"/>
  <c r="BL127" i="85"/>
  <c r="BK127" i="85"/>
  <c r="AC127" i="85"/>
  <c r="U127" i="85"/>
  <c r="BU127" i="85"/>
  <c r="X127" i="85"/>
  <c r="BJ127" i="85"/>
  <c r="BP127" i="85"/>
  <c r="AN136" i="85"/>
  <c r="BZ136" i="85"/>
  <c r="CJ136" i="85"/>
  <c r="AG136" i="85"/>
  <c r="U136" i="85"/>
  <c r="CA136" i="85"/>
  <c r="AO136" i="85"/>
  <c r="BX136" i="85"/>
  <c r="BH100" i="85"/>
  <c r="BK100" i="85"/>
  <c r="CG100" i="85"/>
  <c r="BB100" i="85"/>
  <c r="CK100" i="85"/>
  <c r="CA100" i="85"/>
  <c r="BA100" i="85"/>
  <c r="CI100" i="85"/>
  <c r="BX100" i="85"/>
  <c r="AB102" i="85"/>
  <c r="CC102" i="85"/>
  <c r="BK102" i="85"/>
  <c r="AW102" i="85"/>
  <c r="AX102" i="85"/>
  <c r="BF102" i="85"/>
  <c r="BC102" i="85"/>
  <c r="BJ102" i="85"/>
  <c r="BX102" i="85"/>
  <c r="Y105" i="85"/>
  <c r="AB105" i="85"/>
  <c r="CB105" i="85"/>
  <c r="BE105" i="85"/>
  <c r="BB105" i="85"/>
  <c r="S105" i="85"/>
  <c r="U105" i="85"/>
  <c r="AG105" i="85"/>
  <c r="BF105" i="85"/>
  <c r="CL105" i="85"/>
  <c r="AA105" i="85"/>
  <c r="DE113" i="85"/>
  <c r="DF113" i="85"/>
  <c r="Y137" i="85"/>
  <c r="BD137" i="85"/>
  <c r="AT137" i="85"/>
  <c r="CG137" i="85"/>
  <c r="CJ137" i="85"/>
  <c r="AS137" i="85"/>
  <c r="CD137" i="85"/>
  <c r="BM137" i="85"/>
  <c r="BS137" i="85"/>
  <c r="AK104" i="85"/>
  <c r="AL104" i="85"/>
  <c r="AT104" i="85"/>
  <c r="AW104" i="85"/>
  <c r="AG104" i="85"/>
  <c r="U104" i="85"/>
  <c r="CL104" i="85"/>
  <c r="CA104" i="85"/>
  <c r="CF104" i="85"/>
  <c r="CW103" i="85"/>
  <c r="AK147" i="85"/>
  <c r="AU147" i="85"/>
  <c r="AT147" i="85"/>
  <c r="AV147" i="85"/>
  <c r="BB147" i="85"/>
  <c r="AG147" i="85"/>
  <c r="BU147" i="85"/>
  <c r="BH153" i="85"/>
  <c r="AV153" i="85"/>
  <c r="BY153" i="85"/>
  <c r="AD153" i="85"/>
  <c r="U153" i="85"/>
  <c r="T153" i="85"/>
  <c r="CD153" i="85"/>
  <c r="BP153" i="85"/>
  <c r="DC110" i="85"/>
  <c r="F17" i="98" s="1"/>
  <c r="DF110" i="85"/>
  <c r="CX110" i="85"/>
  <c r="W151" i="85"/>
  <c r="BN151" i="85"/>
  <c r="CC151" i="85"/>
  <c r="BK151" i="85"/>
  <c r="BW151" i="85"/>
  <c r="BF151" i="85"/>
  <c r="BA151" i="85"/>
  <c r="BQ151" i="85"/>
  <c r="AI151" i="85"/>
  <c r="BD138" i="85"/>
  <c r="AB138" i="85"/>
  <c r="S138" i="85"/>
  <c r="CJ138" i="85"/>
  <c r="AP138" i="85"/>
  <c r="BM138" i="85"/>
  <c r="T138" i="85"/>
  <c r="BJ138" i="85"/>
  <c r="BX138" i="85"/>
  <c r="DE115" i="85"/>
  <c r="DB115" i="85"/>
  <c r="DF115" i="85"/>
  <c r="W118" i="85"/>
  <c r="V118" i="85"/>
  <c r="BY118" i="85"/>
  <c r="AW118" i="85"/>
  <c r="CE118" i="85"/>
  <c r="AS118" i="85"/>
  <c r="BJ118" i="85"/>
  <c r="BX118" i="85"/>
  <c r="AK135" i="85"/>
  <c r="BD135" i="85"/>
  <c r="AS135" i="85"/>
  <c r="BW135" i="85"/>
  <c r="BF135" i="85"/>
  <c r="CI135" i="85"/>
  <c r="BS135" i="85"/>
  <c r="CF135" i="85"/>
  <c r="AN109" i="85"/>
  <c r="Z109" i="85"/>
  <c r="AW109" i="85"/>
  <c r="BM109" i="85"/>
  <c r="AS109" i="85"/>
  <c r="BC109" i="85"/>
  <c r="AR109" i="85"/>
  <c r="BO109" i="85"/>
  <c r="CT121" i="85"/>
  <c r="CX121" i="85"/>
  <c r="AJ133" i="85"/>
  <c r="AT133" i="85"/>
  <c r="BK133" i="85"/>
  <c r="CG133" i="85"/>
  <c r="AP133" i="85"/>
  <c r="CL133" i="85"/>
  <c r="CI133" i="85"/>
  <c r="BO133" i="85"/>
  <c r="AB130" i="85"/>
  <c r="CC130" i="85"/>
  <c r="S130" i="85"/>
  <c r="BB130" i="85"/>
  <c r="AH130" i="85"/>
  <c r="U130" i="85"/>
  <c r="AR130" i="85"/>
  <c r="CD130" i="85"/>
  <c r="AA130" i="85"/>
  <c r="Y107" i="85"/>
  <c r="AN107" i="85"/>
  <c r="BL107" i="85"/>
  <c r="AD107" i="85"/>
  <c r="CC107" i="85"/>
  <c r="AH107" i="85"/>
  <c r="AM107" i="85"/>
  <c r="BQ107" i="85"/>
  <c r="CK107" i="85"/>
  <c r="CF107" i="85"/>
  <c r="AJ99" i="85"/>
  <c r="V99" i="85"/>
  <c r="BB99" i="85"/>
  <c r="BW99" i="85"/>
  <c r="BQ99" i="85"/>
  <c r="CH99" i="85"/>
  <c r="AA99" i="85"/>
  <c r="AB129" i="85"/>
  <c r="AL129" i="85"/>
  <c r="CJ129" i="85"/>
  <c r="AW129" i="85"/>
  <c r="BR129" i="85"/>
  <c r="X129" i="85"/>
  <c r="BS129" i="85"/>
  <c r="BP129" i="85"/>
  <c r="CW150" i="85"/>
  <c r="CX150" i="85"/>
  <c r="DE125" i="85"/>
  <c r="AU117" i="85"/>
  <c r="BK117" i="85"/>
  <c r="CC117" i="85"/>
  <c r="AV117" i="85"/>
  <c r="CE117" i="85"/>
  <c r="AH117" i="85"/>
  <c r="BQ117" i="85"/>
  <c r="CD117" i="85"/>
  <c r="BP117" i="85"/>
  <c r="AB148" i="85"/>
  <c r="BN148" i="85"/>
  <c r="BB148" i="85"/>
  <c r="CJ148" i="85"/>
  <c r="AM148" i="85"/>
  <c r="AH148" i="85"/>
  <c r="AQ148" i="85"/>
  <c r="BU148" i="85"/>
  <c r="AI148" i="85"/>
  <c r="AK126" i="85"/>
  <c r="BY126" i="85"/>
  <c r="AC126" i="85"/>
  <c r="AV126" i="85"/>
  <c r="AW126" i="85"/>
  <c r="AG126" i="85"/>
  <c r="BV126" i="85"/>
  <c r="AQ126" i="85"/>
  <c r="BO126" i="85"/>
  <c r="DD131" i="85"/>
  <c r="G38" i="98" s="1"/>
  <c r="Y101" i="85"/>
  <c r="BH101" i="85"/>
  <c r="BG101" i="85"/>
  <c r="S101" i="85"/>
  <c r="AD101" i="85"/>
  <c r="AG101" i="85"/>
  <c r="AF101" i="85"/>
  <c r="CK101" i="85"/>
  <c r="CL101" i="85"/>
  <c r="AO101" i="85"/>
  <c r="AE101" i="85"/>
  <c r="BD132" i="85"/>
  <c r="AN132" i="85"/>
  <c r="CC132" i="85"/>
  <c r="BZ132" i="85"/>
  <c r="AY132" i="85"/>
  <c r="BR132" i="85"/>
  <c r="AG132" i="85"/>
  <c r="CD132" i="85"/>
  <c r="AQ132" i="85"/>
  <c r="CI132" i="85"/>
  <c r="BX132" i="85"/>
  <c r="BE152" i="85"/>
  <c r="BN152" i="85"/>
  <c r="AY152" i="85"/>
  <c r="CE152" i="85"/>
  <c r="BW152" i="85"/>
  <c r="BA152" i="85"/>
  <c r="BM152" i="85"/>
  <c r="CF152" i="85"/>
  <c r="BD156" i="85"/>
  <c r="Z156" i="85"/>
  <c r="AY156" i="85"/>
  <c r="AD156" i="85"/>
  <c r="AG156" i="85"/>
  <c r="AF156" i="85"/>
  <c r="CL156" i="85"/>
  <c r="BM156" i="85"/>
  <c r="BJ156" i="85"/>
  <c r="AA156" i="85"/>
  <c r="AU142" i="85"/>
  <c r="W142" i="85"/>
  <c r="BG142" i="85"/>
  <c r="V142" i="85"/>
  <c r="BB142" i="85"/>
  <c r="CK142" i="85"/>
  <c r="X142" i="85"/>
  <c r="T142" i="85"/>
  <c r="BT142" i="85"/>
  <c r="AA142" i="85"/>
  <c r="DG143" i="85"/>
  <c r="G128" i="85"/>
  <c r="G113" i="85"/>
  <c r="G130" i="85"/>
  <c r="CQ125" i="85"/>
  <c r="G125" i="85"/>
  <c r="H151" i="85"/>
  <c r="G144" i="85"/>
  <c r="G155" i="85"/>
  <c r="G138" i="85"/>
  <c r="G123" i="85"/>
  <c r="H147" i="85"/>
  <c r="G136" i="85"/>
  <c r="DC141" i="85"/>
  <c r="DB141" i="85"/>
  <c r="DF141" i="85"/>
  <c r="BI112" i="85"/>
  <c r="BU113" i="85"/>
  <c r="BO103" i="85"/>
  <c r="AQ149" i="85"/>
  <c r="BC115" i="85"/>
  <c r="BO145" i="85"/>
  <c r="AK115" i="85"/>
  <c r="AE111" i="85"/>
  <c r="BU112" i="85"/>
  <c r="BI149" i="85"/>
  <c r="BU120" i="85"/>
  <c r="Y115" i="85"/>
  <c r="BI150" i="85"/>
  <c r="CG103" i="85"/>
  <c r="AE121" i="85"/>
  <c r="L8" i="97"/>
  <c r="BH140" i="85"/>
  <c r="AJ140" i="85"/>
  <c r="BK140" i="85"/>
  <c r="BL140" i="85"/>
  <c r="CB140" i="85"/>
  <c r="CG140" i="85"/>
  <c r="AV140" i="85"/>
  <c r="AC140" i="85"/>
  <c r="BW140" i="85"/>
  <c r="BM140" i="85"/>
  <c r="AM140" i="85"/>
  <c r="AQ140" i="85"/>
  <c r="CH140" i="85"/>
  <c r="BT140" i="85"/>
  <c r="BQ140" i="85"/>
  <c r="CI140" i="85"/>
  <c r="BP140" i="85"/>
  <c r="BX140" i="85"/>
  <c r="CW116" i="85"/>
  <c r="CT112" i="85"/>
  <c r="CX111" i="85"/>
  <c r="Y108" i="85"/>
  <c r="AN108" i="85"/>
  <c r="BG108" i="85"/>
  <c r="S108" i="85"/>
  <c r="V108" i="85"/>
  <c r="AV108" i="85"/>
  <c r="BL108" i="85"/>
  <c r="AS108" i="85"/>
  <c r="CE108" i="85"/>
  <c r="AX108" i="85"/>
  <c r="CA108" i="85"/>
  <c r="BQ108" i="85"/>
  <c r="X108" i="85"/>
  <c r="BI108" i="85"/>
  <c r="BS108" i="85"/>
  <c r="AI108" i="85"/>
  <c r="AZ108" i="85"/>
  <c r="BD106" i="85"/>
  <c r="AN106" i="85"/>
  <c r="AD106" i="85"/>
  <c r="CB106" i="85"/>
  <c r="AL106" i="85"/>
  <c r="AC106" i="85"/>
  <c r="AY106" i="85"/>
  <c r="AP106" i="85"/>
  <c r="U106" i="85"/>
  <c r="AF106" i="85"/>
  <c r="CD106" i="85"/>
  <c r="AQ106" i="85"/>
  <c r="CL106" i="85"/>
  <c r="BM106" i="85"/>
  <c r="BJ106" i="85"/>
  <c r="BC106" i="85"/>
  <c r="CF106" i="85"/>
  <c r="BO106" i="85"/>
  <c r="CX120" i="85"/>
  <c r="DC144" i="85"/>
  <c r="CW144" i="85"/>
  <c r="DG144" i="85"/>
  <c r="Y119" i="85"/>
  <c r="AN119" i="85"/>
  <c r="BD119" i="85"/>
  <c r="CJ119" i="85"/>
  <c r="BY119" i="85"/>
  <c r="BL119" i="85"/>
  <c r="AV119" i="85"/>
  <c r="BZ119" i="85"/>
  <c r="AH119" i="85"/>
  <c r="AP119" i="85"/>
  <c r="AM119" i="85"/>
  <c r="BI119" i="85"/>
  <c r="CL119" i="85"/>
  <c r="AQ119" i="85"/>
  <c r="BF119" i="85"/>
  <c r="BT119" i="85"/>
  <c r="BC119" i="85"/>
  <c r="BO119" i="85"/>
  <c r="DE114" i="85"/>
  <c r="H21" i="98" s="1"/>
  <c r="CT114" i="85"/>
  <c r="AB123" i="85"/>
  <c r="BH123" i="85"/>
  <c r="AV123" i="85"/>
  <c r="CC123" i="85"/>
  <c r="BY123" i="85"/>
  <c r="BL123" i="85"/>
  <c r="BZ123" i="85"/>
  <c r="CE123" i="85"/>
  <c r="AF123" i="85"/>
  <c r="BW123" i="85"/>
  <c r="CI123" i="85"/>
  <c r="BQ123" i="85"/>
  <c r="BV123" i="85"/>
  <c r="AE123" i="85"/>
  <c r="BS123" i="85"/>
  <c r="BP123" i="85"/>
  <c r="BO123" i="85"/>
  <c r="AB128" i="85"/>
  <c r="AU128" i="85"/>
  <c r="CJ128" i="85"/>
  <c r="BN128" i="85"/>
  <c r="V128" i="85"/>
  <c r="AY128" i="85"/>
  <c r="CG128" i="85"/>
  <c r="AF128" i="85"/>
  <c r="CE128" i="85"/>
  <c r="BM128" i="85"/>
  <c r="BI128" i="85"/>
  <c r="BA128" i="85"/>
  <c r="CA128" i="85"/>
  <c r="BQ128" i="85"/>
  <c r="CI128" i="85"/>
  <c r="BP128" i="85"/>
  <c r="BX128" i="85"/>
  <c r="CV145" i="85"/>
  <c r="DE122" i="85"/>
  <c r="DG122" i="85"/>
  <c r="CS122" i="85"/>
  <c r="CX149" i="85"/>
  <c r="DG149" i="85"/>
  <c r="AN155" i="85"/>
  <c r="BD155" i="85"/>
  <c r="CB155" i="85"/>
  <c r="Z155" i="85"/>
  <c r="BE155" i="85"/>
  <c r="AD155" i="85"/>
  <c r="AY155" i="85"/>
  <c r="AC155" i="85"/>
  <c r="BW155" i="85"/>
  <c r="CE155" i="85"/>
  <c r="U155" i="85"/>
  <c r="BV155" i="85"/>
  <c r="BA155" i="85"/>
  <c r="BF155" i="85"/>
  <c r="BT155" i="85"/>
  <c r="AO155" i="85"/>
  <c r="AI155" i="85"/>
  <c r="BO155" i="85"/>
  <c r="Y154" i="85"/>
  <c r="BH154" i="85"/>
  <c r="AJ154" i="85"/>
  <c r="CC154" i="85"/>
  <c r="AV154" i="85"/>
  <c r="BY154" i="85"/>
  <c r="AD154" i="85"/>
  <c r="AW154" i="85"/>
  <c r="AP154" i="85"/>
  <c r="AM154" i="85"/>
  <c r="BW154" i="85"/>
  <c r="BU154" i="85"/>
  <c r="X154" i="85"/>
  <c r="BA154" i="85"/>
  <c r="AR154" i="85"/>
  <c r="BS154" i="85"/>
  <c r="AO154" i="85"/>
  <c r="CF154" i="85"/>
  <c r="DF139" i="85"/>
  <c r="DG139" i="85"/>
  <c r="DE139" i="85"/>
  <c r="BH134" i="85"/>
  <c r="W134" i="85"/>
  <c r="V134" i="85"/>
  <c r="BK134" i="85"/>
  <c r="BN134" i="85"/>
  <c r="BL134" i="85"/>
  <c r="AV134" i="85"/>
  <c r="CG134" i="85"/>
  <c r="BI134" i="85"/>
  <c r="AX134" i="85"/>
  <c r="AG134" i="85"/>
  <c r="BA134" i="85"/>
  <c r="BV134" i="85"/>
  <c r="AR134" i="85"/>
  <c r="BQ134" i="85"/>
  <c r="AO134" i="85"/>
  <c r="AI134" i="85"/>
  <c r="BO134" i="85"/>
  <c r="AK146" i="85"/>
  <c r="W146" i="85"/>
  <c r="AT146" i="85"/>
  <c r="BG146" i="85"/>
  <c r="BY146" i="85"/>
  <c r="Z146" i="85"/>
  <c r="CJ146" i="85"/>
  <c r="BB146" i="85"/>
  <c r="AM146" i="85"/>
  <c r="AP146" i="85"/>
  <c r="BW146" i="85"/>
  <c r="AQ146" i="85"/>
  <c r="T146" i="85"/>
  <c r="CA146" i="85"/>
  <c r="BU146" i="85"/>
  <c r="CI146" i="85"/>
  <c r="AI146" i="85"/>
  <c r="BX146" i="85"/>
  <c r="Y127" i="85"/>
  <c r="AB127" i="85"/>
  <c r="W127" i="85"/>
  <c r="S127" i="85"/>
  <c r="BE127" i="85"/>
  <c r="CC127" i="85"/>
  <c r="AW127" i="85"/>
  <c r="AY127" i="85"/>
  <c r="AX127" i="85"/>
  <c r="BW127" i="85"/>
  <c r="AH127" i="85"/>
  <c r="CH127" i="85"/>
  <c r="AQ127" i="85"/>
  <c r="BF127" i="85"/>
  <c r="BV127" i="85"/>
  <c r="CI127" i="85"/>
  <c r="AO127" i="85"/>
  <c r="CF127" i="85"/>
  <c r="AK136" i="85"/>
  <c r="W136" i="85"/>
  <c r="BD136" i="85"/>
  <c r="BY136" i="85"/>
  <c r="CB136" i="85"/>
  <c r="BG136" i="85"/>
  <c r="V136" i="85"/>
  <c r="AW136" i="85"/>
  <c r="AF136" i="85"/>
  <c r="BI136" i="85"/>
  <c r="BU136" i="85"/>
  <c r="AQ136" i="85"/>
  <c r="CH136" i="85"/>
  <c r="AR136" i="85"/>
  <c r="BQ136" i="85"/>
  <c r="BJ136" i="85"/>
  <c r="BP136" i="85"/>
  <c r="CT284" i="85"/>
  <c r="AU100" i="85"/>
  <c r="AB100" i="85"/>
  <c r="Z100" i="85"/>
  <c r="BY100" i="85"/>
  <c r="CC100" i="85"/>
  <c r="AV100" i="85"/>
  <c r="AY100" i="85"/>
  <c r="BR100" i="85"/>
  <c r="AH100" i="85"/>
  <c r="BM100" i="85"/>
  <c r="BW100" i="85"/>
  <c r="AQ100" i="85"/>
  <c r="CL100" i="85"/>
  <c r="BT100" i="85"/>
  <c r="AR100" i="85"/>
  <c r="BJ100" i="85"/>
  <c r="BP100" i="85"/>
  <c r="AZ100" i="85"/>
  <c r="AN102" i="85"/>
  <c r="BD102" i="85"/>
  <c r="CB102" i="85"/>
  <c r="BL102" i="85"/>
  <c r="BZ102" i="85"/>
  <c r="Z102" i="85"/>
  <c r="AC102" i="85"/>
  <c r="AF102" i="85"/>
  <c r="BM102" i="85"/>
  <c r="AH102" i="85"/>
  <c r="U102" i="85"/>
  <c r="X102" i="85"/>
  <c r="BT102" i="85"/>
  <c r="BI102" i="85"/>
  <c r="CD102" i="85"/>
  <c r="AO102" i="85"/>
  <c r="CF102" i="85"/>
  <c r="AZ102" i="85"/>
  <c r="BH105" i="85"/>
  <c r="AN105" i="85"/>
  <c r="AT105" i="85"/>
  <c r="BL105" i="85"/>
  <c r="AL105" i="85"/>
  <c r="Z105" i="85"/>
  <c r="CJ105" i="85"/>
  <c r="CG105" i="85"/>
  <c r="BW105" i="85"/>
  <c r="AH105" i="85"/>
  <c r="BI105" i="85"/>
  <c r="T105" i="85"/>
  <c r="CA105" i="85"/>
  <c r="CK105" i="85"/>
  <c r="AQ105" i="85"/>
  <c r="BC105" i="85"/>
  <c r="AI105" i="85"/>
  <c r="BX105" i="85"/>
  <c r="DG113" i="85"/>
  <c r="AK137" i="85"/>
  <c r="AJ137" i="85"/>
  <c r="BG137" i="85"/>
  <c r="Z137" i="85"/>
  <c r="V137" i="85"/>
  <c r="CC137" i="85"/>
  <c r="BB137" i="85"/>
  <c r="AW137" i="85"/>
  <c r="AM137" i="85"/>
  <c r="CE137" i="85"/>
  <c r="BW137" i="85"/>
  <c r="BF137" i="85"/>
  <c r="CA137" i="85"/>
  <c r="T137" i="85"/>
  <c r="CH137" i="85"/>
  <c r="BC137" i="85"/>
  <c r="AA137" i="85"/>
  <c r="BO137" i="85"/>
  <c r="Y104" i="85"/>
  <c r="BH104" i="85"/>
  <c r="BY104" i="85"/>
  <c r="BL104" i="85"/>
  <c r="BK104" i="85"/>
  <c r="V104" i="85"/>
  <c r="BZ104" i="85"/>
  <c r="BB104" i="85"/>
  <c r="AF104" i="85"/>
  <c r="BW104" i="85"/>
  <c r="AP104" i="85"/>
  <c r="X104" i="85"/>
  <c r="BA104" i="85"/>
  <c r="T104" i="85"/>
  <c r="AQ104" i="85"/>
  <c r="AO104" i="85"/>
  <c r="BP104" i="85"/>
  <c r="BO104" i="85"/>
  <c r="Y147" i="85"/>
  <c r="AB147" i="85"/>
  <c r="BE147" i="85"/>
  <c r="AY147" i="85"/>
  <c r="BK147" i="85"/>
  <c r="AW147" i="85"/>
  <c r="AD147" i="85"/>
  <c r="AC147" i="85"/>
  <c r="U147" i="85"/>
  <c r="AF147" i="85"/>
  <c r="AS147" i="85"/>
  <c r="CD147" i="85"/>
  <c r="AR147" i="85"/>
  <c r="BV147" i="85"/>
  <c r="BQ147" i="85"/>
  <c r="BJ147" i="85"/>
  <c r="AA147" i="85"/>
  <c r="BX147" i="85"/>
  <c r="Y153" i="85"/>
  <c r="AN153" i="85"/>
  <c r="BD153" i="85"/>
  <c r="CJ153" i="85"/>
  <c r="CC153" i="85"/>
  <c r="BN153" i="85"/>
  <c r="AY153" i="85"/>
  <c r="BZ153" i="85"/>
  <c r="AH153" i="85"/>
  <c r="CE153" i="85"/>
  <c r="AG153" i="85"/>
  <c r="BI153" i="85"/>
  <c r="AR153" i="85"/>
  <c r="BF153" i="85"/>
  <c r="CL153" i="85"/>
  <c r="BT153" i="85"/>
  <c r="BS153" i="85"/>
  <c r="CF153" i="85"/>
  <c r="CW110" i="85"/>
  <c r="AU151" i="85"/>
  <c r="AN151" i="85"/>
  <c r="CB151" i="85"/>
  <c r="BB151" i="85"/>
  <c r="AY151" i="85"/>
  <c r="Z151" i="85"/>
  <c r="AV151" i="85"/>
  <c r="CG151" i="85"/>
  <c r="CE151" i="85"/>
  <c r="AM151" i="85"/>
  <c r="BM151" i="85"/>
  <c r="CL151" i="85"/>
  <c r="T151" i="85"/>
  <c r="BI151" i="85"/>
  <c r="BS151" i="85"/>
  <c r="BC151" i="85"/>
  <c r="AA151" i="85"/>
  <c r="AZ151" i="85"/>
  <c r="AK138" i="85"/>
  <c r="W138" i="85"/>
  <c r="AU138" i="85"/>
  <c r="BG138" i="85"/>
  <c r="CG138" i="85"/>
  <c r="BK138" i="85"/>
  <c r="BB138" i="85"/>
  <c r="BZ138" i="85"/>
  <c r="AG138" i="85"/>
  <c r="AS138" i="85"/>
  <c r="AH138" i="85"/>
  <c r="CH138" i="85"/>
  <c r="CL138" i="85"/>
  <c r="BF138" i="85"/>
  <c r="X138" i="85"/>
  <c r="AE138" i="85"/>
  <c r="AO138" i="85"/>
  <c r="CF138" i="85"/>
  <c r="AU118" i="85"/>
  <c r="AN118" i="85"/>
  <c r="Z118" i="85"/>
  <c r="BN118" i="85"/>
  <c r="AD118" i="85"/>
  <c r="BE118" i="85"/>
  <c r="AY118" i="85"/>
  <c r="AG118" i="85"/>
  <c r="AM118" i="85"/>
  <c r="BR118" i="85"/>
  <c r="U118" i="85"/>
  <c r="BQ118" i="85"/>
  <c r="BA118" i="85"/>
  <c r="CD118" i="85"/>
  <c r="BS118" i="85"/>
  <c r="AE118" i="85"/>
  <c r="CF118" i="85"/>
  <c r="AZ118" i="85"/>
  <c r="Y135" i="85"/>
  <c r="W135" i="85"/>
  <c r="BG135" i="85"/>
  <c r="CC135" i="85"/>
  <c r="BN135" i="85"/>
  <c r="BE135" i="85"/>
  <c r="AW135" i="85"/>
  <c r="AC135" i="85"/>
  <c r="CE135" i="85"/>
  <c r="AG135" i="85"/>
  <c r="AP135" i="85"/>
  <c r="CA135" i="85"/>
  <c r="X135" i="85"/>
  <c r="BI135" i="85"/>
  <c r="BV135" i="85"/>
  <c r="BT135" i="85"/>
  <c r="BP135" i="85"/>
  <c r="BO135" i="85"/>
  <c r="AK109" i="85"/>
  <c r="AJ109" i="85"/>
  <c r="AB109" i="85"/>
  <c r="AD109" i="85"/>
  <c r="V109" i="85"/>
  <c r="CB109" i="85"/>
  <c r="AY109" i="85"/>
  <c r="BZ109" i="85"/>
  <c r="U109" i="85"/>
  <c r="CE109" i="85"/>
  <c r="AM109" i="85"/>
  <c r="BW109" i="85"/>
  <c r="BQ109" i="85"/>
  <c r="CH109" i="85"/>
  <c r="BF109" i="85"/>
  <c r="AE109" i="85"/>
  <c r="BJ109" i="85"/>
  <c r="BP109" i="85"/>
  <c r="DG121" i="85"/>
  <c r="W133" i="85"/>
  <c r="AU133" i="85"/>
  <c r="BE133" i="85"/>
  <c r="AW133" i="85"/>
  <c r="AD133" i="85"/>
  <c r="BB133" i="85"/>
  <c r="AC133" i="85"/>
  <c r="AS133" i="85"/>
  <c r="CE133" i="85"/>
  <c r="AM133" i="85"/>
  <c r="CA133" i="85"/>
  <c r="AR133" i="85"/>
  <c r="BQ133" i="85"/>
  <c r="BJ133" i="85"/>
  <c r="CD133" i="85"/>
  <c r="AE133" i="85"/>
  <c r="BP133" i="85"/>
  <c r="BX133" i="85"/>
  <c r="AJ130" i="85"/>
  <c r="BD130" i="85"/>
  <c r="AT130" i="85"/>
  <c r="BL130" i="85"/>
  <c r="CB130" i="85"/>
  <c r="BK130" i="85"/>
  <c r="AW130" i="85"/>
  <c r="CE130" i="85"/>
  <c r="AF130" i="85"/>
  <c r="BR130" i="85"/>
  <c r="AG130" i="85"/>
  <c r="BF130" i="85"/>
  <c r="CH130" i="85"/>
  <c r="BV130" i="85"/>
  <c r="BS130" i="85"/>
  <c r="BT130" i="85"/>
  <c r="CF130" i="85"/>
  <c r="AZ130" i="85"/>
  <c r="AK107" i="85"/>
  <c r="AJ107" i="85"/>
  <c r="BY107" i="85"/>
  <c r="CJ107" i="85"/>
  <c r="BE107" i="85"/>
  <c r="AL107" i="85"/>
  <c r="S107" i="85"/>
  <c r="BB107" i="85"/>
  <c r="AS107" i="85"/>
  <c r="CE107" i="85"/>
  <c r="AX107" i="85"/>
  <c r="BF107" i="85"/>
  <c r="BV107" i="85"/>
  <c r="BC107" i="85"/>
  <c r="BM107" i="85"/>
  <c r="BJ107" i="85"/>
  <c r="AA107" i="85"/>
  <c r="BO107" i="85"/>
  <c r="Y99" i="85"/>
  <c r="AB99" i="85"/>
  <c r="BH99" i="85"/>
  <c r="BL99" i="85"/>
  <c r="CJ99" i="85"/>
  <c r="BG99" i="85"/>
  <c r="AD99" i="85"/>
  <c r="AY99" i="85"/>
  <c r="AS99" i="85"/>
  <c r="CE99" i="85"/>
  <c r="AF99" i="85"/>
  <c r="BF99" i="85"/>
  <c r="X99" i="85"/>
  <c r="BU99" i="85"/>
  <c r="BI99" i="85"/>
  <c r="BJ99" i="85"/>
  <c r="CI99" i="85"/>
  <c r="CF99" i="85"/>
  <c r="AK129" i="85"/>
  <c r="BH129" i="85"/>
  <c r="AU129" i="85"/>
  <c r="AT129" i="85"/>
  <c r="BL129" i="85"/>
  <c r="BN129" i="85"/>
  <c r="V129" i="85"/>
  <c r="BZ129" i="85"/>
  <c r="AH129" i="85"/>
  <c r="AG129" i="85"/>
  <c r="AF129" i="85"/>
  <c r="BV129" i="85"/>
  <c r="T129" i="85"/>
  <c r="CD129" i="85"/>
  <c r="BF129" i="85"/>
  <c r="CI129" i="85"/>
  <c r="AO129" i="85"/>
  <c r="CF129" i="85"/>
  <c r="CU150" i="85"/>
  <c r="DD150" i="85"/>
  <c r="DG125" i="85"/>
  <c r="AJ117" i="85"/>
  <c r="BH117" i="85"/>
  <c r="Z117" i="85"/>
  <c r="BN117" i="85"/>
  <c r="BL117" i="85"/>
  <c r="CB117" i="85"/>
  <c r="CG117" i="85"/>
  <c r="AG117" i="85"/>
  <c r="AX117" i="85"/>
  <c r="BI117" i="85"/>
  <c r="CK117" i="85"/>
  <c r="AR117" i="85"/>
  <c r="BA117" i="85"/>
  <c r="CA117" i="85"/>
  <c r="AE117" i="85"/>
  <c r="CI117" i="85"/>
  <c r="AI117" i="85"/>
  <c r="BX117" i="85"/>
  <c r="AU148" i="85"/>
  <c r="BD148" i="85"/>
  <c r="BE148" i="85"/>
  <c r="AL148" i="85"/>
  <c r="BG148" i="85"/>
  <c r="BZ148" i="85"/>
  <c r="AW148" i="85"/>
  <c r="S148" i="85"/>
  <c r="AX148" i="85"/>
  <c r="U148" i="85"/>
  <c r="BW148" i="85"/>
  <c r="BQ148" i="85"/>
  <c r="T148" i="85"/>
  <c r="BV148" i="85"/>
  <c r="AR148" i="85"/>
  <c r="BS148" i="85"/>
  <c r="AA148" i="85"/>
  <c r="BX148" i="85"/>
  <c r="AU126" i="85"/>
  <c r="W126" i="85"/>
  <c r="CB126" i="85"/>
  <c r="BK126" i="85"/>
  <c r="Z126" i="85"/>
  <c r="BG126" i="85"/>
  <c r="S126" i="85"/>
  <c r="CG126" i="85"/>
  <c r="AM126" i="85"/>
  <c r="AS126" i="85"/>
  <c r="AX126" i="85"/>
  <c r="CD126" i="85"/>
  <c r="CA126" i="85"/>
  <c r="BF126" i="85"/>
  <c r="BA126" i="85"/>
  <c r="AE126" i="85"/>
  <c r="AA126" i="85"/>
  <c r="BX126" i="85"/>
  <c r="CW131" i="85"/>
  <c r="DE131" i="85"/>
  <c r="CX131" i="85"/>
  <c r="AK101" i="85"/>
  <c r="BD101" i="85"/>
  <c r="BN101" i="85"/>
  <c r="Z101" i="85"/>
  <c r="BY101" i="85"/>
  <c r="BL101" i="85"/>
  <c r="CJ101" i="85"/>
  <c r="CG101" i="85"/>
  <c r="AP101" i="85"/>
  <c r="AM101" i="85"/>
  <c r="BM101" i="85"/>
  <c r="BV101" i="85"/>
  <c r="BT101" i="85"/>
  <c r="AR101" i="85"/>
  <c r="BQ101" i="85"/>
  <c r="BS101" i="85"/>
  <c r="AI101" i="85"/>
  <c r="AZ101" i="85"/>
  <c r="AK132" i="85"/>
  <c r="AJ132" i="85"/>
  <c r="AB132" i="85"/>
  <c r="BL132" i="85"/>
  <c r="V132" i="85"/>
  <c r="BN132" i="85"/>
  <c r="AW132" i="85"/>
  <c r="AD132" i="85"/>
  <c r="AX132" i="85"/>
  <c r="AM132" i="85"/>
  <c r="AF132" i="85"/>
  <c r="BI132" i="85"/>
  <c r="CH132" i="85"/>
  <c r="BQ132" i="85"/>
  <c r="BJ132" i="85"/>
  <c r="BS132" i="85"/>
  <c r="AO132" i="85"/>
  <c r="CF132" i="85"/>
  <c r="Y152" i="85"/>
  <c r="W152" i="85"/>
  <c r="AN152" i="85"/>
  <c r="CC152" i="85"/>
  <c r="BG152" i="85"/>
  <c r="BK152" i="85"/>
  <c r="AV152" i="85"/>
  <c r="BZ152" i="85"/>
  <c r="BI152" i="85"/>
  <c r="AF152" i="85"/>
  <c r="BR152" i="85"/>
  <c r="CH152" i="85"/>
  <c r="AR152" i="85"/>
  <c r="CA152" i="85"/>
  <c r="BU152" i="85"/>
  <c r="BJ152" i="85"/>
  <c r="BS152" i="85"/>
  <c r="BP152" i="85"/>
  <c r="Y156" i="85"/>
  <c r="BH156" i="85"/>
  <c r="W156" i="85"/>
  <c r="BL156" i="85"/>
  <c r="BE156" i="85"/>
  <c r="BY156" i="85"/>
  <c r="AW156" i="85"/>
  <c r="S156" i="85"/>
  <c r="U156" i="85"/>
  <c r="BW156" i="85"/>
  <c r="AP156" i="85"/>
  <c r="X156" i="85"/>
  <c r="AR156" i="85"/>
  <c r="CA156" i="85"/>
  <c r="T156" i="85"/>
  <c r="BS156" i="85"/>
  <c r="AO156" i="85"/>
  <c r="CF156" i="85"/>
  <c r="BH142" i="85"/>
  <c r="AN142" i="85"/>
  <c r="AT142" i="85"/>
  <c r="BE142" i="85"/>
  <c r="AW142" i="85"/>
  <c r="BL142" i="85"/>
  <c r="AD142" i="85"/>
  <c r="AF142" i="85"/>
  <c r="AP142" i="85"/>
  <c r="AH142" i="85"/>
  <c r="BI142" i="85"/>
  <c r="BQ142" i="85"/>
  <c r="CL142" i="85"/>
  <c r="BV142" i="85"/>
  <c r="BC142" i="85"/>
  <c r="BS142" i="85"/>
  <c r="CF142" i="85"/>
  <c r="BX142" i="85"/>
  <c r="CW143" i="85"/>
  <c r="DF143" i="85"/>
  <c r="DF124" i="85"/>
  <c r="CW124" i="85"/>
  <c r="H99" i="85"/>
  <c r="G133" i="85"/>
  <c r="G131" i="85"/>
  <c r="G149" i="85"/>
  <c r="H119" i="85"/>
  <c r="CQ145" i="85"/>
  <c r="G145" i="85"/>
  <c r="G102" i="85"/>
  <c r="H105" i="85"/>
  <c r="G110" i="85"/>
  <c r="H154" i="85"/>
  <c r="CQ121" i="85"/>
  <c r="G121" i="85"/>
  <c r="H106" i="85"/>
  <c r="H155" i="85"/>
  <c r="H140" i="85"/>
  <c r="H109" i="85"/>
  <c r="G153" i="85"/>
  <c r="H152" i="85"/>
  <c r="H101" i="85"/>
  <c r="H156" i="85"/>
  <c r="G126" i="85"/>
  <c r="H134" i="85"/>
  <c r="G129" i="85"/>
  <c r="H118" i="85"/>
  <c r="CU141" i="85"/>
  <c r="DG131" i="85"/>
  <c r="CW114" i="85"/>
  <c r="BI125" i="85"/>
  <c r="BO120" i="85"/>
  <c r="AE115" i="85"/>
  <c r="BO113" i="85"/>
  <c r="CG125" i="85"/>
  <c r="CA111" i="85"/>
  <c r="CG139" i="85"/>
  <c r="BU143" i="85"/>
  <c r="BO110" i="85"/>
  <c r="BU125" i="85"/>
  <c r="BC111" i="85"/>
  <c r="BC145" i="85"/>
  <c r="BU116" i="85"/>
  <c r="AK125" i="85"/>
  <c r="CG115" i="85"/>
  <c r="CG122" i="85"/>
  <c r="AK110" i="85"/>
  <c r="BI115" i="85"/>
  <c r="AK143" i="85"/>
  <c r="L25" i="97"/>
  <c r="DH273" i="85"/>
  <c r="DA160" i="85"/>
  <c r="CW221" i="85"/>
  <c r="DF221" i="85"/>
  <c r="DE221" i="85"/>
  <c r="CX221" i="85"/>
  <c r="CW345" i="85"/>
  <c r="CV160" i="85"/>
  <c r="DF345" i="85"/>
  <c r="DF160" i="85"/>
  <c r="DE160" i="85"/>
  <c r="CX160" i="85"/>
  <c r="CW160" i="85"/>
  <c r="DG345" i="85"/>
  <c r="CX345" i="85"/>
  <c r="DD160" i="85"/>
  <c r="CS112" i="85"/>
  <c r="CS120" i="85"/>
  <c r="DB144" i="85"/>
  <c r="DC114" i="85"/>
  <c r="DD122" i="85"/>
  <c r="CS149" i="85"/>
  <c r="DB139" i="85"/>
  <c r="DD112" i="85"/>
  <c r="CS114" i="85"/>
  <c r="DB221" i="85"/>
  <c r="DD284" i="85"/>
  <c r="DD113" i="85"/>
  <c r="L59" i="97"/>
  <c r="L60" i="97"/>
  <c r="DB113" i="85"/>
  <c r="DC103" i="85"/>
  <c r="CT345" i="85"/>
  <c r="CS121" i="85"/>
  <c r="CU160" i="85"/>
  <c r="DB131" i="85"/>
  <c r="CV143" i="85"/>
  <c r="DB143" i="85"/>
  <c r="DD124" i="85"/>
  <c r="CS124" i="85"/>
  <c r="CP223" i="85"/>
  <c r="M8" i="72"/>
  <c r="DC116" i="85"/>
  <c r="DD116" i="85"/>
  <c r="DD111" i="85"/>
  <c r="CT145" i="85"/>
  <c r="CV122" i="85"/>
  <c r="DC149" i="85"/>
  <c r="DC112" i="85"/>
  <c r="DB114" i="85"/>
  <c r="CS145" i="85"/>
  <c r="DD149" i="85"/>
  <c r="DD110" i="85"/>
  <c r="DA221" i="85"/>
  <c r="CR160" i="85"/>
  <c r="CV103" i="85"/>
  <c r="DD103" i="85"/>
  <c r="L58" i="97"/>
  <c r="M26" i="72"/>
  <c r="L47" i="97"/>
  <c r="CS116" i="85"/>
  <c r="DC111" i="85"/>
  <c r="CS111" i="85"/>
  <c r="DD120" i="85"/>
  <c r="CU144" i="85"/>
  <c r="DD144" i="85"/>
  <c r="CS144" i="85"/>
  <c r="DD114" i="85"/>
  <c r="CU145" i="85"/>
  <c r="CT122" i="85"/>
  <c r="DB149" i="85"/>
  <c r="CV139" i="85"/>
  <c r="DD139" i="85"/>
  <c r="CT139" i="85"/>
  <c r="CU115" i="85"/>
  <c r="CS160" i="85"/>
  <c r="DC150" i="85"/>
  <c r="DB150" i="85"/>
  <c r="CU125" i="85"/>
  <c r="DB125" i="85"/>
  <c r="CV131" i="85"/>
  <c r="CU143" i="85"/>
  <c r="CU139" i="85"/>
  <c r="CU113" i="85"/>
  <c r="CS113" i="85"/>
  <c r="DB103" i="85"/>
  <c r="DB345" i="85"/>
  <c r="CS345" i="85"/>
  <c r="CU110" i="85"/>
  <c r="DB110" i="85"/>
  <c r="CS115" i="85"/>
  <c r="CU121" i="85"/>
  <c r="DB121" i="85"/>
  <c r="CT160" i="85"/>
  <c r="CT150" i="85"/>
  <c r="CS131" i="85"/>
  <c r="CV124" i="85"/>
  <c r="L24" i="72"/>
  <c r="L12" i="72"/>
  <c r="L30" i="97"/>
  <c r="CR221" i="85"/>
  <c r="L43" i="97"/>
  <c r="L16" i="97"/>
  <c r="CV112" i="85"/>
  <c r="CU112" i="85"/>
  <c r="CV120" i="85"/>
  <c r="CU120" i="85"/>
  <c r="DB120" i="85"/>
  <c r="CU114" i="85"/>
  <c r="DB145" i="85"/>
  <c r="CU122" i="85"/>
  <c r="DB122" i="85"/>
  <c r="CT149" i="85"/>
  <c r="DC221" i="85"/>
  <c r="CS284" i="85"/>
  <c r="CV113" i="85"/>
  <c r="CU103" i="85"/>
  <c r="CS103" i="85"/>
  <c r="CV110" i="85"/>
  <c r="CS110" i="85"/>
  <c r="DD115" i="85"/>
  <c r="CS150" i="85"/>
  <c r="CV125" i="85"/>
  <c r="DD125" i="85"/>
  <c r="CS125" i="85"/>
  <c r="CU131" i="85"/>
  <c r="DD143" i="85"/>
  <c r="CS143" i="85"/>
  <c r="CT143" i="85"/>
  <c r="CU124" i="85"/>
  <c r="DB124" i="85"/>
  <c r="CT124" i="85"/>
  <c r="G403" i="85"/>
  <c r="AK279" i="85"/>
  <c r="AK280" i="85" s="1"/>
  <c r="BH279" i="85"/>
  <c r="BH280" i="85" s="1"/>
  <c r="AH279" i="85"/>
  <c r="AH280" i="85" s="1"/>
  <c r="AP279" i="85"/>
  <c r="AP280" i="85" s="1"/>
  <c r="AC279" i="85"/>
  <c r="AC280" i="85" s="1"/>
  <c r="AM279" i="85"/>
  <c r="AM280" i="85" s="1"/>
  <c r="BM279" i="85"/>
  <c r="BM280" i="85" s="1"/>
  <c r="BV279" i="85"/>
  <c r="BV280" i="85" s="1"/>
  <c r="BA279" i="85"/>
  <c r="BA280" i="85" s="1"/>
  <c r="BS279" i="85"/>
  <c r="BS280" i="85" s="1"/>
  <c r="AY279" i="85"/>
  <c r="AY280" i="85" s="1"/>
  <c r="BG279" i="85"/>
  <c r="BG280" i="85" s="1"/>
  <c r="BL279" i="85"/>
  <c r="BL280" i="85" s="1"/>
  <c r="BK279" i="85"/>
  <c r="BK280" i="85" s="1"/>
  <c r="AA279" i="85"/>
  <c r="AA280" i="85" s="1"/>
  <c r="AR342" i="85"/>
  <c r="AR343" i="85" s="1"/>
  <c r="CH342" i="85"/>
  <c r="CH343" i="85" s="1"/>
  <c r="W342" i="85"/>
  <c r="W343" i="85" s="1"/>
  <c r="AX342" i="85"/>
  <c r="AX343" i="85" s="1"/>
  <c r="AF342" i="85"/>
  <c r="AF343" i="85" s="1"/>
  <c r="AN342" i="85"/>
  <c r="AN343" i="85" s="1"/>
  <c r="U342" i="85"/>
  <c r="U343" i="85" s="1"/>
  <c r="BG342" i="85"/>
  <c r="BG343" i="85" s="1"/>
  <c r="AP342" i="85"/>
  <c r="AP343" i="85" s="1"/>
  <c r="BL342" i="85"/>
  <c r="BL343" i="85" s="1"/>
  <c r="AT342" i="85"/>
  <c r="AT343" i="85" s="1"/>
  <c r="CL342" i="85"/>
  <c r="CL343" i="85" s="1"/>
  <c r="CE342" i="85"/>
  <c r="CE343" i="85" s="1"/>
  <c r="AZ342" i="85"/>
  <c r="AZ343" i="85" s="1"/>
  <c r="BI342" i="85"/>
  <c r="BI343" i="85" s="1"/>
  <c r="S342" i="85"/>
  <c r="S343" i="85" s="1"/>
  <c r="Y342" i="85"/>
  <c r="Y343" i="85" s="1"/>
  <c r="CA342" i="85"/>
  <c r="CA343" i="85" s="1"/>
  <c r="AK403" i="85"/>
  <c r="AK404" i="85" s="1"/>
  <c r="BD403" i="85"/>
  <c r="BD404" i="85" s="1"/>
  <c r="AB403" i="85"/>
  <c r="AB404" i="85" s="1"/>
  <c r="BC403" i="85"/>
  <c r="BC404" i="85" s="1"/>
  <c r="BI403" i="85"/>
  <c r="BI404" i="85" s="1"/>
  <c r="AC403" i="85"/>
  <c r="AC404" i="85" s="1"/>
  <c r="BZ403" i="85"/>
  <c r="BZ404" i="85" s="1"/>
  <c r="CD403" i="85"/>
  <c r="CD404" i="85" s="1"/>
  <c r="CE403" i="85"/>
  <c r="CE404" i="85" s="1"/>
  <c r="BA403" i="85"/>
  <c r="BA404" i="85" s="1"/>
  <c r="CK403" i="85"/>
  <c r="CK404" i="85" s="1"/>
  <c r="CI403" i="85"/>
  <c r="CI404" i="85" s="1"/>
  <c r="AE403" i="85"/>
  <c r="AE404" i="85" s="1"/>
  <c r="AV403" i="85"/>
  <c r="AV404" i="85" s="1"/>
  <c r="T403" i="85"/>
  <c r="T404" i="85" s="1"/>
  <c r="BM403" i="85"/>
  <c r="BM404" i="85" s="1"/>
  <c r="BO403" i="85"/>
  <c r="BO404" i="85" s="1"/>
  <c r="AZ403" i="85"/>
  <c r="AZ404" i="85" s="1"/>
  <c r="AU218" i="85"/>
  <c r="AU219" i="85" s="1"/>
  <c r="W218" i="85"/>
  <c r="W219" i="85" s="1"/>
  <c r="BK218" i="85"/>
  <c r="BK219" i="85" s="1"/>
  <c r="AC218" i="85"/>
  <c r="AC219" i="85" s="1"/>
  <c r="S218" i="85"/>
  <c r="S219" i="85" s="1"/>
  <c r="AW218" i="85"/>
  <c r="AW219" i="85" s="1"/>
  <c r="AH218" i="85"/>
  <c r="AH219" i="85" s="1"/>
  <c r="AG218" i="85"/>
  <c r="AG219" i="85" s="1"/>
  <c r="BA218" i="85"/>
  <c r="BA219" i="85" s="1"/>
  <c r="T218" i="85"/>
  <c r="T219" i="85" s="1"/>
  <c r="BS218" i="85"/>
  <c r="BS219" i="85" s="1"/>
  <c r="BP218" i="85"/>
  <c r="BP219" i="85" s="1"/>
  <c r="AN279" i="85"/>
  <c r="AN280" i="85" s="1"/>
  <c r="BD279" i="85"/>
  <c r="BD280" i="85" s="1"/>
  <c r="BR279" i="85"/>
  <c r="BR280" i="85" s="1"/>
  <c r="AS279" i="85"/>
  <c r="AS280" i="85" s="1"/>
  <c r="X279" i="85"/>
  <c r="X280" i="85" s="1"/>
  <c r="AQ279" i="85"/>
  <c r="AQ280" i="85" s="1"/>
  <c r="AR279" i="85"/>
  <c r="AR280" i="85" s="1"/>
  <c r="BT279" i="85"/>
  <c r="BT280" i="85" s="1"/>
  <c r="BN279" i="85"/>
  <c r="BN280" i="85" s="1"/>
  <c r="V279" i="85"/>
  <c r="V280" i="85" s="1"/>
  <c r="AL279" i="85"/>
  <c r="AL280" i="85" s="1"/>
  <c r="BO279" i="85"/>
  <c r="BO280" i="85" s="1"/>
  <c r="AI279" i="85"/>
  <c r="AI280" i="85" s="1"/>
  <c r="BM342" i="85"/>
  <c r="BM343" i="85" s="1"/>
  <c r="BD342" i="85"/>
  <c r="BD343" i="85" s="1"/>
  <c r="AJ342" i="85"/>
  <c r="AJ343" i="85" s="1"/>
  <c r="BC342" i="85"/>
  <c r="BC343" i="85" s="1"/>
  <c r="V342" i="85"/>
  <c r="V343" i="85" s="1"/>
  <c r="BV342" i="85"/>
  <c r="BV343" i="85" s="1"/>
  <c r="BR342" i="85"/>
  <c r="BR343" i="85" s="1"/>
  <c r="X342" i="85"/>
  <c r="X343" i="85" s="1"/>
  <c r="CI342" i="85"/>
  <c r="CI343" i="85" s="1"/>
  <c r="AQ342" i="85"/>
  <c r="AQ343" i="85" s="1"/>
  <c r="CC342" i="85"/>
  <c r="CC343" i="85" s="1"/>
  <c r="BN342" i="85"/>
  <c r="BN343" i="85" s="1"/>
  <c r="AW342" i="85"/>
  <c r="AW343" i="85" s="1"/>
  <c r="CK342" i="85"/>
  <c r="CK343" i="85" s="1"/>
  <c r="BQ342" i="85"/>
  <c r="BQ343" i="85" s="1"/>
  <c r="BK342" i="85"/>
  <c r="BK343" i="85" s="1"/>
  <c r="BE342" i="85"/>
  <c r="BE343" i="85" s="1"/>
  <c r="AS342" i="85"/>
  <c r="AS343" i="85" s="1"/>
  <c r="Y403" i="85"/>
  <c r="Y404" i="85" s="1"/>
  <c r="W403" i="85"/>
  <c r="W404" i="85" s="1"/>
  <c r="BS403" i="85"/>
  <c r="BS404" i="85" s="1"/>
  <c r="AO403" i="85"/>
  <c r="AO404" i="85" s="1"/>
  <c r="AX403" i="85"/>
  <c r="AX404" i="85" s="1"/>
  <c r="BQ403" i="85"/>
  <c r="BQ404" i="85" s="1"/>
  <c r="BL403" i="85"/>
  <c r="BL404" i="85" s="1"/>
  <c r="BR403" i="85"/>
  <c r="BR404" i="85" s="1"/>
  <c r="BU403" i="85"/>
  <c r="BU404" i="85" s="1"/>
  <c r="BV403" i="85"/>
  <c r="BV404" i="85" s="1"/>
  <c r="CB403" i="85"/>
  <c r="CB404" i="85" s="1"/>
  <c r="AY403" i="85"/>
  <c r="AY404" i="85" s="1"/>
  <c r="AT403" i="85"/>
  <c r="AT404" i="85" s="1"/>
  <c r="AQ403" i="85"/>
  <c r="AQ404" i="85" s="1"/>
  <c r="BN403" i="85"/>
  <c r="BN404" i="85" s="1"/>
  <c r="BW403" i="85"/>
  <c r="BW404" i="85" s="1"/>
  <c r="BX403" i="85"/>
  <c r="BX404" i="85" s="1"/>
  <c r="S403" i="85"/>
  <c r="S404" i="85" s="1"/>
  <c r="AN218" i="85"/>
  <c r="AN219" i="85" s="1"/>
  <c r="AJ218" i="85"/>
  <c r="AJ219" i="85" s="1"/>
  <c r="AT218" i="85"/>
  <c r="AT219" i="85" s="1"/>
  <c r="V218" i="85"/>
  <c r="V219" i="85" s="1"/>
  <c r="BN218" i="85"/>
  <c r="BN219" i="85" s="1"/>
  <c r="BB218" i="85"/>
  <c r="BB219" i="85" s="1"/>
  <c r="AP218" i="85"/>
  <c r="AP219" i="85" s="1"/>
  <c r="BW218" i="85"/>
  <c r="BW219" i="85" s="1"/>
  <c r="U218" i="85"/>
  <c r="U219" i="85" s="1"/>
  <c r="BQ218" i="85"/>
  <c r="BQ219" i="85" s="1"/>
  <c r="BC218" i="85"/>
  <c r="BC219" i="85" s="1"/>
  <c r="AR218" i="85"/>
  <c r="AR219" i="85" s="1"/>
  <c r="AE218" i="85"/>
  <c r="AE219" i="85" s="1"/>
  <c r="BT218" i="85"/>
  <c r="BT219" i="85" s="1"/>
  <c r="AA218" i="85"/>
  <c r="AA219" i="85" s="1"/>
  <c r="AJ279" i="85"/>
  <c r="AJ280" i="85" s="1"/>
  <c r="W279" i="85"/>
  <c r="W280" i="85" s="1"/>
  <c r="AG279" i="85"/>
  <c r="AG280" i="85" s="1"/>
  <c r="AX279" i="85"/>
  <c r="AX280" i="85" s="1"/>
  <c r="T279" i="85"/>
  <c r="T280" i="85" s="1"/>
  <c r="BU279" i="85"/>
  <c r="BU280" i="85" s="1"/>
  <c r="BC279" i="85"/>
  <c r="BC280" i="85" s="1"/>
  <c r="BJ279" i="85"/>
  <c r="BJ280" i="85" s="1"/>
  <c r="AD279" i="85"/>
  <c r="AD280" i="85" s="1"/>
  <c r="S279" i="85"/>
  <c r="S280" i="85" s="1"/>
  <c r="BP279" i="85"/>
  <c r="BP280" i="85" s="1"/>
  <c r="AB342" i="85"/>
  <c r="AB343" i="85" s="1"/>
  <c r="BF342" i="85"/>
  <c r="BF343" i="85" s="1"/>
  <c r="AL342" i="85"/>
  <c r="AL343" i="85" s="1"/>
  <c r="CD342" i="85"/>
  <c r="CD343" i="85" s="1"/>
  <c r="AM342" i="85"/>
  <c r="AM343" i="85" s="1"/>
  <c r="BB342" i="85"/>
  <c r="BB343" i="85" s="1"/>
  <c r="BA342" i="85"/>
  <c r="BA343" i="85" s="1"/>
  <c r="AK342" i="85"/>
  <c r="AK343" i="85" s="1"/>
  <c r="AC342" i="85"/>
  <c r="AC343" i="85" s="1"/>
  <c r="AG342" i="85"/>
  <c r="AG343" i="85" s="1"/>
  <c r="AY342" i="85"/>
  <c r="AY343" i="85" s="1"/>
  <c r="AV342" i="85"/>
  <c r="AV343" i="85" s="1"/>
  <c r="BY342" i="85"/>
  <c r="BY343" i="85" s="1"/>
  <c r="AE342" i="85"/>
  <c r="AE343" i="85" s="1"/>
  <c r="AI342" i="85"/>
  <c r="AI343" i="85" s="1"/>
  <c r="BP342" i="85"/>
  <c r="BP343" i="85" s="1"/>
  <c r="BT342" i="85"/>
  <c r="BT343" i="85" s="1"/>
  <c r="T342" i="85"/>
  <c r="T343" i="85" s="1"/>
  <c r="BH403" i="85"/>
  <c r="BH404" i="85" s="1"/>
  <c r="AJ403" i="85"/>
  <c r="AJ404" i="85" s="1"/>
  <c r="AL403" i="85"/>
  <c r="AL404" i="85" s="1"/>
  <c r="AW403" i="85"/>
  <c r="AW404" i="85" s="1"/>
  <c r="AP403" i="85"/>
  <c r="AP404" i="85" s="1"/>
  <c r="AG403" i="85"/>
  <c r="AG404" i="85" s="1"/>
  <c r="V403" i="85"/>
  <c r="V404" i="85" s="1"/>
  <c r="U403" i="85"/>
  <c r="U404" i="85" s="1"/>
  <c r="AS403" i="85"/>
  <c r="AS404" i="85" s="1"/>
  <c r="BE403" i="85"/>
  <c r="BE404" i="85" s="1"/>
  <c r="AM403" i="85"/>
  <c r="AM404" i="85" s="1"/>
  <c r="BJ403" i="85"/>
  <c r="BJ404" i="85" s="1"/>
  <c r="BK403" i="85"/>
  <c r="BK404" i="85" s="1"/>
  <c r="X403" i="85"/>
  <c r="X404" i="85" s="1"/>
  <c r="AR403" i="85"/>
  <c r="AR404" i="85" s="1"/>
  <c r="BG403" i="85"/>
  <c r="BG404" i="85" s="1"/>
  <c r="BP403" i="85"/>
  <c r="BP404" i="85" s="1"/>
  <c r="AA403" i="85"/>
  <c r="AA404" i="85" s="1"/>
  <c r="Y218" i="85"/>
  <c r="Y219" i="85" s="1"/>
  <c r="AB218" i="85"/>
  <c r="AB219" i="85" s="1"/>
  <c r="BH218" i="85"/>
  <c r="BH219" i="85" s="1"/>
  <c r="BL218" i="85"/>
  <c r="BL219" i="85" s="1"/>
  <c r="BG218" i="85"/>
  <c r="BG219" i="85" s="1"/>
  <c r="AD218" i="85"/>
  <c r="AD219" i="85" s="1"/>
  <c r="AY218" i="85"/>
  <c r="AY219" i="85" s="1"/>
  <c r="AS218" i="85"/>
  <c r="AS219" i="85" s="1"/>
  <c r="AF218" i="85"/>
  <c r="AF219" i="85" s="1"/>
  <c r="BF218" i="85"/>
  <c r="BF219" i="85" s="1"/>
  <c r="X218" i="85"/>
  <c r="X219" i="85" s="1"/>
  <c r="BU218" i="85"/>
  <c r="BU219" i="85" s="1"/>
  <c r="BI218" i="85"/>
  <c r="BI219" i="85" s="1"/>
  <c r="BJ218" i="85"/>
  <c r="BJ219" i="85" s="1"/>
  <c r="Y279" i="85"/>
  <c r="Y280" i="85" s="1"/>
  <c r="AU279" i="85"/>
  <c r="AU280" i="85" s="1"/>
  <c r="AB279" i="85"/>
  <c r="AB280" i="85" s="1"/>
  <c r="AF279" i="85"/>
  <c r="AF280" i="85" s="1"/>
  <c r="BB279" i="85"/>
  <c r="BB280" i="85" s="1"/>
  <c r="U279" i="85"/>
  <c r="U280" i="85" s="1"/>
  <c r="BW279" i="85"/>
  <c r="BW280" i="85" s="1"/>
  <c r="BI279" i="85"/>
  <c r="BI280" i="85" s="1"/>
  <c r="BF279" i="85"/>
  <c r="BF280" i="85" s="1"/>
  <c r="BQ279" i="85"/>
  <c r="BQ280" i="85" s="1"/>
  <c r="AW279" i="85"/>
  <c r="AW280" i="85" s="1"/>
  <c r="AO279" i="85"/>
  <c r="AO280" i="85" s="1"/>
  <c r="AE279" i="85"/>
  <c r="AE280" i="85" s="1"/>
  <c r="BE279" i="85"/>
  <c r="BE280" i="85" s="1"/>
  <c r="AV279" i="85"/>
  <c r="AV280" i="85" s="1"/>
  <c r="AT279" i="85"/>
  <c r="AT280" i="85" s="1"/>
  <c r="BJ342" i="85"/>
  <c r="BJ343" i="85" s="1"/>
  <c r="AO342" i="85"/>
  <c r="AO343" i="85" s="1"/>
  <c r="BW342" i="85"/>
  <c r="BW343" i="85" s="1"/>
  <c r="BZ342" i="85"/>
  <c r="BZ343" i="85" s="1"/>
  <c r="AD342" i="85"/>
  <c r="AD343" i="85" s="1"/>
  <c r="AH342" i="85"/>
  <c r="AH343" i="85" s="1"/>
  <c r="BX342" i="85"/>
  <c r="BX343" i="85" s="1"/>
  <c r="BH342" i="85"/>
  <c r="BH343" i="85" s="1"/>
  <c r="AU342" i="85"/>
  <c r="AU343" i="85" s="1"/>
  <c r="Z342" i="85"/>
  <c r="Z343" i="85" s="1"/>
  <c r="AA342" i="85"/>
  <c r="AA343" i="85" s="1"/>
  <c r="BS342" i="85"/>
  <c r="BS343" i="85" s="1"/>
  <c r="CB342" i="85"/>
  <c r="CB343" i="85" s="1"/>
  <c r="BU342" i="85"/>
  <c r="BU343" i="85" s="1"/>
  <c r="BO342" i="85"/>
  <c r="BO343" i="85" s="1"/>
  <c r="CJ342" i="85"/>
  <c r="CJ343" i="85" s="1"/>
  <c r="CG342" i="85"/>
  <c r="CG343" i="85" s="1"/>
  <c r="CF342" i="85"/>
  <c r="CF343" i="85" s="1"/>
  <c r="AN403" i="85"/>
  <c r="AN404" i="85" s="1"/>
  <c r="AU403" i="85"/>
  <c r="AU404" i="85" s="1"/>
  <c r="AD403" i="85"/>
  <c r="AD404" i="85" s="1"/>
  <c r="CL403" i="85"/>
  <c r="CL404" i="85" s="1"/>
  <c r="BF403" i="85"/>
  <c r="BF404" i="85" s="1"/>
  <c r="CG403" i="85"/>
  <c r="CG404" i="85" s="1"/>
  <c r="Z403" i="85"/>
  <c r="Z404" i="85" s="1"/>
  <c r="AH403" i="85"/>
  <c r="AH404" i="85" s="1"/>
  <c r="BB403" i="85"/>
  <c r="BB404" i="85" s="1"/>
  <c r="CC403" i="85"/>
  <c r="CC404" i="85" s="1"/>
  <c r="AF403" i="85"/>
  <c r="AF404" i="85" s="1"/>
  <c r="CJ403" i="85"/>
  <c r="CJ404" i="85" s="1"/>
  <c r="BT403" i="85"/>
  <c r="BT404" i="85" s="1"/>
  <c r="CA403" i="85"/>
  <c r="CA404" i="85" s="1"/>
  <c r="CH403" i="85"/>
  <c r="CH404" i="85" s="1"/>
  <c r="BY403" i="85"/>
  <c r="BY404" i="85" s="1"/>
  <c r="CF403" i="85"/>
  <c r="CF404" i="85" s="1"/>
  <c r="AI403" i="85"/>
  <c r="AI404" i="85" s="1"/>
  <c r="AK218" i="85"/>
  <c r="AK219" i="85" s="1"/>
  <c r="BD218" i="85"/>
  <c r="BD219" i="85" s="1"/>
  <c r="AL218" i="85"/>
  <c r="AL219" i="85" s="1"/>
  <c r="BE218" i="85"/>
  <c r="BE219" i="85" s="1"/>
  <c r="AV218" i="85"/>
  <c r="AV219" i="85" s="1"/>
  <c r="AX218" i="85"/>
  <c r="AX219" i="85" s="1"/>
  <c r="BR218" i="85"/>
  <c r="BR219" i="85" s="1"/>
  <c r="AM218" i="85"/>
  <c r="AM219" i="85" s="1"/>
  <c r="AQ218" i="85"/>
  <c r="AQ219" i="85" s="1"/>
  <c r="BV218" i="85"/>
  <c r="BV219" i="85" s="1"/>
  <c r="BM218" i="85"/>
  <c r="BM219" i="85" s="1"/>
  <c r="AO218" i="85"/>
  <c r="AO219" i="85" s="1"/>
  <c r="AI218" i="85"/>
  <c r="AI219" i="85" s="1"/>
  <c r="BO218" i="85"/>
  <c r="BO219" i="85" s="1"/>
  <c r="G342" i="85"/>
  <c r="CN163" i="85"/>
  <c r="CN161" i="85"/>
  <c r="CP161" i="85" s="1"/>
  <c r="CN165" i="85"/>
  <c r="CN160" i="85"/>
  <c r="CN169" i="85"/>
  <c r="CN162" i="85"/>
  <c r="CN166" i="85"/>
  <c r="CP166" i="85" s="1"/>
  <c r="CN168" i="85"/>
  <c r="O279" i="85"/>
  <c r="O280" i="85" s="1"/>
  <c r="H279" i="85"/>
  <c r="H342" i="85"/>
  <c r="O218" i="85"/>
  <c r="O219" i="85" s="1"/>
  <c r="L218" i="85"/>
  <c r="L219" i="85" s="1"/>
  <c r="N279" i="85"/>
  <c r="N280" i="85" s="1"/>
  <c r="Q279" i="85"/>
  <c r="Q280" i="85" s="1"/>
  <c r="R218" i="85"/>
  <c r="R219" i="85" s="1"/>
  <c r="H403" i="85"/>
  <c r="M279" i="85"/>
  <c r="M280" i="85" s="1"/>
  <c r="P279" i="85"/>
  <c r="P280" i="85" s="1"/>
  <c r="L279" i="85"/>
  <c r="L280" i="85" s="1"/>
  <c r="P218" i="85"/>
  <c r="P219" i="85" s="1"/>
  <c r="R279" i="85"/>
  <c r="R280" i="85" s="1"/>
  <c r="M218" i="85"/>
  <c r="M219" i="85" s="1"/>
  <c r="N218" i="85"/>
  <c r="N219" i="85" s="1"/>
  <c r="Q218" i="85"/>
  <c r="Q219" i="85" s="1"/>
  <c r="H218" i="85"/>
  <c r="G41" i="65"/>
  <c r="G42" i="65" s="1"/>
  <c r="C40" i="65"/>
  <c r="H40" i="65" s="1"/>
  <c r="H41" i="65" s="1"/>
  <c r="G32" i="65"/>
  <c r="G33" i="65" s="1"/>
  <c r="K8" i="73"/>
  <c r="L8" i="73"/>
  <c r="M8" i="73"/>
  <c r="N8" i="73"/>
  <c r="O8" i="73"/>
  <c r="P8" i="73"/>
  <c r="CT38" i="91" l="1"/>
  <c r="CT70" i="91"/>
  <c r="CT71" i="91"/>
  <c r="CI276" i="91"/>
  <c r="CT81" i="91"/>
  <c r="CT89" i="91"/>
  <c r="CT85" i="91"/>
  <c r="L57" i="71" s="1"/>
  <c r="DB162" i="91"/>
  <c r="CK97" i="91"/>
  <c r="CT69" i="91"/>
  <c r="CT53" i="91"/>
  <c r="L25" i="71" s="1"/>
  <c r="CT39" i="91"/>
  <c r="CT57" i="91"/>
  <c r="CT62" i="91"/>
  <c r="L34" i="71" s="1"/>
  <c r="CT82" i="91"/>
  <c r="L54" i="71" s="1"/>
  <c r="CT63" i="91"/>
  <c r="L35" i="71" s="1"/>
  <c r="CT66" i="91"/>
  <c r="CT34" i="91"/>
  <c r="CT76" i="91"/>
  <c r="CT33" i="91"/>
  <c r="CT51" i="91"/>
  <c r="CK112" i="91"/>
  <c r="CT87" i="91"/>
  <c r="L59" i="71" s="1"/>
  <c r="CT61" i="91"/>
  <c r="L33" i="71" s="1"/>
  <c r="CT64" i="91"/>
  <c r="K157" i="85"/>
  <c r="K158" i="85" s="1"/>
  <c r="CK254" i="91"/>
  <c r="CK253" i="91"/>
  <c r="CK124" i="91"/>
  <c r="CI152" i="91"/>
  <c r="CI153" i="91" s="1"/>
  <c r="CI213" i="91"/>
  <c r="CI214" i="91" s="1"/>
  <c r="CK102" i="91"/>
  <c r="CK192" i="91"/>
  <c r="CK165" i="91"/>
  <c r="CK164" i="91"/>
  <c r="CK158" i="91"/>
  <c r="CK173" i="91"/>
  <c r="CI60" i="91"/>
  <c r="CI90" i="91"/>
  <c r="CI57" i="91"/>
  <c r="CI74" i="91"/>
  <c r="CK245" i="91"/>
  <c r="CK113" i="91"/>
  <c r="CK228" i="91"/>
  <c r="CI66" i="91"/>
  <c r="CI63" i="91"/>
  <c r="CI68" i="91"/>
  <c r="CI52" i="91"/>
  <c r="CK220" i="91"/>
  <c r="CK274" i="91"/>
  <c r="CK238" i="91"/>
  <c r="CI71" i="91"/>
  <c r="CI72" i="91"/>
  <c r="CI53" i="91"/>
  <c r="CI76" i="91"/>
  <c r="CI42" i="91"/>
  <c r="CI85" i="91"/>
  <c r="CK122" i="91"/>
  <c r="CK247" i="91"/>
  <c r="CK100" i="91"/>
  <c r="CK157" i="91"/>
  <c r="CK207" i="91"/>
  <c r="CI87" i="91"/>
  <c r="CI69" i="91"/>
  <c r="CI80" i="91"/>
  <c r="CI43" i="91"/>
  <c r="CK248" i="91"/>
  <c r="CK226" i="91"/>
  <c r="CK249" i="91"/>
  <c r="CK225" i="91"/>
  <c r="CK142" i="91"/>
  <c r="CI62" i="91"/>
  <c r="CI64" i="91"/>
  <c r="CI35" i="91"/>
  <c r="CI67" i="91"/>
  <c r="CI40" i="91"/>
  <c r="CK202" i="91"/>
  <c r="CK270" i="91"/>
  <c r="CK275" i="91"/>
  <c r="CK252" i="91"/>
  <c r="CK251" i="91"/>
  <c r="CK174" i="91"/>
  <c r="CK118" i="91"/>
  <c r="CK194" i="91"/>
  <c r="CI70" i="91"/>
  <c r="CI61" i="91"/>
  <c r="CI51" i="91"/>
  <c r="CI89" i="91"/>
  <c r="CK256" i="91"/>
  <c r="CK130" i="91"/>
  <c r="CK95" i="91"/>
  <c r="CK236" i="91"/>
  <c r="CK266" i="91"/>
  <c r="CI82" i="91"/>
  <c r="CI81" i="91"/>
  <c r="CK121" i="91"/>
  <c r="CK261" i="91"/>
  <c r="CK179" i="91"/>
  <c r="CK221" i="91"/>
  <c r="CK271" i="91"/>
  <c r="CK219" i="91"/>
  <c r="CK210" i="91"/>
  <c r="CK104" i="91"/>
  <c r="CK135" i="91"/>
  <c r="CI38" i="91"/>
  <c r="CI39" i="91"/>
  <c r="CI34" i="91"/>
  <c r="CI36" i="91"/>
  <c r="CI88" i="91"/>
  <c r="CI86" i="91"/>
  <c r="CI41" i="91"/>
  <c r="CK96" i="91"/>
  <c r="CK265" i="91"/>
  <c r="CK190" i="91"/>
  <c r="CK129" i="91"/>
  <c r="CK211" i="91"/>
  <c r="DH193" i="85"/>
  <c r="DH179" i="85"/>
  <c r="J157" i="85"/>
  <c r="J158" i="85" s="1"/>
  <c r="DH168" i="85"/>
  <c r="DH217" i="85"/>
  <c r="DH166" i="85"/>
  <c r="DH180" i="85"/>
  <c r="DH196" i="85"/>
  <c r="DH194" i="85"/>
  <c r="DH162" i="85"/>
  <c r="DH191" i="85"/>
  <c r="I22" i="98"/>
  <c r="I10" i="98"/>
  <c r="G20" i="98"/>
  <c r="H29" i="98"/>
  <c r="H22" i="98"/>
  <c r="I51" i="98"/>
  <c r="H18" i="98"/>
  <c r="H17" i="98"/>
  <c r="I52" i="98"/>
  <c r="DB129" i="91"/>
  <c r="DB220" i="91"/>
  <c r="DB211" i="91"/>
  <c r="DB143" i="91"/>
  <c r="DH169" i="85"/>
  <c r="DH216" i="85"/>
  <c r="DB155" i="91"/>
  <c r="DB203" i="91"/>
  <c r="DB207" i="91"/>
  <c r="DH195" i="85"/>
  <c r="DH188" i="85"/>
  <c r="DH163" i="85"/>
  <c r="DH170" i="85"/>
  <c r="DH165" i="85"/>
  <c r="DH184" i="85"/>
  <c r="DH189" i="85"/>
  <c r="DH167" i="85"/>
  <c r="DH197" i="85"/>
  <c r="DH214" i="85"/>
  <c r="DH212" i="85"/>
  <c r="DH208" i="85"/>
  <c r="DH199" i="85"/>
  <c r="DH161" i="85"/>
  <c r="DH207" i="85"/>
  <c r="DH190" i="85"/>
  <c r="DH187" i="85"/>
  <c r="DH198" i="85"/>
  <c r="DB185" i="91"/>
  <c r="CK155" i="91"/>
  <c r="DH209" i="85"/>
  <c r="DH215" i="85"/>
  <c r="DH201" i="85"/>
  <c r="DH178" i="85"/>
  <c r="DH213" i="85"/>
  <c r="DH203" i="85"/>
  <c r="G56" i="98"/>
  <c r="G51" i="98"/>
  <c r="F20" i="98"/>
  <c r="G10" i="98"/>
  <c r="L6" i="97"/>
  <c r="F38" i="98"/>
  <c r="DB132" i="91"/>
  <c r="DB118" i="91"/>
  <c r="DB102" i="91"/>
  <c r="DB121" i="91"/>
  <c r="DB149" i="91"/>
  <c r="DB123" i="91"/>
  <c r="DB151" i="91"/>
  <c r="DB114" i="91"/>
  <c r="DB103" i="91"/>
  <c r="DB99" i="91"/>
  <c r="DB147" i="91"/>
  <c r="DB128" i="91"/>
  <c r="DB148" i="91"/>
  <c r="CL152" i="91"/>
  <c r="CL153" i="91" s="1"/>
  <c r="DB112" i="91"/>
  <c r="DB150" i="91"/>
  <c r="DB137" i="91"/>
  <c r="DB146" i="91"/>
  <c r="DB142" i="91"/>
  <c r="DB131" i="91"/>
  <c r="DB122" i="91"/>
  <c r="DB141" i="91"/>
  <c r="DB125" i="91"/>
  <c r="DB113" i="91"/>
  <c r="AM8" i="73"/>
  <c r="CS279" i="85"/>
  <c r="M7" i="97"/>
  <c r="DH222" i="85"/>
  <c r="M53" i="97"/>
  <c r="DH268" i="85"/>
  <c r="M13" i="97"/>
  <c r="DH228" i="85"/>
  <c r="M44" i="97"/>
  <c r="DH259" i="85"/>
  <c r="M25" i="97"/>
  <c r="DH240" i="85"/>
  <c r="M42" i="97"/>
  <c r="DH257" i="85"/>
  <c r="CM276" i="91"/>
  <c r="CM277" i="91" s="1"/>
  <c r="DB218" i="91"/>
  <c r="M15" i="97"/>
  <c r="DH230" i="85"/>
  <c r="M55" i="97"/>
  <c r="DH270" i="85"/>
  <c r="M14" i="97"/>
  <c r="DH229" i="85"/>
  <c r="M61" i="97"/>
  <c r="DH276" i="85"/>
  <c r="DH256" i="85"/>
  <c r="DH160" i="85"/>
  <c r="M33" i="97"/>
  <c r="DH248" i="85"/>
  <c r="M30" i="97"/>
  <c r="DH245" i="85"/>
  <c r="DH274" i="85"/>
  <c r="DH252" i="85"/>
  <c r="M16" i="97"/>
  <c r="DH231" i="85"/>
  <c r="N153" i="91"/>
  <c r="M62" i="97"/>
  <c r="DH277" i="85"/>
  <c r="DH275" i="85"/>
  <c r="M12" i="97"/>
  <c r="DH227" i="85"/>
  <c r="DB94" i="91"/>
  <c r="CM152" i="91"/>
  <c r="CM153" i="91" s="1"/>
  <c r="CK94" i="91"/>
  <c r="CI33" i="91"/>
  <c r="M24" i="97"/>
  <c r="DH239" i="85"/>
  <c r="DH254" i="85"/>
  <c r="M45" i="97"/>
  <c r="DH260" i="85"/>
  <c r="M47" i="97"/>
  <c r="DH262" i="85"/>
  <c r="DH269" i="85"/>
  <c r="DH255" i="85"/>
  <c r="DH241" i="85"/>
  <c r="G23" i="98"/>
  <c r="M11" i="97"/>
  <c r="DH226" i="85"/>
  <c r="M35" i="97"/>
  <c r="DH250" i="85"/>
  <c r="DH278" i="85"/>
  <c r="I19" i="98"/>
  <c r="CK218" i="91"/>
  <c r="M8" i="97"/>
  <c r="DH223" i="85"/>
  <c r="M36" i="97"/>
  <c r="DH251" i="85"/>
  <c r="M34" i="97"/>
  <c r="DH249" i="85"/>
  <c r="M43" i="97"/>
  <c r="DH258" i="85"/>
  <c r="M49" i="97"/>
  <c r="DH264" i="85"/>
  <c r="M9" i="97"/>
  <c r="DH224" i="85"/>
  <c r="CP168" i="85"/>
  <c r="CP162" i="85"/>
  <c r="CP165" i="85"/>
  <c r="CP170" i="85"/>
  <c r="CP167" i="85"/>
  <c r="CP169" i="85"/>
  <c r="CP160" i="85"/>
  <c r="CP163" i="85"/>
  <c r="DB84" i="91"/>
  <c r="DB49" i="91"/>
  <c r="DB83" i="91"/>
  <c r="DB55" i="91"/>
  <c r="DB47" i="91"/>
  <c r="DB56" i="91"/>
  <c r="DB50" i="91"/>
  <c r="DB48" i="91"/>
  <c r="DB37" i="91"/>
  <c r="DB78" i="91"/>
  <c r="DB58" i="91"/>
  <c r="DB45" i="91"/>
  <c r="DB75" i="91"/>
  <c r="CK84" i="91"/>
  <c r="DB54" i="91"/>
  <c r="DB46" i="91"/>
  <c r="DB73" i="91"/>
  <c r="DB77" i="91"/>
  <c r="DB65" i="91"/>
  <c r="DB79" i="91"/>
  <c r="DB44" i="91"/>
  <c r="DB59" i="91"/>
  <c r="CK73" i="91"/>
  <c r="I56" i="98"/>
  <c r="F51" i="98"/>
  <c r="G22" i="98"/>
  <c r="F48" i="98"/>
  <c r="G21" i="98"/>
  <c r="G17" i="98"/>
  <c r="CK44" i="91"/>
  <c r="CK79" i="91"/>
  <c r="CK75" i="91"/>
  <c r="CK77" i="91"/>
  <c r="CK50" i="91"/>
  <c r="CK56" i="91"/>
  <c r="CK48" i="91"/>
  <c r="CK47" i="91"/>
  <c r="CK55" i="91"/>
  <c r="CK78" i="91"/>
  <c r="CK83" i="91"/>
  <c r="CK54" i="91"/>
  <c r="CK45" i="91"/>
  <c r="CK49" i="91"/>
  <c r="CK58" i="91"/>
  <c r="CK65" i="91"/>
  <c r="CK59" i="91"/>
  <c r="CK46" i="91"/>
  <c r="CK37" i="91"/>
  <c r="CP229" i="85"/>
  <c r="CP239" i="85"/>
  <c r="CP257" i="85"/>
  <c r="CP278" i="85"/>
  <c r="CP230" i="85"/>
  <c r="CP275" i="85"/>
  <c r="DF151" i="85"/>
  <c r="CP240" i="85"/>
  <c r="CP224" i="85"/>
  <c r="CP248" i="85"/>
  <c r="CP231" i="85"/>
  <c r="CP277" i="85"/>
  <c r="CP227" i="85"/>
  <c r="CP241" i="85"/>
  <c r="CP226" i="85"/>
  <c r="CP259" i="85"/>
  <c r="CP274" i="85"/>
  <c r="CP276" i="85"/>
  <c r="CP273" i="85"/>
  <c r="CP268" i="85"/>
  <c r="CP269" i="85"/>
  <c r="CP254" i="85"/>
  <c r="CP256" i="85"/>
  <c r="CP251" i="85"/>
  <c r="CP252" i="85"/>
  <c r="CP255" i="85"/>
  <c r="CP245" i="85"/>
  <c r="CP262" i="85"/>
  <c r="CP228" i="85"/>
  <c r="CP249" i="85"/>
  <c r="CP222" i="85"/>
  <c r="CP260" i="85"/>
  <c r="CP258" i="85"/>
  <c r="CP250" i="85"/>
  <c r="CP270" i="85"/>
  <c r="CP264" i="85"/>
  <c r="CQ152" i="85"/>
  <c r="F28" i="98"/>
  <c r="F10" i="98"/>
  <c r="G57" i="98"/>
  <c r="G52" i="98"/>
  <c r="F57" i="98"/>
  <c r="F56" i="98"/>
  <c r="G18" i="98"/>
  <c r="M60" i="97"/>
  <c r="M61" i="72"/>
  <c r="G46" i="98"/>
  <c r="F18" i="98"/>
  <c r="I50" i="98"/>
  <c r="H31" i="98"/>
  <c r="F32" i="98"/>
  <c r="CP62" i="91"/>
  <c r="F22" i="98"/>
  <c r="F46" i="98"/>
  <c r="CR52" i="91"/>
  <c r="G31" i="98"/>
  <c r="CX88" i="91"/>
  <c r="CO80" i="91"/>
  <c r="G19" i="98"/>
  <c r="CO90" i="91"/>
  <c r="I48" i="98"/>
  <c r="H57" i="98"/>
  <c r="G50" i="98"/>
  <c r="E46" i="98"/>
  <c r="F21" i="98"/>
  <c r="H46" i="98"/>
  <c r="I23" i="98"/>
  <c r="I29" i="98"/>
  <c r="F27" i="98"/>
  <c r="G48" i="98"/>
  <c r="H51" i="98"/>
  <c r="G32" i="98"/>
  <c r="G27" i="98"/>
  <c r="F19" i="98"/>
  <c r="G29" i="98"/>
  <c r="E48" i="98"/>
  <c r="I20" i="98"/>
  <c r="F29" i="98"/>
  <c r="G28" i="98"/>
  <c r="I17" i="98"/>
  <c r="I38" i="98"/>
  <c r="H10" i="98"/>
  <c r="I31" i="98"/>
  <c r="I57" i="98"/>
  <c r="H32" i="98"/>
  <c r="H19" i="98"/>
  <c r="H38" i="98"/>
  <c r="I46" i="98"/>
  <c r="I28" i="98"/>
  <c r="H23" i="98"/>
  <c r="H28" i="98"/>
  <c r="I32" i="98"/>
  <c r="H56" i="98"/>
  <c r="I27" i="98"/>
  <c r="H52" i="98"/>
  <c r="H20" i="98"/>
  <c r="H50" i="98"/>
  <c r="I21" i="98"/>
  <c r="H27" i="98"/>
  <c r="CR276" i="91"/>
  <c r="CR277" i="91" s="1"/>
  <c r="I18" i="98"/>
  <c r="L41" i="72"/>
  <c r="L53" i="97"/>
  <c r="CP43" i="91"/>
  <c r="CP89" i="91"/>
  <c r="L33" i="97"/>
  <c r="L42" i="97"/>
  <c r="L45" i="97"/>
  <c r="L44" i="97"/>
  <c r="L34" i="97"/>
  <c r="L6" i="72"/>
  <c r="CI277" i="91"/>
  <c r="L39" i="97"/>
  <c r="M39" i="97"/>
  <c r="L36" i="97"/>
  <c r="L37" i="97"/>
  <c r="L35" i="97"/>
  <c r="L35" i="72"/>
  <c r="L7" i="97"/>
  <c r="M63" i="97"/>
  <c r="L41" i="97"/>
  <c r="M58" i="97"/>
  <c r="M24" i="72"/>
  <c r="CQ276" i="91"/>
  <c r="CQ277" i="91" s="1"/>
  <c r="CP276" i="91"/>
  <c r="CP277" i="91" s="1"/>
  <c r="L15" i="97"/>
  <c r="M6" i="97"/>
  <c r="M40" i="97"/>
  <c r="M26" i="97"/>
  <c r="M41" i="97"/>
  <c r="L9" i="97"/>
  <c r="CZ69" i="91"/>
  <c r="CL213" i="91"/>
  <c r="CL214" i="91" s="1"/>
  <c r="CL276" i="91"/>
  <c r="CL277" i="91" s="1"/>
  <c r="CY89" i="91"/>
  <c r="M16" i="72"/>
  <c r="L63" i="97"/>
  <c r="L13" i="97"/>
  <c r="L54" i="97"/>
  <c r="M54" i="97"/>
  <c r="L33" i="72"/>
  <c r="L49" i="97"/>
  <c r="M59" i="97"/>
  <c r="M37" i="97"/>
  <c r="L14" i="97"/>
  <c r="L12" i="97"/>
  <c r="M39" i="72"/>
  <c r="CT152" i="91"/>
  <c r="CY82" i="91"/>
  <c r="CO276" i="91"/>
  <c r="CO277" i="91" s="1"/>
  <c r="CT119" i="85"/>
  <c r="CZ152" i="91"/>
  <c r="CZ153" i="91" s="1"/>
  <c r="CW152" i="91"/>
  <c r="CW153" i="91" s="1"/>
  <c r="CX152" i="91"/>
  <c r="CX153" i="91" s="1"/>
  <c r="CU152" i="91"/>
  <c r="CU153" i="91" s="1"/>
  <c r="CV152" i="91"/>
  <c r="CV153" i="91" s="1"/>
  <c r="CY152" i="91"/>
  <c r="CY153" i="91" s="1"/>
  <c r="DA152" i="91"/>
  <c r="DA153" i="91" s="1"/>
  <c r="DA82" i="91"/>
  <c r="L40" i="72"/>
  <c r="L16" i="72"/>
  <c r="L13" i="72"/>
  <c r="CN81" i="91"/>
  <c r="L38" i="71"/>
  <c r="CQ57" i="91"/>
  <c r="CN89" i="91"/>
  <c r="CP42" i="91"/>
  <c r="CO72" i="91"/>
  <c r="DA43" i="91"/>
  <c r="L60" i="72"/>
  <c r="L39" i="72"/>
  <c r="L30" i="72"/>
  <c r="M47" i="72"/>
  <c r="CZ70" i="91"/>
  <c r="CV43" i="91"/>
  <c r="CR61" i="91"/>
  <c r="CY76" i="91"/>
  <c r="L44" i="71"/>
  <c r="L42" i="72"/>
  <c r="M36" i="72"/>
  <c r="M34" i="72"/>
  <c r="CY61" i="91"/>
  <c r="CM81" i="91"/>
  <c r="M58" i="72"/>
  <c r="L63" i="72"/>
  <c r="M7" i="72"/>
  <c r="L47" i="72"/>
  <c r="L25" i="72"/>
  <c r="L41" i="71"/>
  <c r="L37" i="72"/>
  <c r="M9" i="72"/>
  <c r="M45" i="72"/>
  <c r="M12" i="72"/>
  <c r="M42" i="72"/>
  <c r="M44" i="72"/>
  <c r="L45" i="72"/>
  <c r="L52" i="71"/>
  <c r="L40" i="71"/>
  <c r="CM87" i="91"/>
  <c r="L11" i="71"/>
  <c r="CU51" i="91"/>
  <c r="M23" i="96" s="1"/>
  <c r="CP51" i="91"/>
  <c r="M53" i="72"/>
  <c r="M37" i="72"/>
  <c r="M60" i="72"/>
  <c r="DA69" i="91"/>
  <c r="CO62" i="91"/>
  <c r="CY64" i="91"/>
  <c r="CY51" i="91"/>
  <c r="CM39" i="91"/>
  <c r="M63" i="72"/>
  <c r="L11" i="72"/>
  <c r="L7" i="72"/>
  <c r="M41" i="72"/>
  <c r="M49" i="72"/>
  <c r="L42" i="71"/>
  <c r="CU80" i="91"/>
  <c r="M52" i="96" s="1"/>
  <c r="CU61" i="91"/>
  <c r="M33" i="96" s="1"/>
  <c r="CM52" i="91"/>
  <c r="L48" i="71"/>
  <c r="CM76" i="91"/>
  <c r="L7" i="71"/>
  <c r="L34" i="72"/>
  <c r="M43" i="72"/>
  <c r="L53" i="72"/>
  <c r="CM51" i="91"/>
  <c r="CM89" i="91"/>
  <c r="CU60" i="91"/>
  <c r="M32" i="96" s="1"/>
  <c r="CR66" i="91"/>
  <c r="CY34" i="91"/>
  <c r="CR36" i="91"/>
  <c r="CR86" i="91"/>
  <c r="Q91" i="91"/>
  <c r="Q92" i="91" s="1"/>
  <c r="CM63" i="91"/>
  <c r="CU66" i="91"/>
  <c r="M38" i="96" s="1"/>
  <c r="CU72" i="91"/>
  <c r="M44" i="96" s="1"/>
  <c r="CM53" i="91"/>
  <c r="CM85" i="91"/>
  <c r="CU38" i="91"/>
  <c r="M10" i="96" s="1"/>
  <c r="CM34" i="91"/>
  <c r="CM66" i="91"/>
  <c r="CP60" i="91"/>
  <c r="CR72" i="91"/>
  <c r="CO39" i="91"/>
  <c r="CR69" i="91"/>
  <c r="CR62" i="91"/>
  <c r="CY72" i="91"/>
  <c r="DA62" i="91"/>
  <c r="DA70" i="91"/>
  <c r="AR91" i="91"/>
  <c r="AR92" i="91" s="1"/>
  <c r="CN35" i="91"/>
  <c r="DA36" i="91"/>
  <c r="CX70" i="91"/>
  <c r="CR34" i="91"/>
  <c r="CN34" i="91"/>
  <c r="CV90" i="91"/>
  <c r="CW64" i="91"/>
  <c r="CN52" i="91"/>
  <c r="CX51" i="91"/>
  <c r="CY81" i="91"/>
  <c r="CO81" i="91"/>
  <c r="CZ74" i="91"/>
  <c r="CW74" i="91"/>
  <c r="CV36" i="91"/>
  <c r="CQ80" i="91"/>
  <c r="CX34" i="91"/>
  <c r="CY68" i="91"/>
  <c r="DA35" i="91"/>
  <c r="CO35" i="91"/>
  <c r="CZ88" i="91"/>
  <c r="CR38" i="91"/>
  <c r="DA53" i="91"/>
  <c r="CN70" i="91"/>
  <c r="CR80" i="91"/>
  <c r="DA80" i="91"/>
  <c r="DA34" i="91"/>
  <c r="CQ34" i="91"/>
  <c r="CO34" i="91"/>
  <c r="CZ68" i="91"/>
  <c r="DA61" i="91"/>
  <c r="CQ61" i="91"/>
  <c r="CP90" i="91"/>
  <c r="CX90" i="91"/>
  <c r="CZ76" i="91"/>
  <c r="CX76" i="91"/>
  <c r="CR35" i="91"/>
  <c r="CQ35" i="91"/>
  <c r="CX35" i="91"/>
  <c r="CR57" i="91"/>
  <c r="CR41" i="91"/>
  <c r="DA41" i="91"/>
  <c r="CN38" i="91"/>
  <c r="CW71" i="91"/>
  <c r="CW63" i="91"/>
  <c r="CP63" i="91"/>
  <c r="CN66" i="91"/>
  <c r="CO66" i="91"/>
  <c r="CX66" i="91"/>
  <c r="CY69" i="91"/>
  <c r="CN69" i="91"/>
  <c r="CO69" i="91"/>
  <c r="DA72" i="91"/>
  <c r="CQ72" i="91"/>
  <c r="CN72" i="91"/>
  <c r="CY62" i="91"/>
  <c r="CZ62" i="91"/>
  <c r="CV62" i="91"/>
  <c r="CW53" i="91"/>
  <c r="CV53" i="91"/>
  <c r="CP53" i="91"/>
  <c r="CX39" i="91"/>
  <c r="CR51" i="91"/>
  <c r="CO42" i="91"/>
  <c r="DA85" i="91"/>
  <c r="CP85" i="91"/>
  <c r="CY38" i="91"/>
  <c r="CZ60" i="91"/>
  <c r="CO60" i="91"/>
  <c r="CR87" i="91"/>
  <c r="CQ87" i="91"/>
  <c r="CY71" i="91"/>
  <c r="CZ71" i="91"/>
  <c r="CV71" i="91"/>
  <c r="CZ80" i="91"/>
  <c r="CV52" i="91"/>
  <c r="DA40" i="91"/>
  <c r="CZ42" i="91"/>
  <c r="CO43" i="91"/>
  <c r="CN82" i="91"/>
  <c r="CY41" i="91"/>
  <c r="CN74" i="91"/>
  <c r="CY60" i="91"/>
  <c r="CO87" i="91"/>
  <c r="CW35" i="91"/>
  <c r="L29" i="71"/>
  <c r="CY86" i="91"/>
  <c r="CQ43" i="91"/>
  <c r="CR85" i="91"/>
  <c r="DA89" i="91"/>
  <c r="M30" i="72"/>
  <c r="L9" i="72"/>
  <c r="CP38" i="91"/>
  <c r="CM71" i="91"/>
  <c r="CQ69" i="91"/>
  <c r="CW69" i="91"/>
  <c r="CO53" i="91"/>
  <c r="CY80" i="91"/>
  <c r="CP80" i="91"/>
  <c r="L6" i="71"/>
  <c r="CR68" i="91"/>
  <c r="CO61" i="91"/>
  <c r="CN64" i="91"/>
  <c r="CO64" i="91"/>
  <c r="CR76" i="91"/>
  <c r="DA76" i="91"/>
  <c r="CY35" i="91"/>
  <c r="CO51" i="91"/>
  <c r="CR88" i="91"/>
  <c r="CQ40" i="91"/>
  <c r="CZ57" i="91"/>
  <c r="CN57" i="91"/>
  <c r="CX57" i="91"/>
  <c r="CM57" i="91"/>
  <c r="CN42" i="91"/>
  <c r="CU82" i="91"/>
  <c r="M54" i="96" s="1"/>
  <c r="CO85" i="91"/>
  <c r="CR81" i="91"/>
  <c r="CU81" i="91"/>
  <c r="M53" i="96" s="1"/>
  <c r="CO74" i="91"/>
  <c r="CM35" i="91"/>
  <c r="CM41" i="91"/>
  <c r="L15" i="72"/>
  <c r="DA38" i="91"/>
  <c r="CX38" i="91"/>
  <c r="CR60" i="91"/>
  <c r="CR63" i="91"/>
  <c r="CQ36" i="91"/>
  <c r="CX36" i="91"/>
  <c r="CZ51" i="91"/>
  <c r="CW51" i="91"/>
  <c r="CO88" i="91"/>
  <c r="CP88" i="91"/>
  <c r="L60" i="71"/>
  <c r="CM88" i="91"/>
  <c r="CW67" i="91"/>
  <c r="CP40" i="91"/>
  <c r="CR82" i="91"/>
  <c r="M59" i="72"/>
  <c r="M15" i="72"/>
  <c r="CZ38" i="91"/>
  <c r="CW38" i="91"/>
  <c r="CM38" i="91"/>
  <c r="CX60" i="91"/>
  <c r="CM60" i="91"/>
  <c r="DA87" i="91"/>
  <c r="CN87" i="91"/>
  <c r="CX87" i="91"/>
  <c r="CU71" i="91"/>
  <c r="M43" i="96" s="1"/>
  <c r="CN80" i="91"/>
  <c r="CY67" i="91"/>
  <c r="CZ40" i="91"/>
  <c r="DA57" i="91"/>
  <c r="CU57" i="91"/>
  <c r="M29" i="96" s="1"/>
  <c r="DA86" i="91"/>
  <c r="CZ43" i="91"/>
  <c r="CY85" i="91"/>
  <c r="CZ41" i="91"/>
  <c r="CP81" i="91"/>
  <c r="CO89" i="91"/>
  <c r="CU63" i="91"/>
  <c r="M35" i="96" s="1"/>
  <c r="CN63" i="91"/>
  <c r="CP66" i="91"/>
  <c r="CP72" i="91"/>
  <c r="CM62" i="91"/>
  <c r="DA68" i="91"/>
  <c r="CP76" i="91"/>
  <c r="CZ35" i="91"/>
  <c r="CY36" i="91"/>
  <c r="CZ36" i="91"/>
  <c r="DA51" i="91"/>
  <c r="CM67" i="91"/>
  <c r="CX40" i="91"/>
  <c r="CP57" i="91"/>
  <c r="CR42" i="91"/>
  <c r="CW42" i="91"/>
  <c r="CV42" i="91"/>
  <c r="CW86" i="91"/>
  <c r="CN41" i="91"/>
  <c r="CP41" i="91"/>
  <c r="DA81" i="91"/>
  <c r="CV81" i="91"/>
  <c r="CP74" i="91"/>
  <c r="CQ89" i="91"/>
  <c r="AA91" i="91"/>
  <c r="AA92" i="91" s="1"/>
  <c r="M13" i="72"/>
  <c r="CQ60" i="91"/>
  <c r="CZ87" i="91"/>
  <c r="CW87" i="91"/>
  <c r="CR71" i="91"/>
  <c r="CQ63" i="91"/>
  <c r="CP69" i="91"/>
  <c r="CQ53" i="91"/>
  <c r="CP39" i="91"/>
  <c r="CP70" i="91"/>
  <c r="CM70" i="91"/>
  <c r="CW80" i="91"/>
  <c r="CV34" i="91"/>
  <c r="CZ90" i="91"/>
  <c r="CN90" i="91"/>
  <c r="CZ64" i="91"/>
  <c r="CM64" i="91"/>
  <c r="CZ52" i="91"/>
  <c r="CX52" i="91"/>
  <c r="DA213" i="91"/>
  <c r="DA214" i="91" s="1"/>
  <c r="CR213" i="91"/>
  <c r="CR214" i="91" s="1"/>
  <c r="CY276" i="91"/>
  <c r="CY277" i="91" s="1"/>
  <c r="CO36" i="91"/>
  <c r="DA88" i="91"/>
  <c r="CR67" i="91"/>
  <c r="DA67" i="91"/>
  <c r="CQ67" i="91"/>
  <c r="CR40" i="91"/>
  <c r="CY57" i="91"/>
  <c r="CO57" i="91"/>
  <c r="CX42" i="91"/>
  <c r="CZ86" i="91"/>
  <c r="CO86" i="91"/>
  <c r="CX86" i="91"/>
  <c r="CM86" i="91"/>
  <c r="CR43" i="91"/>
  <c r="CU43" i="91"/>
  <c r="M15" i="96" s="1"/>
  <c r="CX43" i="91"/>
  <c r="CZ82" i="91"/>
  <c r="CM82" i="91"/>
  <c r="CQ85" i="91"/>
  <c r="CQ41" i="91"/>
  <c r="CO41" i="91"/>
  <c r="CR74" i="91"/>
  <c r="DA74" i="91"/>
  <c r="CQ74" i="91"/>
  <c r="CX74" i="91"/>
  <c r="CM74" i="91"/>
  <c r="CX89" i="91"/>
  <c r="L36" i="72"/>
  <c r="M11" i="72"/>
  <c r="L26" i="72"/>
  <c r="L49" i="72"/>
  <c r="M14" i="72"/>
  <c r="L61" i="72"/>
  <c r="L43" i="71"/>
  <c r="M62" i="72"/>
  <c r="L54" i="72"/>
  <c r="L32" i="71"/>
  <c r="L12" i="71"/>
  <c r="M55" i="72"/>
  <c r="M33" i="72"/>
  <c r="L55" i="72"/>
  <c r="L10" i="71"/>
  <c r="L36" i="71"/>
  <c r="L58" i="71"/>
  <c r="L13" i="71"/>
  <c r="L46" i="71"/>
  <c r="L61" i="71"/>
  <c r="M54" i="72"/>
  <c r="L59" i="72"/>
  <c r="L8" i="72"/>
  <c r="M35" i="72"/>
  <c r="CN60" i="91"/>
  <c r="CU87" i="91"/>
  <c r="M59" i="96" s="1"/>
  <c r="CN71" i="91"/>
  <c r="CP71" i="91"/>
  <c r="CY63" i="91"/>
  <c r="CZ63" i="91"/>
  <c r="DA66" i="91"/>
  <c r="CQ66" i="91"/>
  <c r="CW66" i="91"/>
  <c r="CU62" i="91"/>
  <c r="M34" i="96" s="1"/>
  <c r="CY53" i="91"/>
  <c r="CZ53" i="91"/>
  <c r="CU53" i="91"/>
  <c r="M25" i="96" s="1"/>
  <c r="CN53" i="91"/>
  <c r="CR39" i="91"/>
  <c r="DA39" i="91"/>
  <c r="CQ39" i="91"/>
  <c r="CW39" i="91"/>
  <c r="CY70" i="91"/>
  <c r="CM80" i="91"/>
  <c r="CW68" i="91"/>
  <c r="CV68" i="91"/>
  <c r="CX68" i="91"/>
  <c r="CM68" i="91"/>
  <c r="CP61" i="91"/>
  <c r="CM61" i="91"/>
  <c r="CR90" i="91"/>
  <c r="DA90" i="91"/>
  <c r="CQ90" i="91"/>
  <c r="L62" i="71"/>
  <c r="CM90" i="91"/>
  <c r="CR64" i="91"/>
  <c r="DA64" i="91"/>
  <c r="CQ64" i="91"/>
  <c r="CX64" i="91"/>
  <c r="DA52" i="91"/>
  <c r="CQ52" i="91"/>
  <c r="L24" i="71"/>
  <c r="CW76" i="91"/>
  <c r="CU35" i="91"/>
  <c r="M7" i="96" s="1"/>
  <c r="L8" i="71"/>
  <c r="CM36" i="91"/>
  <c r="L23" i="71"/>
  <c r="CY88" i="91"/>
  <c r="CZ67" i="91"/>
  <c r="CU67" i="91"/>
  <c r="M39" i="96" s="1"/>
  <c r="CP67" i="91"/>
  <c r="CW57" i="91"/>
  <c r="CY42" i="91"/>
  <c r="CU42" i="91"/>
  <c r="M14" i="96" s="1"/>
  <c r="CU86" i="91"/>
  <c r="M58" i="96" s="1"/>
  <c r="CN86" i="91"/>
  <c r="CN43" i="91"/>
  <c r="CX82" i="91"/>
  <c r="CN85" i="91"/>
  <c r="CX85" i="91"/>
  <c r="CZ81" i="91"/>
  <c r="L53" i="71"/>
  <c r="CZ89" i="91"/>
  <c r="CU89" i="91"/>
  <c r="M61" i="96" s="1"/>
  <c r="L58" i="72"/>
  <c r="L43" i="72"/>
  <c r="M25" i="72"/>
  <c r="L14" i="72"/>
  <c r="M40" i="72"/>
  <c r="CQ38" i="91"/>
  <c r="CO38" i="91"/>
  <c r="DA60" i="91"/>
  <c r="CW60" i="91"/>
  <c r="CY87" i="91"/>
  <c r="DA71" i="91"/>
  <c r="CQ71" i="91"/>
  <c r="CO71" i="91"/>
  <c r="CX71" i="91"/>
  <c r="CX63" i="91"/>
  <c r="CV69" i="91"/>
  <c r="CM69" i="91"/>
  <c r="CZ72" i="91"/>
  <c r="CW72" i="91"/>
  <c r="CQ62" i="91"/>
  <c r="CN62" i="91"/>
  <c r="CX53" i="91"/>
  <c r="CW70" i="91"/>
  <c r="CX80" i="91"/>
  <c r="CZ34" i="91"/>
  <c r="CQ68" i="91"/>
  <c r="CN68" i="91"/>
  <c r="CO68" i="91"/>
  <c r="CZ61" i="91"/>
  <c r="CN61" i="91"/>
  <c r="CX61" i="91"/>
  <c r="CU64" i="91"/>
  <c r="M36" i="96" s="1"/>
  <c r="CP52" i="91"/>
  <c r="CQ76" i="91"/>
  <c r="CN76" i="91"/>
  <c r="CO76" i="91"/>
  <c r="CW36" i="91"/>
  <c r="CP36" i="91"/>
  <c r="CQ51" i="91"/>
  <c r="CX67" i="91"/>
  <c r="L39" i="71"/>
  <c r="CY40" i="91"/>
  <c r="CU40" i="91"/>
  <c r="M12" i="96" s="1"/>
  <c r="CO40" i="91"/>
  <c r="CQ86" i="91"/>
  <c r="CP86" i="91"/>
  <c r="CY43" i="91"/>
  <c r="CQ82" i="91"/>
  <c r="CW82" i="91"/>
  <c r="CZ85" i="91"/>
  <c r="I58" i="98" s="1"/>
  <c r="CV41" i="91"/>
  <c r="CX41" i="91"/>
  <c r="CW81" i="91"/>
  <c r="CY74" i="91"/>
  <c r="CU74" i="91"/>
  <c r="M46" i="96" s="1"/>
  <c r="L62" i="72"/>
  <c r="L44" i="72"/>
  <c r="CP87" i="91"/>
  <c r="DA63" i="91"/>
  <c r="CO63" i="91"/>
  <c r="CY66" i="91"/>
  <c r="CZ66" i="91"/>
  <c r="CU69" i="91"/>
  <c r="M41" i="96" s="1"/>
  <c r="CX69" i="91"/>
  <c r="CX72" i="91"/>
  <c r="CX62" i="91"/>
  <c r="CR53" i="91"/>
  <c r="CY39" i="91"/>
  <c r="CZ39" i="91"/>
  <c r="CN39" i="91"/>
  <c r="CR70" i="91"/>
  <c r="CQ70" i="91"/>
  <c r="CV80" i="91"/>
  <c r="CW34" i="91"/>
  <c r="CP34" i="91"/>
  <c r="CY90" i="91"/>
  <c r="CP64" i="91"/>
  <c r="CY52" i="91"/>
  <c r="CP35" i="91"/>
  <c r="CN36" i="91"/>
  <c r="CQ88" i="91"/>
  <c r="CN67" i="91"/>
  <c r="CN40" i="91"/>
  <c r="CM40" i="91"/>
  <c r="DA42" i="91"/>
  <c r="CQ42" i="91"/>
  <c r="L14" i="71"/>
  <c r="CM42" i="91"/>
  <c r="L15" i="71"/>
  <c r="CM43" i="91"/>
  <c r="CP82" i="91"/>
  <c r="CW85" i="91"/>
  <c r="CQ81" i="91"/>
  <c r="CX81" i="91"/>
  <c r="CR89" i="91"/>
  <c r="AW74" i="15"/>
  <c r="CL38" i="91"/>
  <c r="CV38" i="91"/>
  <c r="CL60" i="91"/>
  <c r="CV60" i="91"/>
  <c r="CL87" i="91"/>
  <c r="CV87" i="91"/>
  <c r="CL71" i="91"/>
  <c r="CL63" i="91"/>
  <c r="CV63" i="91"/>
  <c r="CL66" i="91"/>
  <c r="CV66" i="91"/>
  <c r="CL69" i="91"/>
  <c r="CL72" i="91"/>
  <c r="CV72" i="91"/>
  <c r="CL62" i="91"/>
  <c r="CW62" i="91"/>
  <c r="CL53" i="91"/>
  <c r="AQ91" i="91"/>
  <c r="AQ92" i="91" s="1"/>
  <c r="CL39" i="91"/>
  <c r="CU39" i="91"/>
  <c r="M11" i="96" s="1"/>
  <c r="CV39" i="91"/>
  <c r="CL70" i="91"/>
  <c r="CU70" i="91"/>
  <c r="M42" i="96" s="1"/>
  <c r="CO70" i="91"/>
  <c r="CV70" i="91"/>
  <c r="CL80" i="91"/>
  <c r="S91" i="91"/>
  <c r="S92" i="91" s="1"/>
  <c r="CL34" i="91"/>
  <c r="CU34" i="91"/>
  <c r="M6" i="96" s="1"/>
  <c r="CX276" i="91"/>
  <c r="CX277" i="91" s="1"/>
  <c r="CL68" i="91"/>
  <c r="CU68" i="91"/>
  <c r="M40" i="96" s="1"/>
  <c r="Z91" i="91"/>
  <c r="Z92" i="91" s="1"/>
  <c r="CL61" i="91"/>
  <c r="CV61" i="91"/>
  <c r="CW61" i="91"/>
  <c r="CL90" i="91"/>
  <c r="CU90" i="91"/>
  <c r="M62" i="96" s="1"/>
  <c r="CW90" i="91"/>
  <c r="CL64" i="91"/>
  <c r="CV64" i="91"/>
  <c r="CL52" i="91"/>
  <c r="CU52" i="91"/>
  <c r="M24" i="96" s="1"/>
  <c r="CO52" i="91"/>
  <c r="CW52" i="91"/>
  <c r="CL76" i="91"/>
  <c r="CU76" i="91"/>
  <c r="M48" i="96" s="1"/>
  <c r="AZ91" i="91"/>
  <c r="AZ92" i="91" s="1"/>
  <c r="BO91" i="91"/>
  <c r="BO92" i="91" s="1"/>
  <c r="BQ91" i="91"/>
  <c r="BQ92" i="91" s="1"/>
  <c r="CD91" i="91"/>
  <c r="CD92" i="91" s="1"/>
  <c r="BB91" i="91"/>
  <c r="BB92" i="91" s="1"/>
  <c r="BE91" i="91"/>
  <c r="BE92" i="91" s="1"/>
  <c r="CF91" i="91"/>
  <c r="CF92" i="91" s="1"/>
  <c r="CE91" i="91"/>
  <c r="CE92" i="91" s="1"/>
  <c r="BK91" i="91"/>
  <c r="BK92" i="91" s="1"/>
  <c r="BN91" i="91"/>
  <c r="BN92" i="91" s="1"/>
  <c r="BU91" i="91"/>
  <c r="BU92" i="91" s="1"/>
  <c r="BX91" i="91"/>
  <c r="BX92" i="91" s="1"/>
  <c r="CA91" i="91"/>
  <c r="CA92" i="91" s="1"/>
  <c r="BG91" i="91"/>
  <c r="BG92" i="91" s="1"/>
  <c r="CG91" i="91"/>
  <c r="CG92" i="91" s="1"/>
  <c r="BI91" i="91"/>
  <c r="BI92" i="91" s="1"/>
  <c r="BY91" i="91"/>
  <c r="BY92" i="91" s="1"/>
  <c r="BL91" i="91"/>
  <c r="BL92" i="91" s="1"/>
  <c r="BW91" i="91"/>
  <c r="BW92" i="91" s="1"/>
  <c r="BA91" i="91"/>
  <c r="BA92" i="91" s="1"/>
  <c r="BR91" i="91"/>
  <c r="BR92" i="91" s="1"/>
  <c r="BT91" i="91"/>
  <c r="BT92" i="91" s="1"/>
  <c r="BH91" i="91"/>
  <c r="BH92" i="91" s="1"/>
  <c r="BS91" i="91"/>
  <c r="BS92" i="91" s="1"/>
  <c r="BC91" i="91"/>
  <c r="BC92" i="91" s="1"/>
  <c r="BZ91" i="91"/>
  <c r="BZ92" i="91" s="1"/>
  <c r="BF91" i="91"/>
  <c r="BF92" i="91" s="1"/>
  <c r="CC91" i="91"/>
  <c r="CC92" i="91" s="1"/>
  <c r="BM91" i="91"/>
  <c r="BM92" i="91" s="1"/>
  <c r="CR33" i="91"/>
  <c r="BV91" i="91"/>
  <c r="BV92" i="91" s="1"/>
  <c r="CY33" i="91"/>
  <c r="BD91" i="91"/>
  <c r="BD92" i="91" s="1"/>
  <c r="DA33" i="91"/>
  <c r="CB91" i="91"/>
  <c r="CB92" i="91" s="1"/>
  <c r="CZ33" i="91"/>
  <c r="BP91" i="91"/>
  <c r="BP92" i="91" s="1"/>
  <c r="CQ33" i="91"/>
  <c r="BJ91" i="91"/>
  <c r="BJ92" i="91" s="1"/>
  <c r="J91" i="91"/>
  <c r="J92" i="91" s="1"/>
  <c r="G91" i="91"/>
  <c r="L91" i="91"/>
  <c r="L92" i="91" s="1"/>
  <c r="AK91" i="91"/>
  <c r="AK92" i="91" s="1"/>
  <c r="AN91" i="91"/>
  <c r="AN92" i="91" s="1"/>
  <c r="AC91" i="91"/>
  <c r="AC92" i="91" s="1"/>
  <c r="AH91" i="91"/>
  <c r="AH92" i="91" s="1"/>
  <c r="V91" i="91"/>
  <c r="V92" i="91" s="1"/>
  <c r="AT91" i="91"/>
  <c r="AT92" i="91" s="1"/>
  <c r="AB91" i="91"/>
  <c r="AB92" i="91" s="1"/>
  <c r="AD91" i="91"/>
  <c r="AD92" i="91" s="1"/>
  <c r="AO91" i="91"/>
  <c r="AO92" i="91" s="1"/>
  <c r="X91" i="91"/>
  <c r="X92" i="91" s="1"/>
  <c r="P91" i="91"/>
  <c r="P92" i="91" s="1"/>
  <c r="F91" i="91"/>
  <c r="H91" i="91"/>
  <c r="H92" i="91" s="1"/>
  <c r="CU33" i="91"/>
  <c r="M5" i="96" s="1"/>
  <c r="I91" i="91"/>
  <c r="I92" i="91" s="1"/>
  <c r="K91" i="91"/>
  <c r="K92" i="91" s="1"/>
  <c r="CN33" i="91"/>
  <c r="CW33" i="91"/>
  <c r="AF91" i="91"/>
  <c r="AF92" i="91" s="1"/>
  <c r="AL91" i="91"/>
  <c r="AL92" i="91" s="1"/>
  <c r="CV33" i="91"/>
  <c r="T91" i="91"/>
  <c r="T92" i="91" s="1"/>
  <c r="AV91" i="91"/>
  <c r="AV92" i="91" s="1"/>
  <c r="AM91" i="91"/>
  <c r="AM92" i="91" s="1"/>
  <c r="CP33" i="91"/>
  <c r="CX33" i="91"/>
  <c r="AI91" i="91"/>
  <c r="AI92" i="91" s="1"/>
  <c r="AE91" i="91"/>
  <c r="AE92" i="91" s="1"/>
  <c r="CL33" i="91"/>
  <c r="CM33" i="91"/>
  <c r="AW91" i="91"/>
  <c r="AW92" i="91" s="1"/>
  <c r="CO33" i="91"/>
  <c r="AS91" i="91"/>
  <c r="AS92" i="91" s="1"/>
  <c r="AU91" i="91"/>
  <c r="AU92" i="91" s="1"/>
  <c r="CY213" i="91"/>
  <c r="CY214" i="91" s="1"/>
  <c r="CQ213" i="91"/>
  <c r="CQ214" i="91" s="1"/>
  <c r="CZ213" i="91"/>
  <c r="CZ214" i="91" s="1"/>
  <c r="AP91" i="91"/>
  <c r="AP92" i="91" s="1"/>
  <c r="Y91" i="91"/>
  <c r="Y92" i="91" s="1"/>
  <c r="R91" i="91"/>
  <c r="R92" i="91" s="1"/>
  <c r="CT213" i="91"/>
  <c r="CT214" i="91" s="1"/>
  <c r="CU213" i="91"/>
  <c r="CU214" i="91" s="1"/>
  <c r="M91" i="91"/>
  <c r="M92" i="91" s="1"/>
  <c r="CW213" i="91"/>
  <c r="CW214" i="91" s="1"/>
  <c r="CO213" i="91"/>
  <c r="CO214" i="91" s="1"/>
  <c r="CV213" i="91"/>
  <c r="CV214" i="91" s="1"/>
  <c r="CP213" i="91"/>
  <c r="CP214" i="91" s="1"/>
  <c r="CX213" i="91"/>
  <c r="CX214" i="91" s="1"/>
  <c r="CN213" i="91"/>
  <c r="CN214" i="91" s="1"/>
  <c r="CM213" i="91"/>
  <c r="CM214" i="91" s="1"/>
  <c r="N91" i="91"/>
  <c r="DA276" i="91"/>
  <c r="DA277" i="91" s="1"/>
  <c r="CZ276" i="91"/>
  <c r="CZ277" i="91" s="1"/>
  <c r="CU276" i="91"/>
  <c r="CU277" i="91" s="1"/>
  <c r="CW276" i="91"/>
  <c r="CW277" i="91" s="1"/>
  <c r="CT276" i="91"/>
  <c r="CT277" i="91" s="1"/>
  <c r="CV276" i="91"/>
  <c r="CV277" i="91" s="1"/>
  <c r="AX91" i="91"/>
  <c r="AX92" i="91" s="1"/>
  <c r="CL35" i="91"/>
  <c r="CV35" i="91"/>
  <c r="AJ91" i="91"/>
  <c r="AJ92" i="91" s="1"/>
  <c r="O91" i="91"/>
  <c r="O92" i="91" s="1"/>
  <c r="CL36" i="91"/>
  <c r="CU36" i="91"/>
  <c r="M8" i="96" s="1"/>
  <c r="CL51" i="91"/>
  <c r="CV51" i="91"/>
  <c r="CN51" i="91"/>
  <c r="CL88" i="91"/>
  <c r="CV88" i="91"/>
  <c r="CU88" i="91"/>
  <c r="M60" i="96" s="1"/>
  <c r="CW88" i="91"/>
  <c r="CL67" i="91"/>
  <c r="CO67" i="91"/>
  <c r="CV67" i="91"/>
  <c r="AY91" i="91"/>
  <c r="AY92" i="91" s="1"/>
  <c r="CL40" i="91"/>
  <c r="CV40" i="91"/>
  <c r="CW40" i="91"/>
  <c r="CL57" i="91"/>
  <c r="CV57" i="91"/>
  <c r="U91" i="91"/>
  <c r="U92" i="91" s="1"/>
  <c r="CL42" i="91"/>
  <c r="CL86" i="91"/>
  <c r="CV86" i="91"/>
  <c r="CL43" i="91"/>
  <c r="CW43" i="91"/>
  <c r="CL82" i="91"/>
  <c r="CO82" i="91"/>
  <c r="CV82" i="91"/>
  <c r="CL85" i="91"/>
  <c r="CU85" i="91"/>
  <c r="M57" i="96" s="1"/>
  <c r="CV85" i="91"/>
  <c r="W91" i="91"/>
  <c r="W92" i="91" s="1"/>
  <c r="AG91" i="91"/>
  <c r="AG92" i="91" s="1"/>
  <c r="CL41" i="91"/>
  <c r="CU41" i="91"/>
  <c r="M13" i="96" s="1"/>
  <c r="CW41" i="91"/>
  <c r="CL81" i="91"/>
  <c r="CL74" i="91"/>
  <c r="CV74" i="91"/>
  <c r="CL89" i="91"/>
  <c r="CV89" i="91"/>
  <c r="CW89" i="91"/>
  <c r="CQ102" i="85"/>
  <c r="CQ127" i="85"/>
  <c r="CQ146" i="85"/>
  <c r="DF146" i="85"/>
  <c r="CQ130" i="85"/>
  <c r="CQ128" i="85"/>
  <c r="CQ142" i="85"/>
  <c r="CQ134" i="85"/>
  <c r="CE157" i="85"/>
  <c r="CE158" i="85" s="1"/>
  <c r="V157" i="85"/>
  <c r="V158" i="85" s="1"/>
  <c r="DC148" i="85"/>
  <c r="CT109" i="85"/>
  <c r="CU108" i="85"/>
  <c r="DF152" i="85"/>
  <c r="CW130" i="85"/>
  <c r="DE152" i="85"/>
  <c r="DE153" i="85"/>
  <c r="AE157" i="85"/>
  <c r="AE158" i="85" s="1"/>
  <c r="CQ129" i="85"/>
  <c r="CQ153" i="85"/>
  <c r="DG130" i="85"/>
  <c r="DD152" i="85"/>
  <c r="CW132" i="85"/>
  <c r="DE135" i="85"/>
  <c r="DF142" i="85"/>
  <c r="BW157" i="85"/>
  <c r="BW158" i="85" s="1"/>
  <c r="AU157" i="85"/>
  <c r="AU158" i="85" s="1"/>
  <c r="AA157" i="85"/>
  <c r="AA158" i="85" s="1"/>
  <c r="AK157" i="85"/>
  <c r="AK158" i="85" s="1"/>
  <c r="AT157" i="85"/>
  <c r="AT158" i="85" s="1"/>
  <c r="AO157" i="85"/>
  <c r="AO158" i="85" s="1"/>
  <c r="AR157" i="85"/>
  <c r="AR158" i="85" s="1"/>
  <c r="CS148" i="85"/>
  <c r="DE107" i="85"/>
  <c r="DG107" i="85"/>
  <c r="DF137" i="85"/>
  <c r="I44" i="98" s="1"/>
  <c r="BO157" i="85"/>
  <c r="BO158" i="85" s="1"/>
  <c r="BN157" i="85"/>
  <c r="BN158" i="85" s="1"/>
  <c r="AD157" i="85"/>
  <c r="AD158" i="85" s="1"/>
  <c r="BH157" i="85"/>
  <c r="BH158" i="85" s="1"/>
  <c r="AQ157" i="85"/>
  <c r="AQ158" i="85" s="1"/>
  <c r="BZ157" i="85"/>
  <c r="BZ158" i="85" s="1"/>
  <c r="BY157" i="85"/>
  <c r="BY158" i="85" s="1"/>
  <c r="AZ157" i="85"/>
  <c r="AZ158" i="85" s="1"/>
  <c r="CQ132" i="85"/>
  <c r="CD157" i="85"/>
  <c r="CD158" i="85" s="1"/>
  <c r="AP157" i="85"/>
  <c r="AP158" i="85" s="1"/>
  <c r="AM157" i="85"/>
  <c r="AM158" i="85" s="1"/>
  <c r="BS157" i="85"/>
  <c r="BS158" i="85" s="1"/>
  <c r="AW157" i="85"/>
  <c r="AW158" i="85" s="1"/>
  <c r="BD157" i="85"/>
  <c r="BD158" i="85" s="1"/>
  <c r="CQ118" i="85"/>
  <c r="BC157" i="85"/>
  <c r="BC158" i="85" s="1"/>
  <c r="DG106" i="85"/>
  <c r="CS146" i="85"/>
  <c r="CS142" i="85"/>
  <c r="DC130" i="85"/>
  <c r="DE129" i="85"/>
  <c r="DD138" i="85"/>
  <c r="CX130" i="85"/>
  <c r="CX151" i="85"/>
  <c r="CX135" i="85"/>
  <c r="CX101" i="85"/>
  <c r="DF147" i="85"/>
  <c r="DD154" i="85"/>
  <c r="CW119" i="85"/>
  <c r="CF157" i="85"/>
  <c r="CF158" i="85" s="1"/>
  <c r="BG157" i="85"/>
  <c r="BG158" i="85" s="1"/>
  <c r="BP157" i="85"/>
  <c r="BP158" i="85" s="1"/>
  <c r="CK157" i="85"/>
  <c r="CK158" i="85" s="1"/>
  <c r="S157" i="85"/>
  <c r="S158" i="85" s="1"/>
  <c r="CH157" i="85"/>
  <c r="CH158" i="85" s="1"/>
  <c r="CL157" i="85"/>
  <c r="CL158" i="85" s="1"/>
  <c r="CC157" i="85"/>
  <c r="CC158" i="85" s="1"/>
  <c r="BV157" i="85"/>
  <c r="BV158" i="85" s="1"/>
  <c r="AY157" i="85"/>
  <c r="AY158" i="85" s="1"/>
  <c r="CQ105" i="85"/>
  <c r="CI157" i="85"/>
  <c r="CI158" i="85" s="1"/>
  <c r="BE157" i="85"/>
  <c r="BE158" i="85" s="1"/>
  <c r="Y157" i="85"/>
  <c r="Y158" i="85" s="1"/>
  <c r="CJ157" i="85"/>
  <c r="CJ158" i="85" s="1"/>
  <c r="CS100" i="85"/>
  <c r="DB134" i="85"/>
  <c r="CT128" i="85"/>
  <c r="CT104" i="85"/>
  <c r="BQ157" i="85"/>
  <c r="BQ158" i="85" s="1"/>
  <c r="BX157" i="85"/>
  <c r="BX158" i="85" s="1"/>
  <c r="BB157" i="85"/>
  <c r="BB158" i="85" s="1"/>
  <c r="CQ106" i="85"/>
  <c r="CQ107" i="85"/>
  <c r="BM157" i="85"/>
  <c r="BM158" i="85" s="1"/>
  <c r="AG157" i="85"/>
  <c r="AG158" i="85" s="1"/>
  <c r="CS132" i="85"/>
  <c r="DB117" i="85"/>
  <c r="CS138" i="85"/>
  <c r="CT153" i="85"/>
  <c r="CS104" i="85"/>
  <c r="DC133" i="85"/>
  <c r="CT151" i="85"/>
  <c r="CU140" i="85"/>
  <c r="DG101" i="85"/>
  <c r="CX117" i="85"/>
  <c r="CS152" i="85"/>
  <c r="CW99" i="85"/>
  <c r="CV142" i="85"/>
  <c r="DE126" i="85"/>
  <c r="H33" i="98" s="1"/>
  <c r="CV107" i="85"/>
  <c r="CX128" i="85"/>
  <c r="CQ151" i="85"/>
  <c r="AS157" i="85"/>
  <c r="AS158" i="85" s="1"/>
  <c r="BR157" i="85"/>
  <c r="BR158" i="85" s="1"/>
  <c r="W157" i="85"/>
  <c r="W158" i="85" s="1"/>
  <c r="BA157" i="85"/>
  <c r="BA158" i="85" s="1"/>
  <c r="T157" i="85"/>
  <c r="T158" i="85" s="1"/>
  <c r="AH157" i="85"/>
  <c r="AH158" i="85" s="1"/>
  <c r="CU138" i="85"/>
  <c r="BL157" i="85"/>
  <c r="BL158" i="85" s="1"/>
  <c r="CB157" i="85"/>
  <c r="CB158" i="85" s="1"/>
  <c r="DG147" i="85"/>
  <c r="AX157" i="85"/>
  <c r="AX158" i="85" s="1"/>
  <c r="AV157" i="85"/>
  <c r="AV158" i="85" s="1"/>
  <c r="BF157" i="85"/>
  <c r="BF158" i="85" s="1"/>
  <c r="U157" i="85"/>
  <c r="U158" i="85" s="1"/>
  <c r="Z157" i="85"/>
  <c r="Z158" i="85" s="1"/>
  <c r="AL157" i="85"/>
  <c r="AL158" i="85" s="1"/>
  <c r="AC157" i="85"/>
  <c r="AC158" i="85" s="1"/>
  <c r="BT157" i="85"/>
  <c r="BT158" i="85" s="1"/>
  <c r="CT138" i="85"/>
  <c r="CS102" i="85"/>
  <c r="DC100" i="85"/>
  <c r="F7" i="98" s="1"/>
  <c r="DB128" i="85"/>
  <c r="CS119" i="85"/>
  <c r="CT99" i="85"/>
  <c r="CU107" i="85"/>
  <c r="CX152" i="85"/>
  <c r="DD148" i="85"/>
  <c r="G55" i="98" s="1"/>
  <c r="DE117" i="85"/>
  <c r="CV130" i="85"/>
  <c r="DC147" i="85"/>
  <c r="DE108" i="85"/>
  <c r="DG140" i="85"/>
  <c r="DF123" i="85"/>
  <c r="I30" i="98" s="1"/>
  <c r="CQ133" i="85"/>
  <c r="BU157" i="85"/>
  <c r="BU158" i="85" s="1"/>
  <c r="DG137" i="85"/>
  <c r="DG118" i="85"/>
  <c r="CQ108" i="85"/>
  <c r="CQ119" i="85"/>
  <c r="CT147" i="85"/>
  <c r="CT102" i="85"/>
  <c r="DC156" i="85"/>
  <c r="F63" i="98" s="1"/>
  <c r="DB107" i="85"/>
  <c r="CT126" i="85"/>
  <c r="CS99" i="85"/>
  <c r="CT155" i="85"/>
  <c r="CS123" i="85"/>
  <c r="DB127" i="85"/>
  <c r="CU106" i="85"/>
  <c r="CT129" i="85"/>
  <c r="CU119" i="85"/>
  <c r="DG142" i="85"/>
  <c r="DD132" i="85"/>
  <c r="CX107" i="85"/>
  <c r="DF133" i="85"/>
  <c r="DE101" i="85"/>
  <c r="CV132" i="85"/>
  <c r="DD130" i="85"/>
  <c r="CV152" i="85"/>
  <c r="CV99" i="85"/>
  <c r="DF107" i="85"/>
  <c r="CW134" i="85"/>
  <c r="CW155" i="85"/>
  <c r="DF134" i="85"/>
  <c r="I41" i="98" s="1"/>
  <c r="CQ138" i="85"/>
  <c r="CG157" i="85"/>
  <c r="CG158" i="85" s="1"/>
  <c r="BK157" i="85"/>
  <c r="BK158" i="85" s="1"/>
  <c r="BI157" i="85"/>
  <c r="BI158" i="85" s="1"/>
  <c r="AF157" i="85"/>
  <c r="AF158" i="85" s="1"/>
  <c r="AI157" i="85"/>
  <c r="AI158" i="85" s="1"/>
  <c r="AJ157" i="85"/>
  <c r="AJ158" i="85" s="1"/>
  <c r="X157" i="85"/>
  <c r="X158" i="85" s="1"/>
  <c r="AN157" i="85"/>
  <c r="AN158" i="85" s="1"/>
  <c r="CA157" i="85"/>
  <c r="CA158" i="85" s="1"/>
  <c r="AB157" i="85"/>
  <c r="AB158" i="85" s="1"/>
  <c r="BJ157" i="85"/>
  <c r="BJ158" i="85" s="1"/>
  <c r="CT148" i="85"/>
  <c r="DC138" i="85"/>
  <c r="CS137" i="85"/>
  <c r="DC151" i="85"/>
  <c r="DC101" i="85"/>
  <c r="DC118" i="85"/>
  <c r="DC136" i="85"/>
  <c r="DB108" i="85"/>
  <c r="CX156" i="85"/>
  <c r="CX126" i="85"/>
  <c r="DG117" i="85"/>
  <c r="DE130" i="85"/>
  <c r="H37" i="98" s="1"/>
  <c r="DG109" i="85"/>
  <c r="DF118" i="85"/>
  <c r="CW126" i="85"/>
  <c r="CW117" i="85"/>
  <c r="DG129" i="85"/>
  <c r="DE109" i="85"/>
  <c r="CX138" i="85"/>
  <c r="DD133" i="85"/>
  <c r="CW135" i="85"/>
  <c r="CX100" i="85"/>
  <c r="CW123" i="85"/>
  <c r="CW106" i="85"/>
  <c r="CX108" i="85"/>
  <c r="DG127" i="85"/>
  <c r="DG146" i="85"/>
  <c r="CV134" i="85"/>
  <c r="DG153" i="85"/>
  <c r="DG104" i="85"/>
  <c r="DD146" i="85"/>
  <c r="CQ123" i="85"/>
  <c r="CQ155" i="85"/>
  <c r="CW109" i="85"/>
  <c r="DD153" i="85"/>
  <c r="CX102" i="85"/>
  <c r="CW127" i="85"/>
  <c r="CT118" i="85"/>
  <c r="DC119" i="85"/>
  <c r="CT152" i="85"/>
  <c r="CU101" i="85"/>
  <c r="CS130" i="85"/>
  <c r="CU135" i="85"/>
  <c r="CS151" i="85"/>
  <c r="CT137" i="85"/>
  <c r="CT100" i="85"/>
  <c r="DC127" i="85"/>
  <c r="CU146" i="85"/>
  <c r="DB156" i="85"/>
  <c r="CS126" i="85"/>
  <c r="CT135" i="85"/>
  <c r="DB151" i="85"/>
  <c r="CS154" i="85"/>
  <c r="DB155" i="85"/>
  <c r="DC128" i="85"/>
  <c r="F35" i="98" s="1"/>
  <c r="CS106" i="85"/>
  <c r="CT142" i="85"/>
  <c r="CU99" i="85"/>
  <c r="DB147" i="85"/>
  <c r="CU104" i="85"/>
  <c r="CT154" i="85"/>
  <c r="DF130" i="85"/>
  <c r="CX109" i="85"/>
  <c r="DF135" i="85"/>
  <c r="DF156" i="85"/>
  <c r="CU132" i="85"/>
  <c r="CX129" i="85"/>
  <c r="CX99" i="85"/>
  <c r="DE133" i="85"/>
  <c r="H40" i="98" s="1"/>
  <c r="DF109" i="85"/>
  <c r="CW138" i="85"/>
  <c r="DE142" i="85"/>
  <c r="CX132" i="85"/>
  <c r="CX133" i="85"/>
  <c r="DD135" i="85"/>
  <c r="DE151" i="85"/>
  <c r="CW156" i="85"/>
  <c r="DF132" i="85"/>
  <c r="DD101" i="85"/>
  <c r="DE148" i="85"/>
  <c r="DG155" i="85"/>
  <c r="CV135" i="85"/>
  <c r="CV151" i="85"/>
  <c r="DE138" i="85"/>
  <c r="DD100" i="85"/>
  <c r="CW154" i="85"/>
  <c r="CU147" i="85"/>
  <c r="CS155" i="85"/>
  <c r="CT106" i="85"/>
  <c r="CR279" i="85"/>
  <c r="CT156" i="85"/>
  <c r="DC152" i="85"/>
  <c r="CU133" i="85"/>
  <c r="CS135" i="85"/>
  <c r="CS147" i="85"/>
  <c r="CU137" i="85"/>
  <c r="DB102" i="85"/>
  <c r="DB100" i="85"/>
  <c r="DB152" i="85"/>
  <c r="CT117" i="85"/>
  <c r="CS129" i="85"/>
  <c r="CT130" i="85"/>
  <c r="CT146" i="85"/>
  <c r="CT134" i="85"/>
  <c r="CT140" i="85"/>
  <c r="CU105" i="85"/>
  <c r="CT127" i="85"/>
  <c r="DB154" i="85"/>
  <c r="CT123" i="85"/>
  <c r="CU142" i="85"/>
  <c r="CT101" i="85"/>
  <c r="CU126" i="85"/>
  <c r="DC137" i="85"/>
  <c r="CS128" i="85"/>
  <c r="CT108" i="85"/>
  <c r="CW129" i="85"/>
  <c r="DD99" i="85"/>
  <c r="DD151" i="85"/>
  <c r="CW152" i="85"/>
  <c r="CW148" i="85"/>
  <c r="DD107" i="85"/>
  <c r="CV133" i="85"/>
  <c r="CW118" i="85"/>
  <c r="DD142" i="85"/>
  <c r="CV101" i="85"/>
  <c r="CV126" i="85"/>
  <c r="CX148" i="85"/>
  <c r="DF117" i="85"/>
  <c r="DE99" i="85"/>
  <c r="DG151" i="85"/>
  <c r="CW142" i="85"/>
  <c r="CV156" i="85"/>
  <c r="DG148" i="85"/>
  <c r="DF129" i="85"/>
  <c r="CW133" i="85"/>
  <c r="DD109" i="85"/>
  <c r="DD118" i="85"/>
  <c r="CS153" i="85"/>
  <c r="DD104" i="85"/>
  <c r="CV102" i="85"/>
  <c r="DG134" i="85"/>
  <c r="DG128" i="85"/>
  <c r="DE119" i="85"/>
  <c r="CW153" i="85"/>
  <c r="CV100" i="85"/>
  <c r="CW136" i="85"/>
  <c r="CV123" i="85"/>
  <c r="DD119" i="85"/>
  <c r="DE147" i="85"/>
  <c r="DF105" i="85"/>
  <c r="DE100" i="85"/>
  <c r="CV136" i="85"/>
  <c r="CW128" i="85"/>
  <c r="H157" i="85"/>
  <c r="DC132" i="85"/>
  <c r="DC107" i="85"/>
  <c r="DC126" i="85"/>
  <c r="DC135" i="85"/>
  <c r="DC104" i="85"/>
  <c r="DB136" i="85"/>
  <c r="E43" i="98" s="1"/>
  <c r="CS156" i="85"/>
  <c r="CU154" i="85"/>
  <c r="CS109" i="85"/>
  <c r="CV148" i="85"/>
  <c r="CS136" i="85"/>
  <c r="DC117" i="85"/>
  <c r="DC129" i="85"/>
  <c r="CT133" i="85"/>
  <c r="DB135" i="85"/>
  <c r="DC154" i="85"/>
  <c r="CU128" i="85"/>
  <c r="CU156" i="85"/>
  <c r="CT132" i="85"/>
  <c r="CS133" i="85"/>
  <c r="CT136" i="85"/>
  <c r="CS134" i="85"/>
  <c r="CU100" i="85"/>
  <c r="CS127" i="85"/>
  <c r="CT105" i="85"/>
  <c r="DB119" i="85"/>
  <c r="CS101" i="85"/>
  <c r="CU148" i="85"/>
  <c r="CT107" i="85"/>
  <c r="CU109" i="85"/>
  <c r="CS118" i="85"/>
  <c r="DB153" i="85"/>
  <c r="CU102" i="85"/>
  <c r="CX142" i="85"/>
  <c r="DD156" i="85"/>
  <c r="DE132" i="85"/>
  <c r="DG126" i="85"/>
  <c r="CV129" i="85"/>
  <c r="DE118" i="85"/>
  <c r="DD126" i="85"/>
  <c r="DF148" i="85"/>
  <c r="CV117" i="85"/>
  <c r="CV118" i="85"/>
  <c r="DF138" i="85"/>
  <c r="DF101" i="85"/>
  <c r="DF126" i="85"/>
  <c r="DD117" i="85"/>
  <c r="DF99" i="85"/>
  <c r="CW107" i="85"/>
  <c r="DE156" i="85"/>
  <c r="CW101" i="85"/>
  <c r="DD129" i="85"/>
  <c r="DG133" i="85"/>
  <c r="CV138" i="85"/>
  <c r="CW105" i="85"/>
  <c r="DD102" i="85"/>
  <c r="DG100" i="85"/>
  <c r="CX136" i="85"/>
  <c r="DF154" i="85"/>
  <c r="CV106" i="85"/>
  <c r="DG108" i="85"/>
  <c r="DF153" i="85"/>
  <c r="CV104" i="85"/>
  <c r="DD105" i="85"/>
  <c r="CW102" i="85"/>
  <c r="DF100" i="85"/>
  <c r="DG136" i="85"/>
  <c r="CX134" i="85"/>
  <c r="DD123" i="85"/>
  <c r="CX106" i="85"/>
  <c r="DE137" i="85"/>
  <c r="CX127" i="85"/>
  <c r="CW137" i="85"/>
  <c r="CX105" i="85"/>
  <c r="DE102" i="85"/>
  <c r="DD136" i="85"/>
  <c r="CV154" i="85"/>
  <c r="CX155" i="85"/>
  <c r="DD108" i="85"/>
  <c r="DB133" i="85"/>
  <c r="CV155" i="85"/>
  <c r="DD106" i="85"/>
  <c r="CW140" i="85"/>
  <c r="CV153" i="85"/>
  <c r="CW147" i="85"/>
  <c r="DF104" i="85"/>
  <c r="DF102" i="85"/>
  <c r="DE127" i="85"/>
  <c r="DE155" i="85"/>
  <c r="DF119" i="85"/>
  <c r="DF106" i="85"/>
  <c r="DE140" i="85"/>
  <c r="DD147" i="85"/>
  <c r="CV137" i="85"/>
  <c r="DE105" i="85"/>
  <c r="DD127" i="85"/>
  <c r="CW146" i="85"/>
  <c r="DE154" i="85"/>
  <c r="CV128" i="85"/>
  <c r="CX123" i="85"/>
  <c r="CW108" i="85"/>
  <c r="DB137" i="85"/>
  <c r="DB138" i="85"/>
  <c r="CS107" i="85"/>
  <c r="CU127" i="85"/>
  <c r="CS108" i="85"/>
  <c r="DB105" i="85"/>
  <c r="DC134" i="85"/>
  <c r="CQ104" i="85"/>
  <c r="CQ147" i="85"/>
  <c r="DG132" i="85"/>
  <c r="DB126" i="85"/>
  <c r="CU130" i="85"/>
  <c r="DB106" i="85"/>
  <c r="DB140" i="85"/>
  <c r="CU129" i="85"/>
  <c r="DC140" i="85"/>
  <c r="DB142" i="85"/>
  <c r="E49" i="98" s="1"/>
  <c r="CS117" i="85"/>
  <c r="DB118" i="85"/>
  <c r="CV109" i="85"/>
  <c r="CX118" i="85"/>
  <c r="CW151" i="85"/>
  <c r="CX104" i="85"/>
  <c r="DF127" i="85"/>
  <c r="CX146" i="85"/>
  <c r="DE134" i="85"/>
  <c r="DE128" i="85"/>
  <c r="CV119" i="85"/>
  <c r="CX147" i="85"/>
  <c r="DG102" i="85"/>
  <c r="CW100" i="85"/>
  <c r="CV127" i="85"/>
  <c r="CV146" i="85"/>
  <c r="DD134" i="85"/>
  <c r="CX154" i="85"/>
  <c r="DF155" i="85"/>
  <c r="DD128" i="85"/>
  <c r="CX119" i="85"/>
  <c r="CX153" i="85"/>
  <c r="CV147" i="85"/>
  <c r="DE104" i="85"/>
  <c r="DD155" i="85"/>
  <c r="DG119" i="85"/>
  <c r="DE106" i="85"/>
  <c r="DF140" i="85"/>
  <c r="CX137" i="85"/>
  <c r="DG105" i="85"/>
  <c r="DF136" i="85"/>
  <c r="DE146" i="85"/>
  <c r="DF128" i="85"/>
  <c r="DE123" i="85"/>
  <c r="CV108" i="85"/>
  <c r="CV140" i="85"/>
  <c r="DB148" i="85"/>
  <c r="DB146" i="85"/>
  <c r="DG138" i="85"/>
  <c r="DC146" i="85"/>
  <c r="CT279" i="85"/>
  <c r="CT280" i="85" s="1"/>
  <c r="DB101" i="85"/>
  <c r="CS105" i="85"/>
  <c r="DG154" i="85"/>
  <c r="DC108" i="85"/>
  <c r="CS140" i="85"/>
  <c r="DC142" i="85"/>
  <c r="DG152" i="85"/>
  <c r="DC102" i="85"/>
  <c r="CU279" i="85"/>
  <c r="CU280" i="85" s="1"/>
  <c r="DC123" i="85"/>
  <c r="CQ117" i="85"/>
  <c r="CQ148" i="85"/>
  <c r="CU152" i="85"/>
  <c r="CU118" i="85"/>
  <c r="DB130" i="85"/>
  <c r="DD140" i="85"/>
  <c r="CW104" i="85"/>
  <c r="DD137" i="85"/>
  <c r="CV105" i="85"/>
  <c r="DE136" i="85"/>
  <c r="DG123" i="85"/>
  <c r="DF108" i="85"/>
  <c r="CX140" i="85"/>
  <c r="DB129" i="85"/>
  <c r="DC155" i="85"/>
  <c r="DB99" i="85"/>
  <c r="DC109" i="85"/>
  <c r="DB104" i="85"/>
  <c r="CU136" i="85"/>
  <c r="CQ137" i="85"/>
  <c r="CU153" i="85"/>
  <c r="CU123" i="85"/>
  <c r="CQ100" i="85"/>
  <c r="CU151" i="85"/>
  <c r="CU155" i="85"/>
  <c r="CQ154" i="85"/>
  <c r="DC105" i="85"/>
  <c r="CQ156" i="85"/>
  <c r="DB132" i="85"/>
  <c r="DC99" i="85"/>
  <c r="DB109" i="85"/>
  <c r="CU134" i="85"/>
  <c r="DB123" i="85"/>
  <c r="CQ109" i="85"/>
  <c r="DC153" i="85"/>
  <c r="CQ135" i="85"/>
  <c r="DG135" i="85"/>
  <c r="CQ140" i="85"/>
  <c r="CQ101" i="85"/>
  <c r="DG156" i="85"/>
  <c r="CU117" i="85"/>
  <c r="DG99" i="85"/>
  <c r="DC106" i="85"/>
  <c r="DE218" i="85"/>
  <c r="DE219" i="85" s="1"/>
  <c r="DE403" i="85"/>
  <c r="DE279" i="85"/>
  <c r="DE280" i="85" s="1"/>
  <c r="DF403" i="85"/>
  <c r="DF404" i="85" s="1"/>
  <c r="DF218" i="85"/>
  <c r="DF219" i="85" s="1"/>
  <c r="DF279" i="85"/>
  <c r="DF280" i="85" s="1"/>
  <c r="DD403" i="85"/>
  <c r="DD404" i="85" s="1"/>
  <c r="DC403" i="85"/>
  <c r="DC404" i="85" s="1"/>
  <c r="DB403" i="85"/>
  <c r="DB404" i="85" s="1"/>
  <c r="DC218" i="85"/>
  <c r="DC219" i="85" s="1"/>
  <c r="DD279" i="85"/>
  <c r="DD280" i="85" s="1"/>
  <c r="DB279" i="85"/>
  <c r="DB280" i="85" s="1"/>
  <c r="DD218" i="85"/>
  <c r="DD219" i="85" s="1"/>
  <c r="DB218" i="85"/>
  <c r="DC279" i="85"/>
  <c r="DC280" i="85" s="1"/>
  <c r="DG218" i="85"/>
  <c r="DG219" i="85" s="1"/>
  <c r="CW218" i="85"/>
  <c r="CW219" i="85" s="1"/>
  <c r="CV403" i="85"/>
  <c r="CV404" i="85" s="1"/>
  <c r="DG403" i="85"/>
  <c r="DG404" i="85" s="1"/>
  <c r="DG279" i="85"/>
  <c r="DG280" i="85" s="1"/>
  <c r="CV218" i="85"/>
  <c r="CV219" i="85" s="1"/>
  <c r="CV279" i="85"/>
  <c r="CV280" i="85" s="1"/>
  <c r="CW279" i="85"/>
  <c r="CW280" i="85" s="1"/>
  <c r="CW403" i="85"/>
  <c r="CW404" i="85" s="1"/>
  <c r="CX218" i="85"/>
  <c r="CX219" i="85" s="1"/>
  <c r="CX403" i="85"/>
  <c r="CX404" i="85" s="1"/>
  <c r="CU403" i="85"/>
  <c r="CU404" i="85" s="1"/>
  <c r="CX279" i="85"/>
  <c r="CX280" i="85" s="1"/>
  <c r="CU218" i="85"/>
  <c r="CU219" i="85" s="1"/>
  <c r="CT403" i="85"/>
  <c r="CT404" i="85" s="1"/>
  <c r="CS218" i="85"/>
  <c r="CS403" i="85"/>
  <c r="CS404" i="85" s="1"/>
  <c r="CT218" i="85"/>
  <c r="CT219" i="85" s="1"/>
  <c r="DA279" i="85"/>
  <c r="DA280" i="85" s="1"/>
  <c r="CQ403" i="85"/>
  <c r="CQ404" i="85" s="1"/>
  <c r="K41" i="65"/>
  <c r="H42" i="65"/>
  <c r="J40" i="65"/>
  <c r="C31" i="65"/>
  <c r="E40" i="65"/>
  <c r="E41" i="65" s="1"/>
  <c r="E42" i="65" s="1"/>
  <c r="E45" i="98" l="1"/>
  <c r="I63" i="98"/>
  <c r="CI91" i="91"/>
  <c r="CI92" i="91" s="1"/>
  <c r="I16" i="98"/>
  <c r="F34" i="98"/>
  <c r="F59" i="98"/>
  <c r="I42" i="98"/>
  <c r="F6" i="98"/>
  <c r="E42" i="98"/>
  <c r="G14" i="98"/>
  <c r="I13" i="98"/>
  <c r="H44" i="98"/>
  <c r="G25" i="98"/>
  <c r="G6" i="98"/>
  <c r="F15" i="98"/>
  <c r="G15" i="98"/>
  <c r="F33" i="98"/>
  <c r="H6" i="98"/>
  <c r="F44" i="98"/>
  <c r="DE404" i="85"/>
  <c r="G59" i="98"/>
  <c r="N92" i="91"/>
  <c r="CS280" i="85"/>
  <c r="E62" i="98"/>
  <c r="DB219" i="85"/>
  <c r="H11" i="98"/>
  <c r="H61" i="98"/>
  <c r="I26" i="98"/>
  <c r="F14" i="98"/>
  <c r="G16" i="98"/>
  <c r="E61" i="98"/>
  <c r="CT153" i="91"/>
  <c r="F45" i="98"/>
  <c r="DB85" i="91"/>
  <c r="DB38" i="91"/>
  <c r="DB71" i="91"/>
  <c r="DB60" i="91"/>
  <c r="DB81" i="91"/>
  <c r="DB35" i="91"/>
  <c r="DB89" i="91"/>
  <c r="DB51" i="91"/>
  <c r="DB76" i="91"/>
  <c r="DB80" i="91"/>
  <c r="DB66" i="91"/>
  <c r="DB68" i="91"/>
  <c r="DB40" i="91"/>
  <c r="DB33" i="91"/>
  <c r="DB53" i="91"/>
  <c r="DB72" i="91"/>
  <c r="CK61" i="91"/>
  <c r="DB67" i="91"/>
  <c r="DB42" i="91"/>
  <c r="DB69" i="91"/>
  <c r="DB61" i="91"/>
  <c r="DB74" i="91"/>
  <c r="DB41" i="91"/>
  <c r="DB82" i="91"/>
  <c r="DB86" i="91"/>
  <c r="DB36" i="91"/>
  <c r="CK33" i="91"/>
  <c r="DB34" i="91"/>
  <c r="DB63" i="91"/>
  <c r="DB87" i="91"/>
  <c r="DB90" i="91"/>
  <c r="DB88" i="91"/>
  <c r="DB43" i="91"/>
  <c r="DB62" i="91"/>
  <c r="DB70" i="91"/>
  <c r="DB57" i="91"/>
  <c r="DB64" i="91"/>
  <c r="DB39" i="91"/>
  <c r="DB52" i="91"/>
  <c r="F60" i="98"/>
  <c r="F12" i="98"/>
  <c r="F62" i="98"/>
  <c r="G9" i="98"/>
  <c r="H39" i="98"/>
  <c r="F61" i="98"/>
  <c r="I36" i="98"/>
  <c r="I15" i="98"/>
  <c r="G44" i="98"/>
  <c r="F49" i="98"/>
  <c r="H13" i="98"/>
  <c r="I62" i="98"/>
  <c r="F47" i="98"/>
  <c r="F11" i="98"/>
  <c r="H26" i="98"/>
  <c r="E59" i="98"/>
  <c r="E54" i="98"/>
  <c r="E53" i="98"/>
  <c r="F25" i="98"/>
  <c r="E35" i="98"/>
  <c r="E36" i="98"/>
  <c r="E12" i="98"/>
  <c r="CK51" i="91"/>
  <c r="CK43" i="91"/>
  <c r="CK88" i="91"/>
  <c r="CK85" i="91"/>
  <c r="CK71" i="91"/>
  <c r="CK63" i="91"/>
  <c r="CK80" i="91"/>
  <c r="CK34" i="91"/>
  <c r="CK89" i="91"/>
  <c r="CK35" i="91"/>
  <c r="CK36" i="91"/>
  <c r="CK62" i="91"/>
  <c r="CK53" i="91"/>
  <c r="CK52" i="91"/>
  <c r="CK40" i="91"/>
  <c r="CK60" i="91"/>
  <c r="CK90" i="91"/>
  <c r="CK57" i="91"/>
  <c r="CK82" i="91"/>
  <c r="CK70" i="91"/>
  <c r="CK74" i="91"/>
  <c r="CK67" i="91"/>
  <c r="CK39" i="91"/>
  <c r="CK76" i="91"/>
  <c r="CK68" i="91"/>
  <c r="CK86" i="91"/>
  <c r="CK41" i="91"/>
  <c r="CK87" i="91"/>
  <c r="CK42" i="91"/>
  <c r="CK64" i="91"/>
  <c r="CK72" i="91"/>
  <c r="CK69" i="91"/>
  <c r="CK66" i="91"/>
  <c r="CK38" i="91"/>
  <c r="CK81" i="91"/>
  <c r="CR280" i="85"/>
  <c r="CS219" i="85"/>
  <c r="H25" i="98"/>
  <c r="H54" i="98"/>
  <c r="H16" i="98"/>
  <c r="F36" i="98"/>
  <c r="G61" i="98"/>
  <c r="E47" i="98"/>
  <c r="F53" i="98"/>
  <c r="I47" i="98"/>
  <c r="I11" i="98"/>
  <c r="F8" i="98"/>
  <c r="I34" i="98"/>
  <c r="E15" i="98"/>
  <c r="F58" i="98"/>
  <c r="G62" i="98"/>
  <c r="E39" i="98"/>
  <c r="I33" i="98"/>
  <c r="G49" i="98"/>
  <c r="F40" i="98"/>
  <c r="H36" i="98"/>
  <c r="E6" i="98"/>
  <c r="F30" i="98"/>
  <c r="F39" i="98"/>
  <c r="H55" i="98"/>
  <c r="G40" i="98"/>
  <c r="H8" i="98"/>
  <c r="H24" i="98"/>
  <c r="F37" i="98"/>
  <c r="F16" i="98"/>
  <c r="I60" i="98"/>
  <c r="I43" i="98"/>
  <c r="G54" i="98"/>
  <c r="H62" i="98"/>
  <c r="I8" i="98"/>
  <c r="I55" i="98"/>
  <c r="F13" i="98"/>
  <c r="H35" i="98"/>
  <c r="F41" i="98"/>
  <c r="G34" i="98"/>
  <c r="G43" i="98"/>
  <c r="G36" i="98"/>
  <c r="I6" i="98"/>
  <c r="G33" i="98"/>
  <c r="F24" i="98"/>
  <c r="F42" i="98"/>
  <c r="G58" i="98"/>
  <c r="G8" i="98"/>
  <c r="G42" i="98"/>
  <c r="F26" i="98"/>
  <c r="G60" i="98"/>
  <c r="G53" i="98"/>
  <c r="F43" i="98"/>
  <c r="I40" i="98"/>
  <c r="H15" i="98"/>
  <c r="I54" i="98"/>
  <c r="H59" i="98"/>
  <c r="F9" i="98"/>
  <c r="F54" i="98"/>
  <c r="F55" i="98"/>
  <c r="I49" i="98"/>
  <c r="I53" i="98"/>
  <c r="I25" i="98"/>
  <c r="I35" i="98"/>
  <c r="I61" i="98"/>
  <c r="I37" i="98"/>
  <c r="I7" i="98"/>
  <c r="I59" i="98"/>
  <c r="H9" i="98"/>
  <c r="G7" i="98"/>
  <c r="G45" i="98"/>
  <c r="H12" i="98"/>
  <c r="G13" i="98"/>
  <c r="H63" i="98"/>
  <c r="G39" i="98"/>
  <c r="H14" i="98"/>
  <c r="G47" i="98"/>
  <c r="G30" i="98"/>
  <c r="H7" i="98"/>
  <c r="G11" i="98"/>
  <c r="H58" i="98"/>
  <c r="H49" i="98"/>
  <c r="H60" i="98"/>
  <c r="H34" i="98"/>
  <c r="G12" i="98"/>
  <c r="H42" i="98"/>
  <c r="H41" i="98"/>
  <c r="G63" i="98"/>
  <c r="G24" i="98"/>
  <c r="H53" i="98"/>
  <c r="G35" i="98"/>
  <c r="G26" i="98"/>
  <c r="I24" i="98"/>
  <c r="H45" i="98"/>
  <c r="I14" i="98"/>
  <c r="H30" i="98"/>
  <c r="H47" i="98"/>
  <c r="I45" i="98"/>
  <c r="I12" i="98"/>
  <c r="H43" i="98"/>
  <c r="G41" i="98"/>
  <c r="I9" i="98"/>
  <c r="I39" i="98"/>
  <c r="G37" i="98"/>
  <c r="M5" i="97"/>
  <c r="L5" i="97"/>
  <c r="CX91" i="91"/>
  <c r="CX92" i="91" s="1"/>
  <c r="CP91" i="91"/>
  <c r="CP92" i="91" s="1"/>
  <c r="CY91" i="91"/>
  <c r="CY92" i="91" s="1"/>
  <c r="CM91" i="91"/>
  <c r="CM92" i="91" s="1"/>
  <c r="CQ91" i="91"/>
  <c r="CQ92" i="91" s="1"/>
  <c r="CR91" i="91"/>
  <c r="CR92" i="91" s="1"/>
  <c r="CZ91" i="91"/>
  <c r="CZ92" i="91" s="1"/>
  <c r="DA91" i="91"/>
  <c r="DA92" i="91" s="1"/>
  <c r="CO91" i="91"/>
  <c r="CO92" i="91" s="1"/>
  <c r="CL91" i="91"/>
  <c r="CL92" i="91" s="1"/>
  <c r="L5" i="71"/>
  <c r="CT91" i="91"/>
  <c r="CT92" i="91" s="1"/>
  <c r="CV91" i="91"/>
  <c r="CV92" i="91" s="1"/>
  <c r="CW91" i="91"/>
  <c r="CW92" i="91" s="1"/>
  <c r="CN91" i="91"/>
  <c r="CN92" i="91" s="1"/>
  <c r="CU91" i="91"/>
  <c r="CU92" i="91" s="1"/>
  <c r="P12" i="89"/>
  <c r="L12" i="89"/>
  <c r="J12" i="89"/>
  <c r="O12" i="89"/>
  <c r="Q12" i="89"/>
  <c r="K12" i="89"/>
  <c r="I12" i="89"/>
  <c r="M12" i="89"/>
  <c r="R12" i="89"/>
  <c r="S12" i="89"/>
  <c r="O13" i="89"/>
  <c r="O17" i="89" s="1"/>
  <c r="K13" i="89"/>
  <c r="K17" i="89" s="1"/>
  <c r="R13" i="89"/>
  <c r="R17" i="89" s="1"/>
  <c r="N13" i="89"/>
  <c r="J13" i="89"/>
  <c r="J17" i="89" s="1"/>
  <c r="Q13" i="89"/>
  <c r="Q17" i="89" s="1"/>
  <c r="M13" i="89"/>
  <c r="M17" i="89" s="1"/>
  <c r="I13" i="89"/>
  <c r="I17" i="89" s="1"/>
  <c r="P13" i="89"/>
  <c r="P17" i="89" s="1"/>
  <c r="L13" i="89"/>
  <c r="L17" i="89" s="1"/>
  <c r="H13" i="89"/>
  <c r="N12" i="73"/>
  <c r="N14" i="73" s="1"/>
  <c r="N18" i="73" s="1"/>
  <c r="N22" i="73" s="1"/>
  <c r="K12" i="73"/>
  <c r="K14" i="73" s="1"/>
  <c r="O12" i="73"/>
  <c r="O14" i="73" s="1"/>
  <c r="O18" i="73" s="1"/>
  <c r="O19" i="73" s="1"/>
  <c r="L12" i="73"/>
  <c r="L14" i="73" s="1"/>
  <c r="L18" i="73" s="1"/>
  <c r="L19" i="73" s="1"/>
  <c r="P12" i="73"/>
  <c r="M12" i="73"/>
  <c r="M14" i="73" s="1"/>
  <c r="M18" i="73" s="1"/>
  <c r="M19" i="73" s="1"/>
  <c r="K11" i="73"/>
  <c r="O11" i="73"/>
  <c r="O13" i="73" s="1"/>
  <c r="M11" i="73"/>
  <c r="M13" i="73" s="1"/>
  <c r="N11" i="73"/>
  <c r="N13" i="73" s="1"/>
  <c r="L11" i="73"/>
  <c r="L13" i="73" s="1"/>
  <c r="P11" i="73"/>
  <c r="P13" i="73" s="1"/>
  <c r="K18" i="79"/>
  <c r="G14" i="79"/>
  <c r="G18" i="79" s="1"/>
  <c r="M14" i="79"/>
  <c r="M18" i="79" s="1"/>
  <c r="I14" i="79"/>
  <c r="J14" i="79"/>
  <c r="J18" i="79" s="1"/>
  <c r="F14" i="79"/>
  <c r="F18" i="79" s="1"/>
  <c r="E18" i="79"/>
  <c r="L14" i="79"/>
  <c r="L18" i="79" s="1"/>
  <c r="M9" i="73"/>
  <c r="K9" i="73"/>
  <c r="P9" i="73"/>
  <c r="N9" i="73"/>
  <c r="O9" i="73"/>
  <c r="L9" i="73"/>
  <c r="E31" i="65"/>
  <c r="E32" i="65" s="1"/>
  <c r="E33" i="65" s="1"/>
  <c r="H31" i="65"/>
  <c r="F40" i="65"/>
  <c r="F41" i="65" s="1"/>
  <c r="F42" i="65" s="1"/>
  <c r="W14" i="79" l="1"/>
  <c r="AG12" i="73"/>
  <c r="AN12" i="73"/>
  <c r="AI12" i="73"/>
  <c r="AM11" i="73"/>
  <c r="AM9" i="73"/>
  <c r="H5" i="98"/>
  <c r="I5" i="98"/>
  <c r="G5" i="98"/>
  <c r="G77" i="98" s="1"/>
  <c r="H17" i="89"/>
  <c r="M21" i="89"/>
  <c r="M18" i="89"/>
  <c r="R18" i="89"/>
  <c r="R21" i="89"/>
  <c r="AC10" i="89"/>
  <c r="N12" i="89"/>
  <c r="AC12" i="89" s="1"/>
  <c r="L18" i="89"/>
  <c r="L21" i="89"/>
  <c r="Q18" i="89"/>
  <c r="Q21" i="89"/>
  <c r="K21" i="89"/>
  <c r="K28" i="89" s="1"/>
  <c r="K18" i="89"/>
  <c r="AC8" i="89"/>
  <c r="P21" i="89"/>
  <c r="P18" i="89"/>
  <c r="J21" i="89"/>
  <c r="J18" i="89"/>
  <c r="O21" i="89"/>
  <c r="O18" i="89"/>
  <c r="H12" i="89"/>
  <c r="Y10" i="89"/>
  <c r="I18" i="89"/>
  <c r="I21" i="89"/>
  <c r="N17" i="89"/>
  <c r="Y11" i="89"/>
  <c r="AC11" i="89"/>
  <c r="U11" i="89"/>
  <c r="S13" i="89"/>
  <c r="S17" i="89" s="1"/>
  <c r="Y8" i="89"/>
  <c r="E112" i="78"/>
  <c r="P13" i="78"/>
  <c r="S13" i="78"/>
  <c r="U13" i="78"/>
  <c r="H112" i="78"/>
  <c r="E22" i="79"/>
  <c r="E19" i="79"/>
  <c r="I18" i="79"/>
  <c r="W18" i="79" s="1"/>
  <c r="J112" i="78"/>
  <c r="M112" i="78"/>
  <c r="G112" i="78"/>
  <c r="L112" i="78"/>
  <c r="F22" i="79"/>
  <c r="F19" i="79"/>
  <c r="M19" i="79"/>
  <c r="M22" i="79"/>
  <c r="N10" i="73"/>
  <c r="P10" i="73"/>
  <c r="K10" i="73"/>
  <c r="O10" i="73"/>
  <c r="L10" i="73"/>
  <c r="M10" i="73"/>
  <c r="F112" i="78"/>
  <c r="K112" i="78"/>
  <c r="H18" i="79"/>
  <c r="J19" i="79"/>
  <c r="J22" i="79"/>
  <c r="G22" i="79"/>
  <c r="G19" i="79"/>
  <c r="L22" i="79"/>
  <c r="L19" i="79"/>
  <c r="T12" i="79"/>
  <c r="P12" i="79"/>
  <c r="V12" i="79"/>
  <c r="N18" i="79"/>
  <c r="K22" i="79"/>
  <c r="K19" i="79"/>
  <c r="N24" i="73"/>
  <c r="N28" i="73"/>
  <c r="N32" i="73"/>
  <c r="N36" i="73"/>
  <c r="N40" i="73"/>
  <c r="N44" i="73"/>
  <c r="N48" i="73"/>
  <c r="N23" i="73"/>
  <c r="N27" i="73"/>
  <c r="N31" i="73"/>
  <c r="N35" i="73"/>
  <c r="N39" i="73"/>
  <c r="N43" i="73"/>
  <c r="N47" i="73"/>
  <c r="N29" i="73"/>
  <c r="N37" i="73"/>
  <c r="N45" i="73"/>
  <c r="N53" i="73"/>
  <c r="N57" i="73"/>
  <c r="N61" i="73"/>
  <c r="N41" i="73"/>
  <c r="N42" i="73"/>
  <c r="N46" i="73"/>
  <c r="N50" i="73"/>
  <c r="N51" i="73"/>
  <c r="N52" i="73"/>
  <c r="N34" i="73"/>
  <c r="N38" i="73"/>
  <c r="N49" i="73"/>
  <c r="N54" i="73"/>
  <c r="N55" i="73"/>
  <c r="N56" i="73"/>
  <c r="N25" i="73"/>
  <c r="N26" i="73"/>
  <c r="N30" i="73"/>
  <c r="N58" i="73"/>
  <c r="N59" i="73"/>
  <c r="N60" i="73"/>
  <c r="N33" i="73"/>
  <c r="N62" i="73"/>
  <c r="L22" i="73"/>
  <c r="N19" i="73"/>
  <c r="O22" i="73"/>
  <c r="K18" i="73"/>
  <c r="AM12" i="73"/>
  <c r="AH12" i="73"/>
  <c r="AD12" i="73"/>
  <c r="P14" i="73"/>
  <c r="P18" i="73" s="1"/>
  <c r="P19" i="73" s="1"/>
  <c r="M22" i="73"/>
  <c r="K13" i="73"/>
  <c r="AM13" i="73" s="1"/>
  <c r="H32" i="65"/>
  <c r="J31" i="65" s="1"/>
  <c r="F31" i="65"/>
  <c r="F32" i="65" s="1"/>
  <c r="F33" i="65" s="1"/>
  <c r="J22" i="89" l="1"/>
  <c r="J33" i="89"/>
  <c r="J23" i="89"/>
  <c r="L25" i="89"/>
  <c r="L24" i="89"/>
  <c r="L32" i="89"/>
  <c r="I23" i="89"/>
  <c r="I28" i="89"/>
  <c r="I22" i="89"/>
  <c r="I31" i="89"/>
  <c r="I33" i="89"/>
  <c r="W11" i="89"/>
  <c r="W22" i="79"/>
  <c r="W19" i="79"/>
  <c r="AF12" i="73"/>
  <c r="AM10" i="73"/>
  <c r="AM18" i="73"/>
  <c r="AM19" i="73" s="1"/>
  <c r="AM14" i="73"/>
  <c r="R13" i="78"/>
  <c r="W13" i="78"/>
  <c r="F25" i="79"/>
  <c r="F33" i="79"/>
  <c r="F41" i="79"/>
  <c r="F49" i="79"/>
  <c r="F57" i="79"/>
  <c r="F28" i="79"/>
  <c r="F36" i="79"/>
  <c r="F44" i="79"/>
  <c r="F52" i="79"/>
  <c r="F60" i="79"/>
  <c r="F23" i="79"/>
  <c r="F31" i="79"/>
  <c r="F39" i="79"/>
  <c r="F47" i="79"/>
  <c r="F55" i="79"/>
  <c r="F26" i="79"/>
  <c r="F34" i="79"/>
  <c r="F42" i="79"/>
  <c r="F50" i="79"/>
  <c r="F58" i="79"/>
  <c r="F29" i="79"/>
  <c r="F37" i="79"/>
  <c r="F45" i="79"/>
  <c r="F53" i="79"/>
  <c r="F61" i="79"/>
  <c r="F27" i="79"/>
  <c r="F35" i="79"/>
  <c r="F43" i="79"/>
  <c r="F51" i="79"/>
  <c r="F59" i="79"/>
  <c r="F30" i="79"/>
  <c r="F38" i="79"/>
  <c r="F24" i="79"/>
  <c r="F56" i="79"/>
  <c r="F32" i="79"/>
  <c r="F40" i="79"/>
  <c r="F62" i="79"/>
  <c r="F48" i="79"/>
  <c r="F54" i="79"/>
  <c r="F46" i="79"/>
  <c r="E28" i="79"/>
  <c r="E36" i="79"/>
  <c r="E44" i="79"/>
  <c r="E52" i="79"/>
  <c r="E60" i="79"/>
  <c r="E23" i="79"/>
  <c r="E31" i="79"/>
  <c r="E39" i="79"/>
  <c r="E47" i="79"/>
  <c r="E55" i="79"/>
  <c r="E26" i="79"/>
  <c r="E34" i="79"/>
  <c r="E42" i="79"/>
  <c r="E50" i="79"/>
  <c r="E58" i="79"/>
  <c r="E29" i="79"/>
  <c r="E37" i="79"/>
  <c r="E45" i="79"/>
  <c r="E53" i="79"/>
  <c r="E61" i="79"/>
  <c r="E24" i="79"/>
  <c r="E32" i="79"/>
  <c r="E40" i="79"/>
  <c r="E48" i="79"/>
  <c r="E56" i="79"/>
  <c r="E30" i="79"/>
  <c r="E38" i="79"/>
  <c r="E46" i="79"/>
  <c r="E54" i="79"/>
  <c r="E62" i="79"/>
  <c r="E25" i="79"/>
  <c r="E33" i="79"/>
  <c r="E41" i="79"/>
  <c r="E35" i="79"/>
  <c r="E59" i="79"/>
  <c r="E51" i="79"/>
  <c r="E57" i="79"/>
  <c r="E27" i="79"/>
  <c r="E43" i="79"/>
  <c r="E49" i="79"/>
  <c r="K26" i="79"/>
  <c r="K34" i="79"/>
  <c r="K42" i="79"/>
  <c r="K50" i="79"/>
  <c r="K58" i="79"/>
  <c r="K29" i="79"/>
  <c r="K37" i="79"/>
  <c r="K45" i="79"/>
  <c r="K53" i="79"/>
  <c r="K61" i="79"/>
  <c r="K24" i="79"/>
  <c r="K32" i="79"/>
  <c r="K40" i="79"/>
  <c r="K48" i="79"/>
  <c r="K56" i="79"/>
  <c r="K27" i="79"/>
  <c r="K35" i="79"/>
  <c r="K43" i="79"/>
  <c r="K51" i="79"/>
  <c r="K59" i="79"/>
  <c r="K30" i="79"/>
  <c r="K38" i="79"/>
  <c r="K46" i="79"/>
  <c r="K54" i="79"/>
  <c r="K62" i="79"/>
  <c r="K28" i="79"/>
  <c r="K36" i="79"/>
  <c r="K44" i="79"/>
  <c r="K52" i="79"/>
  <c r="K60" i="79"/>
  <c r="K23" i="79"/>
  <c r="K31" i="79"/>
  <c r="K39" i="79"/>
  <c r="K55" i="79"/>
  <c r="K41" i="79"/>
  <c r="K47" i="79"/>
  <c r="K25" i="79"/>
  <c r="K57" i="79"/>
  <c r="K33" i="79"/>
  <c r="K49" i="79"/>
  <c r="X12" i="79"/>
  <c r="M28" i="79"/>
  <c r="M36" i="79"/>
  <c r="M44" i="79"/>
  <c r="M52" i="79"/>
  <c r="M60" i="79"/>
  <c r="M23" i="79"/>
  <c r="M31" i="79"/>
  <c r="M39" i="79"/>
  <c r="M47" i="79"/>
  <c r="M55" i="79"/>
  <c r="M26" i="79"/>
  <c r="M34" i="79"/>
  <c r="M42" i="79"/>
  <c r="M50" i="79"/>
  <c r="M58" i="79"/>
  <c r="M29" i="79"/>
  <c r="M37" i="79"/>
  <c r="M45" i="79"/>
  <c r="M53" i="79"/>
  <c r="M61" i="79"/>
  <c r="M24" i="79"/>
  <c r="M32" i="79"/>
  <c r="M40" i="79"/>
  <c r="M48" i="79"/>
  <c r="M56" i="79"/>
  <c r="M30" i="79"/>
  <c r="M38" i="79"/>
  <c r="M46" i="79"/>
  <c r="M54" i="79"/>
  <c r="M62" i="79"/>
  <c r="M25" i="79"/>
  <c r="M33" i="79"/>
  <c r="M49" i="79"/>
  <c r="M35" i="79"/>
  <c r="M41" i="79"/>
  <c r="M43" i="79"/>
  <c r="M59" i="79"/>
  <c r="M51" i="79"/>
  <c r="M27" i="79"/>
  <c r="M57" i="79"/>
  <c r="L23" i="79"/>
  <c r="L31" i="79"/>
  <c r="L39" i="79"/>
  <c r="L47" i="79"/>
  <c r="L55" i="79"/>
  <c r="L26" i="79"/>
  <c r="L34" i="79"/>
  <c r="L42" i="79"/>
  <c r="L50" i="79"/>
  <c r="L58" i="79"/>
  <c r="L29" i="79"/>
  <c r="L37" i="79"/>
  <c r="L45" i="79"/>
  <c r="L53" i="79"/>
  <c r="L61" i="79"/>
  <c r="L24" i="79"/>
  <c r="L32" i="79"/>
  <c r="L40" i="79"/>
  <c r="L48" i="79"/>
  <c r="L56" i="79"/>
  <c r="L27" i="79"/>
  <c r="L35" i="79"/>
  <c r="L43" i="79"/>
  <c r="L51" i="79"/>
  <c r="L59" i="79"/>
  <c r="L25" i="79"/>
  <c r="L33" i="79"/>
  <c r="L41" i="79"/>
  <c r="L49" i="79"/>
  <c r="L57" i="79"/>
  <c r="L28" i="79"/>
  <c r="L36" i="79"/>
  <c r="L52" i="79"/>
  <c r="L46" i="79"/>
  <c r="L30" i="79"/>
  <c r="L44" i="79"/>
  <c r="L62" i="79"/>
  <c r="L38" i="79"/>
  <c r="L54" i="79"/>
  <c r="L60" i="79"/>
  <c r="G30" i="79"/>
  <c r="G38" i="79"/>
  <c r="G46" i="79"/>
  <c r="G54" i="79"/>
  <c r="G62" i="79"/>
  <c r="G25" i="79"/>
  <c r="G33" i="79"/>
  <c r="G41" i="79"/>
  <c r="G49" i="79"/>
  <c r="G57" i="79"/>
  <c r="G28" i="79"/>
  <c r="G36" i="79"/>
  <c r="G44" i="79"/>
  <c r="G52" i="79"/>
  <c r="G60" i="79"/>
  <c r="G23" i="79"/>
  <c r="G31" i="79"/>
  <c r="G39" i="79"/>
  <c r="G47" i="79"/>
  <c r="G55" i="79"/>
  <c r="G26" i="79"/>
  <c r="G34" i="79"/>
  <c r="G42" i="79"/>
  <c r="G50" i="79"/>
  <c r="G58" i="79"/>
  <c r="G24" i="79"/>
  <c r="G32" i="79"/>
  <c r="G40" i="79"/>
  <c r="G48" i="79"/>
  <c r="G56" i="79"/>
  <c r="G27" i="79"/>
  <c r="G35" i="79"/>
  <c r="G29" i="79"/>
  <c r="G53" i="79"/>
  <c r="G61" i="79"/>
  <c r="G59" i="79"/>
  <c r="G37" i="79"/>
  <c r="G45" i="79"/>
  <c r="G51" i="79"/>
  <c r="G43" i="79"/>
  <c r="J29" i="79"/>
  <c r="J37" i="79"/>
  <c r="J45" i="79"/>
  <c r="J53" i="79"/>
  <c r="J61" i="79"/>
  <c r="J24" i="79"/>
  <c r="J32" i="79"/>
  <c r="J40" i="79"/>
  <c r="J48" i="79"/>
  <c r="J56" i="79"/>
  <c r="J27" i="79"/>
  <c r="J35" i="79"/>
  <c r="J43" i="79"/>
  <c r="J51" i="79"/>
  <c r="J59" i="79"/>
  <c r="J30" i="79"/>
  <c r="J38" i="79"/>
  <c r="J46" i="79"/>
  <c r="J54" i="79"/>
  <c r="J62" i="79"/>
  <c r="J25" i="79"/>
  <c r="J33" i="79"/>
  <c r="J41" i="79"/>
  <c r="J49" i="79"/>
  <c r="J57" i="79"/>
  <c r="J23" i="79"/>
  <c r="J31" i="79"/>
  <c r="J39" i="79"/>
  <c r="J47" i="79"/>
  <c r="J55" i="79"/>
  <c r="J26" i="79"/>
  <c r="J34" i="79"/>
  <c r="J58" i="79"/>
  <c r="J44" i="79"/>
  <c r="J52" i="79"/>
  <c r="J36" i="79"/>
  <c r="J50" i="79"/>
  <c r="J42" i="79"/>
  <c r="J60" i="79"/>
  <c r="J28" i="79"/>
  <c r="S12" i="79"/>
  <c r="I25" i="89"/>
  <c r="I29" i="89"/>
  <c r="I37" i="89"/>
  <c r="I24" i="89"/>
  <c r="I32" i="89"/>
  <c r="I36" i="89"/>
  <c r="I27" i="89"/>
  <c r="I35" i="89"/>
  <c r="I39" i="89"/>
  <c r="I30" i="89"/>
  <c r="I26" i="89"/>
  <c r="I38" i="89"/>
  <c r="I34" i="89"/>
  <c r="K23" i="89"/>
  <c r="K27" i="89"/>
  <c r="K31" i="89"/>
  <c r="K35" i="89"/>
  <c r="K39" i="89"/>
  <c r="K22" i="89"/>
  <c r="K26" i="89"/>
  <c r="K30" i="89"/>
  <c r="K34" i="89"/>
  <c r="K38" i="89"/>
  <c r="K25" i="89"/>
  <c r="K29" i="89"/>
  <c r="K33" i="89"/>
  <c r="K37" i="89"/>
  <c r="K24" i="89"/>
  <c r="K36" i="89"/>
  <c r="K32" i="89"/>
  <c r="O23" i="89"/>
  <c r="O27" i="89"/>
  <c r="O31" i="89"/>
  <c r="O35" i="89"/>
  <c r="O39" i="89"/>
  <c r="O22" i="89"/>
  <c r="O26" i="89"/>
  <c r="O30" i="89"/>
  <c r="O34" i="89"/>
  <c r="O38" i="89"/>
  <c r="O25" i="89"/>
  <c r="O29" i="89"/>
  <c r="O33" i="89"/>
  <c r="O37" i="89"/>
  <c r="O28" i="89"/>
  <c r="O24" i="89"/>
  <c r="O36" i="89"/>
  <c r="O32" i="89"/>
  <c r="P24" i="89"/>
  <c r="P28" i="89"/>
  <c r="P32" i="89"/>
  <c r="P36" i="89"/>
  <c r="P23" i="89"/>
  <c r="P27" i="89"/>
  <c r="P31" i="89"/>
  <c r="P35" i="89"/>
  <c r="P39" i="89"/>
  <c r="P22" i="89"/>
  <c r="P26" i="89"/>
  <c r="P30" i="89"/>
  <c r="P34" i="89"/>
  <c r="P38" i="89"/>
  <c r="P25" i="89"/>
  <c r="P37" i="89"/>
  <c r="P33" i="89"/>
  <c r="P29" i="89"/>
  <c r="Q25" i="89"/>
  <c r="Q29" i="89"/>
  <c r="Q33" i="89"/>
  <c r="Q37" i="89"/>
  <c r="Q24" i="89"/>
  <c r="Q28" i="89"/>
  <c r="Q32" i="89"/>
  <c r="Q36" i="89"/>
  <c r="Q23" i="89"/>
  <c r="Q27" i="89"/>
  <c r="Q31" i="89"/>
  <c r="Q35" i="89"/>
  <c r="Q39" i="89"/>
  <c r="Q22" i="89"/>
  <c r="Q38" i="89"/>
  <c r="Q34" i="89"/>
  <c r="Q30" i="89"/>
  <c r="Q26" i="89"/>
  <c r="M25" i="89"/>
  <c r="M29" i="89"/>
  <c r="M33" i="89"/>
  <c r="M37" i="89"/>
  <c r="M24" i="89"/>
  <c r="M28" i="89"/>
  <c r="M32" i="89"/>
  <c r="M36" i="89"/>
  <c r="M23" i="89"/>
  <c r="M27" i="89"/>
  <c r="M31" i="89"/>
  <c r="M35" i="89"/>
  <c r="M39" i="89"/>
  <c r="M34" i="89"/>
  <c r="M30" i="89"/>
  <c r="M38" i="89"/>
  <c r="M26" i="89"/>
  <c r="M22" i="89"/>
  <c r="J26" i="89"/>
  <c r="J30" i="89"/>
  <c r="J34" i="89"/>
  <c r="J38" i="89"/>
  <c r="J25" i="89"/>
  <c r="J29" i="89"/>
  <c r="J37" i="89"/>
  <c r="J24" i="89"/>
  <c r="J28" i="89"/>
  <c r="J32" i="89"/>
  <c r="J36" i="89"/>
  <c r="J27" i="89"/>
  <c r="J39" i="89"/>
  <c r="J35" i="89"/>
  <c r="J31" i="89"/>
  <c r="L28" i="89"/>
  <c r="L36" i="89"/>
  <c r="L23" i="89"/>
  <c r="L27" i="89"/>
  <c r="L31" i="89"/>
  <c r="L35" i="89"/>
  <c r="L39" i="89"/>
  <c r="L22" i="89"/>
  <c r="L26" i="89"/>
  <c r="L30" i="89"/>
  <c r="L34" i="89"/>
  <c r="L38" i="89"/>
  <c r="L37" i="89"/>
  <c r="L33" i="89"/>
  <c r="L29" i="89"/>
  <c r="R22" i="89"/>
  <c r="R26" i="89"/>
  <c r="R30" i="89"/>
  <c r="R34" i="89"/>
  <c r="R38" i="89"/>
  <c r="R25" i="89"/>
  <c r="R29" i="89"/>
  <c r="R33" i="89"/>
  <c r="R37" i="89"/>
  <c r="R24" i="89"/>
  <c r="R28" i="89"/>
  <c r="R32" i="89"/>
  <c r="R36" i="89"/>
  <c r="R35" i="89"/>
  <c r="R31" i="89"/>
  <c r="R27" i="89"/>
  <c r="R23" i="89"/>
  <c r="R39" i="89"/>
  <c r="Y12" i="89"/>
  <c r="AC13" i="89"/>
  <c r="Y9" i="89"/>
  <c r="AC9" i="89"/>
  <c r="X8" i="89"/>
  <c r="AB8" i="89"/>
  <c r="U8" i="89"/>
  <c r="Y13" i="89"/>
  <c r="S18" i="89"/>
  <c r="S21" i="89"/>
  <c r="N21" i="89"/>
  <c r="AC17" i="89"/>
  <c r="N18" i="89"/>
  <c r="AA8" i="89"/>
  <c r="H21" i="89"/>
  <c r="H18" i="89"/>
  <c r="Y17" i="89"/>
  <c r="L65" i="78"/>
  <c r="L66" i="78" s="1"/>
  <c r="K109" i="78"/>
  <c r="K110" i="78" s="1"/>
  <c r="H19" i="79"/>
  <c r="H22" i="79"/>
  <c r="J118" i="78"/>
  <c r="J134" i="78"/>
  <c r="J117" i="78"/>
  <c r="J133" i="78"/>
  <c r="J132" i="78"/>
  <c r="J131" i="78"/>
  <c r="J143" i="78"/>
  <c r="J120" i="78"/>
  <c r="J148" i="78"/>
  <c r="J147" i="78"/>
  <c r="J114" i="78"/>
  <c r="J129" i="78"/>
  <c r="J150" i="78"/>
  <c r="J144" i="78"/>
  <c r="J115" i="78"/>
  <c r="J122" i="78"/>
  <c r="J138" i="78"/>
  <c r="J121" i="78"/>
  <c r="J137" i="78"/>
  <c r="J140" i="78"/>
  <c r="J116" i="78"/>
  <c r="J145" i="78"/>
  <c r="J128" i="78"/>
  <c r="J152" i="78"/>
  <c r="J113" i="78"/>
  <c r="J139" i="78"/>
  <c r="J119" i="78"/>
  <c r="J126" i="78"/>
  <c r="J142" i="78"/>
  <c r="J125" i="78"/>
  <c r="J141" i="78"/>
  <c r="J146" i="78"/>
  <c r="J127" i="78"/>
  <c r="J149" i="78"/>
  <c r="J136" i="78"/>
  <c r="J123" i="78"/>
  <c r="J130" i="78"/>
  <c r="J124" i="78"/>
  <c r="J135" i="78"/>
  <c r="J151" i="78"/>
  <c r="N112" i="78"/>
  <c r="F114" i="78"/>
  <c r="F118" i="78"/>
  <c r="F115" i="78"/>
  <c r="F122" i="78"/>
  <c r="F138" i="78"/>
  <c r="F121" i="78"/>
  <c r="F137" i="78"/>
  <c r="F128" i="78"/>
  <c r="F127" i="78"/>
  <c r="F145" i="78"/>
  <c r="F132" i="78"/>
  <c r="F152" i="78"/>
  <c r="F117" i="78"/>
  <c r="F150" i="78"/>
  <c r="F148" i="78"/>
  <c r="F126" i="78"/>
  <c r="F142" i="78"/>
  <c r="F125" i="78"/>
  <c r="F141" i="78"/>
  <c r="F136" i="78"/>
  <c r="F123" i="78"/>
  <c r="F149" i="78"/>
  <c r="F140" i="78"/>
  <c r="F143" i="78"/>
  <c r="F134" i="78"/>
  <c r="F120" i="78"/>
  <c r="F124" i="78"/>
  <c r="F130" i="78"/>
  <c r="F113" i="78"/>
  <c r="F129" i="78"/>
  <c r="F116" i="78"/>
  <c r="F146" i="78"/>
  <c r="F131" i="78"/>
  <c r="F135" i="78"/>
  <c r="F144" i="78"/>
  <c r="F151" i="78"/>
  <c r="F119" i="78"/>
  <c r="F133" i="78"/>
  <c r="F139" i="78"/>
  <c r="F147" i="78"/>
  <c r="G116" i="78"/>
  <c r="G127" i="78"/>
  <c r="G143" i="78"/>
  <c r="G126" i="78"/>
  <c r="G142" i="78"/>
  <c r="G141" i="78"/>
  <c r="G140" i="78"/>
  <c r="G146" i="78"/>
  <c r="G129" i="78"/>
  <c r="G132" i="78"/>
  <c r="G115" i="78"/>
  <c r="G131" i="78"/>
  <c r="G114" i="78"/>
  <c r="G130" i="78"/>
  <c r="G113" i="78"/>
  <c r="G147" i="78"/>
  <c r="G120" i="78"/>
  <c r="G150" i="78"/>
  <c r="G137" i="78"/>
  <c r="G152" i="78"/>
  <c r="G119" i="78"/>
  <c r="G135" i="78"/>
  <c r="G118" i="78"/>
  <c r="G134" i="78"/>
  <c r="G125" i="78"/>
  <c r="G151" i="78"/>
  <c r="G128" i="78"/>
  <c r="G124" i="78"/>
  <c r="G145" i="78"/>
  <c r="G148" i="78"/>
  <c r="G123" i="78"/>
  <c r="G139" i="78"/>
  <c r="G117" i="78"/>
  <c r="G144" i="78"/>
  <c r="G138" i="78"/>
  <c r="G122" i="78"/>
  <c r="G136" i="78"/>
  <c r="G121" i="78"/>
  <c r="G133" i="78"/>
  <c r="G149" i="78"/>
  <c r="E113" i="78"/>
  <c r="E123" i="78"/>
  <c r="E147" i="78"/>
  <c r="E145" i="78"/>
  <c r="E120" i="78"/>
  <c r="E142" i="78"/>
  <c r="E128" i="78"/>
  <c r="E121" i="78"/>
  <c r="E139" i="78"/>
  <c r="E122" i="78"/>
  <c r="E133" i="78"/>
  <c r="E140" i="78"/>
  <c r="E129" i="78"/>
  <c r="E149" i="78"/>
  <c r="E150" i="78"/>
  <c r="E143" i="78"/>
  <c r="E136" i="78"/>
  <c r="E127" i="78"/>
  <c r="E126" i="78"/>
  <c r="E137" i="78"/>
  <c r="E115" i="78"/>
  <c r="E125" i="78"/>
  <c r="E152" i="78"/>
  <c r="E138" i="78"/>
  <c r="E114" i="78"/>
  <c r="E148" i="78"/>
  <c r="E116" i="78"/>
  <c r="E134" i="78"/>
  <c r="E118" i="78"/>
  <c r="E117" i="78"/>
  <c r="E131" i="78"/>
  <c r="E151" i="78"/>
  <c r="E130" i="78"/>
  <c r="E124" i="78"/>
  <c r="E144" i="78"/>
  <c r="E119" i="78"/>
  <c r="E132" i="78"/>
  <c r="E141" i="78"/>
  <c r="E146" i="78"/>
  <c r="E135" i="78"/>
  <c r="N22" i="79"/>
  <c r="N19" i="79"/>
  <c r="K116" i="78"/>
  <c r="K127" i="78"/>
  <c r="K143" i="78"/>
  <c r="K126" i="78"/>
  <c r="K142" i="78"/>
  <c r="K137" i="78"/>
  <c r="K113" i="78"/>
  <c r="K146" i="78"/>
  <c r="K133" i="78"/>
  <c r="K136" i="78"/>
  <c r="K123" i="78"/>
  <c r="K138" i="78"/>
  <c r="K140" i="78"/>
  <c r="K144" i="78"/>
  <c r="K115" i="78"/>
  <c r="K131" i="78"/>
  <c r="K114" i="78"/>
  <c r="K130" i="78"/>
  <c r="K117" i="78"/>
  <c r="K147" i="78"/>
  <c r="K124" i="78"/>
  <c r="K150" i="78"/>
  <c r="K141" i="78"/>
  <c r="K152" i="78"/>
  <c r="K122" i="78"/>
  <c r="K120" i="78"/>
  <c r="K149" i="78"/>
  <c r="K119" i="78"/>
  <c r="K135" i="78"/>
  <c r="K118" i="78"/>
  <c r="K134" i="78"/>
  <c r="K121" i="78"/>
  <c r="K151" i="78"/>
  <c r="K132" i="78"/>
  <c r="K128" i="78"/>
  <c r="K145" i="78"/>
  <c r="K148" i="78"/>
  <c r="K139" i="78"/>
  <c r="K129" i="78"/>
  <c r="K125" i="78"/>
  <c r="L120" i="78"/>
  <c r="L136" i="78"/>
  <c r="L123" i="78"/>
  <c r="L139" i="78"/>
  <c r="L134" i="78"/>
  <c r="L152" i="78"/>
  <c r="L129" i="78"/>
  <c r="L141" i="78"/>
  <c r="L146" i="78"/>
  <c r="L145" i="78"/>
  <c r="L132" i="78"/>
  <c r="L135" i="78"/>
  <c r="L121" i="78"/>
  <c r="L138" i="78"/>
  <c r="L113" i="78"/>
  <c r="L124" i="78"/>
  <c r="L140" i="78"/>
  <c r="L127" i="78"/>
  <c r="L143" i="78"/>
  <c r="L142" i="78"/>
  <c r="L118" i="78"/>
  <c r="L137" i="78"/>
  <c r="L122" i="78"/>
  <c r="L150" i="78"/>
  <c r="L126" i="78"/>
  <c r="L117" i="78"/>
  <c r="L128" i="78"/>
  <c r="L115" i="78"/>
  <c r="L131" i="78"/>
  <c r="L114" i="78"/>
  <c r="L144" i="78"/>
  <c r="L133" i="78"/>
  <c r="L147" i="78"/>
  <c r="L130" i="78"/>
  <c r="L125" i="78"/>
  <c r="L116" i="78"/>
  <c r="L119" i="78"/>
  <c r="L148" i="78"/>
  <c r="L151" i="78"/>
  <c r="L149" i="78"/>
  <c r="M113" i="78"/>
  <c r="M129" i="78"/>
  <c r="M116" i="78"/>
  <c r="M132" i="78"/>
  <c r="M131" i="78"/>
  <c r="M122" i="78"/>
  <c r="M144" i="78"/>
  <c r="M130" i="78"/>
  <c r="M143" i="78"/>
  <c r="M150" i="78"/>
  <c r="M117" i="78"/>
  <c r="M133" i="78"/>
  <c r="M120" i="78"/>
  <c r="M136" i="78"/>
  <c r="M139" i="78"/>
  <c r="M126" i="78"/>
  <c r="M148" i="78"/>
  <c r="M119" i="78"/>
  <c r="M147" i="78"/>
  <c r="M146" i="78"/>
  <c r="M114" i="78"/>
  <c r="M121" i="78"/>
  <c r="M137" i="78"/>
  <c r="M124" i="78"/>
  <c r="M140" i="78"/>
  <c r="M145" i="78"/>
  <c r="M134" i="78"/>
  <c r="M152" i="78"/>
  <c r="M127" i="78"/>
  <c r="M151" i="78"/>
  <c r="M128" i="78"/>
  <c r="M115" i="78"/>
  <c r="M142" i="78"/>
  <c r="M118" i="78"/>
  <c r="M123" i="78"/>
  <c r="M135" i="78"/>
  <c r="M141" i="78"/>
  <c r="M125" i="78"/>
  <c r="M149" i="78"/>
  <c r="M138" i="78"/>
  <c r="I19" i="79"/>
  <c r="I22" i="79"/>
  <c r="H116" i="78"/>
  <c r="H132" i="78"/>
  <c r="H119" i="78"/>
  <c r="H135" i="78"/>
  <c r="H130" i="78"/>
  <c r="H152" i="78"/>
  <c r="H141" i="78"/>
  <c r="H137" i="78"/>
  <c r="H142" i="78"/>
  <c r="H149" i="78"/>
  <c r="H120" i="78"/>
  <c r="H136" i="78"/>
  <c r="H123" i="78"/>
  <c r="H139" i="78"/>
  <c r="H138" i="78"/>
  <c r="H129" i="78"/>
  <c r="H147" i="78"/>
  <c r="H118" i="78"/>
  <c r="H146" i="78"/>
  <c r="H145" i="78"/>
  <c r="H113" i="78"/>
  <c r="H124" i="78"/>
  <c r="H140" i="78"/>
  <c r="H127" i="78"/>
  <c r="H143" i="78"/>
  <c r="H144" i="78"/>
  <c r="H125" i="78"/>
  <c r="H151" i="78"/>
  <c r="H126" i="78"/>
  <c r="H150" i="78"/>
  <c r="H128" i="78"/>
  <c r="H148" i="78"/>
  <c r="H114" i="78"/>
  <c r="H122" i="78"/>
  <c r="H115" i="78"/>
  <c r="H133" i="78"/>
  <c r="H117" i="78"/>
  <c r="H131" i="78"/>
  <c r="H121" i="78"/>
  <c r="H134" i="78"/>
  <c r="I112" i="78"/>
  <c r="M23" i="73"/>
  <c r="M27" i="73"/>
  <c r="M31" i="73"/>
  <c r="M35" i="73"/>
  <c r="M39" i="73"/>
  <c r="M43" i="73"/>
  <c r="M47" i="73"/>
  <c r="M26" i="73"/>
  <c r="M30" i="73"/>
  <c r="M34" i="73"/>
  <c r="M38" i="73"/>
  <c r="M42" i="73"/>
  <c r="M46" i="73"/>
  <c r="M24" i="73"/>
  <c r="M32" i="73"/>
  <c r="M40" i="73"/>
  <c r="M48" i="73"/>
  <c r="M52" i="73"/>
  <c r="M56" i="73"/>
  <c r="M60" i="73"/>
  <c r="M44" i="73"/>
  <c r="M45" i="73"/>
  <c r="M49" i="73"/>
  <c r="M53" i="73"/>
  <c r="M54" i="73"/>
  <c r="M55" i="73"/>
  <c r="M25" i="73"/>
  <c r="M57" i="73"/>
  <c r="M58" i="73"/>
  <c r="M59" i="73"/>
  <c r="M28" i="73"/>
  <c r="M29" i="73"/>
  <c r="M33" i="73"/>
  <c r="M61" i="73"/>
  <c r="M62" i="73"/>
  <c r="M36" i="73"/>
  <c r="M37" i="73"/>
  <c r="M41" i="73"/>
  <c r="M50" i="73"/>
  <c r="M51" i="73"/>
  <c r="O25" i="73"/>
  <c r="O29" i="73"/>
  <c r="O33" i="73"/>
  <c r="O37" i="73"/>
  <c r="O41" i="73"/>
  <c r="O45" i="73"/>
  <c r="O49" i="73"/>
  <c r="O24" i="73"/>
  <c r="O28" i="73"/>
  <c r="O32" i="73"/>
  <c r="O36" i="73"/>
  <c r="O40" i="73"/>
  <c r="O44" i="73"/>
  <c r="O48" i="73"/>
  <c r="O26" i="73"/>
  <c r="O34" i="73"/>
  <c r="O42" i="73"/>
  <c r="O50" i="73"/>
  <c r="O54" i="73"/>
  <c r="O58" i="73"/>
  <c r="O62" i="73"/>
  <c r="O38" i="73"/>
  <c r="O39" i="73"/>
  <c r="O43" i="73"/>
  <c r="O46" i="73"/>
  <c r="O47" i="73"/>
  <c r="O51" i="73"/>
  <c r="O52" i="73"/>
  <c r="O53" i="73"/>
  <c r="O23" i="73"/>
  <c r="O27" i="73"/>
  <c r="O55" i="73"/>
  <c r="O56" i="73"/>
  <c r="O57" i="73"/>
  <c r="O30" i="73"/>
  <c r="O31" i="73"/>
  <c r="O35" i="73"/>
  <c r="O59" i="73"/>
  <c r="O60" i="73"/>
  <c r="O61" i="73"/>
  <c r="L26" i="73"/>
  <c r="L30" i="73"/>
  <c r="L34" i="73"/>
  <c r="L38" i="73"/>
  <c r="L42" i="73"/>
  <c r="L46" i="73"/>
  <c r="L25" i="73"/>
  <c r="L29" i="73"/>
  <c r="L33" i="73"/>
  <c r="L37" i="73"/>
  <c r="L41" i="73"/>
  <c r="L45" i="73"/>
  <c r="L49" i="73"/>
  <c r="L27" i="73"/>
  <c r="L35" i="73"/>
  <c r="L43" i="73"/>
  <c r="L51" i="73"/>
  <c r="L55" i="73"/>
  <c r="L59" i="73"/>
  <c r="L47" i="73"/>
  <c r="L48" i="73"/>
  <c r="L56" i="73"/>
  <c r="L57" i="73"/>
  <c r="L58" i="73"/>
  <c r="L40" i="73"/>
  <c r="L44" i="73"/>
  <c r="L23" i="73"/>
  <c r="L24" i="73"/>
  <c r="L28" i="73"/>
  <c r="L60" i="73"/>
  <c r="L61" i="73"/>
  <c r="L62" i="73"/>
  <c r="L31" i="73"/>
  <c r="L32" i="73"/>
  <c r="L36" i="73"/>
  <c r="L50" i="73"/>
  <c r="L39" i="73"/>
  <c r="L52" i="73"/>
  <c r="L53" i="73"/>
  <c r="L54" i="73"/>
  <c r="P22" i="73"/>
  <c r="K19" i="73"/>
  <c r="K22" i="73"/>
  <c r="K32" i="65"/>
  <c r="H33" i="65"/>
  <c r="C742" i="67"/>
  <c r="I717" i="67"/>
  <c r="H717" i="67"/>
  <c r="F717" i="67"/>
  <c r="B717" i="67"/>
  <c r="C715" i="67"/>
  <c r="G715" i="67" s="1"/>
  <c r="G717" i="67" s="1"/>
  <c r="H710" i="67"/>
  <c r="F710" i="67"/>
  <c r="B708" i="67"/>
  <c r="C708" i="67" s="1"/>
  <c r="B707" i="67"/>
  <c r="I702" i="67"/>
  <c r="H702" i="67"/>
  <c r="F702" i="67"/>
  <c r="B702" i="67"/>
  <c r="C700" i="67"/>
  <c r="G700" i="67" s="1"/>
  <c r="I695" i="67"/>
  <c r="H695" i="67"/>
  <c r="F695" i="67"/>
  <c r="B695" i="67"/>
  <c r="C693" i="67"/>
  <c r="G693" i="67" s="1"/>
  <c r="E693" i="67" s="1"/>
  <c r="E695" i="67" s="1"/>
  <c r="H688" i="67"/>
  <c r="F688" i="67"/>
  <c r="B686" i="67"/>
  <c r="B685" i="67"/>
  <c r="I679" i="67"/>
  <c r="C677" i="67"/>
  <c r="H677" i="67" s="1"/>
  <c r="C676" i="67"/>
  <c r="C675" i="67"/>
  <c r="F675" i="67" s="1"/>
  <c r="C674" i="67"/>
  <c r="F674" i="67" s="1"/>
  <c r="C673" i="67"/>
  <c r="E673" i="67" s="1"/>
  <c r="C672" i="67"/>
  <c r="C670" i="67"/>
  <c r="F670" i="67" s="1"/>
  <c r="C668" i="67"/>
  <c r="E668" i="67" s="1"/>
  <c r="I663" i="67"/>
  <c r="C661" i="67"/>
  <c r="C660" i="67"/>
  <c r="C659" i="67"/>
  <c r="C658" i="67"/>
  <c r="E658" i="67" s="1"/>
  <c r="C657" i="67"/>
  <c r="C655" i="67"/>
  <c r="C654" i="67"/>
  <c r="H376" i="67"/>
  <c r="F376" i="67"/>
  <c r="B376" i="67"/>
  <c r="C374" i="67"/>
  <c r="I374" i="67" s="1"/>
  <c r="I376" i="67" s="1"/>
  <c r="I383" i="67"/>
  <c r="H383" i="67"/>
  <c r="F383" i="67"/>
  <c r="B383" i="67"/>
  <c r="C381" i="67"/>
  <c r="G381" i="67" s="1"/>
  <c r="G383" i="67" s="1"/>
  <c r="H472" i="67"/>
  <c r="F472" i="67"/>
  <c r="B472" i="67"/>
  <c r="C470" i="67"/>
  <c r="C469" i="67" s="1"/>
  <c r="H496" i="67"/>
  <c r="F496" i="67"/>
  <c r="B496" i="67"/>
  <c r="C494" i="67"/>
  <c r="I494" i="67" s="1"/>
  <c r="I496" i="67" s="1"/>
  <c r="H25" i="89" l="1"/>
  <c r="H29" i="89"/>
  <c r="H28" i="89"/>
  <c r="H37" i="89"/>
  <c r="H26" i="89"/>
  <c r="H30" i="89"/>
  <c r="H38" i="89"/>
  <c r="H27" i="89"/>
  <c r="H31" i="89"/>
  <c r="H24" i="89"/>
  <c r="H22" i="89"/>
  <c r="N24" i="89"/>
  <c r="N33" i="89"/>
  <c r="N25" i="89"/>
  <c r="N29" i="89"/>
  <c r="N35" i="89"/>
  <c r="W8" i="89"/>
  <c r="AD8" i="89"/>
  <c r="I24" i="79"/>
  <c r="I32" i="79"/>
  <c r="I40" i="79"/>
  <c r="I48" i="79"/>
  <c r="I56" i="79"/>
  <c r="I27" i="79"/>
  <c r="I35" i="79"/>
  <c r="I43" i="79"/>
  <c r="I51" i="79"/>
  <c r="I59" i="79"/>
  <c r="I30" i="79"/>
  <c r="I38" i="79"/>
  <c r="I46" i="79"/>
  <c r="I54" i="79"/>
  <c r="I62" i="79"/>
  <c r="I25" i="79"/>
  <c r="I33" i="79"/>
  <c r="I41" i="79"/>
  <c r="I49" i="79"/>
  <c r="I57" i="79"/>
  <c r="I28" i="79"/>
  <c r="I36" i="79"/>
  <c r="W36" i="79" s="1"/>
  <c r="I44" i="79"/>
  <c r="I52" i="79"/>
  <c r="I60" i="79"/>
  <c r="I26" i="79"/>
  <c r="W26" i="79" s="1"/>
  <c r="I34" i="79"/>
  <c r="I42" i="79"/>
  <c r="I50" i="79"/>
  <c r="I58" i="79"/>
  <c r="I29" i="79"/>
  <c r="I37" i="79"/>
  <c r="I23" i="79"/>
  <c r="I61" i="79"/>
  <c r="W61" i="79" s="1"/>
  <c r="I47" i="79"/>
  <c r="I55" i="79"/>
  <c r="I53" i="79"/>
  <c r="I31" i="79"/>
  <c r="I45" i="79"/>
  <c r="I39" i="79"/>
  <c r="N25" i="79"/>
  <c r="N33" i="79"/>
  <c r="N41" i="79"/>
  <c r="N49" i="79"/>
  <c r="N57" i="79"/>
  <c r="N28" i="79"/>
  <c r="N36" i="79"/>
  <c r="N44" i="79"/>
  <c r="N52" i="79"/>
  <c r="N60" i="79"/>
  <c r="N23" i="79"/>
  <c r="N31" i="79"/>
  <c r="N39" i="79"/>
  <c r="N47" i="79"/>
  <c r="N55" i="79"/>
  <c r="N26" i="79"/>
  <c r="N34" i="79"/>
  <c r="N42" i="79"/>
  <c r="N50" i="79"/>
  <c r="N58" i="79"/>
  <c r="N29" i="79"/>
  <c r="N37" i="79"/>
  <c r="N45" i="79"/>
  <c r="N53" i="79"/>
  <c r="N61" i="79"/>
  <c r="N27" i="79"/>
  <c r="N35" i="79"/>
  <c r="N43" i="79"/>
  <c r="N51" i="79"/>
  <c r="N59" i="79"/>
  <c r="N30" i="79"/>
  <c r="N38" i="79"/>
  <c r="N40" i="79"/>
  <c r="N46" i="79"/>
  <c r="N24" i="79"/>
  <c r="N56" i="79"/>
  <c r="N62" i="79"/>
  <c r="N32" i="79"/>
  <c r="N48" i="79"/>
  <c r="N54" i="79"/>
  <c r="H27" i="79"/>
  <c r="H35" i="79"/>
  <c r="H43" i="79"/>
  <c r="H51" i="79"/>
  <c r="H59" i="79"/>
  <c r="H30" i="79"/>
  <c r="H38" i="79"/>
  <c r="H46" i="79"/>
  <c r="H54" i="79"/>
  <c r="H62" i="79"/>
  <c r="H25" i="79"/>
  <c r="H33" i="79"/>
  <c r="H41" i="79"/>
  <c r="H49" i="79"/>
  <c r="H57" i="79"/>
  <c r="H28" i="79"/>
  <c r="H36" i="79"/>
  <c r="H44" i="79"/>
  <c r="H52" i="79"/>
  <c r="H60" i="79"/>
  <c r="H23" i="79"/>
  <c r="H31" i="79"/>
  <c r="H39" i="79"/>
  <c r="H47" i="79"/>
  <c r="H55" i="79"/>
  <c r="H29" i="79"/>
  <c r="H37" i="79"/>
  <c r="H45" i="79"/>
  <c r="H53" i="79"/>
  <c r="H61" i="79"/>
  <c r="H24" i="79"/>
  <c r="H32" i="79"/>
  <c r="H40" i="79"/>
  <c r="H50" i="79"/>
  <c r="H56" i="79"/>
  <c r="H42" i="79"/>
  <c r="H26" i="79"/>
  <c r="H48" i="79"/>
  <c r="H34" i="79"/>
  <c r="H58" i="79"/>
  <c r="S23" i="89"/>
  <c r="S27" i="89"/>
  <c r="S31" i="89"/>
  <c r="S35" i="89"/>
  <c r="S39" i="89"/>
  <c r="S22" i="89"/>
  <c r="S26" i="89"/>
  <c r="S30" i="89"/>
  <c r="S34" i="89"/>
  <c r="S38" i="89"/>
  <c r="S25" i="89"/>
  <c r="S29" i="89"/>
  <c r="S33" i="89"/>
  <c r="S37" i="89"/>
  <c r="S32" i="89"/>
  <c r="S36" i="89"/>
  <c r="S28" i="89"/>
  <c r="S24" i="89"/>
  <c r="H36" i="89"/>
  <c r="H23" i="89"/>
  <c r="H32" i="89"/>
  <c r="H39" i="89"/>
  <c r="H33" i="89"/>
  <c r="H34" i="89"/>
  <c r="H35" i="89"/>
  <c r="N22" i="89"/>
  <c r="N26" i="89"/>
  <c r="N30" i="89"/>
  <c r="N34" i="89"/>
  <c r="N38" i="89"/>
  <c r="N37" i="89"/>
  <c r="N28" i="89"/>
  <c r="N32" i="89"/>
  <c r="N36" i="89"/>
  <c r="N31" i="89"/>
  <c r="N27" i="89"/>
  <c r="N23" i="89"/>
  <c r="N39" i="89"/>
  <c r="AA9" i="89"/>
  <c r="AC21" i="89"/>
  <c r="AC18" i="89"/>
  <c r="Q40" i="89"/>
  <c r="Q41" i="89" s="1"/>
  <c r="M40" i="89"/>
  <c r="M41" i="89" s="1"/>
  <c r="K40" i="89"/>
  <c r="K41" i="89" s="1"/>
  <c r="J40" i="89"/>
  <c r="J41" i="89" s="1"/>
  <c r="E12" i="89"/>
  <c r="G12" i="89"/>
  <c r="P40" i="89"/>
  <c r="P41" i="89" s="1"/>
  <c r="O40" i="89"/>
  <c r="O41" i="89" s="1"/>
  <c r="X9" i="89"/>
  <c r="U9" i="89"/>
  <c r="L40" i="89"/>
  <c r="L41" i="89" s="1"/>
  <c r="E17" i="89"/>
  <c r="G13" i="89"/>
  <c r="G17" i="89" s="1"/>
  <c r="Y21" i="89"/>
  <c r="Y18" i="89"/>
  <c r="R40" i="89"/>
  <c r="R41" i="89" s="1"/>
  <c r="AB9" i="89"/>
  <c r="I40" i="89"/>
  <c r="I41" i="89" s="1"/>
  <c r="N113" i="78"/>
  <c r="N114" i="78"/>
  <c r="N115" i="78"/>
  <c r="N117" i="78"/>
  <c r="N118" i="78"/>
  <c r="N119" i="78"/>
  <c r="N121" i="78"/>
  <c r="N125" i="78"/>
  <c r="N136" i="78"/>
  <c r="N138" i="78"/>
  <c r="N139" i="78"/>
  <c r="N141" i="78"/>
  <c r="N152" i="78"/>
  <c r="N132" i="78"/>
  <c r="N134" i="78"/>
  <c r="N116" i="78"/>
  <c r="N120" i="78"/>
  <c r="N122" i="78"/>
  <c r="N123" i="78"/>
  <c r="N124" i="78"/>
  <c r="N126" i="78"/>
  <c r="N127" i="78"/>
  <c r="N129" i="78"/>
  <c r="N140" i="78"/>
  <c r="N142" i="78"/>
  <c r="N143" i="78"/>
  <c r="N145" i="78"/>
  <c r="N135" i="78"/>
  <c r="N137" i="78"/>
  <c r="N150" i="78"/>
  <c r="N128" i="78"/>
  <c r="N130" i="78"/>
  <c r="N131" i="78"/>
  <c r="N133" i="78"/>
  <c r="N144" i="78"/>
  <c r="N146" i="78"/>
  <c r="N147" i="78"/>
  <c r="N149" i="78"/>
  <c r="N148" i="78"/>
  <c r="N151" i="78"/>
  <c r="C726" i="67"/>
  <c r="F672" i="67"/>
  <c r="H672" i="67" s="1"/>
  <c r="C730" i="67"/>
  <c r="G676" i="67"/>
  <c r="G730" i="67" s="1"/>
  <c r="C728" i="67"/>
  <c r="E727" i="67"/>
  <c r="C727" i="67"/>
  <c r="C731" i="67"/>
  <c r="C724" i="67"/>
  <c r="C729" i="67"/>
  <c r="F65" i="78"/>
  <c r="F66" i="78" s="1"/>
  <c r="G65" i="78"/>
  <c r="G66" i="78" s="1"/>
  <c r="J65" i="78"/>
  <c r="J66" i="78" s="1"/>
  <c r="E65" i="78"/>
  <c r="E66" i="78" s="1"/>
  <c r="H65" i="78"/>
  <c r="H66" i="78" s="1"/>
  <c r="M65" i="78"/>
  <c r="M66" i="78" s="1"/>
  <c r="K65" i="78"/>
  <c r="K66" i="78" s="1"/>
  <c r="E109" i="78"/>
  <c r="E110" i="78" s="1"/>
  <c r="F109" i="78"/>
  <c r="F110" i="78" s="1"/>
  <c r="J109" i="78"/>
  <c r="J110" i="78" s="1"/>
  <c r="L109" i="78"/>
  <c r="L110" i="78" s="1"/>
  <c r="G109" i="78"/>
  <c r="G110" i="78" s="1"/>
  <c r="H109" i="78"/>
  <c r="H110" i="78" s="1"/>
  <c r="M109" i="78"/>
  <c r="M110" i="78" s="1"/>
  <c r="C14" i="79"/>
  <c r="D14" i="79"/>
  <c r="D18" i="79" s="1"/>
  <c r="D15" i="78"/>
  <c r="U15" i="78" s="1"/>
  <c r="I117" i="78"/>
  <c r="V117" i="78" s="1"/>
  <c r="V29" i="78" s="1"/>
  <c r="I133" i="78"/>
  <c r="I120" i="78"/>
  <c r="V120" i="78" s="1"/>
  <c r="V32" i="78" s="1"/>
  <c r="I136" i="78"/>
  <c r="V136" i="78" s="1"/>
  <c r="V48" i="78" s="1"/>
  <c r="I143" i="78"/>
  <c r="I122" i="78"/>
  <c r="I148" i="78"/>
  <c r="I123" i="78"/>
  <c r="V123" i="78" s="1"/>
  <c r="V35" i="78" s="1"/>
  <c r="I151" i="78"/>
  <c r="I150" i="78"/>
  <c r="I129" i="78"/>
  <c r="I119" i="78"/>
  <c r="V119" i="78" s="1"/>
  <c r="V31" i="78" s="1"/>
  <c r="I147" i="78"/>
  <c r="V147" i="78" s="1"/>
  <c r="V59" i="78" s="1"/>
  <c r="I114" i="78"/>
  <c r="I121" i="78"/>
  <c r="I137" i="78"/>
  <c r="V137" i="78" s="1"/>
  <c r="V49" i="78" s="1"/>
  <c r="I124" i="78"/>
  <c r="V124" i="78" s="1"/>
  <c r="V36" i="78" s="1"/>
  <c r="I140" i="78"/>
  <c r="V140" i="78" s="1"/>
  <c r="V52" i="78" s="1"/>
  <c r="I145" i="78"/>
  <c r="I130" i="78"/>
  <c r="V130" i="78" s="1"/>
  <c r="V42" i="78" s="1"/>
  <c r="I152" i="78"/>
  <c r="V152" i="78" s="1"/>
  <c r="V64" i="78" s="1"/>
  <c r="I131" i="78"/>
  <c r="V131" i="78" s="1"/>
  <c r="V43" i="78" s="1"/>
  <c r="I134" i="78"/>
  <c r="I113" i="78"/>
  <c r="V113" i="78" s="1"/>
  <c r="I135" i="78"/>
  <c r="V135" i="78" s="1"/>
  <c r="V47" i="78" s="1"/>
  <c r="I115" i="78"/>
  <c r="I118" i="78"/>
  <c r="V118" i="78" s="1"/>
  <c r="V30" i="78" s="1"/>
  <c r="I125" i="78"/>
  <c r="V125" i="78" s="1"/>
  <c r="V37" i="78" s="1"/>
  <c r="I141" i="78"/>
  <c r="V141" i="78" s="1"/>
  <c r="V53" i="78" s="1"/>
  <c r="I128" i="78"/>
  <c r="I127" i="78"/>
  <c r="V127" i="78" s="1"/>
  <c r="V39" i="78" s="1"/>
  <c r="I149" i="78"/>
  <c r="V149" i="78" s="1"/>
  <c r="V61" i="78" s="1"/>
  <c r="I138" i="78"/>
  <c r="I126" i="78"/>
  <c r="V126" i="78" s="1"/>
  <c r="V38" i="78" s="1"/>
  <c r="I139" i="78"/>
  <c r="I146" i="78"/>
  <c r="V146" i="78" s="1"/>
  <c r="V58" i="78" s="1"/>
  <c r="I116" i="78"/>
  <c r="V116" i="78" s="1"/>
  <c r="V28" i="78" s="1"/>
  <c r="I132" i="78"/>
  <c r="I144" i="78"/>
  <c r="I142" i="78"/>
  <c r="V142" i="78" s="1"/>
  <c r="V54" i="78" s="1"/>
  <c r="H153" i="78"/>
  <c r="H154" i="78" s="1"/>
  <c r="J63" i="79"/>
  <c r="J64" i="79" s="1"/>
  <c r="L153" i="78"/>
  <c r="L154" i="78" s="1"/>
  <c r="K153" i="78"/>
  <c r="K154" i="78" s="1"/>
  <c r="M63" i="79"/>
  <c r="M64" i="79" s="1"/>
  <c r="G153" i="78"/>
  <c r="G154" i="78" s="1"/>
  <c r="F63" i="79"/>
  <c r="F64" i="79" s="1"/>
  <c r="K63" i="79"/>
  <c r="K64" i="79" s="1"/>
  <c r="J153" i="78"/>
  <c r="J154" i="78" s="1"/>
  <c r="E63" i="79"/>
  <c r="E64" i="79" s="1"/>
  <c r="G63" i="79"/>
  <c r="G64" i="79" s="1"/>
  <c r="M153" i="78"/>
  <c r="M154" i="78" s="1"/>
  <c r="L63" i="79"/>
  <c r="L64" i="79" s="1"/>
  <c r="E153" i="78"/>
  <c r="E154" i="78" s="1"/>
  <c r="F153" i="78"/>
  <c r="F154" i="78" s="1"/>
  <c r="K25" i="73"/>
  <c r="K29" i="73"/>
  <c r="K33" i="73"/>
  <c r="K37" i="73"/>
  <c r="K41" i="73"/>
  <c r="K45" i="73"/>
  <c r="K49" i="73"/>
  <c r="K24" i="73"/>
  <c r="K28" i="73"/>
  <c r="K32" i="73"/>
  <c r="K36" i="73"/>
  <c r="K40" i="73"/>
  <c r="K44" i="73"/>
  <c r="K48" i="73"/>
  <c r="K30" i="73"/>
  <c r="K38" i="73"/>
  <c r="K46" i="73"/>
  <c r="K50" i="73"/>
  <c r="K54" i="73"/>
  <c r="K58" i="73"/>
  <c r="K62" i="73"/>
  <c r="K23" i="73"/>
  <c r="K59" i="73"/>
  <c r="K60" i="73"/>
  <c r="K61" i="73"/>
  <c r="K42" i="73"/>
  <c r="K26" i="73"/>
  <c r="K27" i="73"/>
  <c r="K31" i="73"/>
  <c r="K34" i="73"/>
  <c r="K35" i="73"/>
  <c r="K39" i="73"/>
  <c r="K51" i="73"/>
  <c r="K52" i="73"/>
  <c r="K53" i="73"/>
  <c r="K43" i="73"/>
  <c r="K47" i="73"/>
  <c r="K55" i="73"/>
  <c r="K56" i="73"/>
  <c r="K57" i="73"/>
  <c r="P26" i="73"/>
  <c r="P30" i="73"/>
  <c r="P34" i="73"/>
  <c r="P38" i="73"/>
  <c r="P42" i="73"/>
  <c r="P46" i="73"/>
  <c r="P25" i="73"/>
  <c r="P29" i="73"/>
  <c r="P33" i="73"/>
  <c r="P37" i="73"/>
  <c r="P41" i="73"/>
  <c r="P45" i="73"/>
  <c r="P49" i="73"/>
  <c r="P23" i="73"/>
  <c r="P31" i="73"/>
  <c r="P39" i="73"/>
  <c r="P47" i="73"/>
  <c r="P51" i="73"/>
  <c r="P55" i="73"/>
  <c r="P59" i="73"/>
  <c r="P35" i="73"/>
  <c r="P36" i="73"/>
  <c r="P40" i="73"/>
  <c r="P60" i="73"/>
  <c r="P61" i="73"/>
  <c r="P62" i="73"/>
  <c r="P56" i="73"/>
  <c r="P43" i="73"/>
  <c r="P44" i="73"/>
  <c r="P48" i="73"/>
  <c r="P50" i="73"/>
  <c r="P24" i="73"/>
  <c r="P52" i="73"/>
  <c r="P53" i="73"/>
  <c r="P54" i="73"/>
  <c r="P27" i="73"/>
  <c r="P28" i="73"/>
  <c r="P32" i="73"/>
  <c r="P57" i="73"/>
  <c r="P58" i="73"/>
  <c r="H12" i="73"/>
  <c r="F12" i="73"/>
  <c r="E12" i="73"/>
  <c r="AK12" i="73" s="1"/>
  <c r="G12" i="73"/>
  <c r="C686" i="67"/>
  <c r="C732" i="67" s="1"/>
  <c r="B688" i="67"/>
  <c r="B710" i="67"/>
  <c r="E715" i="67"/>
  <c r="E717" i="67" s="1"/>
  <c r="F659" i="67"/>
  <c r="F728" i="67" s="1"/>
  <c r="B663" i="67"/>
  <c r="I708" i="67"/>
  <c r="I710" i="67" s="1"/>
  <c r="I740" i="67" s="1"/>
  <c r="C707" i="67"/>
  <c r="H661" i="67"/>
  <c r="F655" i="67"/>
  <c r="F724" i="67" s="1"/>
  <c r="F660" i="67"/>
  <c r="F729" i="67" s="1"/>
  <c r="E700" i="67"/>
  <c r="E702" i="67" s="1"/>
  <c r="G702" i="67"/>
  <c r="C653" i="67"/>
  <c r="C722" i="67" s="1"/>
  <c r="E654" i="67"/>
  <c r="F657" i="67"/>
  <c r="H657" i="67" s="1"/>
  <c r="C669" i="67"/>
  <c r="F654" i="67"/>
  <c r="G695" i="67"/>
  <c r="C373" i="67"/>
  <c r="E381" i="67"/>
  <c r="E383" i="67" s="1"/>
  <c r="G469" i="67"/>
  <c r="G472" i="67" s="1"/>
  <c r="I470" i="67"/>
  <c r="I472" i="67" s="1"/>
  <c r="C493" i="67"/>
  <c r="V139" i="78" l="1"/>
  <c r="V51" i="78" s="1"/>
  <c r="V145" i="78"/>
  <c r="V57" i="78" s="1"/>
  <c r="W51" i="79"/>
  <c r="AM35" i="73"/>
  <c r="E20" i="96" s="1"/>
  <c r="AM59" i="73"/>
  <c r="V115" i="78"/>
  <c r="V27" i="78" s="1"/>
  <c r="V150" i="78"/>
  <c r="V62" i="78" s="1"/>
  <c r="V133" i="78"/>
  <c r="V45" i="78" s="1"/>
  <c r="W39" i="79"/>
  <c r="W55" i="79"/>
  <c r="W57" i="79"/>
  <c r="W38" i="79"/>
  <c r="V144" i="78"/>
  <c r="V56" i="78" s="1"/>
  <c r="V134" i="78"/>
  <c r="V46" i="78" s="1"/>
  <c r="V121" i="78"/>
  <c r="V33" i="78" s="1"/>
  <c r="V129" i="78"/>
  <c r="V41" i="78" s="1"/>
  <c r="AM45" i="73"/>
  <c r="V138" i="78"/>
  <c r="V50" i="78" s="1"/>
  <c r="V143" i="78"/>
  <c r="V55" i="78" s="1"/>
  <c r="W9" i="89"/>
  <c r="W29" i="79"/>
  <c r="W34" i="79"/>
  <c r="W42" i="79"/>
  <c r="W48" i="79"/>
  <c r="AD9" i="89"/>
  <c r="W47" i="79"/>
  <c r="W49" i="79"/>
  <c r="W30" i="79"/>
  <c r="W40" i="79"/>
  <c r="W41" i="79"/>
  <c r="W59" i="79"/>
  <c r="W32" i="79"/>
  <c r="W23" i="79"/>
  <c r="W60" i="79"/>
  <c r="W33" i="79"/>
  <c r="W24" i="79"/>
  <c r="AM56" i="73"/>
  <c r="AM30" i="73"/>
  <c r="E15" i="96" s="1"/>
  <c r="AM49" i="73"/>
  <c r="E36" i="96" s="1"/>
  <c r="V151" i="78"/>
  <c r="V63" i="78" s="1"/>
  <c r="W37" i="79"/>
  <c r="W52" i="79"/>
  <c r="W25" i="79"/>
  <c r="W43" i="79"/>
  <c r="AM55" i="73"/>
  <c r="E50" i="96" s="1"/>
  <c r="AM34" i="73"/>
  <c r="E19" i="96" s="1"/>
  <c r="V25" i="78"/>
  <c r="W45" i="79"/>
  <c r="W44" i="79"/>
  <c r="W62" i="79"/>
  <c r="W35" i="79"/>
  <c r="V148" i="78"/>
  <c r="V60" i="78" s="1"/>
  <c r="W31" i="79"/>
  <c r="W58" i="79"/>
  <c r="W54" i="79"/>
  <c r="W27" i="79"/>
  <c r="AM47" i="73"/>
  <c r="V132" i="78"/>
  <c r="V44" i="78" s="1"/>
  <c r="V128" i="78"/>
  <c r="V40" i="78" s="1"/>
  <c r="V114" i="78"/>
  <c r="V26" i="78" s="1"/>
  <c r="V122" i="78"/>
  <c r="V34" i="78" s="1"/>
  <c r="V14" i="79"/>
  <c r="W53" i="79"/>
  <c r="W50" i="79"/>
  <c r="W28" i="79"/>
  <c r="W46" i="79"/>
  <c r="W56" i="79"/>
  <c r="AM23" i="73"/>
  <c r="AM31" i="73"/>
  <c r="E16" i="96" s="1"/>
  <c r="AM62" i="73"/>
  <c r="E62" i="96" s="1"/>
  <c r="AM44" i="73"/>
  <c r="E29" i="96" s="1"/>
  <c r="AM41" i="73"/>
  <c r="E26" i="96" s="1"/>
  <c r="AM43" i="73"/>
  <c r="AM27" i="73"/>
  <c r="E10" i="96" s="1"/>
  <c r="AM58" i="73"/>
  <c r="E55" i="96" s="1"/>
  <c r="AM40" i="73"/>
  <c r="E25" i="96" s="1"/>
  <c r="AM37" i="73"/>
  <c r="E22" i="96" s="1"/>
  <c r="AM53" i="73"/>
  <c r="E43" i="96" s="1"/>
  <c r="AM26" i="73"/>
  <c r="E9" i="96" s="1"/>
  <c r="AM54" i="73"/>
  <c r="E49" i="96" s="1"/>
  <c r="AM36" i="73"/>
  <c r="E21" i="96" s="1"/>
  <c r="AM33" i="73"/>
  <c r="E18" i="96" s="1"/>
  <c r="AM52" i="73"/>
  <c r="E40" i="96" s="1"/>
  <c r="AM42" i="73"/>
  <c r="E27" i="96" s="1"/>
  <c r="AM50" i="73"/>
  <c r="E37" i="96" s="1"/>
  <c r="AM32" i="73"/>
  <c r="E17" i="96" s="1"/>
  <c r="AM29" i="73"/>
  <c r="E13" i="96" s="1"/>
  <c r="AM51" i="73"/>
  <c r="E39" i="96" s="1"/>
  <c r="AM61" i="73"/>
  <c r="E59" i="96" s="1"/>
  <c r="AM46" i="73"/>
  <c r="E31" i="96" s="1"/>
  <c r="AM28" i="73"/>
  <c r="E12" i="96" s="1"/>
  <c r="AM25" i="73"/>
  <c r="E8" i="96" s="1"/>
  <c r="AM48" i="73"/>
  <c r="E33" i="96" s="1"/>
  <c r="AM57" i="73"/>
  <c r="E54" i="96" s="1"/>
  <c r="AM39" i="73"/>
  <c r="E24" i="96" s="1"/>
  <c r="AM60" i="73"/>
  <c r="E57" i="96" s="1"/>
  <c r="AM38" i="73"/>
  <c r="E23" i="96" s="1"/>
  <c r="AM24" i="73"/>
  <c r="E7" i="96" s="1"/>
  <c r="AL12" i="73"/>
  <c r="AO12" i="73" s="1"/>
  <c r="E32" i="96"/>
  <c r="E51" i="96"/>
  <c r="H731" i="67"/>
  <c r="AC32" i="89"/>
  <c r="Y29" i="89"/>
  <c r="Y32" i="89"/>
  <c r="Y34" i="89"/>
  <c r="S40" i="89"/>
  <c r="S41" i="89" s="1"/>
  <c r="AC25" i="89"/>
  <c r="AC27" i="89"/>
  <c r="AC26" i="89"/>
  <c r="AC37" i="89"/>
  <c r="Y24" i="89"/>
  <c r="Y31" i="89"/>
  <c r="H40" i="89"/>
  <c r="H41" i="89" s="1"/>
  <c r="Y22" i="89"/>
  <c r="Y38" i="89"/>
  <c r="F17" i="89"/>
  <c r="E18" i="89"/>
  <c r="E21" i="89"/>
  <c r="D12" i="89"/>
  <c r="AA12" i="89" s="1"/>
  <c r="AA10" i="89"/>
  <c r="X10" i="89"/>
  <c r="U10" i="89"/>
  <c r="AC23" i="89"/>
  <c r="AC36" i="89"/>
  <c r="AC24" i="89"/>
  <c r="Y30" i="89"/>
  <c r="Y25" i="89"/>
  <c r="Y35" i="89"/>
  <c r="G21" i="89"/>
  <c r="G18" i="89"/>
  <c r="F12" i="89"/>
  <c r="AB12" i="89" s="1"/>
  <c r="AB10" i="89"/>
  <c r="AC34" i="89"/>
  <c r="N40" i="89"/>
  <c r="N41" i="89" s="1"/>
  <c r="AC22" i="89"/>
  <c r="AC35" i="89"/>
  <c r="AC31" i="89"/>
  <c r="AC30" i="89"/>
  <c r="AC39" i="89"/>
  <c r="Y39" i="89"/>
  <c r="Y28" i="89"/>
  <c r="Y33" i="89"/>
  <c r="Y36" i="89"/>
  <c r="Y26" i="89"/>
  <c r="AA11" i="89"/>
  <c r="D13" i="89"/>
  <c r="AC33" i="89"/>
  <c r="AC29" i="89"/>
  <c r="AC38" i="89"/>
  <c r="AC28" i="89"/>
  <c r="Y23" i="89"/>
  <c r="Y27" i="89"/>
  <c r="Y37" i="89"/>
  <c r="E56" i="96"/>
  <c r="E30" i="96"/>
  <c r="C723" i="67"/>
  <c r="F669" i="67"/>
  <c r="E669" i="67"/>
  <c r="E723" i="67" s="1"/>
  <c r="C685" i="67"/>
  <c r="I686" i="67"/>
  <c r="I732" i="67" s="1"/>
  <c r="I734" i="67" s="1"/>
  <c r="E28" i="96"/>
  <c r="H726" i="67"/>
  <c r="F726" i="67"/>
  <c r="D19" i="78"/>
  <c r="U19" i="78" s="1"/>
  <c r="D20" i="78"/>
  <c r="U20" i="78" s="1"/>
  <c r="U112" i="78" s="1"/>
  <c r="I65" i="78"/>
  <c r="I66" i="78" s="1"/>
  <c r="N65" i="78"/>
  <c r="N66" i="78" s="1"/>
  <c r="N109" i="78"/>
  <c r="N110" i="78" s="1"/>
  <c r="I109" i="78"/>
  <c r="I110" i="78" s="1"/>
  <c r="N63" i="79"/>
  <c r="N64" i="79" s="1"/>
  <c r="I153" i="78"/>
  <c r="I154" i="78" s="1"/>
  <c r="P15" i="78"/>
  <c r="S15" i="78"/>
  <c r="I63" i="79"/>
  <c r="I64" i="79" s="1"/>
  <c r="H63" i="79"/>
  <c r="H64" i="79" s="1"/>
  <c r="N153" i="78"/>
  <c r="N154" i="78" s="1"/>
  <c r="D22" i="79"/>
  <c r="D19" i="79"/>
  <c r="C18" i="79"/>
  <c r="V18" i="79" s="1"/>
  <c r="T14" i="79"/>
  <c r="X14" i="79" s="1"/>
  <c r="P14" i="79"/>
  <c r="S14" i="79" s="1"/>
  <c r="E469" i="67"/>
  <c r="E472" i="67" s="1"/>
  <c r="H654" i="67"/>
  <c r="C656" i="67"/>
  <c r="E653" i="67"/>
  <c r="E722" i="67" s="1"/>
  <c r="I688" i="67"/>
  <c r="G707" i="67"/>
  <c r="G710" i="67" s="1"/>
  <c r="E707" i="67"/>
  <c r="E710" i="67" s="1"/>
  <c r="F663" i="67"/>
  <c r="G685" i="67"/>
  <c r="G688" i="67" s="1"/>
  <c r="C671" i="67"/>
  <c r="G373" i="67"/>
  <c r="G376" i="67" s="1"/>
  <c r="G493" i="67"/>
  <c r="G496" i="67" s="1"/>
  <c r="W10" i="89" l="1"/>
  <c r="U68" i="78"/>
  <c r="U21" i="78"/>
  <c r="U24" i="78" s="1"/>
  <c r="AB11" i="89"/>
  <c r="AD11" i="89" s="1"/>
  <c r="AD10" i="89"/>
  <c r="V153" i="78"/>
  <c r="V154" i="78" s="1"/>
  <c r="V65" i="78"/>
  <c r="V66" i="78" s="1"/>
  <c r="W63" i="79"/>
  <c r="W64" i="79" s="1"/>
  <c r="E28" i="89"/>
  <c r="V22" i="79"/>
  <c r="V19" i="79"/>
  <c r="W15" i="78"/>
  <c r="R15" i="78"/>
  <c r="D23" i="79"/>
  <c r="D31" i="79"/>
  <c r="D39" i="79"/>
  <c r="D47" i="79"/>
  <c r="D55" i="79"/>
  <c r="D26" i="79"/>
  <c r="D34" i="79"/>
  <c r="D42" i="79"/>
  <c r="D50" i="79"/>
  <c r="D58" i="79"/>
  <c r="D29" i="79"/>
  <c r="D37" i="79"/>
  <c r="D45" i="79"/>
  <c r="D53" i="79"/>
  <c r="D61" i="79"/>
  <c r="D24" i="79"/>
  <c r="D32" i="79"/>
  <c r="D40" i="79"/>
  <c r="D48" i="79"/>
  <c r="D56" i="79"/>
  <c r="D27" i="79"/>
  <c r="D35" i="79"/>
  <c r="D43" i="79"/>
  <c r="D51" i="79"/>
  <c r="D59" i="79"/>
  <c r="D25" i="79"/>
  <c r="D33" i="79"/>
  <c r="D41" i="79"/>
  <c r="D49" i="79"/>
  <c r="D57" i="79"/>
  <c r="D28" i="79"/>
  <c r="D36" i="79"/>
  <c r="D44" i="79"/>
  <c r="D30" i="79"/>
  <c r="D62" i="79"/>
  <c r="D54" i="79"/>
  <c r="D38" i="79"/>
  <c r="D60" i="79"/>
  <c r="D46" i="79"/>
  <c r="D52" i="79"/>
  <c r="E373" i="67"/>
  <c r="E376" i="67" s="1"/>
  <c r="F739" i="67"/>
  <c r="F664" i="67"/>
  <c r="H663" i="67"/>
  <c r="K654" i="67" s="1"/>
  <c r="H669" i="67"/>
  <c r="G25" i="89"/>
  <c r="G29" i="89"/>
  <c r="G33" i="89"/>
  <c r="G37" i="89"/>
  <c r="G26" i="89"/>
  <c r="G30" i="89"/>
  <c r="G34" i="89"/>
  <c r="G38" i="89"/>
  <c r="G23" i="89"/>
  <c r="G27" i="89"/>
  <c r="G31" i="89"/>
  <c r="G35" i="89"/>
  <c r="G39" i="89"/>
  <c r="G28" i="89"/>
  <c r="G32" i="89"/>
  <c r="G22" i="89"/>
  <c r="G36" i="89"/>
  <c r="G24" i="89"/>
  <c r="D21" i="78"/>
  <c r="E33" i="89"/>
  <c r="E25" i="89"/>
  <c r="E26" i="89"/>
  <c r="E38" i="89"/>
  <c r="E39" i="89"/>
  <c r="E31" i="89"/>
  <c r="E23" i="89"/>
  <c r="E22" i="89"/>
  <c r="E36" i="89"/>
  <c r="E37" i="89"/>
  <c r="E29" i="89"/>
  <c r="E32" i="89"/>
  <c r="E34" i="89"/>
  <c r="E35" i="89"/>
  <c r="E27" i="89"/>
  <c r="E30" i="89"/>
  <c r="E24" i="89"/>
  <c r="Y40" i="89"/>
  <c r="Y41" i="89" s="1"/>
  <c r="AC40" i="89"/>
  <c r="AC41" i="89" s="1"/>
  <c r="D17" i="89"/>
  <c r="AA13" i="89"/>
  <c r="U13" i="89"/>
  <c r="X13" i="89"/>
  <c r="F18" i="89"/>
  <c r="F21" i="89"/>
  <c r="AB17" i="89"/>
  <c r="X12" i="89"/>
  <c r="AD12" i="89" s="1"/>
  <c r="U12" i="89"/>
  <c r="AB13" i="89"/>
  <c r="C725" i="67"/>
  <c r="C734" i="67" s="1"/>
  <c r="G671" i="67"/>
  <c r="E671" i="67" s="1"/>
  <c r="I739" i="67"/>
  <c r="I742" i="67" s="1"/>
  <c r="F679" i="67"/>
  <c r="F723" i="67"/>
  <c r="F734" i="67" s="1"/>
  <c r="D68" i="78"/>
  <c r="P19" i="78"/>
  <c r="S19" i="78"/>
  <c r="W19" i="78" s="1"/>
  <c r="D112" i="78"/>
  <c r="D115" i="78" s="1"/>
  <c r="P20" i="78"/>
  <c r="S20" i="78"/>
  <c r="C19" i="79"/>
  <c r="C22" i="79"/>
  <c r="P18" i="79"/>
  <c r="T18" i="79"/>
  <c r="X18" i="79" s="1"/>
  <c r="H723" i="67"/>
  <c r="H734" i="67" s="1"/>
  <c r="E685" i="67"/>
  <c r="E688" i="67" s="1"/>
  <c r="G656" i="67"/>
  <c r="E493" i="67"/>
  <c r="E496" i="67" s="1"/>
  <c r="W12" i="89" l="1"/>
  <c r="D132" i="78"/>
  <c r="AD13" i="89"/>
  <c r="W13" i="89"/>
  <c r="R20" i="78"/>
  <c r="R19" i="78"/>
  <c r="W20" i="78"/>
  <c r="C24" i="79"/>
  <c r="V24" i="79" s="1"/>
  <c r="C32" i="79"/>
  <c r="V32" i="79" s="1"/>
  <c r="C40" i="79"/>
  <c r="V40" i="79" s="1"/>
  <c r="C48" i="79"/>
  <c r="V48" i="79" s="1"/>
  <c r="C56" i="79"/>
  <c r="V56" i="79" s="1"/>
  <c r="F51" i="96" s="1"/>
  <c r="C25" i="79"/>
  <c r="V25" i="79" s="1"/>
  <c r="C33" i="79"/>
  <c r="V33" i="79" s="1"/>
  <c r="C41" i="79"/>
  <c r="V41" i="79" s="1"/>
  <c r="C49" i="79"/>
  <c r="V49" i="79" s="1"/>
  <c r="F36" i="96" s="1"/>
  <c r="C57" i="79"/>
  <c r="V57" i="79" s="1"/>
  <c r="F54" i="96" s="1"/>
  <c r="C26" i="79"/>
  <c r="V26" i="79" s="1"/>
  <c r="C34" i="79"/>
  <c r="V34" i="79" s="1"/>
  <c r="C42" i="79"/>
  <c r="V42" i="79" s="1"/>
  <c r="C50" i="79"/>
  <c r="V50" i="79" s="1"/>
  <c r="F37" i="96" s="1"/>
  <c r="C58" i="79"/>
  <c r="V58" i="79" s="1"/>
  <c r="F55" i="96" s="1"/>
  <c r="C27" i="79"/>
  <c r="V27" i="79" s="1"/>
  <c r="C35" i="79"/>
  <c r="V35" i="79" s="1"/>
  <c r="C43" i="79"/>
  <c r="V43" i="79" s="1"/>
  <c r="C51" i="79"/>
  <c r="V51" i="79" s="1"/>
  <c r="F39" i="96" s="1"/>
  <c r="C59" i="79"/>
  <c r="V59" i="79" s="1"/>
  <c r="F56" i="96" s="1"/>
  <c r="C28" i="79"/>
  <c r="V28" i="79" s="1"/>
  <c r="C36" i="79"/>
  <c r="V36" i="79" s="1"/>
  <c r="C44" i="79"/>
  <c r="V44" i="79" s="1"/>
  <c r="C52" i="79"/>
  <c r="V52" i="79" s="1"/>
  <c r="F40" i="96" s="1"/>
  <c r="C60" i="79"/>
  <c r="V60" i="79" s="1"/>
  <c r="F57" i="96" s="1"/>
  <c r="C30" i="79"/>
  <c r="V30" i="79" s="1"/>
  <c r="C38" i="79"/>
  <c r="V38" i="79" s="1"/>
  <c r="C46" i="79"/>
  <c r="V46" i="79" s="1"/>
  <c r="C54" i="79"/>
  <c r="V54" i="79" s="1"/>
  <c r="F49" i="96" s="1"/>
  <c r="C62" i="79"/>
  <c r="V62" i="79" s="1"/>
  <c r="F62" i="96" s="1"/>
  <c r="C39" i="79"/>
  <c r="V39" i="79" s="1"/>
  <c r="C45" i="79"/>
  <c r="V45" i="79" s="1"/>
  <c r="C47" i="79"/>
  <c r="V47" i="79" s="1"/>
  <c r="C53" i="79"/>
  <c r="V53" i="79" s="1"/>
  <c r="F43" i="96" s="1"/>
  <c r="C55" i="79"/>
  <c r="V55" i="79" s="1"/>
  <c r="F50" i="96" s="1"/>
  <c r="C29" i="79"/>
  <c r="C61" i="79"/>
  <c r="V61" i="79" s="1"/>
  <c r="F59" i="96" s="1"/>
  <c r="C31" i="79"/>
  <c r="V31" i="79" s="1"/>
  <c r="C23" i="79"/>
  <c r="V23" i="79" s="1"/>
  <c r="C37" i="79"/>
  <c r="V37" i="79" s="1"/>
  <c r="S18" i="79"/>
  <c r="D135" i="78"/>
  <c r="F740" i="67"/>
  <c r="F742" i="67" s="1"/>
  <c r="F680" i="67"/>
  <c r="H739" i="67"/>
  <c r="H664" i="67"/>
  <c r="L663" i="67"/>
  <c r="K657" i="67"/>
  <c r="K661" i="67"/>
  <c r="D24" i="78"/>
  <c r="D34" i="78" s="1"/>
  <c r="P34" i="78" s="1"/>
  <c r="D119" i="78"/>
  <c r="D126" i="78"/>
  <c r="D144" i="78"/>
  <c r="D139" i="78"/>
  <c r="D143" i="78"/>
  <c r="D120" i="78"/>
  <c r="S21" i="78"/>
  <c r="D150" i="78"/>
  <c r="D124" i="78"/>
  <c r="D146" i="78"/>
  <c r="D130" i="78"/>
  <c r="D122" i="78"/>
  <c r="D113" i="78"/>
  <c r="D114" i="78"/>
  <c r="D138" i="78"/>
  <c r="D142" i="78"/>
  <c r="D145" i="78"/>
  <c r="G40" i="89"/>
  <c r="G41" i="89" s="1"/>
  <c r="F32" i="89"/>
  <c r="F24" i="89"/>
  <c r="F38" i="89"/>
  <c r="F31" i="89"/>
  <c r="F23" i="89"/>
  <c r="F39" i="89"/>
  <c r="F30" i="89"/>
  <c r="F22" i="89"/>
  <c r="F36" i="89"/>
  <c r="F29" i="89"/>
  <c r="F37" i="89"/>
  <c r="F28" i="89"/>
  <c r="F34" i="89"/>
  <c r="F25" i="89"/>
  <c r="F35" i="89"/>
  <c r="F26" i="89"/>
  <c r="F33" i="89"/>
  <c r="AB33" i="89" s="1"/>
  <c r="F27" i="89"/>
  <c r="E40" i="89"/>
  <c r="E41" i="89" s="1"/>
  <c r="D18" i="89"/>
  <c r="U18" i="89" s="1"/>
  <c r="X17" i="89"/>
  <c r="D21" i="89"/>
  <c r="U17" i="89"/>
  <c r="AA17" i="89"/>
  <c r="AB18" i="89"/>
  <c r="AB21" i="89"/>
  <c r="D147" i="78"/>
  <c r="D127" i="78"/>
  <c r="D141" i="78"/>
  <c r="D117" i="78"/>
  <c r="D137" i="78"/>
  <c r="D123" i="78"/>
  <c r="D148" i="78"/>
  <c r="D129" i="78"/>
  <c r="D151" i="78"/>
  <c r="D118" i="78"/>
  <c r="D140" i="78"/>
  <c r="D121" i="78"/>
  <c r="D149" i="78"/>
  <c r="D125" i="78"/>
  <c r="D136" i="78"/>
  <c r="D128" i="78"/>
  <c r="D152" i="78"/>
  <c r="H679" i="67"/>
  <c r="G679" i="67"/>
  <c r="G725" i="67"/>
  <c r="G734" i="67" s="1"/>
  <c r="P68" i="78"/>
  <c r="S68" i="78"/>
  <c r="W68" i="78" s="1"/>
  <c r="D134" i="78"/>
  <c r="D116" i="78"/>
  <c r="D131" i="78"/>
  <c r="D133" i="78"/>
  <c r="D84" i="78"/>
  <c r="U84" i="78" s="1"/>
  <c r="D94" i="78"/>
  <c r="U94" i="78" s="1"/>
  <c r="D98" i="78"/>
  <c r="U98" i="78" s="1"/>
  <c r="D103" i="78"/>
  <c r="U103" i="78" s="1"/>
  <c r="D105" i="78"/>
  <c r="U105" i="78" s="1"/>
  <c r="D107" i="78"/>
  <c r="U107" i="78" s="1"/>
  <c r="D72" i="78"/>
  <c r="U72" i="78" s="1"/>
  <c r="D74" i="78"/>
  <c r="U74" i="78" s="1"/>
  <c r="D75" i="78"/>
  <c r="U75" i="78" s="1"/>
  <c r="D80" i="78"/>
  <c r="U80" i="78" s="1"/>
  <c r="D86" i="78"/>
  <c r="U86" i="78" s="1"/>
  <c r="D90" i="78"/>
  <c r="U90" i="78" s="1"/>
  <c r="D95" i="78"/>
  <c r="U95" i="78" s="1"/>
  <c r="D97" i="78"/>
  <c r="U97" i="78" s="1"/>
  <c r="D99" i="78"/>
  <c r="U99" i="78" s="1"/>
  <c r="D104" i="78"/>
  <c r="U104" i="78" s="1"/>
  <c r="D108" i="78"/>
  <c r="U108" i="78" s="1"/>
  <c r="D82" i="78"/>
  <c r="U82" i="78" s="1"/>
  <c r="D87" i="78"/>
  <c r="U87" i="78" s="1"/>
  <c r="D89" i="78"/>
  <c r="U89" i="78" s="1"/>
  <c r="D91" i="78"/>
  <c r="U91" i="78" s="1"/>
  <c r="D96" i="78"/>
  <c r="U96" i="78" s="1"/>
  <c r="D100" i="78"/>
  <c r="U100" i="78" s="1"/>
  <c r="D70" i="78"/>
  <c r="U70" i="78" s="1"/>
  <c r="D88" i="78"/>
  <c r="U88" i="78" s="1"/>
  <c r="D92" i="78"/>
  <c r="U92" i="78" s="1"/>
  <c r="D106" i="78"/>
  <c r="U106" i="78" s="1"/>
  <c r="D78" i="78"/>
  <c r="U78" i="78" s="1"/>
  <c r="D71" i="78"/>
  <c r="U71" i="78" s="1"/>
  <c r="D76" i="78"/>
  <c r="U76" i="78" s="1"/>
  <c r="D83" i="78"/>
  <c r="U83" i="78" s="1"/>
  <c r="D79" i="78"/>
  <c r="U79" i="78" s="1"/>
  <c r="D102" i="78"/>
  <c r="U102" i="78" s="1"/>
  <c r="D101" i="78"/>
  <c r="U101" i="78" s="1"/>
  <c r="D81" i="78"/>
  <c r="U81" i="78" s="1"/>
  <c r="D73" i="78"/>
  <c r="U73" i="78" s="1"/>
  <c r="D93" i="78"/>
  <c r="U93" i="78" s="1"/>
  <c r="D85" i="78"/>
  <c r="U85" i="78" s="1"/>
  <c r="D77" i="78"/>
  <c r="U77" i="78" s="1"/>
  <c r="D69" i="78"/>
  <c r="U69" i="78" s="1"/>
  <c r="P112" i="78"/>
  <c r="P22" i="79"/>
  <c r="P19" i="79"/>
  <c r="C127" i="78"/>
  <c r="U127" i="78" s="1"/>
  <c r="C143" i="78"/>
  <c r="U143" i="78" s="1"/>
  <c r="C120" i="78"/>
  <c r="U120" i="78" s="1"/>
  <c r="C136" i="78"/>
  <c r="C152" i="78"/>
  <c r="U152" i="78" s="1"/>
  <c r="C129" i="78"/>
  <c r="C145" i="78"/>
  <c r="U145" i="78" s="1"/>
  <c r="C138" i="78"/>
  <c r="C130" i="78"/>
  <c r="C150" i="78"/>
  <c r="C116" i="78"/>
  <c r="U116" i="78" s="1"/>
  <c r="C148" i="78"/>
  <c r="C125" i="78"/>
  <c r="U125" i="78" s="1"/>
  <c r="C122" i="78"/>
  <c r="C134" i="78"/>
  <c r="U134" i="78" s="1"/>
  <c r="C115" i="78"/>
  <c r="U115" i="78" s="1"/>
  <c r="C131" i="78"/>
  <c r="C147" i="78"/>
  <c r="C124" i="78"/>
  <c r="U124" i="78" s="1"/>
  <c r="C140" i="78"/>
  <c r="C117" i="78"/>
  <c r="C133" i="78"/>
  <c r="U133" i="78" s="1"/>
  <c r="C149" i="78"/>
  <c r="U149" i="78" s="1"/>
  <c r="C126" i="78"/>
  <c r="C146" i="78"/>
  <c r="U146" i="78" s="1"/>
  <c r="C119" i="78"/>
  <c r="U119" i="78" s="1"/>
  <c r="C135" i="78"/>
  <c r="U135" i="78" s="1"/>
  <c r="C151" i="78"/>
  <c r="U151" i="78" s="1"/>
  <c r="C128" i="78"/>
  <c r="C144" i="78"/>
  <c r="U144" i="78" s="1"/>
  <c r="C121" i="78"/>
  <c r="U121" i="78" s="1"/>
  <c r="C137" i="78"/>
  <c r="U137" i="78" s="1"/>
  <c r="C113" i="78"/>
  <c r="U113" i="78" s="1"/>
  <c r="C142" i="78"/>
  <c r="C118" i="78"/>
  <c r="U118" i="78" s="1"/>
  <c r="C123" i="78"/>
  <c r="C139" i="78"/>
  <c r="C132" i="78"/>
  <c r="U132" i="78" s="1"/>
  <c r="C141" i="78"/>
  <c r="U141" i="78" s="1"/>
  <c r="C114" i="78"/>
  <c r="D63" i="79"/>
  <c r="D64" i="79" s="1"/>
  <c r="T19" i="79"/>
  <c r="T22" i="79"/>
  <c r="S112" i="78"/>
  <c r="P21" i="78"/>
  <c r="G663" i="67"/>
  <c r="E656" i="67"/>
  <c r="AD17" i="89" l="1"/>
  <c r="U142" i="78"/>
  <c r="U122" i="78"/>
  <c r="U150" i="78"/>
  <c r="U129" i="78"/>
  <c r="U41" i="78" s="1"/>
  <c r="G24" i="96" s="1"/>
  <c r="R21" i="78"/>
  <c r="U139" i="78"/>
  <c r="U51" i="78" s="1"/>
  <c r="G36" i="96" s="1"/>
  <c r="U128" i="78"/>
  <c r="U40" i="78" s="1"/>
  <c r="G23" i="96" s="1"/>
  <c r="U117" i="78"/>
  <c r="U130" i="78"/>
  <c r="U114" i="78"/>
  <c r="U26" i="78" s="1"/>
  <c r="G7" i="96" s="1"/>
  <c r="U123" i="78"/>
  <c r="U126" i="78"/>
  <c r="U140" i="78"/>
  <c r="U52" i="78" s="1"/>
  <c r="G37" i="96" s="1"/>
  <c r="U148" i="78"/>
  <c r="U60" i="78" s="1"/>
  <c r="G55" i="96" s="1"/>
  <c r="U138" i="78"/>
  <c r="U136" i="78"/>
  <c r="U33" i="78"/>
  <c r="G16" i="96" s="1"/>
  <c r="U39" i="78"/>
  <c r="G22" i="96" s="1"/>
  <c r="U56" i="78"/>
  <c r="G49" i="96" s="1"/>
  <c r="U55" i="78"/>
  <c r="G43" i="96" s="1"/>
  <c r="U28" i="78"/>
  <c r="G9" i="96" s="1"/>
  <c r="U109" i="78"/>
  <c r="U110" i="78" s="1"/>
  <c r="U25" i="78"/>
  <c r="U35" i="78"/>
  <c r="G18" i="96" s="1"/>
  <c r="U30" i="78"/>
  <c r="G12" i="96" s="1"/>
  <c r="U32" i="78"/>
  <c r="G15" i="96" s="1"/>
  <c r="U53" i="78"/>
  <c r="G39" i="96" s="1"/>
  <c r="U63" i="78"/>
  <c r="G59" i="96" s="1"/>
  <c r="U147" i="78"/>
  <c r="U49" i="78"/>
  <c r="G32" i="96" s="1"/>
  <c r="U27" i="78"/>
  <c r="G8" i="96" s="1"/>
  <c r="U47" i="78"/>
  <c r="G30" i="96" s="1"/>
  <c r="U61" i="78"/>
  <c r="G56" i="96" s="1"/>
  <c r="U131" i="78"/>
  <c r="U29" i="78"/>
  <c r="G10" i="96" s="1"/>
  <c r="U34" i="78"/>
  <c r="G17" i="96" s="1"/>
  <c r="U45" i="78"/>
  <c r="G28" i="96" s="1"/>
  <c r="U46" i="78"/>
  <c r="G29" i="96" s="1"/>
  <c r="U59" i="78"/>
  <c r="G54" i="96" s="1"/>
  <c r="U37" i="78"/>
  <c r="G20" i="96" s="1"/>
  <c r="U62" i="78"/>
  <c r="G57" i="96" s="1"/>
  <c r="U43" i="78"/>
  <c r="G26" i="96" s="1"/>
  <c r="U42" i="78"/>
  <c r="G25" i="96" s="1"/>
  <c r="U54" i="78"/>
  <c r="G40" i="96" s="1"/>
  <c r="U21" i="89"/>
  <c r="W17" i="89"/>
  <c r="U57" i="78"/>
  <c r="G50" i="96" s="1"/>
  <c r="U48" i="78"/>
  <c r="G31" i="96" s="1"/>
  <c r="U38" i="78"/>
  <c r="G21" i="96" s="1"/>
  <c r="U36" i="78"/>
  <c r="G19" i="96" s="1"/>
  <c r="U50" i="78"/>
  <c r="G33" i="96" s="1"/>
  <c r="T29" i="79"/>
  <c r="V29" i="79"/>
  <c r="P29" i="79"/>
  <c r="R112" i="78"/>
  <c r="U58" i="78"/>
  <c r="G51" i="96" s="1"/>
  <c r="U44" i="78"/>
  <c r="G27" i="96" s="1"/>
  <c r="U64" i="78"/>
  <c r="G62" i="96" s="1"/>
  <c r="U31" i="78"/>
  <c r="G13" i="96" s="1"/>
  <c r="W21" i="78"/>
  <c r="R68" i="78"/>
  <c r="W112" i="78"/>
  <c r="S22" i="79"/>
  <c r="X22" i="79"/>
  <c r="S19" i="79"/>
  <c r="X19" i="79"/>
  <c r="D46" i="78"/>
  <c r="P46" i="78" s="1"/>
  <c r="D60" i="78"/>
  <c r="P60" i="78" s="1"/>
  <c r="D32" i="78"/>
  <c r="P32" i="78" s="1"/>
  <c r="D48" i="78"/>
  <c r="P48" i="78" s="1"/>
  <c r="D25" i="78"/>
  <c r="D43" i="78"/>
  <c r="P43" i="78" s="1"/>
  <c r="D26" i="78"/>
  <c r="P26" i="78" s="1"/>
  <c r="D55" i="78"/>
  <c r="P55" i="78" s="1"/>
  <c r="D59" i="78"/>
  <c r="P59" i="78" s="1"/>
  <c r="D57" i="78"/>
  <c r="P57" i="78" s="1"/>
  <c r="D33" i="78"/>
  <c r="P33" i="78" s="1"/>
  <c r="D54" i="78"/>
  <c r="P54" i="78" s="1"/>
  <c r="D44" i="78"/>
  <c r="P44" i="78" s="1"/>
  <c r="D58" i="78"/>
  <c r="P58" i="78" s="1"/>
  <c r="D63" i="78"/>
  <c r="P63" i="78" s="1"/>
  <c r="D31" i="78"/>
  <c r="P31" i="78" s="1"/>
  <c r="D52" i="78"/>
  <c r="P52" i="78" s="1"/>
  <c r="D41" i="78"/>
  <c r="P41" i="78" s="1"/>
  <c r="D53" i="78"/>
  <c r="P53" i="78" s="1"/>
  <c r="D42" i="78"/>
  <c r="P42" i="78" s="1"/>
  <c r="D37" i="78"/>
  <c r="P37" i="78" s="1"/>
  <c r="D62" i="78"/>
  <c r="P62" i="78" s="1"/>
  <c r="D39" i="78"/>
  <c r="P39" i="78" s="1"/>
  <c r="D64" i="78"/>
  <c r="P64" i="78" s="1"/>
  <c r="D49" i="78"/>
  <c r="P49" i="78" s="1"/>
  <c r="D27" i="78"/>
  <c r="P27" i="78" s="1"/>
  <c r="D45" i="78"/>
  <c r="P45" i="78" s="1"/>
  <c r="D47" i="78"/>
  <c r="P47" i="78" s="1"/>
  <c r="D40" i="78"/>
  <c r="P40" i="78" s="1"/>
  <c r="D29" i="78"/>
  <c r="P29" i="78" s="1"/>
  <c r="D28" i="78"/>
  <c r="P28" i="78" s="1"/>
  <c r="D30" i="78"/>
  <c r="P30" i="78" s="1"/>
  <c r="D50" i="78"/>
  <c r="P50" i="78" s="1"/>
  <c r="D61" i="78"/>
  <c r="P61" i="78" s="1"/>
  <c r="D36" i="78"/>
  <c r="P36" i="78" s="1"/>
  <c r="D38" i="78"/>
  <c r="P38" i="78" s="1"/>
  <c r="D51" i="78"/>
  <c r="P51" i="78" s="1"/>
  <c r="S108" i="78"/>
  <c r="P108" i="78"/>
  <c r="D56" i="78"/>
  <c r="P56" i="78" s="1"/>
  <c r="D35" i="78"/>
  <c r="P35" i="78" s="1"/>
  <c r="G739" i="67"/>
  <c r="G664" i="67"/>
  <c r="G740" i="67"/>
  <c r="G680" i="67"/>
  <c r="AG20" i="15" s="1"/>
  <c r="H740" i="67"/>
  <c r="H742" i="67" s="1"/>
  <c r="H680" i="67"/>
  <c r="L679" i="67"/>
  <c r="K677" i="67"/>
  <c r="K672" i="67"/>
  <c r="K669" i="67"/>
  <c r="K663" i="67"/>
  <c r="AF22" i="53"/>
  <c r="AE22" i="53"/>
  <c r="AE24" i="53" s="1"/>
  <c r="AD22" i="53"/>
  <c r="AD24" i="53" s="1"/>
  <c r="AC22" i="53"/>
  <c r="AC24" i="53" s="1"/>
  <c r="AB22" i="53"/>
  <c r="AB24" i="53" s="1"/>
  <c r="AA22" i="53"/>
  <c r="AA24" i="53" s="1"/>
  <c r="Z22" i="53"/>
  <c r="Y22" i="53"/>
  <c r="Y24" i="53" s="1"/>
  <c r="X22" i="53"/>
  <c r="X24" i="53" s="1"/>
  <c r="W22" i="53"/>
  <c r="W24" i="53" s="1"/>
  <c r="V22" i="53"/>
  <c r="V24" i="53" s="1"/>
  <c r="U22" i="53"/>
  <c r="U24" i="53" s="1"/>
  <c r="AD21" i="53"/>
  <c r="AD23" i="53" s="1"/>
  <c r="Z21" i="53"/>
  <c r="Z23" i="53" s="1"/>
  <c r="V21" i="53"/>
  <c r="V23" i="53" s="1"/>
  <c r="AC21" i="53"/>
  <c r="AC23" i="53" s="1"/>
  <c r="Y21" i="53"/>
  <c r="Y23" i="53" s="1"/>
  <c r="U21" i="53"/>
  <c r="AF21" i="53"/>
  <c r="AF23" i="53" s="1"/>
  <c r="AB21" i="53"/>
  <c r="AB23" i="53" s="1"/>
  <c r="X21" i="53"/>
  <c r="X23" i="53" s="1"/>
  <c r="AE21" i="53"/>
  <c r="AE23" i="53" s="1"/>
  <c r="AA21" i="53"/>
  <c r="W21" i="53"/>
  <c r="W23" i="53" s="1"/>
  <c r="AH20" i="15"/>
  <c r="S24" i="78"/>
  <c r="J47" i="71"/>
  <c r="AB28" i="89"/>
  <c r="AB36" i="89"/>
  <c r="AB24" i="89"/>
  <c r="D36" i="89"/>
  <c r="D31" i="89"/>
  <c r="D27" i="89"/>
  <c r="D23" i="89"/>
  <c r="D35" i="89"/>
  <c r="D33" i="89"/>
  <c r="D29" i="89"/>
  <c r="D25" i="89"/>
  <c r="D39" i="89"/>
  <c r="D38" i="89"/>
  <c r="D32" i="89"/>
  <c r="D28" i="89"/>
  <c r="D24" i="89"/>
  <c r="D37" i="89"/>
  <c r="X37" i="89" s="1"/>
  <c r="D22" i="89"/>
  <c r="D30" i="89"/>
  <c r="D26" i="89"/>
  <c r="X26" i="89" s="1"/>
  <c r="D34" i="89"/>
  <c r="AB25" i="89"/>
  <c r="AB37" i="89"/>
  <c r="F40" i="89"/>
  <c r="F41" i="89" s="1"/>
  <c r="AB22" i="89"/>
  <c r="AB23" i="89"/>
  <c r="AB32" i="89"/>
  <c r="X21" i="89"/>
  <c r="X18" i="89"/>
  <c r="W18" i="89" s="1"/>
  <c r="AB26" i="89"/>
  <c r="AB34" i="89"/>
  <c r="AB30" i="89"/>
  <c r="AB31" i="89"/>
  <c r="AA21" i="89"/>
  <c r="AA18" i="89"/>
  <c r="AB27" i="89"/>
  <c r="AB35" i="89"/>
  <c r="AB29" i="89"/>
  <c r="AB39" i="89"/>
  <c r="AB38" i="89"/>
  <c r="D153" i="78"/>
  <c r="D154" i="78" s="1"/>
  <c r="P113" i="78"/>
  <c r="S113" i="78"/>
  <c r="S146" i="78"/>
  <c r="W146" i="78" s="1"/>
  <c r="P146" i="78"/>
  <c r="S131" i="78"/>
  <c r="P131" i="78"/>
  <c r="R131" i="78" s="1"/>
  <c r="S130" i="78"/>
  <c r="P130" i="78"/>
  <c r="S127" i="78"/>
  <c r="W127" i="78" s="1"/>
  <c r="P127" i="78"/>
  <c r="T36" i="79"/>
  <c r="T27" i="79"/>
  <c r="X27" i="79" s="1"/>
  <c r="P123" i="78"/>
  <c r="S123" i="78"/>
  <c r="W123" i="78" s="1"/>
  <c r="P151" i="78"/>
  <c r="S151" i="78"/>
  <c r="S140" i="78"/>
  <c r="W140" i="78" s="1"/>
  <c r="P140" i="78"/>
  <c r="S148" i="78"/>
  <c r="P148" i="78"/>
  <c r="T25" i="79"/>
  <c r="X25" i="79" s="1"/>
  <c r="T32" i="79"/>
  <c r="P141" i="78"/>
  <c r="S141" i="78"/>
  <c r="W141" i="78" s="1"/>
  <c r="S118" i="78"/>
  <c r="P118" i="78"/>
  <c r="P121" i="78"/>
  <c r="S121" i="78"/>
  <c r="W121" i="78" s="1"/>
  <c r="P135" i="78"/>
  <c r="S135" i="78"/>
  <c r="S149" i="78"/>
  <c r="W149" i="78" s="1"/>
  <c r="P149" i="78"/>
  <c r="S124" i="78"/>
  <c r="P124" i="78"/>
  <c r="S134" i="78"/>
  <c r="P134" i="78"/>
  <c r="S116" i="78"/>
  <c r="P116" i="78"/>
  <c r="R116" i="78" s="1"/>
  <c r="S145" i="78"/>
  <c r="W145" i="78" s="1"/>
  <c r="P145" i="78"/>
  <c r="S120" i="78"/>
  <c r="P120" i="78"/>
  <c r="T26" i="79"/>
  <c r="D109" i="78"/>
  <c r="D110" i="78" s="1"/>
  <c r="P139" i="78"/>
  <c r="S139" i="78"/>
  <c r="S128" i="78"/>
  <c r="P128" i="78"/>
  <c r="P117" i="78"/>
  <c r="S117" i="78"/>
  <c r="W117" i="78" s="1"/>
  <c r="P125" i="78"/>
  <c r="S125" i="78"/>
  <c r="S152" i="78"/>
  <c r="P152" i="78"/>
  <c r="T24" i="79"/>
  <c r="X24" i="79" s="1"/>
  <c r="S114" i="78"/>
  <c r="P114" i="78"/>
  <c r="P137" i="78"/>
  <c r="S137" i="78"/>
  <c r="S126" i="78"/>
  <c r="W126" i="78" s="1"/>
  <c r="P126" i="78"/>
  <c r="P115" i="78"/>
  <c r="S115" i="78"/>
  <c r="S138" i="78"/>
  <c r="P138" i="78"/>
  <c r="S136" i="78"/>
  <c r="P136" i="78"/>
  <c r="T31" i="79"/>
  <c r="T33" i="79"/>
  <c r="T35" i="79"/>
  <c r="X35" i="79" s="1"/>
  <c r="S132" i="78"/>
  <c r="W132" i="78" s="1"/>
  <c r="P132" i="78"/>
  <c r="S142" i="78"/>
  <c r="P142" i="78"/>
  <c r="S144" i="78"/>
  <c r="W144" i="78" s="1"/>
  <c r="P144" i="78"/>
  <c r="P119" i="78"/>
  <c r="S119" i="78"/>
  <c r="S133" i="78"/>
  <c r="P133" i="78"/>
  <c r="S147" i="78"/>
  <c r="P147" i="78"/>
  <c r="S122" i="78"/>
  <c r="P122" i="78"/>
  <c r="S150" i="78"/>
  <c r="P150" i="78"/>
  <c r="S129" i="78"/>
  <c r="P129" i="78"/>
  <c r="P143" i="78"/>
  <c r="S143" i="78"/>
  <c r="T30" i="79"/>
  <c r="T28" i="79"/>
  <c r="T34" i="79"/>
  <c r="E679" i="67"/>
  <c r="E725" i="67"/>
  <c r="E734" i="67" s="1"/>
  <c r="S80" i="78"/>
  <c r="P80" i="78"/>
  <c r="R80" i="78" s="1"/>
  <c r="S94" i="78"/>
  <c r="W94" i="78" s="1"/>
  <c r="P94" i="78"/>
  <c r="S71" i="78"/>
  <c r="P71" i="78"/>
  <c r="P75" i="78"/>
  <c r="S75" i="78"/>
  <c r="W75" i="78" s="1"/>
  <c r="S84" i="78"/>
  <c r="W84" i="78" s="1"/>
  <c r="P84" i="78"/>
  <c r="P85" i="78"/>
  <c r="S85" i="78"/>
  <c r="W85" i="78" s="1"/>
  <c r="S76" i="78"/>
  <c r="P76" i="78"/>
  <c r="R76" i="78" s="1"/>
  <c r="P92" i="78"/>
  <c r="S92" i="78"/>
  <c r="S82" i="78"/>
  <c r="W82" i="78" s="1"/>
  <c r="P82" i="78"/>
  <c r="P73" i="78"/>
  <c r="S73" i="78"/>
  <c r="S79" i="78"/>
  <c r="P79" i="78"/>
  <c r="P78" i="78"/>
  <c r="S78" i="78"/>
  <c r="P74" i="78"/>
  <c r="S74" i="78"/>
  <c r="P77" i="78"/>
  <c r="S77" i="78"/>
  <c r="W77" i="78" s="1"/>
  <c r="S81" i="78"/>
  <c r="W81" i="78" s="1"/>
  <c r="P81" i="78"/>
  <c r="S83" i="78"/>
  <c r="P83" i="78"/>
  <c r="P87" i="78"/>
  <c r="P86" i="78"/>
  <c r="S72" i="78"/>
  <c r="W72" i="78" s="1"/>
  <c r="P72" i="78"/>
  <c r="P24" i="78"/>
  <c r="C65" i="78"/>
  <c r="C66" i="78" s="1"/>
  <c r="P25" i="78"/>
  <c r="P95" i="78"/>
  <c r="S95" i="78"/>
  <c r="W95" i="78" s="1"/>
  <c r="S70" i="78"/>
  <c r="W70" i="78" s="1"/>
  <c r="P70" i="78"/>
  <c r="P96" i="78"/>
  <c r="S96" i="78"/>
  <c r="W96" i="78" s="1"/>
  <c r="P90" i="78"/>
  <c r="S90" i="78"/>
  <c r="W90" i="78" s="1"/>
  <c r="S98" i="78"/>
  <c r="W98" i="78" s="1"/>
  <c r="P98" i="78"/>
  <c r="R98" i="78" s="1"/>
  <c r="S88" i="78"/>
  <c r="W88" i="78" s="1"/>
  <c r="P88" i="78"/>
  <c r="S86" i="78"/>
  <c r="S105" i="78"/>
  <c r="P105" i="78"/>
  <c r="R105" i="78" s="1"/>
  <c r="P91" i="78"/>
  <c r="S91" i="78"/>
  <c r="W91" i="78" s="1"/>
  <c r="S97" i="78"/>
  <c r="W97" i="78" s="1"/>
  <c r="P97" i="78"/>
  <c r="S99" i="78"/>
  <c r="W99" i="78" s="1"/>
  <c r="P99" i="78"/>
  <c r="S89" i="78"/>
  <c r="W89" i="78" s="1"/>
  <c r="P89" i="78"/>
  <c r="R89" i="78" s="1"/>
  <c r="S102" i="78"/>
  <c r="W102" i="78" s="1"/>
  <c r="P102" i="78"/>
  <c r="S100" i="78"/>
  <c r="W100" i="78" s="1"/>
  <c r="P100" i="78"/>
  <c r="S106" i="78"/>
  <c r="P106" i="78"/>
  <c r="S87" i="78"/>
  <c r="W87" i="78" s="1"/>
  <c r="S107" i="78"/>
  <c r="W107" i="78" s="1"/>
  <c r="P107" i="78"/>
  <c r="S103" i="78"/>
  <c r="P103" i="78"/>
  <c r="S93" i="78"/>
  <c r="W93" i="78" s="1"/>
  <c r="P93" i="78"/>
  <c r="S104" i="78"/>
  <c r="W104" i="78" s="1"/>
  <c r="P104" i="78"/>
  <c r="S101" i="78"/>
  <c r="W101" i="78" s="1"/>
  <c r="P101" i="78"/>
  <c r="P27" i="79"/>
  <c r="P25" i="79"/>
  <c r="P31" i="79"/>
  <c r="T57" i="79"/>
  <c r="P57" i="79"/>
  <c r="P33" i="79"/>
  <c r="P46" i="79"/>
  <c r="T46" i="79"/>
  <c r="X46" i="79" s="1"/>
  <c r="P49" i="79"/>
  <c r="T49" i="79"/>
  <c r="X49" i="79" s="1"/>
  <c r="P39" i="79"/>
  <c r="T39" i="79"/>
  <c r="X39" i="79" s="1"/>
  <c r="P32" i="79"/>
  <c r="P35" i="79"/>
  <c r="T52" i="79"/>
  <c r="P52" i="79"/>
  <c r="P51" i="79"/>
  <c r="T51" i="79"/>
  <c r="C153" i="78"/>
  <c r="C154" i="78" s="1"/>
  <c r="P45" i="79"/>
  <c r="T45" i="79"/>
  <c r="X45" i="79" s="1"/>
  <c r="P26" i="79"/>
  <c r="T62" i="79"/>
  <c r="P62" i="79"/>
  <c r="C63" i="79"/>
  <c r="C64" i="79" s="1"/>
  <c r="P23" i="79"/>
  <c r="T23" i="79"/>
  <c r="X23" i="79" s="1"/>
  <c r="P48" i="79"/>
  <c r="T48" i="79"/>
  <c r="P59" i="79"/>
  <c r="T59" i="79"/>
  <c r="P54" i="79"/>
  <c r="T54" i="79"/>
  <c r="P43" i="79"/>
  <c r="T43" i="79"/>
  <c r="X43" i="79" s="1"/>
  <c r="T55" i="79"/>
  <c r="P55" i="79"/>
  <c r="P60" i="79"/>
  <c r="T60" i="79"/>
  <c r="T42" i="79"/>
  <c r="X42" i="79" s="1"/>
  <c r="P42" i="79"/>
  <c r="T61" i="79"/>
  <c r="P61" i="79"/>
  <c r="P37" i="79"/>
  <c r="T37" i="79"/>
  <c r="X37" i="79" s="1"/>
  <c r="T41" i="79"/>
  <c r="X41" i="79" s="1"/>
  <c r="P41" i="79"/>
  <c r="P30" i="79"/>
  <c r="S30" i="79" s="1"/>
  <c r="P38" i="79"/>
  <c r="T38" i="79"/>
  <c r="X38" i="79" s="1"/>
  <c r="P28" i="79"/>
  <c r="S28" i="79" s="1"/>
  <c r="P34" i="79"/>
  <c r="S34" i="79" s="1"/>
  <c r="P47" i="79"/>
  <c r="T47" i="79"/>
  <c r="P58" i="79"/>
  <c r="T58" i="79"/>
  <c r="P40" i="79"/>
  <c r="T40" i="79"/>
  <c r="X40" i="79" s="1"/>
  <c r="P36" i="79"/>
  <c r="S36" i="79" s="1"/>
  <c r="P53" i="79"/>
  <c r="T53" i="79"/>
  <c r="T56" i="79"/>
  <c r="X56" i="79" s="1"/>
  <c r="P56" i="79"/>
  <c r="P24" i="79"/>
  <c r="S24" i="79" s="1"/>
  <c r="T50" i="79"/>
  <c r="P50" i="79"/>
  <c r="S50" i="79" s="1"/>
  <c r="P44" i="79"/>
  <c r="T44" i="79"/>
  <c r="X44" i="79" s="1"/>
  <c r="E663" i="67"/>
  <c r="E664" i="67" s="1"/>
  <c r="W150" i="78" l="1"/>
  <c r="R113" i="78"/>
  <c r="V63" i="79"/>
  <c r="V64" i="79" s="1"/>
  <c r="S35" i="79"/>
  <c r="S33" i="79"/>
  <c r="R24" i="78"/>
  <c r="G742" i="67"/>
  <c r="S40" i="79"/>
  <c r="S57" i="79"/>
  <c r="R106" i="78"/>
  <c r="R99" i="78"/>
  <c r="U153" i="78"/>
  <c r="U154" i="78" s="1"/>
  <c r="R114" i="78"/>
  <c r="W21" i="89"/>
  <c r="S52" i="79"/>
  <c r="R119" i="78"/>
  <c r="R144" i="78"/>
  <c r="R134" i="78"/>
  <c r="AD18" i="89"/>
  <c r="AD21" i="89"/>
  <c r="G6" i="96"/>
  <c r="U65" i="78"/>
  <c r="U66" i="78" s="1"/>
  <c r="R93" i="78"/>
  <c r="R150" i="78"/>
  <c r="R146" i="78"/>
  <c r="R152" i="78"/>
  <c r="R124" i="78"/>
  <c r="R91" i="78"/>
  <c r="R78" i="78"/>
  <c r="R147" i="78"/>
  <c r="R148" i="78"/>
  <c r="R130" i="78"/>
  <c r="R86" i="78"/>
  <c r="R115" i="78"/>
  <c r="W118" i="78"/>
  <c r="R82" i="78"/>
  <c r="W136" i="78"/>
  <c r="R126" i="78"/>
  <c r="W148" i="78"/>
  <c r="R127" i="78"/>
  <c r="R108" i="78"/>
  <c r="R101" i="78"/>
  <c r="R103" i="78"/>
  <c r="W124" i="78"/>
  <c r="R96" i="78"/>
  <c r="W79" i="78"/>
  <c r="R143" i="78"/>
  <c r="W133" i="78"/>
  <c r="W138" i="78"/>
  <c r="W137" i="78"/>
  <c r="W152" i="78"/>
  <c r="W151" i="78"/>
  <c r="R145" i="78"/>
  <c r="W143" i="78"/>
  <c r="W142" i="78"/>
  <c r="W129" i="78"/>
  <c r="R136" i="78"/>
  <c r="W125" i="78"/>
  <c r="R121" i="78"/>
  <c r="R122" i="78"/>
  <c r="R128" i="78"/>
  <c r="W130" i="78"/>
  <c r="W115" i="78"/>
  <c r="W116" i="78"/>
  <c r="W113" i="78"/>
  <c r="R88" i="78"/>
  <c r="W83" i="78"/>
  <c r="W92" i="78"/>
  <c r="R74" i="78"/>
  <c r="R73" i="78"/>
  <c r="R81" i="78"/>
  <c r="R84" i="78"/>
  <c r="R94" i="78"/>
  <c r="R129" i="78"/>
  <c r="R132" i="78"/>
  <c r="W120" i="78"/>
  <c r="R151" i="78"/>
  <c r="R95" i="78"/>
  <c r="W78" i="78"/>
  <c r="W76" i="78"/>
  <c r="W114" i="78"/>
  <c r="R125" i="78"/>
  <c r="W139" i="78"/>
  <c r="W134" i="78"/>
  <c r="W135" i="78"/>
  <c r="W131" i="78"/>
  <c r="R87" i="78"/>
  <c r="R75" i="78"/>
  <c r="W147" i="78"/>
  <c r="R139" i="78"/>
  <c r="R135" i="78"/>
  <c r="R141" i="78"/>
  <c r="R123" i="78"/>
  <c r="W24" i="78"/>
  <c r="W108" i="78"/>
  <c r="W106" i="78"/>
  <c r="W105" i="78"/>
  <c r="R90" i="78"/>
  <c r="R79" i="78"/>
  <c r="R85" i="78"/>
  <c r="W80" i="78"/>
  <c r="R133" i="78"/>
  <c r="R138" i="78"/>
  <c r="R140" i="78"/>
  <c r="W103" i="78"/>
  <c r="R100" i="78"/>
  <c r="R97" i="78"/>
  <c r="W86" i="78"/>
  <c r="R83" i="78"/>
  <c r="R77" i="78"/>
  <c r="R71" i="78"/>
  <c r="R142" i="78"/>
  <c r="R117" i="78"/>
  <c r="R104" i="78"/>
  <c r="W71" i="78"/>
  <c r="R107" i="78"/>
  <c r="R102" i="78"/>
  <c r="R70" i="78"/>
  <c r="R72" i="78"/>
  <c r="W74" i="78"/>
  <c r="W73" i="78"/>
  <c r="R92" i="78"/>
  <c r="W122" i="78"/>
  <c r="W119" i="78"/>
  <c r="R137" i="78"/>
  <c r="W128" i="78"/>
  <c r="R120" i="78"/>
  <c r="R149" i="78"/>
  <c r="R118" i="78"/>
  <c r="S26" i="79"/>
  <c r="X62" i="79"/>
  <c r="X33" i="79"/>
  <c r="X32" i="79"/>
  <c r="X29" i="79"/>
  <c r="X54" i="79"/>
  <c r="X31" i="79"/>
  <c r="S29" i="79"/>
  <c r="S61" i="79"/>
  <c r="X28" i="79"/>
  <c r="X36" i="79"/>
  <c r="S47" i="79"/>
  <c r="X55" i="79"/>
  <c r="S32" i="79"/>
  <c r="S59" i="79"/>
  <c r="S46" i="79"/>
  <c r="S53" i="79"/>
  <c r="X60" i="79"/>
  <c r="S48" i="79"/>
  <c r="S38" i="79"/>
  <c r="X57" i="79"/>
  <c r="S55" i="79"/>
  <c r="S58" i="79"/>
  <c r="S42" i="79"/>
  <c r="S56" i="79"/>
  <c r="S62" i="79"/>
  <c r="X51" i="79"/>
  <c r="X30" i="79"/>
  <c r="S60" i="79"/>
  <c r="S49" i="79"/>
  <c r="X34" i="79"/>
  <c r="X50" i="79"/>
  <c r="S54" i="79"/>
  <c r="S23" i="79"/>
  <c r="X52" i="79"/>
  <c r="S31" i="79"/>
  <c r="X47" i="79"/>
  <c r="S41" i="79"/>
  <c r="X61" i="79"/>
  <c r="X59" i="79"/>
  <c r="S45" i="79"/>
  <c r="S25" i="79"/>
  <c r="S27" i="79"/>
  <c r="S44" i="79"/>
  <c r="X53" i="79"/>
  <c r="X58" i="79"/>
  <c r="S37" i="79"/>
  <c r="S43" i="79"/>
  <c r="X48" i="79"/>
  <c r="S51" i="79"/>
  <c r="S39" i="79"/>
  <c r="X26" i="79"/>
  <c r="D65" i="78"/>
  <c r="D66" i="78" s="1"/>
  <c r="Z20" i="15"/>
  <c r="AB20" i="15"/>
  <c r="AC20" i="15"/>
  <c r="AA20" i="15"/>
  <c r="AD20" i="15"/>
  <c r="W20" i="15"/>
  <c r="AE20" i="15"/>
  <c r="X20" i="15"/>
  <c r="AF20" i="15"/>
  <c r="Y20" i="15"/>
  <c r="AD19" i="53"/>
  <c r="Z19" i="53"/>
  <c r="V19" i="53"/>
  <c r="AC19" i="53"/>
  <c r="Y19" i="53"/>
  <c r="U19" i="53"/>
  <c r="AF19" i="53"/>
  <c r="AB19" i="53"/>
  <c r="X19" i="53"/>
  <c r="AE19" i="53"/>
  <c r="AA19" i="53"/>
  <c r="W19" i="53"/>
  <c r="E740" i="67"/>
  <c r="E680" i="67"/>
  <c r="AZ21" i="53"/>
  <c r="AA23" i="53"/>
  <c r="AZ23" i="53" s="1"/>
  <c r="U23" i="53"/>
  <c r="AS21" i="53"/>
  <c r="U30" i="53"/>
  <c r="U29" i="53"/>
  <c r="U28" i="53"/>
  <c r="V30" i="53"/>
  <c r="V29" i="53"/>
  <c r="V28" i="53"/>
  <c r="W30" i="53"/>
  <c r="W29" i="53"/>
  <c r="W28" i="53"/>
  <c r="X30" i="53"/>
  <c r="X29" i="53"/>
  <c r="X28" i="53"/>
  <c r="Y30" i="53"/>
  <c r="Y29" i="53"/>
  <c r="Y28" i="53"/>
  <c r="AY22" i="53"/>
  <c r="Z24" i="53"/>
  <c r="AA30" i="53"/>
  <c r="AA29" i="53"/>
  <c r="AA28" i="53"/>
  <c r="AB30" i="53"/>
  <c r="AB29" i="53"/>
  <c r="AB28" i="53"/>
  <c r="AC30" i="53"/>
  <c r="AC29" i="53"/>
  <c r="AC28" i="53"/>
  <c r="AD30" i="53"/>
  <c r="AD29" i="53"/>
  <c r="AD28" i="53"/>
  <c r="AE30" i="53"/>
  <c r="AE29" i="53"/>
  <c r="AE28" i="53"/>
  <c r="AS22" i="53"/>
  <c r="AF24" i="53"/>
  <c r="K679" i="67"/>
  <c r="X22" i="15"/>
  <c r="X24" i="15" s="1"/>
  <c r="X28" i="15" s="1"/>
  <c r="Y22" i="15"/>
  <c r="Y24" i="15" s="1"/>
  <c r="Z22" i="15"/>
  <c r="Z24" i="15" s="1"/>
  <c r="AA22" i="15"/>
  <c r="AA24" i="15" s="1"/>
  <c r="AB22" i="15"/>
  <c r="AC22" i="15"/>
  <c r="AC24" i="15" s="1"/>
  <c r="AD22" i="15"/>
  <c r="AD24" i="15" s="1"/>
  <c r="AE22" i="15"/>
  <c r="AE24" i="15" s="1"/>
  <c r="AF22" i="15"/>
  <c r="AF24" i="15" s="1"/>
  <c r="AF30" i="15" s="1"/>
  <c r="AG22" i="15"/>
  <c r="AG24" i="15" s="1"/>
  <c r="AG30" i="15" s="1"/>
  <c r="AH22" i="15"/>
  <c r="AH24" i="15" s="1"/>
  <c r="AH29" i="15" s="1"/>
  <c r="W22" i="15"/>
  <c r="W24" i="15" s="1"/>
  <c r="AV22" i="15"/>
  <c r="AH21" i="15"/>
  <c r="AH23" i="15" s="1"/>
  <c r="AG21" i="15"/>
  <c r="AG23" i="15" s="1"/>
  <c r="AF21" i="15"/>
  <c r="AF23" i="15" s="1"/>
  <c r="AE21" i="15"/>
  <c r="AE23" i="15" s="1"/>
  <c r="AD21" i="15"/>
  <c r="AD23" i="15" s="1"/>
  <c r="AC21" i="15"/>
  <c r="AB21" i="15"/>
  <c r="AB23" i="15" s="1"/>
  <c r="AA21" i="15"/>
  <c r="AA23" i="15" s="1"/>
  <c r="Z21" i="15"/>
  <c r="Z23" i="15" s="1"/>
  <c r="Y21" i="15"/>
  <c r="Y23" i="15" s="1"/>
  <c r="X21" i="15"/>
  <c r="X23" i="15" s="1"/>
  <c r="W21" i="15"/>
  <c r="AD20" i="53"/>
  <c r="Z20" i="53"/>
  <c r="V20" i="53"/>
  <c r="AC20" i="53"/>
  <c r="Y20" i="53"/>
  <c r="U20" i="53"/>
  <c r="AF20" i="53"/>
  <c r="AB20" i="53"/>
  <c r="X20" i="53"/>
  <c r="AE20" i="53"/>
  <c r="AA20" i="53"/>
  <c r="W20" i="53"/>
  <c r="S47" i="78"/>
  <c r="W47" i="78" s="1"/>
  <c r="S46" i="78"/>
  <c r="W46" i="78" s="1"/>
  <c r="S39" i="78"/>
  <c r="S33" i="78"/>
  <c r="R33" i="78" s="1"/>
  <c r="J52" i="71"/>
  <c r="J45" i="71"/>
  <c r="J11" i="71"/>
  <c r="J34" i="71"/>
  <c r="J53" i="71"/>
  <c r="J60" i="71"/>
  <c r="J38" i="71"/>
  <c r="J44" i="71"/>
  <c r="J5" i="71"/>
  <c r="J41" i="71"/>
  <c r="J61" i="71"/>
  <c r="J48" i="71"/>
  <c r="J42" i="71"/>
  <c r="J35" i="71"/>
  <c r="J46" i="71"/>
  <c r="J58" i="71"/>
  <c r="J14" i="71"/>
  <c r="S44" i="78"/>
  <c r="W44" i="78" s="1"/>
  <c r="S30" i="78"/>
  <c r="R30" i="78" s="1"/>
  <c r="S41" i="78"/>
  <c r="AA34" i="89"/>
  <c r="X34" i="89"/>
  <c r="AD34" i="89" s="1"/>
  <c r="U34" i="89"/>
  <c r="AA32" i="89"/>
  <c r="U32" i="89"/>
  <c r="X32" i="89"/>
  <c r="AA25" i="89"/>
  <c r="X25" i="89"/>
  <c r="U25" i="89"/>
  <c r="W25" i="89" s="1"/>
  <c r="AA27" i="89"/>
  <c r="X27" i="89"/>
  <c r="U27" i="89"/>
  <c r="AA26" i="89"/>
  <c r="AD26" i="89" s="1"/>
  <c r="U26" i="89"/>
  <c r="W26" i="89" s="1"/>
  <c r="AA37" i="89"/>
  <c r="AD37" i="89" s="1"/>
  <c r="U37" i="89"/>
  <c r="W37" i="89" s="1"/>
  <c r="AA38" i="89"/>
  <c r="U38" i="89"/>
  <c r="X38" i="89"/>
  <c r="AA29" i="89"/>
  <c r="U29" i="89"/>
  <c r="X29" i="89"/>
  <c r="U31" i="89"/>
  <c r="AA31" i="89"/>
  <c r="X31" i="89"/>
  <c r="AD31" i="89" s="1"/>
  <c r="AB40" i="89"/>
  <c r="AB41" i="89" s="1"/>
  <c r="AA22" i="89"/>
  <c r="D40" i="89"/>
  <c r="D41" i="89" s="1"/>
  <c r="X22" i="89"/>
  <c r="U22" i="89"/>
  <c r="AA24" i="89"/>
  <c r="U24" i="89"/>
  <c r="X24" i="89"/>
  <c r="AA33" i="89"/>
  <c r="U33" i="89"/>
  <c r="X33" i="89"/>
  <c r="AA35" i="89"/>
  <c r="X35" i="89"/>
  <c r="U35" i="89"/>
  <c r="AA36" i="89"/>
  <c r="X36" i="89"/>
  <c r="AD36" i="89" s="1"/>
  <c r="U36" i="89"/>
  <c r="W36" i="89" s="1"/>
  <c r="X30" i="89"/>
  <c r="AA30" i="89"/>
  <c r="U30" i="89"/>
  <c r="AA28" i="89"/>
  <c r="U28" i="89"/>
  <c r="X28" i="89"/>
  <c r="AA39" i="89"/>
  <c r="U39" i="89"/>
  <c r="X39" i="89"/>
  <c r="AA23" i="89"/>
  <c r="X23" i="89"/>
  <c r="AD23" i="89" s="1"/>
  <c r="U23" i="89"/>
  <c r="S43" i="78"/>
  <c r="R43" i="78" s="1"/>
  <c r="S42" i="78"/>
  <c r="S28" i="78"/>
  <c r="E739" i="67"/>
  <c r="S50" i="78"/>
  <c r="S60" i="78"/>
  <c r="S63" i="78"/>
  <c r="S62" i="78"/>
  <c r="R62" i="78" s="1"/>
  <c r="S58" i="78"/>
  <c r="W58" i="78" s="1"/>
  <c r="S55" i="78"/>
  <c r="W55" i="78" s="1"/>
  <c r="S61" i="78"/>
  <c r="W61" i="78" s="1"/>
  <c r="S26" i="78"/>
  <c r="W26" i="78" s="1"/>
  <c r="S48" i="78"/>
  <c r="W48" i="78" s="1"/>
  <c r="S32" i="78"/>
  <c r="R32" i="78" s="1"/>
  <c r="S40" i="78"/>
  <c r="R40" i="78" s="1"/>
  <c r="S57" i="78"/>
  <c r="W57" i="78" s="1"/>
  <c r="S59" i="78"/>
  <c r="S52" i="78"/>
  <c r="W52" i="78" s="1"/>
  <c r="S51" i="78"/>
  <c r="W51" i="78" s="1"/>
  <c r="S34" i="78"/>
  <c r="S35" i="78"/>
  <c r="R35" i="78" s="1"/>
  <c r="S38" i="78"/>
  <c r="S31" i="78"/>
  <c r="S64" i="78"/>
  <c r="S49" i="78"/>
  <c r="W49" i="78" s="1"/>
  <c r="S56" i="78"/>
  <c r="W56" i="78" s="1"/>
  <c r="S45" i="78"/>
  <c r="W45" i="78" s="1"/>
  <c r="S53" i="78"/>
  <c r="W53" i="78" s="1"/>
  <c r="S54" i="78"/>
  <c r="W54" i="78" s="1"/>
  <c r="S37" i="78"/>
  <c r="S29" i="78"/>
  <c r="S27" i="78"/>
  <c r="R27" i="78" s="1"/>
  <c r="S36" i="78"/>
  <c r="P65" i="78"/>
  <c r="P63" i="79"/>
  <c r="S153" i="78"/>
  <c r="T63" i="79"/>
  <c r="P153" i="78"/>
  <c r="AR18" i="53" l="1"/>
  <c r="W30" i="89"/>
  <c r="AD22" i="89"/>
  <c r="W27" i="89"/>
  <c r="W32" i="89"/>
  <c r="AD33" i="89"/>
  <c r="W29" i="89"/>
  <c r="AD28" i="89"/>
  <c r="AD39" i="89"/>
  <c r="W28" i="89"/>
  <c r="W35" i="89"/>
  <c r="W31" i="89"/>
  <c r="AD38" i="89"/>
  <c r="AD27" i="89"/>
  <c r="W34" i="89"/>
  <c r="BB20" i="15"/>
  <c r="AD30" i="89"/>
  <c r="W33" i="89"/>
  <c r="W39" i="89"/>
  <c r="W38" i="89"/>
  <c r="AD24" i="89"/>
  <c r="W24" i="89"/>
  <c r="AD25" i="89"/>
  <c r="W23" i="89"/>
  <c r="AD35" i="89"/>
  <c r="W22" i="89"/>
  <c r="AD29" i="89"/>
  <c r="AD32" i="89"/>
  <c r="W31" i="78"/>
  <c r="W64" i="78"/>
  <c r="W63" i="78"/>
  <c r="W59" i="78"/>
  <c r="W153" i="78"/>
  <c r="W39" i="78"/>
  <c r="W60" i="78"/>
  <c r="W50" i="78"/>
  <c r="W41" i="78"/>
  <c r="W42" i="78"/>
  <c r="W36" i="78"/>
  <c r="W28" i="78"/>
  <c r="R41" i="78"/>
  <c r="R48" i="78"/>
  <c r="R64" i="78"/>
  <c r="R50" i="78"/>
  <c r="R54" i="78"/>
  <c r="R51" i="78"/>
  <c r="R26" i="78"/>
  <c r="W29" i="78"/>
  <c r="R61" i="78"/>
  <c r="R42" i="78"/>
  <c r="R63" i="78"/>
  <c r="R56" i="78"/>
  <c r="W30" i="78"/>
  <c r="R53" i="78"/>
  <c r="R47" i="78"/>
  <c r="R39" i="78"/>
  <c r="P66" i="78"/>
  <c r="W38" i="78"/>
  <c r="W43" i="78"/>
  <c r="R45" i="78"/>
  <c r="R38" i="78"/>
  <c r="R58" i="78"/>
  <c r="R28" i="78"/>
  <c r="R46" i="78"/>
  <c r="W37" i="78"/>
  <c r="W35" i="78"/>
  <c r="W40" i="78"/>
  <c r="R36" i="78"/>
  <c r="R59" i="78"/>
  <c r="W27" i="78"/>
  <c r="W34" i="78"/>
  <c r="R34" i="78"/>
  <c r="W32" i="78"/>
  <c r="W62" i="78"/>
  <c r="W33" i="78"/>
  <c r="R60" i="78"/>
  <c r="R44" i="78"/>
  <c r="R29" i="78"/>
  <c r="R55" i="78"/>
  <c r="R52" i="78"/>
  <c r="R153" i="78"/>
  <c r="R57" i="78"/>
  <c r="R37" i="78"/>
  <c r="R31" i="78"/>
  <c r="R49" i="78"/>
  <c r="S63" i="79"/>
  <c r="X63" i="79"/>
  <c r="T64" i="79"/>
  <c r="P154" i="78"/>
  <c r="S154" i="78"/>
  <c r="P64" i="79"/>
  <c r="AV20" i="15"/>
  <c r="E742" i="67"/>
  <c r="Z30" i="53"/>
  <c r="V31" i="53"/>
  <c r="V32" i="53" s="1"/>
  <c r="AD31" i="53"/>
  <c r="AD32" i="53" s="1"/>
  <c r="W31" i="53"/>
  <c r="W32" i="53" s="1"/>
  <c r="AZ19" i="53"/>
  <c r="AC31" i="53"/>
  <c r="AC32" i="53" s="1"/>
  <c r="AE31" i="53"/>
  <c r="AE32" i="53" s="1"/>
  <c r="X31" i="53"/>
  <c r="X32" i="53" s="1"/>
  <c r="AZ20" i="53"/>
  <c r="AB31" i="53"/>
  <c r="AB32" i="53" s="1"/>
  <c r="Y31" i="53"/>
  <c r="Y32" i="53" s="1"/>
  <c r="AS23" i="53"/>
  <c r="AS20" i="53"/>
  <c r="W23" i="15"/>
  <c r="AV21" i="15"/>
  <c r="AC23" i="15"/>
  <c r="BB23" i="15" s="1"/>
  <c r="BB21" i="15"/>
  <c r="W29" i="15"/>
  <c r="W30" i="15"/>
  <c r="W28" i="15"/>
  <c r="AH28" i="15"/>
  <c r="AH118" i="15"/>
  <c r="AH30" i="15"/>
  <c r="AH161" i="15" s="1"/>
  <c r="AG161" i="15"/>
  <c r="AG29" i="15"/>
  <c r="AG118" i="15" s="1"/>
  <c r="AG28" i="15"/>
  <c r="AF161" i="15"/>
  <c r="AF29" i="15"/>
  <c r="AF118" i="15" s="1"/>
  <c r="AF28" i="15"/>
  <c r="AE29" i="15"/>
  <c r="AE118" i="15" s="1"/>
  <c r="AE28" i="15"/>
  <c r="AE30" i="15"/>
  <c r="AE161" i="15" s="1"/>
  <c r="AD28" i="15"/>
  <c r="AD30" i="15"/>
  <c r="AD161" i="15" s="1"/>
  <c r="AD29" i="15"/>
  <c r="AD118" i="15" s="1"/>
  <c r="AC30" i="15"/>
  <c r="AC28" i="15"/>
  <c r="AC29" i="15"/>
  <c r="BB24" i="15"/>
  <c r="BA22" i="15"/>
  <c r="AB24" i="15"/>
  <c r="AB28" i="15" s="1"/>
  <c r="AA29" i="15"/>
  <c r="AA118" i="15" s="1"/>
  <c r="AA28" i="15"/>
  <c r="AA30" i="15"/>
  <c r="AA161" i="15" s="1"/>
  <c r="Z28" i="15"/>
  <c r="Z29" i="15"/>
  <c r="Z118" i="15" s="1"/>
  <c r="Z30" i="15"/>
  <c r="Z161" i="15" s="1"/>
  <c r="Y28" i="15"/>
  <c r="Y30" i="15"/>
  <c r="Y161" i="15" s="1"/>
  <c r="Y29" i="15"/>
  <c r="Y118" i="15" s="1"/>
  <c r="X30" i="15"/>
  <c r="X161" i="15" s="1"/>
  <c r="X29" i="15"/>
  <c r="X118" i="15" s="1"/>
  <c r="AF30" i="53"/>
  <c r="AZ30" i="53" s="1"/>
  <c r="AF29" i="53"/>
  <c r="AZ29" i="53" s="1"/>
  <c r="AF28" i="53"/>
  <c r="AZ28" i="53" s="1"/>
  <c r="AZ24" i="53"/>
  <c r="AA31" i="53"/>
  <c r="AA32" i="53" s="1"/>
  <c r="Z29" i="53"/>
  <c r="Z28" i="53"/>
  <c r="AS24" i="53"/>
  <c r="U31" i="53"/>
  <c r="U32" i="53" s="1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AS19" i="53"/>
  <c r="U40" i="89"/>
  <c r="X40" i="89"/>
  <c r="AA40" i="89"/>
  <c r="AA41" i="89" s="1"/>
  <c r="AH8" i="73"/>
  <c r="C167" i="15"/>
  <c r="C168" i="15"/>
  <c r="C190" i="15"/>
  <c r="C196" i="15"/>
  <c r="R4" i="68"/>
  <c r="R5" i="68"/>
  <c r="R6" i="68"/>
  <c r="R7" i="68"/>
  <c r="R10" i="68"/>
  <c r="R11" i="68"/>
  <c r="R12" i="68"/>
  <c r="R13" i="68"/>
  <c r="R14" i="68"/>
  <c r="R15" i="68"/>
  <c r="R16" i="68"/>
  <c r="R17" i="68"/>
  <c r="R18" i="68"/>
  <c r="R19" i="68"/>
  <c r="R20" i="68"/>
  <c r="R21" i="68"/>
  <c r="R22" i="68"/>
  <c r="R23" i="68"/>
  <c r="R24" i="68"/>
  <c r="R25" i="68"/>
  <c r="R26" i="68"/>
  <c r="R27" i="68"/>
  <c r="R28" i="68"/>
  <c r="R29" i="68"/>
  <c r="R30" i="68"/>
  <c r="R32" i="68"/>
  <c r="R33" i="68"/>
  <c r="R34" i="68"/>
  <c r="R35" i="68"/>
  <c r="R36" i="68"/>
  <c r="R38" i="68"/>
  <c r="R39" i="68"/>
  <c r="R40" i="68"/>
  <c r="R41" i="68"/>
  <c r="R3" i="68"/>
  <c r="Y119" i="15" l="1"/>
  <c r="Y123" i="15"/>
  <c r="Y127" i="15"/>
  <c r="Y131" i="15"/>
  <c r="Y135" i="15"/>
  <c r="Y139" i="15"/>
  <c r="Y143" i="15"/>
  <c r="Y147" i="15"/>
  <c r="Y151" i="15"/>
  <c r="Y155" i="15"/>
  <c r="Y120" i="15"/>
  <c r="Y124" i="15"/>
  <c r="Y128" i="15"/>
  <c r="Y132" i="15"/>
  <c r="Y136" i="15"/>
  <c r="Y140" i="15"/>
  <c r="Y144" i="15"/>
  <c r="Y148" i="15"/>
  <c r="Y152" i="15"/>
  <c r="Y156" i="15"/>
  <c r="Y125" i="15"/>
  <c r="Y133" i="15"/>
  <c r="Y141" i="15"/>
  <c r="Y149" i="15"/>
  <c r="Y157" i="15"/>
  <c r="Y129" i="15"/>
  <c r="Y137" i="15"/>
  <c r="Y145" i="15"/>
  <c r="Y153" i="15"/>
  <c r="Y122" i="15"/>
  <c r="Y146" i="15"/>
  <c r="Y126" i="15"/>
  <c r="Y134" i="15"/>
  <c r="Y142" i="15"/>
  <c r="Y150" i="15"/>
  <c r="Y121" i="15"/>
  <c r="Y130" i="15"/>
  <c r="Y138" i="15"/>
  <c r="Y154" i="15"/>
  <c r="AA121" i="15"/>
  <c r="AA125" i="15"/>
  <c r="AA129" i="15"/>
  <c r="AA133" i="15"/>
  <c r="AA137" i="15"/>
  <c r="AA141" i="15"/>
  <c r="AA145" i="15"/>
  <c r="AA149" i="15"/>
  <c r="AA153" i="15"/>
  <c r="AA157" i="15"/>
  <c r="AA122" i="15"/>
  <c r="AA126" i="15"/>
  <c r="AA130" i="15"/>
  <c r="AA134" i="15"/>
  <c r="AA138" i="15"/>
  <c r="AA142" i="15"/>
  <c r="AA146" i="15"/>
  <c r="AA150" i="15"/>
  <c r="AA154" i="15"/>
  <c r="AA123" i="15"/>
  <c r="AA131" i="15"/>
  <c r="AA139" i="15"/>
  <c r="AA147" i="15"/>
  <c r="AA155" i="15"/>
  <c r="AA127" i="15"/>
  <c r="AA143" i="15"/>
  <c r="AA151" i="15"/>
  <c r="AA120" i="15"/>
  <c r="AA136" i="15"/>
  <c r="AA124" i="15"/>
  <c r="AA132" i="15"/>
  <c r="AA140" i="15"/>
  <c r="AA148" i="15"/>
  <c r="AA156" i="15"/>
  <c r="AA119" i="15"/>
  <c r="AA135" i="15"/>
  <c r="AA128" i="15"/>
  <c r="AA144" i="15"/>
  <c r="AA152" i="15"/>
  <c r="AD163" i="15"/>
  <c r="AD167" i="15"/>
  <c r="AD171" i="15"/>
  <c r="AD175" i="15"/>
  <c r="AD179" i="15"/>
  <c r="AD183" i="15"/>
  <c r="AD187" i="15"/>
  <c r="AD191" i="15"/>
  <c r="AD195" i="15"/>
  <c r="AD199" i="15"/>
  <c r="AD164" i="15"/>
  <c r="AD168" i="15"/>
  <c r="AD172" i="15"/>
  <c r="AD176" i="15"/>
  <c r="AD180" i="15"/>
  <c r="AD184" i="15"/>
  <c r="AD188" i="15"/>
  <c r="AD192" i="15"/>
  <c r="AD196" i="15"/>
  <c r="AD200" i="15"/>
  <c r="AD169" i="15"/>
  <c r="AD177" i="15"/>
  <c r="AD185" i="15"/>
  <c r="AD193" i="15"/>
  <c r="AD165" i="15"/>
  <c r="AD173" i="15"/>
  <c r="AD181" i="15"/>
  <c r="AD189" i="15"/>
  <c r="AD198" i="15"/>
  <c r="AD162" i="15"/>
  <c r="AD170" i="15"/>
  <c r="AD178" i="15"/>
  <c r="AD186" i="15"/>
  <c r="AD194" i="15"/>
  <c r="AD197" i="15"/>
  <c r="AD166" i="15"/>
  <c r="AD174" i="15"/>
  <c r="AD182" i="15"/>
  <c r="AD190" i="15"/>
  <c r="AH122" i="15"/>
  <c r="AH126" i="15"/>
  <c r="AH130" i="15"/>
  <c r="AH134" i="15"/>
  <c r="AH138" i="15"/>
  <c r="AH142" i="15"/>
  <c r="AH146" i="15"/>
  <c r="AH150" i="15"/>
  <c r="AH154" i="15"/>
  <c r="AH119" i="15"/>
  <c r="AH123" i="15"/>
  <c r="AH127" i="15"/>
  <c r="AH131" i="15"/>
  <c r="AH135" i="15"/>
  <c r="AH139" i="15"/>
  <c r="AH143" i="15"/>
  <c r="AH147" i="15"/>
  <c r="AH151" i="15"/>
  <c r="AH155" i="15"/>
  <c r="AH124" i="15"/>
  <c r="AH132" i="15"/>
  <c r="AH140" i="15"/>
  <c r="AH148" i="15"/>
  <c r="AH156" i="15"/>
  <c r="AH120" i="15"/>
  <c r="AH136" i="15"/>
  <c r="AH129" i="15"/>
  <c r="AH137" i="15"/>
  <c r="AH153" i="15"/>
  <c r="AH125" i="15"/>
  <c r="AH133" i="15"/>
  <c r="AH141" i="15"/>
  <c r="AH149" i="15"/>
  <c r="AH157" i="15"/>
  <c r="AH128" i="15"/>
  <c r="AH144" i="15"/>
  <c r="AH152" i="15"/>
  <c r="AH121" i="15"/>
  <c r="AH145" i="15"/>
  <c r="AG119" i="15"/>
  <c r="AG123" i="15"/>
  <c r="AG127" i="15"/>
  <c r="AG131" i="15"/>
  <c r="AG135" i="15"/>
  <c r="AG139" i="15"/>
  <c r="AG143" i="15"/>
  <c r="AG147" i="15"/>
  <c r="AG151" i="15"/>
  <c r="AG155" i="15"/>
  <c r="AG120" i="15"/>
  <c r="AG124" i="15"/>
  <c r="AG128" i="15"/>
  <c r="AG132" i="15"/>
  <c r="AG136" i="15"/>
  <c r="AG140" i="15"/>
  <c r="AG144" i="15"/>
  <c r="AG148" i="15"/>
  <c r="AG152" i="15"/>
  <c r="AG156" i="15"/>
  <c r="AG125" i="15"/>
  <c r="AG133" i="15"/>
  <c r="AG141" i="15"/>
  <c r="AG149" i="15"/>
  <c r="AG157" i="15"/>
  <c r="AG121" i="15"/>
  <c r="AG122" i="15"/>
  <c r="AG130" i="15"/>
  <c r="AG138" i="15"/>
  <c r="AG154" i="15"/>
  <c r="AG126" i="15"/>
  <c r="AG134" i="15"/>
  <c r="AG142" i="15"/>
  <c r="AG150" i="15"/>
  <c r="AG129" i="15"/>
  <c r="AG137" i="15"/>
  <c r="AG145" i="15"/>
  <c r="AG153" i="15"/>
  <c r="AG146" i="15"/>
  <c r="X120" i="15"/>
  <c r="X124" i="15"/>
  <c r="X128" i="15"/>
  <c r="X132" i="15"/>
  <c r="X136" i="15"/>
  <c r="X140" i="15"/>
  <c r="X144" i="15"/>
  <c r="X148" i="15"/>
  <c r="X152" i="15"/>
  <c r="X156" i="15"/>
  <c r="X121" i="15"/>
  <c r="X125" i="15"/>
  <c r="X129" i="15"/>
  <c r="X133" i="15"/>
  <c r="X137" i="15"/>
  <c r="X141" i="15"/>
  <c r="X145" i="15"/>
  <c r="X149" i="15"/>
  <c r="X153" i="15"/>
  <c r="X157" i="15"/>
  <c r="X126" i="15"/>
  <c r="X134" i="15"/>
  <c r="X142" i="15"/>
  <c r="X150" i="15"/>
  <c r="X130" i="15"/>
  <c r="X138" i="15"/>
  <c r="X146" i="15"/>
  <c r="X154" i="15"/>
  <c r="X147" i="15"/>
  <c r="X119" i="15"/>
  <c r="X127" i="15"/>
  <c r="X135" i="15"/>
  <c r="X143" i="15"/>
  <c r="X151" i="15"/>
  <c r="X122" i="15"/>
  <c r="X123" i="15"/>
  <c r="X131" i="15"/>
  <c r="X139" i="15"/>
  <c r="X155" i="15"/>
  <c r="AA162" i="15"/>
  <c r="AA166" i="15"/>
  <c r="AA170" i="15"/>
  <c r="AA174" i="15"/>
  <c r="AA178" i="15"/>
  <c r="AA182" i="15"/>
  <c r="AA186" i="15"/>
  <c r="AA190" i="15"/>
  <c r="AA194" i="15"/>
  <c r="AA198" i="15"/>
  <c r="AA163" i="15"/>
  <c r="AA167" i="15"/>
  <c r="AA171" i="15"/>
  <c r="AA175" i="15"/>
  <c r="AA179" i="15"/>
  <c r="AA183" i="15"/>
  <c r="AA187" i="15"/>
  <c r="AA191" i="15"/>
  <c r="AA195" i="15"/>
  <c r="AA199" i="15"/>
  <c r="AA164" i="15"/>
  <c r="AA172" i="15"/>
  <c r="AA180" i="15"/>
  <c r="AA188" i="15"/>
  <c r="AA196" i="15"/>
  <c r="AA168" i="15"/>
  <c r="AA176" i="15"/>
  <c r="AA192" i="15"/>
  <c r="AA200" i="15"/>
  <c r="AA165" i="15"/>
  <c r="AA173" i="15"/>
  <c r="AA181" i="15"/>
  <c r="AA189" i="15"/>
  <c r="AA197" i="15"/>
  <c r="AA184" i="15"/>
  <c r="AA169" i="15"/>
  <c r="AA177" i="15"/>
  <c r="AA185" i="15"/>
  <c r="AA193" i="15"/>
  <c r="AE162" i="15"/>
  <c r="AE166" i="15"/>
  <c r="AE170" i="15"/>
  <c r="AE174" i="15"/>
  <c r="AE178" i="15"/>
  <c r="AE182" i="15"/>
  <c r="AE186" i="15"/>
  <c r="AE190" i="15"/>
  <c r="AE194" i="15"/>
  <c r="AE198" i="15"/>
  <c r="AE163" i="15"/>
  <c r="AE167" i="15"/>
  <c r="AE171" i="15"/>
  <c r="AE175" i="15"/>
  <c r="AE179" i="15"/>
  <c r="AE183" i="15"/>
  <c r="AE187" i="15"/>
  <c r="AE191" i="15"/>
  <c r="AE195" i="15"/>
  <c r="AE199" i="15"/>
  <c r="AE168" i="15"/>
  <c r="AE176" i="15"/>
  <c r="AE184" i="15"/>
  <c r="AE192" i="15"/>
  <c r="AE200" i="15"/>
  <c r="AE164" i="15"/>
  <c r="AE172" i="15"/>
  <c r="AE180" i="15"/>
  <c r="AE188" i="15"/>
  <c r="AE165" i="15"/>
  <c r="AE189" i="15"/>
  <c r="AE197" i="15"/>
  <c r="AE169" i="15"/>
  <c r="AE177" i="15"/>
  <c r="AE185" i="15"/>
  <c r="AE193" i="15"/>
  <c r="AE196" i="15"/>
  <c r="AE173" i="15"/>
  <c r="AE181" i="15"/>
  <c r="AF120" i="15"/>
  <c r="AF124" i="15"/>
  <c r="AF128" i="15"/>
  <c r="AF132" i="15"/>
  <c r="AF136" i="15"/>
  <c r="AF140" i="15"/>
  <c r="AF144" i="15"/>
  <c r="AF148" i="15"/>
  <c r="AF152" i="15"/>
  <c r="AF156" i="15"/>
  <c r="AF121" i="15"/>
  <c r="AF125" i="15"/>
  <c r="AF129" i="15"/>
  <c r="AF133" i="15"/>
  <c r="AF137" i="15"/>
  <c r="AF141" i="15"/>
  <c r="AF145" i="15"/>
  <c r="AF149" i="15"/>
  <c r="AF153" i="15"/>
  <c r="AF157" i="15"/>
  <c r="AF126" i="15"/>
  <c r="AF134" i="15"/>
  <c r="AF142" i="15"/>
  <c r="AF150" i="15"/>
  <c r="AF122" i="15"/>
  <c r="AF146" i="15"/>
  <c r="AF123" i="15"/>
  <c r="AF131" i="15"/>
  <c r="AF139" i="15"/>
  <c r="AF155" i="15"/>
  <c r="AF119" i="15"/>
  <c r="AF127" i="15"/>
  <c r="AF135" i="15"/>
  <c r="AF143" i="15"/>
  <c r="AF151" i="15"/>
  <c r="AF130" i="15"/>
  <c r="AF138" i="15"/>
  <c r="AF154" i="15"/>
  <c r="AF147" i="15"/>
  <c r="AG164" i="15"/>
  <c r="AG168" i="15"/>
  <c r="AG172" i="15"/>
  <c r="AG176" i="15"/>
  <c r="AG180" i="15"/>
  <c r="AG184" i="15"/>
  <c r="AG188" i="15"/>
  <c r="AG192" i="15"/>
  <c r="AG196" i="15"/>
  <c r="AG200" i="15"/>
  <c r="AG165" i="15"/>
  <c r="AG169" i="15"/>
  <c r="AG173" i="15"/>
  <c r="AG177" i="15"/>
  <c r="AG181" i="15"/>
  <c r="AG185" i="15"/>
  <c r="AG189" i="15"/>
  <c r="AG193" i="15"/>
  <c r="AG197" i="15"/>
  <c r="AG166" i="15"/>
  <c r="AG174" i="15"/>
  <c r="AG182" i="15"/>
  <c r="AG190" i="15"/>
  <c r="AG198" i="15"/>
  <c r="AG178" i="15"/>
  <c r="AG186" i="15"/>
  <c r="AG171" i="15"/>
  <c r="AG187" i="15"/>
  <c r="AG167" i="15"/>
  <c r="AG175" i="15"/>
  <c r="AG183" i="15"/>
  <c r="AG191" i="15"/>
  <c r="AG199" i="15"/>
  <c r="AG162" i="15"/>
  <c r="AG170" i="15"/>
  <c r="AG194" i="15"/>
  <c r="AG163" i="15"/>
  <c r="AG179" i="15"/>
  <c r="AG195" i="15"/>
  <c r="Z122" i="15"/>
  <c r="Z126" i="15"/>
  <c r="Z130" i="15"/>
  <c r="Z134" i="15"/>
  <c r="Z138" i="15"/>
  <c r="Z142" i="15"/>
  <c r="Z146" i="15"/>
  <c r="Z150" i="15"/>
  <c r="Z154" i="15"/>
  <c r="Z119" i="15"/>
  <c r="Z123" i="15"/>
  <c r="Z127" i="15"/>
  <c r="Z131" i="15"/>
  <c r="Z135" i="15"/>
  <c r="Z139" i="15"/>
  <c r="Z143" i="15"/>
  <c r="Z147" i="15"/>
  <c r="Z151" i="15"/>
  <c r="Z155" i="15"/>
  <c r="Z124" i="15"/>
  <c r="Z132" i="15"/>
  <c r="Z140" i="15"/>
  <c r="Z148" i="15"/>
  <c r="Z156" i="15"/>
  <c r="Z128" i="15"/>
  <c r="Z144" i="15"/>
  <c r="Z152" i="15"/>
  <c r="Z121" i="15"/>
  <c r="Z145" i="15"/>
  <c r="Z125" i="15"/>
  <c r="Z133" i="15"/>
  <c r="Z141" i="15"/>
  <c r="Z149" i="15"/>
  <c r="Z157" i="15"/>
  <c r="Z120" i="15"/>
  <c r="Z136" i="15"/>
  <c r="Z129" i="15"/>
  <c r="Z137" i="15"/>
  <c r="Z153" i="15"/>
  <c r="AE121" i="15"/>
  <c r="AE125" i="15"/>
  <c r="AE129" i="15"/>
  <c r="AE133" i="15"/>
  <c r="AE137" i="15"/>
  <c r="AE141" i="15"/>
  <c r="AE145" i="15"/>
  <c r="AE149" i="15"/>
  <c r="AE153" i="15"/>
  <c r="AE157" i="15"/>
  <c r="AE122" i="15"/>
  <c r="AE126" i="15"/>
  <c r="AE130" i="15"/>
  <c r="AE134" i="15"/>
  <c r="AE138" i="15"/>
  <c r="AE142" i="15"/>
  <c r="AE146" i="15"/>
  <c r="AE150" i="15"/>
  <c r="AE154" i="15"/>
  <c r="AE119" i="15"/>
  <c r="AE127" i="15"/>
  <c r="AE135" i="15"/>
  <c r="AE143" i="15"/>
  <c r="AE151" i="15"/>
  <c r="AE123" i="15"/>
  <c r="AE147" i="15"/>
  <c r="AE124" i="15"/>
  <c r="AE132" i="15"/>
  <c r="AE140" i="15"/>
  <c r="AE156" i="15"/>
  <c r="AE120" i="15"/>
  <c r="AE128" i="15"/>
  <c r="AE136" i="15"/>
  <c r="AE144" i="15"/>
  <c r="AE152" i="15"/>
  <c r="AE131" i="15"/>
  <c r="AE139" i="15"/>
  <c r="AE155" i="15"/>
  <c r="AE148" i="15"/>
  <c r="Y164" i="15"/>
  <c r="Y168" i="15"/>
  <c r="Y172" i="15"/>
  <c r="Y176" i="15"/>
  <c r="Y180" i="15"/>
  <c r="Y184" i="15"/>
  <c r="Y188" i="15"/>
  <c r="Y192" i="15"/>
  <c r="Y196" i="15"/>
  <c r="Y200" i="15"/>
  <c r="Y165" i="15"/>
  <c r="Y169" i="15"/>
  <c r="Y173" i="15"/>
  <c r="Y177" i="15"/>
  <c r="Y181" i="15"/>
  <c r="Y185" i="15"/>
  <c r="Y189" i="15"/>
  <c r="Y193" i="15"/>
  <c r="Y197" i="15"/>
  <c r="Y166" i="15"/>
  <c r="Y174" i="15"/>
  <c r="Y182" i="15"/>
  <c r="Y190" i="15"/>
  <c r="Y198" i="15"/>
  <c r="Y162" i="15"/>
  <c r="Y170" i="15"/>
  <c r="Y194" i="15"/>
  <c r="Y163" i="15"/>
  <c r="Y179" i="15"/>
  <c r="Y195" i="15"/>
  <c r="Y167" i="15"/>
  <c r="Y175" i="15"/>
  <c r="Y183" i="15"/>
  <c r="Y191" i="15"/>
  <c r="Y199" i="15"/>
  <c r="Y178" i="15"/>
  <c r="Y186" i="15"/>
  <c r="Y171" i="15"/>
  <c r="Y187" i="15"/>
  <c r="R42" i="68"/>
  <c r="S4" i="68" s="1"/>
  <c r="C163" i="15" s="1"/>
  <c r="X165" i="15"/>
  <c r="X169" i="15"/>
  <c r="X173" i="15"/>
  <c r="X177" i="15"/>
  <c r="X181" i="15"/>
  <c r="X185" i="15"/>
  <c r="X189" i="15"/>
  <c r="X193" i="15"/>
  <c r="X197" i="15"/>
  <c r="X162" i="15"/>
  <c r="X166" i="15"/>
  <c r="X170" i="15"/>
  <c r="X174" i="15"/>
  <c r="X178" i="15"/>
  <c r="X182" i="15"/>
  <c r="X186" i="15"/>
  <c r="X190" i="15"/>
  <c r="X194" i="15"/>
  <c r="X198" i="15"/>
  <c r="X167" i="15"/>
  <c r="X175" i="15"/>
  <c r="X183" i="15"/>
  <c r="X191" i="15"/>
  <c r="X199" i="15"/>
  <c r="X163" i="15"/>
  <c r="X171" i="15"/>
  <c r="X195" i="15"/>
  <c r="X180" i="15"/>
  <c r="X196" i="15"/>
  <c r="X168" i="15"/>
  <c r="X176" i="15"/>
  <c r="X184" i="15"/>
  <c r="X192" i="15"/>
  <c r="X200" i="15"/>
  <c r="X179" i="15"/>
  <c r="X187" i="15"/>
  <c r="X164" i="15"/>
  <c r="X172" i="15"/>
  <c r="X188" i="15"/>
  <c r="Z163" i="15"/>
  <c r="Z167" i="15"/>
  <c r="Z171" i="15"/>
  <c r="Z175" i="15"/>
  <c r="Z179" i="15"/>
  <c r="Z183" i="15"/>
  <c r="Z187" i="15"/>
  <c r="Z191" i="15"/>
  <c r="Z195" i="15"/>
  <c r="Z199" i="15"/>
  <c r="Z164" i="15"/>
  <c r="Z168" i="15"/>
  <c r="Z172" i="15"/>
  <c r="Z176" i="15"/>
  <c r="Z180" i="15"/>
  <c r="Z184" i="15"/>
  <c r="Z188" i="15"/>
  <c r="Z192" i="15"/>
  <c r="Z196" i="15"/>
  <c r="Z200" i="15"/>
  <c r="Z165" i="15"/>
  <c r="Z173" i="15"/>
  <c r="Z181" i="15"/>
  <c r="Z189" i="15"/>
  <c r="Z197" i="15"/>
  <c r="Z169" i="15"/>
  <c r="Z193" i="15"/>
  <c r="Z194" i="15"/>
  <c r="Z166" i="15"/>
  <c r="Z174" i="15"/>
  <c r="Z182" i="15"/>
  <c r="Z190" i="15"/>
  <c r="Z198" i="15"/>
  <c r="Z177" i="15"/>
  <c r="Z185" i="15"/>
  <c r="Z162" i="15"/>
  <c r="Z170" i="15"/>
  <c r="Z178" i="15"/>
  <c r="Z186" i="15"/>
  <c r="AD122" i="15"/>
  <c r="AD126" i="15"/>
  <c r="AD130" i="15"/>
  <c r="AD134" i="15"/>
  <c r="AD138" i="15"/>
  <c r="AD142" i="15"/>
  <c r="AD146" i="15"/>
  <c r="AD150" i="15"/>
  <c r="AD154" i="15"/>
  <c r="AD119" i="15"/>
  <c r="AD123" i="15"/>
  <c r="AD127" i="15"/>
  <c r="AD131" i="15"/>
  <c r="AD135" i="15"/>
  <c r="AD139" i="15"/>
  <c r="AD143" i="15"/>
  <c r="AD147" i="15"/>
  <c r="AD151" i="15"/>
  <c r="AD155" i="15"/>
  <c r="AD120" i="15"/>
  <c r="AD128" i="15"/>
  <c r="AD136" i="15"/>
  <c r="AD144" i="15"/>
  <c r="AD152" i="15"/>
  <c r="AD124" i="15"/>
  <c r="AD148" i="15"/>
  <c r="AD125" i="15"/>
  <c r="AD133" i="15"/>
  <c r="AD157" i="15"/>
  <c r="AD121" i="15"/>
  <c r="AD129" i="15"/>
  <c r="AD137" i="15"/>
  <c r="AD145" i="15"/>
  <c r="AD153" i="15"/>
  <c r="AD132" i="15"/>
  <c r="AD140" i="15"/>
  <c r="AD156" i="15"/>
  <c r="AD141" i="15"/>
  <c r="AD149" i="15"/>
  <c r="AF165" i="15"/>
  <c r="AF169" i="15"/>
  <c r="AF173" i="15"/>
  <c r="AF177" i="15"/>
  <c r="AF181" i="15"/>
  <c r="AF185" i="15"/>
  <c r="AF189" i="15"/>
  <c r="AF193" i="15"/>
  <c r="AF197" i="15"/>
  <c r="AF162" i="15"/>
  <c r="AF166" i="15"/>
  <c r="AF170" i="15"/>
  <c r="AF174" i="15"/>
  <c r="AF178" i="15"/>
  <c r="AF182" i="15"/>
  <c r="AF186" i="15"/>
  <c r="AF190" i="15"/>
  <c r="AF194" i="15"/>
  <c r="AF198" i="15"/>
  <c r="AF167" i="15"/>
  <c r="AF175" i="15"/>
  <c r="AF183" i="15"/>
  <c r="AF191" i="15"/>
  <c r="AF199" i="15"/>
  <c r="AF163" i="15"/>
  <c r="AF171" i="15"/>
  <c r="AF179" i="15"/>
  <c r="AF187" i="15"/>
  <c r="AF164" i="15"/>
  <c r="AF172" i="15"/>
  <c r="AF188" i="15"/>
  <c r="AF196" i="15"/>
  <c r="AF168" i="15"/>
  <c r="AF176" i="15"/>
  <c r="AF184" i="15"/>
  <c r="AF192" i="15"/>
  <c r="AF200" i="15"/>
  <c r="AF195" i="15"/>
  <c r="AF180" i="15"/>
  <c r="AH163" i="15"/>
  <c r="AH167" i="15"/>
  <c r="AH171" i="15"/>
  <c r="AH175" i="15"/>
  <c r="AH179" i="15"/>
  <c r="AH183" i="15"/>
  <c r="AH187" i="15"/>
  <c r="AH191" i="15"/>
  <c r="AH195" i="15"/>
  <c r="AH199" i="15"/>
  <c r="AH164" i="15"/>
  <c r="AH168" i="15"/>
  <c r="AH172" i="15"/>
  <c r="AH176" i="15"/>
  <c r="AH180" i="15"/>
  <c r="AH184" i="15"/>
  <c r="AH188" i="15"/>
  <c r="AH192" i="15"/>
  <c r="AH196" i="15"/>
  <c r="AH200" i="15"/>
  <c r="AH165" i="15"/>
  <c r="AH173" i="15"/>
  <c r="AH181" i="15"/>
  <c r="AH189" i="15"/>
  <c r="AH197" i="15"/>
  <c r="AH177" i="15"/>
  <c r="AH185" i="15"/>
  <c r="AH170" i="15"/>
  <c r="AH186" i="15"/>
  <c r="AH166" i="15"/>
  <c r="AH174" i="15"/>
  <c r="AH182" i="15"/>
  <c r="AH190" i="15"/>
  <c r="AH198" i="15"/>
  <c r="AH169" i="15"/>
  <c r="AH193" i="15"/>
  <c r="AH162" i="15"/>
  <c r="AH178" i="15"/>
  <c r="AH194" i="15"/>
  <c r="AD40" i="89"/>
  <c r="X41" i="89"/>
  <c r="W40" i="89"/>
  <c r="U41" i="89"/>
  <c r="AS28" i="53"/>
  <c r="AS29" i="53"/>
  <c r="AS30" i="53"/>
  <c r="BB19" i="15"/>
  <c r="AV19" i="15"/>
  <c r="AF31" i="53"/>
  <c r="Z31" i="53"/>
  <c r="Z32" i="53" s="1"/>
  <c r="X31" i="15"/>
  <c r="X76" i="15"/>
  <c r="Y31" i="15"/>
  <c r="Y34" i="15" s="1"/>
  <c r="Y76" i="15"/>
  <c r="Z76" i="15"/>
  <c r="Z31" i="15"/>
  <c r="Z34" i="15" s="1"/>
  <c r="AA76" i="15"/>
  <c r="AA31" i="15"/>
  <c r="AA34" i="15" s="1"/>
  <c r="AB30" i="15"/>
  <c r="AB161" i="15" s="1"/>
  <c r="AB29" i="15"/>
  <c r="AB118" i="15" s="1"/>
  <c r="AV24" i="15"/>
  <c r="BB29" i="15"/>
  <c r="BB118" i="15" s="1"/>
  <c r="AC118" i="15"/>
  <c r="AC31" i="15"/>
  <c r="BB28" i="15"/>
  <c r="BB76" i="15" s="1"/>
  <c r="AC76" i="15"/>
  <c r="BB30" i="15"/>
  <c r="BB161" i="15" s="1"/>
  <c r="AC161" i="15"/>
  <c r="AD31" i="15"/>
  <c r="AD34" i="15" s="1"/>
  <c r="AD76" i="15"/>
  <c r="AE76" i="15"/>
  <c r="AE31" i="15"/>
  <c r="AE34" i="15" s="1"/>
  <c r="AF76" i="15"/>
  <c r="AF31" i="15"/>
  <c r="AG31" i="15"/>
  <c r="AG76" i="15"/>
  <c r="AH31" i="15"/>
  <c r="AH76" i="15"/>
  <c r="W76" i="15"/>
  <c r="W31" i="15"/>
  <c r="AV28" i="15"/>
  <c r="AV76" i="15" s="1"/>
  <c r="W161" i="15"/>
  <c r="W118" i="15"/>
  <c r="AV23" i="15"/>
  <c r="AH10" i="73"/>
  <c r="AH13" i="73"/>
  <c r="AH11" i="73"/>
  <c r="AH9" i="73"/>
  <c r="S35" i="68"/>
  <c r="C194" i="15" s="1"/>
  <c r="S25" i="68"/>
  <c r="C184" i="15" s="1"/>
  <c r="S17" i="68"/>
  <c r="C176" i="15" s="1"/>
  <c r="S7" i="68"/>
  <c r="C166" i="15" s="1"/>
  <c r="S36" i="68"/>
  <c r="C195" i="15" s="1"/>
  <c r="S28" i="68"/>
  <c r="C187" i="15" s="1"/>
  <c r="S20" i="68"/>
  <c r="C179" i="15" s="1"/>
  <c r="S12" i="68"/>
  <c r="C171" i="15" s="1"/>
  <c r="W122" i="15" l="1"/>
  <c r="W126" i="15"/>
  <c r="W130" i="15"/>
  <c r="W134" i="15"/>
  <c r="W138" i="15"/>
  <c r="W142" i="15"/>
  <c r="W146" i="15"/>
  <c r="W150" i="15"/>
  <c r="W154" i="15"/>
  <c r="W119" i="15"/>
  <c r="W123" i="15"/>
  <c r="W127" i="15"/>
  <c r="W131" i="15"/>
  <c r="W135" i="15"/>
  <c r="W139" i="15"/>
  <c r="W143" i="15"/>
  <c r="W147" i="15"/>
  <c r="W151" i="15"/>
  <c r="W155" i="15"/>
  <c r="W120" i="15"/>
  <c r="W128" i="15"/>
  <c r="W136" i="15"/>
  <c r="W144" i="15"/>
  <c r="W152" i="15"/>
  <c r="W132" i="15"/>
  <c r="W140" i="15"/>
  <c r="W156" i="15"/>
  <c r="W125" i="15"/>
  <c r="W149" i="15"/>
  <c r="W121" i="15"/>
  <c r="W129" i="15"/>
  <c r="W137" i="15"/>
  <c r="W145" i="15"/>
  <c r="W153" i="15"/>
  <c r="W124" i="15"/>
  <c r="W148" i="15"/>
  <c r="W133" i="15"/>
  <c r="W141" i="15"/>
  <c r="W157" i="15"/>
  <c r="AB165" i="15"/>
  <c r="AB169" i="15"/>
  <c r="AB173" i="15"/>
  <c r="AB177" i="15"/>
  <c r="AB181" i="15"/>
  <c r="AB185" i="15"/>
  <c r="AB189" i="15"/>
  <c r="AB193" i="15"/>
  <c r="AB197" i="15"/>
  <c r="AB162" i="15"/>
  <c r="AB166" i="15"/>
  <c r="AB170" i="15"/>
  <c r="AB174" i="15"/>
  <c r="AB178" i="15"/>
  <c r="AB182" i="15"/>
  <c r="AB186" i="15"/>
  <c r="AB190" i="15"/>
  <c r="AB194" i="15"/>
  <c r="AB198" i="15"/>
  <c r="AB163" i="15"/>
  <c r="AB171" i="15"/>
  <c r="AB179" i="15"/>
  <c r="AB187" i="15"/>
  <c r="AB195" i="15"/>
  <c r="AB167" i="15"/>
  <c r="AB175" i="15"/>
  <c r="AB183" i="15"/>
  <c r="AB191" i="15"/>
  <c r="AB199" i="15"/>
  <c r="AB200" i="15"/>
  <c r="AB164" i="15"/>
  <c r="AB172" i="15"/>
  <c r="AB180" i="15"/>
  <c r="AB188" i="15"/>
  <c r="AB196" i="15"/>
  <c r="AB168" i="15"/>
  <c r="AB176" i="15"/>
  <c r="AB184" i="15"/>
  <c r="AB192" i="15"/>
  <c r="S22" i="68"/>
  <c r="C181" i="15" s="1"/>
  <c r="AH78" i="15"/>
  <c r="AH36" i="15" s="1"/>
  <c r="AH82" i="15"/>
  <c r="AH40" i="15" s="1"/>
  <c r="AH86" i="15"/>
  <c r="AH90" i="15"/>
  <c r="AH48" i="15" s="1"/>
  <c r="AH94" i="15"/>
  <c r="AH52" i="15" s="1"/>
  <c r="AH98" i="15"/>
  <c r="AH56" i="15" s="1"/>
  <c r="AH102" i="15"/>
  <c r="AH106" i="15"/>
  <c r="AH64" i="15" s="1"/>
  <c r="AH110" i="15"/>
  <c r="AH68" i="15" s="1"/>
  <c r="AH114" i="15"/>
  <c r="AH72" i="15" s="1"/>
  <c r="AH79" i="15"/>
  <c r="AH83" i="15"/>
  <c r="AH41" i="15" s="1"/>
  <c r="AH87" i="15"/>
  <c r="AH91" i="15"/>
  <c r="AH49" i="15" s="1"/>
  <c r="AH95" i="15"/>
  <c r="AH99" i="15"/>
  <c r="AH103" i="15"/>
  <c r="AH61" i="15" s="1"/>
  <c r="AH107" i="15"/>
  <c r="AH65" i="15" s="1"/>
  <c r="AH111" i="15"/>
  <c r="AH115" i="15"/>
  <c r="AH73" i="15" s="1"/>
  <c r="AH84" i="15"/>
  <c r="AH42" i="15" s="1"/>
  <c r="AH92" i="15"/>
  <c r="AH50" i="15" s="1"/>
  <c r="AH100" i="15"/>
  <c r="AH108" i="15"/>
  <c r="AH96" i="15"/>
  <c r="AH54" i="15" s="1"/>
  <c r="AH112" i="15"/>
  <c r="AH70" i="15" s="1"/>
  <c r="AH81" i="15"/>
  <c r="AH97" i="15"/>
  <c r="AH55" i="15" s="1"/>
  <c r="AH77" i="15"/>
  <c r="AH85" i="15"/>
  <c r="AH43" i="15" s="1"/>
  <c r="AH93" i="15"/>
  <c r="AH101" i="15"/>
  <c r="AH109" i="15"/>
  <c r="AH67" i="15" s="1"/>
  <c r="AH80" i="15"/>
  <c r="AH38" i="15" s="1"/>
  <c r="AH88" i="15"/>
  <c r="AH104" i="15"/>
  <c r="AH62" i="15" s="1"/>
  <c r="AH89" i="15"/>
  <c r="AH105" i="15"/>
  <c r="AH63" i="15" s="1"/>
  <c r="AH113" i="15"/>
  <c r="S6" i="68"/>
  <c r="C165" i="15" s="1"/>
  <c r="S16" i="68"/>
  <c r="C175" i="15" s="1"/>
  <c r="S24" i="68"/>
  <c r="C183" i="15" s="1"/>
  <c r="S32" i="68"/>
  <c r="C191" i="15" s="1"/>
  <c r="S38" i="68"/>
  <c r="C197" i="15" s="1"/>
  <c r="S13" i="68"/>
  <c r="C172" i="15" s="1"/>
  <c r="S21" i="68"/>
  <c r="C180" i="15" s="1"/>
  <c r="S29" i="68"/>
  <c r="C188" i="15" s="1"/>
  <c r="S41" i="68"/>
  <c r="C200" i="15" s="1"/>
  <c r="AF80" i="15"/>
  <c r="AF38" i="15" s="1"/>
  <c r="AF84" i="15"/>
  <c r="AF88" i="15"/>
  <c r="AF92" i="15"/>
  <c r="AF50" i="15" s="1"/>
  <c r="AF96" i="15"/>
  <c r="AF54" i="15" s="1"/>
  <c r="AF100" i="15"/>
  <c r="AF58" i="15" s="1"/>
  <c r="AF104" i="15"/>
  <c r="AF108" i="15"/>
  <c r="AF66" i="15" s="1"/>
  <c r="AF112" i="15"/>
  <c r="AF70" i="15" s="1"/>
  <c r="AF77" i="15"/>
  <c r="AF81" i="15"/>
  <c r="AF85" i="15"/>
  <c r="AF43" i="15" s="1"/>
  <c r="AF89" i="15"/>
  <c r="AF47" i="15" s="1"/>
  <c r="AF93" i="15"/>
  <c r="AF51" i="15" s="1"/>
  <c r="AF97" i="15"/>
  <c r="AF101" i="15"/>
  <c r="AF105" i="15"/>
  <c r="AF63" i="15" s="1"/>
  <c r="AF109" i="15"/>
  <c r="AF67" i="15" s="1"/>
  <c r="AF113" i="15"/>
  <c r="AF78" i="15"/>
  <c r="AF36" i="15" s="1"/>
  <c r="AF86" i="15"/>
  <c r="AF44" i="15" s="1"/>
  <c r="AF94" i="15"/>
  <c r="AF52" i="15" s="1"/>
  <c r="AF102" i="15"/>
  <c r="AF110" i="15"/>
  <c r="AF90" i="15"/>
  <c r="AF48" i="15" s="1"/>
  <c r="AF98" i="15"/>
  <c r="AF56" i="15" s="1"/>
  <c r="AF83" i="15"/>
  <c r="AF79" i="15"/>
  <c r="AF87" i="15"/>
  <c r="AF45" i="15" s="1"/>
  <c r="AF95" i="15"/>
  <c r="AF53" i="15" s="1"/>
  <c r="AF103" i="15"/>
  <c r="AF111" i="15"/>
  <c r="AF82" i="15"/>
  <c r="AF40" i="15" s="1"/>
  <c r="AF106" i="15"/>
  <c r="AF114" i="15"/>
  <c r="AF91" i="15"/>
  <c r="AF99" i="15"/>
  <c r="AF57" i="15" s="1"/>
  <c r="AF107" i="15"/>
  <c r="AF65" i="15" s="1"/>
  <c r="AF115" i="15"/>
  <c r="AA77" i="15"/>
  <c r="AA81" i="15"/>
  <c r="AA39" i="15" s="1"/>
  <c r="AA85" i="15"/>
  <c r="AA43" i="15" s="1"/>
  <c r="AA89" i="15"/>
  <c r="AA93" i="15"/>
  <c r="AA97" i="15"/>
  <c r="AA55" i="15" s="1"/>
  <c r="AA101" i="15"/>
  <c r="AA59" i="15" s="1"/>
  <c r="AA105" i="15"/>
  <c r="AA109" i="15"/>
  <c r="AA67" i="15" s="1"/>
  <c r="AA113" i="15"/>
  <c r="AA71" i="15" s="1"/>
  <c r="AA78" i="15"/>
  <c r="AA36" i="15" s="1"/>
  <c r="AA82" i="15"/>
  <c r="AA86" i="15"/>
  <c r="AA44" i="15" s="1"/>
  <c r="AA90" i="15"/>
  <c r="AA48" i="15" s="1"/>
  <c r="AA94" i="15"/>
  <c r="AA52" i="15" s="1"/>
  <c r="AA98" i="15"/>
  <c r="AA102" i="15"/>
  <c r="AA60" i="15" s="1"/>
  <c r="AA106" i="15"/>
  <c r="AA64" i="15" s="1"/>
  <c r="AA110" i="15"/>
  <c r="AA114" i="15"/>
  <c r="AA83" i="15"/>
  <c r="AA41" i="15" s="1"/>
  <c r="AA91" i="15"/>
  <c r="AA49" i="15" s="1"/>
  <c r="AA99" i="15"/>
  <c r="AA57" i="15" s="1"/>
  <c r="AA107" i="15"/>
  <c r="AA115" i="15"/>
  <c r="AA79" i="15"/>
  <c r="AA37" i="15" s="1"/>
  <c r="AA87" i="15"/>
  <c r="AA95" i="15"/>
  <c r="AA103" i="15"/>
  <c r="AA88" i="15"/>
  <c r="AA104" i="15"/>
  <c r="AA62" i="15" s="1"/>
  <c r="AA112" i="15"/>
  <c r="AA84" i="15"/>
  <c r="AA42" i="15" s="1"/>
  <c r="AA92" i="15"/>
  <c r="AA50" i="15" s="1"/>
  <c r="AA100" i="15"/>
  <c r="AA108" i="15"/>
  <c r="AA111" i="15"/>
  <c r="AA69" i="15" s="1"/>
  <c r="AA80" i="15"/>
  <c r="AA38" i="15" s="1"/>
  <c r="AA96" i="15"/>
  <c r="AA54" i="15" s="1"/>
  <c r="W78" i="15"/>
  <c r="W82" i="15"/>
  <c r="W86" i="15"/>
  <c r="W90" i="15"/>
  <c r="W94" i="15"/>
  <c r="W98" i="15"/>
  <c r="W102" i="15"/>
  <c r="W106" i="15"/>
  <c r="W110" i="15"/>
  <c r="W114" i="15"/>
  <c r="W79" i="15"/>
  <c r="W83" i="15"/>
  <c r="W87" i="15"/>
  <c r="W91" i="15"/>
  <c r="W95" i="15"/>
  <c r="W99" i="15"/>
  <c r="W103" i="15"/>
  <c r="W107" i="15"/>
  <c r="W111" i="15"/>
  <c r="W115" i="15"/>
  <c r="W80" i="15"/>
  <c r="W88" i="15"/>
  <c r="W96" i="15"/>
  <c r="W104" i="15"/>
  <c r="W112" i="15"/>
  <c r="W84" i="15"/>
  <c r="W100" i="15"/>
  <c r="W77" i="15"/>
  <c r="W85" i="15"/>
  <c r="W101" i="15"/>
  <c r="W81" i="15"/>
  <c r="W89" i="15"/>
  <c r="W97" i="15"/>
  <c r="W105" i="15"/>
  <c r="W113" i="15"/>
  <c r="W92" i="15"/>
  <c r="W108" i="15"/>
  <c r="W93" i="15"/>
  <c r="W109" i="15"/>
  <c r="AE77" i="15"/>
  <c r="AE81" i="15"/>
  <c r="AE85" i="15"/>
  <c r="AE43" i="15" s="1"/>
  <c r="AE89" i="15"/>
  <c r="AE47" i="15" s="1"/>
  <c r="AE93" i="15"/>
  <c r="AE51" i="15" s="1"/>
  <c r="AE97" i="15"/>
  <c r="AE101" i="15"/>
  <c r="AE59" i="15" s="1"/>
  <c r="AE105" i="15"/>
  <c r="AE63" i="15" s="1"/>
  <c r="AE109" i="15"/>
  <c r="AE67" i="15" s="1"/>
  <c r="AE113" i="15"/>
  <c r="AE78" i="15"/>
  <c r="AE36" i="15" s="1"/>
  <c r="AE82" i="15"/>
  <c r="AE40" i="15" s="1"/>
  <c r="AE86" i="15"/>
  <c r="AE44" i="15" s="1"/>
  <c r="AE90" i="15"/>
  <c r="AE94" i="15"/>
  <c r="AE98" i="15"/>
  <c r="AE102" i="15"/>
  <c r="AE60" i="15" s="1"/>
  <c r="AE106" i="15"/>
  <c r="AE110" i="15"/>
  <c r="AE68" i="15" s="1"/>
  <c r="AE114" i="15"/>
  <c r="AE72" i="15" s="1"/>
  <c r="AE79" i="15"/>
  <c r="AE37" i="15" s="1"/>
  <c r="AE87" i="15"/>
  <c r="AE95" i="15"/>
  <c r="AE53" i="15" s="1"/>
  <c r="AE103" i="15"/>
  <c r="AE111" i="15"/>
  <c r="AE69" i="15" s="1"/>
  <c r="AE91" i="15"/>
  <c r="AE99" i="15"/>
  <c r="AE57" i="15" s="1"/>
  <c r="AE84" i="15"/>
  <c r="AE42" i="15" s="1"/>
  <c r="AE92" i="15"/>
  <c r="AE50" i="15" s="1"/>
  <c r="AE80" i="15"/>
  <c r="AE88" i="15"/>
  <c r="AE46" i="15" s="1"/>
  <c r="AE96" i="15"/>
  <c r="AE54" i="15" s="1"/>
  <c r="AE104" i="15"/>
  <c r="AE62" i="15" s="1"/>
  <c r="AE112" i="15"/>
  <c r="AE83" i="15"/>
  <c r="AE41" i="15" s="1"/>
  <c r="AE107" i="15"/>
  <c r="AE65" i="15" s="1"/>
  <c r="AE115" i="15"/>
  <c r="AE73" i="15" s="1"/>
  <c r="AE100" i="15"/>
  <c r="AE108" i="15"/>
  <c r="AE66" i="15" s="1"/>
  <c r="AC119" i="15"/>
  <c r="BB119" i="15" s="1"/>
  <c r="AC123" i="15"/>
  <c r="BB123" i="15" s="1"/>
  <c r="AC127" i="15"/>
  <c r="AC131" i="15"/>
  <c r="AC135" i="15"/>
  <c r="BB135" i="15" s="1"/>
  <c r="AC139" i="15"/>
  <c r="BB139" i="15" s="1"/>
  <c r="AC143" i="15"/>
  <c r="AC147" i="15"/>
  <c r="AC151" i="15"/>
  <c r="BB151" i="15" s="1"/>
  <c r="AC155" i="15"/>
  <c r="BB155" i="15" s="1"/>
  <c r="AC120" i="15"/>
  <c r="AC124" i="15"/>
  <c r="AC128" i="15"/>
  <c r="BB128" i="15" s="1"/>
  <c r="AC132" i="15"/>
  <c r="BB132" i="15" s="1"/>
  <c r="AC136" i="15"/>
  <c r="AC140" i="15"/>
  <c r="BB140" i="15" s="1"/>
  <c r="AC144" i="15"/>
  <c r="BB144" i="15" s="1"/>
  <c r="AC148" i="15"/>
  <c r="BB148" i="15" s="1"/>
  <c r="AC152" i="15"/>
  <c r="AC156" i="15"/>
  <c r="BB156" i="15" s="1"/>
  <c r="AC121" i="15"/>
  <c r="BB121" i="15" s="1"/>
  <c r="AC129" i="15"/>
  <c r="AC137" i="15"/>
  <c r="AC145" i="15"/>
  <c r="BB145" i="15" s="1"/>
  <c r="AC153" i="15"/>
  <c r="BB153" i="15" s="1"/>
  <c r="AC125" i="15"/>
  <c r="BB125" i="15" s="1"/>
  <c r="AC149" i="15"/>
  <c r="AC134" i="15"/>
  <c r="BB134" i="15" s="1"/>
  <c r="AC122" i="15"/>
  <c r="BB122" i="15" s="1"/>
  <c r="AC130" i="15"/>
  <c r="BB130" i="15" s="1"/>
  <c r="AC138" i="15"/>
  <c r="AC146" i="15"/>
  <c r="BB146" i="15" s="1"/>
  <c r="AC154" i="15"/>
  <c r="BB154" i="15" s="1"/>
  <c r="AC133" i="15"/>
  <c r="BB133" i="15" s="1"/>
  <c r="AC141" i="15"/>
  <c r="AC157" i="15"/>
  <c r="AC126" i="15"/>
  <c r="BB126" i="15" s="1"/>
  <c r="AC142" i="15"/>
  <c r="BB142" i="15" s="1"/>
  <c r="AC150" i="15"/>
  <c r="Z78" i="15"/>
  <c r="Z36" i="15" s="1"/>
  <c r="Z82" i="15"/>
  <c r="Z40" i="15" s="1"/>
  <c r="Z86" i="15"/>
  <c r="Z44" i="15" s="1"/>
  <c r="Z90" i="15"/>
  <c r="Z94" i="15"/>
  <c r="Z52" i="15" s="1"/>
  <c r="Z98" i="15"/>
  <c r="Z56" i="15" s="1"/>
  <c r="Z102" i="15"/>
  <c r="Z60" i="15" s="1"/>
  <c r="Z106" i="15"/>
  <c r="Z110" i="15"/>
  <c r="Z68" i="15" s="1"/>
  <c r="Z114" i="15"/>
  <c r="Z72" i="15" s="1"/>
  <c r="Z79" i="15"/>
  <c r="Z37" i="15" s="1"/>
  <c r="Z83" i="15"/>
  <c r="Z87" i="15"/>
  <c r="Z45" i="15" s="1"/>
  <c r="Z91" i="15"/>
  <c r="Z49" i="15" s="1"/>
  <c r="Z95" i="15"/>
  <c r="Z53" i="15" s="1"/>
  <c r="Z99" i="15"/>
  <c r="Z103" i="15"/>
  <c r="Z61" i="15" s="1"/>
  <c r="Z107" i="15"/>
  <c r="Z111" i="15"/>
  <c r="Z115" i="15"/>
  <c r="Z84" i="15"/>
  <c r="Z42" i="15" s="1"/>
  <c r="Z92" i="15"/>
  <c r="Z100" i="15"/>
  <c r="Z108" i="15"/>
  <c r="Z80" i="15"/>
  <c r="Z38" i="15" s="1"/>
  <c r="Z88" i="15"/>
  <c r="Z46" i="15" s="1"/>
  <c r="Z104" i="15"/>
  <c r="Z62" i="15" s="1"/>
  <c r="Z89" i="15"/>
  <c r="Z105" i="15"/>
  <c r="Z113" i="15"/>
  <c r="Z71" i="15" s="1"/>
  <c r="Z77" i="15"/>
  <c r="Z85" i="15"/>
  <c r="Z93" i="15"/>
  <c r="Z101" i="15"/>
  <c r="Z59" i="15" s="1"/>
  <c r="Z109" i="15"/>
  <c r="Z67" i="15" s="1"/>
  <c r="Z96" i="15"/>
  <c r="Z112" i="15"/>
  <c r="Z81" i="15"/>
  <c r="Z39" i="15" s="1"/>
  <c r="Z97" i="15"/>
  <c r="Z55" i="15" s="1"/>
  <c r="S3" i="68"/>
  <c r="C162" i="15" s="1"/>
  <c r="S14" i="68"/>
  <c r="C173" i="15" s="1"/>
  <c r="S30" i="68"/>
  <c r="C189" i="15" s="1"/>
  <c r="S40" i="68"/>
  <c r="C199" i="15" s="1"/>
  <c r="S11" i="68"/>
  <c r="C170" i="15" s="1"/>
  <c r="S19" i="68"/>
  <c r="C178" i="15" s="1"/>
  <c r="S27" i="68"/>
  <c r="C186" i="15" s="1"/>
  <c r="S39" i="68"/>
  <c r="C198" i="15" s="1"/>
  <c r="W163" i="15"/>
  <c r="W167" i="15"/>
  <c r="W171" i="15"/>
  <c r="W175" i="15"/>
  <c r="W179" i="15"/>
  <c r="W183" i="15"/>
  <c r="W187" i="15"/>
  <c r="W191" i="15"/>
  <c r="W195" i="15"/>
  <c r="W199" i="15"/>
  <c r="W164" i="15"/>
  <c r="W168" i="15"/>
  <c r="W172" i="15"/>
  <c r="W176" i="15"/>
  <c r="W180" i="15"/>
  <c r="W184" i="15"/>
  <c r="W188" i="15"/>
  <c r="W192" i="15"/>
  <c r="W196" i="15"/>
  <c r="W200" i="15"/>
  <c r="W169" i="15"/>
  <c r="W177" i="15"/>
  <c r="W185" i="15"/>
  <c r="W193" i="15"/>
  <c r="W162" i="15"/>
  <c r="W165" i="15"/>
  <c r="W181" i="15"/>
  <c r="W197" i="15"/>
  <c r="W166" i="15"/>
  <c r="W182" i="15"/>
  <c r="W190" i="15"/>
  <c r="W170" i="15"/>
  <c r="W178" i="15"/>
  <c r="W186" i="15"/>
  <c r="W194" i="15"/>
  <c r="W173" i="15"/>
  <c r="W189" i="15"/>
  <c r="W174" i="15"/>
  <c r="W198" i="15"/>
  <c r="AD78" i="15"/>
  <c r="AD36" i="15" s="1"/>
  <c r="AD82" i="15"/>
  <c r="AD86" i="15"/>
  <c r="AD44" i="15" s="1"/>
  <c r="AD90" i="15"/>
  <c r="AD48" i="15" s="1"/>
  <c r="AD94" i="15"/>
  <c r="AD98" i="15"/>
  <c r="AD102" i="15"/>
  <c r="AD106" i="15"/>
  <c r="AD64" i="15" s="1"/>
  <c r="AD110" i="15"/>
  <c r="AD68" i="15" s="1"/>
  <c r="AD114" i="15"/>
  <c r="AD79" i="15"/>
  <c r="AD37" i="15" s="1"/>
  <c r="AD83" i="15"/>
  <c r="AD41" i="15" s="1"/>
  <c r="AD87" i="15"/>
  <c r="AD45" i="15" s="1"/>
  <c r="AD91" i="15"/>
  <c r="AD95" i="15"/>
  <c r="AD53" i="15" s="1"/>
  <c r="AD99" i="15"/>
  <c r="AD57" i="15" s="1"/>
  <c r="AD103" i="15"/>
  <c r="AD61" i="15" s="1"/>
  <c r="AD107" i="15"/>
  <c r="AD111" i="15"/>
  <c r="AD69" i="15" s="1"/>
  <c r="AD115" i="15"/>
  <c r="AD80" i="15"/>
  <c r="AD38" i="15" s="1"/>
  <c r="AD88" i="15"/>
  <c r="AD96" i="15"/>
  <c r="AD54" i="15" s="1"/>
  <c r="AD104" i="15"/>
  <c r="AD62" i="15" s="1"/>
  <c r="AD112" i="15"/>
  <c r="AD70" i="15" s="1"/>
  <c r="AD92" i="15"/>
  <c r="AD100" i="15"/>
  <c r="AD58" i="15" s="1"/>
  <c r="AD77" i="15"/>
  <c r="AD93" i="15"/>
  <c r="AD51" i="15" s="1"/>
  <c r="AD109" i="15"/>
  <c r="AD81" i="15"/>
  <c r="AD39" i="15" s="1"/>
  <c r="AD89" i="15"/>
  <c r="AD47" i="15" s="1"/>
  <c r="AD97" i="15"/>
  <c r="AD105" i="15"/>
  <c r="AD113" i="15"/>
  <c r="AD71" i="15" s="1"/>
  <c r="AD84" i="15"/>
  <c r="AD42" i="15" s="1"/>
  <c r="AD108" i="15"/>
  <c r="AD66" i="15" s="1"/>
  <c r="AD85" i="15"/>
  <c r="AD101" i="15"/>
  <c r="AD59" i="15" s="1"/>
  <c r="AC79" i="15"/>
  <c r="AC83" i="15"/>
  <c r="AC87" i="15"/>
  <c r="AC91" i="15"/>
  <c r="AC95" i="15"/>
  <c r="AC99" i="15"/>
  <c r="AC103" i="15"/>
  <c r="AC107" i="15"/>
  <c r="AC111" i="15"/>
  <c r="AC115" i="15"/>
  <c r="AC80" i="15"/>
  <c r="AC84" i="15"/>
  <c r="AC88" i="15"/>
  <c r="AC92" i="15"/>
  <c r="AC96" i="15"/>
  <c r="AC100" i="15"/>
  <c r="AC104" i="15"/>
  <c r="AC108" i="15"/>
  <c r="AC112" i="15"/>
  <c r="AC81" i="15"/>
  <c r="AC89" i="15"/>
  <c r="AC97" i="15"/>
  <c r="AC105" i="15"/>
  <c r="AC113" i="15"/>
  <c r="AC93" i="15"/>
  <c r="AC101" i="15"/>
  <c r="AC78" i="15"/>
  <c r="AC94" i="15"/>
  <c r="AC110" i="15"/>
  <c r="AC82" i="15"/>
  <c r="AC90" i="15"/>
  <c r="AC98" i="15"/>
  <c r="AC106" i="15"/>
  <c r="AC114" i="15"/>
  <c r="AC77" i="15"/>
  <c r="AC85" i="15"/>
  <c r="AC109" i="15"/>
  <c r="AC86" i="15"/>
  <c r="AC102" i="15"/>
  <c r="Y79" i="15"/>
  <c r="Y83" i="15"/>
  <c r="Y41" i="15" s="1"/>
  <c r="Y87" i="15"/>
  <c r="Y45" i="15" s="1"/>
  <c r="Y91" i="15"/>
  <c r="Y95" i="15"/>
  <c r="Y53" i="15" s="1"/>
  <c r="Y99" i="15"/>
  <c r="Y57" i="15" s="1"/>
  <c r="Y103" i="15"/>
  <c r="Y61" i="15" s="1"/>
  <c r="Y107" i="15"/>
  <c r="Y111" i="15"/>
  <c r="Y69" i="15" s="1"/>
  <c r="Y115" i="15"/>
  <c r="Y73" i="15" s="1"/>
  <c r="Y80" i="15"/>
  <c r="Y84" i="15"/>
  <c r="Y88" i="15"/>
  <c r="Y46" i="15" s="1"/>
  <c r="Y92" i="15"/>
  <c r="Y50" i="15" s="1"/>
  <c r="Y96" i="15"/>
  <c r="Y54" i="15" s="1"/>
  <c r="Y100" i="15"/>
  <c r="Y104" i="15"/>
  <c r="Y62" i="15" s="1"/>
  <c r="Y108" i="15"/>
  <c r="Y66" i="15" s="1"/>
  <c r="Y112" i="15"/>
  <c r="Y70" i="15" s="1"/>
  <c r="Y77" i="15"/>
  <c r="Y85" i="15"/>
  <c r="Y43" i="15" s="1"/>
  <c r="Y93" i="15"/>
  <c r="Y51" i="15" s="1"/>
  <c r="Y101" i="15"/>
  <c r="Y59" i="15" s="1"/>
  <c r="Y109" i="15"/>
  <c r="Y81" i="15"/>
  <c r="Y39" i="15" s="1"/>
  <c r="Y89" i="15"/>
  <c r="Y47" i="15" s="1"/>
  <c r="Y105" i="15"/>
  <c r="Y63" i="15" s="1"/>
  <c r="Y113" i="15"/>
  <c r="Y90" i="15"/>
  <c r="Y48" i="15" s="1"/>
  <c r="Y106" i="15"/>
  <c r="Y114" i="15"/>
  <c r="Y72" i="15" s="1"/>
  <c r="Y78" i="15"/>
  <c r="Y86" i="15"/>
  <c r="Y94" i="15"/>
  <c r="Y52" i="15" s="1"/>
  <c r="Y102" i="15"/>
  <c r="Y60" i="15" s="1"/>
  <c r="Y110" i="15"/>
  <c r="Y97" i="15"/>
  <c r="Y82" i="15"/>
  <c r="Y40" i="15" s="1"/>
  <c r="Y98" i="15"/>
  <c r="Y56" i="15" s="1"/>
  <c r="S10" i="68"/>
  <c r="C169" i="15" s="1"/>
  <c r="S18" i="68"/>
  <c r="C177" i="15" s="1"/>
  <c r="S26" i="68"/>
  <c r="C185" i="15" s="1"/>
  <c r="S34" i="68"/>
  <c r="C193" i="15" s="1"/>
  <c r="S5" i="68"/>
  <c r="C164" i="15" s="1"/>
  <c r="S15" i="68"/>
  <c r="C174" i="15" s="1"/>
  <c r="S23" i="68"/>
  <c r="C182" i="15" s="1"/>
  <c r="S33" i="68"/>
  <c r="C192" i="15" s="1"/>
  <c r="AG79" i="15"/>
  <c r="AG83" i="15"/>
  <c r="AG41" i="15" s="1"/>
  <c r="AG87" i="15"/>
  <c r="AG45" i="15" s="1"/>
  <c r="AG91" i="15"/>
  <c r="AG49" i="15" s="1"/>
  <c r="AG95" i="15"/>
  <c r="AG99" i="15"/>
  <c r="AG57" i="15" s="1"/>
  <c r="AG103" i="15"/>
  <c r="AG61" i="15" s="1"/>
  <c r="AG107" i="15"/>
  <c r="AG65" i="15" s="1"/>
  <c r="AG111" i="15"/>
  <c r="AG115" i="15"/>
  <c r="AG80" i="15"/>
  <c r="AG38" i="15" s="1"/>
  <c r="AG84" i="15"/>
  <c r="AG88" i="15"/>
  <c r="AG92" i="15"/>
  <c r="AG50" i="15" s="1"/>
  <c r="AG96" i="15"/>
  <c r="AG54" i="15" s="1"/>
  <c r="AG100" i="15"/>
  <c r="AG58" i="15" s="1"/>
  <c r="AG104" i="15"/>
  <c r="AG108" i="15"/>
  <c r="AG112" i="15"/>
  <c r="AG70" i="15" s="1"/>
  <c r="AG77" i="15"/>
  <c r="AG85" i="15"/>
  <c r="AG93" i="15"/>
  <c r="AG51" i="15" s="1"/>
  <c r="AG101" i="15"/>
  <c r="AG59" i="15" s="1"/>
  <c r="AG109" i="15"/>
  <c r="AG67" i="15" s="1"/>
  <c r="AG89" i="15"/>
  <c r="AG97" i="15"/>
  <c r="AG82" i="15"/>
  <c r="AG40" i="15" s="1"/>
  <c r="AG98" i="15"/>
  <c r="AG56" i="15" s="1"/>
  <c r="AG78" i="15"/>
  <c r="AG36" i="15" s="1"/>
  <c r="AG86" i="15"/>
  <c r="AG44" i="15" s="1"/>
  <c r="AG94" i="15"/>
  <c r="AG52" i="15" s="1"/>
  <c r="AG102" i="15"/>
  <c r="AG60" i="15" s="1"/>
  <c r="AG110" i="15"/>
  <c r="AG81" i="15"/>
  <c r="AG105" i="15"/>
  <c r="AG63" i="15" s="1"/>
  <c r="AG113" i="15"/>
  <c r="AG71" i="15" s="1"/>
  <c r="AG90" i="15"/>
  <c r="AG106" i="15"/>
  <c r="AG64" i="15" s="1"/>
  <c r="AG114" i="15"/>
  <c r="AG72" i="15" s="1"/>
  <c r="AC164" i="15"/>
  <c r="BB164" i="15" s="1"/>
  <c r="AC168" i="15"/>
  <c r="AC172" i="15"/>
  <c r="BB172" i="15" s="1"/>
  <c r="AC176" i="15"/>
  <c r="BB176" i="15" s="1"/>
  <c r="AC180" i="15"/>
  <c r="BB180" i="15" s="1"/>
  <c r="AC184" i="15"/>
  <c r="AC188" i="15"/>
  <c r="BB188" i="15" s="1"/>
  <c r="AC192" i="15"/>
  <c r="BB192" i="15" s="1"/>
  <c r="AC196" i="15"/>
  <c r="BB196" i="15" s="1"/>
  <c r="AC200" i="15"/>
  <c r="AC165" i="15"/>
  <c r="AC169" i="15"/>
  <c r="BB169" i="15" s="1"/>
  <c r="AC173" i="15"/>
  <c r="AC177" i="15"/>
  <c r="AC181" i="15"/>
  <c r="BB181" i="15" s="1"/>
  <c r="AC185" i="15"/>
  <c r="BB185" i="15" s="1"/>
  <c r="AC189" i="15"/>
  <c r="BB189" i="15" s="1"/>
  <c r="AC193" i="15"/>
  <c r="AC197" i="15"/>
  <c r="BB197" i="15" s="1"/>
  <c r="AC162" i="15"/>
  <c r="BB162" i="15" s="1"/>
  <c r="AC170" i="15"/>
  <c r="BB170" i="15" s="1"/>
  <c r="AC178" i="15"/>
  <c r="AC186" i="15"/>
  <c r="BB186" i="15" s="1"/>
  <c r="AC194" i="15"/>
  <c r="BB194" i="15" s="1"/>
  <c r="AC166" i="15"/>
  <c r="BB166" i="15" s="1"/>
  <c r="AC174" i="15"/>
  <c r="BB174" i="15" s="1"/>
  <c r="AC182" i="15"/>
  <c r="BB182" i="15" s="1"/>
  <c r="AC190" i="15"/>
  <c r="BB190" i="15" s="1"/>
  <c r="AC199" i="15"/>
  <c r="BB199" i="15" s="1"/>
  <c r="AC163" i="15"/>
  <c r="AC171" i="15"/>
  <c r="BB171" i="15" s="1"/>
  <c r="AC179" i="15"/>
  <c r="BB179" i="15" s="1"/>
  <c r="AC187" i="15"/>
  <c r="BB187" i="15" s="1"/>
  <c r="AC195" i="15"/>
  <c r="BB195" i="15" s="1"/>
  <c r="AC198" i="15"/>
  <c r="BB198" i="15" s="1"/>
  <c r="AC167" i="15"/>
  <c r="BB167" i="15" s="1"/>
  <c r="AC175" i="15"/>
  <c r="BB175" i="15" s="1"/>
  <c r="AC183" i="15"/>
  <c r="AC191" i="15"/>
  <c r="BB191" i="15" s="1"/>
  <c r="AB120" i="15"/>
  <c r="AB124" i="15"/>
  <c r="AB128" i="15"/>
  <c r="AB132" i="15"/>
  <c r="AB136" i="15"/>
  <c r="AB140" i="15"/>
  <c r="AB144" i="15"/>
  <c r="AB148" i="15"/>
  <c r="AB152" i="15"/>
  <c r="AB156" i="15"/>
  <c r="AB121" i="15"/>
  <c r="AB125" i="15"/>
  <c r="AB129" i="15"/>
  <c r="AB133" i="15"/>
  <c r="AB137" i="15"/>
  <c r="AB141" i="15"/>
  <c r="AB145" i="15"/>
  <c r="AB149" i="15"/>
  <c r="AB153" i="15"/>
  <c r="AB157" i="15"/>
  <c r="AB122" i="15"/>
  <c r="AB130" i="15"/>
  <c r="AB138" i="15"/>
  <c r="AB146" i="15"/>
  <c r="AB154" i="15"/>
  <c r="AB126" i="15"/>
  <c r="AB150" i="15"/>
  <c r="AB119" i="15"/>
  <c r="AB135" i="15"/>
  <c r="AB123" i="15"/>
  <c r="AB131" i="15"/>
  <c r="AB139" i="15"/>
  <c r="AB147" i="15"/>
  <c r="AB155" i="15"/>
  <c r="AB134" i="15"/>
  <c r="AB142" i="15"/>
  <c r="AB127" i="15"/>
  <c r="AB143" i="15"/>
  <c r="AB151" i="15"/>
  <c r="X80" i="15"/>
  <c r="X38" i="15" s="1"/>
  <c r="X84" i="15"/>
  <c r="X42" i="15" s="1"/>
  <c r="X88" i="15"/>
  <c r="X46" i="15" s="1"/>
  <c r="X92" i="15"/>
  <c r="X50" i="15" s="1"/>
  <c r="X96" i="15"/>
  <c r="X54" i="15" s="1"/>
  <c r="X100" i="15"/>
  <c r="X58" i="15" s="1"/>
  <c r="X104" i="15"/>
  <c r="X62" i="15" s="1"/>
  <c r="X108" i="15"/>
  <c r="X112" i="15"/>
  <c r="X70" i="15" s="1"/>
  <c r="X77" i="15"/>
  <c r="X81" i="15"/>
  <c r="X39" i="15" s="1"/>
  <c r="X85" i="15"/>
  <c r="X43" i="15" s="1"/>
  <c r="X89" i="15"/>
  <c r="X47" i="15" s="1"/>
  <c r="X93" i="15"/>
  <c r="X51" i="15" s="1"/>
  <c r="X97" i="15"/>
  <c r="X55" i="15" s="1"/>
  <c r="X101" i="15"/>
  <c r="X105" i="15"/>
  <c r="X63" i="15" s="1"/>
  <c r="X109" i="15"/>
  <c r="X67" i="15" s="1"/>
  <c r="X113" i="15"/>
  <c r="X78" i="15"/>
  <c r="X86" i="15"/>
  <c r="X94" i="15"/>
  <c r="X52" i="15" s="1"/>
  <c r="X102" i="15"/>
  <c r="X60" i="15" s="1"/>
  <c r="X110" i="15"/>
  <c r="X82" i="15"/>
  <c r="X40" i="15" s="1"/>
  <c r="X106" i="15"/>
  <c r="X64" i="15" s="1"/>
  <c r="X114" i="15"/>
  <c r="X72" i="15" s="1"/>
  <c r="X91" i="15"/>
  <c r="X99" i="15"/>
  <c r="X107" i="15"/>
  <c r="X65" i="15" s="1"/>
  <c r="X115" i="15"/>
  <c r="X79" i="15"/>
  <c r="X87" i="15"/>
  <c r="X45" i="15" s="1"/>
  <c r="X95" i="15"/>
  <c r="X53" i="15" s="1"/>
  <c r="X103" i="15"/>
  <c r="X61" i="15" s="1"/>
  <c r="X111" i="15"/>
  <c r="X90" i="15"/>
  <c r="X98" i="15"/>
  <c r="X56" i="15" s="1"/>
  <c r="X83" i="15"/>
  <c r="X41" i="15" s="1"/>
  <c r="AZ31" i="53"/>
  <c r="E24" i="98" s="1"/>
  <c r="AF32" i="53"/>
  <c r="AS31" i="53"/>
  <c r="AV30" i="15"/>
  <c r="AV161" i="15" s="1"/>
  <c r="AV29" i="15"/>
  <c r="AV118" i="15" s="1"/>
  <c r="AH34" i="15"/>
  <c r="AG34" i="15"/>
  <c r="AF34" i="15"/>
  <c r="X34" i="15"/>
  <c r="W34" i="15"/>
  <c r="AH46" i="15"/>
  <c r="AH60" i="15"/>
  <c r="AH44" i="15"/>
  <c r="AH66" i="15"/>
  <c r="AH37" i="15"/>
  <c r="AH57" i="15"/>
  <c r="AH39" i="15"/>
  <c r="AH59" i="15"/>
  <c r="AH45" i="15"/>
  <c r="AH51" i="15"/>
  <c r="AH69" i="15"/>
  <c r="AH47" i="15"/>
  <c r="AH58" i="15"/>
  <c r="AH71" i="15"/>
  <c r="AH53" i="15"/>
  <c r="AH158" i="15"/>
  <c r="AH159" i="15" s="1"/>
  <c r="AH201" i="15"/>
  <c r="AG201" i="15"/>
  <c r="AG158" i="15"/>
  <c r="AG159" i="15" s="1"/>
  <c r="AG73" i="15"/>
  <c r="AG47" i="15"/>
  <c r="AG39" i="15"/>
  <c r="AG55" i="15"/>
  <c r="AG62" i="15"/>
  <c r="AG42" i="15"/>
  <c r="AG43" i="15"/>
  <c r="AG46" i="15"/>
  <c r="AG68" i="15"/>
  <c r="AG69" i="15"/>
  <c r="AG48" i="15"/>
  <c r="AG37" i="15"/>
  <c r="AG66" i="15"/>
  <c r="AG53" i="15"/>
  <c r="AF201" i="15"/>
  <c r="AF158" i="15"/>
  <c r="AF159" i="15" s="1"/>
  <c r="AF68" i="15"/>
  <c r="AF73" i="15"/>
  <c r="AF49" i="15"/>
  <c r="AF72" i="15"/>
  <c r="AF39" i="15"/>
  <c r="AF71" i="15"/>
  <c r="AF42" i="15"/>
  <c r="AF60" i="15"/>
  <c r="AF37" i="15"/>
  <c r="AF62" i="15"/>
  <c r="AF69" i="15"/>
  <c r="AF59" i="15"/>
  <c r="AF46" i="15"/>
  <c r="AF55" i="15"/>
  <c r="AF61" i="15"/>
  <c r="AF64" i="15"/>
  <c r="AF41" i="15"/>
  <c r="AE158" i="15"/>
  <c r="AE159" i="15" s="1"/>
  <c r="AE38" i="15"/>
  <c r="AE61" i="15"/>
  <c r="AE48" i="15"/>
  <c r="AE71" i="15"/>
  <c r="AE70" i="15"/>
  <c r="AE45" i="15"/>
  <c r="AE56" i="15"/>
  <c r="AE64" i="15"/>
  <c r="AE39" i="15"/>
  <c r="AE58" i="15"/>
  <c r="AE52" i="15"/>
  <c r="AE55" i="15"/>
  <c r="AE49" i="15"/>
  <c r="AE201" i="15"/>
  <c r="AD50" i="15"/>
  <c r="AD49" i="15"/>
  <c r="AD72" i="15"/>
  <c r="AD56" i="15"/>
  <c r="AD55" i="15"/>
  <c r="AD73" i="15"/>
  <c r="AD63" i="15"/>
  <c r="AD52" i="15"/>
  <c r="AD40" i="15"/>
  <c r="AD65" i="15"/>
  <c r="AD67" i="15"/>
  <c r="AD46" i="15"/>
  <c r="AD43" i="15"/>
  <c r="AD60" i="15"/>
  <c r="AD201" i="15"/>
  <c r="AD158" i="15"/>
  <c r="AD159" i="15" s="1"/>
  <c r="BB177" i="15"/>
  <c r="BB163" i="15"/>
  <c r="BB200" i="15"/>
  <c r="BB184" i="15"/>
  <c r="BB173" i="15"/>
  <c r="BB178" i="15"/>
  <c r="BB193" i="15"/>
  <c r="BB168" i="15"/>
  <c r="BB165" i="15"/>
  <c r="BB183" i="15"/>
  <c r="AC34" i="15"/>
  <c r="BB31" i="15"/>
  <c r="BB141" i="15"/>
  <c r="BB149" i="15"/>
  <c r="BB157" i="15"/>
  <c r="BB150" i="15"/>
  <c r="BB127" i="15"/>
  <c r="BB120" i="15"/>
  <c r="BB143" i="15"/>
  <c r="BB136" i="15"/>
  <c r="BB152" i="15"/>
  <c r="BB147" i="15"/>
  <c r="BB124" i="15"/>
  <c r="BB137" i="15"/>
  <c r="BB138" i="15"/>
  <c r="BB131" i="15"/>
  <c r="BB129" i="15"/>
  <c r="AB76" i="15"/>
  <c r="AB31" i="15"/>
  <c r="AA158" i="15"/>
  <c r="AA159" i="15" s="1"/>
  <c r="AA73" i="15"/>
  <c r="AA56" i="15"/>
  <c r="AA68" i="15"/>
  <c r="AA63" i="15"/>
  <c r="AA45" i="15"/>
  <c r="AA58" i="15"/>
  <c r="AA47" i="15"/>
  <c r="AA51" i="15"/>
  <c r="AA66" i="15"/>
  <c r="AA40" i="15"/>
  <c r="AA65" i="15"/>
  <c r="AA46" i="15"/>
  <c r="AA53" i="15"/>
  <c r="AA72" i="15"/>
  <c r="AA61" i="15"/>
  <c r="AA70" i="15"/>
  <c r="AA201" i="15"/>
  <c r="Z63" i="15"/>
  <c r="Z73" i="15"/>
  <c r="Z64" i="15"/>
  <c r="Z70" i="15"/>
  <c r="Z54" i="15"/>
  <c r="Z50" i="15"/>
  <c r="Z41" i="15"/>
  <c r="Z51" i="15"/>
  <c r="Z65" i="15"/>
  <c r="Z43" i="15"/>
  <c r="Z66" i="15"/>
  <c r="Z58" i="15"/>
  <c r="Z57" i="15"/>
  <c r="Z48" i="15"/>
  <c r="Z69" i="15"/>
  <c r="Z47" i="15"/>
  <c r="Z158" i="15"/>
  <c r="Z159" i="15" s="1"/>
  <c r="Z201" i="15"/>
  <c r="Y55" i="15"/>
  <c r="Y67" i="15"/>
  <c r="Y42" i="15"/>
  <c r="Y58" i="15"/>
  <c r="Y49" i="15"/>
  <c r="Y71" i="15"/>
  <c r="Y36" i="15"/>
  <c r="Y65" i="15"/>
  <c r="Y37" i="15"/>
  <c r="Y44" i="15"/>
  <c r="Y68" i="15"/>
  <c r="Y38" i="15"/>
  <c r="Y64" i="15"/>
  <c r="Y201" i="15"/>
  <c r="Y158" i="15"/>
  <c r="Y159" i="15" s="1"/>
  <c r="X201" i="15"/>
  <c r="X202" i="15" s="1"/>
  <c r="X158" i="15"/>
  <c r="X159" i="15" s="1"/>
  <c r="X66" i="15"/>
  <c r="X36" i="15"/>
  <c r="X69" i="15"/>
  <c r="X57" i="15"/>
  <c r="X59" i="15"/>
  <c r="X71" i="15"/>
  <c r="X44" i="15"/>
  <c r="X48" i="15"/>
  <c r="X73" i="15"/>
  <c r="X37" i="15"/>
  <c r="X68" i="15"/>
  <c r="X49" i="15"/>
  <c r="AF75" i="15" l="1"/>
  <c r="S42" i="68"/>
  <c r="AB80" i="15"/>
  <c r="AB38" i="15" s="1"/>
  <c r="AB84" i="15"/>
  <c r="AB88" i="15"/>
  <c r="AB46" i="15" s="1"/>
  <c r="AB92" i="15"/>
  <c r="AB96" i="15"/>
  <c r="AB100" i="15"/>
  <c r="AB58" i="15" s="1"/>
  <c r="AB104" i="15"/>
  <c r="AB62" i="15" s="1"/>
  <c r="AB108" i="15"/>
  <c r="AB112" i="15"/>
  <c r="AB70" i="15" s="1"/>
  <c r="AB77" i="15"/>
  <c r="AB81" i="15"/>
  <c r="AB39" i="15" s="1"/>
  <c r="AB85" i="15"/>
  <c r="AB89" i="15"/>
  <c r="AB93" i="15"/>
  <c r="AB51" i="15" s="1"/>
  <c r="AB97" i="15"/>
  <c r="AB55" i="15" s="1"/>
  <c r="AB101" i="15"/>
  <c r="AB105" i="15"/>
  <c r="AB63" i="15" s="1"/>
  <c r="AB109" i="15"/>
  <c r="AB113" i="15"/>
  <c r="AB71" i="15" s="1"/>
  <c r="AB82" i="15"/>
  <c r="AB90" i="15"/>
  <c r="AB98" i="15"/>
  <c r="AB56" i="15" s="1"/>
  <c r="AB106" i="15"/>
  <c r="AB64" i="15" s="1"/>
  <c r="AB114" i="15"/>
  <c r="AB94" i="15"/>
  <c r="AB52" i="15" s="1"/>
  <c r="AB102" i="15"/>
  <c r="AB60" i="15" s="1"/>
  <c r="AB87" i="15"/>
  <c r="AB45" i="15" s="1"/>
  <c r="AB95" i="15"/>
  <c r="AB103" i="15"/>
  <c r="AB111" i="15"/>
  <c r="AB69" i="15" s="1"/>
  <c r="AB83" i="15"/>
  <c r="AB41" i="15" s="1"/>
  <c r="AB91" i="15"/>
  <c r="AB99" i="15"/>
  <c r="AB57" i="15" s="1"/>
  <c r="AB107" i="15"/>
  <c r="AB65" i="15" s="1"/>
  <c r="AB115" i="15"/>
  <c r="AB73" i="15" s="1"/>
  <c r="AB78" i="15"/>
  <c r="AB86" i="15"/>
  <c r="AB110" i="15"/>
  <c r="AB68" i="15" s="1"/>
  <c r="AB79" i="15"/>
  <c r="AB37" i="15" s="1"/>
  <c r="AV139" i="15"/>
  <c r="AV145" i="15"/>
  <c r="AV152" i="15"/>
  <c r="AV134" i="15"/>
  <c r="AV138" i="15"/>
  <c r="AV133" i="15"/>
  <c r="AV128" i="15"/>
  <c r="AV137" i="15"/>
  <c r="AV144" i="15"/>
  <c r="AV129" i="15"/>
  <c r="AV125" i="15"/>
  <c r="AV132" i="15"/>
  <c r="AV151" i="15"/>
  <c r="AV131" i="15"/>
  <c r="AV150" i="15"/>
  <c r="AV157" i="15"/>
  <c r="AV126" i="15"/>
  <c r="AV147" i="15"/>
  <c r="BB78" i="15"/>
  <c r="BB36" i="15" s="1"/>
  <c r="E8" i="98" s="1"/>
  <c r="AV155" i="15"/>
  <c r="AV154" i="15"/>
  <c r="AV136" i="15"/>
  <c r="AV156" i="15"/>
  <c r="AV143" i="15"/>
  <c r="AV124" i="15"/>
  <c r="AV121" i="15"/>
  <c r="AV123" i="15"/>
  <c r="AV130" i="15"/>
  <c r="AV149" i="15"/>
  <c r="AV140" i="15"/>
  <c r="AV127" i="15"/>
  <c r="AV146" i="15"/>
  <c r="AV153" i="15"/>
  <c r="AV120" i="15"/>
  <c r="AV135" i="15"/>
  <c r="AV142" i="15"/>
  <c r="AV148" i="15"/>
  <c r="AV141" i="15"/>
  <c r="AV122" i="15"/>
  <c r="AV173" i="15"/>
  <c r="AV187" i="15"/>
  <c r="AV195" i="15"/>
  <c r="AV176" i="15"/>
  <c r="AV190" i="15"/>
  <c r="AV198" i="15"/>
  <c r="AV180" i="15"/>
  <c r="AV167" i="15"/>
  <c r="AV181" i="15"/>
  <c r="AV170" i="15"/>
  <c r="AV169" i="15"/>
  <c r="AV183" i="15"/>
  <c r="AV166" i="15"/>
  <c r="AV172" i="15"/>
  <c r="AV186" i="15"/>
  <c r="AV194" i="15"/>
  <c r="AV196" i="15"/>
  <c r="AV163" i="15"/>
  <c r="AV177" i="15"/>
  <c r="AV188" i="15"/>
  <c r="AV165" i="15"/>
  <c r="AV179" i="15"/>
  <c r="AV184" i="15"/>
  <c r="AV168" i="15"/>
  <c r="AV182" i="15"/>
  <c r="AV174" i="15"/>
  <c r="AV175" i="15"/>
  <c r="AV189" i="15"/>
  <c r="AV197" i="15"/>
  <c r="AV200" i="15"/>
  <c r="AV191" i="15"/>
  <c r="AV199" i="15"/>
  <c r="AV192" i="15"/>
  <c r="AV164" i="15"/>
  <c r="AV178" i="15"/>
  <c r="AV171" i="15"/>
  <c r="AV185" i="15"/>
  <c r="AV193" i="15"/>
  <c r="BB87" i="15"/>
  <c r="BB45" i="15" s="1"/>
  <c r="E19" i="98" s="1"/>
  <c r="BB110" i="15"/>
  <c r="BB68" i="15" s="1"/>
  <c r="E55" i="98" s="1"/>
  <c r="BB82" i="15"/>
  <c r="BB40" i="15" s="1"/>
  <c r="E13" i="98" s="1"/>
  <c r="BB80" i="15"/>
  <c r="BB38" i="15" s="1"/>
  <c r="E10" i="98" s="1"/>
  <c r="X35" i="15"/>
  <c r="X74" i="15" s="1"/>
  <c r="X75" i="15" s="1"/>
  <c r="X116" i="15"/>
  <c r="X117" i="15" s="1"/>
  <c r="Y35" i="15"/>
  <c r="Y74" i="15" s="1"/>
  <c r="Y75" i="15" s="1"/>
  <c r="Y116" i="15"/>
  <c r="Y117" i="15" s="1"/>
  <c r="Z35" i="15"/>
  <c r="Z74" i="15" s="1"/>
  <c r="Z75" i="15" s="1"/>
  <c r="Z116" i="15"/>
  <c r="Z117" i="15" s="1"/>
  <c r="AA35" i="15"/>
  <c r="AA74" i="15" s="1"/>
  <c r="AA75" i="15" s="1"/>
  <c r="AA116" i="15"/>
  <c r="AA117" i="15" s="1"/>
  <c r="AB201" i="15"/>
  <c r="AB158" i="15"/>
  <c r="AB159" i="15" s="1"/>
  <c r="AB34" i="15"/>
  <c r="AV31" i="15"/>
  <c r="AV34" i="15" s="1"/>
  <c r="AB72" i="15"/>
  <c r="AB59" i="15"/>
  <c r="AB54" i="15"/>
  <c r="AB40" i="15"/>
  <c r="AB50" i="15"/>
  <c r="AB36" i="15"/>
  <c r="AB67" i="15"/>
  <c r="AB61" i="15"/>
  <c r="AB47" i="15"/>
  <c r="AB42" i="15"/>
  <c r="AB43" i="15"/>
  <c r="AB48" i="15"/>
  <c r="AB66" i="15"/>
  <c r="AB44" i="15"/>
  <c r="AB53" i="15"/>
  <c r="AB49" i="15"/>
  <c r="AV77" i="15"/>
  <c r="BB158" i="15"/>
  <c r="BB159" i="15" s="1"/>
  <c r="AC158" i="15"/>
  <c r="AC159" i="15" s="1"/>
  <c r="AC66" i="15"/>
  <c r="BB108" i="15"/>
  <c r="BB66" i="15" s="1"/>
  <c r="AC40" i="15"/>
  <c r="AC45" i="15"/>
  <c r="AC67" i="15"/>
  <c r="BB109" i="15"/>
  <c r="AC37" i="15"/>
  <c r="BB79" i="15"/>
  <c r="AC52" i="15"/>
  <c r="BB94" i="15"/>
  <c r="AC59" i="15"/>
  <c r="BB101" i="15"/>
  <c r="AC56" i="15"/>
  <c r="BB98" i="15"/>
  <c r="AC36" i="15"/>
  <c r="BB93" i="15"/>
  <c r="AC51" i="15"/>
  <c r="BB115" i="15"/>
  <c r="AC73" i="15"/>
  <c r="BB104" i="15"/>
  <c r="AC62" i="15"/>
  <c r="BB88" i="15"/>
  <c r="AC46" i="15"/>
  <c r="BB111" i="15"/>
  <c r="AC69" i="15"/>
  <c r="AC58" i="15"/>
  <c r="BB100" i="15"/>
  <c r="AC43" i="15"/>
  <c r="BB85" i="15"/>
  <c r="BB43" i="15" s="1"/>
  <c r="AC35" i="15"/>
  <c r="BB77" i="15"/>
  <c r="BB35" i="15" s="1"/>
  <c r="AC116" i="15"/>
  <c r="AC117" i="15" s="1"/>
  <c r="AC57" i="15"/>
  <c r="BB99" i="15"/>
  <c r="AC49" i="15"/>
  <c r="BB91" i="15"/>
  <c r="AC42" i="15"/>
  <c r="BB84" i="15"/>
  <c r="BB114" i="15"/>
  <c r="AC72" i="15"/>
  <c r="AC54" i="15"/>
  <c r="BB96" i="15"/>
  <c r="AC38" i="15"/>
  <c r="AC65" i="15"/>
  <c r="BB107" i="15"/>
  <c r="BB92" i="15"/>
  <c r="AC50" i="15"/>
  <c r="BB83" i="15"/>
  <c r="AC41" i="15"/>
  <c r="BB105" i="15"/>
  <c r="AC63" i="15"/>
  <c r="AC55" i="15"/>
  <c r="BB97" i="15"/>
  <c r="AC71" i="15"/>
  <c r="BB113" i="15"/>
  <c r="AC64" i="15"/>
  <c r="BB106" i="15"/>
  <c r="AC48" i="15"/>
  <c r="BB90" i="15"/>
  <c r="AC68" i="15"/>
  <c r="AC60" i="15"/>
  <c r="BB102" i="15"/>
  <c r="BB86" i="15"/>
  <c r="AC44" i="15"/>
  <c r="AC47" i="15"/>
  <c r="BB89" i="15"/>
  <c r="AC39" i="15"/>
  <c r="BB81" i="15"/>
  <c r="AC61" i="15"/>
  <c r="BB103" i="15"/>
  <c r="AC53" i="15"/>
  <c r="BB95" i="15"/>
  <c r="BB53" i="15" s="1"/>
  <c r="AC70" i="15"/>
  <c r="BB112" i="15"/>
  <c r="AC201" i="15"/>
  <c r="BB201" i="15"/>
  <c r="BB202" i="15" s="1"/>
  <c r="AD35" i="15"/>
  <c r="AD74" i="15" s="1"/>
  <c r="AD75" i="15" s="1"/>
  <c r="AD116" i="15"/>
  <c r="AD117" i="15" s="1"/>
  <c r="AE35" i="15"/>
  <c r="AE74" i="15" s="1"/>
  <c r="AE75" i="15" s="1"/>
  <c r="AE116" i="15"/>
  <c r="AE117" i="15" s="1"/>
  <c r="AF116" i="15"/>
  <c r="AF117" i="15" s="1"/>
  <c r="AF35" i="15"/>
  <c r="AF74" i="15" s="1"/>
  <c r="AG35" i="15"/>
  <c r="AG74" i="15" s="1"/>
  <c r="AG75" i="15" s="1"/>
  <c r="AG116" i="15"/>
  <c r="AG117" i="15" s="1"/>
  <c r="AH116" i="15"/>
  <c r="AH117" i="15" s="1"/>
  <c r="AH35" i="15"/>
  <c r="AH74" i="15" s="1"/>
  <c r="AH75" i="15" s="1"/>
  <c r="W56" i="15"/>
  <c r="W52" i="15"/>
  <c r="W67" i="15"/>
  <c r="AV109" i="15"/>
  <c r="W72" i="15"/>
  <c r="W47" i="15"/>
  <c r="W61" i="15"/>
  <c r="W70" i="15"/>
  <c r="W69" i="15"/>
  <c r="W40" i="15"/>
  <c r="W54" i="15"/>
  <c r="W38" i="15"/>
  <c r="W45" i="15"/>
  <c r="W59" i="15"/>
  <c r="W68" i="15"/>
  <c r="W35" i="15"/>
  <c r="W116" i="15"/>
  <c r="W117" i="15" s="1"/>
  <c r="W44" i="15"/>
  <c r="W73" i="15"/>
  <c r="W43" i="15"/>
  <c r="W57" i="15"/>
  <c r="W66" i="15"/>
  <c r="W65" i="15"/>
  <c r="W36" i="15"/>
  <c r="W50" i="15"/>
  <c r="W64" i="15"/>
  <c r="W41" i="15"/>
  <c r="W55" i="15"/>
  <c r="W49" i="15"/>
  <c r="W58" i="15"/>
  <c r="W63" i="15"/>
  <c r="W46" i="15"/>
  <c r="W39" i="15"/>
  <c r="W53" i="15"/>
  <c r="W42" i="15"/>
  <c r="W48" i="15"/>
  <c r="W62" i="15"/>
  <c r="W71" i="15"/>
  <c r="W60" i="15"/>
  <c r="W37" i="15"/>
  <c r="W51" i="15"/>
  <c r="W201" i="15"/>
  <c r="W202" i="15" s="1"/>
  <c r="AV162" i="15"/>
  <c r="AV119" i="15"/>
  <c r="W158" i="15"/>
  <c r="W159" i="15" s="1"/>
  <c r="T8" i="68"/>
  <c r="T37" i="68"/>
  <c r="AV79" i="15" l="1"/>
  <c r="AV37" i="15" s="1"/>
  <c r="AV158" i="15"/>
  <c r="AV159" i="15" s="1"/>
  <c r="AV67" i="15"/>
  <c r="AV201" i="15"/>
  <c r="AV202" i="15" s="1"/>
  <c r="AV100" i="15"/>
  <c r="AV58" i="15" s="1"/>
  <c r="AV35" i="15"/>
  <c r="AV108" i="15"/>
  <c r="AV66" i="15" s="1"/>
  <c r="AV87" i="15"/>
  <c r="AV45" i="15" s="1"/>
  <c r="AV92" i="15"/>
  <c r="AV50" i="15" s="1"/>
  <c r="AV98" i="15"/>
  <c r="AV56" i="15" s="1"/>
  <c r="AV107" i="15"/>
  <c r="AV65" i="15" s="1"/>
  <c r="AV103" i="15"/>
  <c r="AV61" i="15" s="1"/>
  <c r="AV105" i="15"/>
  <c r="AV63" i="15" s="1"/>
  <c r="AV91" i="15"/>
  <c r="AV49" i="15" s="1"/>
  <c r="AV99" i="15"/>
  <c r="AV57" i="15" s="1"/>
  <c r="AV101" i="15"/>
  <c r="AV59" i="15" s="1"/>
  <c r="AV97" i="15"/>
  <c r="AV55" i="15" s="1"/>
  <c r="AV80" i="15"/>
  <c r="AV38" i="15" s="1"/>
  <c r="AV94" i="15"/>
  <c r="AV52" i="15" s="1"/>
  <c r="AV104" i="15"/>
  <c r="AV62" i="15" s="1"/>
  <c r="AV84" i="15"/>
  <c r="AV42" i="15" s="1"/>
  <c r="AV88" i="15"/>
  <c r="AV46" i="15" s="1"/>
  <c r="AV93" i="15"/>
  <c r="AV51" i="15" s="1"/>
  <c r="AV102" i="15"/>
  <c r="AV60" i="15" s="1"/>
  <c r="AV115" i="15"/>
  <c r="AV73" i="15" s="1"/>
  <c r="AV96" i="15"/>
  <c r="AV54" i="15" s="1"/>
  <c r="AV111" i="15"/>
  <c r="AV69" i="15" s="1"/>
  <c r="AV90" i="15"/>
  <c r="AV48" i="15" s="1"/>
  <c r="AV86" i="15"/>
  <c r="AV44" i="15" s="1"/>
  <c r="AV95" i="15"/>
  <c r="AV53" i="15" s="1"/>
  <c r="AV114" i="15"/>
  <c r="AV72" i="15" s="1"/>
  <c r="AV78" i="15"/>
  <c r="AV36" i="15" s="1"/>
  <c r="BB70" i="15"/>
  <c r="E57" i="98" s="1"/>
  <c r="BB61" i="15"/>
  <c r="E38" i="98" s="1"/>
  <c r="BB60" i="15"/>
  <c r="E37" i="98" s="1"/>
  <c r="BB48" i="15"/>
  <c r="E22" i="98" s="1"/>
  <c r="BB71" i="15"/>
  <c r="E58" i="98" s="1"/>
  <c r="BB49" i="15"/>
  <c r="E23" i="98" s="1"/>
  <c r="BB69" i="15"/>
  <c r="E56" i="98" s="1"/>
  <c r="AV82" i="15"/>
  <c r="AV40" i="15" s="1"/>
  <c r="BB51" i="15"/>
  <c r="E26" i="98" s="1"/>
  <c r="BB50" i="15"/>
  <c r="E25" i="98" s="1"/>
  <c r="BB72" i="15"/>
  <c r="E60" i="98" s="1"/>
  <c r="BB37" i="15"/>
  <c r="E9" i="98" s="1"/>
  <c r="E51" i="98"/>
  <c r="BB47" i="15"/>
  <c r="E21" i="98" s="1"/>
  <c r="BB58" i="15"/>
  <c r="E33" i="98" s="1"/>
  <c r="E28" i="98"/>
  <c r="BB64" i="15"/>
  <c r="E44" i="98" s="1"/>
  <c r="BB55" i="15"/>
  <c r="E30" i="98" s="1"/>
  <c r="BB65" i="15"/>
  <c r="E50" i="98" s="1"/>
  <c r="BB54" i="15"/>
  <c r="E29" i="98" s="1"/>
  <c r="BB42" i="15"/>
  <c r="E16" i="98" s="1"/>
  <c r="BB57" i="15"/>
  <c r="E32" i="98" s="1"/>
  <c r="BB73" i="15"/>
  <c r="E63" i="98" s="1"/>
  <c r="BB46" i="15"/>
  <c r="E20" i="98" s="1"/>
  <c r="BB62" i="15"/>
  <c r="E40" i="98" s="1"/>
  <c r="BB63" i="15"/>
  <c r="E41" i="98" s="1"/>
  <c r="BB44" i="15"/>
  <c r="E18" i="98" s="1"/>
  <c r="E17" i="98"/>
  <c r="BB56" i="15"/>
  <c r="E31" i="98" s="1"/>
  <c r="BB52" i="15"/>
  <c r="E27" i="98" s="1"/>
  <c r="BB67" i="15"/>
  <c r="E52" i="98" s="1"/>
  <c r="AV81" i="15"/>
  <c r="AV39" i="15" s="1"/>
  <c r="BB41" i="15"/>
  <c r="E14" i="98" s="1"/>
  <c r="BB39" i="15"/>
  <c r="E11" i="98" s="1"/>
  <c r="BB59" i="15"/>
  <c r="E34" i="98" s="1"/>
  <c r="AV83" i="15"/>
  <c r="AV41" i="15" s="1"/>
  <c r="AV113" i="15"/>
  <c r="AV71" i="15" s="1"/>
  <c r="AV110" i="15"/>
  <c r="AV68" i="15" s="1"/>
  <c r="AV112" i="15"/>
  <c r="AV70" i="15" s="1"/>
  <c r="AV89" i="15"/>
  <c r="AV47" i="15" s="1"/>
  <c r="AV106" i="15"/>
  <c r="AV64" i="15" s="1"/>
  <c r="AV85" i="15"/>
  <c r="AV43" i="15" s="1"/>
  <c r="W74" i="15"/>
  <c r="W75" i="15" s="1"/>
  <c r="BB116" i="15"/>
  <c r="AC74" i="15"/>
  <c r="AC75" i="15" s="1"/>
  <c r="AB35" i="15"/>
  <c r="AB74" i="15" s="1"/>
  <c r="AB75" i="15" s="1"/>
  <c r="AB116" i="15"/>
  <c r="AB117" i="15" s="1"/>
  <c r="G5" i="75"/>
  <c r="AV74" i="15" l="1"/>
  <c r="AV116" i="15"/>
  <c r="BB74" i="15"/>
  <c r="E7" i="98"/>
  <c r="E5" i="98" s="1"/>
  <c r="U14" i="50"/>
  <c r="U13" i="50"/>
  <c r="U12" i="50"/>
  <c r="U11" i="50"/>
  <c r="U10" i="50"/>
  <c r="U9" i="50"/>
  <c r="U8" i="50"/>
  <c r="U5" i="50"/>
  <c r="F42" i="15" l="1"/>
  <c r="F50" i="15"/>
  <c r="F58" i="15"/>
  <c r="F66" i="15"/>
  <c r="F36" i="15"/>
  <c r="F52" i="15"/>
  <c r="F68" i="15"/>
  <c r="F57" i="15"/>
  <c r="F43" i="15"/>
  <c r="F51" i="15"/>
  <c r="F59" i="15"/>
  <c r="F67" i="15"/>
  <c r="F44" i="15"/>
  <c r="F60" i="15"/>
  <c r="F62" i="15"/>
  <c r="F65" i="15"/>
  <c r="F37" i="15"/>
  <c r="F45" i="15"/>
  <c r="F53" i="15"/>
  <c r="F61" i="15"/>
  <c r="F69" i="15"/>
  <c r="F38" i="15"/>
  <c r="F46" i="15"/>
  <c r="F54" i="15"/>
  <c r="F70" i="15"/>
  <c r="F39" i="15"/>
  <c r="F47" i="15"/>
  <c r="F55" i="15"/>
  <c r="F63" i="15"/>
  <c r="F71" i="15"/>
  <c r="F41" i="15"/>
  <c r="F73" i="15"/>
  <c r="F40" i="15"/>
  <c r="F48" i="15"/>
  <c r="F56" i="15"/>
  <c r="F64" i="15"/>
  <c r="F72" i="15"/>
  <c r="F49" i="15"/>
  <c r="F35" i="15"/>
  <c r="U38" i="50"/>
  <c r="U34" i="50"/>
  <c r="U33" i="50"/>
  <c r="U25" i="50"/>
  <c r="U24" i="50"/>
  <c r="U23" i="50"/>
  <c r="T36" i="50"/>
  <c r="K39" i="50"/>
  <c r="F74" i="15" l="1"/>
  <c r="K42" i="50"/>
  <c r="K44" i="50" s="1"/>
  <c r="K41" i="50"/>
  <c r="K40" i="50"/>
  <c r="G36" i="50"/>
  <c r="F5" i="73"/>
  <c r="U28" i="50" l="1"/>
  <c r="F36" i="50" l="1"/>
  <c r="O36" i="50" s="1"/>
  <c r="U36" i="50" l="1"/>
  <c r="Q36" i="50"/>
  <c r="AK5" i="73"/>
  <c r="H8" i="73" l="1"/>
  <c r="H14" i="73" s="1"/>
  <c r="G8" i="73"/>
  <c r="G14" i="73" s="1"/>
  <c r="F8" i="73"/>
  <c r="E8" i="73"/>
  <c r="AL6" i="73"/>
  <c r="AK6" i="73"/>
  <c r="AG6" i="73"/>
  <c r="AO6" i="73" s="1"/>
  <c r="AD6" i="73"/>
  <c r="AF6" i="73" s="1"/>
  <c r="AG5" i="73"/>
  <c r="AO5" i="73" s="1"/>
  <c r="AD5" i="73"/>
  <c r="AF5" i="73" l="1"/>
  <c r="F9" i="73"/>
  <c r="F10" i="73"/>
  <c r="F11" i="73"/>
  <c r="F13" i="73" s="1"/>
  <c r="E9" i="73"/>
  <c r="E10" i="73"/>
  <c r="E11" i="73"/>
  <c r="H9" i="73"/>
  <c r="H10" i="73"/>
  <c r="H11" i="73"/>
  <c r="H13" i="73" s="1"/>
  <c r="G9" i="73"/>
  <c r="G10" i="73"/>
  <c r="G11" i="73"/>
  <c r="AL8" i="73"/>
  <c r="AD8" i="73"/>
  <c r="AG8" i="73"/>
  <c r="AK8" i="73"/>
  <c r="AF8" i="73" l="1"/>
  <c r="AO8" i="73"/>
  <c r="AK9" i="73"/>
  <c r="AK11" i="73"/>
  <c r="E13" i="73"/>
  <c r="AK13" i="73" s="1"/>
  <c r="AK10" i="73"/>
  <c r="AG11" i="73"/>
  <c r="AL11" i="73"/>
  <c r="AD11" i="73"/>
  <c r="AG10" i="73"/>
  <c r="AL10" i="73"/>
  <c r="AD10" i="73"/>
  <c r="AG9" i="73"/>
  <c r="AL9" i="73"/>
  <c r="AD9" i="73"/>
  <c r="AF9" i="73" s="1"/>
  <c r="AO10" i="73" l="1"/>
  <c r="AF11" i="73"/>
  <c r="AO9" i="73"/>
  <c r="AO11" i="73"/>
  <c r="AF10" i="73"/>
  <c r="P11" i="69"/>
  <c r="T11" i="69"/>
  <c r="Y11" i="69" s="1"/>
  <c r="P8" i="69"/>
  <c r="R8" i="69" s="1"/>
  <c r="S8" i="69"/>
  <c r="T8" i="69"/>
  <c r="S7" i="69"/>
  <c r="P7" i="69"/>
  <c r="R11" i="69" l="1"/>
  <c r="Y8" i="69"/>
  <c r="P4" i="69"/>
  <c r="R4" i="69" s="1"/>
  <c r="T28" i="50" l="1"/>
  <c r="T16" i="50"/>
  <c r="T15" i="50"/>
  <c r="M39" i="50" l="1"/>
  <c r="M42" i="50" s="1"/>
  <c r="E76" i="15"/>
  <c r="E118" i="15" s="1"/>
  <c r="E161" i="15" s="1"/>
  <c r="AU7" i="15"/>
  <c r="AU8" i="15"/>
  <c r="AU9" i="15"/>
  <c r="AU10" i="15"/>
  <c r="AU11" i="15"/>
  <c r="AU12" i="15"/>
  <c r="AU13" i="15"/>
  <c r="AU14" i="15"/>
  <c r="AU15" i="15"/>
  <c r="AU16" i="15"/>
  <c r="AS7" i="15"/>
  <c r="AS8" i="15"/>
  <c r="AS12" i="15"/>
  <c r="AS14" i="15"/>
  <c r="AT8" i="15"/>
  <c r="AT13" i="15"/>
  <c r="AT14" i="15"/>
  <c r="M44" i="50" l="1"/>
  <c r="M41" i="50"/>
  <c r="V39" i="50"/>
  <c r="M40" i="50"/>
  <c r="I568" i="67"/>
  <c r="F564" i="67"/>
  <c r="Q18" i="15"/>
  <c r="R18" i="15"/>
  <c r="S18" i="15"/>
  <c r="T18" i="15"/>
  <c r="U18" i="15"/>
  <c r="V18" i="15"/>
  <c r="BA18" i="15" l="1"/>
  <c r="AU18" i="15"/>
  <c r="C560" i="67"/>
  <c r="F560" i="67" s="1"/>
  <c r="F565" i="67"/>
  <c r="C563" i="67"/>
  <c r="E563" i="67" s="1"/>
  <c r="C562" i="67"/>
  <c r="F562" i="67" s="1"/>
  <c r="H562" i="67" s="1"/>
  <c r="C566" i="67"/>
  <c r="H566" i="67" s="1"/>
  <c r="C558" i="67"/>
  <c r="E558" i="67" s="1"/>
  <c r="C561" i="67" l="1"/>
  <c r="G561" i="67" s="1"/>
  <c r="G568" i="67" s="1"/>
  <c r="E559" i="67"/>
  <c r="F559" i="67"/>
  <c r="F568" i="67" s="1"/>
  <c r="F569" i="67" l="1"/>
  <c r="G569" i="67"/>
  <c r="E561" i="67"/>
  <c r="E568" i="67" s="1"/>
  <c r="H559" i="67"/>
  <c r="E569" i="67" l="1"/>
  <c r="H568" i="67"/>
  <c r="K559" i="67" s="1"/>
  <c r="H569" i="67" l="1"/>
  <c r="AT11" i="15"/>
  <c r="AT12" i="15"/>
  <c r="AT9" i="15"/>
  <c r="AT15" i="15"/>
  <c r="AT10" i="15"/>
  <c r="AT16" i="15"/>
  <c r="AT7" i="15" l="1"/>
  <c r="J16" i="15"/>
  <c r="J18" i="15" l="1"/>
  <c r="P4" i="68" l="1"/>
  <c r="P5" i="68"/>
  <c r="P6" i="68"/>
  <c r="P7" i="68"/>
  <c r="P8" i="68"/>
  <c r="P9" i="68"/>
  <c r="P10" i="68"/>
  <c r="P11" i="68"/>
  <c r="P12" i="68"/>
  <c r="P13" i="68"/>
  <c r="P14" i="68"/>
  <c r="P15" i="68"/>
  <c r="P16" i="68"/>
  <c r="P17" i="68"/>
  <c r="P18" i="68"/>
  <c r="P19" i="68"/>
  <c r="P20" i="68"/>
  <c r="P21" i="68"/>
  <c r="P22" i="68"/>
  <c r="P23" i="68"/>
  <c r="P24" i="68"/>
  <c r="P25" i="68"/>
  <c r="P26" i="68"/>
  <c r="P27" i="68"/>
  <c r="P28" i="68"/>
  <c r="P29" i="68"/>
  <c r="P30" i="68"/>
  <c r="P31" i="68"/>
  <c r="P32" i="68"/>
  <c r="P33" i="68"/>
  <c r="P34" i="68"/>
  <c r="P35" i="68"/>
  <c r="P36" i="68"/>
  <c r="P37" i="68"/>
  <c r="P38" i="68"/>
  <c r="P39" i="68"/>
  <c r="P40" i="68"/>
  <c r="P41" i="68"/>
  <c r="P3" i="68"/>
  <c r="AA46" i="68" l="1"/>
  <c r="G32" i="50" l="1"/>
  <c r="O32" i="50" s="1"/>
  <c r="U26" i="50"/>
  <c r="U32" i="50" l="1"/>
  <c r="Q32" i="50"/>
  <c r="U21" i="50"/>
  <c r="U16" i="50"/>
  <c r="U6" i="50"/>
  <c r="U30" i="50" l="1"/>
  <c r="G39" i="50"/>
  <c r="F35" i="50"/>
  <c r="O35" i="50" s="1"/>
  <c r="F20" i="50"/>
  <c r="O20" i="50" s="1"/>
  <c r="F15" i="50"/>
  <c r="O15" i="50" s="1"/>
  <c r="U35" i="50" l="1"/>
  <c r="Q35" i="50"/>
  <c r="G45" i="50"/>
  <c r="G42" i="50"/>
  <c r="G44" i="50" s="1"/>
  <c r="G40" i="50"/>
  <c r="G41" i="50"/>
  <c r="U15" i="50"/>
  <c r="Q15" i="50"/>
  <c r="U20" i="50"/>
  <c r="Q20" i="50"/>
  <c r="U39" i="50" l="1"/>
  <c r="H16" i="15"/>
  <c r="T35" i="50" l="1"/>
  <c r="D401" i="67"/>
  <c r="A401" i="67"/>
  <c r="D361" i="67"/>
  <c r="A361" i="67"/>
  <c r="D384" i="67"/>
  <c r="A384" i="67"/>
  <c r="D624" i="67"/>
  <c r="A624" i="67"/>
  <c r="I623" i="67"/>
  <c r="H623" i="67"/>
  <c r="F623" i="67"/>
  <c r="B623" i="67"/>
  <c r="C621" i="67"/>
  <c r="G621" i="67" s="1"/>
  <c r="G623" i="67" s="1"/>
  <c r="D617" i="67"/>
  <c r="A617" i="67"/>
  <c r="H616" i="67"/>
  <c r="F616" i="67"/>
  <c r="B616" i="67"/>
  <c r="C614" i="67"/>
  <c r="I614" i="67" s="1"/>
  <c r="I616" i="67" s="1"/>
  <c r="I608" i="67"/>
  <c r="H608" i="67"/>
  <c r="F608" i="67"/>
  <c r="B608" i="67"/>
  <c r="C606" i="67"/>
  <c r="G606" i="67" s="1"/>
  <c r="G608" i="67" s="1"/>
  <c r="D602" i="67"/>
  <c r="A602" i="67"/>
  <c r="I601" i="67"/>
  <c r="H601" i="67"/>
  <c r="F601" i="67"/>
  <c r="B601" i="67"/>
  <c r="C599" i="67"/>
  <c r="G599" i="67" s="1"/>
  <c r="G601" i="67" s="1"/>
  <c r="H594" i="67"/>
  <c r="F594" i="67"/>
  <c r="B594" i="67"/>
  <c r="C592" i="67"/>
  <c r="I592" i="67" s="1"/>
  <c r="I594" i="67" s="1"/>
  <c r="D587" i="67"/>
  <c r="A587" i="67"/>
  <c r="C583" i="67"/>
  <c r="C582" i="67"/>
  <c r="C580" i="67"/>
  <c r="C579" i="67"/>
  <c r="C578" i="67"/>
  <c r="C575" i="67"/>
  <c r="C574" i="67"/>
  <c r="D570" i="67"/>
  <c r="A570" i="67"/>
  <c r="D538" i="67"/>
  <c r="A538" i="67"/>
  <c r="L568" i="67"/>
  <c r="K566" i="67"/>
  <c r="K562" i="67"/>
  <c r="D554" i="67"/>
  <c r="A554" i="67"/>
  <c r="D512" i="67"/>
  <c r="A512" i="67"/>
  <c r="I511" i="67"/>
  <c r="H511" i="67"/>
  <c r="F511" i="67"/>
  <c r="B511" i="67"/>
  <c r="C509" i="67"/>
  <c r="D505" i="67"/>
  <c r="A505" i="67"/>
  <c r="H504" i="67"/>
  <c r="F504" i="67"/>
  <c r="B504" i="67"/>
  <c r="C502" i="67"/>
  <c r="C501" i="67" s="1"/>
  <c r="G501" i="67" s="1"/>
  <c r="G504" i="67" s="1"/>
  <c r="I488" i="67"/>
  <c r="H488" i="67"/>
  <c r="F488" i="67"/>
  <c r="B488" i="67"/>
  <c r="C486" i="67"/>
  <c r="G486" i="67" s="1"/>
  <c r="D482" i="67"/>
  <c r="A482" i="67"/>
  <c r="I480" i="67"/>
  <c r="H480" i="67"/>
  <c r="F480" i="67"/>
  <c r="B480" i="67"/>
  <c r="C478" i="67"/>
  <c r="G478" i="67" s="1"/>
  <c r="G480" i="67" s="1"/>
  <c r="H464" i="67"/>
  <c r="F464" i="67"/>
  <c r="B464" i="67"/>
  <c r="C462" i="67"/>
  <c r="D457" i="67"/>
  <c r="A457" i="67"/>
  <c r="C453" i="67"/>
  <c r="C452" i="67"/>
  <c r="C451" i="67"/>
  <c r="C450" i="67"/>
  <c r="C449" i="67"/>
  <c r="C448" i="67"/>
  <c r="C445" i="67"/>
  <c r="F445" i="67" s="1"/>
  <c r="C444" i="67"/>
  <c r="I438" i="67"/>
  <c r="B438" i="67"/>
  <c r="C436" i="67"/>
  <c r="H436" i="67" s="1"/>
  <c r="F435" i="67"/>
  <c r="F434" i="67"/>
  <c r="C433" i="67"/>
  <c r="E433" i="67" s="1"/>
  <c r="C432" i="67"/>
  <c r="F432" i="67" s="1"/>
  <c r="H432" i="67" s="1"/>
  <c r="C430" i="67"/>
  <c r="F430" i="67" s="1"/>
  <c r="F429" i="67"/>
  <c r="O14" i="69"/>
  <c r="N14" i="69"/>
  <c r="M14" i="69"/>
  <c r="L14" i="69"/>
  <c r="K14" i="69"/>
  <c r="J14" i="69"/>
  <c r="G14" i="69"/>
  <c r="F14" i="69"/>
  <c r="E14" i="69"/>
  <c r="D14" i="69"/>
  <c r="T13" i="69"/>
  <c r="T12" i="69"/>
  <c r="S12" i="69"/>
  <c r="P12" i="69"/>
  <c r="T10" i="69"/>
  <c r="Y10" i="69" s="1"/>
  <c r="P10" i="69"/>
  <c r="T9" i="69"/>
  <c r="S9" i="69"/>
  <c r="P9" i="69"/>
  <c r="T7" i="69"/>
  <c r="T6" i="69"/>
  <c r="Y6" i="69" s="1"/>
  <c r="P6" i="69"/>
  <c r="T5" i="69"/>
  <c r="S5" i="69"/>
  <c r="P5" i="69"/>
  <c r="G16" i="15"/>
  <c r="AY16" i="15" s="1"/>
  <c r="G9" i="15"/>
  <c r="AS9" i="15" s="1"/>
  <c r="G5" i="15"/>
  <c r="AY5" i="15" s="1"/>
  <c r="Y9" i="69" l="1"/>
  <c r="R9" i="69"/>
  <c r="Y5" i="69"/>
  <c r="R10" i="69"/>
  <c r="R6" i="69"/>
  <c r="R7" i="69"/>
  <c r="Y7" i="69"/>
  <c r="Y13" i="69"/>
  <c r="R13" i="69"/>
  <c r="R12" i="69"/>
  <c r="R5" i="69"/>
  <c r="Y12" i="69"/>
  <c r="V14" i="69"/>
  <c r="AS5" i="15"/>
  <c r="BC5" i="15" s="1"/>
  <c r="T18" i="69"/>
  <c r="K18" i="69"/>
  <c r="K20" i="69" s="1"/>
  <c r="O18" i="69"/>
  <c r="L18" i="69"/>
  <c r="L26" i="69" s="1"/>
  <c r="L161" i="69" s="1"/>
  <c r="M18" i="69"/>
  <c r="M20" i="69" s="1"/>
  <c r="J18" i="69"/>
  <c r="J20" i="69" s="1"/>
  <c r="N18" i="69"/>
  <c r="N20" i="69" s="1"/>
  <c r="W14" i="69"/>
  <c r="N17" i="69"/>
  <c r="N19" i="69" s="1"/>
  <c r="N16" i="69"/>
  <c r="N15" i="69"/>
  <c r="K17" i="69"/>
  <c r="K19" i="69" s="1"/>
  <c r="K16" i="69"/>
  <c r="K15" i="69"/>
  <c r="O17" i="69"/>
  <c r="O19" i="69" s="1"/>
  <c r="O16" i="69"/>
  <c r="O15" i="69"/>
  <c r="L15" i="69"/>
  <c r="L17" i="69"/>
  <c r="L19" i="69" s="1"/>
  <c r="L16" i="69"/>
  <c r="J17" i="69"/>
  <c r="J16" i="69"/>
  <c r="J15" i="69"/>
  <c r="X14" i="69"/>
  <c r="M16" i="69"/>
  <c r="M15" i="69"/>
  <c r="M17" i="69"/>
  <c r="M19" i="69" s="1"/>
  <c r="C431" i="67"/>
  <c r="H631" i="67"/>
  <c r="I638" i="67"/>
  <c r="F638" i="67"/>
  <c r="I502" i="67"/>
  <c r="I504" i="67" s="1"/>
  <c r="C648" i="67"/>
  <c r="S14" i="69"/>
  <c r="T14" i="69"/>
  <c r="H633" i="67"/>
  <c r="F636" i="67"/>
  <c r="H635" i="67"/>
  <c r="E599" i="67"/>
  <c r="E601" i="67" s="1"/>
  <c r="E621" i="67"/>
  <c r="E623" i="67" s="1"/>
  <c r="F628" i="67"/>
  <c r="C577" i="67"/>
  <c r="G577" i="67" s="1"/>
  <c r="G630" i="67"/>
  <c r="I631" i="67"/>
  <c r="G634" i="67"/>
  <c r="I635" i="67"/>
  <c r="E637" i="67"/>
  <c r="I637" i="67"/>
  <c r="E606" i="67"/>
  <c r="E608" i="67" s="1"/>
  <c r="C613" i="67"/>
  <c r="H628" i="67"/>
  <c r="H630" i="67"/>
  <c r="F631" i="67"/>
  <c r="F633" i="67"/>
  <c r="H634" i="67"/>
  <c r="C636" i="67"/>
  <c r="H636" i="67"/>
  <c r="F637" i="67"/>
  <c r="C638" i="67"/>
  <c r="H638" i="67"/>
  <c r="G628" i="67"/>
  <c r="I629" i="67"/>
  <c r="G632" i="67"/>
  <c r="I633" i="67"/>
  <c r="E635" i="67"/>
  <c r="G638" i="67"/>
  <c r="C591" i="67"/>
  <c r="I628" i="67"/>
  <c r="G629" i="67"/>
  <c r="E630" i="67"/>
  <c r="I630" i="67"/>
  <c r="E632" i="67"/>
  <c r="I632" i="67"/>
  <c r="G633" i="67"/>
  <c r="E634" i="67"/>
  <c r="I634" i="67"/>
  <c r="G635" i="67"/>
  <c r="E636" i="67"/>
  <c r="I636" i="67"/>
  <c r="G637" i="67"/>
  <c r="E638" i="67"/>
  <c r="E428" i="67"/>
  <c r="G509" i="67"/>
  <c r="G511" i="67" s="1"/>
  <c r="C447" i="67"/>
  <c r="G488" i="67"/>
  <c r="E486" i="67"/>
  <c r="E488" i="67" s="1"/>
  <c r="C461" i="67"/>
  <c r="I462" i="67"/>
  <c r="I464" i="67" s="1"/>
  <c r="E478" i="67"/>
  <c r="E480" i="67" s="1"/>
  <c r="E501" i="67"/>
  <c r="E504" i="67" s="1"/>
  <c r="F438" i="67"/>
  <c r="F439" i="67" s="1"/>
  <c r="E429" i="67"/>
  <c r="H429" i="67" s="1"/>
  <c r="P14" i="69"/>
  <c r="F448" i="67"/>
  <c r="E445" i="67"/>
  <c r="C420" i="67"/>
  <c r="C419" i="67"/>
  <c r="C418" i="67"/>
  <c r="C417" i="67"/>
  <c r="C416" i="67"/>
  <c r="C414" i="67"/>
  <c r="C413" i="67"/>
  <c r="C412" i="67"/>
  <c r="Y14" i="69" l="1"/>
  <c r="R14" i="69"/>
  <c r="O20" i="69"/>
  <c r="O161" i="69" s="1"/>
  <c r="G431" i="67"/>
  <c r="G438" i="67" s="1"/>
  <c r="G439" i="67" s="1"/>
  <c r="L24" i="69"/>
  <c r="L73" i="69" s="1"/>
  <c r="L25" i="69"/>
  <c r="L117" i="69" s="1"/>
  <c r="M25" i="69"/>
  <c r="M117" i="69" s="1"/>
  <c r="M24" i="69"/>
  <c r="M73" i="69" s="1"/>
  <c r="M161" i="69"/>
  <c r="M173" i="69" s="1"/>
  <c r="O25" i="69"/>
  <c r="O117" i="69" s="1"/>
  <c r="N161" i="69"/>
  <c r="N24" i="69"/>
  <c r="N73" i="69" s="1"/>
  <c r="N25" i="69"/>
  <c r="N117" i="69" s="1"/>
  <c r="J24" i="69"/>
  <c r="J73" i="69" s="1"/>
  <c r="J26" i="69"/>
  <c r="K25" i="69"/>
  <c r="K117" i="69" s="1"/>
  <c r="K161" i="69"/>
  <c r="K24" i="69"/>
  <c r="K73" i="69" s="1"/>
  <c r="L163" i="69"/>
  <c r="L167" i="69"/>
  <c r="L171" i="69"/>
  <c r="L175" i="69"/>
  <c r="L179" i="69"/>
  <c r="L183" i="69"/>
  <c r="L162" i="69"/>
  <c r="L166" i="69"/>
  <c r="L170" i="69"/>
  <c r="L174" i="69"/>
  <c r="L178" i="69"/>
  <c r="L182" i="69"/>
  <c r="L165" i="69"/>
  <c r="L173" i="69"/>
  <c r="L181" i="69"/>
  <c r="L188" i="69"/>
  <c r="L192" i="69"/>
  <c r="L196" i="69"/>
  <c r="L200" i="69"/>
  <c r="L168" i="69"/>
  <c r="L176" i="69"/>
  <c r="L184" i="69"/>
  <c r="L187" i="69"/>
  <c r="L191" i="69"/>
  <c r="L195" i="69"/>
  <c r="L199" i="69"/>
  <c r="L177" i="69"/>
  <c r="L190" i="69"/>
  <c r="L198" i="69"/>
  <c r="L164" i="69"/>
  <c r="L180" i="69"/>
  <c r="L185" i="69"/>
  <c r="L193" i="69"/>
  <c r="L201" i="69"/>
  <c r="L169" i="69"/>
  <c r="L194" i="69"/>
  <c r="L172" i="69"/>
  <c r="L197" i="69"/>
  <c r="L186" i="69"/>
  <c r="L189" i="69"/>
  <c r="T15" i="69"/>
  <c r="X15" i="69"/>
  <c r="X16" i="69"/>
  <c r="T16" i="69"/>
  <c r="J19" i="69"/>
  <c r="X19" i="69" s="1"/>
  <c r="X17" i="69"/>
  <c r="T17" i="69"/>
  <c r="K568" i="67"/>
  <c r="T20" i="69"/>
  <c r="G591" i="67"/>
  <c r="I640" i="67"/>
  <c r="G613" i="67"/>
  <c r="G616" i="67" s="1"/>
  <c r="F416" i="67"/>
  <c r="F413" i="67"/>
  <c r="E509" i="67"/>
  <c r="E511" i="67" s="1"/>
  <c r="G461" i="67"/>
  <c r="E461" i="67" s="1"/>
  <c r="H438" i="67"/>
  <c r="C415" i="67"/>
  <c r="O24" i="69" l="1"/>
  <c r="E431" i="67"/>
  <c r="E438" i="67" s="1"/>
  <c r="E439" i="67" s="1"/>
  <c r="E15" i="69" s="1"/>
  <c r="V15" i="69" s="1"/>
  <c r="X20" i="69"/>
  <c r="M172" i="69"/>
  <c r="M175" i="69"/>
  <c r="M194" i="69"/>
  <c r="M184" i="69"/>
  <c r="M196" i="69"/>
  <c r="M166" i="69"/>
  <c r="M193" i="69"/>
  <c r="M168" i="69"/>
  <c r="M195" i="69"/>
  <c r="M170" i="69"/>
  <c r="E16" i="69"/>
  <c r="V16" i="69" s="1"/>
  <c r="G16" i="69"/>
  <c r="F16" i="69"/>
  <c r="M169" i="69"/>
  <c r="M198" i="69"/>
  <c r="M187" i="69"/>
  <c r="M192" i="69"/>
  <c r="M165" i="69"/>
  <c r="M189" i="69"/>
  <c r="M162" i="69"/>
  <c r="M171" i="69"/>
  <c r="M180" i="69"/>
  <c r="M164" i="69"/>
  <c r="M186" i="69"/>
  <c r="M199" i="69"/>
  <c r="M190" i="69"/>
  <c r="M174" i="69"/>
  <c r="M188" i="69"/>
  <c r="M201" i="69"/>
  <c r="M185" i="69"/>
  <c r="M183" i="69"/>
  <c r="M167" i="69"/>
  <c r="M176" i="69"/>
  <c r="M182" i="69"/>
  <c r="M191" i="69"/>
  <c r="M177" i="69"/>
  <c r="M200" i="69"/>
  <c r="M181" i="69"/>
  <c r="M197" i="69"/>
  <c r="M178" i="69"/>
  <c r="M179" i="69"/>
  <c r="M163" i="69"/>
  <c r="X25" i="69"/>
  <c r="K75" i="69"/>
  <c r="K79" i="69"/>
  <c r="K83" i="69"/>
  <c r="K74" i="69"/>
  <c r="K78" i="69"/>
  <c r="K82" i="69"/>
  <c r="K86" i="69"/>
  <c r="K77" i="69"/>
  <c r="K85" i="69"/>
  <c r="K87" i="69"/>
  <c r="K91" i="69"/>
  <c r="K95" i="69"/>
  <c r="K99" i="69"/>
  <c r="K103" i="69"/>
  <c r="K107" i="69"/>
  <c r="K111" i="69"/>
  <c r="K81" i="69"/>
  <c r="K80" i="69"/>
  <c r="K90" i="69"/>
  <c r="K94" i="69"/>
  <c r="K98" i="69"/>
  <c r="K102" i="69"/>
  <c r="K106" i="69"/>
  <c r="K110" i="69"/>
  <c r="K92" i="69"/>
  <c r="K100" i="69"/>
  <c r="K108" i="69"/>
  <c r="K89" i="69"/>
  <c r="K105" i="69"/>
  <c r="K93" i="69"/>
  <c r="K101" i="69"/>
  <c r="K109" i="69"/>
  <c r="K76" i="69"/>
  <c r="K84" i="69"/>
  <c r="K88" i="69"/>
  <c r="K96" i="69"/>
  <c r="K104" i="69"/>
  <c r="K112" i="69"/>
  <c r="K97" i="69"/>
  <c r="K113" i="69"/>
  <c r="N74" i="69"/>
  <c r="N78" i="69"/>
  <c r="N82" i="69"/>
  <c r="N77" i="69"/>
  <c r="N81" i="69"/>
  <c r="N85" i="69"/>
  <c r="N76" i="69"/>
  <c r="N84" i="69"/>
  <c r="N86" i="69"/>
  <c r="N90" i="69"/>
  <c r="N94" i="69"/>
  <c r="N98" i="69"/>
  <c r="N102" i="69"/>
  <c r="N106" i="69"/>
  <c r="N110" i="69"/>
  <c r="N79" i="69"/>
  <c r="N89" i="69"/>
  <c r="N93" i="69"/>
  <c r="N97" i="69"/>
  <c r="N101" i="69"/>
  <c r="N105" i="69"/>
  <c r="N109" i="69"/>
  <c r="N113" i="69"/>
  <c r="N80" i="69"/>
  <c r="N83" i="69"/>
  <c r="N91" i="69"/>
  <c r="N99" i="69"/>
  <c r="N107" i="69"/>
  <c r="N96" i="69"/>
  <c r="N112" i="69"/>
  <c r="N75" i="69"/>
  <c r="N92" i="69"/>
  <c r="N100" i="69"/>
  <c r="N108" i="69"/>
  <c r="N87" i="69"/>
  <c r="N95" i="69"/>
  <c r="N103" i="69"/>
  <c r="N111" i="69"/>
  <c r="N88" i="69"/>
  <c r="N104" i="69"/>
  <c r="L76" i="69"/>
  <c r="L80" i="69"/>
  <c r="L84" i="69"/>
  <c r="L75" i="69"/>
  <c r="L79" i="69"/>
  <c r="L83" i="69"/>
  <c r="L74" i="69"/>
  <c r="L82" i="69"/>
  <c r="L88" i="69"/>
  <c r="L92" i="69"/>
  <c r="L96" i="69"/>
  <c r="L100" i="69"/>
  <c r="L104" i="69"/>
  <c r="L108" i="69"/>
  <c r="L112" i="69"/>
  <c r="L78" i="69"/>
  <c r="L77" i="69"/>
  <c r="L85" i="69"/>
  <c r="L87" i="69"/>
  <c r="L91" i="69"/>
  <c r="L95" i="69"/>
  <c r="L99" i="69"/>
  <c r="L103" i="69"/>
  <c r="L107" i="69"/>
  <c r="L111" i="69"/>
  <c r="L89" i="69"/>
  <c r="L97" i="69"/>
  <c r="L105" i="69"/>
  <c r="L113" i="69"/>
  <c r="L86" i="69"/>
  <c r="L102" i="69"/>
  <c r="L81" i="69"/>
  <c r="L90" i="69"/>
  <c r="L98" i="69"/>
  <c r="L106" i="69"/>
  <c r="L93" i="69"/>
  <c r="L101" i="69"/>
  <c r="L109" i="69"/>
  <c r="L94" i="69"/>
  <c r="L110" i="69"/>
  <c r="J74" i="69"/>
  <c r="J78" i="69"/>
  <c r="J82" i="69"/>
  <c r="J86" i="69"/>
  <c r="J77" i="69"/>
  <c r="J81" i="69"/>
  <c r="J85" i="69"/>
  <c r="J80" i="69"/>
  <c r="J90" i="69"/>
  <c r="J94" i="69"/>
  <c r="J98" i="69"/>
  <c r="J102" i="69"/>
  <c r="J106" i="69"/>
  <c r="J110" i="69"/>
  <c r="J75" i="69"/>
  <c r="J83" i="69"/>
  <c r="J89" i="69"/>
  <c r="J93" i="69"/>
  <c r="J97" i="69"/>
  <c r="J101" i="69"/>
  <c r="J105" i="69"/>
  <c r="J109" i="69"/>
  <c r="J113" i="69"/>
  <c r="J76" i="69"/>
  <c r="J87" i="69"/>
  <c r="J95" i="69"/>
  <c r="J103" i="69"/>
  <c r="J111" i="69"/>
  <c r="J92" i="69"/>
  <c r="J108" i="69"/>
  <c r="J84" i="69"/>
  <c r="J88" i="69"/>
  <c r="J96" i="69"/>
  <c r="J104" i="69"/>
  <c r="J112" i="69"/>
  <c r="J79" i="69"/>
  <c r="J91" i="69"/>
  <c r="J99" i="69"/>
  <c r="J107" i="69"/>
  <c r="J100" i="69"/>
  <c r="O119" i="69"/>
  <c r="O123" i="69"/>
  <c r="O127" i="69"/>
  <c r="O131" i="69"/>
  <c r="O135" i="69"/>
  <c r="O139" i="69"/>
  <c r="O118" i="69"/>
  <c r="O122" i="69"/>
  <c r="O126" i="69"/>
  <c r="O130" i="69"/>
  <c r="O134" i="69"/>
  <c r="O138" i="69"/>
  <c r="O142" i="69"/>
  <c r="O121" i="69"/>
  <c r="O129" i="69"/>
  <c r="O137" i="69"/>
  <c r="O143" i="69"/>
  <c r="O147" i="69"/>
  <c r="O151" i="69"/>
  <c r="O155" i="69"/>
  <c r="O124" i="69"/>
  <c r="O132" i="69"/>
  <c r="O140" i="69"/>
  <c r="O146" i="69"/>
  <c r="O150" i="69"/>
  <c r="O154" i="69"/>
  <c r="O125" i="69"/>
  <c r="O141" i="69"/>
  <c r="O149" i="69"/>
  <c r="O157" i="69"/>
  <c r="O128" i="69"/>
  <c r="O144" i="69"/>
  <c r="O152" i="69"/>
  <c r="O133" i="69"/>
  <c r="O145" i="69"/>
  <c r="O153" i="69"/>
  <c r="O156" i="69"/>
  <c r="O136" i="69"/>
  <c r="O148" i="69"/>
  <c r="O120" i="69"/>
  <c r="N118" i="69"/>
  <c r="N122" i="69"/>
  <c r="N126" i="69"/>
  <c r="N130" i="69"/>
  <c r="N134" i="69"/>
  <c r="N138" i="69"/>
  <c r="N142" i="69"/>
  <c r="N121" i="69"/>
  <c r="N125" i="69"/>
  <c r="N129" i="69"/>
  <c r="N133" i="69"/>
  <c r="N137" i="69"/>
  <c r="N141" i="69"/>
  <c r="N124" i="69"/>
  <c r="N132" i="69"/>
  <c r="N140" i="69"/>
  <c r="N146" i="69"/>
  <c r="N150" i="69"/>
  <c r="N154" i="69"/>
  <c r="N119" i="69"/>
  <c r="N127" i="69"/>
  <c r="N135" i="69"/>
  <c r="N145" i="69"/>
  <c r="N149" i="69"/>
  <c r="N153" i="69"/>
  <c r="N157" i="69"/>
  <c r="N128" i="69"/>
  <c r="N144" i="69"/>
  <c r="N152" i="69"/>
  <c r="N148" i="69"/>
  <c r="N131" i="69"/>
  <c r="N147" i="69"/>
  <c r="N155" i="69"/>
  <c r="N120" i="69"/>
  <c r="N136" i="69"/>
  <c r="N156" i="69"/>
  <c r="N123" i="69"/>
  <c r="N151" i="69"/>
  <c r="N143" i="69"/>
  <c r="N139" i="69"/>
  <c r="X24" i="69"/>
  <c r="O162" i="69"/>
  <c r="O166" i="69"/>
  <c r="O170" i="69"/>
  <c r="O174" i="69"/>
  <c r="O178" i="69"/>
  <c r="O182" i="69"/>
  <c r="O165" i="69"/>
  <c r="O169" i="69"/>
  <c r="O173" i="69"/>
  <c r="O177" i="69"/>
  <c r="O181" i="69"/>
  <c r="O164" i="69"/>
  <c r="O172" i="69"/>
  <c r="O180" i="69"/>
  <c r="O187" i="69"/>
  <c r="O191" i="69"/>
  <c r="O195" i="69"/>
  <c r="O199" i="69"/>
  <c r="O167" i="69"/>
  <c r="O175" i="69"/>
  <c r="O183" i="69"/>
  <c r="O186" i="69"/>
  <c r="O190" i="69"/>
  <c r="O194" i="69"/>
  <c r="O198" i="69"/>
  <c r="O168" i="69"/>
  <c r="O189" i="69"/>
  <c r="O197" i="69"/>
  <c r="O171" i="69"/>
  <c r="O184" i="69"/>
  <c r="O192" i="69"/>
  <c r="O200" i="69"/>
  <c r="O185" i="69"/>
  <c r="O201" i="69"/>
  <c r="O193" i="69"/>
  <c r="O163" i="69"/>
  <c r="O188" i="69"/>
  <c r="O176" i="69"/>
  <c r="O179" i="69"/>
  <c r="O196" i="69"/>
  <c r="L120" i="69"/>
  <c r="L124" i="69"/>
  <c r="L128" i="69"/>
  <c r="L132" i="69"/>
  <c r="L136" i="69"/>
  <c r="L140" i="69"/>
  <c r="L119" i="69"/>
  <c r="L123" i="69"/>
  <c r="L127" i="69"/>
  <c r="L131" i="69"/>
  <c r="L135" i="69"/>
  <c r="L139" i="69"/>
  <c r="L122" i="69"/>
  <c r="L130" i="69"/>
  <c r="L138" i="69"/>
  <c r="L144" i="69"/>
  <c r="L148" i="69"/>
  <c r="L152" i="69"/>
  <c r="L156" i="69"/>
  <c r="L125" i="69"/>
  <c r="L133" i="69"/>
  <c r="L141" i="69"/>
  <c r="L143" i="69"/>
  <c r="L147" i="69"/>
  <c r="L151" i="69"/>
  <c r="L155" i="69"/>
  <c r="L118" i="69"/>
  <c r="L134" i="69"/>
  <c r="L150" i="69"/>
  <c r="L146" i="69"/>
  <c r="L154" i="69"/>
  <c r="L121" i="69"/>
  <c r="L137" i="69"/>
  <c r="L145" i="69"/>
  <c r="L153" i="69"/>
  <c r="L126" i="69"/>
  <c r="L142" i="69"/>
  <c r="L129" i="69"/>
  <c r="L157" i="69"/>
  <c r="L149" i="69"/>
  <c r="M121" i="69"/>
  <c r="M125" i="69"/>
  <c r="M129" i="69"/>
  <c r="M133" i="69"/>
  <c r="M137" i="69"/>
  <c r="M141" i="69"/>
  <c r="M120" i="69"/>
  <c r="M124" i="69"/>
  <c r="M128" i="69"/>
  <c r="M132" i="69"/>
  <c r="M136" i="69"/>
  <c r="M140" i="69"/>
  <c r="M119" i="69"/>
  <c r="M127" i="69"/>
  <c r="M135" i="69"/>
  <c r="M145" i="69"/>
  <c r="M149" i="69"/>
  <c r="M153" i="69"/>
  <c r="M157" i="69"/>
  <c r="M122" i="69"/>
  <c r="M130" i="69"/>
  <c r="M138" i="69"/>
  <c r="M144" i="69"/>
  <c r="M148" i="69"/>
  <c r="M152" i="69"/>
  <c r="M156" i="69"/>
  <c r="M131" i="69"/>
  <c r="M147" i="69"/>
  <c r="M155" i="69"/>
  <c r="M143" i="69"/>
  <c r="M151" i="69"/>
  <c r="M118" i="69"/>
  <c r="M134" i="69"/>
  <c r="M150" i="69"/>
  <c r="M123" i="69"/>
  <c r="M139" i="69"/>
  <c r="M142" i="69"/>
  <c r="M154" i="69"/>
  <c r="M126" i="69"/>
  <c r="M146" i="69"/>
  <c r="K162" i="69"/>
  <c r="K166" i="69"/>
  <c r="K170" i="69"/>
  <c r="K174" i="69"/>
  <c r="K178" i="69"/>
  <c r="K182" i="69"/>
  <c r="K165" i="69"/>
  <c r="K169" i="69"/>
  <c r="K173" i="69"/>
  <c r="K177" i="69"/>
  <c r="K181" i="69"/>
  <c r="K168" i="69"/>
  <c r="K176" i="69"/>
  <c r="K184" i="69"/>
  <c r="K187" i="69"/>
  <c r="K191" i="69"/>
  <c r="K195" i="69"/>
  <c r="K199" i="69"/>
  <c r="K163" i="69"/>
  <c r="K171" i="69"/>
  <c r="K179" i="69"/>
  <c r="K186" i="69"/>
  <c r="K190" i="69"/>
  <c r="K194" i="69"/>
  <c r="K198" i="69"/>
  <c r="K164" i="69"/>
  <c r="K180" i="69"/>
  <c r="K185" i="69"/>
  <c r="K193" i="69"/>
  <c r="K201" i="69"/>
  <c r="K167" i="69"/>
  <c r="K183" i="69"/>
  <c r="K188" i="69"/>
  <c r="K196" i="69"/>
  <c r="K172" i="69"/>
  <c r="K197" i="69"/>
  <c r="K175" i="69"/>
  <c r="K200" i="69"/>
  <c r="K189" i="69"/>
  <c r="K192" i="69"/>
  <c r="N165" i="69"/>
  <c r="N169" i="69"/>
  <c r="N173" i="69"/>
  <c r="N177" i="69"/>
  <c r="N181" i="69"/>
  <c r="N164" i="69"/>
  <c r="N168" i="69"/>
  <c r="N172" i="69"/>
  <c r="N176" i="69"/>
  <c r="N180" i="69"/>
  <c r="N167" i="69"/>
  <c r="N175" i="69"/>
  <c r="N183" i="69"/>
  <c r="N186" i="69"/>
  <c r="N190" i="69"/>
  <c r="N194" i="69"/>
  <c r="N198" i="69"/>
  <c r="N162" i="69"/>
  <c r="N170" i="69"/>
  <c r="N178" i="69"/>
  <c r="N185" i="69"/>
  <c r="N189" i="69"/>
  <c r="N193" i="69"/>
  <c r="N197" i="69"/>
  <c r="N201" i="69"/>
  <c r="N171" i="69"/>
  <c r="N184" i="69"/>
  <c r="N192" i="69"/>
  <c r="N200" i="69"/>
  <c r="N174" i="69"/>
  <c r="N187" i="69"/>
  <c r="N195" i="69"/>
  <c r="N163" i="69"/>
  <c r="N188" i="69"/>
  <c r="N179" i="69"/>
  <c r="N196" i="69"/>
  <c r="N166" i="69"/>
  <c r="N191" i="69"/>
  <c r="N199" i="69"/>
  <c r="N182" i="69"/>
  <c r="M77" i="69"/>
  <c r="M81" i="69"/>
  <c r="M85" i="69"/>
  <c r="M76" i="69"/>
  <c r="M80" i="69"/>
  <c r="M84" i="69"/>
  <c r="M79" i="69"/>
  <c r="M89" i="69"/>
  <c r="M93" i="69"/>
  <c r="M97" i="69"/>
  <c r="M101" i="69"/>
  <c r="M105" i="69"/>
  <c r="M109" i="69"/>
  <c r="M113" i="69"/>
  <c r="M75" i="69"/>
  <c r="M74" i="69"/>
  <c r="M82" i="69"/>
  <c r="M88" i="69"/>
  <c r="M92" i="69"/>
  <c r="M96" i="69"/>
  <c r="M100" i="69"/>
  <c r="M104" i="69"/>
  <c r="M108" i="69"/>
  <c r="M112" i="69"/>
  <c r="M83" i="69"/>
  <c r="M86" i="69"/>
  <c r="M94" i="69"/>
  <c r="M102" i="69"/>
  <c r="M110" i="69"/>
  <c r="M99" i="69"/>
  <c r="M78" i="69"/>
  <c r="M87" i="69"/>
  <c r="M95" i="69"/>
  <c r="M103" i="69"/>
  <c r="M111" i="69"/>
  <c r="M90" i="69"/>
  <c r="M98" i="69"/>
  <c r="M106" i="69"/>
  <c r="M91" i="69"/>
  <c r="M107" i="69"/>
  <c r="K119" i="69"/>
  <c r="K123" i="69"/>
  <c r="K127" i="69"/>
  <c r="K131" i="69"/>
  <c r="K135" i="69"/>
  <c r="K139" i="69"/>
  <c r="K118" i="69"/>
  <c r="K122" i="69"/>
  <c r="K126" i="69"/>
  <c r="K130" i="69"/>
  <c r="K134" i="69"/>
  <c r="K138" i="69"/>
  <c r="K142" i="69"/>
  <c r="K125" i="69"/>
  <c r="K133" i="69"/>
  <c r="K141" i="69"/>
  <c r="K143" i="69"/>
  <c r="K147" i="69"/>
  <c r="K151" i="69"/>
  <c r="K155" i="69"/>
  <c r="K120" i="69"/>
  <c r="K128" i="69"/>
  <c r="K136" i="69"/>
  <c r="K146" i="69"/>
  <c r="K150" i="69"/>
  <c r="K154" i="69"/>
  <c r="K121" i="69"/>
  <c r="K137" i="69"/>
  <c r="K145" i="69"/>
  <c r="K153" i="69"/>
  <c r="K129" i="69"/>
  <c r="K157" i="69"/>
  <c r="K124" i="69"/>
  <c r="K140" i="69"/>
  <c r="K148" i="69"/>
  <c r="K156" i="69"/>
  <c r="K149" i="69"/>
  <c r="K132" i="69"/>
  <c r="K152" i="69"/>
  <c r="K144" i="69"/>
  <c r="T19" i="69"/>
  <c r="J161" i="69"/>
  <c r="X26" i="69"/>
  <c r="J117" i="69"/>
  <c r="G15" i="69"/>
  <c r="F15" i="69"/>
  <c r="H439" i="67"/>
  <c r="E17" i="69" s="1"/>
  <c r="O27" i="69"/>
  <c r="K27" i="69"/>
  <c r="N27" i="69"/>
  <c r="M27" i="69"/>
  <c r="J27" i="69"/>
  <c r="L27" i="69"/>
  <c r="O73" i="69"/>
  <c r="T26" i="69"/>
  <c r="T24" i="69"/>
  <c r="T25" i="69"/>
  <c r="G594" i="67"/>
  <c r="E613" i="67"/>
  <c r="E616" i="67" s="1"/>
  <c r="E591" i="67"/>
  <c r="E464" i="67"/>
  <c r="G464" i="67"/>
  <c r="L438" i="67"/>
  <c r="K436" i="67"/>
  <c r="K432" i="67"/>
  <c r="K429" i="67"/>
  <c r="AA16" i="68"/>
  <c r="T3" i="68"/>
  <c r="M29" i="69" l="1"/>
  <c r="K29" i="69"/>
  <c r="P16" i="69"/>
  <c r="W16" i="69"/>
  <c r="S16" i="69"/>
  <c r="V17" i="69"/>
  <c r="E19" i="69"/>
  <c r="V19" i="69" s="1"/>
  <c r="W15" i="69"/>
  <c r="O75" i="69"/>
  <c r="X75" i="69" s="1"/>
  <c r="F8" i="97" s="1"/>
  <c r="O79" i="69"/>
  <c r="X79" i="69" s="1"/>
  <c r="F13" i="97" s="1"/>
  <c r="O83" i="69"/>
  <c r="X83" i="69" s="1"/>
  <c r="F18" i="97" s="1"/>
  <c r="O74" i="69"/>
  <c r="O78" i="69"/>
  <c r="X78" i="69" s="1"/>
  <c r="F11" i="97" s="1"/>
  <c r="O82" i="69"/>
  <c r="X82" i="69" s="1"/>
  <c r="F17" i="97" s="1"/>
  <c r="O81" i="69"/>
  <c r="X81" i="69" s="1"/>
  <c r="F16" i="97" s="1"/>
  <c r="O87" i="69"/>
  <c r="X87" i="69" s="1"/>
  <c r="F22" i="97" s="1"/>
  <c r="O91" i="69"/>
  <c r="X91" i="69" s="1"/>
  <c r="F26" i="97" s="1"/>
  <c r="O95" i="69"/>
  <c r="X95" i="69" s="1"/>
  <c r="F30" i="97" s="1"/>
  <c r="O99" i="69"/>
  <c r="X99" i="69" s="1"/>
  <c r="F34" i="97" s="1"/>
  <c r="O103" i="69"/>
  <c r="X103" i="69" s="1"/>
  <c r="F41" i="97" s="1"/>
  <c r="O107" i="69"/>
  <c r="X107" i="69" s="1"/>
  <c r="F52" i="97" s="1"/>
  <c r="O111" i="69"/>
  <c r="X111" i="69" s="1"/>
  <c r="F58" i="97" s="1"/>
  <c r="O76" i="69"/>
  <c r="X76" i="69" s="1"/>
  <c r="F9" i="97" s="1"/>
  <c r="O84" i="69"/>
  <c r="X84" i="69" s="1"/>
  <c r="F19" i="97" s="1"/>
  <c r="O86" i="69"/>
  <c r="X86" i="69" s="1"/>
  <c r="F21" i="97" s="1"/>
  <c r="O90" i="69"/>
  <c r="X90" i="69" s="1"/>
  <c r="F25" i="97" s="1"/>
  <c r="O94" i="69"/>
  <c r="X94" i="69" s="1"/>
  <c r="F29" i="97" s="1"/>
  <c r="O98" i="69"/>
  <c r="X98" i="69" s="1"/>
  <c r="F33" i="97" s="1"/>
  <c r="O102" i="69"/>
  <c r="X102" i="69" s="1"/>
  <c r="F40" i="97" s="1"/>
  <c r="O106" i="69"/>
  <c r="X106" i="69" s="1"/>
  <c r="F51" i="97" s="1"/>
  <c r="O110" i="69"/>
  <c r="X110" i="69" s="1"/>
  <c r="F57" i="97" s="1"/>
  <c r="O77" i="69"/>
  <c r="X77" i="69" s="1"/>
  <c r="F10" i="97" s="1"/>
  <c r="O80" i="69"/>
  <c r="X80" i="69" s="1"/>
  <c r="F14" i="97" s="1"/>
  <c r="O88" i="69"/>
  <c r="X88" i="69" s="1"/>
  <c r="F23" i="97" s="1"/>
  <c r="O96" i="69"/>
  <c r="X96" i="69" s="1"/>
  <c r="F31" i="97" s="1"/>
  <c r="O104" i="69"/>
  <c r="X104" i="69" s="1"/>
  <c r="F44" i="97" s="1"/>
  <c r="O112" i="69"/>
  <c r="X112" i="69" s="1"/>
  <c r="F60" i="97" s="1"/>
  <c r="O93" i="69"/>
  <c r="X93" i="69" s="1"/>
  <c r="F28" i="97" s="1"/>
  <c r="O109" i="69"/>
  <c r="X109" i="69" s="1"/>
  <c r="F56" i="97" s="1"/>
  <c r="O85" i="69"/>
  <c r="X85" i="69" s="1"/>
  <c r="F20" i="97" s="1"/>
  <c r="O89" i="69"/>
  <c r="X89" i="69" s="1"/>
  <c r="F24" i="97" s="1"/>
  <c r="O97" i="69"/>
  <c r="X97" i="69" s="1"/>
  <c r="F32" i="97" s="1"/>
  <c r="O105" i="69"/>
  <c r="X105" i="69" s="1"/>
  <c r="F50" i="97" s="1"/>
  <c r="O113" i="69"/>
  <c r="X113" i="69" s="1"/>
  <c r="F63" i="97" s="1"/>
  <c r="O92" i="69"/>
  <c r="X92" i="69" s="1"/>
  <c r="F27" i="97" s="1"/>
  <c r="O100" i="69"/>
  <c r="X100" i="69" s="1"/>
  <c r="F37" i="97" s="1"/>
  <c r="O108" i="69"/>
  <c r="X108" i="69" s="1"/>
  <c r="F55" i="97" s="1"/>
  <c r="O101" i="69"/>
  <c r="X101" i="69" s="1"/>
  <c r="F38" i="97" s="1"/>
  <c r="J118" i="69"/>
  <c r="J122" i="69"/>
  <c r="X122" i="69" s="1"/>
  <c r="G11" i="97" s="1"/>
  <c r="J126" i="69"/>
  <c r="X126" i="69" s="1"/>
  <c r="G17" i="97" s="1"/>
  <c r="J130" i="69"/>
  <c r="X130" i="69" s="1"/>
  <c r="G21" i="97" s="1"/>
  <c r="J134" i="69"/>
  <c r="X134" i="69" s="1"/>
  <c r="G25" i="97" s="1"/>
  <c r="J138" i="69"/>
  <c r="X138" i="69" s="1"/>
  <c r="G29" i="97" s="1"/>
  <c r="J142" i="69"/>
  <c r="X142" i="69" s="1"/>
  <c r="G33" i="97" s="1"/>
  <c r="J121" i="69"/>
  <c r="X121" i="69" s="1"/>
  <c r="G10" i="97" s="1"/>
  <c r="J125" i="69"/>
  <c r="X125" i="69" s="1"/>
  <c r="G16" i="97" s="1"/>
  <c r="J129" i="69"/>
  <c r="X129" i="69" s="1"/>
  <c r="G20" i="97" s="1"/>
  <c r="J133" i="69"/>
  <c r="X133" i="69" s="1"/>
  <c r="G24" i="97" s="1"/>
  <c r="J137" i="69"/>
  <c r="X137" i="69" s="1"/>
  <c r="G28" i="97" s="1"/>
  <c r="J141" i="69"/>
  <c r="X141" i="69" s="1"/>
  <c r="G32" i="97" s="1"/>
  <c r="J120" i="69"/>
  <c r="X120" i="69" s="1"/>
  <c r="G9" i="97" s="1"/>
  <c r="J128" i="69"/>
  <c r="X128" i="69" s="1"/>
  <c r="G19" i="97" s="1"/>
  <c r="J136" i="69"/>
  <c r="X136" i="69" s="1"/>
  <c r="G27" i="97" s="1"/>
  <c r="J146" i="69"/>
  <c r="X146" i="69" s="1"/>
  <c r="G40" i="97" s="1"/>
  <c r="J150" i="69"/>
  <c r="X150" i="69" s="1"/>
  <c r="G51" i="97" s="1"/>
  <c r="J154" i="69"/>
  <c r="X154" i="69" s="1"/>
  <c r="G57" i="97" s="1"/>
  <c r="J123" i="69"/>
  <c r="X123" i="69" s="1"/>
  <c r="G13" i="97" s="1"/>
  <c r="J131" i="69"/>
  <c r="X131" i="69" s="1"/>
  <c r="G22" i="97" s="1"/>
  <c r="J139" i="69"/>
  <c r="X139" i="69" s="1"/>
  <c r="G30" i="97" s="1"/>
  <c r="J145" i="69"/>
  <c r="X145" i="69" s="1"/>
  <c r="G38" i="97" s="1"/>
  <c r="J149" i="69"/>
  <c r="X149" i="69" s="1"/>
  <c r="G50" i="97" s="1"/>
  <c r="J153" i="69"/>
  <c r="X153" i="69" s="1"/>
  <c r="G56" i="97" s="1"/>
  <c r="J157" i="69"/>
  <c r="X157" i="69" s="1"/>
  <c r="G63" i="97" s="1"/>
  <c r="J124" i="69"/>
  <c r="X124" i="69" s="1"/>
  <c r="G14" i="97" s="1"/>
  <c r="J140" i="69"/>
  <c r="X140" i="69" s="1"/>
  <c r="G31" i="97" s="1"/>
  <c r="J148" i="69"/>
  <c r="X148" i="69" s="1"/>
  <c r="G44" i="97" s="1"/>
  <c r="J156" i="69"/>
  <c r="X156" i="69" s="1"/>
  <c r="G60" i="97" s="1"/>
  <c r="J132" i="69"/>
  <c r="X132" i="69" s="1"/>
  <c r="G23" i="97" s="1"/>
  <c r="J127" i="69"/>
  <c r="X127" i="69" s="1"/>
  <c r="G18" i="97" s="1"/>
  <c r="J143" i="69"/>
  <c r="X143" i="69" s="1"/>
  <c r="G34" i="97" s="1"/>
  <c r="J151" i="69"/>
  <c r="X151" i="69" s="1"/>
  <c r="G52" i="97" s="1"/>
  <c r="J144" i="69"/>
  <c r="X144" i="69" s="1"/>
  <c r="G37" i="97" s="1"/>
  <c r="J152" i="69"/>
  <c r="X152" i="69" s="1"/>
  <c r="G55" i="97" s="1"/>
  <c r="J135" i="69"/>
  <c r="X135" i="69" s="1"/>
  <c r="G26" i="97" s="1"/>
  <c r="J147" i="69"/>
  <c r="X147" i="69" s="1"/>
  <c r="G41" i="97" s="1"/>
  <c r="J119" i="69"/>
  <c r="X119" i="69" s="1"/>
  <c r="G8" i="97" s="1"/>
  <c r="J155" i="69"/>
  <c r="X155" i="69" s="1"/>
  <c r="G58" i="97" s="1"/>
  <c r="M31" i="69"/>
  <c r="M35" i="69"/>
  <c r="M39" i="69"/>
  <c r="M43" i="69"/>
  <c r="M47" i="69"/>
  <c r="M51" i="69"/>
  <c r="M55" i="69"/>
  <c r="M59" i="69"/>
  <c r="M63" i="69"/>
  <c r="M67" i="69"/>
  <c r="M30" i="69"/>
  <c r="M34" i="69"/>
  <c r="M38" i="69"/>
  <c r="M42" i="69"/>
  <c r="M46" i="69"/>
  <c r="M50" i="69"/>
  <c r="M54" i="69"/>
  <c r="M58" i="69"/>
  <c r="M62" i="69"/>
  <c r="M66" i="69"/>
  <c r="M36" i="69"/>
  <c r="M44" i="69"/>
  <c r="M52" i="69"/>
  <c r="M60" i="69"/>
  <c r="M68" i="69"/>
  <c r="M33" i="69"/>
  <c r="M49" i="69"/>
  <c r="M65" i="69"/>
  <c r="M37" i="69"/>
  <c r="M45" i="69"/>
  <c r="M53" i="69"/>
  <c r="M61" i="69"/>
  <c r="M69" i="69"/>
  <c r="M32" i="69"/>
  <c r="M40" i="69"/>
  <c r="M48" i="69"/>
  <c r="M56" i="69"/>
  <c r="M64" i="69"/>
  <c r="M41" i="69"/>
  <c r="M57" i="69"/>
  <c r="K37" i="69"/>
  <c r="K41" i="69"/>
  <c r="K53" i="69"/>
  <c r="K57" i="69"/>
  <c r="K69" i="69"/>
  <c r="K32" i="69"/>
  <c r="K44" i="69"/>
  <c r="K48" i="69"/>
  <c r="K60" i="69"/>
  <c r="K64" i="69"/>
  <c r="K42" i="69"/>
  <c r="K50" i="69"/>
  <c r="K39" i="69"/>
  <c r="K55" i="69"/>
  <c r="K51" i="69"/>
  <c r="K59" i="69"/>
  <c r="K38" i="69"/>
  <c r="K46" i="69"/>
  <c r="K31" i="69"/>
  <c r="K47" i="69"/>
  <c r="J165" i="69"/>
  <c r="T165" i="69" s="1"/>
  <c r="J169" i="69"/>
  <c r="X169" i="69" s="1"/>
  <c r="H16" i="97" s="1"/>
  <c r="J173" i="69"/>
  <c r="X173" i="69" s="1"/>
  <c r="H20" i="97" s="1"/>
  <c r="J177" i="69"/>
  <c r="X177" i="69" s="1"/>
  <c r="H24" i="97" s="1"/>
  <c r="J181" i="69"/>
  <c r="X181" i="69" s="1"/>
  <c r="H28" i="97" s="1"/>
  <c r="J164" i="69"/>
  <c r="J168" i="69"/>
  <c r="X168" i="69" s="1"/>
  <c r="H14" i="97" s="1"/>
  <c r="J172" i="69"/>
  <c r="X172" i="69" s="1"/>
  <c r="H19" i="97" s="1"/>
  <c r="J176" i="69"/>
  <c r="X176" i="69" s="1"/>
  <c r="H23" i="97" s="1"/>
  <c r="J180" i="69"/>
  <c r="X180" i="69" s="1"/>
  <c r="H27" i="97" s="1"/>
  <c r="J184" i="69"/>
  <c r="X184" i="69" s="1"/>
  <c r="H31" i="97" s="1"/>
  <c r="J163" i="69"/>
  <c r="X163" i="69" s="1"/>
  <c r="H8" i="97" s="1"/>
  <c r="J171" i="69"/>
  <c r="X171" i="69" s="1"/>
  <c r="H18" i="97" s="1"/>
  <c r="J179" i="69"/>
  <c r="X179" i="69" s="1"/>
  <c r="H26" i="97" s="1"/>
  <c r="J186" i="69"/>
  <c r="X186" i="69" s="1"/>
  <c r="H33" i="97" s="1"/>
  <c r="J190" i="69"/>
  <c r="X190" i="69" s="1"/>
  <c r="H40" i="97" s="1"/>
  <c r="J194" i="69"/>
  <c r="X194" i="69" s="1"/>
  <c r="H51" i="97" s="1"/>
  <c r="J198" i="69"/>
  <c r="X198" i="69" s="1"/>
  <c r="H57" i="97" s="1"/>
  <c r="J166" i="69"/>
  <c r="J174" i="69"/>
  <c r="X174" i="69" s="1"/>
  <c r="H21" i="97" s="1"/>
  <c r="J182" i="69"/>
  <c r="J185" i="69"/>
  <c r="X185" i="69" s="1"/>
  <c r="H32" i="97" s="1"/>
  <c r="J189" i="69"/>
  <c r="X189" i="69" s="1"/>
  <c r="H38" i="97" s="1"/>
  <c r="J193" i="69"/>
  <c r="X193" i="69" s="1"/>
  <c r="H50" i="97" s="1"/>
  <c r="J197" i="69"/>
  <c r="J201" i="69"/>
  <c r="X201" i="69" s="1"/>
  <c r="H63" i="97" s="1"/>
  <c r="J167" i="69"/>
  <c r="X167" i="69" s="1"/>
  <c r="H13" i="97" s="1"/>
  <c r="J183" i="69"/>
  <c r="X183" i="69" s="1"/>
  <c r="H30" i="97" s="1"/>
  <c r="J188" i="69"/>
  <c r="X188" i="69" s="1"/>
  <c r="H37" i="97" s="1"/>
  <c r="J196" i="69"/>
  <c r="X196" i="69" s="1"/>
  <c r="H55" i="97" s="1"/>
  <c r="J170" i="69"/>
  <c r="X170" i="69" s="1"/>
  <c r="H17" i="97" s="1"/>
  <c r="J191" i="69"/>
  <c r="X191" i="69" s="1"/>
  <c r="H41" i="97" s="1"/>
  <c r="J199" i="69"/>
  <c r="X199" i="69" s="1"/>
  <c r="H58" i="97" s="1"/>
  <c r="J175" i="69"/>
  <c r="X175" i="69" s="1"/>
  <c r="H22" i="97" s="1"/>
  <c r="J200" i="69"/>
  <c r="X200" i="69" s="1"/>
  <c r="H60" i="97" s="1"/>
  <c r="J178" i="69"/>
  <c r="J187" i="69"/>
  <c r="X187" i="69" s="1"/>
  <c r="H34" i="97" s="1"/>
  <c r="J192" i="69"/>
  <c r="X192" i="69" s="1"/>
  <c r="H44" i="97" s="1"/>
  <c r="J195" i="69"/>
  <c r="X195" i="69" s="1"/>
  <c r="H52" i="97" s="1"/>
  <c r="J162" i="69"/>
  <c r="T161" i="69"/>
  <c r="T117" i="69"/>
  <c r="T73" i="69"/>
  <c r="S18" i="69"/>
  <c r="F18" i="69"/>
  <c r="X27" i="69"/>
  <c r="T27" i="69"/>
  <c r="S15" i="69"/>
  <c r="P15" i="69"/>
  <c r="F17" i="69"/>
  <c r="G17" i="69"/>
  <c r="G19" i="69" s="1"/>
  <c r="K438" i="67"/>
  <c r="N29" i="69"/>
  <c r="O29" i="69"/>
  <c r="J29" i="69"/>
  <c r="L29" i="69"/>
  <c r="D18" i="69"/>
  <c r="G18" i="69"/>
  <c r="E18" i="69"/>
  <c r="E594" i="67"/>
  <c r="C543" i="67"/>
  <c r="C630" i="67"/>
  <c r="C546" i="67"/>
  <c r="C547" i="67"/>
  <c r="C633" i="67" s="1"/>
  <c r="C548" i="67"/>
  <c r="C634" i="67" s="1"/>
  <c r="C635" i="67"/>
  <c r="C637" i="67"/>
  <c r="C628" i="67"/>
  <c r="Y15" i="69" l="1"/>
  <c r="T84" i="69"/>
  <c r="R15" i="69"/>
  <c r="R16" i="69"/>
  <c r="K62" i="69"/>
  <c r="K30" i="69"/>
  <c r="K43" i="69"/>
  <c r="K66" i="69"/>
  <c r="K34" i="69"/>
  <c r="K56" i="69"/>
  <c r="K40" i="69"/>
  <c r="K65" i="69"/>
  <c r="K49" i="69"/>
  <c r="K33" i="69"/>
  <c r="R18" i="69"/>
  <c r="K63" i="69"/>
  <c r="K54" i="69"/>
  <c r="K67" i="69"/>
  <c r="K35" i="69"/>
  <c r="K58" i="69"/>
  <c r="K68" i="69"/>
  <c r="K52" i="69"/>
  <c r="K36" i="69"/>
  <c r="K61" i="69"/>
  <c r="K45" i="69"/>
  <c r="Y16" i="69"/>
  <c r="G20" i="69"/>
  <c r="G24" i="69" s="1"/>
  <c r="X178" i="69"/>
  <c r="H25" i="97" s="1"/>
  <c r="T178" i="69"/>
  <c r="X197" i="69"/>
  <c r="H56" i="97" s="1"/>
  <c r="T197" i="69"/>
  <c r="X182" i="69"/>
  <c r="H29" i="97" s="1"/>
  <c r="T182" i="69"/>
  <c r="T100" i="69"/>
  <c r="T93" i="69"/>
  <c r="T95" i="69"/>
  <c r="T94" i="69"/>
  <c r="T98" i="69"/>
  <c r="T83" i="69"/>
  <c r="T86" i="69"/>
  <c r="T92" i="69"/>
  <c r="T85" i="69"/>
  <c r="T111" i="69"/>
  <c r="T99" i="69"/>
  <c r="T88" i="69"/>
  <c r="T81" i="69"/>
  <c r="T97" i="69"/>
  <c r="T113" i="69"/>
  <c r="T91" i="69"/>
  <c r="T101" i="69"/>
  <c r="T82" i="69"/>
  <c r="T112" i="69"/>
  <c r="T89" i="69"/>
  <c r="T90" i="69"/>
  <c r="T80" i="69"/>
  <c r="T131" i="69"/>
  <c r="T147" i="69"/>
  <c r="T96" i="69"/>
  <c r="T87" i="69"/>
  <c r="T169" i="69"/>
  <c r="T183" i="69"/>
  <c r="T179" i="69"/>
  <c r="T196" i="69"/>
  <c r="T166" i="69"/>
  <c r="T198" i="69"/>
  <c r="T184" i="69"/>
  <c r="T200" i="69"/>
  <c r="T177" i="69"/>
  <c r="T167" i="69"/>
  <c r="T199" i="69"/>
  <c r="T102" i="69"/>
  <c r="T104" i="69"/>
  <c r="T79" i="69"/>
  <c r="T106" i="69"/>
  <c r="T107" i="69"/>
  <c r="T78" i="69"/>
  <c r="T181" i="69"/>
  <c r="C632" i="67"/>
  <c r="F546" i="67"/>
  <c r="T171" i="69"/>
  <c r="T173" i="69"/>
  <c r="T110" i="69"/>
  <c r="T108" i="69"/>
  <c r="T148" i="69"/>
  <c r="T149" i="69"/>
  <c r="T195" i="69"/>
  <c r="T144" i="69"/>
  <c r="T125" i="69"/>
  <c r="T133" i="69"/>
  <c r="T76" i="69"/>
  <c r="T119" i="69"/>
  <c r="T135" i="69"/>
  <c r="T137" i="69"/>
  <c r="T168" i="69"/>
  <c r="T105" i="69"/>
  <c r="T143" i="69"/>
  <c r="W17" i="69"/>
  <c r="F20" i="69"/>
  <c r="T192" i="69"/>
  <c r="T127" i="69"/>
  <c r="T185" i="69"/>
  <c r="T194" i="69"/>
  <c r="T157" i="69"/>
  <c r="T139" i="69"/>
  <c r="T103" i="69"/>
  <c r="T140" i="69"/>
  <c r="T130" i="69"/>
  <c r="T75" i="69"/>
  <c r="T191" i="69"/>
  <c r="T188" i="69"/>
  <c r="T175" i="69"/>
  <c r="T128" i="69"/>
  <c r="T142" i="69"/>
  <c r="T123" i="69"/>
  <c r="T193" i="69"/>
  <c r="T120" i="69"/>
  <c r="T136" i="69"/>
  <c r="T129" i="69"/>
  <c r="T126" i="69"/>
  <c r="T176" i="69"/>
  <c r="T187" i="69"/>
  <c r="T141" i="69"/>
  <c r="T172" i="69"/>
  <c r="T124" i="69"/>
  <c r="T134" i="69"/>
  <c r="T180" i="69"/>
  <c r="T189" i="69"/>
  <c r="T170" i="69"/>
  <c r="T150" i="69"/>
  <c r="T121" i="69"/>
  <c r="T154" i="69"/>
  <c r="T77" i="69"/>
  <c r="T109" i="69"/>
  <c r="T174" i="69"/>
  <c r="T186" i="69"/>
  <c r="T152" i="69"/>
  <c r="T145" i="69"/>
  <c r="T122" i="69"/>
  <c r="T190" i="69"/>
  <c r="T156" i="69"/>
  <c r="T138" i="69"/>
  <c r="T132" i="69"/>
  <c r="T155" i="69"/>
  <c r="T153" i="69"/>
  <c r="T146" i="69"/>
  <c r="T151" i="69"/>
  <c r="X69" i="69"/>
  <c r="D62" i="96" s="1"/>
  <c r="X43" i="69"/>
  <c r="D21" i="96" s="1"/>
  <c r="X60" i="69"/>
  <c r="D43" i="96" s="1"/>
  <c r="X54" i="69"/>
  <c r="D32" i="96" s="1"/>
  <c r="X63" i="69"/>
  <c r="D51" i="96" s="1"/>
  <c r="X58" i="69"/>
  <c r="D39" i="96" s="1"/>
  <c r="X51" i="69"/>
  <c r="D29" i="96" s="1"/>
  <c r="X53" i="69"/>
  <c r="D31" i="96" s="1"/>
  <c r="X45" i="69"/>
  <c r="D23" i="96" s="1"/>
  <c r="X36" i="69"/>
  <c r="D13" i="96" s="1"/>
  <c r="X64" i="69"/>
  <c r="D54" i="96" s="1"/>
  <c r="X48" i="69"/>
  <c r="D26" i="96" s="1"/>
  <c r="X42" i="69"/>
  <c r="D20" i="96" s="1"/>
  <c r="N32" i="69"/>
  <c r="N36" i="69"/>
  <c r="N40" i="69"/>
  <c r="N44" i="69"/>
  <c r="N48" i="69"/>
  <c r="N52" i="69"/>
  <c r="N56" i="69"/>
  <c r="N60" i="69"/>
  <c r="N64" i="69"/>
  <c r="N68" i="69"/>
  <c r="N31" i="69"/>
  <c r="N35" i="69"/>
  <c r="N39" i="69"/>
  <c r="N43" i="69"/>
  <c r="N47" i="69"/>
  <c r="N51" i="69"/>
  <c r="N55" i="69"/>
  <c r="N59" i="69"/>
  <c r="N63" i="69"/>
  <c r="N67" i="69"/>
  <c r="N33" i="69"/>
  <c r="N41" i="69"/>
  <c r="N49" i="69"/>
  <c r="N57" i="69"/>
  <c r="N65" i="69"/>
  <c r="N30" i="69"/>
  <c r="N46" i="69"/>
  <c r="N62" i="69"/>
  <c r="N34" i="69"/>
  <c r="N42" i="69"/>
  <c r="N50" i="69"/>
  <c r="N58" i="69"/>
  <c r="N66" i="69"/>
  <c r="N37" i="69"/>
  <c r="N45" i="69"/>
  <c r="N53" i="69"/>
  <c r="N61" i="69"/>
  <c r="N69" i="69"/>
  <c r="N38" i="69"/>
  <c r="N54" i="69"/>
  <c r="X56" i="69"/>
  <c r="D36" i="96" s="1"/>
  <c r="X62" i="69"/>
  <c r="D50" i="96" s="1"/>
  <c r="X49" i="69"/>
  <c r="D27" i="96" s="1"/>
  <c r="X61" i="69"/>
  <c r="D49" i="96" s="1"/>
  <c r="X29" i="69"/>
  <c r="J32" i="69"/>
  <c r="J36" i="69"/>
  <c r="J40" i="69"/>
  <c r="J44" i="69"/>
  <c r="J48" i="69"/>
  <c r="J52" i="69"/>
  <c r="J56" i="69"/>
  <c r="J60" i="69"/>
  <c r="J64" i="69"/>
  <c r="J68" i="69"/>
  <c r="J31" i="69"/>
  <c r="J35" i="69"/>
  <c r="J39" i="69"/>
  <c r="J43" i="69"/>
  <c r="J47" i="69"/>
  <c r="J51" i="69"/>
  <c r="J55" i="69"/>
  <c r="J59" i="69"/>
  <c r="J63" i="69"/>
  <c r="J67" i="69"/>
  <c r="J37" i="69"/>
  <c r="J45" i="69"/>
  <c r="J53" i="69"/>
  <c r="J61" i="69"/>
  <c r="J69" i="69"/>
  <c r="J42" i="69"/>
  <c r="J58" i="69"/>
  <c r="J30" i="69"/>
  <c r="J38" i="69"/>
  <c r="J46" i="69"/>
  <c r="J54" i="69"/>
  <c r="J62" i="69"/>
  <c r="J33" i="69"/>
  <c r="J41" i="69"/>
  <c r="J49" i="69"/>
  <c r="J57" i="69"/>
  <c r="J65" i="69"/>
  <c r="J34" i="69"/>
  <c r="J50" i="69"/>
  <c r="J66" i="69"/>
  <c r="X59" i="69"/>
  <c r="D40" i="96" s="1"/>
  <c r="X57" i="69"/>
  <c r="D37" i="96" s="1"/>
  <c r="L30" i="69"/>
  <c r="L34" i="69"/>
  <c r="L38" i="69"/>
  <c r="L42" i="69"/>
  <c r="L46" i="69"/>
  <c r="L50" i="69"/>
  <c r="L54" i="69"/>
  <c r="L58" i="69"/>
  <c r="L62" i="69"/>
  <c r="L66" i="69"/>
  <c r="L33" i="69"/>
  <c r="L37" i="69"/>
  <c r="L41" i="69"/>
  <c r="L45" i="69"/>
  <c r="L49" i="69"/>
  <c r="L53" i="69"/>
  <c r="L57" i="69"/>
  <c r="L61" i="69"/>
  <c r="L65" i="69"/>
  <c r="L69" i="69"/>
  <c r="L31" i="69"/>
  <c r="L39" i="69"/>
  <c r="L47" i="69"/>
  <c r="L55" i="69"/>
  <c r="L63" i="69"/>
  <c r="L36" i="69"/>
  <c r="L52" i="69"/>
  <c r="L68" i="69"/>
  <c r="L32" i="69"/>
  <c r="L40" i="69"/>
  <c r="L48" i="69"/>
  <c r="L56" i="69"/>
  <c r="L64" i="69"/>
  <c r="L35" i="69"/>
  <c r="L43" i="69"/>
  <c r="L51" i="69"/>
  <c r="L59" i="69"/>
  <c r="L67" i="69"/>
  <c r="L44" i="69"/>
  <c r="L60" i="69"/>
  <c r="O33" i="69"/>
  <c r="O37" i="69"/>
  <c r="O41" i="69"/>
  <c r="O45" i="69"/>
  <c r="O49" i="69"/>
  <c r="O53" i="69"/>
  <c r="O57" i="69"/>
  <c r="O61" i="69"/>
  <c r="O65" i="69"/>
  <c r="O69" i="69"/>
  <c r="O32" i="69"/>
  <c r="O36" i="69"/>
  <c r="O40" i="69"/>
  <c r="O44" i="69"/>
  <c r="O48" i="69"/>
  <c r="O52" i="69"/>
  <c r="O56" i="69"/>
  <c r="O60" i="69"/>
  <c r="O64" i="69"/>
  <c r="O68" i="69"/>
  <c r="O30" i="69"/>
  <c r="O38" i="69"/>
  <c r="O46" i="69"/>
  <c r="O54" i="69"/>
  <c r="O62" i="69"/>
  <c r="O43" i="69"/>
  <c r="O59" i="69"/>
  <c r="O31" i="69"/>
  <c r="O39" i="69"/>
  <c r="O47" i="69"/>
  <c r="O55" i="69"/>
  <c r="O63" i="69"/>
  <c r="O34" i="69"/>
  <c r="O42" i="69"/>
  <c r="O50" i="69"/>
  <c r="O58" i="69"/>
  <c r="O66" i="69"/>
  <c r="O35" i="69"/>
  <c r="O51" i="69"/>
  <c r="O67" i="69"/>
  <c r="T201" i="69"/>
  <c r="T74" i="69"/>
  <c r="X52" i="69"/>
  <c r="D30" i="96" s="1"/>
  <c r="S17" i="69"/>
  <c r="E20" i="69"/>
  <c r="E25" i="69" s="1"/>
  <c r="Y18" i="69"/>
  <c r="P17" i="69"/>
  <c r="F19" i="69"/>
  <c r="T29" i="69"/>
  <c r="D20" i="69"/>
  <c r="G26" i="69"/>
  <c r="G161" i="69" s="1"/>
  <c r="E543" i="67"/>
  <c r="C629" i="67"/>
  <c r="C545" i="67"/>
  <c r="I5" i="43"/>
  <c r="K5" i="43"/>
  <c r="K6" i="43"/>
  <c r="C11" i="65"/>
  <c r="X65" i="69" l="1"/>
  <c r="D55" i="96" s="1"/>
  <c r="R17" i="69"/>
  <c r="Y17" i="69"/>
  <c r="G25" i="69"/>
  <c r="G117" i="69" s="1"/>
  <c r="X46" i="69"/>
  <c r="D24" i="96" s="1"/>
  <c r="X50" i="69"/>
  <c r="D28" i="96" s="1"/>
  <c r="W19" i="69"/>
  <c r="C631" i="67"/>
  <c r="C640" i="67" s="1"/>
  <c r="G545" i="67"/>
  <c r="F25" i="69"/>
  <c r="F26" i="69"/>
  <c r="F24" i="69"/>
  <c r="E24" i="69"/>
  <c r="E73" i="69" s="1"/>
  <c r="E26" i="69"/>
  <c r="E161" i="69" s="1"/>
  <c r="E117" i="69"/>
  <c r="W20" i="69"/>
  <c r="X73" i="69"/>
  <c r="X117" i="69"/>
  <c r="S19" i="69"/>
  <c r="P19" i="69"/>
  <c r="S20" i="69"/>
  <c r="G27" i="69"/>
  <c r="G73" i="69"/>
  <c r="P20" i="69"/>
  <c r="V20" i="69"/>
  <c r="D25" i="69"/>
  <c r="D24" i="69"/>
  <c r="D26" i="69"/>
  <c r="R20" i="69" l="1"/>
  <c r="W25" i="69"/>
  <c r="W117" i="69" s="1"/>
  <c r="Y19" i="69"/>
  <c r="R19" i="69"/>
  <c r="Y20" i="69"/>
  <c r="W24" i="69"/>
  <c r="W26" i="69"/>
  <c r="W161" i="69" s="1"/>
  <c r="F161" i="69"/>
  <c r="E27" i="69"/>
  <c r="P26" i="69"/>
  <c r="V24" i="69"/>
  <c r="V73" i="69" s="1"/>
  <c r="S24" i="69"/>
  <c r="X161" i="69"/>
  <c r="G13" i="73"/>
  <c r="D73" i="69"/>
  <c r="P24" i="69"/>
  <c r="R24" i="69" s="1"/>
  <c r="D27" i="69"/>
  <c r="F117" i="69"/>
  <c r="G29" i="69"/>
  <c r="S26" i="69"/>
  <c r="V26" i="69"/>
  <c r="V161" i="69" s="1"/>
  <c r="D161" i="69"/>
  <c r="D117" i="69"/>
  <c r="S25" i="69"/>
  <c r="V25" i="69"/>
  <c r="V117" i="69" s="1"/>
  <c r="P25" i="69"/>
  <c r="F27" i="69"/>
  <c r="F73" i="69"/>
  <c r="F5" i="43"/>
  <c r="F6" i="43"/>
  <c r="I6" i="43"/>
  <c r="E18" i="43"/>
  <c r="E58" i="43"/>
  <c r="I585" i="67"/>
  <c r="I646" i="67" s="1"/>
  <c r="I552" i="67"/>
  <c r="I645" i="67" s="1"/>
  <c r="E542" i="67"/>
  <c r="Y26" i="69" l="1"/>
  <c r="Y24" i="69"/>
  <c r="P161" i="69"/>
  <c r="R26" i="69"/>
  <c r="Y25" i="69"/>
  <c r="R25" i="69"/>
  <c r="E29" i="69"/>
  <c r="W73" i="69"/>
  <c r="S27" i="69"/>
  <c r="V27" i="69"/>
  <c r="W27" i="69"/>
  <c r="AL13" i="73"/>
  <c r="AG13" i="73"/>
  <c r="AD13" i="73"/>
  <c r="AF13" i="73" s="1"/>
  <c r="P117" i="69"/>
  <c r="D29" i="69"/>
  <c r="F29" i="69"/>
  <c r="S161" i="69"/>
  <c r="P73" i="69"/>
  <c r="P27" i="69"/>
  <c r="S117" i="69"/>
  <c r="S73" i="69"/>
  <c r="I648" i="67"/>
  <c r="H583" i="67"/>
  <c r="B585" i="67"/>
  <c r="E574" i="67"/>
  <c r="E628" i="67" s="1"/>
  <c r="E575" i="67"/>
  <c r="E629" i="67" s="1"/>
  <c r="B552" i="67"/>
  <c r="F581" i="67"/>
  <c r="AO13" i="73" l="1"/>
  <c r="Y117" i="69"/>
  <c r="Y27" i="69"/>
  <c r="R27" i="69"/>
  <c r="Y73" i="69"/>
  <c r="Y161" i="69"/>
  <c r="W29" i="69"/>
  <c r="P29" i="69"/>
  <c r="S29" i="69"/>
  <c r="V29" i="69"/>
  <c r="G582" i="67"/>
  <c r="G636" i="67" s="1"/>
  <c r="F575" i="67"/>
  <c r="H575" i="67" s="1"/>
  <c r="F576" i="67"/>
  <c r="E579" i="67"/>
  <c r="F578" i="67"/>
  <c r="H578" i="67" s="1"/>
  <c r="F580" i="67"/>
  <c r="H585" i="67" l="1"/>
  <c r="F585" i="67"/>
  <c r="F646" i="67" s="1"/>
  <c r="H586" i="67" l="1"/>
  <c r="H646" i="67"/>
  <c r="F586" i="67"/>
  <c r="U21" i="15"/>
  <c r="U23" i="15" s="1"/>
  <c r="S21" i="15"/>
  <c r="S23" i="15" s="1"/>
  <c r="Q21" i="15"/>
  <c r="L585" i="67"/>
  <c r="N22" i="15" s="1"/>
  <c r="N24" i="15" s="1"/>
  <c r="K583" i="67"/>
  <c r="K575" i="67"/>
  <c r="K578" i="67"/>
  <c r="G585" i="67"/>
  <c r="G646" i="67" s="1"/>
  <c r="E577" i="67"/>
  <c r="N30" i="15" l="1"/>
  <c r="N161" i="15" s="1"/>
  <c r="O161" i="15" s="1"/>
  <c r="N29" i="15"/>
  <c r="N118" i="15" s="1"/>
  <c r="N28" i="15"/>
  <c r="N20" i="15"/>
  <c r="R21" i="15"/>
  <c r="R23" i="15" s="1"/>
  <c r="N21" i="15"/>
  <c r="N23" i="15" s="1"/>
  <c r="AU22" i="15"/>
  <c r="T21" i="15"/>
  <c r="V21" i="15"/>
  <c r="V23" i="15" s="1"/>
  <c r="G586" i="67"/>
  <c r="Q23" i="15"/>
  <c r="K585" i="67"/>
  <c r="Q22" i="15"/>
  <c r="U22" i="15"/>
  <c r="U24" i="15" s="1"/>
  <c r="R22" i="15"/>
  <c r="R24" i="15" s="1"/>
  <c r="V22" i="15"/>
  <c r="V24" i="15" s="1"/>
  <c r="S22" i="15"/>
  <c r="S24" i="15" s="1"/>
  <c r="T22" i="15"/>
  <c r="T24" i="15" s="1"/>
  <c r="E585" i="67"/>
  <c r="E646" i="67" s="1"/>
  <c r="N31" i="15" l="1"/>
  <c r="N34" i="15" s="1"/>
  <c r="N76" i="15"/>
  <c r="N131" i="15"/>
  <c r="N133" i="15"/>
  <c r="N137" i="15"/>
  <c r="N144" i="15"/>
  <c r="N152" i="15"/>
  <c r="N129" i="15"/>
  <c r="N141" i="15"/>
  <c r="N123" i="15"/>
  <c r="N143" i="15"/>
  <c r="N134" i="15"/>
  <c r="N125" i="15"/>
  <c r="N154" i="15"/>
  <c r="N127" i="15"/>
  <c r="N130" i="15"/>
  <c r="N122" i="15"/>
  <c r="N119" i="15"/>
  <c r="N148" i="15"/>
  <c r="N126" i="15"/>
  <c r="N156" i="15"/>
  <c r="N120" i="15"/>
  <c r="N146" i="15"/>
  <c r="N153" i="15"/>
  <c r="N155" i="15"/>
  <c r="N145" i="15"/>
  <c r="N149" i="15"/>
  <c r="N139" i="15"/>
  <c r="N138" i="15"/>
  <c r="N128" i="15"/>
  <c r="N136" i="15"/>
  <c r="N142" i="15"/>
  <c r="N132" i="15"/>
  <c r="N121" i="15"/>
  <c r="N140" i="15"/>
  <c r="N135" i="15"/>
  <c r="N151" i="15"/>
  <c r="N147" i="15"/>
  <c r="N157" i="15"/>
  <c r="N124" i="15"/>
  <c r="N150" i="15"/>
  <c r="N203" i="15"/>
  <c r="N202" i="15"/>
  <c r="T23" i="15"/>
  <c r="BA23" i="15" s="1"/>
  <c r="BA21" i="15"/>
  <c r="AU21" i="15"/>
  <c r="V28" i="15"/>
  <c r="V76" i="15" s="1"/>
  <c r="V30" i="15"/>
  <c r="U30" i="15"/>
  <c r="U161" i="15" s="1"/>
  <c r="U28" i="15"/>
  <c r="E586" i="67"/>
  <c r="N19" i="15" s="1"/>
  <c r="U20" i="15"/>
  <c r="Q20" i="15"/>
  <c r="T20" i="15"/>
  <c r="R20" i="15"/>
  <c r="S20" i="15"/>
  <c r="V20" i="15"/>
  <c r="Q24" i="15"/>
  <c r="T28" i="15"/>
  <c r="T30" i="15"/>
  <c r="T161" i="15" s="1"/>
  <c r="T29" i="15"/>
  <c r="T118" i="15" s="1"/>
  <c r="U29" i="15"/>
  <c r="U118" i="15" s="1"/>
  <c r="V29" i="15"/>
  <c r="V118" i="15" s="1"/>
  <c r="S29" i="15"/>
  <c r="S118" i="15" s="1"/>
  <c r="S28" i="15"/>
  <c r="S30" i="15"/>
  <c r="S161" i="15" s="1"/>
  <c r="R30" i="15"/>
  <c r="R161" i="15" s="1"/>
  <c r="R28" i="15"/>
  <c r="R29" i="15"/>
  <c r="R118" i="15" s="1"/>
  <c r="D190" i="15"/>
  <c r="O191" i="15" l="1"/>
  <c r="O64" i="15" s="1"/>
  <c r="O162" i="15"/>
  <c r="O183" i="15"/>
  <c r="O56" i="15" s="1"/>
  <c r="O179" i="15"/>
  <c r="O52" i="15" s="1"/>
  <c r="O169" i="15"/>
  <c r="O42" i="15" s="1"/>
  <c r="O190" i="15"/>
  <c r="O63" i="15" s="1"/>
  <c r="O175" i="15"/>
  <c r="O48" i="15" s="1"/>
  <c r="O172" i="15"/>
  <c r="O45" i="15" s="1"/>
  <c r="O198" i="15"/>
  <c r="O71" i="15" s="1"/>
  <c r="O200" i="15"/>
  <c r="O73" i="15" s="1"/>
  <c r="O180" i="15"/>
  <c r="O53" i="15" s="1"/>
  <c r="O177" i="15"/>
  <c r="O50" i="15" s="1"/>
  <c r="O192" i="15"/>
  <c r="O65" i="15" s="1"/>
  <c r="O193" i="15"/>
  <c r="O66" i="15" s="1"/>
  <c r="O185" i="15"/>
  <c r="O58" i="15" s="1"/>
  <c r="O188" i="15"/>
  <c r="O61" i="15" s="1"/>
  <c r="O197" i="15"/>
  <c r="O70" i="15" s="1"/>
  <c r="O171" i="15"/>
  <c r="O44" i="15" s="1"/>
  <c r="O195" i="15"/>
  <c r="O68" i="15" s="1"/>
  <c r="O163" i="15"/>
  <c r="O36" i="15" s="1"/>
  <c r="O170" i="15"/>
  <c r="O43" i="15" s="1"/>
  <c r="O165" i="15"/>
  <c r="O38" i="15" s="1"/>
  <c r="O189" i="15"/>
  <c r="O62" i="15" s="1"/>
  <c r="O182" i="15"/>
  <c r="O55" i="15" s="1"/>
  <c r="O178" i="15"/>
  <c r="O51" i="15" s="1"/>
  <c r="O166" i="15"/>
  <c r="O39" i="15" s="1"/>
  <c r="O187" i="15"/>
  <c r="O60" i="15" s="1"/>
  <c r="O174" i="15"/>
  <c r="O47" i="15" s="1"/>
  <c r="O186" i="15"/>
  <c r="O59" i="15" s="1"/>
  <c r="O173" i="15"/>
  <c r="O46" i="15" s="1"/>
  <c r="O184" i="15"/>
  <c r="O57" i="15" s="1"/>
  <c r="O164" i="15"/>
  <c r="O37" i="15" s="1"/>
  <c r="O168" i="15"/>
  <c r="O41" i="15" s="1"/>
  <c r="O167" i="15"/>
  <c r="O40" i="15" s="1"/>
  <c r="O196" i="15"/>
  <c r="O69" i="15" s="1"/>
  <c r="O194" i="15"/>
  <c r="O67" i="15" s="1"/>
  <c r="O176" i="15"/>
  <c r="O49" i="15" s="1"/>
  <c r="O199" i="15"/>
  <c r="O72" i="15" s="1"/>
  <c r="O181" i="15"/>
  <c r="O54" i="15" s="1"/>
  <c r="N158" i="15"/>
  <c r="N159" i="15" s="1"/>
  <c r="N95" i="15"/>
  <c r="N53" i="15" s="1"/>
  <c r="N89" i="15"/>
  <c r="N47" i="15" s="1"/>
  <c r="N91" i="15"/>
  <c r="N49" i="15" s="1"/>
  <c r="N108" i="15"/>
  <c r="N66" i="15" s="1"/>
  <c r="N77" i="15"/>
  <c r="N81" i="15"/>
  <c r="N39" i="15" s="1"/>
  <c r="N109" i="15"/>
  <c r="N67" i="15" s="1"/>
  <c r="N86" i="15"/>
  <c r="N44" i="15" s="1"/>
  <c r="N112" i="15"/>
  <c r="N70" i="15" s="1"/>
  <c r="N90" i="15"/>
  <c r="N48" i="15" s="1"/>
  <c r="N115" i="15"/>
  <c r="N73" i="15" s="1"/>
  <c r="N107" i="15"/>
  <c r="N65" i="15" s="1"/>
  <c r="N85" i="15"/>
  <c r="N43" i="15" s="1"/>
  <c r="N96" i="15"/>
  <c r="N54" i="15" s="1"/>
  <c r="N87" i="15"/>
  <c r="N45" i="15" s="1"/>
  <c r="N111" i="15"/>
  <c r="N69" i="15" s="1"/>
  <c r="N84" i="15"/>
  <c r="N42" i="15" s="1"/>
  <c r="N103" i="15"/>
  <c r="N61" i="15" s="1"/>
  <c r="N93" i="15"/>
  <c r="N51" i="15" s="1"/>
  <c r="N105" i="15"/>
  <c r="N63" i="15" s="1"/>
  <c r="N114" i="15"/>
  <c r="N72" i="15" s="1"/>
  <c r="N102" i="15"/>
  <c r="N60" i="15" s="1"/>
  <c r="N110" i="15"/>
  <c r="N68" i="15" s="1"/>
  <c r="N83" i="15"/>
  <c r="N41" i="15" s="1"/>
  <c r="N80" i="15"/>
  <c r="N38" i="15" s="1"/>
  <c r="N113" i="15"/>
  <c r="N71" i="15" s="1"/>
  <c r="N79" i="15"/>
  <c r="N37" i="15" s="1"/>
  <c r="N94" i="15"/>
  <c r="N52" i="15" s="1"/>
  <c r="N88" i="15"/>
  <c r="N46" i="15" s="1"/>
  <c r="N100" i="15"/>
  <c r="N58" i="15" s="1"/>
  <c r="N82" i="15"/>
  <c r="N40" i="15" s="1"/>
  <c r="N98" i="15"/>
  <c r="N56" i="15" s="1"/>
  <c r="N104" i="15"/>
  <c r="N62" i="15" s="1"/>
  <c r="N99" i="15"/>
  <c r="N57" i="15" s="1"/>
  <c r="N97" i="15"/>
  <c r="N55" i="15" s="1"/>
  <c r="N92" i="15"/>
  <c r="N50" i="15" s="1"/>
  <c r="N106" i="15"/>
  <c r="N64" i="15" s="1"/>
  <c r="N78" i="15"/>
  <c r="N36" i="15" s="1"/>
  <c r="N101" i="15"/>
  <c r="N59" i="15" s="1"/>
  <c r="AU23" i="15"/>
  <c r="Q29" i="15"/>
  <c r="BA29" i="15" s="1"/>
  <c r="BA118" i="15" s="1"/>
  <c r="BA24" i="15"/>
  <c r="BA20" i="15"/>
  <c r="V77" i="15"/>
  <c r="V78" i="15"/>
  <c r="V79" i="15"/>
  <c r="V80" i="15"/>
  <c r="V81" i="15"/>
  <c r="V82" i="15"/>
  <c r="V83" i="15"/>
  <c r="V84" i="15"/>
  <c r="V85" i="15"/>
  <c r="V86" i="15"/>
  <c r="V87" i="15"/>
  <c r="V88" i="15"/>
  <c r="V89" i="15"/>
  <c r="V90" i="15"/>
  <c r="V91" i="15"/>
  <c r="V92" i="15"/>
  <c r="V93" i="15"/>
  <c r="V94" i="15"/>
  <c r="V96" i="15"/>
  <c r="V100" i="15"/>
  <c r="V104" i="15"/>
  <c r="V108" i="15"/>
  <c r="V112" i="15"/>
  <c r="V114" i="15"/>
  <c r="V110" i="15"/>
  <c r="V106" i="15"/>
  <c r="V102" i="15"/>
  <c r="V98" i="15"/>
  <c r="V113" i="15"/>
  <c r="V109" i="15"/>
  <c r="V105" i="15"/>
  <c r="V101" i="15"/>
  <c r="V97" i="15"/>
  <c r="V111" i="15"/>
  <c r="V107" i="15"/>
  <c r="V103" i="15"/>
  <c r="V99" i="15"/>
  <c r="V95" i="15"/>
  <c r="AU20" i="15"/>
  <c r="V161" i="15"/>
  <c r="V19" i="15"/>
  <c r="T19" i="15"/>
  <c r="U19" i="15"/>
  <c r="S19" i="15"/>
  <c r="R19" i="15"/>
  <c r="Q19" i="15"/>
  <c r="Q30" i="15"/>
  <c r="AU24" i="15"/>
  <c r="Q28" i="15"/>
  <c r="S190" i="15"/>
  <c r="U76" i="15"/>
  <c r="U31" i="15"/>
  <c r="S76" i="15"/>
  <c r="S31" i="15"/>
  <c r="R76" i="15"/>
  <c r="R31" i="15"/>
  <c r="V31" i="15"/>
  <c r="T190" i="15"/>
  <c r="R190" i="15"/>
  <c r="U190" i="15"/>
  <c r="T76" i="15"/>
  <c r="T31" i="15"/>
  <c r="B76" i="15"/>
  <c r="B118" i="15" s="1"/>
  <c r="B161" i="15" s="1"/>
  <c r="C76" i="15"/>
  <c r="C118" i="15" s="1"/>
  <c r="C161" i="15" s="1"/>
  <c r="V46" i="68"/>
  <c r="L42" i="68"/>
  <c r="K42" i="68"/>
  <c r="J42" i="68"/>
  <c r="I42" i="68"/>
  <c r="H42" i="68"/>
  <c r="G42" i="68"/>
  <c r="F42" i="68"/>
  <c r="E42" i="68"/>
  <c r="D42" i="68"/>
  <c r="C42" i="68"/>
  <c r="B42" i="68"/>
  <c r="AA41" i="68"/>
  <c r="V41" i="68"/>
  <c r="T41" i="68"/>
  <c r="M41" i="68"/>
  <c r="AA40" i="68"/>
  <c r="V40" i="68"/>
  <c r="T40" i="68"/>
  <c r="M40" i="68"/>
  <c r="Y40" i="68" s="1"/>
  <c r="AA39" i="68"/>
  <c r="V39" i="68"/>
  <c r="T39" i="68"/>
  <c r="M39" i="68"/>
  <c r="AA38" i="68"/>
  <c r="V38" i="68"/>
  <c r="T38" i="68"/>
  <c r="M38" i="68"/>
  <c r="AA37" i="68"/>
  <c r="V37" i="68"/>
  <c r="M37" i="68"/>
  <c r="AA36" i="68"/>
  <c r="V36" i="68"/>
  <c r="T36" i="68"/>
  <c r="M36" i="68"/>
  <c r="Y36" i="68" s="1"/>
  <c r="AA35" i="68"/>
  <c r="V35" i="68"/>
  <c r="T35" i="68"/>
  <c r="M35" i="68"/>
  <c r="AA34" i="68"/>
  <c r="V34" i="68"/>
  <c r="T34" i="68"/>
  <c r="M34" i="68"/>
  <c r="Y34" i="68" s="1"/>
  <c r="AA33" i="68"/>
  <c r="V33" i="68"/>
  <c r="T33" i="68"/>
  <c r="M33" i="68"/>
  <c r="AA32" i="68"/>
  <c r="V32" i="68"/>
  <c r="T32" i="68"/>
  <c r="M32" i="68"/>
  <c r="AA31" i="68"/>
  <c r="V31" i="68"/>
  <c r="M31" i="68"/>
  <c r="AA30" i="68"/>
  <c r="V30" i="68"/>
  <c r="T30" i="68"/>
  <c r="M30" i="68"/>
  <c r="Y30" i="68" s="1"/>
  <c r="AA29" i="68"/>
  <c r="V29" i="68"/>
  <c r="T29" i="68"/>
  <c r="M29" i="68"/>
  <c r="AA28" i="68"/>
  <c r="V28" i="68"/>
  <c r="T28" i="68"/>
  <c r="M28" i="68"/>
  <c r="Y28" i="68" s="1"/>
  <c r="AA27" i="68"/>
  <c r="V27" i="68"/>
  <c r="T27" i="68"/>
  <c r="M27" i="68"/>
  <c r="AA26" i="68"/>
  <c r="V26" i="68"/>
  <c r="T26" i="68"/>
  <c r="M26" i="68"/>
  <c r="AA25" i="68"/>
  <c r="V25" i="68"/>
  <c r="T25" i="68"/>
  <c r="M25" i="68"/>
  <c r="AA24" i="68"/>
  <c r="V24" i="68"/>
  <c r="T24" i="68"/>
  <c r="M24" i="68"/>
  <c r="Y24" i="68" s="1"/>
  <c r="AA23" i="68"/>
  <c r="V23" i="68"/>
  <c r="T23" i="68"/>
  <c r="M23" i="68"/>
  <c r="AA22" i="68"/>
  <c r="V22" i="68"/>
  <c r="T22" i="68"/>
  <c r="M22" i="68"/>
  <c r="AA21" i="68"/>
  <c r="V21" i="68"/>
  <c r="T21" i="68"/>
  <c r="M21" i="68"/>
  <c r="AA20" i="68"/>
  <c r="V20" i="68"/>
  <c r="T20" i="68"/>
  <c r="M20" i="68"/>
  <c r="Y20" i="68" s="1"/>
  <c r="AA19" i="68"/>
  <c r="V19" i="68"/>
  <c r="T19" i="68"/>
  <c r="M19" i="68"/>
  <c r="AA18" i="68"/>
  <c r="V18" i="68"/>
  <c r="T18" i="68"/>
  <c r="M18" i="68"/>
  <c r="Y18" i="68" s="1"/>
  <c r="AA17" i="68"/>
  <c r="V17" i="68"/>
  <c r="T17" i="68"/>
  <c r="M17" i="68"/>
  <c r="V16" i="68"/>
  <c r="T16" i="68"/>
  <c r="M16" i="68"/>
  <c r="Y16" i="68" s="1"/>
  <c r="AA15" i="68"/>
  <c r="V15" i="68"/>
  <c r="T15" i="68"/>
  <c r="M15" i="68"/>
  <c r="AA14" i="68"/>
  <c r="V14" i="68"/>
  <c r="T14" i="68"/>
  <c r="M14" i="68"/>
  <c r="AA13" i="68"/>
  <c r="V13" i="68"/>
  <c r="T13" i="68"/>
  <c r="M13" i="68"/>
  <c r="AA12" i="68"/>
  <c r="V12" i="68"/>
  <c r="T12" i="68"/>
  <c r="M12" i="68"/>
  <c r="Y12" i="68" s="1"/>
  <c r="AA11" i="68"/>
  <c r="V11" i="68"/>
  <c r="T11" i="68"/>
  <c r="M11" i="68"/>
  <c r="AA10" i="68"/>
  <c r="V10" i="68"/>
  <c r="T10" i="68"/>
  <c r="M10" i="68"/>
  <c r="AA9" i="68"/>
  <c r="V9" i="68"/>
  <c r="M9" i="68"/>
  <c r="Y9" i="68" s="1"/>
  <c r="AA8" i="68"/>
  <c r="V8" i="68"/>
  <c r="M8" i="68"/>
  <c r="Y8" i="68" s="1"/>
  <c r="AA7" i="68"/>
  <c r="V7" i="68"/>
  <c r="T7" i="68"/>
  <c r="M7" i="68"/>
  <c r="AA6" i="68"/>
  <c r="V6" i="68"/>
  <c r="T6" i="68"/>
  <c r="M6" i="68"/>
  <c r="Y6" i="68" s="1"/>
  <c r="AA5" i="68"/>
  <c r="V5" i="68"/>
  <c r="T5" i="68"/>
  <c r="M5" i="68"/>
  <c r="AA4" i="68"/>
  <c r="V4" i="68"/>
  <c r="T4" i="68"/>
  <c r="M4" i="68"/>
  <c r="AA3" i="68"/>
  <c r="V3" i="68"/>
  <c r="M3" i="68"/>
  <c r="Q118" i="15" l="1"/>
  <c r="O35" i="15"/>
  <c r="O74" i="15" s="1"/>
  <c r="O201" i="15"/>
  <c r="AU29" i="15"/>
  <c r="N116" i="15"/>
  <c r="N117" i="15" s="1"/>
  <c r="N35" i="15"/>
  <c r="N74" i="15" s="1"/>
  <c r="BA19" i="15"/>
  <c r="Q76" i="15"/>
  <c r="BA28" i="15"/>
  <c r="BA76" i="15" s="1"/>
  <c r="BA30" i="15"/>
  <c r="BA161" i="15" s="1"/>
  <c r="BB34" i="15"/>
  <c r="AU19" i="15"/>
  <c r="V190" i="15"/>
  <c r="Q161" i="15"/>
  <c r="AU30" i="15"/>
  <c r="AU28" i="15"/>
  <c r="Q31" i="15"/>
  <c r="S34" i="15"/>
  <c r="U34" i="15"/>
  <c r="R34" i="15"/>
  <c r="T34" i="15"/>
  <c r="V34" i="15"/>
  <c r="Y22" i="68"/>
  <c r="B50" i="68"/>
  <c r="F50" i="68"/>
  <c r="J50" i="68"/>
  <c r="C50" i="68"/>
  <c r="G50" i="68"/>
  <c r="D50" i="68"/>
  <c r="H50" i="68"/>
  <c r="L50" i="68"/>
  <c r="Y26" i="68"/>
  <c r="Y10" i="68"/>
  <c r="Y32" i="68"/>
  <c r="Y38" i="68"/>
  <c r="Y14" i="68"/>
  <c r="Y4" i="68"/>
  <c r="V42" i="68"/>
  <c r="W14" i="68" s="1"/>
  <c r="Y11" i="68"/>
  <c r="Y15" i="68"/>
  <c r="Y19" i="68"/>
  <c r="Y31" i="68"/>
  <c r="K50" i="68"/>
  <c r="M46" i="68"/>
  <c r="Y5" i="68"/>
  <c r="Y39" i="68"/>
  <c r="T42" i="68"/>
  <c r="U29" i="68" s="1"/>
  <c r="Y23" i="68"/>
  <c r="Y27" i="68"/>
  <c r="Y33" i="68"/>
  <c r="Y37" i="68"/>
  <c r="E50" i="68"/>
  <c r="I50" i="68"/>
  <c r="M42" i="68"/>
  <c r="D43" i="68" s="1"/>
  <c r="Y3" i="68"/>
  <c r="Y7" i="68"/>
  <c r="Y13" i="68"/>
  <c r="Y17" i="68"/>
  <c r="Y21" i="68"/>
  <c r="Y25" i="68"/>
  <c r="Y29" i="68"/>
  <c r="Y35" i="68"/>
  <c r="Y41" i="68"/>
  <c r="BA31" i="15" l="1"/>
  <c r="Q190" i="15"/>
  <c r="AU31" i="15"/>
  <c r="Q34" i="15"/>
  <c r="U37" i="68"/>
  <c r="U8" i="68"/>
  <c r="U4" i="68"/>
  <c r="S163" i="15" s="1"/>
  <c r="W36" i="68"/>
  <c r="W29" i="68"/>
  <c r="W41" i="68"/>
  <c r="AA47" i="68"/>
  <c r="W35" i="68"/>
  <c r="W28" i="68"/>
  <c r="U20" i="68"/>
  <c r="W11" i="68"/>
  <c r="U10" i="68"/>
  <c r="C43" i="68"/>
  <c r="W39" i="68"/>
  <c r="U35" i="68"/>
  <c r="W31" i="68"/>
  <c r="W27" i="68"/>
  <c r="U11" i="68"/>
  <c r="F43" i="68"/>
  <c r="U32" i="68"/>
  <c r="U27" i="68"/>
  <c r="W23" i="68"/>
  <c r="W4" i="68"/>
  <c r="U23" i="68"/>
  <c r="W19" i="68"/>
  <c r="W15" i="68"/>
  <c r="W8" i="68"/>
  <c r="U9" i="68"/>
  <c r="U3" i="68"/>
  <c r="H43" i="68"/>
  <c r="W34" i="68"/>
  <c r="U19" i="68"/>
  <c r="U15" i="68"/>
  <c r="W9" i="68"/>
  <c r="K43" i="68"/>
  <c r="W38" i="68"/>
  <c r="U34" i="68"/>
  <c r="U30" i="68"/>
  <c r="W26" i="68"/>
  <c r="U26" i="68"/>
  <c r="W7" i="68"/>
  <c r="I43" i="68"/>
  <c r="W22" i="68"/>
  <c r="W18" i="68"/>
  <c r="U7" i="68"/>
  <c r="W40" i="68"/>
  <c r="W30" i="68"/>
  <c r="U22" i="68"/>
  <c r="U18" i="68"/>
  <c r="U14" i="68"/>
  <c r="G43" i="68"/>
  <c r="U41" i="68"/>
  <c r="W37" i="68"/>
  <c r="W33" i="68"/>
  <c r="W25" i="68"/>
  <c r="J43" i="68"/>
  <c r="B43" i="68"/>
  <c r="U39" i="68"/>
  <c r="U25" i="68"/>
  <c r="W16" i="68"/>
  <c r="W6" i="68"/>
  <c r="E43" i="68"/>
  <c r="D44" i="68" s="1"/>
  <c r="W21" i="68"/>
  <c r="W17" i="68"/>
  <c r="W13" i="68"/>
  <c r="U6" i="68"/>
  <c r="U12" i="68"/>
  <c r="L43" i="68"/>
  <c r="U21" i="68"/>
  <c r="U17" i="68"/>
  <c r="D176" i="15" s="1"/>
  <c r="U13" i="68"/>
  <c r="U40" i="68"/>
  <c r="U36" i="68"/>
  <c r="W32" i="68"/>
  <c r="U28" i="68"/>
  <c r="W24" i="68"/>
  <c r="U38" i="68"/>
  <c r="U33" i="68"/>
  <c r="U24" i="68"/>
  <c r="W5" i="68"/>
  <c r="W20" i="68"/>
  <c r="U16" i="68"/>
  <c r="W12" i="68"/>
  <c r="U5" i="68"/>
  <c r="W10" i="68"/>
  <c r="W3" i="68"/>
  <c r="G47" i="68"/>
  <c r="B47" i="68"/>
  <c r="P42" i="68"/>
  <c r="Q22" i="68" s="1"/>
  <c r="J47" i="68"/>
  <c r="F47" i="68"/>
  <c r="Y46" i="68"/>
  <c r="I47" i="68"/>
  <c r="E47" i="68"/>
  <c r="L47" i="68"/>
  <c r="H47" i="68"/>
  <c r="D47" i="68"/>
  <c r="C47" i="68"/>
  <c r="D169" i="15"/>
  <c r="M50" i="68"/>
  <c r="C51" i="68" s="1"/>
  <c r="D198" i="15"/>
  <c r="K47" i="68"/>
  <c r="BA190" i="15" l="1"/>
  <c r="E41" i="97" s="1"/>
  <c r="AU190" i="15"/>
  <c r="AB31" i="68"/>
  <c r="AB19" i="68"/>
  <c r="Q163" i="15"/>
  <c r="D166" i="15"/>
  <c r="D180" i="15"/>
  <c r="U163" i="15"/>
  <c r="D174" i="15"/>
  <c r="R163" i="15"/>
  <c r="T163" i="15"/>
  <c r="D199" i="15"/>
  <c r="D183" i="15"/>
  <c r="V163" i="15"/>
  <c r="D196" i="15"/>
  <c r="D165" i="15"/>
  <c r="D192" i="15"/>
  <c r="D188" i="15"/>
  <c r="D186" i="15"/>
  <c r="D167" i="15"/>
  <c r="D178" i="15"/>
  <c r="D185" i="15"/>
  <c r="D191" i="15"/>
  <c r="R197" i="15"/>
  <c r="U197" i="15"/>
  <c r="T197" i="15"/>
  <c r="V197" i="15"/>
  <c r="S197" i="15"/>
  <c r="Q197" i="15"/>
  <c r="S173" i="15"/>
  <c r="T173" i="15"/>
  <c r="R173" i="15"/>
  <c r="V173" i="15"/>
  <c r="U173" i="15"/>
  <c r="Q173" i="15"/>
  <c r="T182" i="15"/>
  <c r="U182" i="15"/>
  <c r="S182" i="15"/>
  <c r="R182" i="15"/>
  <c r="V182" i="15"/>
  <c r="Q182" i="15"/>
  <c r="D173" i="15"/>
  <c r="D195" i="15"/>
  <c r="D164" i="15"/>
  <c r="T199" i="15"/>
  <c r="V199" i="15"/>
  <c r="U199" i="15"/>
  <c r="S199" i="15"/>
  <c r="R199" i="15"/>
  <c r="Q199" i="15"/>
  <c r="D177" i="15"/>
  <c r="D189" i="15"/>
  <c r="D194" i="15"/>
  <c r="R180" i="15"/>
  <c r="U180" i="15"/>
  <c r="S180" i="15"/>
  <c r="T180" i="15"/>
  <c r="V180" i="15"/>
  <c r="Q180" i="15"/>
  <c r="R169" i="15"/>
  <c r="U169" i="15"/>
  <c r="T169" i="15"/>
  <c r="S169" i="15"/>
  <c r="V169" i="15"/>
  <c r="Q169" i="15"/>
  <c r="D182" i="15"/>
  <c r="V183" i="15"/>
  <c r="U183" i="15"/>
  <c r="S183" i="15"/>
  <c r="T183" i="15"/>
  <c r="R183" i="15"/>
  <c r="Q183" i="15"/>
  <c r="D187" i="15"/>
  <c r="D172" i="15"/>
  <c r="D171" i="15"/>
  <c r="D184" i="15"/>
  <c r="D200" i="15"/>
  <c r="D181" i="15"/>
  <c r="S166" i="15"/>
  <c r="R166" i="15"/>
  <c r="T166" i="15"/>
  <c r="U166" i="15"/>
  <c r="V166" i="15"/>
  <c r="Q166" i="15"/>
  <c r="D193" i="15"/>
  <c r="S174" i="15"/>
  <c r="U174" i="15"/>
  <c r="T174" i="15"/>
  <c r="V174" i="15"/>
  <c r="R174" i="15"/>
  <c r="Q174" i="15"/>
  <c r="D162" i="15"/>
  <c r="D170" i="15"/>
  <c r="D179" i="15"/>
  <c r="R195" i="15"/>
  <c r="S195" i="15"/>
  <c r="T195" i="15"/>
  <c r="V195" i="15"/>
  <c r="U195" i="15"/>
  <c r="Q195" i="15"/>
  <c r="S168" i="15"/>
  <c r="U168" i="15"/>
  <c r="T168" i="15"/>
  <c r="R168" i="15"/>
  <c r="V168" i="15"/>
  <c r="Q168" i="15"/>
  <c r="R191" i="15"/>
  <c r="V191" i="15"/>
  <c r="S191" i="15"/>
  <c r="U191" i="15"/>
  <c r="T191" i="15"/>
  <c r="Q191" i="15"/>
  <c r="D197" i="15"/>
  <c r="D168" i="15"/>
  <c r="D175" i="15"/>
  <c r="S192" i="15"/>
  <c r="R192" i="15"/>
  <c r="V192" i="15"/>
  <c r="T192" i="15"/>
  <c r="U192" i="15"/>
  <c r="Q192" i="15"/>
  <c r="S176" i="15"/>
  <c r="T176" i="15"/>
  <c r="V176" i="15"/>
  <c r="U176" i="15"/>
  <c r="R176" i="15"/>
  <c r="Q176" i="15"/>
  <c r="S165" i="15"/>
  <c r="V165" i="15"/>
  <c r="T165" i="15"/>
  <c r="R165" i="15"/>
  <c r="U165" i="15"/>
  <c r="Q165" i="15"/>
  <c r="T198" i="15"/>
  <c r="U198" i="15"/>
  <c r="R198" i="15"/>
  <c r="S198" i="15"/>
  <c r="V198" i="15"/>
  <c r="Q198" i="15"/>
  <c r="T188" i="15"/>
  <c r="U188" i="15"/>
  <c r="S188" i="15"/>
  <c r="R188" i="15"/>
  <c r="V188" i="15"/>
  <c r="Q188" i="15"/>
  <c r="T185" i="15"/>
  <c r="R185" i="15"/>
  <c r="V185" i="15"/>
  <c r="S185" i="15"/>
  <c r="U185" i="15"/>
  <c r="Q185" i="15"/>
  <c r="V178" i="15"/>
  <c r="S178" i="15"/>
  <c r="R178" i="15"/>
  <c r="U178" i="15"/>
  <c r="T178" i="15"/>
  <c r="Q178" i="15"/>
  <c r="R167" i="15"/>
  <c r="V167" i="15"/>
  <c r="T167" i="15"/>
  <c r="S167" i="15"/>
  <c r="U167" i="15"/>
  <c r="Q167" i="15"/>
  <c r="T186" i="15"/>
  <c r="V186" i="15"/>
  <c r="R186" i="15"/>
  <c r="S186" i="15"/>
  <c r="U186" i="15"/>
  <c r="Q186" i="15"/>
  <c r="AB46" i="68"/>
  <c r="AB3" i="68"/>
  <c r="AB5" i="68"/>
  <c r="AB9" i="68"/>
  <c r="AB13" i="68"/>
  <c r="AB17" i="68"/>
  <c r="AB21" i="68"/>
  <c r="AB25" i="68"/>
  <c r="AB29" i="68"/>
  <c r="AB34" i="68"/>
  <c r="AB6" i="68"/>
  <c r="AB14" i="68"/>
  <c r="AB18" i="68"/>
  <c r="AB26" i="68"/>
  <c r="AB39" i="68"/>
  <c r="AB10" i="68"/>
  <c r="AB22" i="68"/>
  <c r="AB35" i="68"/>
  <c r="AB7" i="68"/>
  <c r="AB11" i="68"/>
  <c r="AB15" i="68"/>
  <c r="AB23" i="68"/>
  <c r="AB27" i="68"/>
  <c r="AB32" i="68"/>
  <c r="AB36" i="68"/>
  <c r="AB40" i="68"/>
  <c r="AB4" i="68"/>
  <c r="AB8" i="68"/>
  <c r="AB12" i="68"/>
  <c r="AB16" i="68"/>
  <c r="AB20" i="68"/>
  <c r="AB24" i="68"/>
  <c r="AB28" i="68"/>
  <c r="AB33" i="68"/>
  <c r="AB37" i="68"/>
  <c r="AB41" i="68"/>
  <c r="AB38" i="68"/>
  <c r="AB30" i="68"/>
  <c r="Q32" i="68"/>
  <c r="C148" i="15" s="1"/>
  <c r="Q28" i="68"/>
  <c r="C144" i="15" s="1"/>
  <c r="Q13" i="68"/>
  <c r="Q4" i="68"/>
  <c r="Q12" i="68"/>
  <c r="C128" i="15" s="1"/>
  <c r="Q25" i="68"/>
  <c r="C141" i="15" s="1"/>
  <c r="Q29" i="68"/>
  <c r="C145" i="15" s="1"/>
  <c r="Q34" i="68"/>
  <c r="Q14" i="68"/>
  <c r="C88" i="15" s="1"/>
  <c r="Q7" i="68"/>
  <c r="C81" i="15" s="1"/>
  <c r="Q3" i="68"/>
  <c r="Q26" i="68"/>
  <c r="Q35" i="68"/>
  <c r="C109" i="15" s="1"/>
  <c r="Q40" i="68"/>
  <c r="C114" i="15" s="1"/>
  <c r="Q21" i="68"/>
  <c r="C137" i="15" s="1"/>
  <c r="Q38" i="68"/>
  <c r="Q10" i="68"/>
  <c r="C126" i="15" s="1"/>
  <c r="Q41" i="68"/>
  <c r="C115" i="15" s="1"/>
  <c r="Q17" i="68"/>
  <c r="C133" i="15" s="1"/>
  <c r="C96" i="15"/>
  <c r="B51" i="68"/>
  <c r="Q30" i="68"/>
  <c r="C104" i="15" s="1"/>
  <c r="Q31" i="68"/>
  <c r="Q9" i="68"/>
  <c r="Q27" i="68"/>
  <c r="C143" i="15" s="1"/>
  <c r="Q20" i="68"/>
  <c r="C136" i="15" s="1"/>
  <c r="J51" i="68"/>
  <c r="Q6" i="68"/>
  <c r="H51" i="68"/>
  <c r="E51" i="68"/>
  <c r="Q16" i="68"/>
  <c r="D51" i="68"/>
  <c r="K51" i="68"/>
  <c r="Q37" i="68"/>
  <c r="C153" i="15" s="1"/>
  <c r="Q23" i="68"/>
  <c r="Q18" i="68"/>
  <c r="Q15" i="68"/>
  <c r="C131" i="15" s="1"/>
  <c r="F51" i="68"/>
  <c r="Q8" i="68"/>
  <c r="L51" i="68"/>
  <c r="Q11" i="68"/>
  <c r="C127" i="15" s="1"/>
  <c r="Q5" i="68"/>
  <c r="C79" i="15" s="1"/>
  <c r="I51" i="68"/>
  <c r="Q33" i="68"/>
  <c r="Q24" i="68"/>
  <c r="C98" i="15" s="1"/>
  <c r="G51" i="68"/>
  <c r="Q39" i="68"/>
  <c r="Q36" i="68"/>
  <c r="Q19" i="68"/>
  <c r="C93" i="15" s="1"/>
  <c r="D48" i="68"/>
  <c r="C157" i="15"/>
  <c r="U42" i="68"/>
  <c r="D163" i="15"/>
  <c r="M43" i="68"/>
  <c r="C90" i="15"/>
  <c r="Y47" i="68"/>
  <c r="W42" i="68"/>
  <c r="M47" i="68"/>
  <c r="C146" i="15" l="1"/>
  <c r="BA167" i="15"/>
  <c r="E13" i="97" s="1"/>
  <c r="BA198" i="15"/>
  <c r="BA168" i="15"/>
  <c r="E14" i="97" s="1"/>
  <c r="AU183" i="15"/>
  <c r="BA169" i="15"/>
  <c r="BA186" i="15"/>
  <c r="E34" i="97" s="1"/>
  <c r="AU186" i="15"/>
  <c r="BA188" i="15"/>
  <c r="E38" i="97" s="1"/>
  <c r="AU188" i="15"/>
  <c r="AU165" i="15"/>
  <c r="BA192" i="15"/>
  <c r="E50" i="97" s="1"/>
  <c r="BA191" i="15"/>
  <c r="E44" i="97" s="1"/>
  <c r="AU191" i="15"/>
  <c r="AU168" i="15"/>
  <c r="BA166" i="15"/>
  <c r="E11" i="97" s="1"/>
  <c r="BA197" i="15"/>
  <c r="E57" i="97" s="1"/>
  <c r="AU163" i="15"/>
  <c r="AU198" i="15"/>
  <c r="AU192" i="15"/>
  <c r="AU174" i="15"/>
  <c r="AU169" i="15"/>
  <c r="BA163" i="15"/>
  <c r="E8" i="97" s="1"/>
  <c r="AU167" i="15"/>
  <c r="BA178" i="15"/>
  <c r="E26" i="97" s="1"/>
  <c r="AU178" i="15"/>
  <c r="BA165" i="15"/>
  <c r="AU176" i="15"/>
  <c r="BA195" i="15"/>
  <c r="E55" i="97" s="1"/>
  <c r="AU195" i="15"/>
  <c r="BA174" i="15"/>
  <c r="E21" i="97" s="1"/>
  <c r="AU166" i="15"/>
  <c r="BA180" i="15"/>
  <c r="E28" i="97" s="1"/>
  <c r="AU180" i="15"/>
  <c r="BA199" i="15"/>
  <c r="E60" i="97" s="1"/>
  <c r="AU199" i="15"/>
  <c r="BA182" i="15"/>
  <c r="E30" i="97" s="1"/>
  <c r="AU182" i="15"/>
  <c r="AU173" i="15"/>
  <c r="BA185" i="15"/>
  <c r="E33" i="97" s="1"/>
  <c r="AU185" i="15"/>
  <c r="BA176" i="15"/>
  <c r="E23" i="97" s="1"/>
  <c r="BA183" i="15"/>
  <c r="E31" i="97" s="1"/>
  <c r="BA173" i="15"/>
  <c r="E20" i="97" s="1"/>
  <c r="AU197" i="15"/>
  <c r="E16" i="97"/>
  <c r="E10" i="97"/>
  <c r="E58" i="97"/>
  <c r="C103" i="15"/>
  <c r="C89" i="15"/>
  <c r="C135" i="15"/>
  <c r="C106" i="15"/>
  <c r="C151" i="15"/>
  <c r="C130" i="15"/>
  <c r="C140" i="15"/>
  <c r="C85" i="15"/>
  <c r="C101" i="15"/>
  <c r="C84" i="15"/>
  <c r="C102" i="15"/>
  <c r="C99" i="15"/>
  <c r="C123" i="15"/>
  <c r="C86" i="15"/>
  <c r="D201" i="15"/>
  <c r="C94" i="15"/>
  <c r="U196" i="15"/>
  <c r="S196" i="15"/>
  <c r="R196" i="15"/>
  <c r="V196" i="15"/>
  <c r="T196" i="15"/>
  <c r="Q196" i="15"/>
  <c r="C112" i="15"/>
  <c r="T138" i="15"/>
  <c r="U138" i="15"/>
  <c r="R138" i="15"/>
  <c r="V138" i="15"/>
  <c r="S138" i="15"/>
  <c r="Q138" i="15"/>
  <c r="C152" i="15"/>
  <c r="C142" i="15"/>
  <c r="C155" i="15"/>
  <c r="C124" i="15"/>
  <c r="C139" i="15"/>
  <c r="C132" i="15"/>
  <c r="C147" i="15"/>
  <c r="C91" i="15"/>
  <c r="C95" i="15"/>
  <c r="C119" i="15"/>
  <c r="C129" i="15"/>
  <c r="U175" i="15"/>
  <c r="S175" i="15"/>
  <c r="R175" i="15"/>
  <c r="T175" i="15"/>
  <c r="V175" i="15"/>
  <c r="Q175" i="15"/>
  <c r="T179" i="15"/>
  <c r="S179" i="15"/>
  <c r="V179" i="15"/>
  <c r="U179" i="15"/>
  <c r="R179" i="15"/>
  <c r="Q179" i="15"/>
  <c r="U162" i="15"/>
  <c r="V162" i="15"/>
  <c r="S162" i="15"/>
  <c r="T162" i="15"/>
  <c r="R162" i="15"/>
  <c r="Q162" i="15"/>
  <c r="T181" i="15"/>
  <c r="R181" i="15"/>
  <c r="S181" i="15"/>
  <c r="U181" i="15"/>
  <c r="V181" i="15"/>
  <c r="Q181" i="15"/>
  <c r="S184" i="15"/>
  <c r="U184" i="15"/>
  <c r="R184" i="15"/>
  <c r="T184" i="15"/>
  <c r="V184" i="15"/>
  <c r="Q184" i="15"/>
  <c r="R172" i="15"/>
  <c r="S172" i="15"/>
  <c r="T172" i="15"/>
  <c r="V172" i="15"/>
  <c r="U172" i="15"/>
  <c r="Q172" i="15"/>
  <c r="S189" i="15"/>
  <c r="U189" i="15"/>
  <c r="R189" i="15"/>
  <c r="T189" i="15"/>
  <c r="V189" i="15"/>
  <c r="Q189" i="15"/>
  <c r="S164" i="15"/>
  <c r="R164" i="15"/>
  <c r="V164" i="15"/>
  <c r="T164" i="15"/>
  <c r="U164" i="15"/>
  <c r="Q164" i="15"/>
  <c r="T96" i="15"/>
  <c r="U96" i="15"/>
  <c r="Q96" i="15"/>
  <c r="R96" i="15"/>
  <c r="S96" i="15"/>
  <c r="C107" i="15"/>
  <c r="C122" i="15"/>
  <c r="C150" i="15"/>
  <c r="C134" i="15"/>
  <c r="C83" i="15"/>
  <c r="C120" i="15"/>
  <c r="C97" i="15"/>
  <c r="C121" i="15"/>
  <c r="C111" i="15"/>
  <c r="C156" i="15"/>
  <c r="T170" i="15"/>
  <c r="V170" i="15"/>
  <c r="U170" i="15"/>
  <c r="S170" i="15"/>
  <c r="R170" i="15"/>
  <c r="Q170" i="15"/>
  <c r="R193" i="15"/>
  <c r="V193" i="15"/>
  <c r="S193" i="15"/>
  <c r="T193" i="15"/>
  <c r="U193" i="15"/>
  <c r="Q193" i="15"/>
  <c r="V200" i="15"/>
  <c r="R200" i="15"/>
  <c r="T200" i="15"/>
  <c r="S200" i="15"/>
  <c r="U200" i="15"/>
  <c r="Q200" i="15"/>
  <c r="T171" i="15"/>
  <c r="V171" i="15"/>
  <c r="U171" i="15"/>
  <c r="S171" i="15"/>
  <c r="R171" i="15"/>
  <c r="Q171" i="15"/>
  <c r="S187" i="15"/>
  <c r="V187" i="15"/>
  <c r="U187" i="15"/>
  <c r="T187" i="15"/>
  <c r="R187" i="15"/>
  <c r="Q187" i="15"/>
  <c r="T194" i="15"/>
  <c r="S194" i="15"/>
  <c r="R194" i="15"/>
  <c r="U194" i="15"/>
  <c r="V194" i="15"/>
  <c r="Q194" i="15"/>
  <c r="T177" i="15"/>
  <c r="R177" i="15"/>
  <c r="V177" i="15"/>
  <c r="S177" i="15"/>
  <c r="U177" i="15"/>
  <c r="Q177" i="15"/>
  <c r="C77" i="15"/>
  <c r="C105" i="15"/>
  <c r="C100" i="15"/>
  <c r="C78" i="15"/>
  <c r="C113" i="15"/>
  <c r="C82" i="15"/>
  <c r="C92" i="15"/>
  <c r="C149" i="15"/>
  <c r="C108" i="15"/>
  <c r="C154" i="15"/>
  <c r="C138" i="15"/>
  <c r="C125" i="15"/>
  <c r="C80" i="15"/>
  <c r="AB47" i="68"/>
  <c r="Z40" i="68"/>
  <c r="Z12" i="68"/>
  <c r="Z18" i="68"/>
  <c r="Z34" i="68"/>
  <c r="Z20" i="68"/>
  <c r="Z6" i="68"/>
  <c r="Z30" i="68"/>
  <c r="Z9" i="68"/>
  <c r="Z16" i="68"/>
  <c r="Z24" i="68"/>
  <c r="Z8" i="68"/>
  <c r="Z28" i="68"/>
  <c r="Z36" i="68"/>
  <c r="Z17" i="68"/>
  <c r="Z13" i="68"/>
  <c r="Z23" i="68"/>
  <c r="C75" i="50" s="1"/>
  <c r="I75" i="50" s="1"/>
  <c r="Z10" i="68"/>
  <c r="Z35" i="68"/>
  <c r="Z5" i="68"/>
  <c r="Z41" i="68"/>
  <c r="Z32" i="68"/>
  <c r="Z15" i="68"/>
  <c r="Z19" i="68"/>
  <c r="Z26" i="68"/>
  <c r="Z25" i="68"/>
  <c r="Z21" i="68"/>
  <c r="Z4" i="68"/>
  <c r="Z14" i="68"/>
  <c r="Z11" i="68"/>
  <c r="Z7" i="68"/>
  <c r="Z3" i="68"/>
  <c r="Z39" i="68"/>
  <c r="Z29" i="68"/>
  <c r="Z33" i="68"/>
  <c r="Z31" i="68"/>
  <c r="Z38" i="68"/>
  <c r="Z37" i="68"/>
  <c r="Z22" i="68"/>
  <c r="Z27" i="68"/>
  <c r="Z46" i="68"/>
  <c r="D52" i="68"/>
  <c r="C87" i="15"/>
  <c r="C110" i="15"/>
  <c r="Q42" i="68"/>
  <c r="C201" i="15"/>
  <c r="C92" i="50"/>
  <c r="I92" i="50" s="1"/>
  <c r="C76" i="50"/>
  <c r="I76" i="50" s="1"/>
  <c r="C61" i="50"/>
  <c r="I61" i="50" s="1"/>
  <c r="C72" i="50"/>
  <c r="I72" i="50" s="1"/>
  <c r="M51" i="68"/>
  <c r="BA200" i="15" l="1"/>
  <c r="BA138" i="15"/>
  <c r="BA181" i="15"/>
  <c r="E29" i="97" s="1"/>
  <c r="BA187" i="15"/>
  <c r="E37" i="97" s="1"/>
  <c r="AU200" i="15"/>
  <c r="BA170" i="15"/>
  <c r="E17" i="97" s="1"/>
  <c r="BA189" i="15"/>
  <c r="E40" i="97" s="1"/>
  <c r="AU138" i="15"/>
  <c r="BA177" i="15"/>
  <c r="AU177" i="15"/>
  <c r="AU193" i="15"/>
  <c r="AU170" i="15"/>
  <c r="BA184" i="15"/>
  <c r="E32" i="97" s="1"/>
  <c r="AU181" i="15"/>
  <c r="BA175" i="15"/>
  <c r="E22" i="97" s="1"/>
  <c r="AU196" i="15"/>
  <c r="BA194" i="15"/>
  <c r="E52" i="97" s="1"/>
  <c r="AU171" i="15"/>
  <c r="BA193" i="15"/>
  <c r="E51" i="97" s="1"/>
  <c r="BA164" i="15"/>
  <c r="E9" i="97" s="1"/>
  <c r="AU189" i="15"/>
  <c r="AU175" i="15"/>
  <c r="AU194" i="15"/>
  <c r="AU184" i="15"/>
  <c r="AU179" i="15"/>
  <c r="BA196" i="15"/>
  <c r="E56" i="97" s="1"/>
  <c r="AU187" i="15"/>
  <c r="BA171" i="15"/>
  <c r="E18" i="97" s="1"/>
  <c r="AU164" i="15"/>
  <c r="BA172" i="15"/>
  <c r="E19" i="97" s="1"/>
  <c r="AU172" i="15"/>
  <c r="BA179" i="15"/>
  <c r="E27" i="97" s="1"/>
  <c r="E25" i="97"/>
  <c r="D29" i="97"/>
  <c r="T29" i="97" s="1"/>
  <c r="D29" i="95" s="1"/>
  <c r="E63" i="97"/>
  <c r="AU96" i="15"/>
  <c r="BA162" i="15"/>
  <c r="E7" i="97" s="1"/>
  <c r="BA96" i="15"/>
  <c r="R54" i="15"/>
  <c r="S54" i="15"/>
  <c r="U54" i="15"/>
  <c r="C79" i="50"/>
  <c r="I79" i="50" s="1"/>
  <c r="C55" i="50"/>
  <c r="I55" i="50" s="1"/>
  <c r="C56" i="50"/>
  <c r="I56" i="50" s="1"/>
  <c r="C64" i="50"/>
  <c r="I64" i="50" s="1"/>
  <c r="C59" i="50"/>
  <c r="I59" i="50" s="1"/>
  <c r="C82" i="50"/>
  <c r="I82" i="50" s="1"/>
  <c r="C70" i="50"/>
  <c r="I70" i="50" s="1"/>
  <c r="U106" i="15"/>
  <c r="R106" i="15"/>
  <c r="T106" i="15"/>
  <c r="Q106" i="15"/>
  <c r="S106" i="15"/>
  <c r="R88" i="15"/>
  <c r="Q88" i="15"/>
  <c r="S88" i="15"/>
  <c r="U88" i="15"/>
  <c r="T88" i="15"/>
  <c r="Q84" i="15"/>
  <c r="U84" i="15"/>
  <c r="T84" i="15"/>
  <c r="S84" i="15"/>
  <c r="R84" i="15"/>
  <c r="Q89" i="15"/>
  <c r="S89" i="15"/>
  <c r="U89" i="15"/>
  <c r="T89" i="15"/>
  <c r="R89" i="15"/>
  <c r="Q98" i="15"/>
  <c r="S98" i="15"/>
  <c r="U98" i="15"/>
  <c r="T98" i="15"/>
  <c r="R98" i="15"/>
  <c r="T121" i="15"/>
  <c r="S121" i="15"/>
  <c r="V121" i="15"/>
  <c r="R121" i="15"/>
  <c r="U121" i="15"/>
  <c r="Q121" i="15"/>
  <c r="Q83" i="15"/>
  <c r="R83" i="15"/>
  <c r="S83" i="15"/>
  <c r="U83" i="15"/>
  <c r="T83" i="15"/>
  <c r="R92" i="15"/>
  <c r="U92" i="15"/>
  <c r="Q92" i="15"/>
  <c r="T92" i="15"/>
  <c r="S92" i="15"/>
  <c r="T99" i="15"/>
  <c r="U99" i="15"/>
  <c r="S99" i="15"/>
  <c r="R99" i="15"/>
  <c r="Q99" i="15"/>
  <c r="T156" i="15"/>
  <c r="V156" i="15"/>
  <c r="S156" i="15"/>
  <c r="U156" i="15"/>
  <c r="R156" i="15"/>
  <c r="Q156" i="15"/>
  <c r="V146" i="15"/>
  <c r="S146" i="15"/>
  <c r="R146" i="15"/>
  <c r="T146" i="15"/>
  <c r="U146" i="15"/>
  <c r="Q146" i="15"/>
  <c r="T111" i="15"/>
  <c r="U111" i="15"/>
  <c r="Q111" i="15"/>
  <c r="R111" i="15"/>
  <c r="S111" i="15"/>
  <c r="Q107" i="15"/>
  <c r="S107" i="15"/>
  <c r="T107" i="15"/>
  <c r="R107" i="15"/>
  <c r="U107" i="15"/>
  <c r="T54" i="15"/>
  <c r="T201" i="15"/>
  <c r="T202" i="15" s="1"/>
  <c r="T87" i="15"/>
  <c r="U87" i="15"/>
  <c r="S87" i="15"/>
  <c r="R87" i="15"/>
  <c r="Q87" i="15"/>
  <c r="S145" i="15"/>
  <c r="U145" i="15"/>
  <c r="R145" i="15"/>
  <c r="V145" i="15"/>
  <c r="T145" i="15"/>
  <c r="Q145" i="15"/>
  <c r="S95" i="15"/>
  <c r="U95" i="15"/>
  <c r="Q95" i="15"/>
  <c r="T95" i="15"/>
  <c r="R95" i="15"/>
  <c r="S133" i="15"/>
  <c r="R133" i="15"/>
  <c r="T133" i="15"/>
  <c r="V133" i="15"/>
  <c r="U133" i="15"/>
  <c r="Q133" i="15"/>
  <c r="V139" i="15"/>
  <c r="R139" i="15"/>
  <c r="T139" i="15"/>
  <c r="S139" i="15"/>
  <c r="U139" i="15"/>
  <c r="Q139" i="15"/>
  <c r="R82" i="15"/>
  <c r="S82" i="15"/>
  <c r="T82" i="15"/>
  <c r="Q82" i="15"/>
  <c r="U82" i="15"/>
  <c r="R152" i="15"/>
  <c r="T152" i="15"/>
  <c r="U152" i="15"/>
  <c r="V152" i="15"/>
  <c r="S152" i="15"/>
  <c r="Q152" i="15"/>
  <c r="C71" i="50"/>
  <c r="I71" i="50" s="1"/>
  <c r="C74" i="50"/>
  <c r="I74" i="50" s="1"/>
  <c r="C66" i="50"/>
  <c r="I66" i="50" s="1"/>
  <c r="C68" i="50"/>
  <c r="I68" i="50" s="1"/>
  <c r="C63" i="50"/>
  <c r="I63" i="50" s="1"/>
  <c r="T128" i="15"/>
  <c r="S128" i="15"/>
  <c r="U128" i="15"/>
  <c r="R128" i="15"/>
  <c r="V128" i="15"/>
  <c r="Q128" i="15"/>
  <c r="U151" i="15"/>
  <c r="V151" i="15"/>
  <c r="R151" i="15"/>
  <c r="T151" i="15"/>
  <c r="S151" i="15"/>
  <c r="Q151" i="15"/>
  <c r="V143" i="15"/>
  <c r="R143" i="15"/>
  <c r="T143" i="15"/>
  <c r="U143" i="15"/>
  <c r="S143" i="15"/>
  <c r="Q143" i="15"/>
  <c r="U127" i="15"/>
  <c r="V127" i="15"/>
  <c r="S127" i="15"/>
  <c r="R127" i="15"/>
  <c r="T127" i="15"/>
  <c r="Q127" i="15"/>
  <c r="R135" i="15"/>
  <c r="T135" i="15"/>
  <c r="S135" i="15"/>
  <c r="V135" i="15"/>
  <c r="U135" i="15"/>
  <c r="Q135" i="15"/>
  <c r="T120" i="15"/>
  <c r="S120" i="15"/>
  <c r="R120" i="15"/>
  <c r="V120" i="15"/>
  <c r="U120" i="15"/>
  <c r="Q120" i="15"/>
  <c r="V125" i="15"/>
  <c r="U125" i="15"/>
  <c r="T125" i="15"/>
  <c r="S125" i="15"/>
  <c r="R125" i="15"/>
  <c r="Q125" i="15"/>
  <c r="R141" i="15"/>
  <c r="S141" i="15"/>
  <c r="V141" i="15"/>
  <c r="T141" i="15"/>
  <c r="U141" i="15"/>
  <c r="Q141" i="15"/>
  <c r="S114" i="15"/>
  <c r="Q114" i="15"/>
  <c r="R114" i="15"/>
  <c r="U114" i="15"/>
  <c r="T114" i="15"/>
  <c r="S104" i="15"/>
  <c r="U104" i="15"/>
  <c r="T104" i="15"/>
  <c r="Q104" i="15"/>
  <c r="R104" i="15"/>
  <c r="R153" i="15"/>
  <c r="U153" i="15"/>
  <c r="S153" i="15"/>
  <c r="V153" i="15"/>
  <c r="T153" i="15"/>
  <c r="Q153" i="15"/>
  <c r="R122" i="15"/>
  <c r="U122" i="15"/>
  <c r="V122" i="15"/>
  <c r="T122" i="15"/>
  <c r="S122" i="15"/>
  <c r="Q122" i="15"/>
  <c r="T149" i="15"/>
  <c r="S149" i="15"/>
  <c r="R149" i="15"/>
  <c r="V149" i="15"/>
  <c r="U149" i="15"/>
  <c r="Q149" i="15"/>
  <c r="U201" i="15"/>
  <c r="U202" i="15" s="1"/>
  <c r="V129" i="15"/>
  <c r="U129" i="15"/>
  <c r="T129" i="15"/>
  <c r="S129" i="15"/>
  <c r="R129" i="15"/>
  <c r="Q129" i="15"/>
  <c r="E158" i="15"/>
  <c r="S119" i="15"/>
  <c r="U119" i="15"/>
  <c r="T119" i="15"/>
  <c r="V119" i="15"/>
  <c r="R119" i="15"/>
  <c r="Q119" i="15"/>
  <c r="V137" i="15"/>
  <c r="T137" i="15"/>
  <c r="S137" i="15"/>
  <c r="U137" i="15"/>
  <c r="R137" i="15"/>
  <c r="Q137" i="15"/>
  <c r="U132" i="15"/>
  <c r="T132" i="15"/>
  <c r="V132" i="15"/>
  <c r="S132" i="15"/>
  <c r="R132" i="15"/>
  <c r="Q132" i="15"/>
  <c r="R97" i="15"/>
  <c r="U97" i="15"/>
  <c r="S97" i="15"/>
  <c r="Q97" i="15"/>
  <c r="T97" i="15"/>
  <c r="V142" i="15"/>
  <c r="R142" i="15"/>
  <c r="S142" i="15"/>
  <c r="T142" i="15"/>
  <c r="U142" i="15"/>
  <c r="Q142" i="15"/>
  <c r="Q110" i="15"/>
  <c r="R110" i="15"/>
  <c r="S110" i="15"/>
  <c r="U110" i="15"/>
  <c r="T110" i="15"/>
  <c r="S154" i="15"/>
  <c r="U154" i="15"/>
  <c r="R154" i="15"/>
  <c r="T154" i="15"/>
  <c r="V154" i="15"/>
  <c r="Q154" i="15"/>
  <c r="C54" i="50"/>
  <c r="I54" i="50" s="1"/>
  <c r="C89" i="50"/>
  <c r="I89" i="50" s="1"/>
  <c r="C81" i="50"/>
  <c r="I81" i="50" s="1"/>
  <c r="C77" i="50"/>
  <c r="I77" i="50" s="1"/>
  <c r="C84" i="50"/>
  <c r="I84" i="50" s="1"/>
  <c r="C67" i="50"/>
  <c r="I67" i="50" s="1"/>
  <c r="S86" i="15"/>
  <c r="T86" i="15"/>
  <c r="U86" i="15"/>
  <c r="R86" i="15"/>
  <c r="Q86" i="15"/>
  <c r="Q109" i="15"/>
  <c r="S109" i="15"/>
  <c r="T109" i="15"/>
  <c r="U109" i="15"/>
  <c r="R109" i="15"/>
  <c r="T101" i="15"/>
  <c r="S101" i="15"/>
  <c r="Q101" i="15"/>
  <c r="R101" i="15"/>
  <c r="U101" i="15"/>
  <c r="U85" i="15"/>
  <c r="Q85" i="15"/>
  <c r="R85" i="15"/>
  <c r="S85" i="15"/>
  <c r="T85" i="15"/>
  <c r="R93" i="15"/>
  <c r="U93" i="15"/>
  <c r="S93" i="15"/>
  <c r="T93" i="15"/>
  <c r="Q93" i="15"/>
  <c r="S78" i="15"/>
  <c r="Q78" i="15"/>
  <c r="T78" i="15"/>
  <c r="R78" i="15"/>
  <c r="U78" i="15"/>
  <c r="R144" i="15"/>
  <c r="V144" i="15"/>
  <c r="T144" i="15"/>
  <c r="S144" i="15"/>
  <c r="U144" i="15"/>
  <c r="Q144" i="15"/>
  <c r="T123" i="15"/>
  <c r="V123" i="15"/>
  <c r="U123" i="15"/>
  <c r="R123" i="15"/>
  <c r="S123" i="15"/>
  <c r="Q123" i="15"/>
  <c r="R115" i="15"/>
  <c r="S115" i="15"/>
  <c r="Q115" i="15"/>
  <c r="U115" i="15"/>
  <c r="T115" i="15"/>
  <c r="V136" i="15"/>
  <c r="S136" i="15"/>
  <c r="T136" i="15"/>
  <c r="U136" i="15"/>
  <c r="R136" i="15"/>
  <c r="Q136" i="15"/>
  <c r="V150" i="15"/>
  <c r="T150" i="15"/>
  <c r="S150" i="15"/>
  <c r="U150" i="15"/>
  <c r="R150" i="15"/>
  <c r="Q150" i="15"/>
  <c r="Q80" i="15"/>
  <c r="R80" i="15"/>
  <c r="S80" i="15"/>
  <c r="U80" i="15"/>
  <c r="T80" i="15"/>
  <c r="Q54" i="15"/>
  <c r="Q201" i="15"/>
  <c r="Q202" i="15" s="1"/>
  <c r="S201" i="15"/>
  <c r="S202" i="15" s="1"/>
  <c r="E116" i="15"/>
  <c r="S77" i="15"/>
  <c r="T77" i="15"/>
  <c r="Q77" i="15"/>
  <c r="R77" i="15"/>
  <c r="U77" i="15"/>
  <c r="T147" i="15"/>
  <c r="S147" i="15"/>
  <c r="U147" i="15"/>
  <c r="V147" i="15"/>
  <c r="R147" i="15"/>
  <c r="Q147" i="15"/>
  <c r="Q90" i="15"/>
  <c r="R90" i="15"/>
  <c r="U90" i="15"/>
  <c r="S90" i="15"/>
  <c r="T90" i="15"/>
  <c r="T155" i="15"/>
  <c r="V155" i="15"/>
  <c r="S155" i="15"/>
  <c r="U155" i="15"/>
  <c r="R155" i="15"/>
  <c r="Q155" i="15"/>
  <c r="S100" i="15"/>
  <c r="U100" i="15"/>
  <c r="Q100" i="15"/>
  <c r="R100" i="15"/>
  <c r="T100" i="15"/>
  <c r="R112" i="15"/>
  <c r="S112" i="15"/>
  <c r="Q112" i="15"/>
  <c r="U112" i="15"/>
  <c r="T112" i="15"/>
  <c r="C83" i="50"/>
  <c r="I83" i="50" s="1"/>
  <c r="C69" i="50"/>
  <c r="I69" i="50" s="1"/>
  <c r="C90" i="50"/>
  <c r="I90" i="50" s="1"/>
  <c r="C91" i="50"/>
  <c r="I91" i="50" s="1"/>
  <c r="C65" i="50"/>
  <c r="I65" i="50" s="1"/>
  <c r="C78" i="50"/>
  <c r="I78" i="50" s="1"/>
  <c r="C86" i="50"/>
  <c r="I86" i="50" s="1"/>
  <c r="U148" i="15"/>
  <c r="V148" i="15"/>
  <c r="S148" i="15"/>
  <c r="R148" i="15"/>
  <c r="T148" i="15"/>
  <c r="Q148" i="15"/>
  <c r="V130" i="15"/>
  <c r="S130" i="15"/>
  <c r="T130" i="15"/>
  <c r="R130" i="15"/>
  <c r="U130" i="15"/>
  <c r="Q130" i="15"/>
  <c r="S126" i="15"/>
  <c r="T126" i="15"/>
  <c r="U126" i="15"/>
  <c r="V126" i="15"/>
  <c r="R126" i="15"/>
  <c r="Q126" i="15"/>
  <c r="V131" i="15"/>
  <c r="T131" i="15"/>
  <c r="U131" i="15"/>
  <c r="S131" i="15"/>
  <c r="R131" i="15"/>
  <c r="Q131" i="15"/>
  <c r="R140" i="15"/>
  <c r="U140" i="15"/>
  <c r="S140" i="15"/>
  <c r="V140" i="15"/>
  <c r="T140" i="15"/>
  <c r="Q140" i="15"/>
  <c r="T79" i="15"/>
  <c r="Q79" i="15"/>
  <c r="U79" i="15"/>
  <c r="R79" i="15"/>
  <c r="S79" i="15"/>
  <c r="V134" i="15"/>
  <c r="T134" i="15"/>
  <c r="U134" i="15"/>
  <c r="R134" i="15"/>
  <c r="S134" i="15"/>
  <c r="Q134" i="15"/>
  <c r="T102" i="15"/>
  <c r="U102" i="15"/>
  <c r="Q102" i="15"/>
  <c r="S102" i="15"/>
  <c r="R102" i="15"/>
  <c r="Q81" i="15"/>
  <c r="R81" i="15"/>
  <c r="U81" i="15"/>
  <c r="T81" i="15"/>
  <c r="S81" i="15"/>
  <c r="V157" i="15"/>
  <c r="S157" i="15"/>
  <c r="U157" i="15"/>
  <c r="T157" i="15"/>
  <c r="R157" i="15"/>
  <c r="Q157" i="15"/>
  <c r="R94" i="15"/>
  <c r="U94" i="15"/>
  <c r="S94" i="15"/>
  <c r="Q94" i="15"/>
  <c r="T94" i="15"/>
  <c r="Q108" i="15"/>
  <c r="R108" i="15"/>
  <c r="U108" i="15"/>
  <c r="T108" i="15"/>
  <c r="S108" i="15"/>
  <c r="AU162" i="15"/>
  <c r="R201" i="15"/>
  <c r="R202" i="15" s="1"/>
  <c r="V201" i="15"/>
  <c r="V202" i="15" s="1"/>
  <c r="S103" i="15"/>
  <c r="T103" i="15"/>
  <c r="R103" i="15"/>
  <c r="Q103" i="15"/>
  <c r="U103" i="15"/>
  <c r="T91" i="15"/>
  <c r="Q91" i="15"/>
  <c r="R91" i="15"/>
  <c r="S91" i="15"/>
  <c r="U91" i="15"/>
  <c r="Q105" i="15"/>
  <c r="S105" i="15"/>
  <c r="U105" i="15"/>
  <c r="T105" i="15"/>
  <c r="R105" i="15"/>
  <c r="T124" i="15"/>
  <c r="S124" i="15"/>
  <c r="V124" i="15"/>
  <c r="U124" i="15"/>
  <c r="R124" i="15"/>
  <c r="Q124" i="15"/>
  <c r="R113" i="15"/>
  <c r="T113" i="15"/>
  <c r="S113" i="15"/>
  <c r="U113" i="15"/>
  <c r="Q113" i="15"/>
  <c r="C158" i="15"/>
  <c r="B182" i="69"/>
  <c r="B138" i="69"/>
  <c r="B94" i="69"/>
  <c r="B50" i="69"/>
  <c r="B166" i="69"/>
  <c r="B122" i="69"/>
  <c r="B78" i="69"/>
  <c r="B34" i="69"/>
  <c r="F34" i="69" s="1"/>
  <c r="B174" i="69"/>
  <c r="B130" i="69"/>
  <c r="B86" i="69"/>
  <c r="B42" i="69"/>
  <c r="B195" i="69"/>
  <c r="B151" i="69"/>
  <c r="B107" i="69"/>
  <c r="B63" i="69"/>
  <c r="F63" i="69" s="1"/>
  <c r="B176" i="69"/>
  <c r="B132" i="69"/>
  <c r="B88" i="69"/>
  <c r="B44" i="69"/>
  <c r="B184" i="69"/>
  <c r="B140" i="69"/>
  <c r="B96" i="69"/>
  <c r="B52" i="69"/>
  <c r="B165" i="69"/>
  <c r="B121" i="69"/>
  <c r="B77" i="69"/>
  <c r="B33" i="69"/>
  <c r="F33" i="69" s="1"/>
  <c r="B171" i="69"/>
  <c r="B127" i="69"/>
  <c r="B83" i="69"/>
  <c r="B39" i="69"/>
  <c r="C57" i="50"/>
  <c r="I57" i="50" s="1"/>
  <c r="B197" i="69"/>
  <c r="B153" i="69"/>
  <c r="B109" i="69"/>
  <c r="B65" i="69"/>
  <c r="F65" i="69" s="1"/>
  <c r="B189" i="69"/>
  <c r="B145" i="69"/>
  <c r="B101" i="69"/>
  <c r="B57" i="69"/>
  <c r="C62" i="50"/>
  <c r="I62" i="50" s="1"/>
  <c r="B170" i="69"/>
  <c r="B126" i="69"/>
  <c r="B82" i="69"/>
  <c r="B38" i="69"/>
  <c r="F38" i="69" s="1"/>
  <c r="B185" i="69"/>
  <c r="B141" i="69"/>
  <c r="B97" i="69"/>
  <c r="B53" i="69"/>
  <c r="F53" i="69" s="1"/>
  <c r="B192" i="69"/>
  <c r="B148" i="69"/>
  <c r="B104" i="69"/>
  <c r="B60" i="69"/>
  <c r="B169" i="69"/>
  <c r="B125" i="69"/>
  <c r="B81" i="69"/>
  <c r="B37" i="69"/>
  <c r="C88" i="50"/>
  <c r="I88" i="50" s="1"/>
  <c r="B196" i="69"/>
  <c r="B152" i="69"/>
  <c r="B108" i="69"/>
  <c r="B64" i="69"/>
  <c r="F64" i="69" s="1"/>
  <c r="B175" i="69"/>
  <c r="B131" i="69"/>
  <c r="B87" i="69"/>
  <c r="B43" i="69"/>
  <c r="B180" i="69"/>
  <c r="B136" i="69"/>
  <c r="B92" i="69"/>
  <c r="B48" i="69"/>
  <c r="B200" i="69"/>
  <c r="B156" i="69"/>
  <c r="B112" i="69"/>
  <c r="B68" i="69"/>
  <c r="B193" i="69"/>
  <c r="B149" i="69"/>
  <c r="B105" i="69"/>
  <c r="B61" i="69"/>
  <c r="C87" i="50"/>
  <c r="I87" i="50" s="1"/>
  <c r="B177" i="69"/>
  <c r="B133" i="69"/>
  <c r="B89" i="69"/>
  <c r="B45" i="69"/>
  <c r="B199" i="69"/>
  <c r="B155" i="69"/>
  <c r="B111" i="69"/>
  <c r="B67" i="69"/>
  <c r="B186" i="69"/>
  <c r="B142" i="69"/>
  <c r="B98" i="69"/>
  <c r="B54" i="69"/>
  <c r="F54" i="69" s="1"/>
  <c r="B201" i="69"/>
  <c r="B157" i="69"/>
  <c r="B113" i="69"/>
  <c r="B69" i="69"/>
  <c r="B188" i="69"/>
  <c r="B144" i="69"/>
  <c r="B100" i="69"/>
  <c r="B56" i="69"/>
  <c r="F56" i="69" s="1"/>
  <c r="B168" i="69"/>
  <c r="B124" i="69"/>
  <c r="B80" i="69"/>
  <c r="B36" i="69"/>
  <c r="B194" i="69"/>
  <c r="B150" i="69"/>
  <c r="B106" i="69"/>
  <c r="B62" i="69"/>
  <c r="B181" i="69"/>
  <c r="B137" i="69"/>
  <c r="B93" i="69"/>
  <c r="B49" i="69"/>
  <c r="C58" i="50"/>
  <c r="I58" i="50" s="1"/>
  <c r="B198" i="69"/>
  <c r="B154" i="69"/>
  <c r="B110" i="69"/>
  <c r="B66" i="69"/>
  <c r="B173" i="69"/>
  <c r="B129" i="69"/>
  <c r="B85" i="69"/>
  <c r="B41" i="69"/>
  <c r="B183" i="69"/>
  <c r="B139" i="69"/>
  <c r="B95" i="69"/>
  <c r="G95" i="69" s="1"/>
  <c r="B51" i="69"/>
  <c r="F51" i="69" s="1"/>
  <c r="C73" i="50"/>
  <c r="I73" i="50" s="1"/>
  <c r="C93" i="50"/>
  <c r="I93" i="50" s="1"/>
  <c r="C85" i="50"/>
  <c r="I85" i="50" s="1"/>
  <c r="C80" i="50"/>
  <c r="I80" i="50" s="1"/>
  <c r="C60" i="50"/>
  <c r="I60" i="50" s="1"/>
  <c r="B187" i="69"/>
  <c r="B143" i="69"/>
  <c r="B99" i="69"/>
  <c r="B55" i="69"/>
  <c r="B191" i="69"/>
  <c r="B147" i="69"/>
  <c r="B103" i="69"/>
  <c r="B59" i="69"/>
  <c r="B162" i="69"/>
  <c r="B118" i="69"/>
  <c r="B74" i="69"/>
  <c r="B30" i="69"/>
  <c r="B163" i="69"/>
  <c r="B119" i="69"/>
  <c r="B75" i="69"/>
  <c r="B31" i="69"/>
  <c r="F31" i="69" s="1"/>
  <c r="B179" i="69"/>
  <c r="B135" i="69"/>
  <c r="B91" i="69"/>
  <c r="B47" i="69"/>
  <c r="B164" i="69"/>
  <c r="B120" i="69"/>
  <c r="G120" i="69" s="1"/>
  <c r="B76" i="69"/>
  <c r="B32" i="69"/>
  <c r="F32" i="69" s="1"/>
  <c r="B172" i="69"/>
  <c r="B128" i="69"/>
  <c r="B84" i="69"/>
  <c r="B40" i="69"/>
  <c r="F40" i="69" s="1"/>
  <c r="B167" i="69"/>
  <c r="B123" i="69"/>
  <c r="B79" i="69"/>
  <c r="B35" i="69"/>
  <c r="B190" i="69"/>
  <c r="B146" i="69"/>
  <c r="B102" i="69"/>
  <c r="B58" i="69"/>
  <c r="B178" i="69"/>
  <c r="B134" i="69"/>
  <c r="B90" i="69"/>
  <c r="B46" i="69"/>
  <c r="C116" i="15"/>
  <c r="Z47" i="68"/>
  <c r="BA148" i="15" l="1"/>
  <c r="BA155" i="15"/>
  <c r="BA136" i="15"/>
  <c r="AU123" i="15"/>
  <c r="BA120" i="15"/>
  <c r="AU151" i="15"/>
  <c r="AU134" i="15"/>
  <c r="BA140" i="15"/>
  <c r="D31" i="97" s="1"/>
  <c r="T31" i="97" s="1"/>
  <c r="D31" i="95" s="1"/>
  <c r="AU130" i="15"/>
  <c r="AU147" i="15"/>
  <c r="BA137" i="15"/>
  <c r="AU149" i="15"/>
  <c r="BA122" i="15"/>
  <c r="BA151" i="15"/>
  <c r="D52" i="97" s="1"/>
  <c r="T52" i="97" s="1"/>
  <c r="D52" i="95" s="1"/>
  <c r="BA139" i="15"/>
  <c r="BA149" i="15"/>
  <c r="D50" i="97" s="1"/>
  <c r="T50" i="97" s="1"/>
  <c r="D50" i="95" s="1"/>
  <c r="BA143" i="15"/>
  <c r="BA124" i="15"/>
  <c r="D13" i="97" s="1"/>
  <c r="T13" i="97" s="1"/>
  <c r="D13" i="95" s="1"/>
  <c r="AU157" i="15"/>
  <c r="BA131" i="15"/>
  <c r="AU126" i="15"/>
  <c r="BA147" i="15"/>
  <c r="D41" i="97" s="1"/>
  <c r="T41" i="97" s="1"/>
  <c r="D41" i="95" s="1"/>
  <c r="AU150" i="15"/>
  <c r="AU136" i="15"/>
  <c r="BA123" i="15"/>
  <c r="D11" i="97" s="1"/>
  <c r="T11" i="97" s="1"/>
  <c r="D11" i="95" s="1"/>
  <c r="BA154" i="15"/>
  <c r="AU122" i="15"/>
  <c r="BA153" i="15"/>
  <c r="D56" i="97" s="1"/>
  <c r="T56" i="97" s="1"/>
  <c r="D56" i="95" s="1"/>
  <c r="AU125" i="15"/>
  <c r="BA135" i="15"/>
  <c r="D26" i="97" s="1"/>
  <c r="T26" i="97" s="1"/>
  <c r="D26" i="95" s="1"/>
  <c r="AU135" i="15"/>
  <c r="AU143" i="15"/>
  <c r="BA128" i="15"/>
  <c r="D18" i="97" s="1"/>
  <c r="T18" i="97" s="1"/>
  <c r="D18" i="95" s="1"/>
  <c r="AU139" i="15"/>
  <c r="BA133" i="15"/>
  <c r="D23" i="97" s="1"/>
  <c r="T23" i="97" s="1"/>
  <c r="D23" i="95" s="1"/>
  <c r="AU145" i="15"/>
  <c r="BA146" i="15"/>
  <c r="D40" i="97" s="1"/>
  <c r="T40" i="97" s="1"/>
  <c r="D40" i="95" s="1"/>
  <c r="AU121" i="15"/>
  <c r="AU124" i="15"/>
  <c r="BA157" i="15"/>
  <c r="D63" i="97" s="1"/>
  <c r="T63" i="97" s="1"/>
  <c r="D63" i="95" s="1"/>
  <c r="AU131" i="15"/>
  <c r="BA126" i="15"/>
  <c r="AU155" i="15"/>
  <c r="BA144" i="15"/>
  <c r="D37" i="97" s="1"/>
  <c r="T37" i="97" s="1"/>
  <c r="D37" i="95" s="1"/>
  <c r="AU154" i="15"/>
  <c r="BA142" i="15"/>
  <c r="D33" i="97" s="1"/>
  <c r="T33" i="97" s="1"/>
  <c r="D33" i="95" s="1"/>
  <c r="AU132" i="15"/>
  <c r="AU119" i="15"/>
  <c r="AU129" i="15"/>
  <c r="AU153" i="15"/>
  <c r="BA141" i="15"/>
  <c r="D32" i="97" s="1"/>
  <c r="T32" i="97" s="1"/>
  <c r="D32" i="95" s="1"/>
  <c r="AU120" i="15"/>
  <c r="BA127" i="15"/>
  <c r="D17" i="97" s="1"/>
  <c r="T17" i="97" s="1"/>
  <c r="D17" i="95" s="1"/>
  <c r="AU128" i="15"/>
  <c r="AU152" i="15"/>
  <c r="BA145" i="15"/>
  <c r="D38" i="97" s="1"/>
  <c r="T38" i="97" s="1"/>
  <c r="D38" i="95" s="1"/>
  <c r="AU146" i="15"/>
  <c r="BA156" i="15"/>
  <c r="D60" i="97" s="1"/>
  <c r="T60" i="97" s="1"/>
  <c r="D60" i="95" s="1"/>
  <c r="BA134" i="15"/>
  <c r="D25" i="97" s="1"/>
  <c r="T25" i="97" s="1"/>
  <c r="D25" i="95" s="1"/>
  <c r="AU140" i="15"/>
  <c r="BA130" i="15"/>
  <c r="D20" i="97" s="1"/>
  <c r="T20" i="97" s="1"/>
  <c r="D20" i="95" s="1"/>
  <c r="AU148" i="15"/>
  <c r="BA150" i="15"/>
  <c r="D51" i="97" s="1"/>
  <c r="T51" i="97" s="1"/>
  <c r="D51" i="95" s="1"/>
  <c r="AU144" i="15"/>
  <c r="AU142" i="15"/>
  <c r="BA132" i="15"/>
  <c r="D22" i="97" s="1"/>
  <c r="T22" i="97" s="1"/>
  <c r="D22" i="95" s="1"/>
  <c r="AU137" i="15"/>
  <c r="BA129" i="15"/>
  <c r="D19" i="97" s="1"/>
  <c r="T19" i="97" s="1"/>
  <c r="D19" i="95" s="1"/>
  <c r="AU141" i="15"/>
  <c r="BA125" i="15"/>
  <c r="D14" i="97" s="1"/>
  <c r="T14" i="97" s="1"/>
  <c r="D14" i="95" s="1"/>
  <c r="AU127" i="15"/>
  <c r="BA152" i="15"/>
  <c r="AU133" i="15"/>
  <c r="AU156" i="15"/>
  <c r="BA121" i="15"/>
  <c r="D9" i="97" s="1"/>
  <c r="T9" i="97" s="1"/>
  <c r="D9" i="95" s="1"/>
  <c r="BA110" i="15"/>
  <c r="BA104" i="15"/>
  <c r="C40" i="97" s="1"/>
  <c r="S40" i="97" s="1"/>
  <c r="C40" i="95" s="1"/>
  <c r="BA113" i="15"/>
  <c r="C58" i="97" s="1"/>
  <c r="S58" i="97" s="1"/>
  <c r="C58" i="95" s="1"/>
  <c r="BA77" i="15"/>
  <c r="BA84" i="15"/>
  <c r="C16" i="97" s="1"/>
  <c r="S16" i="97" s="1"/>
  <c r="C16" i="95" s="1"/>
  <c r="D44" i="97"/>
  <c r="T44" i="97" s="1"/>
  <c r="D44" i="95" s="1"/>
  <c r="BA119" i="15"/>
  <c r="D7" i="97" s="1"/>
  <c r="AU113" i="15"/>
  <c r="D21" i="97"/>
  <c r="T21" i="97" s="1"/>
  <c r="D21" i="95" s="1"/>
  <c r="E5" i="97"/>
  <c r="AU54" i="15"/>
  <c r="BA94" i="15"/>
  <c r="C27" i="97" s="1"/>
  <c r="S27" i="97" s="1"/>
  <c r="C27" i="95" s="1"/>
  <c r="D27" i="97"/>
  <c r="T27" i="97" s="1"/>
  <c r="D27" i="95" s="1"/>
  <c r="BA109" i="15"/>
  <c r="C52" i="97" s="1"/>
  <c r="S52" i="97" s="1"/>
  <c r="C52" i="95" s="1"/>
  <c r="AU82" i="15"/>
  <c r="AU103" i="15"/>
  <c r="BA93" i="15"/>
  <c r="BA85" i="15"/>
  <c r="C17" i="97" s="1"/>
  <c r="S17" i="97" s="1"/>
  <c r="C17" i="95" s="1"/>
  <c r="D28" i="97"/>
  <c r="T28" i="97" s="1"/>
  <c r="D28" i="95" s="1"/>
  <c r="D34" i="97"/>
  <c r="T34" i="97" s="1"/>
  <c r="D34" i="95" s="1"/>
  <c r="BA87" i="15"/>
  <c r="C29" i="97"/>
  <c r="S29" i="97" s="1"/>
  <c r="C29" i="95" s="1"/>
  <c r="BA54" i="15"/>
  <c r="BA79" i="15"/>
  <c r="BA80" i="15"/>
  <c r="C10" i="97" s="1"/>
  <c r="S10" i="97" s="1"/>
  <c r="C10" i="95" s="1"/>
  <c r="BA78" i="15"/>
  <c r="BA36" i="15" s="1"/>
  <c r="BA86" i="15"/>
  <c r="D57" i="97"/>
  <c r="T57" i="97" s="1"/>
  <c r="D57" i="95" s="1"/>
  <c r="AU97" i="15"/>
  <c r="BA82" i="15"/>
  <c r="C13" i="97" s="1"/>
  <c r="S13" i="97" s="1"/>
  <c r="C13" i="95" s="1"/>
  <c r="D30" i="97"/>
  <c r="T30" i="97" s="1"/>
  <c r="D30" i="95" s="1"/>
  <c r="BA99" i="15"/>
  <c r="D10" i="97"/>
  <c r="T10" i="97" s="1"/>
  <c r="D10" i="95" s="1"/>
  <c r="D8" i="97"/>
  <c r="T8" i="97" s="1"/>
  <c r="D8" i="95" s="1"/>
  <c r="BA105" i="15"/>
  <c r="BA91" i="15"/>
  <c r="BA103" i="15"/>
  <c r="BA108" i="15"/>
  <c r="BA81" i="15"/>
  <c r="BA102" i="15"/>
  <c r="BA112" i="15"/>
  <c r="BA100" i="15"/>
  <c r="BA90" i="15"/>
  <c r="BA101" i="15"/>
  <c r="C55" i="97"/>
  <c r="S55" i="97" s="1"/>
  <c r="C55" i="95" s="1"/>
  <c r="BA97" i="15"/>
  <c r="BA114" i="15"/>
  <c r="BA95" i="15"/>
  <c r="BA107" i="15"/>
  <c r="BA111" i="15"/>
  <c r="BA92" i="15"/>
  <c r="BA83" i="15"/>
  <c r="BA98" i="15"/>
  <c r="BA89" i="15"/>
  <c r="BA88" i="15"/>
  <c r="BA106" i="15"/>
  <c r="G90" i="69"/>
  <c r="G79" i="69"/>
  <c r="G91" i="69"/>
  <c r="G103" i="69"/>
  <c r="G85" i="69"/>
  <c r="G110" i="69"/>
  <c r="G101" i="69"/>
  <c r="G109" i="69"/>
  <c r="G84" i="69"/>
  <c r="G81" i="69"/>
  <c r="G97" i="69"/>
  <c r="G93" i="69"/>
  <c r="G106" i="69"/>
  <c r="G80" i="69"/>
  <c r="G100" i="69"/>
  <c r="G113" i="69"/>
  <c r="G98" i="69"/>
  <c r="G111" i="69"/>
  <c r="G89" i="69"/>
  <c r="G83" i="69"/>
  <c r="G77" i="69"/>
  <c r="G96" i="69"/>
  <c r="G88" i="69"/>
  <c r="G107" i="69"/>
  <c r="G86" i="69"/>
  <c r="G78" i="69"/>
  <c r="G94" i="69"/>
  <c r="G102" i="69"/>
  <c r="G76" i="69"/>
  <c r="G75" i="69"/>
  <c r="G74" i="69"/>
  <c r="G99" i="69"/>
  <c r="G104" i="69"/>
  <c r="G82" i="69"/>
  <c r="G105" i="69"/>
  <c r="G112" i="69"/>
  <c r="G92" i="69"/>
  <c r="G87" i="69"/>
  <c r="G108" i="69"/>
  <c r="G194" i="69"/>
  <c r="G201" i="69"/>
  <c r="G177" i="69"/>
  <c r="G156" i="69"/>
  <c r="G131" i="69"/>
  <c r="G176" i="69"/>
  <c r="G166" i="69"/>
  <c r="G134" i="69"/>
  <c r="G146" i="69"/>
  <c r="G123" i="69"/>
  <c r="G128" i="69"/>
  <c r="G135" i="69"/>
  <c r="G119" i="69"/>
  <c r="G118" i="69"/>
  <c r="G147" i="69"/>
  <c r="G143" i="69"/>
  <c r="G193" i="69"/>
  <c r="G200" i="69"/>
  <c r="G180" i="69"/>
  <c r="G175" i="69"/>
  <c r="G196" i="69"/>
  <c r="G125" i="69"/>
  <c r="G148" i="69"/>
  <c r="G141" i="69"/>
  <c r="G126" i="69"/>
  <c r="G199" i="69"/>
  <c r="G165" i="69"/>
  <c r="G195" i="69"/>
  <c r="G182" i="69"/>
  <c r="G178" i="69"/>
  <c r="G190" i="69"/>
  <c r="G167" i="69"/>
  <c r="G172" i="69"/>
  <c r="G164" i="69"/>
  <c r="G179" i="69"/>
  <c r="G163" i="69"/>
  <c r="G162" i="69"/>
  <c r="G191" i="69"/>
  <c r="G187" i="69"/>
  <c r="G139" i="69"/>
  <c r="G129" i="69"/>
  <c r="G154" i="69"/>
  <c r="G169" i="69"/>
  <c r="G192" i="69"/>
  <c r="G185" i="69"/>
  <c r="F170" i="69"/>
  <c r="G170" i="69"/>
  <c r="G145" i="69"/>
  <c r="G153" i="69"/>
  <c r="G181" i="69"/>
  <c r="G168" i="69"/>
  <c r="G188" i="69"/>
  <c r="G186" i="69"/>
  <c r="G149" i="69"/>
  <c r="G136" i="69"/>
  <c r="G152" i="69"/>
  <c r="G171" i="69"/>
  <c r="G184" i="69"/>
  <c r="G174" i="69"/>
  <c r="G183" i="69"/>
  <c r="G173" i="69"/>
  <c r="G198" i="69"/>
  <c r="G137" i="69"/>
  <c r="G150" i="69"/>
  <c r="G124" i="69"/>
  <c r="G144" i="69"/>
  <c r="G157" i="69"/>
  <c r="G142" i="69"/>
  <c r="G155" i="69"/>
  <c r="E133" i="69"/>
  <c r="G133" i="69"/>
  <c r="G189" i="69"/>
  <c r="F197" i="69"/>
  <c r="G197" i="69"/>
  <c r="G127" i="69"/>
  <c r="G121" i="69"/>
  <c r="G140" i="69"/>
  <c r="G132" i="69"/>
  <c r="G151" i="69"/>
  <c r="G130" i="69"/>
  <c r="G122" i="69"/>
  <c r="G138" i="69"/>
  <c r="S38" i="15"/>
  <c r="S36" i="15"/>
  <c r="U59" i="15"/>
  <c r="U36" i="15"/>
  <c r="S43" i="15"/>
  <c r="S67" i="15"/>
  <c r="E79" i="69"/>
  <c r="F79" i="69"/>
  <c r="D79" i="69"/>
  <c r="D91" i="69"/>
  <c r="E91" i="69"/>
  <c r="F91" i="69"/>
  <c r="W91" i="69" s="1"/>
  <c r="D103" i="69"/>
  <c r="F103" i="69"/>
  <c r="E103" i="69"/>
  <c r="E66" i="69"/>
  <c r="F66" i="69"/>
  <c r="D66" i="69"/>
  <c r="D194" i="69"/>
  <c r="E194" i="69"/>
  <c r="F194" i="69"/>
  <c r="F168" i="69"/>
  <c r="D168" i="69"/>
  <c r="E168" i="69"/>
  <c r="D186" i="69"/>
  <c r="E186" i="69"/>
  <c r="F186" i="69"/>
  <c r="D149" i="69"/>
  <c r="E149" i="69"/>
  <c r="F149" i="69"/>
  <c r="D136" i="69"/>
  <c r="E136" i="69"/>
  <c r="F136" i="69"/>
  <c r="D81" i="69"/>
  <c r="E81" i="69"/>
  <c r="F81" i="69"/>
  <c r="W81" i="69" s="1"/>
  <c r="D82" i="69"/>
  <c r="E82" i="69"/>
  <c r="F82" i="69"/>
  <c r="W82" i="69" s="1"/>
  <c r="F184" i="69"/>
  <c r="D184" i="69"/>
  <c r="E184" i="69"/>
  <c r="D174" i="69"/>
  <c r="E174" i="69"/>
  <c r="F174" i="69"/>
  <c r="E134" i="69"/>
  <c r="F134" i="69"/>
  <c r="D134" i="69"/>
  <c r="D146" i="69"/>
  <c r="E146" i="69"/>
  <c r="F146" i="69"/>
  <c r="E123" i="69"/>
  <c r="F123" i="69"/>
  <c r="D123" i="69"/>
  <c r="F128" i="69"/>
  <c r="W128" i="69" s="1"/>
  <c r="D128" i="69"/>
  <c r="E128" i="69"/>
  <c r="F120" i="69"/>
  <c r="D120" i="69"/>
  <c r="E120" i="69"/>
  <c r="F135" i="69"/>
  <c r="W135" i="69" s="1"/>
  <c r="D135" i="69"/>
  <c r="E135" i="69"/>
  <c r="E119" i="69"/>
  <c r="F119" i="69"/>
  <c r="D119" i="69"/>
  <c r="E118" i="69"/>
  <c r="F118" i="69"/>
  <c r="D118" i="69"/>
  <c r="E147" i="69"/>
  <c r="F147" i="69"/>
  <c r="D147" i="69"/>
  <c r="E143" i="69"/>
  <c r="F143" i="69"/>
  <c r="D143" i="69"/>
  <c r="D95" i="69"/>
  <c r="E95" i="69"/>
  <c r="F95" i="69"/>
  <c r="W95" i="69" s="1"/>
  <c r="D85" i="69"/>
  <c r="E85" i="69"/>
  <c r="F85" i="69"/>
  <c r="F110" i="69"/>
  <c r="D110" i="69"/>
  <c r="E110" i="69"/>
  <c r="D49" i="69"/>
  <c r="E49" i="69"/>
  <c r="F49" i="69"/>
  <c r="D62" i="69"/>
  <c r="E62" i="69"/>
  <c r="F62" i="69"/>
  <c r="E36" i="69"/>
  <c r="F36" i="69"/>
  <c r="D36" i="69"/>
  <c r="E56" i="69"/>
  <c r="D56" i="69"/>
  <c r="E69" i="69"/>
  <c r="F69" i="69"/>
  <c r="D69" i="69"/>
  <c r="E54" i="69"/>
  <c r="D54" i="69"/>
  <c r="D67" i="69"/>
  <c r="E67" i="69"/>
  <c r="F67" i="69"/>
  <c r="F45" i="69"/>
  <c r="D45" i="69"/>
  <c r="E45" i="69"/>
  <c r="D193" i="69"/>
  <c r="E193" i="69"/>
  <c r="F193" i="69"/>
  <c r="F200" i="69"/>
  <c r="D200" i="69"/>
  <c r="E200" i="69"/>
  <c r="F180" i="69"/>
  <c r="D180" i="69"/>
  <c r="E180" i="69"/>
  <c r="E175" i="69"/>
  <c r="F175" i="69"/>
  <c r="D175" i="69"/>
  <c r="F196" i="69"/>
  <c r="D196" i="69"/>
  <c r="E196" i="69"/>
  <c r="D125" i="69"/>
  <c r="E125" i="69"/>
  <c r="F125" i="69"/>
  <c r="F148" i="69"/>
  <c r="D148" i="69"/>
  <c r="E148" i="69"/>
  <c r="D141" i="69"/>
  <c r="E141" i="69"/>
  <c r="F141" i="69"/>
  <c r="D126" i="69"/>
  <c r="E126" i="69"/>
  <c r="F126" i="69"/>
  <c r="W126" i="69" s="1"/>
  <c r="E101" i="69"/>
  <c r="F101" i="69"/>
  <c r="D101" i="69"/>
  <c r="E109" i="69"/>
  <c r="F109" i="69"/>
  <c r="D109" i="69"/>
  <c r="E39" i="69"/>
  <c r="F39" i="69"/>
  <c r="D39" i="69"/>
  <c r="E33" i="69"/>
  <c r="D33" i="69"/>
  <c r="D52" i="69"/>
  <c r="E52" i="69"/>
  <c r="F52" i="69"/>
  <c r="E44" i="69"/>
  <c r="F44" i="69"/>
  <c r="D44" i="69"/>
  <c r="E63" i="69"/>
  <c r="D63" i="69"/>
  <c r="E42" i="69"/>
  <c r="F42" i="69"/>
  <c r="D42" i="69"/>
  <c r="D34" i="69"/>
  <c r="E34" i="69"/>
  <c r="E50" i="69"/>
  <c r="F50" i="69"/>
  <c r="D50" i="69"/>
  <c r="E90" i="69"/>
  <c r="F90" i="69"/>
  <c r="W90" i="69" s="1"/>
  <c r="D90" i="69"/>
  <c r="F84" i="69"/>
  <c r="D84" i="69"/>
  <c r="E84" i="69"/>
  <c r="D74" i="69"/>
  <c r="F74" i="69"/>
  <c r="E74" i="69"/>
  <c r="E51" i="69"/>
  <c r="D51" i="69"/>
  <c r="F188" i="69"/>
  <c r="D188" i="69"/>
  <c r="E188" i="69"/>
  <c r="E199" i="69"/>
  <c r="F199" i="69"/>
  <c r="D199" i="69"/>
  <c r="F156" i="69"/>
  <c r="W156" i="69" s="1"/>
  <c r="D156" i="69"/>
  <c r="E156" i="69"/>
  <c r="F152" i="69"/>
  <c r="D152" i="69"/>
  <c r="E152" i="69"/>
  <c r="D104" i="69"/>
  <c r="E104" i="69"/>
  <c r="F104" i="69"/>
  <c r="W104" i="69" s="1"/>
  <c r="E57" i="69"/>
  <c r="F57" i="69"/>
  <c r="D57" i="69"/>
  <c r="E171" i="69"/>
  <c r="F171" i="69"/>
  <c r="D171" i="69"/>
  <c r="F176" i="69"/>
  <c r="D176" i="69"/>
  <c r="E176" i="69"/>
  <c r="D166" i="69"/>
  <c r="E166" i="69"/>
  <c r="F166" i="69"/>
  <c r="D178" i="69"/>
  <c r="E178" i="69"/>
  <c r="F178" i="69"/>
  <c r="D190" i="69"/>
  <c r="E190" i="69"/>
  <c r="F190" i="69"/>
  <c r="E167" i="69"/>
  <c r="F167" i="69"/>
  <c r="D167" i="69"/>
  <c r="F172" i="69"/>
  <c r="D172" i="69"/>
  <c r="E172" i="69"/>
  <c r="F164" i="69"/>
  <c r="D164" i="69"/>
  <c r="E164" i="69"/>
  <c r="E179" i="69"/>
  <c r="F179" i="69"/>
  <c r="D179" i="69"/>
  <c r="E163" i="69"/>
  <c r="F163" i="69"/>
  <c r="W163" i="69" s="1"/>
  <c r="D163" i="69"/>
  <c r="E162" i="69"/>
  <c r="F162" i="69"/>
  <c r="D162" i="69"/>
  <c r="E191" i="69"/>
  <c r="F191" i="69"/>
  <c r="D191" i="69"/>
  <c r="E187" i="69"/>
  <c r="F187" i="69"/>
  <c r="D187" i="69"/>
  <c r="F139" i="69"/>
  <c r="D139" i="69"/>
  <c r="E139" i="69"/>
  <c r="D129" i="69"/>
  <c r="E129" i="69"/>
  <c r="F129" i="69"/>
  <c r="D154" i="69"/>
  <c r="E154" i="69"/>
  <c r="F154" i="69"/>
  <c r="E93" i="69"/>
  <c r="F93" i="69"/>
  <c r="W93" i="69" s="1"/>
  <c r="D93" i="69"/>
  <c r="F106" i="69"/>
  <c r="D106" i="69"/>
  <c r="E106" i="69"/>
  <c r="F80" i="69"/>
  <c r="W80" i="69" s="1"/>
  <c r="D80" i="69"/>
  <c r="E80" i="69"/>
  <c r="D100" i="69"/>
  <c r="E100" i="69"/>
  <c r="F100" i="69"/>
  <c r="E113" i="69"/>
  <c r="F113" i="69"/>
  <c r="D113" i="69"/>
  <c r="F98" i="69"/>
  <c r="D98" i="69"/>
  <c r="E98" i="69"/>
  <c r="D111" i="69"/>
  <c r="E111" i="69"/>
  <c r="F111" i="69"/>
  <c r="E89" i="69"/>
  <c r="D89" i="69"/>
  <c r="F89" i="69"/>
  <c r="W89" i="69" s="1"/>
  <c r="E61" i="69"/>
  <c r="F61" i="69"/>
  <c r="D61" i="69"/>
  <c r="D68" i="69"/>
  <c r="E68" i="69"/>
  <c r="F68" i="69"/>
  <c r="E48" i="69"/>
  <c r="F48" i="69"/>
  <c r="D48" i="69"/>
  <c r="D43" i="69"/>
  <c r="E43" i="69"/>
  <c r="F43" i="69"/>
  <c r="E64" i="69"/>
  <c r="D64" i="69"/>
  <c r="D169" i="69"/>
  <c r="E169" i="69"/>
  <c r="F169" i="69"/>
  <c r="F192" i="69"/>
  <c r="D192" i="69"/>
  <c r="E192" i="69"/>
  <c r="D185" i="69"/>
  <c r="E185" i="69"/>
  <c r="F185" i="69"/>
  <c r="D170" i="69"/>
  <c r="E170" i="69"/>
  <c r="D145" i="69"/>
  <c r="E145" i="69"/>
  <c r="F145" i="69"/>
  <c r="D153" i="69"/>
  <c r="E153" i="69"/>
  <c r="F153" i="69"/>
  <c r="E83" i="69"/>
  <c r="F83" i="69"/>
  <c r="W83" i="69" s="1"/>
  <c r="D83" i="69"/>
  <c r="D77" i="69"/>
  <c r="E77" i="69"/>
  <c r="F77" i="69"/>
  <c r="W77" i="69" s="1"/>
  <c r="D96" i="69"/>
  <c r="E96" i="69"/>
  <c r="F96" i="69"/>
  <c r="W96" i="69" s="1"/>
  <c r="F88" i="69"/>
  <c r="D88" i="69"/>
  <c r="E88" i="69"/>
  <c r="D107" i="69"/>
  <c r="E107" i="69"/>
  <c r="F107" i="69"/>
  <c r="D86" i="69"/>
  <c r="E86" i="69"/>
  <c r="F86" i="69"/>
  <c r="W86" i="69" s="1"/>
  <c r="D78" i="69"/>
  <c r="E78" i="69"/>
  <c r="F78" i="69"/>
  <c r="W78" i="69" s="1"/>
  <c r="F94" i="69"/>
  <c r="W94" i="69" s="1"/>
  <c r="D94" i="69"/>
  <c r="E94" i="69"/>
  <c r="F102" i="69"/>
  <c r="W102" i="69" s="1"/>
  <c r="D102" i="69"/>
  <c r="E102" i="69"/>
  <c r="F76" i="69"/>
  <c r="D76" i="69"/>
  <c r="E76" i="69"/>
  <c r="E75" i="69"/>
  <c r="F75" i="69"/>
  <c r="W75" i="69" s="1"/>
  <c r="D75" i="69"/>
  <c r="D99" i="69"/>
  <c r="E99" i="69"/>
  <c r="F99" i="69"/>
  <c r="E41" i="69"/>
  <c r="D41" i="69"/>
  <c r="F41" i="69"/>
  <c r="D181" i="69"/>
  <c r="E181" i="69"/>
  <c r="F181" i="69"/>
  <c r="D201" i="69"/>
  <c r="E201" i="69"/>
  <c r="F201" i="69"/>
  <c r="D177" i="69"/>
  <c r="E177" i="69"/>
  <c r="F177" i="69"/>
  <c r="E131" i="69"/>
  <c r="F131" i="69"/>
  <c r="W131" i="69" s="1"/>
  <c r="D131" i="69"/>
  <c r="E97" i="69"/>
  <c r="F97" i="69"/>
  <c r="W97" i="69" s="1"/>
  <c r="D97" i="69"/>
  <c r="D65" i="69"/>
  <c r="E65" i="69"/>
  <c r="D165" i="69"/>
  <c r="E165" i="69"/>
  <c r="F165" i="69"/>
  <c r="E195" i="69"/>
  <c r="F195" i="69"/>
  <c r="D195" i="69"/>
  <c r="D182" i="69"/>
  <c r="E182" i="69"/>
  <c r="F182" i="69"/>
  <c r="E46" i="69"/>
  <c r="D46" i="69"/>
  <c r="F46" i="69"/>
  <c r="F58" i="69"/>
  <c r="D58" i="69"/>
  <c r="E58" i="69"/>
  <c r="D35" i="69"/>
  <c r="E35" i="69"/>
  <c r="F35" i="69"/>
  <c r="E40" i="69"/>
  <c r="D40" i="69"/>
  <c r="D32" i="69"/>
  <c r="E32" i="69"/>
  <c r="E47" i="69"/>
  <c r="F47" i="69"/>
  <c r="D47" i="69"/>
  <c r="D31" i="69"/>
  <c r="E31" i="69"/>
  <c r="D30" i="69"/>
  <c r="E30" i="69"/>
  <c r="F30" i="69"/>
  <c r="D59" i="69"/>
  <c r="F59" i="69"/>
  <c r="E59" i="69"/>
  <c r="F55" i="69"/>
  <c r="D55" i="69"/>
  <c r="E55" i="69"/>
  <c r="E183" i="69"/>
  <c r="F183" i="69"/>
  <c r="D183" i="69"/>
  <c r="D173" i="69"/>
  <c r="E173" i="69"/>
  <c r="F173" i="69"/>
  <c r="D198" i="69"/>
  <c r="E198" i="69"/>
  <c r="F198" i="69"/>
  <c r="D137" i="69"/>
  <c r="E137" i="69"/>
  <c r="F137" i="69"/>
  <c r="W137" i="69" s="1"/>
  <c r="D150" i="69"/>
  <c r="E150" i="69"/>
  <c r="F150" i="69"/>
  <c r="F124" i="69"/>
  <c r="D124" i="69"/>
  <c r="E124" i="69"/>
  <c r="F144" i="69"/>
  <c r="D144" i="69"/>
  <c r="E144" i="69"/>
  <c r="D157" i="69"/>
  <c r="E157" i="69"/>
  <c r="F157" i="69"/>
  <c r="W157" i="69" s="1"/>
  <c r="D142" i="69"/>
  <c r="E142" i="69"/>
  <c r="F142" i="69"/>
  <c r="W142" i="69" s="1"/>
  <c r="E155" i="69"/>
  <c r="F155" i="69"/>
  <c r="W155" i="69" s="1"/>
  <c r="D155" i="69"/>
  <c r="D133" i="69"/>
  <c r="F133" i="69"/>
  <c r="E105" i="69"/>
  <c r="F105" i="69"/>
  <c r="D105" i="69"/>
  <c r="D112" i="69"/>
  <c r="E112" i="69"/>
  <c r="F112" i="69"/>
  <c r="D92" i="69"/>
  <c r="E92" i="69"/>
  <c r="F92" i="69"/>
  <c r="E87" i="69"/>
  <c r="F87" i="69"/>
  <c r="W87" i="69" s="1"/>
  <c r="D87" i="69"/>
  <c r="D108" i="69"/>
  <c r="E108" i="69"/>
  <c r="F108" i="69"/>
  <c r="E37" i="69"/>
  <c r="D37" i="69"/>
  <c r="F37" i="69"/>
  <c r="D60" i="69"/>
  <c r="E60" i="69"/>
  <c r="F60" i="69"/>
  <c r="D53" i="69"/>
  <c r="E53" i="69"/>
  <c r="D38" i="69"/>
  <c r="E38" i="69"/>
  <c r="D189" i="69"/>
  <c r="E189" i="69"/>
  <c r="F189" i="69"/>
  <c r="D197" i="69"/>
  <c r="E197" i="69"/>
  <c r="E127" i="69"/>
  <c r="F127" i="69"/>
  <c r="W127" i="69" s="1"/>
  <c r="D127" i="69"/>
  <c r="D121" i="69"/>
  <c r="E121" i="69"/>
  <c r="F121" i="69"/>
  <c r="D140" i="69"/>
  <c r="E140" i="69"/>
  <c r="F140" i="69"/>
  <c r="W140" i="69" s="1"/>
  <c r="F132" i="69"/>
  <c r="D132" i="69"/>
  <c r="E132" i="69"/>
  <c r="E151" i="69"/>
  <c r="F151" i="69"/>
  <c r="W151" i="69" s="1"/>
  <c r="D151" i="69"/>
  <c r="D130" i="69"/>
  <c r="E130" i="69"/>
  <c r="F130" i="69"/>
  <c r="D122" i="69"/>
  <c r="E122" i="69"/>
  <c r="F122" i="69"/>
  <c r="E138" i="69"/>
  <c r="F138" i="69"/>
  <c r="D138" i="69"/>
  <c r="S68" i="15"/>
  <c r="R57" i="15"/>
  <c r="U68" i="15"/>
  <c r="U55" i="15"/>
  <c r="R69" i="15"/>
  <c r="T62" i="15"/>
  <c r="R52" i="15"/>
  <c r="U48" i="15"/>
  <c r="R73" i="15"/>
  <c r="S70" i="15"/>
  <c r="T66" i="15"/>
  <c r="U52" i="15"/>
  <c r="T60" i="15"/>
  <c r="R50" i="15"/>
  <c r="R40" i="15"/>
  <c r="U63" i="15"/>
  <c r="U60" i="15"/>
  <c r="R56" i="15"/>
  <c r="R46" i="15"/>
  <c r="T46" i="15"/>
  <c r="S58" i="15"/>
  <c r="S55" i="15"/>
  <c r="U62" i="15"/>
  <c r="U61" i="15"/>
  <c r="T52" i="15"/>
  <c r="S39" i="15"/>
  <c r="U37" i="15"/>
  <c r="R48" i="15"/>
  <c r="S59" i="15"/>
  <c r="T55" i="15"/>
  <c r="T53" i="15"/>
  <c r="T45" i="15"/>
  <c r="T65" i="15"/>
  <c r="S62" i="15"/>
  <c r="S71" i="15"/>
  <c r="S49" i="15"/>
  <c r="R64" i="15"/>
  <c r="U58" i="15"/>
  <c r="R65" i="15"/>
  <c r="T57" i="15"/>
  <c r="U51" i="15"/>
  <c r="S44" i="15"/>
  <c r="U71" i="15"/>
  <c r="U49" i="15"/>
  <c r="T50" i="15"/>
  <c r="R47" i="15"/>
  <c r="T59" i="15"/>
  <c r="U67" i="15"/>
  <c r="R53" i="15"/>
  <c r="R41" i="15"/>
  <c r="S63" i="15"/>
  <c r="S61" i="15"/>
  <c r="R67" i="15"/>
  <c r="T41" i="15"/>
  <c r="T73" i="15"/>
  <c r="T39" i="15"/>
  <c r="U39" i="15"/>
  <c r="U70" i="15"/>
  <c r="T36" i="15"/>
  <c r="S51" i="15"/>
  <c r="U66" i="15"/>
  <c r="T37" i="15"/>
  <c r="R70" i="15"/>
  <c r="T48" i="15"/>
  <c r="U38" i="15"/>
  <c r="R51" i="15"/>
  <c r="T68" i="15"/>
  <c r="S66" i="15"/>
  <c r="S60" i="15"/>
  <c r="S37" i="15"/>
  <c r="S48" i="15"/>
  <c r="R68" i="15"/>
  <c r="S72" i="15"/>
  <c r="S52" i="15"/>
  <c r="T47" i="15"/>
  <c r="U43" i="15"/>
  <c r="U44" i="15"/>
  <c r="U72" i="15"/>
  <c r="Q63" i="15"/>
  <c r="Q49" i="15"/>
  <c r="Q61" i="15"/>
  <c r="Q60" i="15"/>
  <c r="Q37" i="15"/>
  <c r="Q70" i="15"/>
  <c r="Q58" i="15"/>
  <c r="U35" i="15"/>
  <c r="U116" i="15"/>
  <c r="U117" i="15" s="1"/>
  <c r="Q116" i="15"/>
  <c r="Q117" i="15" s="1"/>
  <c r="Q35" i="15"/>
  <c r="R66" i="15"/>
  <c r="R60" i="15"/>
  <c r="Q43" i="15"/>
  <c r="Q59" i="15"/>
  <c r="B63" i="73"/>
  <c r="Q55" i="15"/>
  <c r="R158" i="15"/>
  <c r="R159" i="15" s="1"/>
  <c r="S158" i="15"/>
  <c r="S159" i="15" s="1"/>
  <c r="T51" i="15"/>
  <c r="T44" i="15"/>
  <c r="Q40" i="15"/>
  <c r="S40" i="15"/>
  <c r="R55" i="15"/>
  <c r="U53" i="15"/>
  <c r="Q45" i="15"/>
  <c r="R45" i="15"/>
  <c r="S65" i="15"/>
  <c r="Q65" i="15"/>
  <c r="T72" i="15"/>
  <c r="U57" i="15"/>
  <c r="Q50" i="15"/>
  <c r="S41" i="15"/>
  <c r="Q41" i="15"/>
  <c r="R37" i="15"/>
  <c r="U56" i="15"/>
  <c r="Q56" i="15"/>
  <c r="Q47" i="15"/>
  <c r="Q42" i="15"/>
  <c r="Q66" i="15"/>
  <c r="Q39" i="15"/>
  <c r="Q48" i="15"/>
  <c r="BA201" i="15"/>
  <c r="BA202" i="15" s="1"/>
  <c r="Q38" i="15"/>
  <c r="S73" i="15"/>
  <c r="R39" i="15"/>
  <c r="Q67" i="15"/>
  <c r="T70" i="15"/>
  <c r="Q68" i="15"/>
  <c r="R58" i="15"/>
  <c r="V158" i="15"/>
  <c r="V159" i="15" s="1"/>
  <c r="T38" i="15"/>
  <c r="Q72" i="15"/>
  <c r="T43" i="15"/>
  <c r="T67" i="15"/>
  <c r="R44" i="15"/>
  <c r="Q53" i="15"/>
  <c r="S53" i="15"/>
  <c r="T61" i="15"/>
  <c r="S45" i="15"/>
  <c r="U65" i="15"/>
  <c r="Q69" i="15"/>
  <c r="R62" i="15"/>
  <c r="Q57" i="15"/>
  <c r="U50" i="15"/>
  <c r="S56" i="15"/>
  <c r="U47" i="15"/>
  <c r="R42" i="15"/>
  <c r="U46" i="15"/>
  <c r="S64" i="15"/>
  <c r="T64" i="15"/>
  <c r="U64" i="15"/>
  <c r="Q71" i="15"/>
  <c r="T63" i="15"/>
  <c r="R116" i="15"/>
  <c r="R117" i="15" s="1"/>
  <c r="R35" i="15"/>
  <c r="S35" i="15"/>
  <c r="S116" i="15"/>
  <c r="S117" i="15" s="1"/>
  <c r="Q73" i="15"/>
  <c r="Q51" i="15"/>
  <c r="Q158" i="15"/>
  <c r="Q159" i="15" s="1"/>
  <c r="Q62" i="15"/>
  <c r="R43" i="15"/>
  <c r="R59" i="15"/>
  <c r="T49" i="15"/>
  <c r="U45" i="15"/>
  <c r="U69" i="15"/>
  <c r="T69" i="15"/>
  <c r="S57" i="15"/>
  <c r="T56" i="15"/>
  <c r="S47" i="15"/>
  <c r="T42" i="15"/>
  <c r="S46" i="15"/>
  <c r="Q52" i="15"/>
  <c r="R71" i="15"/>
  <c r="T71" i="15"/>
  <c r="R63" i="15"/>
  <c r="T116" i="15"/>
  <c r="T117" i="15" s="1"/>
  <c r="U73" i="15"/>
  <c r="Q36" i="15"/>
  <c r="Q44" i="15"/>
  <c r="T58" i="15"/>
  <c r="T35" i="15"/>
  <c r="T158" i="15"/>
  <c r="T159" i="15" s="1"/>
  <c r="U158" i="15"/>
  <c r="U159" i="15" s="1"/>
  <c r="R38" i="15"/>
  <c r="R36" i="15"/>
  <c r="U40" i="15"/>
  <c r="T40" i="15"/>
  <c r="R49" i="15"/>
  <c r="R61" i="15"/>
  <c r="S69" i="15"/>
  <c r="R72" i="15"/>
  <c r="S50" i="15"/>
  <c r="U41" i="15"/>
  <c r="S42" i="15"/>
  <c r="U42" i="15"/>
  <c r="Q46" i="15"/>
  <c r="Q64" i="15"/>
  <c r="C202" i="69"/>
  <c r="B158" i="69"/>
  <c r="G49" i="69"/>
  <c r="G56" i="69"/>
  <c r="G54" i="69"/>
  <c r="G45" i="69"/>
  <c r="G39" i="69"/>
  <c r="G44" i="69"/>
  <c r="G34" i="69"/>
  <c r="T163" i="69"/>
  <c r="C114" i="69"/>
  <c r="B202" i="69"/>
  <c r="G61" i="69"/>
  <c r="G68" i="69"/>
  <c r="G48" i="69"/>
  <c r="G43" i="69"/>
  <c r="G64" i="69"/>
  <c r="G36" i="69"/>
  <c r="G67" i="69"/>
  <c r="G52" i="69"/>
  <c r="G63" i="69"/>
  <c r="G42" i="69"/>
  <c r="G47" i="69"/>
  <c r="G31" i="69"/>
  <c r="B70" i="69"/>
  <c r="G30" i="69"/>
  <c r="G37" i="69"/>
  <c r="G60" i="69"/>
  <c r="G53" i="69"/>
  <c r="G38" i="69"/>
  <c r="G62" i="69"/>
  <c r="G69" i="69"/>
  <c r="G33" i="69"/>
  <c r="G50" i="69"/>
  <c r="G46" i="69"/>
  <c r="G58" i="69"/>
  <c r="G35" i="69"/>
  <c r="G40" i="69"/>
  <c r="G32" i="69"/>
  <c r="C70" i="69"/>
  <c r="G59" i="69"/>
  <c r="G55" i="69"/>
  <c r="C158" i="69"/>
  <c r="B114" i="69"/>
  <c r="G51" i="69"/>
  <c r="G41" i="69"/>
  <c r="G66" i="69"/>
  <c r="G57" i="69"/>
  <c r="G65" i="69"/>
  <c r="W149" i="69" l="1"/>
  <c r="W153" i="69"/>
  <c r="W124" i="69"/>
  <c r="W99" i="69"/>
  <c r="W100" i="69"/>
  <c r="W139" i="69"/>
  <c r="W152" i="69"/>
  <c r="W148" i="69"/>
  <c r="G44" i="72" s="1"/>
  <c r="W141" i="69"/>
  <c r="G32" i="72" s="1"/>
  <c r="W145" i="69"/>
  <c r="W136" i="69"/>
  <c r="W130" i="69"/>
  <c r="W133" i="69"/>
  <c r="G24" i="72" s="1"/>
  <c r="W150" i="69"/>
  <c r="W101" i="69"/>
  <c r="W147" i="69"/>
  <c r="G41" i="72" s="1"/>
  <c r="W134" i="69"/>
  <c r="G25" i="72" s="1"/>
  <c r="W88" i="69"/>
  <c r="W167" i="69"/>
  <c r="W129" i="69"/>
  <c r="G20" i="72" s="1"/>
  <c r="W170" i="69"/>
  <c r="W79" i="69"/>
  <c r="W146" i="69"/>
  <c r="W143" i="69"/>
  <c r="G34" i="72" s="1"/>
  <c r="W103" i="69"/>
  <c r="W138" i="69"/>
  <c r="G29" i="72" s="1"/>
  <c r="S151" i="69"/>
  <c r="W92" i="69"/>
  <c r="W98" i="69"/>
  <c r="W154" i="69"/>
  <c r="G57" i="72" s="1"/>
  <c r="W178" i="69"/>
  <c r="W176" i="69"/>
  <c r="W85" i="69"/>
  <c r="W132" i="69"/>
  <c r="G23" i="72" s="1"/>
  <c r="W76" i="69"/>
  <c r="W84" i="69"/>
  <c r="W125" i="69"/>
  <c r="W144" i="69"/>
  <c r="G37" i="72" s="1"/>
  <c r="BA42" i="15"/>
  <c r="AU55" i="15"/>
  <c r="AU40" i="15"/>
  <c r="BA68" i="15"/>
  <c r="BA38" i="15"/>
  <c r="BA71" i="15"/>
  <c r="C8" i="97"/>
  <c r="S8" i="97" s="1"/>
  <c r="C8" i="95" s="1"/>
  <c r="D55" i="97"/>
  <c r="T55" i="97" s="1"/>
  <c r="D55" i="95" s="1"/>
  <c r="D58" i="97"/>
  <c r="T58" i="97" s="1"/>
  <c r="D58" i="95" s="1"/>
  <c r="BA35" i="15"/>
  <c r="BA40" i="15"/>
  <c r="BA37" i="15"/>
  <c r="C7" i="97"/>
  <c r="C9" i="97"/>
  <c r="S9" i="97" s="1"/>
  <c r="C9" i="95" s="1"/>
  <c r="AU61" i="15"/>
  <c r="BA44" i="15"/>
  <c r="S105" i="69"/>
  <c r="P131" i="69"/>
  <c r="P163" i="69"/>
  <c r="P167" i="69"/>
  <c r="P90" i="69"/>
  <c r="S109" i="69"/>
  <c r="C21" i="97"/>
  <c r="S21" i="97" s="1"/>
  <c r="C21" i="95" s="1"/>
  <c r="BA47" i="15"/>
  <c r="C56" i="97"/>
  <c r="S56" i="97" s="1"/>
  <c r="C56" i="95" s="1"/>
  <c r="BA69" i="15"/>
  <c r="C60" i="97"/>
  <c r="S60" i="97" s="1"/>
  <c r="C60" i="95" s="1"/>
  <c r="BA72" i="15"/>
  <c r="C57" i="97"/>
  <c r="S57" i="97" s="1"/>
  <c r="C57" i="95" s="1"/>
  <c r="BA70" i="15"/>
  <c r="C41" i="97"/>
  <c r="S41" i="97" s="1"/>
  <c r="C41" i="95" s="1"/>
  <c r="BA63" i="15"/>
  <c r="C32" i="97"/>
  <c r="S32" i="97" s="1"/>
  <c r="C32" i="95" s="1"/>
  <c r="BA57" i="15"/>
  <c r="BA45" i="15"/>
  <c r="BA43" i="15"/>
  <c r="BA67" i="15"/>
  <c r="C44" i="97"/>
  <c r="S44" i="97" s="1"/>
  <c r="C44" i="95" s="1"/>
  <c r="BA64" i="15"/>
  <c r="C31" i="97"/>
  <c r="S31" i="97" s="1"/>
  <c r="C31" i="95" s="1"/>
  <c r="BA56" i="15"/>
  <c r="C50" i="97"/>
  <c r="S50" i="97" s="1"/>
  <c r="C50" i="95" s="1"/>
  <c r="BA65" i="15"/>
  <c r="C34" i="97"/>
  <c r="S34" i="97" s="1"/>
  <c r="C34" i="95" s="1"/>
  <c r="BA59" i="15"/>
  <c r="C51" i="97"/>
  <c r="S51" i="97" s="1"/>
  <c r="C51" i="95" s="1"/>
  <c r="BA66" i="15"/>
  <c r="C18" i="97"/>
  <c r="S18" i="97" s="1"/>
  <c r="C18" i="95" s="1"/>
  <c r="C19" i="97"/>
  <c r="S19" i="97" s="1"/>
  <c r="C19" i="95" s="1"/>
  <c r="C26" i="97"/>
  <c r="S26" i="97" s="1"/>
  <c r="C26" i="95" s="1"/>
  <c r="BA51" i="15"/>
  <c r="D16" i="97"/>
  <c r="T16" i="97" s="1"/>
  <c r="D16" i="95" s="1"/>
  <c r="AU71" i="15"/>
  <c r="C20" i="97"/>
  <c r="S20" i="97" s="1"/>
  <c r="C20" i="95" s="1"/>
  <c r="BA46" i="15"/>
  <c r="C14" i="97"/>
  <c r="S14" i="97" s="1"/>
  <c r="C14" i="95" s="1"/>
  <c r="BA41" i="15"/>
  <c r="C28" i="97"/>
  <c r="S28" i="97" s="1"/>
  <c r="C28" i="95" s="1"/>
  <c r="BA53" i="15"/>
  <c r="C30" i="97"/>
  <c r="S30" i="97" s="1"/>
  <c r="C30" i="95" s="1"/>
  <c r="BA55" i="15"/>
  <c r="C22" i="97"/>
  <c r="S22" i="97" s="1"/>
  <c r="C22" i="95" s="1"/>
  <c r="BA48" i="15"/>
  <c r="C37" i="97"/>
  <c r="S37" i="97" s="1"/>
  <c r="C37" i="95" s="1"/>
  <c r="BA60" i="15"/>
  <c r="C38" i="97"/>
  <c r="S38" i="97" s="1"/>
  <c r="C38" i="95" s="1"/>
  <c r="BA61" i="15"/>
  <c r="BA62" i="15"/>
  <c r="BA52" i="15"/>
  <c r="P87" i="69"/>
  <c r="P93" i="69"/>
  <c r="C25" i="97"/>
  <c r="S25" i="97" s="1"/>
  <c r="C25" i="95" s="1"/>
  <c r="BA50" i="15"/>
  <c r="C33" i="97"/>
  <c r="S33" i="97" s="1"/>
  <c r="C33" i="95" s="1"/>
  <c r="BA58" i="15"/>
  <c r="C11" i="97"/>
  <c r="S11" i="97" s="1"/>
  <c r="C11" i="95" s="1"/>
  <c r="BA39" i="15"/>
  <c r="C23" i="97"/>
  <c r="S23" i="97" s="1"/>
  <c r="C23" i="95" s="1"/>
  <c r="BA49" i="15"/>
  <c r="S138" i="69"/>
  <c r="P138" i="69"/>
  <c r="P130" i="69"/>
  <c r="P132" i="69"/>
  <c r="S140" i="69"/>
  <c r="P140" i="69"/>
  <c r="P38" i="69"/>
  <c r="P53" i="69"/>
  <c r="P60" i="69"/>
  <c r="P37" i="69"/>
  <c r="S108" i="69"/>
  <c r="P92" i="69"/>
  <c r="P133" i="69"/>
  <c r="S142" i="69"/>
  <c r="P142" i="69"/>
  <c r="R142" i="69" s="1"/>
  <c r="S144" i="69"/>
  <c r="P144" i="69"/>
  <c r="S150" i="69"/>
  <c r="S137" i="69"/>
  <c r="P137" i="69"/>
  <c r="P55" i="69"/>
  <c r="P59" i="69"/>
  <c r="P31" i="69"/>
  <c r="P47" i="69"/>
  <c r="P32" i="69"/>
  <c r="P40" i="69"/>
  <c r="P35" i="69"/>
  <c r="P58" i="69"/>
  <c r="P46" i="69"/>
  <c r="P65" i="69"/>
  <c r="P41" i="69"/>
  <c r="S102" i="69"/>
  <c r="P94" i="69"/>
  <c r="P86" i="69"/>
  <c r="S107" i="69"/>
  <c r="P88" i="69"/>
  <c r="S145" i="69"/>
  <c r="P145" i="69"/>
  <c r="P64" i="69"/>
  <c r="P43" i="69"/>
  <c r="P48" i="69"/>
  <c r="P68" i="69"/>
  <c r="P61" i="69"/>
  <c r="P89" i="69"/>
  <c r="S106" i="69"/>
  <c r="P129" i="69"/>
  <c r="S139" i="69"/>
  <c r="P139" i="69"/>
  <c r="P57" i="69"/>
  <c r="S104" i="69"/>
  <c r="S152" i="69"/>
  <c r="P51" i="69"/>
  <c r="P50" i="69"/>
  <c r="P34" i="69"/>
  <c r="P42" i="69"/>
  <c r="P63" i="69"/>
  <c r="P44" i="69"/>
  <c r="P52" i="69"/>
  <c r="P33" i="69"/>
  <c r="P39" i="69"/>
  <c r="S141" i="69"/>
  <c r="P141" i="69"/>
  <c r="S148" i="69"/>
  <c r="P125" i="69"/>
  <c r="P45" i="69"/>
  <c r="P67" i="69"/>
  <c r="P54" i="69"/>
  <c r="P69" i="69"/>
  <c r="P56" i="69"/>
  <c r="P36" i="69"/>
  <c r="P62" i="69"/>
  <c r="P49" i="69"/>
  <c r="P85" i="69"/>
  <c r="S143" i="69"/>
  <c r="P143" i="69"/>
  <c r="S147" i="69"/>
  <c r="P147" i="69"/>
  <c r="S135" i="69"/>
  <c r="P135" i="69"/>
  <c r="R135" i="69" s="1"/>
  <c r="S146" i="69"/>
  <c r="S134" i="69"/>
  <c r="P134" i="69"/>
  <c r="S136" i="69"/>
  <c r="P136" i="69"/>
  <c r="S149" i="69"/>
  <c r="P66" i="69"/>
  <c r="S103" i="69"/>
  <c r="P91" i="69"/>
  <c r="W198" i="69"/>
  <c r="W181" i="69"/>
  <c r="W110" i="69"/>
  <c r="W120" i="69"/>
  <c r="G50" i="72"/>
  <c r="V122" i="69"/>
  <c r="S122" i="69"/>
  <c r="V140" i="69"/>
  <c r="S197" i="69"/>
  <c r="P197" i="69"/>
  <c r="V150" i="69"/>
  <c r="S97" i="69"/>
  <c r="V97" i="69"/>
  <c r="P97" i="69"/>
  <c r="S177" i="69"/>
  <c r="P177" i="69"/>
  <c r="V99" i="69"/>
  <c r="S99" i="69"/>
  <c r="S153" i="69"/>
  <c r="V153" i="69"/>
  <c r="S185" i="69"/>
  <c r="P185" i="69"/>
  <c r="W111" i="69"/>
  <c r="V106" i="69"/>
  <c r="V139" i="69"/>
  <c r="W166" i="69"/>
  <c r="S175" i="69"/>
  <c r="P175" i="69"/>
  <c r="S180" i="69"/>
  <c r="P180" i="69"/>
  <c r="V119" i="69"/>
  <c r="S119" i="69"/>
  <c r="P119" i="69"/>
  <c r="V123" i="69"/>
  <c r="S123" i="69"/>
  <c r="V91" i="69"/>
  <c r="S91" i="69"/>
  <c r="W197" i="69"/>
  <c r="G52" i="72"/>
  <c r="W121" i="69"/>
  <c r="G10" i="72" s="1"/>
  <c r="G18" i="72"/>
  <c r="W189" i="69"/>
  <c r="V87" i="69"/>
  <c r="S87" i="69"/>
  <c r="S112" i="69"/>
  <c r="V112" i="69"/>
  <c r="V144" i="69"/>
  <c r="G14" i="72"/>
  <c r="G28" i="72"/>
  <c r="S173" i="69"/>
  <c r="P173" i="69"/>
  <c r="W182" i="69"/>
  <c r="W195" i="69"/>
  <c r="S165" i="69"/>
  <c r="W201" i="69"/>
  <c r="V75" i="69"/>
  <c r="S75" i="69"/>
  <c r="S76" i="69"/>
  <c r="V76" i="69"/>
  <c r="V107" i="69"/>
  <c r="G38" i="72"/>
  <c r="S170" i="69"/>
  <c r="P170" i="69"/>
  <c r="V80" i="69"/>
  <c r="S80" i="69"/>
  <c r="W106" i="69"/>
  <c r="G30" i="72"/>
  <c r="S191" i="69"/>
  <c r="P191" i="69"/>
  <c r="W162" i="69"/>
  <c r="S172" i="69"/>
  <c r="P172" i="69"/>
  <c r="G55" i="72"/>
  <c r="S199" i="69"/>
  <c r="S188" i="69"/>
  <c r="P188" i="69"/>
  <c r="S84" i="69"/>
  <c r="V84" i="69"/>
  <c r="G17" i="72"/>
  <c r="W175" i="69"/>
  <c r="W180" i="69"/>
  <c r="W193" i="69"/>
  <c r="W119" i="69"/>
  <c r="G26" i="72"/>
  <c r="W123" i="69"/>
  <c r="V146" i="69"/>
  <c r="W174" i="69"/>
  <c r="S184" i="69"/>
  <c r="P184" i="69"/>
  <c r="V82" i="69"/>
  <c r="S82" i="69"/>
  <c r="S186" i="69"/>
  <c r="P186" i="69"/>
  <c r="W194" i="69"/>
  <c r="V103" i="69"/>
  <c r="V79" i="69"/>
  <c r="S79" i="69"/>
  <c r="V151" i="69"/>
  <c r="V108" i="69"/>
  <c r="G58" i="72"/>
  <c r="V142" i="69"/>
  <c r="S124" i="69"/>
  <c r="V124" i="69"/>
  <c r="S176" i="69"/>
  <c r="P176" i="69"/>
  <c r="G60" i="72"/>
  <c r="W109" i="69"/>
  <c r="V148" i="69"/>
  <c r="V135" i="69"/>
  <c r="S81" i="69"/>
  <c r="V81" i="69"/>
  <c r="W168" i="69"/>
  <c r="W122" i="69"/>
  <c r="G31" i="72"/>
  <c r="W108" i="69"/>
  <c r="S92" i="69"/>
  <c r="V92" i="69"/>
  <c r="V105" i="69"/>
  <c r="S133" i="69"/>
  <c r="V133" i="69"/>
  <c r="G33" i="72"/>
  <c r="G51" i="72"/>
  <c r="S198" i="69"/>
  <c r="P198" i="69"/>
  <c r="S183" i="69"/>
  <c r="P183" i="69"/>
  <c r="W177" i="69"/>
  <c r="S181" i="69"/>
  <c r="P181" i="69"/>
  <c r="V86" i="69"/>
  <c r="S86" i="69"/>
  <c r="S77" i="69"/>
  <c r="V77" i="69"/>
  <c r="G56" i="72"/>
  <c r="W185" i="69"/>
  <c r="S192" i="69"/>
  <c r="P192" i="69"/>
  <c r="S169" i="69"/>
  <c r="P169" i="69"/>
  <c r="S89" i="69"/>
  <c r="V89" i="69"/>
  <c r="V111" i="69"/>
  <c r="S111" i="69"/>
  <c r="S113" i="69"/>
  <c r="V113" i="69"/>
  <c r="S93" i="69"/>
  <c r="V93" i="69"/>
  <c r="S129" i="69"/>
  <c r="V129" i="69"/>
  <c r="S187" i="69"/>
  <c r="P187" i="69"/>
  <c r="W191" i="69"/>
  <c r="S179" i="69"/>
  <c r="P179" i="69"/>
  <c r="W172" i="69"/>
  <c r="W190" i="69"/>
  <c r="S166" i="69"/>
  <c r="S171" i="69"/>
  <c r="P171" i="69"/>
  <c r="V104" i="69"/>
  <c r="W199" i="69"/>
  <c r="W188" i="69"/>
  <c r="W74" i="69"/>
  <c r="S101" i="69"/>
  <c r="V101" i="69"/>
  <c r="V141" i="69"/>
  <c r="S196" i="69"/>
  <c r="P196" i="69"/>
  <c r="V95" i="69"/>
  <c r="S95" i="69"/>
  <c r="P95" i="69"/>
  <c r="V147" i="69"/>
  <c r="W118" i="69"/>
  <c r="S128" i="69"/>
  <c r="V128" i="69"/>
  <c r="V134" i="69"/>
  <c r="W184" i="69"/>
  <c r="V149" i="69"/>
  <c r="S132" i="69"/>
  <c r="V132" i="69"/>
  <c r="V127" i="69"/>
  <c r="S127" i="69"/>
  <c r="S195" i="69"/>
  <c r="P195" i="69"/>
  <c r="G22" i="72"/>
  <c r="V102" i="69"/>
  <c r="W169" i="69"/>
  <c r="S98" i="69"/>
  <c r="V98" i="69"/>
  <c r="P98" i="69"/>
  <c r="S190" i="69"/>
  <c r="P190" i="69"/>
  <c r="V152" i="69"/>
  <c r="S125" i="69"/>
  <c r="V125" i="69"/>
  <c r="W200" i="69"/>
  <c r="V138" i="69"/>
  <c r="V130" i="69"/>
  <c r="S130" i="69"/>
  <c r="S121" i="69"/>
  <c r="V121" i="69"/>
  <c r="P121" i="69"/>
  <c r="S189" i="69"/>
  <c r="P189" i="69"/>
  <c r="W112" i="69"/>
  <c r="W105" i="69"/>
  <c r="V155" i="69"/>
  <c r="S155" i="69"/>
  <c r="S157" i="69"/>
  <c r="V157" i="69"/>
  <c r="V137" i="69"/>
  <c r="W173" i="69"/>
  <c r="W183" i="69"/>
  <c r="S182" i="69"/>
  <c r="P182" i="69"/>
  <c r="W165" i="69"/>
  <c r="V131" i="69"/>
  <c r="S131" i="69"/>
  <c r="V94" i="69"/>
  <c r="S94" i="69"/>
  <c r="V78" i="69"/>
  <c r="S78" i="69"/>
  <c r="W107" i="69"/>
  <c r="V88" i="69"/>
  <c r="S88" i="69"/>
  <c r="V96" i="69"/>
  <c r="S96" i="69"/>
  <c r="P96" i="69"/>
  <c r="V83" i="69"/>
  <c r="S83" i="69"/>
  <c r="V145" i="69"/>
  <c r="W192" i="69"/>
  <c r="W113" i="69"/>
  <c r="V100" i="69"/>
  <c r="S100" i="69"/>
  <c r="S154" i="69"/>
  <c r="V154" i="69"/>
  <c r="W187" i="69"/>
  <c r="W179" i="69"/>
  <c r="W164" i="69"/>
  <c r="S167" i="69"/>
  <c r="S178" i="69"/>
  <c r="P178" i="69"/>
  <c r="W171" i="69"/>
  <c r="V156" i="69"/>
  <c r="S156" i="69"/>
  <c r="S90" i="69"/>
  <c r="V90" i="69"/>
  <c r="V109" i="69"/>
  <c r="V126" i="69"/>
  <c r="S126" i="69"/>
  <c r="W196" i="69"/>
  <c r="S200" i="69"/>
  <c r="S193" i="69"/>
  <c r="P193" i="69"/>
  <c r="V110" i="69"/>
  <c r="S110" i="69"/>
  <c r="S85" i="69"/>
  <c r="V85" i="69"/>
  <c r="V143" i="69"/>
  <c r="S120" i="69"/>
  <c r="V120" i="69"/>
  <c r="P120" i="69"/>
  <c r="G19" i="72"/>
  <c r="G40" i="72"/>
  <c r="S174" i="69"/>
  <c r="P174" i="69"/>
  <c r="V136" i="69"/>
  <c r="W186" i="69"/>
  <c r="S168" i="69"/>
  <c r="P168" i="69"/>
  <c r="S194" i="69"/>
  <c r="P194" i="69"/>
  <c r="P148" i="69"/>
  <c r="P146" i="69"/>
  <c r="P82" i="69"/>
  <c r="P152" i="69"/>
  <c r="P151" i="69"/>
  <c r="P127" i="69"/>
  <c r="P126" i="69"/>
  <c r="P80" i="69"/>
  <c r="R80" i="69" s="1"/>
  <c r="P149" i="69"/>
  <c r="P84" i="69"/>
  <c r="P81" i="69"/>
  <c r="P128" i="69"/>
  <c r="P124" i="69"/>
  <c r="P83" i="69"/>
  <c r="P150" i="69"/>
  <c r="R150" i="69" s="1"/>
  <c r="P153" i="69"/>
  <c r="P154" i="69"/>
  <c r="G27" i="72"/>
  <c r="G9" i="72"/>
  <c r="G63" i="72"/>
  <c r="T162" i="69"/>
  <c r="T164" i="69"/>
  <c r="X166" i="69"/>
  <c r="H11" i="97" s="1"/>
  <c r="X165" i="69"/>
  <c r="H10" i="97" s="1"/>
  <c r="X162" i="69"/>
  <c r="H7" i="97" s="1"/>
  <c r="V174" i="69"/>
  <c r="V188" i="69"/>
  <c r="V181" i="69"/>
  <c r="V197" i="69"/>
  <c r="V193" i="69"/>
  <c r="V170" i="69"/>
  <c r="V192" i="69"/>
  <c r="V196" i="69"/>
  <c r="P165" i="69"/>
  <c r="R165" i="69" s="1"/>
  <c r="V165" i="69"/>
  <c r="V199" i="69"/>
  <c r="V186" i="69"/>
  <c r="V194" i="69"/>
  <c r="V198" i="69"/>
  <c r="V200" i="69"/>
  <c r="X47" i="69"/>
  <c r="D25" i="96" s="1"/>
  <c r="X38" i="69"/>
  <c r="D16" i="96" s="1"/>
  <c r="S162" i="69"/>
  <c r="X164" i="69"/>
  <c r="H9" i="97" s="1"/>
  <c r="T118" i="69"/>
  <c r="V195" i="69"/>
  <c r="V171" i="69"/>
  <c r="V176" i="69"/>
  <c r="V184" i="69"/>
  <c r="V168" i="69"/>
  <c r="V178" i="69"/>
  <c r="X40" i="69"/>
  <c r="D18" i="96" s="1"/>
  <c r="V189" i="69"/>
  <c r="V173" i="69"/>
  <c r="V185" i="69"/>
  <c r="V191" i="69"/>
  <c r="V163" i="69"/>
  <c r="S163" i="69"/>
  <c r="V179" i="69"/>
  <c r="X35" i="69"/>
  <c r="D12" i="96" s="1"/>
  <c r="V167" i="69"/>
  <c r="V175" i="69"/>
  <c r="V180" i="69"/>
  <c r="X118" i="69"/>
  <c r="G7" i="97" s="1"/>
  <c r="G5" i="97" s="1"/>
  <c r="V201" i="69"/>
  <c r="S201" i="69"/>
  <c r="V183" i="69"/>
  <c r="V164" i="69"/>
  <c r="S164" i="69"/>
  <c r="V172" i="69"/>
  <c r="V190" i="69"/>
  <c r="P166" i="69"/>
  <c r="R166" i="69" s="1"/>
  <c r="V166" i="69"/>
  <c r="V182" i="69"/>
  <c r="V177" i="69"/>
  <c r="P76" i="69"/>
  <c r="P155" i="69"/>
  <c r="V169" i="69"/>
  <c r="X55" i="69"/>
  <c r="D33" i="96" s="1"/>
  <c r="V187" i="69"/>
  <c r="P164" i="69"/>
  <c r="V118" i="69"/>
  <c r="P200" i="69"/>
  <c r="P199" i="69"/>
  <c r="P201" i="69"/>
  <c r="V74" i="69"/>
  <c r="X74" i="69"/>
  <c r="X31" i="69"/>
  <c r="D7" i="96" s="1"/>
  <c r="X67" i="69"/>
  <c r="D57" i="96" s="1"/>
  <c r="X37" i="69"/>
  <c r="D15" i="96" s="1"/>
  <c r="X68" i="69"/>
  <c r="D59" i="96" s="1"/>
  <c r="X66" i="69"/>
  <c r="D56" i="96" s="1"/>
  <c r="E6" i="96"/>
  <c r="K63" i="73"/>
  <c r="K64" i="73" s="1"/>
  <c r="O63" i="73"/>
  <c r="O64" i="73" s="1"/>
  <c r="N63" i="73"/>
  <c r="N64" i="73" s="1"/>
  <c r="L63" i="73"/>
  <c r="L64" i="73" s="1"/>
  <c r="M63" i="73"/>
  <c r="M64" i="73" s="1"/>
  <c r="P63" i="73"/>
  <c r="P64" i="73" s="1"/>
  <c r="P79" i="69"/>
  <c r="R74" i="15"/>
  <c r="R75" i="15" s="1"/>
  <c r="T74" i="15"/>
  <c r="T75" i="15" s="1"/>
  <c r="S74" i="15"/>
  <c r="S75" i="15" s="1"/>
  <c r="Q74" i="15"/>
  <c r="Q75" i="15" s="1"/>
  <c r="U74" i="15"/>
  <c r="U75" i="15" s="1"/>
  <c r="BA158" i="15"/>
  <c r="BA159" i="15" s="1"/>
  <c r="P99" i="69"/>
  <c r="P103" i="69"/>
  <c r="O114" i="69"/>
  <c r="O115" i="69" s="1"/>
  <c r="K114" i="69"/>
  <c r="K115" i="69" s="1"/>
  <c r="G114" i="69"/>
  <c r="G115" i="69" s="1"/>
  <c r="P112" i="69"/>
  <c r="O70" i="69"/>
  <c r="O71" i="69" s="1"/>
  <c r="P123" i="69"/>
  <c r="L202" i="69"/>
  <c r="L203" i="69" s="1"/>
  <c r="K202" i="69"/>
  <c r="K203" i="69" s="1"/>
  <c r="N202" i="69"/>
  <c r="N203" i="69" s="1"/>
  <c r="P109" i="69"/>
  <c r="R109" i="69" s="1"/>
  <c r="E158" i="69"/>
  <c r="E159" i="69" s="1"/>
  <c r="N158" i="69"/>
  <c r="N159" i="69" s="1"/>
  <c r="P104" i="69"/>
  <c r="R104" i="69" s="1"/>
  <c r="M114" i="69"/>
  <c r="M115" i="69" s="1"/>
  <c r="E114" i="69"/>
  <c r="E115" i="69" s="1"/>
  <c r="S74" i="69"/>
  <c r="D114" i="69"/>
  <c r="D115" i="69" s="1"/>
  <c r="P74" i="69"/>
  <c r="P102" i="69"/>
  <c r="P105" i="69"/>
  <c r="R105" i="69" s="1"/>
  <c r="N70" i="69"/>
  <c r="N71" i="69" s="1"/>
  <c r="K70" i="69"/>
  <c r="K71" i="69" s="1"/>
  <c r="P77" i="69"/>
  <c r="P111" i="69"/>
  <c r="O202" i="69"/>
  <c r="O203" i="69" s="1"/>
  <c r="M202" i="69"/>
  <c r="M203" i="69" s="1"/>
  <c r="E202" i="69"/>
  <c r="E203" i="69" s="1"/>
  <c r="P101" i="69"/>
  <c r="F158" i="69"/>
  <c r="F159" i="69" s="1"/>
  <c r="G158" i="69"/>
  <c r="G159" i="69" s="1"/>
  <c r="M158" i="69"/>
  <c r="M159" i="69" s="1"/>
  <c r="P156" i="69"/>
  <c r="R156" i="69" s="1"/>
  <c r="L114" i="69"/>
  <c r="L115" i="69" s="1"/>
  <c r="J114" i="69"/>
  <c r="J115" i="69" s="1"/>
  <c r="P75" i="69"/>
  <c r="R75" i="69" s="1"/>
  <c r="P122" i="69"/>
  <c r="P108" i="69"/>
  <c r="P30" i="69"/>
  <c r="D70" i="69"/>
  <c r="D71" i="69" s="1"/>
  <c r="E70" i="69"/>
  <c r="E71" i="69" s="1"/>
  <c r="L70" i="69"/>
  <c r="L71" i="69" s="1"/>
  <c r="J70" i="69"/>
  <c r="J71" i="69" s="1"/>
  <c r="P110" i="69"/>
  <c r="R110" i="69" s="1"/>
  <c r="P107" i="69"/>
  <c r="P100" i="69"/>
  <c r="F202" i="69"/>
  <c r="F203" i="69" s="1"/>
  <c r="G202" i="69"/>
  <c r="G203" i="69" s="1"/>
  <c r="D158" i="69"/>
  <c r="D159" i="69" s="1"/>
  <c r="P118" i="69"/>
  <c r="S118" i="69"/>
  <c r="K158" i="69"/>
  <c r="K159" i="69" s="1"/>
  <c r="J158" i="69"/>
  <c r="J159" i="69" s="1"/>
  <c r="N114" i="69"/>
  <c r="N115" i="69" s="1"/>
  <c r="F114" i="69"/>
  <c r="F115" i="69" s="1"/>
  <c r="P157" i="69"/>
  <c r="R157" i="69" s="1"/>
  <c r="F70" i="69"/>
  <c r="F71" i="69" s="1"/>
  <c r="M70" i="69"/>
  <c r="M71" i="69" s="1"/>
  <c r="G70" i="69"/>
  <c r="G71" i="69" s="1"/>
  <c r="P78" i="69"/>
  <c r="P113" i="69"/>
  <c r="P106" i="69"/>
  <c r="J202" i="69"/>
  <c r="J203" i="69" s="1"/>
  <c r="V162" i="69"/>
  <c r="D202" i="69"/>
  <c r="D203" i="69" s="1"/>
  <c r="P162" i="69"/>
  <c r="L158" i="69"/>
  <c r="L159" i="69" s="1"/>
  <c r="O158" i="69"/>
  <c r="O159" i="69" s="1"/>
  <c r="D18" i="53"/>
  <c r="Y90" i="69" l="1"/>
  <c r="R155" i="69"/>
  <c r="R183" i="69"/>
  <c r="R97" i="69"/>
  <c r="R82" i="69"/>
  <c r="R107" i="69"/>
  <c r="R108" i="69"/>
  <c r="R174" i="69"/>
  <c r="R99" i="69"/>
  <c r="R76" i="69"/>
  <c r="R152" i="69"/>
  <c r="R154" i="69"/>
  <c r="R148" i="69"/>
  <c r="R179" i="69"/>
  <c r="R101" i="69"/>
  <c r="Y153" i="69"/>
  <c r="R103" i="69"/>
  <c r="R143" i="69"/>
  <c r="R151" i="69"/>
  <c r="G21" i="72"/>
  <c r="Y91" i="69"/>
  <c r="Y79" i="69"/>
  <c r="R184" i="69"/>
  <c r="R147" i="69"/>
  <c r="Y140" i="69"/>
  <c r="G16" i="72"/>
  <c r="R84" i="69"/>
  <c r="R122" i="69"/>
  <c r="R194" i="69"/>
  <c r="Y126" i="69"/>
  <c r="R178" i="69"/>
  <c r="Y100" i="69"/>
  <c r="Y96" i="69"/>
  <c r="R95" i="69"/>
  <c r="Y201" i="69"/>
  <c r="Y163" i="69"/>
  <c r="R81" i="69"/>
  <c r="Y156" i="69"/>
  <c r="Y83" i="69"/>
  <c r="Y78" i="69"/>
  <c r="R98" i="69"/>
  <c r="Y127" i="69"/>
  <c r="R171" i="69"/>
  <c r="R187" i="69"/>
  <c r="Y124" i="69"/>
  <c r="R153" i="69"/>
  <c r="Y189" i="69"/>
  <c r="Y132" i="69"/>
  <c r="Y101" i="69"/>
  <c r="Y129" i="69"/>
  <c r="Y89" i="69"/>
  <c r="Y77" i="69"/>
  <c r="R198" i="69"/>
  <c r="R119" i="69"/>
  <c r="R74" i="69"/>
  <c r="R121" i="69"/>
  <c r="R191" i="69"/>
  <c r="R106" i="69"/>
  <c r="R118" i="69"/>
  <c r="R168" i="69"/>
  <c r="Y88" i="69"/>
  <c r="R173" i="69"/>
  <c r="Y87" i="69"/>
  <c r="R180" i="69"/>
  <c r="R185" i="69"/>
  <c r="R91" i="69"/>
  <c r="R139" i="69"/>
  <c r="R93" i="69"/>
  <c r="R200" i="69"/>
  <c r="Y195" i="69"/>
  <c r="Y176" i="69"/>
  <c r="Y199" i="69"/>
  <c r="Y123" i="69"/>
  <c r="R128" i="69"/>
  <c r="R193" i="69"/>
  <c r="R182" i="69"/>
  <c r="Y130" i="69"/>
  <c r="Y196" i="69"/>
  <c r="Y113" i="69"/>
  <c r="Y192" i="69"/>
  <c r="Y181" i="69"/>
  <c r="R176" i="69"/>
  <c r="Y112" i="69"/>
  <c r="Y134" i="69"/>
  <c r="R85" i="69"/>
  <c r="R94" i="69"/>
  <c r="R144" i="69"/>
  <c r="Y138" i="69"/>
  <c r="Y172" i="69"/>
  <c r="Y175" i="69"/>
  <c r="Y149" i="69"/>
  <c r="Y141" i="69"/>
  <c r="Y106" i="69"/>
  <c r="R133" i="69"/>
  <c r="R111" i="69"/>
  <c r="Y131" i="69"/>
  <c r="Y95" i="69"/>
  <c r="R169" i="69"/>
  <c r="Y86" i="69"/>
  <c r="R186" i="69"/>
  <c r="R170" i="69"/>
  <c r="Y99" i="69"/>
  <c r="R197" i="69"/>
  <c r="R136" i="69"/>
  <c r="Y147" i="69"/>
  <c r="R88" i="69"/>
  <c r="R137" i="69"/>
  <c r="Y162" i="69"/>
  <c r="G11" i="72"/>
  <c r="Y122" i="69"/>
  <c r="Y145" i="69"/>
  <c r="R113" i="69"/>
  <c r="R126" i="69"/>
  <c r="Y194" i="69"/>
  <c r="Y85" i="69"/>
  <c r="Y128" i="69"/>
  <c r="Y198" i="69"/>
  <c r="Y92" i="69"/>
  <c r="G13" i="72"/>
  <c r="Y146" i="69"/>
  <c r="R125" i="69"/>
  <c r="Y102" i="69"/>
  <c r="Y144" i="69"/>
  <c r="R163" i="69"/>
  <c r="R162" i="69"/>
  <c r="R78" i="69"/>
  <c r="R100" i="69"/>
  <c r="R77" i="69"/>
  <c r="Y74" i="69"/>
  <c r="R201" i="69"/>
  <c r="R164" i="69"/>
  <c r="Y164" i="69"/>
  <c r="R83" i="69"/>
  <c r="R127" i="69"/>
  <c r="R146" i="69"/>
  <c r="Y110" i="69"/>
  <c r="Y200" i="69"/>
  <c r="Y167" i="69"/>
  <c r="Y157" i="69"/>
  <c r="G7" i="72"/>
  <c r="Y171" i="69"/>
  <c r="Y187" i="69"/>
  <c r="Y93" i="69"/>
  <c r="Y169" i="69"/>
  <c r="Y133" i="69"/>
  <c r="Y186" i="69"/>
  <c r="Y184" i="69"/>
  <c r="Y84" i="69"/>
  <c r="Y170" i="69"/>
  <c r="Y76" i="69"/>
  <c r="Y165" i="69"/>
  <c r="Y173" i="69"/>
  <c r="Y180" i="69"/>
  <c r="Y185" i="69"/>
  <c r="Y197" i="69"/>
  <c r="Y103" i="69"/>
  <c r="Y136" i="69"/>
  <c r="Y148" i="69"/>
  <c r="Y152" i="69"/>
  <c r="Y139" i="69"/>
  <c r="Y107" i="69"/>
  <c r="Y137" i="69"/>
  <c r="Y108" i="69"/>
  <c r="R130" i="69"/>
  <c r="R87" i="69"/>
  <c r="Y109" i="69"/>
  <c r="R131" i="69"/>
  <c r="Y190" i="69"/>
  <c r="Y188" i="69"/>
  <c r="Y177" i="69"/>
  <c r="Y120" i="69"/>
  <c r="Y193" i="69"/>
  <c r="Y178" i="69"/>
  <c r="Y182" i="69"/>
  <c r="Y125" i="69"/>
  <c r="Y111" i="69"/>
  <c r="R89" i="69"/>
  <c r="R92" i="69"/>
  <c r="R132" i="69"/>
  <c r="Y118" i="69"/>
  <c r="R102" i="69"/>
  <c r="R123" i="69"/>
  <c r="R112" i="69"/>
  <c r="R79" i="69"/>
  <c r="R199" i="69"/>
  <c r="R124" i="69"/>
  <c r="R149" i="69"/>
  <c r="Y168" i="69"/>
  <c r="Y174" i="69"/>
  <c r="R120" i="69"/>
  <c r="Y154" i="69"/>
  <c r="R96" i="69"/>
  <c r="Y94" i="69"/>
  <c r="Y155" i="69"/>
  <c r="R189" i="69"/>
  <c r="Y121" i="69"/>
  <c r="R190" i="69"/>
  <c r="Y98" i="69"/>
  <c r="R195" i="69"/>
  <c r="R196" i="69"/>
  <c r="Y166" i="69"/>
  <c r="Y179" i="69"/>
  <c r="R192" i="69"/>
  <c r="R181" i="69"/>
  <c r="Y183" i="69"/>
  <c r="Y81" i="69"/>
  <c r="Y82" i="69"/>
  <c r="G8" i="72"/>
  <c r="R188" i="69"/>
  <c r="R172" i="69"/>
  <c r="Y191" i="69"/>
  <c r="Y80" i="69"/>
  <c r="Y75" i="69"/>
  <c r="Y119" i="69"/>
  <c r="R175" i="69"/>
  <c r="R177" i="69"/>
  <c r="Y97" i="69"/>
  <c r="R134" i="69"/>
  <c r="Y135" i="69"/>
  <c r="Y143" i="69"/>
  <c r="R141" i="69"/>
  <c r="Y104" i="69"/>
  <c r="R129" i="69"/>
  <c r="R145" i="69"/>
  <c r="R86" i="69"/>
  <c r="Y150" i="69"/>
  <c r="Y142" i="69"/>
  <c r="R140" i="69"/>
  <c r="R138" i="69"/>
  <c r="R90" i="69"/>
  <c r="Y105" i="69"/>
  <c r="Y151" i="69"/>
  <c r="R167" i="69"/>
  <c r="F7" i="97"/>
  <c r="F5" i="97" s="1"/>
  <c r="D5" i="97"/>
  <c r="T7" i="97"/>
  <c r="D7" i="95" s="1"/>
  <c r="H5" i="97"/>
  <c r="V58" i="69"/>
  <c r="V67" i="69"/>
  <c r="V69" i="69"/>
  <c r="V65" i="69"/>
  <c r="V62" i="69"/>
  <c r="V53" i="69"/>
  <c r="V47" i="69"/>
  <c r="W30" i="69"/>
  <c r="E6" i="71" s="1"/>
  <c r="X34" i="69"/>
  <c r="D10" i="96" s="1"/>
  <c r="X33" i="69"/>
  <c r="D9" i="96" s="1"/>
  <c r="X32" i="69"/>
  <c r="D8" i="96" s="1"/>
  <c r="V57" i="69"/>
  <c r="V33" i="69"/>
  <c r="V52" i="69"/>
  <c r="V42" i="69"/>
  <c r="V56" i="69"/>
  <c r="V66" i="69"/>
  <c r="V68" i="69"/>
  <c r="X41" i="69"/>
  <c r="D19" i="96" s="1"/>
  <c r="V43" i="69"/>
  <c r="V31" i="69"/>
  <c r="V45" i="69"/>
  <c r="V44" i="69"/>
  <c r="X39" i="69"/>
  <c r="D17" i="96" s="1"/>
  <c r="V35" i="69"/>
  <c r="V38" i="69"/>
  <c r="X30" i="69"/>
  <c r="D6" i="96" s="1"/>
  <c r="V36" i="69"/>
  <c r="V64" i="69"/>
  <c r="V54" i="69"/>
  <c r="V59" i="69"/>
  <c r="V34" i="69"/>
  <c r="V41" i="69"/>
  <c r="V51" i="69"/>
  <c r="V40" i="69"/>
  <c r="X44" i="69"/>
  <c r="D22" i="96" s="1"/>
  <c r="V39" i="69"/>
  <c r="V37" i="69"/>
  <c r="V60" i="69"/>
  <c r="V55" i="69"/>
  <c r="V32" i="69"/>
  <c r="V46" i="69"/>
  <c r="V63" i="69"/>
  <c r="V61" i="69"/>
  <c r="V48" i="69"/>
  <c r="V50" i="69"/>
  <c r="V49" i="69"/>
  <c r="W54" i="69"/>
  <c r="E32" i="71" s="1"/>
  <c r="W36" i="69"/>
  <c r="E13" i="71" s="1"/>
  <c r="W34" i="69"/>
  <c r="E10" i="71" s="1"/>
  <c r="W40" i="69"/>
  <c r="E18" i="71" s="1"/>
  <c r="W43" i="69"/>
  <c r="E21" i="71" s="1"/>
  <c r="W37" i="69"/>
  <c r="E15" i="71" s="1"/>
  <c r="W41" i="69"/>
  <c r="E19" i="71" s="1"/>
  <c r="W35" i="69"/>
  <c r="E12" i="71" s="1"/>
  <c r="W38" i="69"/>
  <c r="E16" i="71" s="1"/>
  <c r="W57" i="69"/>
  <c r="E37" i="71" s="1"/>
  <c r="W31" i="69"/>
  <c r="E7" i="71" s="1"/>
  <c r="W48" i="69"/>
  <c r="E26" i="71" s="1"/>
  <c r="W67" i="69"/>
  <c r="E57" i="71" s="1"/>
  <c r="W45" i="69"/>
  <c r="E23" i="71" s="1"/>
  <c r="W68" i="69"/>
  <c r="E59" i="71" s="1"/>
  <c r="W60" i="69"/>
  <c r="E43" i="71" s="1"/>
  <c r="W55" i="69"/>
  <c r="E33" i="71" s="1"/>
  <c r="W49" i="69"/>
  <c r="E27" i="71" s="1"/>
  <c r="W33" i="69"/>
  <c r="E9" i="71" s="1"/>
  <c r="W47" i="69"/>
  <c r="E25" i="71" s="1"/>
  <c r="W58" i="69"/>
  <c r="E39" i="71" s="1"/>
  <c r="W66" i="69"/>
  <c r="E56" i="71" s="1"/>
  <c r="W61" i="69"/>
  <c r="E49" i="71" s="1"/>
  <c r="W46" i="69"/>
  <c r="E24" i="71" s="1"/>
  <c r="W53" i="69"/>
  <c r="E31" i="71" s="1"/>
  <c r="W63" i="69"/>
  <c r="E51" i="71" s="1"/>
  <c r="W69" i="69"/>
  <c r="E62" i="71" s="1"/>
  <c r="W52" i="69"/>
  <c r="E30" i="71" s="1"/>
  <c r="W59" i="69"/>
  <c r="E40" i="71" s="1"/>
  <c r="W32" i="69"/>
  <c r="E8" i="71" s="1"/>
  <c r="W50" i="69"/>
  <c r="E28" i="71" s="1"/>
  <c r="W65" i="69"/>
  <c r="E55" i="71" s="1"/>
  <c r="W51" i="69"/>
  <c r="E29" i="71" s="1"/>
  <c r="W44" i="69"/>
  <c r="E22" i="71" s="1"/>
  <c r="W62" i="69"/>
  <c r="E50" i="71" s="1"/>
  <c r="W42" i="69"/>
  <c r="E20" i="71" s="1"/>
  <c r="W56" i="69"/>
  <c r="E36" i="71" s="1"/>
  <c r="W39" i="69"/>
  <c r="E17" i="71" s="1"/>
  <c r="W64" i="69"/>
  <c r="E54" i="71" s="1"/>
  <c r="V30" i="69"/>
  <c r="P202" i="69"/>
  <c r="X202" i="69"/>
  <c r="X203" i="69" s="1"/>
  <c r="X158" i="69"/>
  <c r="X159" i="69" s="1"/>
  <c r="X114" i="69"/>
  <c r="X115" i="69" s="1"/>
  <c r="T58" i="69"/>
  <c r="T40" i="69"/>
  <c r="T51" i="69"/>
  <c r="T36" i="69"/>
  <c r="T65" i="69"/>
  <c r="T39" i="69"/>
  <c r="T37" i="69"/>
  <c r="T43" i="69"/>
  <c r="T45" i="69"/>
  <c r="T33" i="69"/>
  <c r="T54" i="69"/>
  <c r="T67" i="69"/>
  <c r="T63" i="69"/>
  <c r="T50" i="69"/>
  <c r="T55" i="69"/>
  <c r="T60" i="69"/>
  <c r="T64" i="69"/>
  <c r="T32" i="69"/>
  <c r="T57" i="69"/>
  <c r="T42" i="69"/>
  <c r="T31" i="69"/>
  <c r="T69" i="69"/>
  <c r="T52" i="69"/>
  <c r="T41" i="69"/>
  <c r="T61" i="69"/>
  <c r="T66" i="69"/>
  <c r="T68" i="69"/>
  <c r="T56" i="69"/>
  <c r="T53" i="69"/>
  <c r="T34" i="69"/>
  <c r="T48" i="69"/>
  <c r="T49" i="69"/>
  <c r="T47" i="69"/>
  <c r="T59" i="69"/>
  <c r="T38" i="69"/>
  <c r="T44" i="69"/>
  <c r="T46" i="69"/>
  <c r="T62" i="69"/>
  <c r="T35" i="69"/>
  <c r="S34" i="69"/>
  <c r="S43" i="69"/>
  <c r="W114" i="69"/>
  <c r="W115" i="69" s="1"/>
  <c r="S38" i="69"/>
  <c r="W202" i="69"/>
  <c r="W203" i="69" s="1"/>
  <c r="S57" i="69"/>
  <c r="S49" i="69"/>
  <c r="S67" i="69"/>
  <c r="S44" i="69"/>
  <c r="S41" i="69"/>
  <c r="S48" i="69"/>
  <c r="T158" i="69"/>
  <c r="T159" i="69" s="1"/>
  <c r="S54" i="69"/>
  <c r="S53" i="69"/>
  <c r="S62" i="69"/>
  <c r="S46" i="69"/>
  <c r="S158" i="69"/>
  <c r="S39" i="69"/>
  <c r="P70" i="69"/>
  <c r="S64" i="69"/>
  <c r="S42" i="69"/>
  <c r="S50" i="69"/>
  <c r="S58" i="69"/>
  <c r="P114" i="69"/>
  <c r="V114" i="69"/>
  <c r="V115" i="69" s="1"/>
  <c r="S55" i="69"/>
  <c r="T114" i="69"/>
  <c r="T115" i="69" s="1"/>
  <c r="T30" i="69"/>
  <c r="S69" i="69"/>
  <c r="P158" i="69"/>
  <c r="S56" i="69"/>
  <c r="S45" i="69"/>
  <c r="S66" i="69"/>
  <c r="S31" i="69"/>
  <c r="S33" i="69"/>
  <c r="S61" i="69"/>
  <c r="S47" i="69"/>
  <c r="S37" i="69"/>
  <c r="S65" i="69"/>
  <c r="S68" i="69"/>
  <c r="S59" i="69"/>
  <c r="V202" i="69"/>
  <c r="V203" i="69" s="1"/>
  <c r="S51" i="69"/>
  <c r="S202" i="69"/>
  <c r="S36" i="69"/>
  <c r="S40" i="69"/>
  <c r="V158" i="69"/>
  <c r="V159" i="69" s="1"/>
  <c r="S63" i="69"/>
  <c r="S32" i="69"/>
  <c r="T202" i="69"/>
  <c r="T203" i="69" s="1"/>
  <c r="W158" i="69"/>
  <c r="W159" i="69" s="1"/>
  <c r="S114" i="69"/>
  <c r="S30" i="69"/>
  <c r="S60" i="69"/>
  <c r="S52" i="69"/>
  <c r="S35" i="69"/>
  <c r="C18" i="53"/>
  <c r="R69" i="69" l="1"/>
  <c r="R39" i="69"/>
  <c r="R64" i="69"/>
  <c r="Y33" i="69"/>
  <c r="R37" i="69"/>
  <c r="Y62" i="69"/>
  <c r="Y52" i="69"/>
  <c r="Y48" i="69"/>
  <c r="Y55" i="69"/>
  <c r="R47" i="69"/>
  <c r="R40" i="69"/>
  <c r="R63" i="69"/>
  <c r="R55" i="69"/>
  <c r="Y58" i="69"/>
  <c r="G5" i="72"/>
  <c r="R41" i="69"/>
  <c r="R67" i="69"/>
  <c r="Y56" i="69"/>
  <c r="Y49" i="69"/>
  <c r="Y65" i="69"/>
  <c r="Y51" i="69"/>
  <c r="R68" i="69"/>
  <c r="R54" i="69"/>
  <c r="R50" i="69"/>
  <c r="Y60" i="69"/>
  <c r="Y53" i="69"/>
  <c r="R57" i="69"/>
  <c r="R30" i="69"/>
  <c r="Y42" i="69"/>
  <c r="Y43" i="69"/>
  <c r="Y68" i="69"/>
  <c r="P71" i="69"/>
  <c r="Y40" i="69"/>
  <c r="Y37" i="69"/>
  <c r="Y31" i="69"/>
  <c r="Y39" i="69"/>
  <c r="Y41" i="69"/>
  <c r="R202" i="69"/>
  <c r="P203" i="69"/>
  <c r="R65" i="69"/>
  <c r="R58" i="69"/>
  <c r="Y32" i="69"/>
  <c r="Y59" i="69"/>
  <c r="Y66" i="69"/>
  <c r="Y69" i="69"/>
  <c r="Y158" i="69"/>
  <c r="S159" i="69"/>
  <c r="Y54" i="69"/>
  <c r="Y44" i="69"/>
  <c r="Y34" i="69"/>
  <c r="R31" i="69"/>
  <c r="R42" i="69"/>
  <c r="R62" i="69"/>
  <c r="R49" i="69"/>
  <c r="R32" i="69"/>
  <c r="R44" i="69"/>
  <c r="R52" i="69"/>
  <c r="R158" i="69"/>
  <c r="P159" i="69"/>
  <c r="Y50" i="69"/>
  <c r="Y57" i="69"/>
  <c r="R48" i="69"/>
  <c r="R60" i="69"/>
  <c r="Y30" i="69"/>
  <c r="Y36" i="69"/>
  <c r="Y47" i="69"/>
  <c r="Y35" i="69"/>
  <c r="Y114" i="69"/>
  <c r="S115" i="69"/>
  <c r="Y63" i="69"/>
  <c r="Y202" i="69"/>
  <c r="S203" i="69"/>
  <c r="Y61" i="69"/>
  <c r="Y45" i="69"/>
  <c r="R114" i="69"/>
  <c r="P115" i="69"/>
  <c r="Y64" i="69"/>
  <c r="Y46" i="69"/>
  <c r="Y67" i="69"/>
  <c r="Y38" i="69"/>
  <c r="R59" i="69"/>
  <c r="R34" i="69"/>
  <c r="R36" i="69"/>
  <c r="R66" i="69"/>
  <c r="R51" i="69"/>
  <c r="R56" i="69"/>
  <c r="R38" i="69"/>
  <c r="R35" i="69"/>
  <c r="R61" i="69"/>
  <c r="R33" i="69"/>
  <c r="R53" i="69"/>
  <c r="R43" i="69"/>
  <c r="R46" i="69"/>
  <c r="R45" i="69"/>
  <c r="S7" i="97"/>
  <c r="C7" i="95" s="1"/>
  <c r="X70" i="69"/>
  <c r="X71" i="69" s="1"/>
  <c r="W70" i="69"/>
  <c r="W71" i="69" s="1"/>
  <c r="S70" i="69"/>
  <c r="V70" i="69"/>
  <c r="V71" i="69" s="1"/>
  <c r="T70" i="69"/>
  <c r="T71" i="69" s="1"/>
  <c r="E39" i="50"/>
  <c r="Y70" i="69" l="1"/>
  <c r="S71" i="69"/>
  <c r="R70" i="69"/>
  <c r="E41" i="50"/>
  <c r="E42" i="50"/>
  <c r="E44" i="50" s="1"/>
  <c r="E40" i="50"/>
  <c r="AP16" i="15" l="1"/>
  <c r="AS16" i="15"/>
  <c r="BC16" i="15" s="1"/>
  <c r="AR16" i="15" l="1"/>
  <c r="D5" i="50"/>
  <c r="Q5" i="50" l="1"/>
  <c r="O5" i="50"/>
  <c r="AP14" i="15"/>
  <c r="AR14" i="15" s="1"/>
  <c r="V5" i="52" l="1"/>
  <c r="V6" i="52"/>
  <c r="V7" i="52"/>
  <c r="V8" i="52"/>
  <c r="V9" i="52"/>
  <c r="V10" i="52"/>
  <c r="V11" i="52"/>
  <c r="V12" i="52"/>
  <c r="V13" i="52"/>
  <c r="V14" i="52"/>
  <c r="V15" i="52"/>
  <c r="V16" i="52"/>
  <c r="V17" i="52"/>
  <c r="V18" i="52"/>
  <c r="V19" i="52"/>
  <c r="V20" i="52"/>
  <c r="V21" i="52"/>
  <c r="V22" i="52"/>
  <c r="V23" i="52"/>
  <c r="V24" i="52"/>
  <c r="V25" i="52"/>
  <c r="V26" i="52"/>
  <c r="V27" i="52"/>
  <c r="V28" i="52"/>
  <c r="V29" i="52"/>
  <c r="V30" i="52"/>
  <c r="V31" i="52"/>
  <c r="V32" i="52"/>
  <c r="V33" i="52"/>
  <c r="V34" i="52"/>
  <c r="V35" i="52"/>
  <c r="V36" i="52"/>
  <c r="V37" i="52"/>
  <c r="V38" i="52"/>
  <c r="V39" i="52"/>
  <c r="V40" i="52"/>
  <c r="V41" i="52"/>
  <c r="V42" i="52"/>
  <c r="V43" i="52"/>
  <c r="V44" i="52"/>
  <c r="P5" i="52"/>
  <c r="AS13" i="15" l="1"/>
  <c r="AS10" i="15"/>
  <c r="AS11" i="15"/>
  <c r="AS15" i="15" l="1"/>
  <c r="D4" i="65" l="1"/>
  <c r="D3" i="21" l="1"/>
  <c r="D440" i="67"/>
  <c r="A440" i="67"/>
  <c r="D408" i="67"/>
  <c r="A408" i="67"/>
  <c r="D346" i="67"/>
  <c r="A346" i="67"/>
  <c r="D331" i="67"/>
  <c r="A331" i="67"/>
  <c r="I455" i="67"/>
  <c r="B455" i="67"/>
  <c r="F451" i="67"/>
  <c r="I422" i="67"/>
  <c r="I533" i="67" s="1"/>
  <c r="B422" i="67"/>
  <c r="H420" i="67"/>
  <c r="F418" i="67"/>
  <c r="E417" i="67"/>
  <c r="F414" i="67"/>
  <c r="E412" i="67"/>
  <c r="H368" i="67"/>
  <c r="F368" i="67"/>
  <c r="B368" i="67"/>
  <c r="I360" i="67"/>
  <c r="B360" i="67"/>
  <c r="C358" i="67"/>
  <c r="H358" i="67" s="1"/>
  <c r="C357" i="67"/>
  <c r="F357" i="67" s="1"/>
  <c r="C356" i="67"/>
  <c r="F356" i="67" s="1"/>
  <c r="C355" i="67"/>
  <c r="E355" i="67" s="1"/>
  <c r="C354" i="67"/>
  <c r="F354" i="67" s="1"/>
  <c r="H354" i="67" s="1"/>
  <c r="C352" i="67"/>
  <c r="F352" i="67" s="1"/>
  <c r="C351" i="67"/>
  <c r="C350" i="67"/>
  <c r="E350" i="67" s="1"/>
  <c r="I345" i="67"/>
  <c r="B345" i="67"/>
  <c r="C343" i="67"/>
  <c r="C397" i="67" s="1"/>
  <c r="C342" i="67"/>
  <c r="C395" i="67" s="1"/>
  <c r="C341" i="67"/>
  <c r="C340" i="67"/>
  <c r="C339" i="67"/>
  <c r="C337" i="67"/>
  <c r="C390" i="67" s="1"/>
  <c r="C336" i="67"/>
  <c r="C335" i="67"/>
  <c r="H321" i="67"/>
  <c r="G321" i="67"/>
  <c r="F321" i="67"/>
  <c r="E321" i="67"/>
  <c r="I320" i="67"/>
  <c r="G320" i="67"/>
  <c r="F320" i="67"/>
  <c r="E320" i="67"/>
  <c r="I319" i="67"/>
  <c r="H319" i="67"/>
  <c r="G319" i="67"/>
  <c r="E319" i="67"/>
  <c r="I318" i="67"/>
  <c r="H318" i="67"/>
  <c r="G318" i="67"/>
  <c r="E318" i="67"/>
  <c r="I317" i="67"/>
  <c r="H317" i="67"/>
  <c r="G317" i="67"/>
  <c r="F317" i="67"/>
  <c r="I316" i="67"/>
  <c r="G316" i="67"/>
  <c r="E316" i="67"/>
  <c r="I315" i="67"/>
  <c r="H315" i="67"/>
  <c r="F315" i="67"/>
  <c r="I314" i="67"/>
  <c r="H314" i="67"/>
  <c r="G314" i="67"/>
  <c r="E314" i="67"/>
  <c r="I313" i="67"/>
  <c r="G313" i="67"/>
  <c r="I312" i="67"/>
  <c r="H312" i="67"/>
  <c r="G312" i="67"/>
  <c r="F312" i="67"/>
  <c r="H307" i="67"/>
  <c r="F307" i="67"/>
  <c r="B307" i="67"/>
  <c r="C305" i="67"/>
  <c r="I299" i="67"/>
  <c r="B299" i="67"/>
  <c r="C297" i="67"/>
  <c r="H297" i="67" s="1"/>
  <c r="C296" i="67"/>
  <c r="F296" i="67" s="1"/>
  <c r="C295" i="67"/>
  <c r="C294" i="67"/>
  <c r="E294" i="67" s="1"/>
  <c r="C293" i="67"/>
  <c r="C291" i="67"/>
  <c r="F291" i="67" s="1"/>
  <c r="C290" i="67"/>
  <c r="E290" i="67" s="1"/>
  <c r="C289" i="67"/>
  <c r="E289" i="67" s="1"/>
  <c r="I284" i="67"/>
  <c r="H284" i="67"/>
  <c r="G284" i="67"/>
  <c r="F284" i="67"/>
  <c r="B284" i="67"/>
  <c r="C282" i="67"/>
  <c r="E282" i="67" s="1"/>
  <c r="E284" i="67" s="1"/>
  <c r="H277" i="67"/>
  <c r="F277" i="67"/>
  <c r="B277" i="67"/>
  <c r="C275" i="67"/>
  <c r="C321" i="67" s="1"/>
  <c r="I269" i="67"/>
  <c r="B269" i="67"/>
  <c r="C267" i="67"/>
  <c r="H267" i="67" s="1"/>
  <c r="C266" i="67"/>
  <c r="F266" i="67" s="1"/>
  <c r="C265" i="67"/>
  <c r="F265" i="67" s="1"/>
  <c r="C264" i="67"/>
  <c r="E264" i="67" s="1"/>
  <c r="C263" i="67"/>
  <c r="F263" i="67" s="1"/>
  <c r="H263" i="67" s="1"/>
  <c r="C261" i="67"/>
  <c r="F261" i="67" s="1"/>
  <c r="C260" i="67"/>
  <c r="C259" i="67"/>
  <c r="E259" i="67" s="1"/>
  <c r="I254" i="67"/>
  <c r="B254" i="67"/>
  <c r="C252" i="67"/>
  <c r="H252" i="67" s="1"/>
  <c r="C251" i="67"/>
  <c r="C250" i="67"/>
  <c r="F250" i="67" s="1"/>
  <c r="C249" i="67"/>
  <c r="C248" i="67"/>
  <c r="F248" i="67" s="1"/>
  <c r="H248" i="67" s="1"/>
  <c r="C246" i="67"/>
  <c r="F246" i="67" s="1"/>
  <c r="C245" i="67"/>
  <c r="C244" i="67"/>
  <c r="E244" i="67" s="1"/>
  <c r="G230" i="67"/>
  <c r="F230" i="67"/>
  <c r="E230" i="67"/>
  <c r="I229" i="67"/>
  <c r="H229" i="67"/>
  <c r="G229" i="67"/>
  <c r="E229" i="67"/>
  <c r="I228" i="67"/>
  <c r="G228" i="67"/>
  <c r="F228" i="67"/>
  <c r="E228" i="67"/>
  <c r="I227" i="67"/>
  <c r="H227" i="67"/>
  <c r="G227" i="67"/>
  <c r="E227" i="67"/>
  <c r="I226" i="67"/>
  <c r="H226" i="67"/>
  <c r="G226" i="67"/>
  <c r="F226" i="67"/>
  <c r="I225" i="67"/>
  <c r="G225" i="67"/>
  <c r="E225" i="67"/>
  <c r="I224" i="67"/>
  <c r="H224" i="67"/>
  <c r="F224" i="67"/>
  <c r="I223" i="67"/>
  <c r="H223" i="67"/>
  <c r="G223" i="67"/>
  <c r="E223" i="67"/>
  <c r="I222" i="67"/>
  <c r="G222" i="67"/>
  <c r="I221" i="67"/>
  <c r="H221" i="67"/>
  <c r="G221" i="67"/>
  <c r="F221" i="67"/>
  <c r="I216" i="67"/>
  <c r="H216" i="67"/>
  <c r="G216" i="67"/>
  <c r="F216" i="67"/>
  <c r="B216" i="67"/>
  <c r="C214" i="67"/>
  <c r="F209" i="67"/>
  <c r="B209" i="67"/>
  <c r="C207" i="67"/>
  <c r="C206" i="67" s="1"/>
  <c r="H201" i="67"/>
  <c r="F201" i="67"/>
  <c r="B201" i="67"/>
  <c r="C199" i="67"/>
  <c r="I193" i="67"/>
  <c r="H193" i="67"/>
  <c r="F193" i="67"/>
  <c r="B193" i="67"/>
  <c r="C191" i="67"/>
  <c r="I186" i="67"/>
  <c r="B186" i="67"/>
  <c r="C184" i="67"/>
  <c r="H184" i="67" s="1"/>
  <c r="C183" i="67"/>
  <c r="F183" i="67" s="1"/>
  <c r="C182" i="67"/>
  <c r="F182" i="67" s="1"/>
  <c r="C181" i="67"/>
  <c r="E181" i="67" s="1"/>
  <c r="C180" i="67"/>
  <c r="C178" i="67"/>
  <c r="F178" i="67" s="1"/>
  <c r="C177" i="67"/>
  <c r="F177" i="67" s="1"/>
  <c r="C176" i="67"/>
  <c r="E176" i="67" s="1"/>
  <c r="I171" i="67"/>
  <c r="B171" i="67"/>
  <c r="C169" i="67"/>
  <c r="C168" i="67"/>
  <c r="C167" i="67"/>
  <c r="F167" i="67" s="1"/>
  <c r="C166" i="67"/>
  <c r="C165" i="67"/>
  <c r="C163" i="67"/>
  <c r="C162" i="67"/>
  <c r="C161" i="67"/>
  <c r="E161" i="67" s="1"/>
  <c r="I147" i="67"/>
  <c r="G147" i="67"/>
  <c r="F147" i="67"/>
  <c r="E147" i="67"/>
  <c r="I146" i="67"/>
  <c r="H146" i="67"/>
  <c r="G146" i="67"/>
  <c r="E146" i="67"/>
  <c r="I145" i="67"/>
  <c r="H145" i="67"/>
  <c r="G145" i="67"/>
  <c r="E145" i="67"/>
  <c r="I144" i="67"/>
  <c r="H144" i="67"/>
  <c r="G144" i="67"/>
  <c r="F144" i="67"/>
  <c r="I143" i="67"/>
  <c r="G143" i="67"/>
  <c r="E143" i="67"/>
  <c r="I142" i="67"/>
  <c r="H142" i="67"/>
  <c r="F142" i="67"/>
  <c r="I141" i="67"/>
  <c r="H141" i="67"/>
  <c r="G141" i="67"/>
  <c r="E141" i="67"/>
  <c r="I140" i="67"/>
  <c r="G140" i="67"/>
  <c r="I139" i="67"/>
  <c r="H139" i="67"/>
  <c r="G139" i="67"/>
  <c r="F139" i="67"/>
  <c r="I134" i="67"/>
  <c r="B134" i="67"/>
  <c r="C132" i="67"/>
  <c r="H132" i="67" s="1"/>
  <c r="C131" i="67"/>
  <c r="F131" i="67" s="1"/>
  <c r="C130" i="67"/>
  <c r="F130" i="67" s="1"/>
  <c r="C129" i="67"/>
  <c r="E129" i="67" s="1"/>
  <c r="C128" i="67"/>
  <c r="F128" i="67" s="1"/>
  <c r="C126" i="67"/>
  <c r="F126" i="67" s="1"/>
  <c r="C125" i="67"/>
  <c r="E125" i="67" s="1"/>
  <c r="C124" i="67"/>
  <c r="E124" i="67" s="1"/>
  <c r="I119" i="67"/>
  <c r="B119" i="67"/>
  <c r="C117" i="67"/>
  <c r="H117" i="67" s="1"/>
  <c r="C116" i="67"/>
  <c r="C115" i="67"/>
  <c r="F115" i="67" s="1"/>
  <c r="C114" i="67"/>
  <c r="C113" i="67"/>
  <c r="C111" i="67"/>
  <c r="C110" i="67"/>
  <c r="C109" i="67"/>
  <c r="E109" i="67" s="1"/>
  <c r="I95" i="67"/>
  <c r="G95" i="67"/>
  <c r="F95" i="67"/>
  <c r="E95" i="67"/>
  <c r="I94" i="67"/>
  <c r="H94" i="67"/>
  <c r="G94" i="67"/>
  <c r="E94" i="67"/>
  <c r="I93" i="67"/>
  <c r="H93" i="67"/>
  <c r="G93" i="67"/>
  <c r="E93" i="67"/>
  <c r="I92" i="67"/>
  <c r="H92" i="67"/>
  <c r="G92" i="67"/>
  <c r="F92" i="67"/>
  <c r="I91" i="67"/>
  <c r="G91" i="67"/>
  <c r="E91" i="67"/>
  <c r="I90" i="67"/>
  <c r="H90" i="67"/>
  <c r="F90" i="67"/>
  <c r="I89" i="67"/>
  <c r="H89" i="67"/>
  <c r="G89" i="67"/>
  <c r="E89" i="67"/>
  <c r="I88" i="67"/>
  <c r="G88" i="67"/>
  <c r="I87" i="67"/>
  <c r="H87" i="67"/>
  <c r="G87" i="67"/>
  <c r="F87" i="67"/>
  <c r="I82" i="67"/>
  <c r="B82" i="67"/>
  <c r="C80" i="67"/>
  <c r="H80" i="67" s="1"/>
  <c r="C79" i="67"/>
  <c r="F79" i="67" s="1"/>
  <c r="C78" i="67"/>
  <c r="F78" i="67" s="1"/>
  <c r="C77" i="67"/>
  <c r="E77" i="67" s="1"/>
  <c r="C76" i="67"/>
  <c r="F76" i="67" s="1"/>
  <c r="C74" i="67"/>
  <c r="F74" i="67" s="1"/>
  <c r="C73" i="67"/>
  <c r="E73" i="67" s="1"/>
  <c r="C72" i="67"/>
  <c r="E72" i="67" s="1"/>
  <c r="I67" i="67"/>
  <c r="B67" i="67"/>
  <c r="C65" i="67"/>
  <c r="H65" i="67" s="1"/>
  <c r="C64" i="67"/>
  <c r="C63" i="67"/>
  <c r="F63" i="67" s="1"/>
  <c r="C62" i="67"/>
  <c r="C61" i="67"/>
  <c r="C59" i="67"/>
  <c r="C58" i="67"/>
  <c r="C57" i="67"/>
  <c r="E57" i="67" s="1"/>
  <c r="I43" i="67"/>
  <c r="G43" i="67"/>
  <c r="F43" i="67"/>
  <c r="E43" i="67"/>
  <c r="I42" i="67"/>
  <c r="H42" i="67"/>
  <c r="G42" i="67"/>
  <c r="E42" i="67"/>
  <c r="I41" i="67"/>
  <c r="H41" i="67"/>
  <c r="G41" i="67"/>
  <c r="E41" i="67"/>
  <c r="I40" i="67"/>
  <c r="H40" i="67"/>
  <c r="G40" i="67"/>
  <c r="F40" i="67"/>
  <c r="I39" i="67"/>
  <c r="G39" i="67"/>
  <c r="E39" i="67"/>
  <c r="I38" i="67"/>
  <c r="H38" i="67"/>
  <c r="F38" i="67"/>
  <c r="I37" i="67"/>
  <c r="H37" i="67"/>
  <c r="G37" i="67"/>
  <c r="E37" i="67"/>
  <c r="I36" i="67"/>
  <c r="G36" i="67"/>
  <c r="I35" i="67"/>
  <c r="H35" i="67"/>
  <c r="G35" i="67"/>
  <c r="F35" i="67"/>
  <c r="I30" i="67"/>
  <c r="B30" i="67"/>
  <c r="C28" i="67"/>
  <c r="C27" i="67"/>
  <c r="F27" i="67" s="1"/>
  <c r="C26" i="67"/>
  <c r="C25" i="67"/>
  <c r="E25" i="67" s="1"/>
  <c r="C24" i="67"/>
  <c r="F24" i="67" s="1"/>
  <c r="C22" i="67"/>
  <c r="F22" i="67" s="1"/>
  <c r="C21" i="67"/>
  <c r="E21" i="67" s="1"/>
  <c r="C20" i="67"/>
  <c r="I15" i="67"/>
  <c r="B15" i="67"/>
  <c r="C13" i="67"/>
  <c r="C12" i="67"/>
  <c r="F12" i="67" s="1"/>
  <c r="C11" i="67"/>
  <c r="C10" i="67"/>
  <c r="C9" i="67"/>
  <c r="C7" i="67"/>
  <c r="C6" i="67"/>
  <c r="F6" i="67" s="1"/>
  <c r="C5" i="67"/>
  <c r="E10" i="65"/>
  <c r="H10" i="65"/>
  <c r="G11" i="65"/>
  <c r="G20" i="65"/>
  <c r="C388" i="67" l="1"/>
  <c r="C393" i="67"/>
  <c r="C389" i="67"/>
  <c r="F339" i="67"/>
  <c r="C392" i="67"/>
  <c r="F393" i="67"/>
  <c r="H394" i="67"/>
  <c r="C396" i="67"/>
  <c r="H396" i="67"/>
  <c r="F397" i="67"/>
  <c r="C398" i="67"/>
  <c r="H398" i="67"/>
  <c r="F388" i="67"/>
  <c r="I389" i="67"/>
  <c r="G390" i="67"/>
  <c r="F391" i="67"/>
  <c r="E392" i="67"/>
  <c r="I392" i="67"/>
  <c r="G393" i="67"/>
  <c r="E394" i="67"/>
  <c r="I394" i="67"/>
  <c r="G395" i="67"/>
  <c r="E396" i="67"/>
  <c r="I396" i="67"/>
  <c r="G397" i="67"/>
  <c r="E398" i="67"/>
  <c r="I388" i="67"/>
  <c r="E390" i="67"/>
  <c r="I390" i="67"/>
  <c r="G392" i="67"/>
  <c r="G394" i="67"/>
  <c r="I395" i="67"/>
  <c r="E397" i="67"/>
  <c r="G398" i="67"/>
  <c r="H390" i="67"/>
  <c r="H391" i="67"/>
  <c r="H393" i="67"/>
  <c r="H395" i="67"/>
  <c r="F396" i="67"/>
  <c r="F398" i="67"/>
  <c r="H388" i="67"/>
  <c r="G389" i="67"/>
  <c r="I391" i="67"/>
  <c r="I393" i="67"/>
  <c r="E395" i="67"/>
  <c r="G396" i="67"/>
  <c r="I397" i="67"/>
  <c r="G388" i="67"/>
  <c r="F341" i="67"/>
  <c r="F394" i="67" s="1"/>
  <c r="C394" i="67"/>
  <c r="I534" i="67"/>
  <c r="H526" i="67"/>
  <c r="F525" i="67"/>
  <c r="H522" i="67"/>
  <c r="H524" i="67"/>
  <c r="F519" i="67"/>
  <c r="H516" i="67"/>
  <c r="F521" i="67"/>
  <c r="H518" i="67"/>
  <c r="F523" i="67"/>
  <c r="I518" i="67"/>
  <c r="E522" i="67"/>
  <c r="I524" i="67"/>
  <c r="F516" i="67"/>
  <c r="H521" i="67"/>
  <c r="G516" i="67"/>
  <c r="I519" i="67"/>
  <c r="G522" i="67"/>
  <c r="E525" i="67"/>
  <c r="C526" i="67"/>
  <c r="G526" i="67"/>
  <c r="I516" i="67"/>
  <c r="E520" i="67"/>
  <c r="I522" i="67"/>
  <c r="G525" i="67"/>
  <c r="H519" i="67"/>
  <c r="G520" i="67"/>
  <c r="E523" i="67"/>
  <c r="I525" i="67"/>
  <c r="G517" i="67"/>
  <c r="I520" i="67"/>
  <c r="E526" i="67"/>
  <c r="C523" i="67"/>
  <c r="I517" i="67"/>
  <c r="I523" i="67"/>
  <c r="E518" i="67"/>
  <c r="G521" i="67"/>
  <c r="E524" i="67"/>
  <c r="I526" i="67"/>
  <c r="H523" i="67"/>
  <c r="F526" i="67"/>
  <c r="G518" i="67"/>
  <c r="I521" i="67"/>
  <c r="G524" i="67"/>
  <c r="C517" i="67"/>
  <c r="C525" i="67"/>
  <c r="C520" i="67"/>
  <c r="C522" i="67"/>
  <c r="C521" i="67"/>
  <c r="C516" i="67"/>
  <c r="C524" i="67"/>
  <c r="C518" i="67"/>
  <c r="F517" i="67"/>
  <c r="C519" i="67"/>
  <c r="F520" i="67"/>
  <c r="F10" i="65"/>
  <c r="F11" i="65" s="1"/>
  <c r="H11" i="65"/>
  <c r="K11" i="65" s="1"/>
  <c r="O420" i="67"/>
  <c r="O354" i="67"/>
  <c r="O358" i="67"/>
  <c r="C89" i="67"/>
  <c r="C94" i="67"/>
  <c r="C141" i="67"/>
  <c r="C146" i="67"/>
  <c r="C223" i="67"/>
  <c r="C229" i="67"/>
  <c r="C39" i="67"/>
  <c r="E11" i="65"/>
  <c r="F93" i="67"/>
  <c r="C140" i="67"/>
  <c r="C222" i="67"/>
  <c r="F59" i="67"/>
  <c r="F89" i="67" s="1"/>
  <c r="C91" i="67"/>
  <c r="H95" i="67"/>
  <c r="C144" i="67"/>
  <c r="C226" i="67"/>
  <c r="C88" i="67"/>
  <c r="C92" i="67"/>
  <c r="C143" i="67"/>
  <c r="H147" i="67"/>
  <c r="H320" i="67"/>
  <c r="F125" i="67"/>
  <c r="F134" i="67" s="1"/>
  <c r="F21" i="67"/>
  <c r="F36" i="67" s="1"/>
  <c r="H343" i="67"/>
  <c r="H397" i="67" s="1"/>
  <c r="C225" i="67"/>
  <c r="F168" i="67"/>
  <c r="F229" i="67" s="1"/>
  <c r="C312" i="67"/>
  <c r="G415" i="67"/>
  <c r="C23" i="67"/>
  <c r="G23" i="67" s="1"/>
  <c r="E23" i="67" s="1"/>
  <c r="I97" i="67"/>
  <c r="I102" i="67" s="1"/>
  <c r="I104" i="67" s="1"/>
  <c r="C338" i="67"/>
  <c r="F419" i="67"/>
  <c r="F524" i="67" s="1"/>
  <c r="F9" i="67"/>
  <c r="H9" i="67" s="1"/>
  <c r="E62" i="67"/>
  <c r="E92" i="67" s="1"/>
  <c r="F113" i="67"/>
  <c r="H113" i="67" s="1"/>
  <c r="E335" i="67"/>
  <c r="E388" i="67" s="1"/>
  <c r="H448" i="67"/>
  <c r="H453" i="67"/>
  <c r="F446" i="67"/>
  <c r="F518" i="67" s="1"/>
  <c r="E449" i="67"/>
  <c r="E521" i="67" s="1"/>
  <c r="C536" i="67"/>
  <c r="H416" i="67"/>
  <c r="E413" i="67"/>
  <c r="E517" i="67" s="1"/>
  <c r="C353" i="67"/>
  <c r="G353" i="67" s="1"/>
  <c r="G360" i="67" s="1"/>
  <c r="G361" i="67" s="1"/>
  <c r="I366" i="67"/>
  <c r="I398" i="67" s="1"/>
  <c r="G365" i="67"/>
  <c r="E312" i="67"/>
  <c r="E58" i="67"/>
  <c r="E88" i="67" s="1"/>
  <c r="F116" i="67"/>
  <c r="F146" i="67" s="1"/>
  <c r="F163" i="67"/>
  <c r="F223" i="67" s="1"/>
  <c r="E166" i="67"/>
  <c r="E226" i="67" s="1"/>
  <c r="C274" i="67"/>
  <c r="I275" i="67"/>
  <c r="I277" i="67" s="1"/>
  <c r="F295" i="67"/>
  <c r="F318" i="67" s="1"/>
  <c r="C8" i="67"/>
  <c r="G8" i="67" s="1"/>
  <c r="G15" i="67" s="1"/>
  <c r="E10" i="67"/>
  <c r="E40" i="67" s="1"/>
  <c r="F58" i="67"/>
  <c r="F61" i="67"/>
  <c r="H61" i="67" s="1"/>
  <c r="F73" i="67"/>
  <c r="F82" i="67" s="1"/>
  <c r="C95" i="67"/>
  <c r="E110" i="67"/>
  <c r="E140" i="67" s="1"/>
  <c r="C112" i="67"/>
  <c r="E114" i="67"/>
  <c r="E144" i="67" s="1"/>
  <c r="I149" i="67"/>
  <c r="I154" i="67" s="1"/>
  <c r="I156" i="67" s="1"/>
  <c r="E162" i="67"/>
  <c r="E177" i="67"/>
  <c r="H177" i="67" s="1"/>
  <c r="C320" i="67"/>
  <c r="C221" i="67"/>
  <c r="E5" i="67"/>
  <c r="F7" i="67"/>
  <c r="F37" i="67" s="1"/>
  <c r="F111" i="67"/>
  <c r="F141" i="67" s="1"/>
  <c r="C318" i="67"/>
  <c r="E6" i="67"/>
  <c r="H6" i="67" s="1"/>
  <c r="C41" i="67"/>
  <c r="F64" i="67"/>
  <c r="F94" i="67" s="1"/>
  <c r="F110" i="67"/>
  <c r="F162" i="67"/>
  <c r="F222" i="67" s="1"/>
  <c r="F165" i="67"/>
  <c r="H165" i="67" s="1"/>
  <c r="F180" i="67"/>
  <c r="F186" i="67" s="1"/>
  <c r="H207" i="67"/>
  <c r="H209" i="67" s="1"/>
  <c r="C247" i="67"/>
  <c r="G247" i="67" s="1"/>
  <c r="H28" i="67"/>
  <c r="C262" i="67"/>
  <c r="H13" i="67"/>
  <c r="H24" i="67"/>
  <c r="F26" i="67"/>
  <c r="C35" i="67"/>
  <c r="I45" i="67"/>
  <c r="I50" i="67" s="1"/>
  <c r="I52" i="67" s="1"/>
  <c r="E87" i="67"/>
  <c r="C75" i="67"/>
  <c r="C87" i="67"/>
  <c r="F145" i="67"/>
  <c r="C147" i="67"/>
  <c r="C164" i="67"/>
  <c r="C228" i="67"/>
  <c r="H169" i="67"/>
  <c r="H228" i="67" s="1"/>
  <c r="C230" i="67"/>
  <c r="I199" i="67"/>
  <c r="C198" i="67"/>
  <c r="G206" i="67"/>
  <c r="E206" i="67" s="1"/>
  <c r="C227" i="67"/>
  <c r="C313" i="67"/>
  <c r="F245" i="67"/>
  <c r="E245" i="67"/>
  <c r="F293" i="67"/>
  <c r="H293" i="67" s="1"/>
  <c r="I305" i="67"/>
  <c r="C304" i="67"/>
  <c r="C314" i="67"/>
  <c r="C316" i="67"/>
  <c r="F336" i="67"/>
  <c r="E336" i="67"/>
  <c r="F11" i="67"/>
  <c r="E20" i="67"/>
  <c r="C37" i="67"/>
  <c r="H76" i="67"/>
  <c r="C93" i="67"/>
  <c r="E139" i="67"/>
  <c r="H125" i="67"/>
  <c r="C127" i="67"/>
  <c r="C139" i="67"/>
  <c r="F227" i="67"/>
  <c r="E214" i="67"/>
  <c r="E221" i="67" s="1"/>
  <c r="F314" i="67"/>
  <c r="C319" i="67"/>
  <c r="F251" i="67"/>
  <c r="F319" i="67" s="1"/>
  <c r="F260" i="67"/>
  <c r="F269" i="67" s="1"/>
  <c r="E260" i="67"/>
  <c r="F337" i="67"/>
  <c r="F390" i="67" s="1"/>
  <c r="F342" i="67"/>
  <c r="F395" i="67" s="1"/>
  <c r="F351" i="67"/>
  <c r="F360" i="67" s="1"/>
  <c r="F361" i="67" s="1"/>
  <c r="E351" i="67"/>
  <c r="E444" i="67"/>
  <c r="E516" i="67" s="1"/>
  <c r="C36" i="67"/>
  <c r="F42" i="67"/>
  <c r="C43" i="67"/>
  <c r="C60" i="67"/>
  <c r="H128" i="67"/>
  <c r="C145" i="67"/>
  <c r="C179" i="67"/>
  <c r="G191" i="67"/>
  <c r="E191" i="67" s="1"/>
  <c r="C317" i="67"/>
  <c r="E249" i="67"/>
  <c r="E317" i="67" s="1"/>
  <c r="E340" i="67"/>
  <c r="E393" i="67" s="1"/>
  <c r="F290" i="67"/>
  <c r="C292" i="67"/>
  <c r="H445" i="67"/>
  <c r="C40" i="67"/>
  <c r="C42" i="67"/>
  <c r="G452" i="67"/>
  <c r="G523" i="67" s="1"/>
  <c r="F450" i="67"/>
  <c r="F522" i="67" s="1"/>
  <c r="H20" i="53" l="1"/>
  <c r="D20" i="53"/>
  <c r="C20" i="53"/>
  <c r="E389" i="67"/>
  <c r="G338" i="67"/>
  <c r="C391" i="67"/>
  <c r="F389" i="67"/>
  <c r="H339" i="67"/>
  <c r="F392" i="67"/>
  <c r="G368" i="67"/>
  <c r="G391" i="67"/>
  <c r="H525" i="67"/>
  <c r="H520" i="67"/>
  <c r="E415" i="67"/>
  <c r="E422" i="67" s="1"/>
  <c r="C528" i="67"/>
  <c r="I528" i="67"/>
  <c r="F528" i="67"/>
  <c r="O445" i="67"/>
  <c r="O453" i="67"/>
  <c r="O448" i="67"/>
  <c r="O343" i="67"/>
  <c r="J10" i="65"/>
  <c r="O416" i="67"/>
  <c r="F30" i="67"/>
  <c r="F39" i="67"/>
  <c r="H21" i="67"/>
  <c r="H30" i="67" s="1"/>
  <c r="L30" i="67" s="1"/>
  <c r="F422" i="67"/>
  <c r="F143" i="67"/>
  <c r="E36" i="67"/>
  <c r="H413" i="67"/>
  <c r="H517" i="67" s="1"/>
  <c r="C142" i="67"/>
  <c r="C149" i="67" s="1"/>
  <c r="F91" i="67"/>
  <c r="F67" i="67"/>
  <c r="G112" i="67"/>
  <c r="E112" i="67" s="1"/>
  <c r="E119" i="67" s="1"/>
  <c r="H91" i="67"/>
  <c r="H245" i="67"/>
  <c r="H254" i="67" s="1"/>
  <c r="H180" i="67"/>
  <c r="H186" i="67" s="1"/>
  <c r="E222" i="67"/>
  <c r="F171" i="67"/>
  <c r="F119" i="67"/>
  <c r="H162" i="67"/>
  <c r="H171" i="67" s="1"/>
  <c r="H73" i="67"/>
  <c r="H82" i="67" s="1"/>
  <c r="H58" i="67"/>
  <c r="H67" i="67" s="1"/>
  <c r="H351" i="67"/>
  <c r="C315" i="67"/>
  <c r="C323" i="67" s="1"/>
  <c r="C328" i="67" s="1"/>
  <c r="C330" i="67" s="1"/>
  <c r="F225" i="67"/>
  <c r="F232" i="67" s="1"/>
  <c r="F237" i="67" s="1"/>
  <c r="F239" i="67" s="1"/>
  <c r="I536" i="67"/>
  <c r="E365" i="67"/>
  <c r="I400" i="67"/>
  <c r="I368" i="67"/>
  <c r="I207" i="67"/>
  <c r="I230" i="67" s="1"/>
  <c r="I232" i="67" s="1"/>
  <c r="I237" i="67" s="1"/>
  <c r="I239" i="67" s="1"/>
  <c r="H230" i="67"/>
  <c r="F316" i="67"/>
  <c r="E8" i="67"/>
  <c r="E15" i="67" s="1"/>
  <c r="F88" i="67"/>
  <c r="H110" i="67"/>
  <c r="H119" i="67" s="1"/>
  <c r="C38" i="67"/>
  <c r="C45" i="67" s="1"/>
  <c r="G38" i="67"/>
  <c r="G45" i="67" s="1"/>
  <c r="G50" i="67" s="1"/>
  <c r="G52" i="67" s="1"/>
  <c r="E274" i="67"/>
  <c r="E277" i="67" s="1"/>
  <c r="F140" i="67"/>
  <c r="F149" i="67" s="1"/>
  <c r="F154" i="67" s="1"/>
  <c r="F156" i="67" s="1"/>
  <c r="E209" i="67"/>
  <c r="H316" i="67"/>
  <c r="F455" i="67"/>
  <c r="F299" i="67"/>
  <c r="G193" i="67"/>
  <c r="H260" i="67"/>
  <c r="H269" i="67" s="1"/>
  <c r="E30" i="67"/>
  <c r="H39" i="67"/>
  <c r="H336" i="67"/>
  <c r="G304" i="67"/>
  <c r="E304" i="67" s="1"/>
  <c r="I201" i="67"/>
  <c r="G75" i="67"/>
  <c r="G82" i="67" s="1"/>
  <c r="G422" i="67"/>
  <c r="G345" i="67"/>
  <c r="G254" i="67"/>
  <c r="G447" i="67"/>
  <c r="E447" i="67" s="1"/>
  <c r="E216" i="67"/>
  <c r="I307" i="67"/>
  <c r="G209" i="67"/>
  <c r="H43" i="67"/>
  <c r="G179" i="67"/>
  <c r="G186" i="67" s="1"/>
  <c r="G127" i="67"/>
  <c r="G134" i="67" s="1"/>
  <c r="F41" i="67"/>
  <c r="H290" i="67"/>
  <c r="E313" i="67"/>
  <c r="C224" i="67"/>
  <c r="C232" i="67" s="1"/>
  <c r="G164" i="67"/>
  <c r="E164" i="67" s="1"/>
  <c r="H143" i="67"/>
  <c r="F15" i="67"/>
  <c r="H455" i="67"/>
  <c r="G292" i="67"/>
  <c r="E292" i="67" s="1"/>
  <c r="E338" i="67"/>
  <c r="E247" i="67"/>
  <c r="E193" i="67"/>
  <c r="C90" i="67"/>
  <c r="C97" i="67" s="1"/>
  <c r="G60" i="67"/>
  <c r="E60" i="67" s="1"/>
  <c r="H15" i="67"/>
  <c r="L15" i="67" s="1"/>
  <c r="E353" i="67"/>
  <c r="E360" i="67" s="1"/>
  <c r="E361" i="67" s="1"/>
  <c r="H134" i="67"/>
  <c r="E35" i="67"/>
  <c r="G30" i="67"/>
  <c r="F345" i="67"/>
  <c r="I321" i="67"/>
  <c r="I323" i="67" s="1"/>
  <c r="I328" i="67" s="1"/>
  <c r="I330" i="67" s="1"/>
  <c r="F254" i="67"/>
  <c r="F313" i="67"/>
  <c r="E198" i="67"/>
  <c r="G198" i="67" s="1"/>
  <c r="G262" i="67"/>
  <c r="G269" i="67" s="1"/>
  <c r="H389" i="67" l="1"/>
  <c r="H392" i="67"/>
  <c r="O339" i="67"/>
  <c r="AV20" i="53"/>
  <c r="F405" i="67"/>
  <c r="F407" i="67" s="1"/>
  <c r="H19" i="53"/>
  <c r="D19" i="53"/>
  <c r="C19" i="53"/>
  <c r="G405" i="67"/>
  <c r="G407" i="67" s="1"/>
  <c r="E368" i="67"/>
  <c r="E391" i="67"/>
  <c r="E400" i="67" s="1"/>
  <c r="I405" i="67"/>
  <c r="I407" i="67" s="1"/>
  <c r="E533" i="67"/>
  <c r="E423" i="67"/>
  <c r="M19" i="53" s="1"/>
  <c r="G533" i="67"/>
  <c r="G423" i="67"/>
  <c r="H456" i="67"/>
  <c r="L455" i="67"/>
  <c r="F534" i="67"/>
  <c r="F456" i="67"/>
  <c r="F533" i="67"/>
  <c r="F423" i="67"/>
  <c r="M20" i="53" s="1"/>
  <c r="H36" i="67"/>
  <c r="H45" i="67" s="1"/>
  <c r="K39" i="67" s="1"/>
  <c r="H528" i="67"/>
  <c r="H534" i="67"/>
  <c r="G519" i="67"/>
  <c r="G528" i="67" s="1"/>
  <c r="E519" i="67"/>
  <c r="E528" i="67" s="1"/>
  <c r="H422" i="67"/>
  <c r="F97" i="67"/>
  <c r="F102" i="67" s="1"/>
  <c r="F104" i="67" s="1"/>
  <c r="C407" i="67"/>
  <c r="O336" i="67"/>
  <c r="K445" i="67"/>
  <c r="O455" i="67"/>
  <c r="O413" i="67"/>
  <c r="O351" i="67"/>
  <c r="F45" i="67"/>
  <c r="F50" i="67" s="1"/>
  <c r="F52" i="67" s="1"/>
  <c r="K453" i="67"/>
  <c r="K6" i="67"/>
  <c r="K448" i="67"/>
  <c r="H360" i="67"/>
  <c r="K351" i="67" s="1"/>
  <c r="K28" i="67"/>
  <c r="K21" i="67"/>
  <c r="K9" i="67"/>
  <c r="K24" i="67"/>
  <c r="K13" i="67"/>
  <c r="G119" i="67"/>
  <c r="I209" i="67"/>
  <c r="H225" i="67"/>
  <c r="E127" i="67"/>
  <c r="E134" i="67" s="1"/>
  <c r="H222" i="67"/>
  <c r="E179" i="67"/>
  <c r="E186" i="67" s="1"/>
  <c r="H140" i="67"/>
  <c r="H149" i="67" s="1"/>
  <c r="H154" i="67" s="1"/>
  <c r="H156" i="67" s="1"/>
  <c r="F323" i="67"/>
  <c r="F328" i="67" s="1"/>
  <c r="F330" i="67" s="1"/>
  <c r="H88" i="67"/>
  <c r="H97" i="67" s="1"/>
  <c r="H102" i="67" s="1"/>
  <c r="H104" i="67" s="1"/>
  <c r="F536" i="67"/>
  <c r="F400" i="67"/>
  <c r="E262" i="67"/>
  <c r="E269" i="67" s="1"/>
  <c r="E38" i="67"/>
  <c r="E45" i="67" s="1"/>
  <c r="E50" i="67" s="1"/>
  <c r="E52" i="67" s="1"/>
  <c r="G274" i="67"/>
  <c r="G277" i="67" s="1"/>
  <c r="E307" i="67"/>
  <c r="E171" i="67"/>
  <c r="E455" i="67"/>
  <c r="C52" i="67"/>
  <c r="C50" i="67"/>
  <c r="E67" i="67"/>
  <c r="G299" i="67"/>
  <c r="C104" i="67"/>
  <c r="C102" i="67"/>
  <c r="G90" i="67"/>
  <c r="G97" i="67" s="1"/>
  <c r="G102" i="67" s="1"/>
  <c r="G104" i="67" s="1"/>
  <c r="G67" i="67"/>
  <c r="E254" i="67"/>
  <c r="G400" i="67"/>
  <c r="E75" i="67"/>
  <c r="G307" i="67"/>
  <c r="E201" i="67"/>
  <c r="E345" i="67"/>
  <c r="G224" i="67"/>
  <c r="G232" i="67" s="1"/>
  <c r="G237" i="67" s="1"/>
  <c r="G239" i="67" s="1"/>
  <c r="G171" i="67"/>
  <c r="H299" i="67"/>
  <c r="C156" i="67"/>
  <c r="C154" i="67"/>
  <c r="G455" i="67"/>
  <c r="H313" i="67"/>
  <c r="H323" i="67" s="1"/>
  <c r="H328" i="67" s="1"/>
  <c r="H330" i="67" s="1"/>
  <c r="G201" i="67"/>
  <c r="E299" i="67"/>
  <c r="C237" i="67"/>
  <c r="C239" i="67"/>
  <c r="H345" i="67"/>
  <c r="H405" i="67" s="1"/>
  <c r="G142" i="67"/>
  <c r="G149" i="67" s="1"/>
  <c r="G154" i="67" s="1"/>
  <c r="G156" i="67" s="1"/>
  <c r="E405" i="67" l="1"/>
  <c r="AV19" i="53"/>
  <c r="K22" i="15"/>
  <c r="AT22" i="15"/>
  <c r="E407" i="67"/>
  <c r="H28" i="53"/>
  <c r="H361" i="67"/>
  <c r="G534" i="67"/>
  <c r="G536" i="67" s="1"/>
  <c r="G456" i="67"/>
  <c r="H533" i="67"/>
  <c r="H423" i="67"/>
  <c r="E534" i="67"/>
  <c r="E456" i="67"/>
  <c r="L422" i="67"/>
  <c r="M22" i="53" s="1"/>
  <c r="M24" i="53" s="1"/>
  <c r="K416" i="67"/>
  <c r="K413" i="67"/>
  <c r="O422" i="67"/>
  <c r="K420" i="67"/>
  <c r="I22" i="15"/>
  <c r="M22" i="15"/>
  <c r="L22" i="15"/>
  <c r="K354" i="67"/>
  <c r="H29" i="53" s="1"/>
  <c r="K358" i="67"/>
  <c r="H30" i="53" s="1"/>
  <c r="O345" i="67"/>
  <c r="K455" i="67"/>
  <c r="O360" i="67"/>
  <c r="H407" i="67"/>
  <c r="L345" i="67"/>
  <c r="K339" i="67"/>
  <c r="K343" i="67"/>
  <c r="K15" i="67"/>
  <c r="L360" i="67"/>
  <c r="K336" i="67"/>
  <c r="K30" i="67"/>
  <c r="H50" i="67"/>
  <c r="L45" i="67"/>
  <c r="K43" i="67"/>
  <c r="K36" i="67"/>
  <c r="E142" i="67"/>
  <c r="E149" i="67" s="1"/>
  <c r="E154" i="67" s="1"/>
  <c r="E156" i="67" s="1"/>
  <c r="E224" i="67"/>
  <c r="E232" i="67" s="1"/>
  <c r="E237" i="67" s="1"/>
  <c r="E239" i="67" s="1"/>
  <c r="H232" i="67"/>
  <c r="H237" i="67" s="1"/>
  <c r="H239" i="67" s="1"/>
  <c r="G315" i="67"/>
  <c r="G323" i="67" s="1"/>
  <c r="G328" i="67" s="1"/>
  <c r="G330" i="67" s="1"/>
  <c r="H400" i="67"/>
  <c r="E315" i="67"/>
  <c r="E323" i="67" s="1"/>
  <c r="E328" i="67" s="1"/>
  <c r="E330" i="67" s="1"/>
  <c r="E82" i="67"/>
  <c r="E90" i="67"/>
  <c r="E97" i="67" s="1"/>
  <c r="E102" i="67" s="1"/>
  <c r="E104" i="67" s="1"/>
  <c r="H23" i="53" l="1"/>
  <c r="M21" i="53"/>
  <c r="M23" i="53" s="1"/>
  <c r="M26" i="53"/>
  <c r="M29" i="53"/>
  <c r="M30" i="53"/>
  <c r="M28" i="53"/>
  <c r="D21" i="53"/>
  <c r="D23" i="53" s="1"/>
  <c r="C21" i="53"/>
  <c r="I22" i="53"/>
  <c r="AW22" i="53" s="1"/>
  <c r="G22" i="53"/>
  <c r="H31" i="53"/>
  <c r="K22" i="53"/>
  <c r="J22" i="53"/>
  <c r="J24" i="53" s="1"/>
  <c r="J26" i="53" s="1"/>
  <c r="K422" i="67"/>
  <c r="K360" i="67"/>
  <c r="H536" i="67"/>
  <c r="K345" i="67"/>
  <c r="K45" i="67"/>
  <c r="H52" i="67"/>
  <c r="L52" i="67" s="1"/>
  <c r="E536" i="67"/>
  <c r="M31" i="53" l="1"/>
  <c r="M32" i="53" s="1"/>
  <c r="AP22" i="53"/>
  <c r="J30" i="53"/>
  <c r="J29" i="53"/>
  <c r="AV21" i="53"/>
  <c r="C23" i="53"/>
  <c r="AV23" i="53" s="1"/>
  <c r="C24" i="53"/>
  <c r="D24" i="53"/>
  <c r="D29" i="53" s="1"/>
  <c r="AV22" i="53"/>
  <c r="K50" i="67"/>
  <c r="K52" i="67" s="1"/>
  <c r="C30" i="53" l="1"/>
  <c r="C28" i="53"/>
  <c r="C29" i="53"/>
  <c r="D28" i="53"/>
  <c r="AV24" i="53"/>
  <c r="D30" i="53"/>
  <c r="AV30" i="53" l="1"/>
  <c r="C31" i="53"/>
  <c r="AV29" i="53"/>
  <c r="D31" i="53"/>
  <c r="AV28" i="53"/>
  <c r="AV31" i="53" l="1"/>
  <c r="AY7" i="15"/>
  <c r="BC7" i="15" s="1"/>
  <c r="AY8" i="15"/>
  <c r="BC8" i="15" s="1"/>
  <c r="AY9" i="15"/>
  <c r="BC9" i="15" s="1"/>
  <c r="AY10" i="15"/>
  <c r="BC10" i="15" s="1"/>
  <c r="AY11" i="15"/>
  <c r="BC11" i="15" s="1"/>
  <c r="AY12" i="15"/>
  <c r="BC12" i="15" s="1"/>
  <c r="AY13" i="15"/>
  <c r="BC13" i="15" s="1"/>
  <c r="AY14" i="15"/>
  <c r="BC14" i="15" s="1"/>
  <c r="AN7" i="53" l="1"/>
  <c r="M18" i="15"/>
  <c r="L18" i="15"/>
  <c r="L20" i="15" s="1"/>
  <c r="K18" i="15"/>
  <c r="I18" i="15"/>
  <c r="K20" i="15" l="1"/>
  <c r="K24" i="15"/>
  <c r="M24" i="15"/>
  <c r="M28" i="15" s="1"/>
  <c r="M20" i="15"/>
  <c r="I21" i="15"/>
  <c r="I23" i="15" s="1"/>
  <c r="I20" i="15"/>
  <c r="I19" i="15"/>
  <c r="K21" i="15"/>
  <c r="K23" i="15" s="1"/>
  <c r="K19" i="15"/>
  <c r="M21" i="15"/>
  <c r="M23" i="15" s="1"/>
  <c r="M19" i="15"/>
  <c r="L19" i="15"/>
  <c r="L21" i="15"/>
  <c r="I24" i="15"/>
  <c r="M29" i="15" l="1"/>
  <c r="AT20" i="15"/>
  <c r="K28" i="15"/>
  <c r="AZ18" i="15"/>
  <c r="L23" i="15"/>
  <c r="AZ21" i="15"/>
  <c r="AT18" i="15"/>
  <c r="I29" i="15"/>
  <c r="I28" i="15"/>
  <c r="AZ19" i="15" l="1"/>
  <c r="AZ20" i="15"/>
  <c r="AT23" i="15"/>
  <c r="AT21" i="15"/>
  <c r="AT19" i="15"/>
  <c r="AZ23" i="15" l="1"/>
  <c r="AW7" i="53" l="1"/>
  <c r="AW8" i="53"/>
  <c r="AW9" i="53"/>
  <c r="AW10" i="53"/>
  <c r="AW11" i="53"/>
  <c r="AW12" i="53"/>
  <c r="AW13" i="53"/>
  <c r="AW14" i="53"/>
  <c r="AW15" i="53"/>
  <c r="AW16" i="53"/>
  <c r="G18" i="53"/>
  <c r="K18" i="53"/>
  <c r="K24" i="53" s="1"/>
  <c r="I18" i="53"/>
  <c r="AQ18" i="53" l="1"/>
  <c r="K29" i="53"/>
  <c r="K28" i="53"/>
  <c r="K26" i="53"/>
  <c r="I21" i="53"/>
  <c r="I23" i="53" s="1"/>
  <c r="I19" i="53"/>
  <c r="I20" i="53"/>
  <c r="G19" i="53"/>
  <c r="G20" i="53"/>
  <c r="G21" i="53"/>
  <c r="G24" i="53"/>
  <c r="J21" i="53"/>
  <c r="AX18" i="53"/>
  <c r="K20" i="53"/>
  <c r="K21" i="53"/>
  <c r="K23" i="53" s="1"/>
  <c r="K19" i="53"/>
  <c r="J28" i="53"/>
  <c r="J20" i="53"/>
  <c r="J19" i="53"/>
  <c r="I24" i="53"/>
  <c r="I26" i="53" s="1"/>
  <c r="AQ19" i="53" l="1"/>
  <c r="AQ24" i="53"/>
  <c r="AQ21" i="53"/>
  <c r="AQ20" i="53"/>
  <c r="G26" i="53"/>
  <c r="G23" i="53"/>
  <c r="G30" i="53"/>
  <c r="AQ30" i="53" s="1"/>
  <c r="G29" i="53"/>
  <c r="AQ29" i="53" s="1"/>
  <c r="K30" i="53"/>
  <c r="G28" i="53"/>
  <c r="I29" i="53"/>
  <c r="J23" i="53"/>
  <c r="I28" i="53"/>
  <c r="I30" i="53"/>
  <c r="AQ28" i="53" l="1"/>
  <c r="AQ23" i="53"/>
  <c r="AN8" i="53"/>
  <c r="AN9" i="53"/>
  <c r="AN10" i="53"/>
  <c r="AN11" i="53"/>
  <c r="AN12" i="53"/>
  <c r="AN13" i="53"/>
  <c r="AN14" i="53"/>
  <c r="AN15" i="53"/>
  <c r="AN16" i="53"/>
  <c r="AN5" i="53"/>
  <c r="F18" i="53"/>
  <c r="F21" i="53" s="1"/>
  <c r="F24" i="53" l="1"/>
  <c r="F28" i="53" s="1"/>
  <c r="F23" i="53"/>
  <c r="F19" i="53"/>
  <c r="F20" i="53"/>
  <c r="AV18" i="53"/>
  <c r="E18" i="53"/>
  <c r="F29" i="53" l="1"/>
  <c r="F26" i="53"/>
  <c r="E21" i="53"/>
  <c r="AP21" i="53" s="1"/>
  <c r="AP18" i="53"/>
  <c r="E24" i="53"/>
  <c r="AP24" i="53" s="1"/>
  <c r="E19" i="53"/>
  <c r="AP19" i="53" s="1"/>
  <c r="E20" i="53"/>
  <c r="AP20" i="53" s="1"/>
  <c r="F30" i="53"/>
  <c r="AW18" i="53"/>
  <c r="AN18" i="53"/>
  <c r="AV15" i="53"/>
  <c r="AV12" i="53"/>
  <c r="AV9" i="53"/>
  <c r="AV8" i="53"/>
  <c r="E29" i="53" l="1"/>
  <c r="AP29" i="53" s="1"/>
  <c r="E30" i="53"/>
  <c r="AP30" i="53" s="1"/>
  <c r="AW24" i="53"/>
  <c r="E28" i="53"/>
  <c r="AP28" i="53" s="1"/>
  <c r="E23" i="53"/>
  <c r="AP23" i="53" s="1"/>
  <c r="AW21" i="53"/>
  <c r="AW20" i="53"/>
  <c r="AW19" i="53"/>
  <c r="AW29" i="53"/>
  <c r="AV7" i="53"/>
  <c r="AV14" i="53"/>
  <c r="AV16" i="53"/>
  <c r="AV11" i="53"/>
  <c r="AV10" i="53"/>
  <c r="AV13" i="53"/>
  <c r="AW30" i="53" l="1"/>
  <c r="AW28" i="53"/>
  <c r="AW23" i="53"/>
  <c r="T38" i="50"/>
  <c r="T23" i="50"/>
  <c r="T25" i="50"/>
  <c r="T33" i="50"/>
  <c r="T8" i="50"/>
  <c r="T9" i="50"/>
  <c r="T10" i="50"/>
  <c r="T11" i="50"/>
  <c r="T12" i="50"/>
  <c r="T13" i="50"/>
  <c r="T14" i="50"/>
  <c r="P20" i="52" l="1"/>
  <c r="N20" i="52"/>
  <c r="C94" i="50"/>
  <c r="J39" i="50"/>
  <c r="H39" i="50"/>
  <c r="F39" i="50"/>
  <c r="D39" i="50"/>
  <c r="T21" i="50"/>
  <c r="T5" i="50"/>
  <c r="O39" i="50" l="1"/>
  <c r="D42" i="50"/>
  <c r="D41" i="50"/>
  <c r="D40" i="50"/>
  <c r="O40" i="50" s="1"/>
  <c r="Q39" i="50"/>
  <c r="F40" i="50"/>
  <c r="F41" i="50"/>
  <c r="F42" i="50"/>
  <c r="F44" i="50" s="1"/>
  <c r="R39" i="50"/>
  <c r="J41" i="50"/>
  <c r="J40" i="50"/>
  <c r="J45" i="50"/>
  <c r="J42" i="50"/>
  <c r="J44" i="50" s="1"/>
  <c r="L42" i="50"/>
  <c r="L40" i="50"/>
  <c r="L41" i="50"/>
  <c r="H45" i="50"/>
  <c r="H40" i="50"/>
  <c r="H42" i="50"/>
  <c r="H41" i="50"/>
  <c r="P38" i="52"/>
  <c r="S39" i="52"/>
  <c r="P17" i="52"/>
  <c r="S26" i="52"/>
  <c r="T34" i="50"/>
  <c r="T20" i="50"/>
  <c r="T32" i="50"/>
  <c r="T6" i="50"/>
  <c r="T26" i="50"/>
  <c r="P6" i="52"/>
  <c r="P9" i="52"/>
  <c r="P37" i="52"/>
  <c r="P32" i="52"/>
  <c r="P34" i="52"/>
  <c r="S30" i="52"/>
  <c r="P13" i="52"/>
  <c r="N27" i="52"/>
  <c r="P28" i="52"/>
  <c r="S28" i="52"/>
  <c r="P23" i="52"/>
  <c r="S23" i="52"/>
  <c r="S42" i="52"/>
  <c r="P8" i="52"/>
  <c r="P10" i="52"/>
  <c r="N25" i="52"/>
  <c r="P26" i="52"/>
  <c r="N30" i="52"/>
  <c r="S41" i="52"/>
  <c r="P12" i="52"/>
  <c r="P14" i="52"/>
  <c r="S22" i="52"/>
  <c r="S24" i="52"/>
  <c r="N28" i="52"/>
  <c r="S32" i="52"/>
  <c r="P16" i="52"/>
  <c r="P18" i="52"/>
  <c r="N26" i="52"/>
  <c r="P30" i="52"/>
  <c r="N33" i="52"/>
  <c r="P35" i="52"/>
  <c r="P42" i="52"/>
  <c r="S29" i="52"/>
  <c r="N29" i="52"/>
  <c r="E45" i="52"/>
  <c r="P22" i="52"/>
  <c r="D45" i="52"/>
  <c r="S31" i="52"/>
  <c r="N31" i="52"/>
  <c r="P41" i="52"/>
  <c r="H45" i="52"/>
  <c r="L45" i="52"/>
  <c r="M45" i="52"/>
  <c r="N36" i="52"/>
  <c r="S36" i="52"/>
  <c r="P36" i="52"/>
  <c r="N37" i="52"/>
  <c r="S37" i="52"/>
  <c r="S21" i="52"/>
  <c r="S25" i="52"/>
  <c r="S33" i="52"/>
  <c r="P33" i="52"/>
  <c r="S40" i="52"/>
  <c r="S43" i="52"/>
  <c r="S44" i="52"/>
  <c r="F45" i="52"/>
  <c r="J45" i="52"/>
  <c r="N7" i="52"/>
  <c r="S7" i="52"/>
  <c r="P7" i="52"/>
  <c r="N8" i="52"/>
  <c r="S8" i="52"/>
  <c r="N11" i="52"/>
  <c r="S11" i="52"/>
  <c r="P11" i="52"/>
  <c r="N12" i="52"/>
  <c r="S12" i="52"/>
  <c r="N15" i="52"/>
  <c r="S15" i="52"/>
  <c r="P15" i="52"/>
  <c r="N16" i="52"/>
  <c r="S16" i="52"/>
  <c r="N19" i="52"/>
  <c r="S19" i="52"/>
  <c r="P19" i="52"/>
  <c r="I45" i="52"/>
  <c r="S27" i="52"/>
  <c r="C45" i="52"/>
  <c r="N5" i="52"/>
  <c r="S5" i="52"/>
  <c r="G45" i="52"/>
  <c r="K45" i="52"/>
  <c r="N9" i="52"/>
  <c r="S9" i="52"/>
  <c r="N13" i="52"/>
  <c r="S13" i="52"/>
  <c r="N17" i="52"/>
  <c r="S17" i="52"/>
  <c r="P24" i="52"/>
  <c r="P27" i="52"/>
  <c r="P29" i="52"/>
  <c r="P31" i="52"/>
  <c r="N32" i="52"/>
  <c r="N38" i="52"/>
  <c r="S38" i="52"/>
  <c r="P43" i="52"/>
  <c r="N6" i="52"/>
  <c r="S6" i="52"/>
  <c r="N10" i="52"/>
  <c r="S10" i="52"/>
  <c r="N14" i="52"/>
  <c r="S14" i="52"/>
  <c r="N18" i="52"/>
  <c r="S18" i="52"/>
  <c r="P21" i="52"/>
  <c r="P25" i="52"/>
  <c r="N34" i="52"/>
  <c r="S34" i="52"/>
  <c r="N35" i="52"/>
  <c r="S35" i="52"/>
  <c r="P39" i="52"/>
  <c r="N39" i="52"/>
  <c r="P40" i="52"/>
  <c r="P44" i="52"/>
  <c r="N21" i="52"/>
  <c r="N22" i="52"/>
  <c r="N23" i="52"/>
  <c r="N24" i="52"/>
  <c r="N40" i="52"/>
  <c r="N41" i="52"/>
  <c r="N42" i="52"/>
  <c r="N43" i="52"/>
  <c r="N44" i="52"/>
  <c r="O41" i="50" l="1"/>
  <c r="O42" i="50"/>
  <c r="R41" i="50"/>
  <c r="R42" i="50"/>
  <c r="R40" i="50"/>
  <c r="T40" i="50"/>
  <c r="Q40" i="50"/>
  <c r="Q41" i="50"/>
  <c r="T41" i="50"/>
  <c r="U40" i="50"/>
  <c r="D44" i="50"/>
  <c r="Q42" i="50"/>
  <c r="T42" i="50"/>
  <c r="U41" i="50"/>
  <c r="U42" i="50"/>
  <c r="H44" i="50"/>
  <c r="T39" i="50"/>
  <c r="S45" i="52"/>
  <c r="T44" i="52" s="1"/>
  <c r="P45" i="52"/>
  <c r="N45" i="52"/>
  <c r="E46" i="52" s="1"/>
  <c r="Q44" i="50" l="1"/>
  <c r="T44" i="50"/>
  <c r="U44" i="50"/>
  <c r="T37" i="52"/>
  <c r="T25" i="52"/>
  <c r="T21" i="52"/>
  <c r="Q44" i="52"/>
  <c r="T35" i="52"/>
  <c r="Q11" i="52"/>
  <c r="L46" i="52"/>
  <c r="K46" i="52"/>
  <c r="J46" i="52"/>
  <c r="Q31" i="52"/>
  <c r="T40" i="52"/>
  <c r="T8" i="52"/>
  <c r="T15" i="52"/>
  <c r="T11" i="52"/>
  <c r="T29" i="52"/>
  <c r="T17" i="52"/>
  <c r="T13" i="52"/>
  <c r="T36" i="52"/>
  <c r="T10" i="52"/>
  <c r="T27" i="52"/>
  <c r="T18" i="52"/>
  <c r="T16" i="52"/>
  <c r="T43" i="52"/>
  <c r="T34" i="52"/>
  <c r="T14" i="52"/>
  <c r="T7" i="52"/>
  <c r="D46" i="52"/>
  <c r="F46" i="52"/>
  <c r="E47" i="52" s="1"/>
  <c r="Q39" i="52"/>
  <c r="I46" i="52"/>
  <c r="C46" i="52"/>
  <c r="G46" i="52"/>
  <c r="Q25" i="52"/>
  <c r="H46" i="52"/>
  <c r="Q7" i="52"/>
  <c r="T32" i="52"/>
  <c r="T26" i="52"/>
  <c r="T23" i="52"/>
  <c r="T22" i="52"/>
  <c r="T39" i="52"/>
  <c r="T30" i="52"/>
  <c r="T41" i="52"/>
  <c r="T24" i="52"/>
  <c r="T28" i="52"/>
  <c r="T42" i="52"/>
  <c r="Q29" i="52"/>
  <c r="T6" i="52"/>
  <c r="Q19" i="52"/>
  <c r="M46" i="52"/>
  <c r="Q36" i="52"/>
  <c r="T12" i="52"/>
  <c r="T5" i="52"/>
  <c r="T38" i="52"/>
  <c r="Q21" i="52"/>
  <c r="T31" i="52"/>
  <c r="Q37" i="52"/>
  <c r="Q10" i="52"/>
  <c r="Q14" i="52"/>
  <c r="Q35" i="52"/>
  <c r="Q28" i="52"/>
  <c r="Q38" i="52"/>
  <c r="Q9" i="52"/>
  <c r="Q18" i="52"/>
  <c r="Q6" i="52"/>
  <c r="Q34" i="52"/>
  <c r="Q20" i="52"/>
  <c r="Q42" i="52"/>
  <c r="Q30" i="52"/>
  <c r="Q17" i="52"/>
  <c r="Q26" i="52"/>
  <c r="Q32" i="52"/>
  <c r="Q16" i="52"/>
  <c r="Q23" i="52"/>
  <c r="Q8" i="52"/>
  <c r="Q12" i="52"/>
  <c r="Q5" i="52"/>
  <c r="Q13" i="52"/>
  <c r="Q24" i="52"/>
  <c r="Q27" i="52"/>
  <c r="Q43" i="52"/>
  <c r="Q22" i="52"/>
  <c r="Q41" i="52"/>
  <c r="Q33" i="52"/>
  <c r="T33" i="52"/>
  <c r="Q15" i="52"/>
  <c r="T9" i="52"/>
  <c r="Q40" i="52"/>
  <c r="T19" i="52"/>
  <c r="B93" i="50" l="1"/>
  <c r="B80" i="50"/>
  <c r="B88" i="50"/>
  <c r="B60" i="50"/>
  <c r="N46" i="52"/>
  <c r="B91" i="50"/>
  <c r="B89" i="50"/>
  <c r="B71" i="50"/>
  <c r="B57" i="50"/>
  <c r="B75" i="50"/>
  <c r="B69" i="50"/>
  <c r="B58" i="50"/>
  <c r="B63" i="50"/>
  <c r="B70" i="50"/>
  <c r="B85" i="50"/>
  <c r="B81" i="50"/>
  <c r="B84" i="50"/>
  <c r="B92" i="50"/>
  <c r="B73" i="50"/>
  <c r="B62" i="50"/>
  <c r="B72" i="50"/>
  <c r="B66" i="50"/>
  <c r="B83" i="50"/>
  <c r="B87" i="50"/>
  <c r="B59" i="50"/>
  <c r="B68" i="50"/>
  <c r="B78" i="50"/>
  <c r="B56" i="50"/>
  <c r="B74" i="50"/>
  <c r="B90" i="50"/>
  <c r="B61" i="50"/>
  <c r="B67" i="50"/>
  <c r="B64" i="50"/>
  <c r="B82" i="50"/>
  <c r="B76" i="50"/>
  <c r="Q45" i="52"/>
  <c r="B54" i="50"/>
  <c r="B65" i="50"/>
  <c r="B79" i="50"/>
  <c r="B55" i="50"/>
  <c r="B77" i="50"/>
  <c r="B86" i="50"/>
  <c r="T45" i="52"/>
  <c r="I94" i="50" l="1"/>
  <c r="V45" i="52"/>
  <c r="B94" i="50"/>
  <c r="W21" i="52" l="1"/>
  <c r="W33" i="52"/>
  <c r="W6" i="52"/>
  <c r="W10" i="52"/>
  <c r="W8" i="52"/>
  <c r="W17" i="52"/>
  <c r="W29" i="52"/>
  <c r="W42" i="52"/>
  <c r="W13" i="52"/>
  <c r="W25" i="52"/>
  <c r="W37" i="52"/>
  <c r="W35" i="52"/>
  <c r="W19" i="52"/>
  <c r="W38" i="52"/>
  <c r="W22" i="52"/>
  <c r="W41" i="52"/>
  <c r="W36" i="52"/>
  <c r="W20" i="52"/>
  <c r="W31" i="52"/>
  <c r="W15" i="52"/>
  <c r="W34" i="52"/>
  <c r="W18" i="52"/>
  <c r="W9" i="52"/>
  <c r="W32" i="52"/>
  <c r="W16" i="52"/>
  <c r="W43" i="52"/>
  <c r="W27" i="52"/>
  <c r="W11" i="52"/>
  <c r="W30" i="52"/>
  <c r="W14" i="52"/>
  <c r="W44" i="52"/>
  <c r="W28" i="52"/>
  <c r="W12" i="52"/>
  <c r="W39" i="52"/>
  <c r="W23" i="52"/>
  <c r="W7" i="52"/>
  <c r="W26" i="52"/>
  <c r="W5" i="52"/>
  <c r="W40" i="52"/>
  <c r="W24" i="52"/>
  <c r="W45" i="52" l="1"/>
  <c r="AY15" i="15" l="1"/>
  <c r="BC15" i="15" s="1"/>
  <c r="R43" i="44" l="1"/>
  <c r="R42" i="44"/>
  <c r="R41" i="44"/>
  <c r="R40" i="44"/>
  <c r="R38" i="44"/>
  <c r="R37" i="44"/>
  <c r="R36" i="44"/>
  <c r="R35" i="44"/>
  <c r="R34" i="44"/>
  <c r="R32" i="44"/>
  <c r="R30" i="44"/>
  <c r="R29" i="44"/>
  <c r="R28" i="44"/>
  <c r="R27" i="44"/>
  <c r="R26" i="44"/>
  <c r="R25" i="44"/>
  <c r="R24" i="44"/>
  <c r="R23" i="44"/>
  <c r="R22" i="44"/>
  <c r="R21" i="44"/>
  <c r="R20" i="44"/>
  <c r="R19" i="44"/>
  <c r="R18" i="44"/>
  <c r="R17" i="44"/>
  <c r="R16" i="44"/>
  <c r="R15" i="44"/>
  <c r="R14" i="44"/>
  <c r="R13" i="44"/>
  <c r="R12" i="44"/>
  <c r="R9" i="44"/>
  <c r="R8" i="44"/>
  <c r="R7" i="44"/>
  <c r="R6" i="44"/>
  <c r="R5" i="44"/>
  <c r="W8" i="44" l="1"/>
  <c r="W12" i="44"/>
  <c r="W27" i="44"/>
  <c r="W31" i="44"/>
  <c r="W5" i="44"/>
  <c r="W9" i="44"/>
  <c r="W13" i="44"/>
  <c r="W17" i="44"/>
  <c r="W21" i="44"/>
  <c r="W28" i="44"/>
  <c r="W34" i="44"/>
  <c r="W38" i="44"/>
  <c r="W41" i="44"/>
  <c r="W7" i="44"/>
  <c r="W11" i="44"/>
  <c r="W15" i="44"/>
  <c r="W19" i="44"/>
  <c r="W23" i="44"/>
  <c r="W26" i="44"/>
  <c r="W33" i="44"/>
  <c r="W36" i="44"/>
  <c r="W39" i="44"/>
  <c r="W43" i="44"/>
  <c r="W16" i="44"/>
  <c r="W20" i="44"/>
  <c r="W24" i="44"/>
  <c r="W42" i="44"/>
  <c r="W30" i="44"/>
  <c r="W6" i="44"/>
  <c r="W10" i="44"/>
  <c r="W14" i="44"/>
  <c r="W18" i="44"/>
  <c r="W22" i="44"/>
  <c r="W25" i="44"/>
  <c r="W29" i="44"/>
  <c r="W32" i="44"/>
  <c r="W35" i="44"/>
  <c r="W37" i="44"/>
  <c r="W40" i="44"/>
  <c r="N43" i="44"/>
  <c r="T6" i="44"/>
  <c r="N9" i="44"/>
  <c r="P10" i="44"/>
  <c r="N13" i="44"/>
  <c r="N21" i="44"/>
  <c r="N29" i="44"/>
  <c r="N30" i="44"/>
  <c r="N31" i="44"/>
  <c r="T32" i="44"/>
  <c r="T33" i="44"/>
  <c r="N35" i="44"/>
  <c r="N36" i="44"/>
  <c r="E44" i="44"/>
  <c r="I44" i="44"/>
  <c r="P11" i="44"/>
  <c r="N18" i="44"/>
  <c r="T26" i="44"/>
  <c r="P30" i="44"/>
  <c r="T31" i="44"/>
  <c r="N32" i="44"/>
  <c r="P33" i="44"/>
  <c r="T36" i="44"/>
  <c r="N37" i="44"/>
  <c r="P39" i="44"/>
  <c r="T43" i="44"/>
  <c r="T42" i="44"/>
  <c r="C44" i="44"/>
  <c r="G44" i="44"/>
  <c r="K44" i="44"/>
  <c r="T9" i="44"/>
  <c r="T10" i="44"/>
  <c r="N16" i="44"/>
  <c r="T17" i="44"/>
  <c r="N20" i="44"/>
  <c r="T21" i="44"/>
  <c r="T28" i="44"/>
  <c r="T30" i="44"/>
  <c r="T34" i="44"/>
  <c r="T41" i="44"/>
  <c r="D44" i="44"/>
  <c r="H44" i="44"/>
  <c r="L44" i="44"/>
  <c r="N7" i="44"/>
  <c r="T12" i="44"/>
  <c r="T16" i="44"/>
  <c r="P20" i="44"/>
  <c r="N23" i="44"/>
  <c r="N27" i="44"/>
  <c r="N28" i="44"/>
  <c r="N34" i="44"/>
  <c r="T37" i="44"/>
  <c r="T38" i="44"/>
  <c r="T40" i="44"/>
  <c r="R44" i="44"/>
  <c r="S7" i="44" s="1"/>
  <c r="T7" i="44"/>
  <c r="T13" i="44"/>
  <c r="T18" i="44"/>
  <c r="T20" i="44"/>
  <c r="T22" i="44"/>
  <c r="F44" i="44"/>
  <c r="J44" i="44"/>
  <c r="N5" i="44"/>
  <c r="T8" i="44"/>
  <c r="P14" i="44"/>
  <c r="T15" i="44"/>
  <c r="T19" i="44"/>
  <c r="T23" i="44"/>
  <c r="N25" i="44"/>
  <c r="P25" i="44"/>
  <c r="T25" i="44"/>
  <c r="T24" i="44"/>
  <c r="P37" i="44"/>
  <c r="N38" i="44"/>
  <c r="N41" i="44"/>
  <c r="P27" i="44"/>
  <c r="P29" i="44"/>
  <c r="P35" i="44"/>
  <c r="P5" i="44"/>
  <c r="T5" i="44"/>
  <c r="P7" i="44"/>
  <c r="P9" i="44"/>
  <c r="T11" i="44"/>
  <c r="P13" i="44"/>
  <c r="T14" i="44"/>
  <c r="P16" i="44"/>
  <c r="P18" i="44"/>
  <c r="P21" i="44"/>
  <c r="P23" i="44"/>
  <c r="N24" i="44"/>
  <c r="N26" i="44"/>
  <c r="P31" i="44"/>
  <c r="P32" i="44"/>
  <c r="N33" i="44"/>
  <c r="P38" i="44"/>
  <c r="T39" i="44"/>
  <c r="P41" i="44"/>
  <c r="P43" i="44"/>
  <c r="M44" i="44"/>
  <c r="N6" i="44"/>
  <c r="N8" i="44"/>
  <c r="N10" i="44"/>
  <c r="N11" i="44"/>
  <c r="N12" i="44"/>
  <c r="N14" i="44"/>
  <c r="N15" i="44"/>
  <c r="N17" i="44"/>
  <c r="N19" i="44"/>
  <c r="N22" i="44"/>
  <c r="P24" i="44"/>
  <c r="P26" i="44"/>
  <c r="P28" i="44"/>
  <c r="P34" i="44"/>
  <c r="P36" i="44"/>
  <c r="N39" i="44"/>
  <c r="N40" i="44"/>
  <c r="N42" i="44"/>
  <c r="T27" i="44"/>
  <c r="T29" i="44"/>
  <c r="T35" i="44"/>
  <c r="P6" i="44"/>
  <c r="P8" i="44"/>
  <c r="P12" i="44"/>
  <c r="P15" i="44"/>
  <c r="P17" i="44"/>
  <c r="P19" i="44"/>
  <c r="P22" i="44"/>
  <c r="P40" i="44"/>
  <c r="P42" i="44"/>
  <c r="W44" i="44" l="1"/>
  <c r="X37" i="44" s="1"/>
  <c r="B51" i="43" s="1"/>
  <c r="S37" i="44"/>
  <c r="B194" i="15" s="1"/>
  <c r="S30" i="44"/>
  <c r="B187" i="15" s="1"/>
  <c r="S20" i="44"/>
  <c r="B177" i="15" s="1"/>
  <c r="S8" i="44"/>
  <c r="B165" i="15" s="1"/>
  <c r="S19" i="44"/>
  <c r="B176" i="15" s="1"/>
  <c r="S5" i="44"/>
  <c r="B164" i="15"/>
  <c r="S40" i="44"/>
  <c r="B197" i="15" s="1"/>
  <c r="S27" i="44"/>
  <c r="B184" i="15" s="1"/>
  <c r="S24" i="44"/>
  <c r="B181" i="15" s="1"/>
  <c r="S38" i="44"/>
  <c r="B195" i="15" s="1"/>
  <c r="S34" i="44"/>
  <c r="B191" i="15" s="1"/>
  <c r="S15" i="44"/>
  <c r="B172" i="15" s="1"/>
  <c r="S9" i="44"/>
  <c r="B166" i="15" s="1"/>
  <c r="S35" i="44"/>
  <c r="B192" i="15" s="1"/>
  <c r="S22" i="44"/>
  <c r="B179" i="15" s="1"/>
  <c r="S28" i="44"/>
  <c r="B185" i="15" s="1"/>
  <c r="S26" i="44"/>
  <c r="B183" i="15" s="1"/>
  <c r="S10" i="44"/>
  <c r="B167" i="15" s="1"/>
  <c r="S14" i="44"/>
  <c r="B171" i="15" s="1"/>
  <c r="S39" i="44"/>
  <c r="B196" i="15" s="1"/>
  <c r="S31" i="44"/>
  <c r="B188" i="15" s="1"/>
  <c r="S11" i="44"/>
  <c r="B168" i="15" s="1"/>
  <c r="S33" i="44"/>
  <c r="B190" i="15" s="1"/>
  <c r="S16" i="44"/>
  <c r="B173" i="15" s="1"/>
  <c r="S13" i="44"/>
  <c r="B170" i="15" s="1"/>
  <c r="S25" i="44"/>
  <c r="B182" i="15" s="1"/>
  <c r="S36" i="44"/>
  <c r="B193" i="15" s="1"/>
  <c r="S12" i="44"/>
  <c r="B169" i="15" s="1"/>
  <c r="S41" i="44"/>
  <c r="B198" i="15" s="1"/>
  <c r="S32" i="44"/>
  <c r="B189" i="15" s="1"/>
  <c r="S18" i="44"/>
  <c r="B175" i="15" s="1"/>
  <c r="S21" i="44"/>
  <c r="B178" i="15" s="1"/>
  <c r="S23" i="44"/>
  <c r="B180" i="15" s="1"/>
  <c r="S17" i="44"/>
  <c r="B174" i="15" s="1"/>
  <c r="S42" i="44"/>
  <c r="B199" i="15" s="1"/>
  <c r="S29" i="44"/>
  <c r="B186" i="15" s="1"/>
  <c r="S6" i="44"/>
  <c r="B163" i="15" s="1"/>
  <c r="S43" i="44"/>
  <c r="B200" i="15" s="1"/>
  <c r="N44" i="44"/>
  <c r="J45" i="44" s="1"/>
  <c r="B16" i="21" s="1"/>
  <c r="T44" i="44"/>
  <c r="U15" i="44" s="1"/>
  <c r="P44" i="44"/>
  <c r="Q16" i="44" s="1"/>
  <c r="X30" i="44" l="1"/>
  <c r="B44" i="43" s="1"/>
  <c r="X10" i="44"/>
  <c r="B24" i="43" s="1"/>
  <c r="X32" i="44"/>
  <c r="B46" i="43" s="1"/>
  <c r="X14" i="44"/>
  <c r="B28" i="43" s="1"/>
  <c r="X6" i="44"/>
  <c r="B20" i="43" s="1"/>
  <c r="X29" i="44"/>
  <c r="B43" i="43" s="1"/>
  <c r="X18" i="44"/>
  <c r="B32" i="43" s="1"/>
  <c r="X35" i="44"/>
  <c r="B49" i="43" s="1"/>
  <c r="X7" i="44"/>
  <c r="B21" i="43" s="1"/>
  <c r="X23" i="44"/>
  <c r="B37" i="43" s="1"/>
  <c r="X36" i="44"/>
  <c r="B50" i="43" s="1"/>
  <c r="X13" i="44"/>
  <c r="B27" i="43" s="1"/>
  <c r="X34" i="44"/>
  <c r="B48" i="43" s="1"/>
  <c r="X12" i="44"/>
  <c r="B26" i="43" s="1"/>
  <c r="X27" i="44"/>
  <c r="B41" i="43" s="1"/>
  <c r="X11" i="44"/>
  <c r="B25" i="43" s="1"/>
  <c r="X26" i="44"/>
  <c r="B40" i="43" s="1"/>
  <c r="X39" i="44"/>
  <c r="B53" i="43" s="1"/>
  <c r="X17" i="44"/>
  <c r="B31" i="43" s="1"/>
  <c r="X38" i="44"/>
  <c r="B52" i="43" s="1"/>
  <c r="X16" i="44"/>
  <c r="B30" i="43" s="1"/>
  <c r="X31" i="44"/>
  <c r="B45" i="43" s="1"/>
  <c r="X15" i="44"/>
  <c r="B29" i="43" s="1"/>
  <c r="X43" i="44"/>
  <c r="B57" i="43" s="1"/>
  <c r="X42" i="44"/>
  <c r="B56" i="43" s="1"/>
  <c r="X21" i="44"/>
  <c r="B35" i="43" s="1"/>
  <c r="X41" i="44"/>
  <c r="B55" i="43" s="1"/>
  <c r="X20" i="44"/>
  <c r="B34" i="43" s="1"/>
  <c r="X19" i="44"/>
  <c r="B33" i="43" s="1"/>
  <c r="X33" i="44"/>
  <c r="B47" i="43" s="1"/>
  <c r="X5" i="44"/>
  <c r="X9" i="44"/>
  <c r="B23" i="43" s="1"/>
  <c r="X28" i="44"/>
  <c r="B42" i="43" s="1"/>
  <c r="X8" i="44"/>
  <c r="B22" i="43" s="1"/>
  <c r="X24" i="44"/>
  <c r="B38" i="43" s="1"/>
  <c r="X22" i="44"/>
  <c r="B36" i="43" s="1"/>
  <c r="X25" i="44"/>
  <c r="B39" i="43" s="1"/>
  <c r="X40" i="44"/>
  <c r="B54" i="43" s="1"/>
  <c r="U11" i="44"/>
  <c r="U13" i="44"/>
  <c r="Y13" i="44" s="1"/>
  <c r="U8" i="44"/>
  <c r="B80" i="15" s="1"/>
  <c r="U29" i="44"/>
  <c r="U19" i="44"/>
  <c r="B133" i="15" s="1"/>
  <c r="U35" i="44"/>
  <c r="U18" i="44"/>
  <c r="B132" i="15" s="1"/>
  <c r="Q37" i="44"/>
  <c r="Q25" i="44"/>
  <c r="Q18" i="44"/>
  <c r="U5" i="44"/>
  <c r="U27" i="44"/>
  <c r="Q6" i="44"/>
  <c r="Q26" i="44"/>
  <c r="Q5" i="44"/>
  <c r="Q38" i="44"/>
  <c r="Q9" i="44"/>
  <c r="Q8" i="44"/>
  <c r="Q21" i="44"/>
  <c r="B129" i="15"/>
  <c r="B87" i="15"/>
  <c r="Q36" i="44"/>
  <c r="Q27" i="44"/>
  <c r="Q31" i="44"/>
  <c r="Q29" i="44"/>
  <c r="Q17" i="44"/>
  <c r="Q23" i="44"/>
  <c r="S44" i="44"/>
  <c r="B162" i="15"/>
  <c r="Q15" i="44"/>
  <c r="Q14" i="44"/>
  <c r="Q32" i="44"/>
  <c r="F45" i="44"/>
  <c r="Q33" i="44"/>
  <c r="Q20" i="44"/>
  <c r="Q39" i="44"/>
  <c r="Q11" i="44"/>
  <c r="Q10" i="44"/>
  <c r="Q30" i="44"/>
  <c r="M45" i="44"/>
  <c r="B19" i="21" s="1"/>
  <c r="Q12" i="44"/>
  <c r="Q19" i="44"/>
  <c r="U12" i="44"/>
  <c r="U17" i="44"/>
  <c r="U21" i="44"/>
  <c r="U37" i="44"/>
  <c r="Y37" i="44" s="1"/>
  <c r="U26" i="44"/>
  <c r="U33" i="44"/>
  <c r="U28" i="44"/>
  <c r="U41" i="44"/>
  <c r="U32" i="44"/>
  <c r="U6" i="44"/>
  <c r="U43" i="44"/>
  <c r="U30" i="44"/>
  <c r="U10" i="44"/>
  <c r="U31" i="44"/>
  <c r="U42" i="44"/>
  <c r="U16" i="44"/>
  <c r="U36" i="44"/>
  <c r="U38" i="44"/>
  <c r="U9" i="44"/>
  <c r="U34" i="44"/>
  <c r="U40" i="44"/>
  <c r="U39" i="44"/>
  <c r="Q40" i="44"/>
  <c r="U7" i="44"/>
  <c r="U23" i="44"/>
  <c r="Q7" i="44"/>
  <c r="Q41" i="44"/>
  <c r="Q42" i="44"/>
  <c r="Q43" i="44"/>
  <c r="Q22" i="44"/>
  <c r="U25" i="44"/>
  <c r="Q13" i="44"/>
  <c r="Q28" i="44"/>
  <c r="Q35" i="44"/>
  <c r="U20" i="44"/>
  <c r="U24" i="44"/>
  <c r="U14" i="44"/>
  <c r="Q34" i="44"/>
  <c r="U22" i="44"/>
  <c r="Q24" i="44"/>
  <c r="I45" i="44"/>
  <c r="B15" i="21" s="1"/>
  <c r="H45" i="44"/>
  <c r="B13" i="21" s="1"/>
  <c r="G45" i="44"/>
  <c r="B12" i="21" s="1"/>
  <c r="K45" i="44"/>
  <c r="B17" i="21" s="1"/>
  <c r="D45" i="44"/>
  <c r="B14" i="21" s="1"/>
  <c r="L45" i="44"/>
  <c r="B18" i="21" s="1"/>
  <c r="C45" i="44"/>
  <c r="E45" i="44"/>
  <c r="Y22" i="44" l="1"/>
  <c r="Y20" i="44"/>
  <c r="Y9" i="44"/>
  <c r="Y43" i="44"/>
  <c r="Y38" i="44"/>
  <c r="Y14" i="44"/>
  <c r="Y17" i="44"/>
  <c r="B201" i="15"/>
  <c r="Y6" i="44"/>
  <c r="Y21" i="44"/>
  <c r="Y36" i="44"/>
  <c r="Y32" i="44"/>
  <c r="Y24" i="44"/>
  <c r="Y41" i="44"/>
  <c r="Y39" i="44"/>
  <c r="Y31" i="44"/>
  <c r="Y33" i="44"/>
  <c r="Y23" i="44"/>
  <c r="Y40" i="44"/>
  <c r="Y10" i="44"/>
  <c r="Y12" i="44"/>
  <c r="Y30" i="44"/>
  <c r="Y26" i="44"/>
  <c r="B85" i="15"/>
  <c r="Y7" i="44"/>
  <c r="Y34" i="44"/>
  <c r="Y16" i="44"/>
  <c r="B127" i="15"/>
  <c r="Y25" i="44"/>
  <c r="Y42" i="44"/>
  <c r="Y28" i="44"/>
  <c r="B149" i="15"/>
  <c r="Y35" i="44"/>
  <c r="B91" i="15"/>
  <c r="Y19" i="44"/>
  <c r="B125" i="15"/>
  <c r="Y11" i="44"/>
  <c r="B141" i="15"/>
  <c r="Y27" i="44"/>
  <c r="B143" i="15"/>
  <c r="Y29" i="44"/>
  <c r="B19" i="43"/>
  <c r="B58" i="43" s="1"/>
  <c r="X44" i="44"/>
  <c r="B77" i="15"/>
  <c r="Y5" i="44"/>
  <c r="B90" i="15"/>
  <c r="Y18" i="44"/>
  <c r="Y8" i="44"/>
  <c r="Y15" i="44"/>
  <c r="B122" i="15"/>
  <c r="B101" i="15"/>
  <c r="B83" i="15"/>
  <c r="B99" i="15"/>
  <c r="B119" i="15"/>
  <c r="B107" i="15"/>
  <c r="B128" i="15"/>
  <c r="B86" i="15"/>
  <c r="B150" i="15"/>
  <c r="B108" i="15"/>
  <c r="B146" i="15"/>
  <c r="B104" i="15"/>
  <c r="E46" i="44"/>
  <c r="B11" i="21" s="1"/>
  <c r="B138" i="15"/>
  <c r="B96" i="15"/>
  <c r="B121" i="15"/>
  <c r="B79" i="15"/>
  <c r="B148" i="15"/>
  <c r="B106" i="15"/>
  <c r="B130" i="15"/>
  <c r="B88" i="15"/>
  <c r="B144" i="15"/>
  <c r="B102" i="15"/>
  <c r="B155" i="15"/>
  <c r="B113" i="15"/>
  <c r="B151" i="15"/>
  <c r="B109" i="15"/>
  <c r="B154" i="15"/>
  <c r="B112" i="15"/>
  <c r="N45" i="44"/>
  <c r="B10" i="21"/>
  <c r="B136" i="15"/>
  <c r="B94" i="15"/>
  <c r="B134" i="15"/>
  <c r="B92" i="15"/>
  <c r="B139" i="15"/>
  <c r="B97" i="15"/>
  <c r="B123" i="15"/>
  <c r="B81" i="15"/>
  <c r="B156" i="15"/>
  <c r="B114" i="15"/>
  <c r="B157" i="15"/>
  <c r="B115" i="15"/>
  <c r="B142" i="15"/>
  <c r="B100" i="15"/>
  <c r="B135" i="15"/>
  <c r="B93" i="15"/>
  <c r="Q44" i="44"/>
  <c r="B137" i="15"/>
  <c r="B95" i="15"/>
  <c r="B124" i="15"/>
  <c r="B82" i="15"/>
  <c r="B140" i="15"/>
  <c r="B98" i="15"/>
  <c r="B126" i="15"/>
  <c r="B84" i="15"/>
  <c r="B153" i="15"/>
  <c r="B111" i="15"/>
  <c r="B152" i="15"/>
  <c r="B110" i="15"/>
  <c r="B145" i="15"/>
  <c r="B103" i="15"/>
  <c r="U44" i="44"/>
  <c r="B120" i="15"/>
  <c r="B78" i="15"/>
  <c r="B147" i="15"/>
  <c r="B105" i="15"/>
  <c r="B131" i="15"/>
  <c r="B89" i="15"/>
  <c r="B158" i="15" l="1"/>
  <c r="B116" i="15"/>
  <c r="D8" i="43" l="1"/>
  <c r="C8" i="43"/>
  <c r="K8" i="43" l="1"/>
  <c r="I8" i="43"/>
  <c r="E19" i="65"/>
  <c r="E20" i="65" s="1"/>
  <c r="C20" i="65"/>
  <c r="H19" i="65"/>
  <c r="F8" i="43" l="1"/>
  <c r="F19" i="65"/>
  <c r="F20" i="65" s="1"/>
  <c r="H20" i="65"/>
  <c r="J19" i="65" l="1"/>
  <c r="K20" i="65"/>
  <c r="E14" i="73" l="1"/>
  <c r="H18" i="73"/>
  <c r="D9" i="43"/>
  <c r="D10" i="43" s="1"/>
  <c r="D12" i="43" s="1"/>
  <c r="C9" i="43"/>
  <c r="AH18" i="73" l="1"/>
  <c r="AH14" i="73"/>
  <c r="F14" i="73"/>
  <c r="H22" i="73"/>
  <c r="H19" i="73"/>
  <c r="E18" i="73"/>
  <c r="G18" i="73"/>
  <c r="D14" i="43"/>
  <c r="H47" i="73" l="1"/>
  <c r="H24" i="73"/>
  <c r="H29" i="73"/>
  <c r="H33" i="73"/>
  <c r="H37" i="73"/>
  <c r="H41" i="73"/>
  <c r="H45" i="73"/>
  <c r="H50" i="73"/>
  <c r="H54" i="73"/>
  <c r="H58" i="73"/>
  <c r="H36" i="73"/>
  <c r="H49" i="73"/>
  <c r="H62" i="73"/>
  <c r="H25" i="73"/>
  <c r="H30" i="73"/>
  <c r="H34" i="73"/>
  <c r="H38" i="73"/>
  <c r="H42" i="73"/>
  <c r="H46" i="73"/>
  <c r="H51" i="73"/>
  <c r="H55" i="73"/>
  <c r="H60" i="73"/>
  <c r="H28" i="73"/>
  <c r="H32" i="73"/>
  <c r="H44" i="73"/>
  <c r="H57" i="73"/>
  <c r="H59" i="73"/>
  <c r="H26" i="73"/>
  <c r="H31" i="73"/>
  <c r="H35" i="73"/>
  <c r="H39" i="73"/>
  <c r="H43" i="73"/>
  <c r="H48" i="73"/>
  <c r="H52" i="73"/>
  <c r="H56" i="73"/>
  <c r="H61" i="73"/>
  <c r="H27" i="73"/>
  <c r="H23" i="73"/>
  <c r="H40" i="73"/>
  <c r="H53" i="73"/>
  <c r="AK14" i="73"/>
  <c r="AL18" i="73"/>
  <c r="AL14" i="73"/>
  <c r="AD14" i="73"/>
  <c r="AG14" i="73"/>
  <c r="AO14" i="73" s="1"/>
  <c r="F18" i="73"/>
  <c r="AK18" i="73" s="1"/>
  <c r="G19" i="73"/>
  <c r="G22" i="73"/>
  <c r="E19" i="73"/>
  <c r="E22" i="73"/>
  <c r="C10" i="43"/>
  <c r="C14" i="43" s="1"/>
  <c r="AF14" i="73" l="1"/>
  <c r="AH23" i="73"/>
  <c r="E23" i="73"/>
  <c r="G27" i="73"/>
  <c r="G31" i="73"/>
  <c r="G35" i="73"/>
  <c r="G39" i="73"/>
  <c r="G43" i="73"/>
  <c r="G47" i="73"/>
  <c r="G51" i="73"/>
  <c r="G55" i="73"/>
  <c r="G59" i="73"/>
  <c r="G23" i="73"/>
  <c r="G30" i="73"/>
  <c r="G38" i="73"/>
  <c r="G50" i="73"/>
  <c r="G62" i="73"/>
  <c r="G24" i="73"/>
  <c r="G28" i="73"/>
  <c r="G32" i="73"/>
  <c r="G36" i="73"/>
  <c r="G40" i="73"/>
  <c r="G44" i="73"/>
  <c r="G48" i="73"/>
  <c r="G52" i="73"/>
  <c r="G56" i="73"/>
  <c r="G60" i="73"/>
  <c r="G26" i="73"/>
  <c r="G46" i="73"/>
  <c r="G58" i="73"/>
  <c r="G25" i="73"/>
  <c r="G29" i="73"/>
  <c r="G33" i="73"/>
  <c r="G37" i="73"/>
  <c r="G41" i="73"/>
  <c r="G45" i="73"/>
  <c r="G49" i="73"/>
  <c r="G53" i="73"/>
  <c r="G57" i="73"/>
  <c r="G61" i="73"/>
  <c r="G34" i="73"/>
  <c r="G42" i="73"/>
  <c r="G54" i="73"/>
  <c r="E36" i="73"/>
  <c r="E53" i="73"/>
  <c r="E24" i="73"/>
  <c r="E46" i="73"/>
  <c r="E28" i="73"/>
  <c r="E32" i="73"/>
  <c r="E38" i="73"/>
  <c r="E58" i="73"/>
  <c r="E33" i="73"/>
  <c r="E47" i="73"/>
  <c r="E31" i="73"/>
  <c r="E26" i="73"/>
  <c r="E30" i="73"/>
  <c r="E52" i="73"/>
  <c r="E44" i="73"/>
  <c r="E37" i="73"/>
  <c r="E29" i="73"/>
  <c r="E57" i="73"/>
  <c r="E59" i="73"/>
  <c r="E43" i="73"/>
  <c r="E27" i="73"/>
  <c r="E34" i="73"/>
  <c r="E61" i="73"/>
  <c r="E55" i="73"/>
  <c r="E25" i="73"/>
  <c r="E48" i="73"/>
  <c r="E49" i="73"/>
  <c r="E51" i="73"/>
  <c r="E54" i="73"/>
  <c r="E45" i="73"/>
  <c r="E62" i="73"/>
  <c r="E50" i="73"/>
  <c r="E56" i="73"/>
  <c r="E39" i="73"/>
  <c r="E60" i="73"/>
  <c r="E40" i="73"/>
  <c r="E42" i="73"/>
  <c r="E41" i="73"/>
  <c r="E35" i="73"/>
  <c r="AH26" i="73"/>
  <c r="AH30" i="73"/>
  <c r="AH34" i="73"/>
  <c r="AH38" i="73"/>
  <c r="AH42" i="73"/>
  <c r="AH46" i="73"/>
  <c r="AH50" i="73"/>
  <c r="AH28" i="73"/>
  <c r="AH33" i="73"/>
  <c r="AH39" i="73"/>
  <c r="AH44" i="73"/>
  <c r="AH49" i="73"/>
  <c r="AH54" i="73"/>
  <c r="AH58" i="73"/>
  <c r="AH62" i="73"/>
  <c r="AH24" i="73"/>
  <c r="AH29" i="73"/>
  <c r="AH35" i="73"/>
  <c r="AH40" i="73"/>
  <c r="AH45" i="73"/>
  <c r="AH51" i="73"/>
  <c r="AH55" i="73"/>
  <c r="AH59" i="73"/>
  <c r="AH25" i="73"/>
  <c r="AH31" i="73"/>
  <c r="AH36" i="73"/>
  <c r="AH41" i="73"/>
  <c r="AH47" i="73"/>
  <c r="AH52" i="73"/>
  <c r="AH56" i="73"/>
  <c r="AH60" i="73"/>
  <c r="AH27" i="73"/>
  <c r="AH48" i="73"/>
  <c r="AH32" i="73"/>
  <c r="AH53" i="73"/>
  <c r="AH37" i="73"/>
  <c r="AH57" i="73"/>
  <c r="AH43" i="73"/>
  <c r="AH61" i="73"/>
  <c r="AM22" i="73"/>
  <c r="AG18" i="73"/>
  <c r="AO18" i="73" s="1"/>
  <c r="AD18" i="73"/>
  <c r="AK19" i="73"/>
  <c r="F22" i="73"/>
  <c r="F19" i="73"/>
  <c r="AL19" i="73"/>
  <c r="AL22" i="73"/>
  <c r="H63" i="73"/>
  <c r="H64" i="73" s="1"/>
  <c r="F10" i="43"/>
  <c r="K10" i="43"/>
  <c r="I10" i="43"/>
  <c r="D18" i="43"/>
  <c r="D19" i="43" s="1"/>
  <c r="D15" i="43"/>
  <c r="AF18" i="73" l="1"/>
  <c r="AL35" i="73"/>
  <c r="AL47" i="73"/>
  <c r="AL29" i="73"/>
  <c r="AL43" i="73"/>
  <c r="AL27" i="73"/>
  <c r="F11" i="72" s="1"/>
  <c r="AL54" i="73"/>
  <c r="AL57" i="73"/>
  <c r="AL41" i="73"/>
  <c r="AL25" i="73"/>
  <c r="F9" i="72" s="1"/>
  <c r="AL60" i="73"/>
  <c r="AL44" i="73"/>
  <c r="AL28" i="73"/>
  <c r="AL38" i="73"/>
  <c r="AL55" i="73"/>
  <c r="AL39" i="73"/>
  <c r="AL42" i="73"/>
  <c r="AL53" i="73"/>
  <c r="AL37" i="73"/>
  <c r="AL58" i="73"/>
  <c r="AL56" i="73"/>
  <c r="AL40" i="73"/>
  <c r="AL24" i="73"/>
  <c r="F8" i="72" s="1"/>
  <c r="AL30" i="73"/>
  <c r="AL51" i="73"/>
  <c r="AL34" i="73"/>
  <c r="AL49" i="73"/>
  <c r="AL33" i="73"/>
  <c r="AL46" i="73"/>
  <c r="AL52" i="73"/>
  <c r="AL36" i="73"/>
  <c r="AL62" i="73"/>
  <c r="AL31" i="73"/>
  <c r="AL61" i="73"/>
  <c r="AL45" i="73"/>
  <c r="AL26" i="73"/>
  <c r="F10" i="72" s="1"/>
  <c r="AL48" i="73"/>
  <c r="AL32" i="73"/>
  <c r="AL50" i="73"/>
  <c r="AL59" i="73"/>
  <c r="F50" i="73"/>
  <c r="AD50" i="73" s="1"/>
  <c r="F46" i="73"/>
  <c r="AK46" i="73" s="1"/>
  <c r="F53" i="73"/>
  <c r="AD53" i="73" s="1"/>
  <c r="F30" i="73"/>
  <c r="AG30" i="73" s="1"/>
  <c r="F36" i="73"/>
  <c r="AG36" i="73" s="1"/>
  <c r="F29" i="73"/>
  <c r="AK29" i="73" s="1"/>
  <c r="F28" i="73"/>
  <c r="AG28" i="73" s="1"/>
  <c r="F39" i="73"/>
  <c r="AG39" i="73" s="1"/>
  <c r="F32" i="73"/>
  <c r="AD32" i="73" s="1"/>
  <c r="F27" i="73"/>
  <c r="AG27" i="73" s="1"/>
  <c r="F43" i="73"/>
  <c r="AK43" i="73" s="1"/>
  <c r="F24" i="73"/>
  <c r="AD24" i="73" s="1"/>
  <c r="F23" i="73"/>
  <c r="AG23" i="73" s="1"/>
  <c r="F52" i="73"/>
  <c r="AG52" i="73" s="1"/>
  <c r="F44" i="73"/>
  <c r="AK44" i="73" s="1"/>
  <c r="F37" i="73"/>
  <c r="AD37" i="73" s="1"/>
  <c r="F34" i="73"/>
  <c r="AK34" i="73" s="1"/>
  <c r="F57" i="73"/>
  <c r="AK57" i="73" s="1"/>
  <c r="F45" i="73"/>
  <c r="AK45" i="73" s="1"/>
  <c r="F31" i="73"/>
  <c r="AD31" i="73" s="1"/>
  <c r="F26" i="73"/>
  <c r="AD26" i="73" s="1"/>
  <c r="F42" i="73"/>
  <c r="AK42" i="73" s="1"/>
  <c r="F60" i="73"/>
  <c r="AD60" i="73" s="1"/>
  <c r="F40" i="73"/>
  <c r="AD40" i="73" s="1"/>
  <c r="F54" i="73"/>
  <c r="AG54" i="73" s="1"/>
  <c r="F35" i="73"/>
  <c r="AD35" i="73" s="1"/>
  <c r="F55" i="73"/>
  <c r="AK55" i="73" s="1"/>
  <c r="F56" i="73"/>
  <c r="AD56" i="73" s="1"/>
  <c r="F33" i="73"/>
  <c r="AG33" i="73" s="1"/>
  <c r="F51" i="73"/>
  <c r="AK51" i="73" s="1"/>
  <c r="F38" i="73"/>
  <c r="AG38" i="73" s="1"/>
  <c r="F62" i="73"/>
  <c r="AK62" i="73" s="1"/>
  <c r="F59" i="73"/>
  <c r="AK59" i="73" s="1"/>
  <c r="F48" i="73"/>
  <c r="AD48" i="73" s="1"/>
  <c r="F25" i="73"/>
  <c r="AD25" i="73" s="1"/>
  <c r="F49" i="73"/>
  <c r="AD49" i="73" s="1"/>
  <c r="F41" i="73"/>
  <c r="AK41" i="73" s="1"/>
  <c r="F58" i="73"/>
  <c r="AD58" i="73" s="1"/>
  <c r="F47" i="73"/>
  <c r="AD47" i="73" s="1"/>
  <c r="F61" i="73"/>
  <c r="AD61" i="73" s="1"/>
  <c r="AL23" i="73"/>
  <c r="F7" i="72" s="1"/>
  <c r="AD19" i="73"/>
  <c r="AG22" i="73"/>
  <c r="AG19" i="73"/>
  <c r="AM63" i="73"/>
  <c r="AH19" i="73"/>
  <c r="AH22" i="73"/>
  <c r="AD22" i="73"/>
  <c r="AK22" i="73"/>
  <c r="E63" i="73"/>
  <c r="E64" i="73" s="1"/>
  <c r="G63" i="73"/>
  <c r="G64" i="73" s="1"/>
  <c r="D57" i="43"/>
  <c r="D56" i="43"/>
  <c r="D49" i="43"/>
  <c r="D40" i="43"/>
  <c r="D44" i="43"/>
  <c r="D22" i="43"/>
  <c r="D26" i="43"/>
  <c r="D30" i="43"/>
  <c r="D34" i="43"/>
  <c r="D53" i="43"/>
  <c r="D52" i="43"/>
  <c r="D41" i="43"/>
  <c r="D38" i="43"/>
  <c r="D23" i="43"/>
  <c r="D27" i="43"/>
  <c r="D31" i="43"/>
  <c r="D51" i="43"/>
  <c r="D42" i="43"/>
  <c r="D24" i="43"/>
  <c r="D28" i="43"/>
  <c r="D55" i="43"/>
  <c r="D39" i="43"/>
  <c r="D21" i="43"/>
  <c r="D29" i="43"/>
  <c r="D45" i="43"/>
  <c r="D47" i="43"/>
  <c r="D35" i="43"/>
  <c r="D32" i="43"/>
  <c r="D50" i="43"/>
  <c r="D43" i="43"/>
  <c r="D25" i="43"/>
  <c r="D33" i="43"/>
  <c r="D37" i="43"/>
  <c r="D54" i="43"/>
  <c r="D46" i="43"/>
  <c r="D20" i="43"/>
  <c r="D36" i="43"/>
  <c r="D48" i="43"/>
  <c r="K14" i="43"/>
  <c r="I14" i="43"/>
  <c r="I18" i="43" s="1"/>
  <c r="F14" i="43"/>
  <c r="C18" i="43"/>
  <c r="C19" i="43" s="1"/>
  <c r="C15" i="43"/>
  <c r="H18" i="15"/>
  <c r="G18" i="15"/>
  <c r="AO22" i="73" l="1"/>
  <c r="AO19" i="73"/>
  <c r="F49" i="71"/>
  <c r="F17" i="71"/>
  <c r="E76" i="98"/>
  <c r="E77" i="98" s="1"/>
  <c r="F18" i="71"/>
  <c r="AF19" i="73"/>
  <c r="AF22" i="73"/>
  <c r="AM64" i="73"/>
  <c r="AF30" i="73"/>
  <c r="AD59" i="73"/>
  <c r="AD62" i="73"/>
  <c r="AK32" i="73"/>
  <c r="AK33" i="73"/>
  <c r="AO33" i="73" s="1"/>
  <c r="AG56" i="73"/>
  <c r="AK48" i="73"/>
  <c r="AG41" i="73"/>
  <c r="AO41" i="73" s="1"/>
  <c r="AK24" i="73"/>
  <c r="AK61" i="73"/>
  <c r="AK35" i="73"/>
  <c r="AG58" i="73"/>
  <c r="AF58" i="73" s="1"/>
  <c r="AG50" i="73"/>
  <c r="AD42" i="73"/>
  <c r="AD57" i="73"/>
  <c r="AD39" i="73"/>
  <c r="AF39" i="73" s="1"/>
  <c r="AK31" i="73"/>
  <c r="AG61" i="73"/>
  <c r="AO61" i="73" s="1"/>
  <c r="AK26" i="73"/>
  <c r="AK50" i="73"/>
  <c r="AK36" i="73"/>
  <c r="AO36" i="73" s="1"/>
  <c r="AD27" i="73"/>
  <c r="AF27" i="73" s="1"/>
  <c r="AG34" i="73"/>
  <c r="AO34" i="73" s="1"/>
  <c r="AK39" i="73"/>
  <c r="AO39" i="73" s="1"/>
  <c r="AG59" i="73"/>
  <c r="AO59" i="73" s="1"/>
  <c r="AG49" i="73"/>
  <c r="AK37" i="73"/>
  <c r="AG40" i="73"/>
  <c r="AF40" i="73" s="1"/>
  <c r="AD33" i="73"/>
  <c r="AF33" i="73" s="1"/>
  <c r="AD54" i="73"/>
  <c r="AF54" i="73" s="1"/>
  <c r="AG32" i="73"/>
  <c r="AD34" i="73"/>
  <c r="AF34" i="73" s="1"/>
  <c r="AD41" i="73"/>
  <c r="AF41" i="73" s="1"/>
  <c r="AG24" i="73"/>
  <c r="AG62" i="73"/>
  <c r="AO62" i="73" s="1"/>
  <c r="AG46" i="73"/>
  <c r="AO46" i="73" s="1"/>
  <c r="AG37" i="73"/>
  <c r="AF37" i="73" s="1"/>
  <c r="AK40" i="73"/>
  <c r="AG53" i="73"/>
  <c r="AD38" i="73"/>
  <c r="AF38" i="73" s="1"/>
  <c r="AD43" i="73"/>
  <c r="AD55" i="73"/>
  <c r="AK28" i="73"/>
  <c r="AO28" i="73" s="1"/>
  <c r="AD29" i="73"/>
  <c r="AK27" i="73"/>
  <c r="AO27" i="73" s="1"/>
  <c r="AK25" i="73"/>
  <c r="AG42" i="73"/>
  <c r="AO42" i="73" s="1"/>
  <c r="AK52" i="73"/>
  <c r="AO52" i="73" s="1"/>
  <c r="AG57" i="73"/>
  <c r="AO57" i="73" s="1"/>
  <c r="AD45" i="73"/>
  <c r="AK60" i="73"/>
  <c r="AD46" i="73"/>
  <c r="AF46" i="73" s="1"/>
  <c r="AG43" i="73"/>
  <c r="AO43" i="73" s="1"/>
  <c r="AD36" i="73"/>
  <c r="AF36" i="73" s="1"/>
  <c r="AD28" i="73"/>
  <c r="AF28" i="73" s="1"/>
  <c r="AK30" i="73"/>
  <c r="AO30" i="73" s="1"/>
  <c r="AG29" i="73"/>
  <c r="AO29" i="73" s="1"/>
  <c r="AK54" i="73"/>
  <c r="AO54" i="73" s="1"/>
  <c r="AK56" i="73"/>
  <c r="AK53" i="73"/>
  <c r="AK47" i="73"/>
  <c r="AD52" i="73"/>
  <c r="AF52" i="73" s="1"/>
  <c r="AG48" i="73"/>
  <c r="AO48" i="73" s="1"/>
  <c r="AG45" i="73"/>
  <c r="AO45" i="73" s="1"/>
  <c r="AG31" i="73"/>
  <c r="AO31" i="73" s="1"/>
  <c r="AG44" i="73"/>
  <c r="AO44" i="73" s="1"/>
  <c r="AK49" i="73"/>
  <c r="AG35" i="73"/>
  <c r="AF35" i="73" s="1"/>
  <c r="AK58" i="73"/>
  <c r="AG26" i="73"/>
  <c r="AG55" i="73"/>
  <c r="AO55" i="73" s="1"/>
  <c r="AD51" i="73"/>
  <c r="AF51" i="73" s="1"/>
  <c r="AG25" i="73"/>
  <c r="AO25" i="73" s="1"/>
  <c r="AG47" i="73"/>
  <c r="AG60" i="73"/>
  <c r="AO60" i="73" s="1"/>
  <c r="AK38" i="73"/>
  <c r="AO38" i="73" s="1"/>
  <c r="AD44" i="73"/>
  <c r="AG51" i="73"/>
  <c r="AO51" i="73" s="1"/>
  <c r="F57" i="71"/>
  <c r="F7" i="71"/>
  <c r="F37" i="71"/>
  <c r="F8" i="71"/>
  <c r="F43" i="71"/>
  <c r="F22" i="71"/>
  <c r="F56" i="71"/>
  <c r="F54" i="71"/>
  <c r="F12" i="71"/>
  <c r="F13" i="71"/>
  <c r="F15" i="71"/>
  <c r="F59" i="71"/>
  <c r="F10" i="71"/>
  <c r="F16" i="71"/>
  <c r="F51" i="71"/>
  <c r="F26" i="71"/>
  <c r="F9" i="71"/>
  <c r="F24" i="71"/>
  <c r="F21" i="71"/>
  <c r="F32" i="71"/>
  <c r="F36" i="71"/>
  <c r="F19" i="71"/>
  <c r="F31" i="71"/>
  <c r="F25" i="71"/>
  <c r="F40" i="71"/>
  <c r="F23" i="71"/>
  <c r="F27" i="71"/>
  <c r="F29" i="71"/>
  <c r="F33" i="71"/>
  <c r="F28" i="71"/>
  <c r="F50" i="71"/>
  <c r="F62" i="71"/>
  <c r="F39" i="71"/>
  <c r="F30" i="71"/>
  <c r="F20" i="71"/>
  <c r="F55" i="71"/>
  <c r="AH63" i="73"/>
  <c r="AH64" i="73" s="1"/>
  <c r="AD23" i="73"/>
  <c r="AF23" i="73" s="1"/>
  <c r="AK23" i="73"/>
  <c r="AO23" i="73" s="1"/>
  <c r="F63" i="73"/>
  <c r="F64" i="73" s="1"/>
  <c r="F6" i="71"/>
  <c r="AL63" i="73"/>
  <c r="AL64" i="73" s="1"/>
  <c r="K15" i="43"/>
  <c r="AS18" i="15"/>
  <c r="D58" i="43"/>
  <c r="K18" i="43"/>
  <c r="F18" i="43"/>
  <c r="I15" i="43"/>
  <c r="F15" i="43"/>
  <c r="AY18" i="15"/>
  <c r="C23" i="43"/>
  <c r="K23" i="43" s="1"/>
  <c r="C27" i="43"/>
  <c r="K27" i="43" s="1"/>
  <c r="C31" i="43"/>
  <c r="K31" i="43" s="1"/>
  <c r="C35" i="43"/>
  <c r="K35" i="43" s="1"/>
  <c r="C39" i="43"/>
  <c r="K39" i="43" s="1"/>
  <c r="C43" i="43"/>
  <c r="K43" i="43" s="1"/>
  <c r="C47" i="43"/>
  <c r="K47" i="43" s="1"/>
  <c r="C55" i="43"/>
  <c r="K55" i="43" s="1"/>
  <c r="C20" i="43"/>
  <c r="C24" i="43"/>
  <c r="K24" i="43" s="1"/>
  <c r="C28" i="43"/>
  <c r="K28" i="43" s="1"/>
  <c r="C32" i="43"/>
  <c r="K32" i="43" s="1"/>
  <c r="C36" i="43"/>
  <c r="K36" i="43" s="1"/>
  <c r="C40" i="43"/>
  <c r="K40" i="43" s="1"/>
  <c r="C44" i="43"/>
  <c r="C48" i="43"/>
  <c r="K48" i="43" s="1"/>
  <c r="C52" i="43"/>
  <c r="K52" i="43" s="1"/>
  <c r="C56" i="43"/>
  <c r="K56" i="43" s="1"/>
  <c r="C26" i="43"/>
  <c r="K26" i="43" s="1"/>
  <c r="C34" i="43"/>
  <c r="K34" i="43" s="1"/>
  <c r="C38" i="43"/>
  <c r="K38" i="43" s="1"/>
  <c r="C46" i="43"/>
  <c r="K46" i="43" s="1"/>
  <c r="C51" i="43"/>
  <c r="C21" i="43"/>
  <c r="K21" i="43" s="1"/>
  <c r="C25" i="43"/>
  <c r="K25" i="43" s="1"/>
  <c r="C29" i="43"/>
  <c r="K29" i="43" s="1"/>
  <c r="C33" i="43"/>
  <c r="K33" i="43" s="1"/>
  <c r="C37" i="43"/>
  <c r="K37" i="43" s="1"/>
  <c r="C41" i="43"/>
  <c r="K41" i="43" s="1"/>
  <c r="C45" i="43"/>
  <c r="K45" i="43" s="1"/>
  <c r="C49" i="43"/>
  <c r="K49" i="43" s="1"/>
  <c r="C53" i="43"/>
  <c r="C57" i="43"/>
  <c r="C22" i="43"/>
  <c r="K22" i="43" s="1"/>
  <c r="C30" i="43"/>
  <c r="K30" i="43" s="1"/>
  <c r="C42" i="43"/>
  <c r="C50" i="43"/>
  <c r="K50" i="43" s="1"/>
  <c r="C54" i="43"/>
  <c r="K54" i="43" s="1"/>
  <c r="AO50" i="73" l="1"/>
  <c r="AO26" i="73"/>
  <c r="AF43" i="73"/>
  <c r="AO53" i="73"/>
  <c r="AO32" i="73"/>
  <c r="AO47" i="73"/>
  <c r="AF45" i="73"/>
  <c r="AF55" i="73"/>
  <c r="AO24" i="73"/>
  <c r="AO49" i="73"/>
  <c r="AF59" i="73"/>
  <c r="AF62" i="73"/>
  <c r="AF53" i="73"/>
  <c r="AF26" i="73"/>
  <c r="AF47" i="73"/>
  <c r="AF25" i="73"/>
  <c r="AF61" i="73"/>
  <c r="AF57" i="73"/>
  <c r="AF24" i="73"/>
  <c r="AF50" i="73"/>
  <c r="AF42" i="73"/>
  <c r="AO56" i="73"/>
  <c r="AF31" i="73"/>
  <c r="AF32" i="73"/>
  <c r="AF44" i="73"/>
  <c r="AO37" i="73"/>
  <c r="AF56" i="73"/>
  <c r="AO35" i="73"/>
  <c r="AF29" i="73"/>
  <c r="AO40" i="73"/>
  <c r="AO58" i="73"/>
  <c r="AF48" i="73"/>
  <c r="AF49" i="73"/>
  <c r="AF60" i="73"/>
  <c r="BC18" i="15"/>
  <c r="F5" i="72"/>
  <c r="AK63" i="73"/>
  <c r="AK64" i="73" s="1"/>
  <c r="AD63" i="73"/>
  <c r="AG63" i="73"/>
  <c r="I42" i="43"/>
  <c r="K42" i="43"/>
  <c r="I44" i="43"/>
  <c r="K44" i="43"/>
  <c r="I23" i="43"/>
  <c r="I21" i="43"/>
  <c r="F28" i="43"/>
  <c r="K20" i="43"/>
  <c r="I20" i="43"/>
  <c r="F37" i="43"/>
  <c r="F48" i="43"/>
  <c r="F31" i="43"/>
  <c r="I41" i="43"/>
  <c r="F41" i="43"/>
  <c r="F30" i="43"/>
  <c r="I22" i="43"/>
  <c r="I45" i="43"/>
  <c r="F29" i="43"/>
  <c r="I46" i="43"/>
  <c r="I40" i="43"/>
  <c r="I24" i="43"/>
  <c r="I43" i="43"/>
  <c r="I32" i="43"/>
  <c r="K57" i="43"/>
  <c r="I55" i="43"/>
  <c r="K53" i="43"/>
  <c r="K19" i="43"/>
  <c r="I19" i="43"/>
  <c r="I28" i="43"/>
  <c r="I56" i="43"/>
  <c r="I48" i="43"/>
  <c r="K51" i="43"/>
  <c r="I52" i="43"/>
  <c r="I36" i="43"/>
  <c r="I49" i="43"/>
  <c r="I51" i="43"/>
  <c r="I30" i="43"/>
  <c r="I33" i="43"/>
  <c r="I26" i="43"/>
  <c r="I47" i="43"/>
  <c r="I31" i="43"/>
  <c r="I54" i="43"/>
  <c r="I29" i="43"/>
  <c r="I27" i="43"/>
  <c r="I38" i="43"/>
  <c r="I39" i="43"/>
  <c r="I57" i="43"/>
  <c r="I25" i="43"/>
  <c r="I50" i="43"/>
  <c r="I53" i="43"/>
  <c r="I34" i="43"/>
  <c r="I37" i="43"/>
  <c r="I35" i="43"/>
  <c r="C20" i="21"/>
  <c r="C58" i="43"/>
  <c r="AO63" i="73" l="1"/>
  <c r="AD64" i="73"/>
  <c r="AF63" i="73"/>
  <c r="AG64" i="73"/>
  <c r="I58" i="43"/>
  <c r="AP15" i="15" l="1"/>
  <c r="AR15" i="15" s="1"/>
  <c r="AP13" i="15"/>
  <c r="AR13" i="15" s="1"/>
  <c r="AP12" i="15"/>
  <c r="AR12" i="15" s="1"/>
  <c r="AP11" i="15"/>
  <c r="AR11" i="15" s="1"/>
  <c r="AP9" i="15"/>
  <c r="AR9" i="15" s="1"/>
  <c r="AP10" i="15" l="1"/>
  <c r="AR10" i="15" s="1"/>
  <c r="AP18" i="15"/>
  <c r="AR18" i="15" s="1"/>
  <c r="AP8" i="15"/>
  <c r="AR8" i="15" s="1"/>
  <c r="AP5" i="15"/>
  <c r="AR5" i="15" s="1"/>
  <c r="AP7" i="15"/>
  <c r="AR7" i="15" s="1"/>
  <c r="C19" i="21" l="1"/>
  <c r="C17" i="21"/>
  <c r="C15" i="21"/>
  <c r="C14" i="21"/>
  <c r="C10" i="21"/>
  <c r="C18" i="21"/>
  <c r="C16" i="21"/>
  <c r="C11" i="21"/>
  <c r="H11" i="21" s="1"/>
  <c r="G11" i="21" l="1"/>
  <c r="E11" i="21"/>
  <c r="H17" i="21"/>
  <c r="G17" i="21"/>
  <c r="E17" i="21"/>
  <c r="H14" i="21"/>
  <c r="H19" i="21"/>
  <c r="G19" i="21"/>
  <c r="E19" i="21"/>
  <c r="E10" i="21"/>
  <c r="H10" i="21"/>
  <c r="G10" i="21"/>
  <c r="F10" i="21"/>
  <c r="E16" i="21"/>
  <c r="H16" i="21"/>
  <c r="G16" i="21"/>
  <c r="E18" i="21"/>
  <c r="H18" i="21"/>
  <c r="G18" i="21"/>
  <c r="H15" i="21"/>
  <c r="G15" i="21"/>
  <c r="E15" i="21"/>
  <c r="F16" i="21" l="1"/>
  <c r="F19" i="21"/>
  <c r="F15" i="21"/>
  <c r="F17" i="21"/>
  <c r="F11" i="21"/>
  <c r="F18" i="21"/>
  <c r="F14" i="21"/>
  <c r="F19" i="43" l="1"/>
  <c r="F20" i="43"/>
  <c r="F22" i="43"/>
  <c r="F21" i="43"/>
  <c r="F44" i="43"/>
  <c r="F26" i="43"/>
  <c r="F46" i="43"/>
  <c r="F33" i="43"/>
  <c r="F49" i="43"/>
  <c r="F51" i="43"/>
  <c r="F50" i="43"/>
  <c r="F57" i="43"/>
  <c r="F40" i="43"/>
  <c r="F38" i="43"/>
  <c r="F54" i="43"/>
  <c r="F23" i="43"/>
  <c r="F43" i="43"/>
  <c r="F25" i="43"/>
  <c r="F34" i="43"/>
  <c r="F24" i="43"/>
  <c r="F42" i="43"/>
  <c r="F53" i="43"/>
  <c r="F36" i="43"/>
  <c r="F47" i="43"/>
  <c r="F45" i="43"/>
  <c r="F56" i="43"/>
  <c r="F39" i="43"/>
  <c r="F27" i="43"/>
  <c r="F55" i="43"/>
  <c r="F52" i="43"/>
  <c r="F35" i="43"/>
  <c r="F32" i="43"/>
  <c r="F58" i="43" l="1"/>
  <c r="K58" i="43"/>
  <c r="B20" i="21" l="1"/>
  <c r="C12" i="21"/>
  <c r="H12" i="21" s="1"/>
  <c r="C13" i="21" l="1"/>
  <c r="G12" i="21"/>
  <c r="E12" i="21"/>
  <c r="F12" i="21" l="1"/>
  <c r="F20" i="21" s="1"/>
  <c r="F21" i="21" s="1"/>
  <c r="E13" i="21"/>
  <c r="E20" i="21" s="1"/>
  <c r="E21" i="21" s="1"/>
  <c r="H13" i="21"/>
  <c r="H20" i="21" s="1"/>
  <c r="J19" i="15" l="1"/>
  <c r="H19" i="15"/>
  <c r="G19" i="15"/>
  <c r="H21" i="21"/>
  <c r="K20" i="21"/>
  <c r="J11" i="21"/>
  <c r="J19" i="21"/>
  <c r="J14" i="21"/>
  <c r="G13" i="21"/>
  <c r="G20" i="21" s="1"/>
  <c r="G21" i="21" s="1"/>
  <c r="G20" i="15" s="1"/>
  <c r="J20" i="15" l="1"/>
  <c r="J21" i="15"/>
  <c r="J23" i="15" s="1"/>
  <c r="G21" i="15"/>
  <c r="H21" i="15"/>
  <c r="H23" i="15" s="1"/>
  <c r="AS19" i="15"/>
  <c r="AY19" i="15"/>
  <c r="AP19" i="15"/>
  <c r="AR19" i="15" s="1"/>
  <c r="H20" i="15"/>
  <c r="J22" i="15"/>
  <c r="J24" i="15" s="1"/>
  <c r="AS22" i="15"/>
  <c r="G22" i="15"/>
  <c r="J20" i="21"/>
  <c r="H22" i="15"/>
  <c r="H24" i="15" s="1"/>
  <c r="BC19" i="15" l="1"/>
  <c r="AP20" i="15"/>
  <c r="AP21" i="15"/>
  <c r="AS20" i="15"/>
  <c r="AY22" i="15"/>
  <c r="J30" i="15"/>
  <c r="J161" i="15" s="1"/>
  <c r="J29" i="15"/>
  <c r="J118" i="15" s="1"/>
  <c r="G23" i="15"/>
  <c r="AP23" i="15" s="1"/>
  <c r="AY21" i="15"/>
  <c r="AS21" i="15"/>
  <c r="AY20" i="15"/>
  <c r="J28" i="15"/>
  <c r="AU76" i="15" s="1"/>
  <c r="G24" i="15"/>
  <c r="H30" i="15"/>
  <c r="H28" i="15"/>
  <c r="AU161" i="15"/>
  <c r="AU118" i="15"/>
  <c r="M118" i="15"/>
  <c r="K30" i="15"/>
  <c r="K161" i="15" s="1"/>
  <c r="K29" i="15"/>
  <c r="I30" i="15"/>
  <c r="M30" i="15"/>
  <c r="M161" i="15" s="1"/>
  <c r="L24" i="15"/>
  <c r="AR20" i="15" l="1"/>
  <c r="AR21" i="15"/>
  <c r="BC21" i="15"/>
  <c r="BC20" i="15"/>
  <c r="M171" i="15"/>
  <c r="M166" i="15"/>
  <c r="M120" i="15"/>
  <c r="M137" i="15"/>
  <c r="M154" i="15"/>
  <c r="M122" i="15"/>
  <c r="M126" i="15"/>
  <c r="M130" i="15"/>
  <c r="M134" i="15"/>
  <c r="M139" i="15"/>
  <c r="M143" i="15"/>
  <c r="M147" i="15"/>
  <c r="M152" i="15"/>
  <c r="M157" i="15"/>
  <c r="M148" i="15"/>
  <c r="M144" i="15"/>
  <c r="M119" i="15"/>
  <c r="M124" i="15"/>
  <c r="M128" i="15"/>
  <c r="M132" i="15"/>
  <c r="M136" i="15"/>
  <c r="M141" i="15"/>
  <c r="M145" i="15"/>
  <c r="M150" i="15"/>
  <c r="M155" i="15"/>
  <c r="M127" i="15"/>
  <c r="M135" i="15"/>
  <c r="M149" i="15"/>
  <c r="M121" i="15"/>
  <c r="M125" i="15"/>
  <c r="M129" i="15"/>
  <c r="M133" i="15"/>
  <c r="M138" i="15"/>
  <c r="M142" i="15"/>
  <c r="M146" i="15"/>
  <c r="M151" i="15"/>
  <c r="M156" i="15"/>
  <c r="M123" i="15"/>
  <c r="M131" i="15"/>
  <c r="M140" i="15"/>
  <c r="M153" i="15"/>
  <c r="L28" i="15"/>
  <c r="AZ28" i="15" s="1"/>
  <c r="M170" i="15"/>
  <c r="M174" i="15"/>
  <c r="M178" i="15"/>
  <c r="M182" i="15"/>
  <c r="M186" i="15"/>
  <c r="M190" i="15"/>
  <c r="M194" i="15"/>
  <c r="M198" i="15"/>
  <c r="M165" i="15"/>
  <c r="M177" i="15"/>
  <c r="M189" i="15"/>
  <c r="M162" i="15"/>
  <c r="M163" i="15"/>
  <c r="M167" i="15"/>
  <c r="M175" i="15"/>
  <c r="M179" i="15"/>
  <c r="M183" i="15"/>
  <c r="M187" i="15"/>
  <c r="M191" i="15"/>
  <c r="M195" i="15"/>
  <c r="M199" i="15"/>
  <c r="M169" i="15"/>
  <c r="M181" i="15"/>
  <c r="M193" i="15"/>
  <c r="M164" i="15"/>
  <c r="M168" i="15"/>
  <c r="M172" i="15"/>
  <c r="M176" i="15"/>
  <c r="M180" i="15"/>
  <c r="M184" i="15"/>
  <c r="M188" i="15"/>
  <c r="M192" i="15"/>
  <c r="M196" i="15"/>
  <c r="M200" i="15"/>
  <c r="M173" i="15"/>
  <c r="M185" i="15"/>
  <c r="M197" i="15"/>
  <c r="J176" i="15"/>
  <c r="AS24" i="15"/>
  <c r="AY23" i="15"/>
  <c r="AS23" i="15"/>
  <c r="AR23" i="15" s="1"/>
  <c r="J144" i="15"/>
  <c r="J119" i="15"/>
  <c r="K163" i="15"/>
  <c r="K196" i="15"/>
  <c r="K190" i="15"/>
  <c r="K168" i="15"/>
  <c r="K167" i="15"/>
  <c r="K181" i="15"/>
  <c r="K198" i="15"/>
  <c r="K172" i="15"/>
  <c r="K177" i="15"/>
  <c r="K164" i="15"/>
  <c r="K199" i="15"/>
  <c r="K186" i="15"/>
  <c r="K193" i="15"/>
  <c r="K176" i="15"/>
  <c r="K184" i="15"/>
  <c r="K194" i="15"/>
  <c r="K170" i="15"/>
  <c r="K180" i="15"/>
  <c r="K189" i="15"/>
  <c r="K169" i="15"/>
  <c r="K192" i="15"/>
  <c r="K175" i="15"/>
  <c r="K197" i="15"/>
  <c r="K162" i="15"/>
  <c r="K173" i="15"/>
  <c r="K185" i="15"/>
  <c r="K179" i="15"/>
  <c r="K178" i="15"/>
  <c r="K182" i="15"/>
  <c r="K171" i="15"/>
  <c r="K195" i="15"/>
  <c r="K188" i="15"/>
  <c r="K166" i="15"/>
  <c r="K165" i="15"/>
  <c r="K191" i="15"/>
  <c r="K200" i="15"/>
  <c r="K183" i="15"/>
  <c r="K174" i="15"/>
  <c r="K187" i="15"/>
  <c r="L30" i="15"/>
  <c r="L29" i="15"/>
  <c r="AZ29" i="15" s="1"/>
  <c r="AZ24" i="15"/>
  <c r="J31" i="15"/>
  <c r="J76" i="15"/>
  <c r="G29" i="15"/>
  <c r="G118" i="15" s="1"/>
  <c r="J195" i="15"/>
  <c r="J173" i="15"/>
  <c r="J168" i="15"/>
  <c r="J188" i="15"/>
  <c r="J163" i="15"/>
  <c r="J174" i="15"/>
  <c r="J190" i="15"/>
  <c r="J185" i="15"/>
  <c r="G30" i="15"/>
  <c r="G161" i="15" s="1"/>
  <c r="G28" i="15"/>
  <c r="AS28" i="15" s="1"/>
  <c r="J179" i="15"/>
  <c r="J170" i="15"/>
  <c r="J199" i="15"/>
  <c r="J196" i="15"/>
  <c r="J194" i="15"/>
  <c r="J184" i="15"/>
  <c r="J189" i="15"/>
  <c r="J183" i="15"/>
  <c r="J172" i="15"/>
  <c r="J178" i="15"/>
  <c r="J167" i="15"/>
  <c r="J123" i="15"/>
  <c r="J129" i="15"/>
  <c r="J156" i="15"/>
  <c r="J154" i="15"/>
  <c r="J145" i="15"/>
  <c r="J140" i="15"/>
  <c r="J138" i="15"/>
  <c r="J127" i="15"/>
  <c r="J147" i="15"/>
  <c r="J126" i="15"/>
  <c r="J125" i="15"/>
  <c r="J150" i="15"/>
  <c r="J134" i="15"/>
  <c r="J139" i="15"/>
  <c r="J157" i="15"/>
  <c r="J141" i="15"/>
  <c r="J151" i="15"/>
  <c r="J121" i="15"/>
  <c r="J152" i="15"/>
  <c r="J136" i="15"/>
  <c r="J130" i="15"/>
  <c r="J146" i="15"/>
  <c r="J120" i="15"/>
  <c r="J153" i="15"/>
  <c r="J137" i="15"/>
  <c r="J143" i="15"/>
  <c r="J133" i="15"/>
  <c r="J148" i="15"/>
  <c r="J131" i="15"/>
  <c r="J132" i="15"/>
  <c r="J142" i="15"/>
  <c r="J155" i="15"/>
  <c r="J122" i="15"/>
  <c r="J149" i="15"/>
  <c r="J124" i="15"/>
  <c r="J135" i="15"/>
  <c r="J128" i="15"/>
  <c r="J169" i="15"/>
  <c r="J191" i="15"/>
  <c r="J175" i="15"/>
  <c r="J180" i="15"/>
  <c r="J164" i="15"/>
  <c r="J186" i="15"/>
  <c r="J200" i="15"/>
  <c r="J177" i="15"/>
  <c r="J197" i="15"/>
  <c r="J181" i="15"/>
  <c r="AT24" i="15"/>
  <c r="J165" i="15"/>
  <c r="J187" i="15"/>
  <c r="J166" i="15"/>
  <c r="J162" i="15"/>
  <c r="J198" i="15"/>
  <c r="J182" i="15"/>
  <c r="J192" i="15"/>
  <c r="J171" i="15"/>
  <c r="J193" i="15"/>
  <c r="AU34" i="15"/>
  <c r="AU158" i="15"/>
  <c r="AU159" i="15" s="1"/>
  <c r="AU201" i="15"/>
  <c r="AU202" i="15" s="1"/>
  <c r="K118" i="15"/>
  <c r="H161" i="15"/>
  <c r="AY24" i="15"/>
  <c r="AP24" i="15"/>
  <c r="AR24" i="15" s="1"/>
  <c r="H29" i="15"/>
  <c r="I118" i="15"/>
  <c r="I161" i="15"/>
  <c r="I31" i="53"/>
  <c r="M76" i="15"/>
  <c r="M31" i="15"/>
  <c r="K31" i="53"/>
  <c r="I76" i="15"/>
  <c r="I31" i="15"/>
  <c r="K76" i="15"/>
  <c r="K31" i="15"/>
  <c r="G31" i="53"/>
  <c r="J31" i="53"/>
  <c r="F31" i="53"/>
  <c r="E31" i="53"/>
  <c r="J98" i="15" l="1"/>
  <c r="AQ31" i="53"/>
  <c r="BC23" i="15"/>
  <c r="BC24" i="15"/>
  <c r="AP31" i="53"/>
  <c r="AT28" i="15"/>
  <c r="M106" i="15"/>
  <c r="M64" i="15" s="1"/>
  <c r="M105" i="15"/>
  <c r="M63" i="15" s="1"/>
  <c r="M78" i="15"/>
  <c r="M36" i="15" s="1"/>
  <c r="M80" i="15"/>
  <c r="M38" i="15" s="1"/>
  <c r="M84" i="15"/>
  <c r="M42" i="15" s="1"/>
  <c r="M88" i="15"/>
  <c r="M46" i="15" s="1"/>
  <c r="M92" i="15"/>
  <c r="M50" i="15" s="1"/>
  <c r="M96" i="15"/>
  <c r="M54" i="15" s="1"/>
  <c r="M100" i="15"/>
  <c r="M58" i="15" s="1"/>
  <c r="M107" i="15"/>
  <c r="M65" i="15" s="1"/>
  <c r="M111" i="15"/>
  <c r="M69" i="15" s="1"/>
  <c r="M89" i="15"/>
  <c r="M47" i="15" s="1"/>
  <c r="M101" i="15"/>
  <c r="M59" i="15" s="1"/>
  <c r="M103" i="15"/>
  <c r="M61" i="15" s="1"/>
  <c r="M77" i="15"/>
  <c r="M35" i="15" s="1"/>
  <c r="M82" i="15"/>
  <c r="M40" i="15" s="1"/>
  <c r="M86" i="15"/>
  <c r="M44" i="15" s="1"/>
  <c r="M90" i="15"/>
  <c r="M48" i="15" s="1"/>
  <c r="M94" i="15"/>
  <c r="M52" i="15" s="1"/>
  <c r="M98" i="15"/>
  <c r="M56" i="15" s="1"/>
  <c r="M102" i="15"/>
  <c r="M60" i="15" s="1"/>
  <c r="M109" i="15"/>
  <c r="M67" i="15" s="1"/>
  <c r="M113" i="15"/>
  <c r="M71" i="15" s="1"/>
  <c r="M85" i="15"/>
  <c r="M43" i="15" s="1"/>
  <c r="M97" i="15"/>
  <c r="M55" i="15" s="1"/>
  <c r="M112" i="15"/>
  <c r="M70" i="15" s="1"/>
  <c r="M114" i="15"/>
  <c r="M72" i="15" s="1"/>
  <c r="M79" i="15"/>
  <c r="M37" i="15" s="1"/>
  <c r="M83" i="15"/>
  <c r="M41" i="15" s="1"/>
  <c r="M87" i="15"/>
  <c r="M45" i="15" s="1"/>
  <c r="M91" i="15"/>
  <c r="M49" i="15" s="1"/>
  <c r="M95" i="15"/>
  <c r="M53" i="15" s="1"/>
  <c r="M99" i="15"/>
  <c r="M57" i="15" s="1"/>
  <c r="M104" i="15"/>
  <c r="M62" i="15" s="1"/>
  <c r="M110" i="15"/>
  <c r="M68" i="15" s="1"/>
  <c r="M115" i="15"/>
  <c r="M73" i="15" s="1"/>
  <c r="M81" i="15"/>
  <c r="M39" i="15" s="1"/>
  <c r="M93" i="15"/>
  <c r="M51" i="15" s="1"/>
  <c r="M108" i="15"/>
  <c r="M66" i="15" s="1"/>
  <c r="M201" i="15"/>
  <c r="M202" i="15" s="1"/>
  <c r="J89" i="15"/>
  <c r="J47" i="15" s="1"/>
  <c r="J110" i="15"/>
  <c r="J68" i="15" s="1"/>
  <c r="J108" i="15"/>
  <c r="J66" i="15" s="1"/>
  <c r="J107" i="15"/>
  <c r="J65" i="15" s="1"/>
  <c r="J94" i="15"/>
  <c r="J52" i="15" s="1"/>
  <c r="J92" i="15"/>
  <c r="J50" i="15" s="1"/>
  <c r="J91" i="15"/>
  <c r="J49" i="15" s="1"/>
  <c r="J81" i="15"/>
  <c r="J39" i="15" s="1"/>
  <c r="J113" i="15"/>
  <c r="J71" i="15" s="1"/>
  <c r="J104" i="15"/>
  <c r="J62" i="15" s="1"/>
  <c r="J88" i="15"/>
  <c r="J46" i="15" s="1"/>
  <c r="J109" i="15"/>
  <c r="J67" i="15" s="1"/>
  <c r="J79" i="15"/>
  <c r="J37" i="15" s="1"/>
  <c r="J103" i="15"/>
  <c r="J61" i="15" s="1"/>
  <c r="J87" i="15"/>
  <c r="J45" i="15" s="1"/>
  <c r="J97" i="15"/>
  <c r="J55" i="15" s="1"/>
  <c r="J106" i="15"/>
  <c r="J64" i="15" s="1"/>
  <c r="J86" i="15"/>
  <c r="J44" i="15" s="1"/>
  <c r="J105" i="15"/>
  <c r="J63" i="15" s="1"/>
  <c r="J100" i="15"/>
  <c r="J58" i="15" s="1"/>
  <c r="J83" i="15"/>
  <c r="J41" i="15" s="1"/>
  <c r="J101" i="15"/>
  <c r="J59" i="15" s="1"/>
  <c r="J115" i="15"/>
  <c r="J73" i="15" s="1"/>
  <c r="J99" i="15"/>
  <c r="J57" i="15" s="1"/>
  <c r="J82" i="15"/>
  <c r="J40" i="15" s="1"/>
  <c r="J84" i="15"/>
  <c r="J42" i="15" s="1"/>
  <c r="J102" i="15"/>
  <c r="J60" i="15" s="1"/>
  <c r="I119" i="15"/>
  <c r="J112" i="15"/>
  <c r="J70" i="15" s="1"/>
  <c r="J96" i="15"/>
  <c r="J54" i="15" s="1"/>
  <c r="J78" i="15"/>
  <c r="J36" i="15" s="1"/>
  <c r="J93" i="15"/>
  <c r="J51" i="15" s="1"/>
  <c r="J111" i="15"/>
  <c r="J69" i="15" s="1"/>
  <c r="J95" i="15"/>
  <c r="J53" i="15" s="1"/>
  <c r="J85" i="15"/>
  <c r="J43" i="15" s="1"/>
  <c r="J114" i="15"/>
  <c r="J72" i="15" s="1"/>
  <c r="I77" i="15"/>
  <c r="AS29" i="15"/>
  <c r="I196" i="15"/>
  <c r="I190" i="15"/>
  <c r="I167" i="15"/>
  <c r="I163" i="15"/>
  <c r="I168" i="15"/>
  <c r="I170" i="15"/>
  <c r="I175" i="15"/>
  <c r="I191" i="15"/>
  <c r="I189" i="15"/>
  <c r="I174" i="15"/>
  <c r="I179" i="15"/>
  <c r="I187" i="15"/>
  <c r="I162" i="15"/>
  <c r="I169" i="15"/>
  <c r="I192" i="15"/>
  <c r="I176" i="15"/>
  <c r="I182" i="15"/>
  <c r="I195" i="15"/>
  <c r="I165" i="15"/>
  <c r="I183" i="15"/>
  <c r="I180" i="15"/>
  <c r="I200" i="15"/>
  <c r="I177" i="15"/>
  <c r="I164" i="15"/>
  <c r="I193" i="15"/>
  <c r="I171" i="15"/>
  <c r="I199" i="15"/>
  <c r="I185" i="15"/>
  <c r="I194" i="15"/>
  <c r="I198" i="15"/>
  <c r="I178" i="15"/>
  <c r="I181" i="15"/>
  <c r="I197" i="15"/>
  <c r="I172" i="15"/>
  <c r="I188" i="15"/>
  <c r="I173" i="15"/>
  <c r="I166" i="15"/>
  <c r="I186" i="15"/>
  <c r="I184" i="15"/>
  <c r="K157" i="15"/>
  <c r="K136" i="15"/>
  <c r="K126" i="15"/>
  <c r="K148" i="15"/>
  <c r="K153" i="15"/>
  <c r="K133" i="15"/>
  <c r="K141" i="15"/>
  <c r="K127" i="15"/>
  <c r="K137" i="15"/>
  <c r="K144" i="15"/>
  <c r="K131" i="15"/>
  <c r="K145" i="15"/>
  <c r="K146" i="15"/>
  <c r="K143" i="15"/>
  <c r="K128" i="15"/>
  <c r="K125" i="15"/>
  <c r="K156" i="15"/>
  <c r="K147" i="15"/>
  <c r="K123" i="15"/>
  <c r="K132" i="15"/>
  <c r="K130" i="15"/>
  <c r="K140" i="15"/>
  <c r="K119" i="15"/>
  <c r="K149" i="15"/>
  <c r="K120" i="15"/>
  <c r="K155" i="15"/>
  <c r="K124" i="15"/>
  <c r="K122" i="15"/>
  <c r="K142" i="15"/>
  <c r="K121" i="15"/>
  <c r="K139" i="15"/>
  <c r="K135" i="15"/>
  <c r="K150" i="15"/>
  <c r="K151" i="15"/>
  <c r="K154" i="15"/>
  <c r="K134" i="15"/>
  <c r="K152" i="15"/>
  <c r="K138" i="15"/>
  <c r="K129" i="15"/>
  <c r="J77" i="15"/>
  <c r="J35" i="15" s="1"/>
  <c r="J90" i="15"/>
  <c r="J48" i="15" s="1"/>
  <c r="K81" i="15"/>
  <c r="K93" i="15"/>
  <c r="K98" i="15"/>
  <c r="K104" i="15"/>
  <c r="K109" i="15"/>
  <c r="K90" i="15"/>
  <c r="K114" i="15"/>
  <c r="K79" i="15"/>
  <c r="K115" i="15"/>
  <c r="K88" i="15"/>
  <c r="K103" i="15"/>
  <c r="K96" i="15"/>
  <c r="K92" i="15"/>
  <c r="K78" i="15"/>
  <c r="K89" i="15"/>
  <c r="K105" i="15"/>
  <c r="K83" i="15"/>
  <c r="K99" i="15"/>
  <c r="K113" i="15"/>
  <c r="K95" i="15"/>
  <c r="K82" i="15"/>
  <c r="K111" i="15"/>
  <c r="K97" i="15"/>
  <c r="K107" i="15"/>
  <c r="K91" i="15"/>
  <c r="K100" i="15"/>
  <c r="K101" i="15"/>
  <c r="K110" i="15"/>
  <c r="K85" i="15"/>
  <c r="K87" i="15"/>
  <c r="K86" i="15"/>
  <c r="K94" i="15"/>
  <c r="K108" i="15"/>
  <c r="K102" i="15"/>
  <c r="K84" i="15"/>
  <c r="K112" i="15"/>
  <c r="K106" i="15"/>
  <c r="K80" i="15"/>
  <c r="K77" i="15"/>
  <c r="J34" i="15"/>
  <c r="J80" i="15"/>
  <c r="J38" i="15" s="1"/>
  <c r="G31" i="15"/>
  <c r="G76" i="15"/>
  <c r="AW31" i="53"/>
  <c r="J158" i="15"/>
  <c r="J159" i="15" s="1"/>
  <c r="J201" i="15"/>
  <c r="J202" i="15" s="1"/>
  <c r="AT30" i="15"/>
  <c r="AZ30" i="15"/>
  <c r="AZ161" i="15" s="1"/>
  <c r="J56" i="15"/>
  <c r="AY30" i="15"/>
  <c r="AT29" i="15"/>
  <c r="AS30" i="15"/>
  <c r="I157" i="15"/>
  <c r="I153" i="15"/>
  <c r="I149" i="15"/>
  <c r="I145" i="15"/>
  <c r="I141" i="15"/>
  <c r="I137" i="15"/>
  <c r="I132" i="15"/>
  <c r="I128" i="15"/>
  <c r="I124" i="15"/>
  <c r="I120" i="15"/>
  <c r="I148" i="15"/>
  <c r="I136" i="15"/>
  <c r="I131" i="15"/>
  <c r="I156" i="15"/>
  <c r="I144" i="15"/>
  <c r="I140" i="15"/>
  <c r="I127" i="15"/>
  <c r="I155" i="15"/>
  <c r="I151" i="15"/>
  <c r="I147" i="15"/>
  <c r="I143" i="15"/>
  <c r="I139" i="15"/>
  <c r="I135" i="15"/>
  <c r="I130" i="15"/>
  <c r="I126" i="15"/>
  <c r="I122" i="15"/>
  <c r="I133" i="15"/>
  <c r="I154" i="15"/>
  <c r="I150" i="15"/>
  <c r="I146" i="15"/>
  <c r="I142" i="15"/>
  <c r="I138" i="15"/>
  <c r="I134" i="15"/>
  <c r="I129" i="15"/>
  <c r="I125" i="15"/>
  <c r="I121" i="15"/>
  <c r="I152" i="15"/>
  <c r="I123" i="15"/>
  <c r="I112" i="15"/>
  <c r="I108" i="15"/>
  <c r="I104" i="15"/>
  <c r="I100" i="15"/>
  <c r="I96" i="15"/>
  <c r="I92" i="15"/>
  <c r="I88" i="15"/>
  <c r="I84" i="15"/>
  <c r="I80" i="15"/>
  <c r="I115" i="15"/>
  <c r="I111" i="15"/>
  <c r="I107" i="15"/>
  <c r="I103" i="15"/>
  <c r="I99" i="15"/>
  <c r="I95" i="15"/>
  <c r="I91" i="15"/>
  <c r="I87" i="15"/>
  <c r="I83" i="15"/>
  <c r="I79" i="15"/>
  <c r="I114" i="15"/>
  <c r="I110" i="15"/>
  <c r="I106" i="15"/>
  <c r="I102" i="15"/>
  <c r="I98" i="15"/>
  <c r="I94" i="15"/>
  <c r="I90" i="15"/>
  <c r="I86" i="15"/>
  <c r="I82" i="15"/>
  <c r="I78" i="15"/>
  <c r="I113" i="15"/>
  <c r="I109" i="15"/>
  <c r="I105" i="15"/>
  <c r="I101" i="15"/>
  <c r="I97" i="15"/>
  <c r="I93" i="15"/>
  <c r="I89" i="15"/>
  <c r="I85" i="15"/>
  <c r="I81" i="15"/>
  <c r="H184" i="15"/>
  <c r="H164" i="15"/>
  <c r="H168" i="15"/>
  <c r="H172" i="15"/>
  <c r="H177" i="15"/>
  <c r="H182" i="15"/>
  <c r="H187" i="15"/>
  <c r="H192" i="15"/>
  <c r="H197" i="15"/>
  <c r="H179" i="15"/>
  <c r="H173" i="15"/>
  <c r="H165" i="15"/>
  <c r="H169" i="15"/>
  <c r="H174" i="15"/>
  <c r="H178" i="15"/>
  <c r="H183" i="15"/>
  <c r="H188" i="15"/>
  <c r="H194" i="15"/>
  <c r="H198" i="15"/>
  <c r="H193" i="15"/>
  <c r="H162" i="15"/>
  <c r="H166" i="15"/>
  <c r="H170" i="15"/>
  <c r="H175" i="15"/>
  <c r="H180" i="15"/>
  <c r="H185" i="15"/>
  <c r="H189" i="15"/>
  <c r="H195" i="15"/>
  <c r="H199" i="15"/>
  <c r="H191" i="15"/>
  <c r="H163" i="15"/>
  <c r="H167" i="15"/>
  <c r="H171" i="15"/>
  <c r="H176" i="15"/>
  <c r="H181" i="15"/>
  <c r="H186" i="15"/>
  <c r="H190" i="15"/>
  <c r="H196" i="15"/>
  <c r="H200" i="15"/>
  <c r="H76" i="15"/>
  <c r="G162" i="15"/>
  <c r="G179" i="15"/>
  <c r="G163" i="15"/>
  <c r="G167" i="15"/>
  <c r="G171" i="15"/>
  <c r="G175" i="15"/>
  <c r="G180" i="15"/>
  <c r="G184" i="15"/>
  <c r="G188" i="15"/>
  <c r="G192" i="15"/>
  <c r="G196" i="15"/>
  <c r="G200" i="15"/>
  <c r="G164" i="15"/>
  <c r="G168" i="15"/>
  <c r="G172" i="15"/>
  <c r="G176" i="15"/>
  <c r="G181" i="15"/>
  <c r="G185" i="15"/>
  <c r="G189" i="15"/>
  <c r="G193" i="15"/>
  <c r="G197" i="15"/>
  <c r="G165" i="15"/>
  <c r="G169" i="15"/>
  <c r="G173" i="15"/>
  <c r="G177" i="15"/>
  <c r="G182" i="15"/>
  <c r="G186" i="15"/>
  <c r="G190" i="15"/>
  <c r="G194" i="15"/>
  <c r="G198" i="15"/>
  <c r="G166" i="15"/>
  <c r="G170" i="15"/>
  <c r="G174" i="15"/>
  <c r="G178" i="15"/>
  <c r="G183" i="15"/>
  <c r="G187" i="15"/>
  <c r="G191" i="15"/>
  <c r="G195" i="15"/>
  <c r="G199" i="15"/>
  <c r="H31" i="15"/>
  <c r="AY28" i="15"/>
  <c r="BC28" i="15" s="1"/>
  <c r="AY29" i="15"/>
  <c r="H118" i="15"/>
  <c r="AS76" i="15"/>
  <c r="AP29" i="15"/>
  <c r="L118" i="15"/>
  <c r="L31" i="15"/>
  <c r="L76" i="15"/>
  <c r="AP28" i="15"/>
  <c r="AR28" i="15" s="1"/>
  <c r="AP30" i="15"/>
  <c r="L161" i="15"/>
  <c r="AZ118" i="15"/>
  <c r="K34" i="15"/>
  <c r="I34" i="15"/>
  <c r="K201" i="15"/>
  <c r="K202" i="15" s="1"/>
  <c r="M34" i="15"/>
  <c r="M158" i="15"/>
  <c r="M159" i="15" s="1"/>
  <c r="G156" i="15"/>
  <c r="G127" i="15"/>
  <c r="G136" i="15"/>
  <c r="G132" i="15"/>
  <c r="G146" i="15"/>
  <c r="G140" i="15"/>
  <c r="G152" i="15"/>
  <c r="G131" i="15"/>
  <c r="G124" i="15"/>
  <c r="G141" i="15"/>
  <c r="G122" i="15"/>
  <c r="G137" i="15"/>
  <c r="G129" i="15"/>
  <c r="G126" i="15"/>
  <c r="G155" i="15"/>
  <c r="G151" i="15"/>
  <c r="G133" i="15"/>
  <c r="G120" i="15"/>
  <c r="G135" i="15"/>
  <c r="G149" i="15"/>
  <c r="G130" i="15"/>
  <c r="G147" i="15"/>
  <c r="G142" i="15"/>
  <c r="G143" i="15"/>
  <c r="G125" i="15"/>
  <c r="G139" i="15"/>
  <c r="G145" i="15"/>
  <c r="G154" i="15"/>
  <c r="G119" i="15"/>
  <c r="G150" i="15"/>
  <c r="G123" i="15"/>
  <c r="G157" i="15"/>
  <c r="G138" i="15"/>
  <c r="G121" i="15"/>
  <c r="G128" i="15"/>
  <c r="G134" i="15"/>
  <c r="G148" i="15"/>
  <c r="G153" i="15"/>
  <c r="G144" i="15"/>
  <c r="AR30" i="15" l="1"/>
  <c r="AR29" i="15"/>
  <c r="AS162" i="15"/>
  <c r="AS173" i="15"/>
  <c r="AY173" i="15"/>
  <c r="AS195" i="15"/>
  <c r="AY195" i="15"/>
  <c r="AS178" i="15"/>
  <c r="AY178" i="15"/>
  <c r="AS198" i="15"/>
  <c r="AY198" i="15"/>
  <c r="AS182" i="15"/>
  <c r="AY182" i="15"/>
  <c r="AY165" i="15"/>
  <c r="AS165" i="15"/>
  <c r="AS185" i="15"/>
  <c r="AY185" i="15"/>
  <c r="AS168" i="15"/>
  <c r="AY168" i="15"/>
  <c r="AY192" i="15"/>
  <c r="AS192" i="15"/>
  <c r="AY175" i="15"/>
  <c r="AS175" i="15"/>
  <c r="AS179" i="15"/>
  <c r="AY179" i="15"/>
  <c r="AY191" i="15"/>
  <c r="AS191" i="15"/>
  <c r="AS174" i="15"/>
  <c r="AY174" i="15"/>
  <c r="AS194" i="15"/>
  <c r="AY194" i="15"/>
  <c r="AS177" i="15"/>
  <c r="AY177" i="15"/>
  <c r="AY197" i="15"/>
  <c r="AS197" i="15"/>
  <c r="AS181" i="15"/>
  <c r="AY181" i="15"/>
  <c r="AS164" i="15"/>
  <c r="AY164" i="15"/>
  <c r="AS188" i="15"/>
  <c r="AY188" i="15"/>
  <c r="AS171" i="15"/>
  <c r="AY171" i="15"/>
  <c r="AS187" i="15"/>
  <c r="AY187" i="15"/>
  <c r="AS190" i="15"/>
  <c r="AY190" i="15"/>
  <c r="AS193" i="15"/>
  <c r="AY193" i="15"/>
  <c r="AS176" i="15"/>
  <c r="AY176" i="15"/>
  <c r="AS184" i="15"/>
  <c r="AY184" i="15"/>
  <c r="AS167" i="15"/>
  <c r="AY167" i="15"/>
  <c r="AY170" i="15"/>
  <c r="AS170" i="15"/>
  <c r="AS200" i="15"/>
  <c r="AY200" i="15"/>
  <c r="AY199" i="15"/>
  <c r="AS199" i="15"/>
  <c r="AS183" i="15"/>
  <c r="AY183" i="15"/>
  <c r="AS166" i="15"/>
  <c r="AY166" i="15"/>
  <c r="AY186" i="15"/>
  <c r="AS186" i="15"/>
  <c r="AS169" i="15"/>
  <c r="AY169" i="15"/>
  <c r="AS189" i="15"/>
  <c r="AY189" i="15"/>
  <c r="AS172" i="15"/>
  <c r="AY172" i="15"/>
  <c r="AS196" i="15"/>
  <c r="AY196" i="15"/>
  <c r="AY180" i="15"/>
  <c r="AS180" i="15"/>
  <c r="AS163" i="15"/>
  <c r="AY163" i="15"/>
  <c r="BC30" i="15"/>
  <c r="BC29" i="15"/>
  <c r="L162" i="15"/>
  <c r="AZ162" i="15" s="1"/>
  <c r="L166" i="15"/>
  <c r="AZ166" i="15" s="1"/>
  <c r="L170" i="15"/>
  <c r="AZ170" i="15" s="1"/>
  <c r="L174" i="15"/>
  <c r="AZ174" i="15" s="1"/>
  <c r="L178" i="15"/>
  <c r="AZ178" i="15" s="1"/>
  <c r="L182" i="15"/>
  <c r="AZ182" i="15" s="1"/>
  <c r="L186" i="15"/>
  <c r="AZ186" i="15" s="1"/>
  <c r="L190" i="15"/>
  <c r="AT190" i="15" s="1"/>
  <c r="L194" i="15"/>
  <c r="AZ194" i="15" s="1"/>
  <c r="L198" i="15"/>
  <c r="AZ198" i="15" s="1"/>
  <c r="L185" i="15"/>
  <c r="AZ185" i="15" s="1"/>
  <c r="L163" i="15"/>
  <c r="AZ163" i="15" s="1"/>
  <c r="L167" i="15"/>
  <c r="AZ167" i="15" s="1"/>
  <c r="L171" i="15"/>
  <c r="AZ171" i="15" s="1"/>
  <c r="L175" i="15"/>
  <c r="AZ175" i="15" s="1"/>
  <c r="L179" i="15"/>
  <c r="AZ179" i="15" s="1"/>
  <c r="L183" i="15"/>
  <c r="AZ183" i="15" s="1"/>
  <c r="L187" i="15"/>
  <c r="AZ187" i="15" s="1"/>
  <c r="L191" i="15"/>
  <c r="AZ191" i="15" s="1"/>
  <c r="L195" i="15"/>
  <c r="AZ195" i="15" s="1"/>
  <c r="L199" i="15"/>
  <c r="L165" i="15"/>
  <c r="AZ165" i="15" s="1"/>
  <c r="L177" i="15"/>
  <c r="AZ177" i="15" s="1"/>
  <c r="L189" i="15"/>
  <c r="AZ189" i="15" s="1"/>
  <c r="L197" i="15"/>
  <c r="AZ197" i="15" s="1"/>
  <c r="L164" i="15"/>
  <c r="AZ164" i="15" s="1"/>
  <c r="L168" i="15"/>
  <c r="L172" i="15"/>
  <c r="AZ172" i="15" s="1"/>
  <c r="L176" i="15"/>
  <c r="AZ176" i="15" s="1"/>
  <c r="L180" i="15"/>
  <c r="AZ180" i="15" s="1"/>
  <c r="L184" i="15"/>
  <c r="AZ184" i="15" s="1"/>
  <c r="L188" i="15"/>
  <c r="AZ188" i="15" s="1"/>
  <c r="L192" i="15"/>
  <c r="AZ192" i="15" s="1"/>
  <c r="L196" i="15"/>
  <c r="AZ196" i="15" s="1"/>
  <c r="L200" i="15"/>
  <c r="AZ200" i="15" s="1"/>
  <c r="L169" i="15"/>
  <c r="AP169" i="15" s="1"/>
  <c r="L173" i="15"/>
  <c r="AZ173" i="15" s="1"/>
  <c r="L181" i="15"/>
  <c r="AZ181" i="15" s="1"/>
  <c r="L193" i="15"/>
  <c r="AZ193" i="15" s="1"/>
  <c r="AP161" i="15"/>
  <c r="G77" i="15"/>
  <c r="G35" i="15" s="1"/>
  <c r="G90" i="15"/>
  <c r="G34" i="15"/>
  <c r="AZ31" i="15"/>
  <c r="K42" i="15"/>
  <c r="J116" i="15"/>
  <c r="J117" i="15" s="1"/>
  <c r="L79" i="15"/>
  <c r="AZ79" i="15" s="1"/>
  <c r="L83" i="15"/>
  <c r="L87" i="15"/>
  <c r="AZ87" i="15" s="1"/>
  <c r="L91" i="15"/>
  <c r="L95" i="15"/>
  <c r="AZ95" i="15" s="1"/>
  <c r="L99" i="15"/>
  <c r="AZ99" i="15" s="1"/>
  <c r="L104" i="15"/>
  <c r="AZ104" i="15" s="1"/>
  <c r="L108" i="15"/>
  <c r="AZ108" i="15" s="1"/>
  <c r="L112" i="15"/>
  <c r="AT112" i="15" s="1"/>
  <c r="L77" i="15"/>
  <c r="AZ77" i="15" s="1"/>
  <c r="L86" i="15"/>
  <c r="AZ86" i="15" s="1"/>
  <c r="L102" i="15"/>
  <c r="AZ102" i="15" s="1"/>
  <c r="L115" i="15"/>
  <c r="L80" i="15"/>
  <c r="L84" i="15"/>
  <c r="AZ84" i="15" s="1"/>
  <c r="L88" i="15"/>
  <c r="L92" i="15"/>
  <c r="L96" i="15"/>
  <c r="AZ96" i="15" s="1"/>
  <c r="L100" i="15"/>
  <c r="AZ100" i="15" s="1"/>
  <c r="L105" i="15"/>
  <c r="AZ105" i="15" s="1"/>
  <c r="L109" i="15"/>
  <c r="AZ109" i="15" s="1"/>
  <c r="L113" i="15"/>
  <c r="AZ113" i="15" s="1"/>
  <c r="L82" i="15"/>
  <c r="AZ82" i="15" s="1"/>
  <c r="L94" i="15"/>
  <c r="AZ94" i="15" s="1"/>
  <c r="L107" i="15"/>
  <c r="AZ107" i="15" s="1"/>
  <c r="L103" i="15"/>
  <c r="AZ103" i="15" s="1"/>
  <c r="L81" i="15"/>
  <c r="AZ81" i="15" s="1"/>
  <c r="L85" i="15"/>
  <c r="L89" i="15"/>
  <c r="L93" i="15"/>
  <c r="AZ93" i="15" s="1"/>
  <c r="L97" i="15"/>
  <c r="AZ97" i="15" s="1"/>
  <c r="L101" i="15"/>
  <c r="AZ101" i="15" s="1"/>
  <c r="L106" i="15"/>
  <c r="AZ106" i="15" s="1"/>
  <c r="L110" i="15"/>
  <c r="AT110" i="15" s="1"/>
  <c r="L114" i="15"/>
  <c r="AZ114" i="15" s="1"/>
  <c r="L78" i="15"/>
  <c r="AZ78" i="15" s="1"/>
  <c r="L90" i="15"/>
  <c r="L98" i="15"/>
  <c r="AZ98" i="15" s="1"/>
  <c r="L111" i="15"/>
  <c r="AZ111" i="15" s="1"/>
  <c r="G115" i="15"/>
  <c r="G73" i="15" s="1"/>
  <c r="G106" i="15"/>
  <c r="G64" i="15" s="1"/>
  <c r="L120" i="15"/>
  <c r="AZ120" i="15" s="1"/>
  <c r="L124" i="15"/>
  <c r="AZ124" i="15" s="1"/>
  <c r="L128" i="15"/>
  <c r="AZ128" i="15" s="1"/>
  <c r="L132" i="15"/>
  <c r="AZ132" i="15" s="1"/>
  <c r="L136" i="15"/>
  <c r="AZ136" i="15" s="1"/>
  <c r="L140" i="15"/>
  <c r="AZ140" i="15" s="1"/>
  <c r="L144" i="15"/>
  <c r="AZ144" i="15" s="1"/>
  <c r="L149" i="15"/>
  <c r="AZ149" i="15" s="1"/>
  <c r="L153" i="15"/>
  <c r="AZ153" i="15" s="1"/>
  <c r="L157" i="15"/>
  <c r="AZ157" i="15" s="1"/>
  <c r="L148" i="15"/>
  <c r="AZ148" i="15" s="1"/>
  <c r="L139" i="15"/>
  <c r="AZ139" i="15" s="1"/>
  <c r="L152" i="15"/>
  <c r="AZ152" i="15" s="1"/>
  <c r="L121" i="15"/>
  <c r="AZ121" i="15" s="1"/>
  <c r="L125" i="15"/>
  <c r="AZ125" i="15" s="1"/>
  <c r="L129" i="15"/>
  <c r="AZ129" i="15" s="1"/>
  <c r="L133" i="15"/>
  <c r="AZ133" i="15" s="1"/>
  <c r="L137" i="15"/>
  <c r="AZ137" i="15" s="1"/>
  <c r="L141" i="15"/>
  <c r="AZ141" i="15" s="1"/>
  <c r="L145" i="15"/>
  <c r="AZ145" i="15" s="1"/>
  <c r="L150" i="15"/>
  <c r="AZ150" i="15" s="1"/>
  <c r="L154" i="15"/>
  <c r="AZ154" i="15" s="1"/>
  <c r="L119" i="15"/>
  <c r="AT119" i="15" s="1"/>
  <c r="L123" i="15"/>
  <c r="AZ123" i="15" s="1"/>
  <c r="L131" i="15"/>
  <c r="AZ131" i="15" s="1"/>
  <c r="L143" i="15"/>
  <c r="AZ143" i="15" s="1"/>
  <c r="L156" i="15"/>
  <c r="AZ156" i="15" s="1"/>
  <c r="L122" i="15"/>
  <c r="AZ122" i="15" s="1"/>
  <c r="L126" i="15"/>
  <c r="AZ126" i="15" s="1"/>
  <c r="L130" i="15"/>
  <c r="AZ130" i="15" s="1"/>
  <c r="L134" i="15"/>
  <c r="AZ134" i="15" s="1"/>
  <c r="L138" i="15"/>
  <c r="AZ138" i="15" s="1"/>
  <c r="L142" i="15"/>
  <c r="AZ142" i="15" s="1"/>
  <c r="L146" i="15"/>
  <c r="AZ146" i="15" s="1"/>
  <c r="L151" i="15"/>
  <c r="AZ151" i="15" s="1"/>
  <c r="L155" i="15"/>
  <c r="AZ155" i="15" s="1"/>
  <c r="L127" i="15"/>
  <c r="AZ127" i="15" s="1"/>
  <c r="L135" i="15"/>
  <c r="AZ135" i="15" s="1"/>
  <c r="L147" i="15"/>
  <c r="AZ147" i="15" s="1"/>
  <c r="G105" i="15"/>
  <c r="G63" i="15" s="1"/>
  <c r="G88" i="15"/>
  <c r="G87" i="15"/>
  <c r="G98" i="15"/>
  <c r="G108" i="15"/>
  <c r="G66" i="15" s="1"/>
  <c r="G81" i="15"/>
  <c r="G100" i="15"/>
  <c r="G83" i="15"/>
  <c r="G104" i="15"/>
  <c r="G62" i="15" s="1"/>
  <c r="G86" i="15"/>
  <c r="G111" i="15"/>
  <c r="G69" i="15" s="1"/>
  <c r="G94" i="15"/>
  <c r="G92" i="15"/>
  <c r="G101" i="15"/>
  <c r="G84" i="15"/>
  <c r="G113" i="15"/>
  <c r="G71" i="15" s="1"/>
  <c r="G96" i="15"/>
  <c r="G79" i="15"/>
  <c r="G99" i="15"/>
  <c r="G82" i="15"/>
  <c r="G107" i="15"/>
  <c r="G65" i="15" s="1"/>
  <c r="G89" i="15"/>
  <c r="G114" i="15"/>
  <c r="G72" i="15" s="1"/>
  <c r="G97" i="15"/>
  <c r="G80" i="15"/>
  <c r="G109" i="15"/>
  <c r="G67" i="15" s="1"/>
  <c r="G91" i="15"/>
  <c r="G112" i="15"/>
  <c r="G70" i="15" s="1"/>
  <c r="G95" i="15"/>
  <c r="G78" i="15"/>
  <c r="G103" i="15"/>
  <c r="G61" i="15" s="1"/>
  <c r="G85" i="15"/>
  <c r="G110" i="15"/>
  <c r="G68" i="15" s="1"/>
  <c r="G93" i="15"/>
  <c r="G102" i="15"/>
  <c r="K73" i="15"/>
  <c r="K64" i="15"/>
  <c r="K63" i="15"/>
  <c r="K38" i="15"/>
  <c r="K43" i="15"/>
  <c r="K53" i="15"/>
  <c r="AY162" i="15"/>
  <c r="AT76" i="15"/>
  <c r="K57" i="15"/>
  <c r="K47" i="15"/>
  <c r="K56" i="15"/>
  <c r="K61" i="15"/>
  <c r="K70" i="15"/>
  <c r="AT161" i="15"/>
  <c r="H78" i="15"/>
  <c r="H82" i="15"/>
  <c r="H86" i="15"/>
  <c r="H90" i="15"/>
  <c r="H94" i="15"/>
  <c r="H98" i="15"/>
  <c r="H102" i="15"/>
  <c r="H106" i="15"/>
  <c r="H110" i="15"/>
  <c r="H114" i="15"/>
  <c r="H81" i="15"/>
  <c r="H89" i="15"/>
  <c r="H101" i="15"/>
  <c r="H109" i="15"/>
  <c r="H79" i="15"/>
  <c r="H83" i="15"/>
  <c r="H87" i="15"/>
  <c r="H91" i="15"/>
  <c r="H95" i="15"/>
  <c r="H99" i="15"/>
  <c r="H103" i="15"/>
  <c r="H107" i="15"/>
  <c r="H111" i="15"/>
  <c r="H115" i="15"/>
  <c r="H85" i="15"/>
  <c r="H93" i="15"/>
  <c r="H105" i="15"/>
  <c r="H113" i="15"/>
  <c r="H80" i="15"/>
  <c r="H84" i="15"/>
  <c r="H88" i="15"/>
  <c r="H92" i="15"/>
  <c r="H96" i="15"/>
  <c r="H100" i="15"/>
  <c r="H104" i="15"/>
  <c r="H108" i="15"/>
  <c r="H112" i="15"/>
  <c r="H77" i="15"/>
  <c r="H97" i="15"/>
  <c r="AY161" i="15"/>
  <c r="AZ76" i="15"/>
  <c r="AY118" i="15"/>
  <c r="H34" i="15"/>
  <c r="AY31" i="15"/>
  <c r="AS161" i="15"/>
  <c r="K51" i="15"/>
  <c r="K44" i="15"/>
  <c r="K66" i="15"/>
  <c r="K69" i="15"/>
  <c r="K71" i="15"/>
  <c r="K59" i="15"/>
  <c r="K36" i="15"/>
  <c r="K41" i="15"/>
  <c r="K46" i="15"/>
  <c r="K55" i="15"/>
  <c r="K48" i="15"/>
  <c r="K72" i="15"/>
  <c r="K50" i="15"/>
  <c r="K58" i="15"/>
  <c r="K35" i="15"/>
  <c r="J74" i="15"/>
  <c r="K54" i="15"/>
  <c r="K158" i="15"/>
  <c r="K159" i="15" s="1"/>
  <c r="K62" i="15"/>
  <c r="K37" i="15"/>
  <c r="K52" i="15"/>
  <c r="K49" i="15"/>
  <c r="K39" i="15"/>
  <c r="K65" i="15"/>
  <c r="K60" i="15"/>
  <c r="K67" i="15"/>
  <c r="K68" i="15"/>
  <c r="K45" i="15"/>
  <c r="K40" i="15"/>
  <c r="AS31" i="15"/>
  <c r="AT31" i="15"/>
  <c r="H201" i="15"/>
  <c r="H202" i="15" s="1"/>
  <c r="H130" i="15"/>
  <c r="AS130" i="15" s="1"/>
  <c r="H119" i="15"/>
  <c r="AY119" i="15" s="1"/>
  <c r="AY76" i="15"/>
  <c r="AS118" i="15"/>
  <c r="AP118" i="15"/>
  <c r="AP76" i="15"/>
  <c r="H157" i="15"/>
  <c r="AY157" i="15" s="1"/>
  <c r="H145" i="15"/>
  <c r="AP145" i="15" s="1"/>
  <c r="I67" i="15"/>
  <c r="I68" i="15"/>
  <c r="I51" i="15"/>
  <c r="I58" i="15"/>
  <c r="H129" i="15"/>
  <c r="AP129" i="15" s="1"/>
  <c r="H149" i="15"/>
  <c r="AP149" i="15" s="1"/>
  <c r="I56" i="15"/>
  <c r="I63" i="15"/>
  <c r="I47" i="15"/>
  <c r="I60" i="15"/>
  <c r="I70" i="15"/>
  <c r="I54" i="15"/>
  <c r="I38" i="15"/>
  <c r="I73" i="15"/>
  <c r="I57" i="15"/>
  <c r="I41" i="15"/>
  <c r="I72" i="15"/>
  <c r="I42" i="15"/>
  <c r="H142" i="15"/>
  <c r="AS142" i="15" s="1"/>
  <c r="I44" i="15"/>
  <c r="I59" i="15"/>
  <c r="I43" i="15"/>
  <c r="I52" i="15"/>
  <c r="I66" i="15"/>
  <c r="I50" i="15"/>
  <c r="I64" i="15"/>
  <c r="I69" i="15"/>
  <c r="I53" i="15"/>
  <c r="I37" i="15"/>
  <c r="I35" i="15"/>
  <c r="I36" i="15"/>
  <c r="I61" i="15"/>
  <c r="I45" i="15"/>
  <c r="H122" i="15"/>
  <c r="AP122" i="15" s="1"/>
  <c r="H137" i="15"/>
  <c r="AS137" i="15" s="1"/>
  <c r="H127" i="15"/>
  <c r="AS127" i="15" s="1"/>
  <c r="I71" i="15"/>
  <c r="I55" i="15"/>
  <c r="I39" i="15"/>
  <c r="I40" i="15"/>
  <c r="I62" i="15"/>
  <c r="I46" i="15"/>
  <c r="I48" i="15"/>
  <c r="I65" i="15"/>
  <c r="I49" i="15"/>
  <c r="H153" i="15"/>
  <c r="AS153" i="15" s="1"/>
  <c r="H155" i="15"/>
  <c r="AY155" i="15" s="1"/>
  <c r="H136" i="15"/>
  <c r="AS136" i="15" s="1"/>
  <c r="H150" i="15"/>
  <c r="H125" i="15"/>
  <c r="AY125" i="15" s="1"/>
  <c r="H148" i="15"/>
  <c r="AS148" i="15" s="1"/>
  <c r="H156" i="15"/>
  <c r="AS156" i="15" s="1"/>
  <c r="H144" i="15"/>
  <c r="AY144" i="15" s="1"/>
  <c r="H152" i="15"/>
  <c r="AY152" i="15" s="1"/>
  <c r="H139" i="15"/>
  <c r="AS139" i="15" s="1"/>
  <c r="H131" i="15"/>
  <c r="AY131" i="15" s="1"/>
  <c r="H141" i="15"/>
  <c r="AS141" i="15" s="1"/>
  <c r="H135" i="15"/>
  <c r="AS135" i="15" s="1"/>
  <c r="H143" i="15"/>
  <c r="AY143" i="15" s="1"/>
  <c r="H140" i="15"/>
  <c r="AS140" i="15" s="1"/>
  <c r="H128" i="15"/>
  <c r="AS128" i="15" s="1"/>
  <c r="H134" i="15"/>
  <c r="H124" i="15"/>
  <c r="H132" i="15"/>
  <c r="AS132" i="15" s="1"/>
  <c r="H133" i="15"/>
  <c r="H147" i="15"/>
  <c r="AY147" i="15" s="1"/>
  <c r="H121" i="15"/>
  <c r="AY121" i="15" s="1"/>
  <c r="H151" i="15"/>
  <c r="AY151" i="15" s="1"/>
  <c r="H126" i="15"/>
  <c r="H123" i="15"/>
  <c r="AY123" i="15" s="1"/>
  <c r="H154" i="15"/>
  <c r="AY154" i="15" s="1"/>
  <c r="H138" i="15"/>
  <c r="AY138" i="15" s="1"/>
  <c r="H146" i="15"/>
  <c r="AS146" i="15" s="1"/>
  <c r="H120" i="15"/>
  <c r="AS120" i="15" s="1"/>
  <c r="AT118" i="15"/>
  <c r="AP31" i="15"/>
  <c r="L34" i="15"/>
  <c r="I158" i="15"/>
  <c r="I159" i="15" s="1"/>
  <c r="I201" i="15"/>
  <c r="I202" i="15" s="1"/>
  <c r="K116" i="15"/>
  <c r="K117" i="15" s="1"/>
  <c r="M116" i="15"/>
  <c r="M117" i="15" s="1"/>
  <c r="I116" i="15"/>
  <c r="I117" i="15" s="1"/>
  <c r="G201" i="15"/>
  <c r="G202" i="15" s="1"/>
  <c r="G158" i="15"/>
  <c r="G159" i="15" s="1"/>
  <c r="AP134" i="15" l="1"/>
  <c r="AR31" i="15"/>
  <c r="AP124" i="15"/>
  <c r="AT155" i="15"/>
  <c r="AT125" i="15"/>
  <c r="AT129" i="15"/>
  <c r="AT143" i="15"/>
  <c r="AT184" i="15"/>
  <c r="BC184" i="15" s="1"/>
  <c r="AT149" i="15"/>
  <c r="AT140" i="15"/>
  <c r="AP126" i="15"/>
  <c r="AP133" i="15"/>
  <c r="AP150" i="15"/>
  <c r="AT187" i="15"/>
  <c r="AT151" i="15"/>
  <c r="AT138" i="15"/>
  <c r="AP141" i="15"/>
  <c r="AY150" i="15"/>
  <c r="AP146" i="15"/>
  <c r="AS123" i="15"/>
  <c r="AP130" i="15"/>
  <c r="AY149" i="15"/>
  <c r="AS126" i="15"/>
  <c r="AS121" i="15"/>
  <c r="AS124" i="15"/>
  <c r="AS144" i="15"/>
  <c r="AS157" i="15"/>
  <c r="AY120" i="15"/>
  <c r="AP143" i="15"/>
  <c r="AY133" i="15"/>
  <c r="AY122" i="15"/>
  <c r="AS134" i="15"/>
  <c r="AY129" i="15"/>
  <c r="AP139" i="15"/>
  <c r="AS154" i="15"/>
  <c r="AS155" i="15"/>
  <c r="AP137" i="15"/>
  <c r="AS125" i="15"/>
  <c r="BC125" i="15" s="1"/>
  <c r="AT153" i="15"/>
  <c r="AP152" i="15"/>
  <c r="AP142" i="15"/>
  <c r="AP156" i="15"/>
  <c r="AT185" i="15"/>
  <c r="AT174" i="15"/>
  <c r="AT137" i="15"/>
  <c r="AT139" i="15"/>
  <c r="AT123" i="15"/>
  <c r="AP140" i="15"/>
  <c r="AY141" i="15"/>
  <c r="AY126" i="15"/>
  <c r="AP147" i="15"/>
  <c r="AY139" i="15"/>
  <c r="AS150" i="15"/>
  <c r="AP153" i="15"/>
  <c r="AP151" i="15"/>
  <c r="AS143" i="15"/>
  <c r="AT141" i="15"/>
  <c r="AY146" i="15"/>
  <c r="AY124" i="15"/>
  <c r="AP148" i="15"/>
  <c r="AT132" i="15"/>
  <c r="AT135" i="15"/>
  <c r="AP136" i="15"/>
  <c r="AS152" i="15"/>
  <c r="AS122" i="15"/>
  <c r="AP135" i="15"/>
  <c r="AY142" i="15"/>
  <c r="AS145" i="15"/>
  <c r="AP128" i="15"/>
  <c r="AP144" i="15"/>
  <c r="AY134" i="15"/>
  <c r="AT134" i="15"/>
  <c r="AT145" i="15"/>
  <c r="AT147" i="15"/>
  <c r="AT121" i="15"/>
  <c r="AP131" i="15"/>
  <c r="AY137" i="15"/>
  <c r="AS149" i="15"/>
  <c r="AT124" i="15"/>
  <c r="AY156" i="15"/>
  <c r="AS129" i="15"/>
  <c r="AP138" i="15"/>
  <c r="AT175" i="15"/>
  <c r="AP170" i="15"/>
  <c r="AT120" i="15"/>
  <c r="AT122" i="15"/>
  <c r="AP127" i="15"/>
  <c r="AY140" i="15"/>
  <c r="AP120" i="15"/>
  <c r="AS147" i="15"/>
  <c r="AP121" i="15"/>
  <c r="AY153" i="15"/>
  <c r="AS151" i="15"/>
  <c r="AP154" i="15"/>
  <c r="AT126" i="15"/>
  <c r="AS133" i="15"/>
  <c r="AY148" i="15"/>
  <c r="AT148" i="15"/>
  <c r="AT133" i="15"/>
  <c r="AY136" i="15"/>
  <c r="AP155" i="15"/>
  <c r="AY135" i="15"/>
  <c r="AP123" i="15"/>
  <c r="AY128" i="15"/>
  <c r="BC128" i="15" s="1"/>
  <c r="AT157" i="15"/>
  <c r="BC157" i="15" s="1"/>
  <c r="AY130" i="15"/>
  <c r="AT128" i="15"/>
  <c r="AT130" i="15"/>
  <c r="AY132" i="15"/>
  <c r="AS131" i="15"/>
  <c r="AP157" i="15"/>
  <c r="AT127" i="15"/>
  <c r="AP125" i="15"/>
  <c r="AS138" i="15"/>
  <c r="AY127" i="15"/>
  <c r="AY145" i="15"/>
  <c r="AP132" i="15"/>
  <c r="AR118" i="15"/>
  <c r="AT177" i="15"/>
  <c r="BC177" i="15" s="1"/>
  <c r="AP180" i="15"/>
  <c r="AP190" i="15"/>
  <c r="AR190" i="15" s="1"/>
  <c r="AT156" i="15"/>
  <c r="AT146" i="15"/>
  <c r="AT152" i="15"/>
  <c r="AT144" i="15"/>
  <c r="AT142" i="15"/>
  <c r="BC142" i="15" s="1"/>
  <c r="AT131" i="15"/>
  <c r="AT136" i="15"/>
  <c r="AT154" i="15"/>
  <c r="AT150" i="15"/>
  <c r="AZ168" i="15"/>
  <c r="E14" i="72" s="1"/>
  <c r="AT192" i="15"/>
  <c r="AT178" i="15"/>
  <c r="BC178" i="15" s="1"/>
  <c r="AP172" i="15"/>
  <c r="AP166" i="15"/>
  <c r="AT163" i="15"/>
  <c r="BC163" i="15" s="1"/>
  <c r="AT183" i="15"/>
  <c r="BC183" i="15" s="1"/>
  <c r="AT173" i="15"/>
  <c r="BC173" i="15" s="1"/>
  <c r="AP184" i="15"/>
  <c r="AP187" i="15"/>
  <c r="AT168" i="15"/>
  <c r="AT193" i="15"/>
  <c r="BC193" i="15" s="1"/>
  <c r="AP171" i="15"/>
  <c r="AP191" i="15"/>
  <c r="AT195" i="15"/>
  <c r="BC195" i="15" s="1"/>
  <c r="AT172" i="15"/>
  <c r="AP192" i="15"/>
  <c r="AP185" i="15"/>
  <c r="AR185" i="15" s="1"/>
  <c r="AP182" i="15"/>
  <c r="AR76" i="15"/>
  <c r="AT167" i="15"/>
  <c r="BC167" i="15" s="1"/>
  <c r="AT165" i="15"/>
  <c r="BC165" i="15" s="1"/>
  <c r="AT188" i="15"/>
  <c r="BC188" i="15" s="1"/>
  <c r="AP196" i="15"/>
  <c r="AP186" i="15"/>
  <c r="AT191" i="15"/>
  <c r="AT164" i="15"/>
  <c r="BC164" i="15" s="1"/>
  <c r="AP167" i="15"/>
  <c r="AT189" i="15"/>
  <c r="AT194" i="15"/>
  <c r="BC194" i="15" s="1"/>
  <c r="AP181" i="15"/>
  <c r="AP197" i="15"/>
  <c r="AT170" i="15"/>
  <c r="AT200" i="15"/>
  <c r="BC200" i="15" s="1"/>
  <c r="AT186" i="15"/>
  <c r="AP175" i="15"/>
  <c r="AR175" i="15" s="1"/>
  <c r="AP165" i="15"/>
  <c r="AP195" i="15"/>
  <c r="AP173" i="15"/>
  <c r="AZ199" i="15"/>
  <c r="E60" i="72" s="1"/>
  <c r="AP200" i="15"/>
  <c r="AP193" i="15"/>
  <c r="AT182" i="15"/>
  <c r="BC182" i="15" s="1"/>
  <c r="AT197" i="15"/>
  <c r="AP164" i="15"/>
  <c r="AP194" i="15"/>
  <c r="AR194" i="15" s="1"/>
  <c r="AT171" i="15"/>
  <c r="AP179" i="15"/>
  <c r="AP178" i="15"/>
  <c r="AR161" i="15"/>
  <c r="AZ169" i="15"/>
  <c r="E16" i="72" s="1"/>
  <c r="AZ190" i="15"/>
  <c r="E41" i="72" s="1"/>
  <c r="AT179" i="15"/>
  <c r="AT199" i="15"/>
  <c r="AP163" i="15"/>
  <c r="AP189" i="15"/>
  <c r="AP183" i="15"/>
  <c r="AP199" i="15"/>
  <c r="AT176" i="15"/>
  <c r="BC176" i="15" s="1"/>
  <c r="AT181" i="15"/>
  <c r="BC181" i="15" s="1"/>
  <c r="AP176" i="15"/>
  <c r="AT196" i="15"/>
  <c r="AT180" i="15"/>
  <c r="AT166" i="15"/>
  <c r="BC166" i="15" s="1"/>
  <c r="AP188" i="15"/>
  <c r="AP177" i="15"/>
  <c r="AP174" i="15"/>
  <c r="AR174" i="15" s="1"/>
  <c r="AT169" i="15"/>
  <c r="AR169" i="15" s="1"/>
  <c r="AT198" i="15"/>
  <c r="AP168" i="15"/>
  <c r="AP198" i="15"/>
  <c r="BC31" i="15"/>
  <c r="BC161" i="15"/>
  <c r="BC202" i="15" s="1"/>
  <c r="BC76" i="15"/>
  <c r="BC118" i="15"/>
  <c r="BC159" i="15" s="1"/>
  <c r="AP94" i="15"/>
  <c r="AP80" i="15"/>
  <c r="AZ56" i="15"/>
  <c r="AZ51" i="15"/>
  <c r="AZ54" i="15"/>
  <c r="AZ57" i="15"/>
  <c r="AT103" i="15"/>
  <c r="AT113" i="15"/>
  <c r="AP95" i="15"/>
  <c r="AZ64" i="15"/>
  <c r="AT115" i="15"/>
  <c r="AZ115" i="15"/>
  <c r="AZ37" i="15"/>
  <c r="AP88" i="15"/>
  <c r="AZ36" i="15"/>
  <c r="AZ60" i="15"/>
  <c r="AZ66" i="15"/>
  <c r="E63" i="72"/>
  <c r="AP119" i="15"/>
  <c r="AZ55" i="15"/>
  <c r="AZ39" i="15"/>
  <c r="AZ58" i="15"/>
  <c r="C32" i="71" s="1"/>
  <c r="AZ62" i="15"/>
  <c r="AT96" i="15"/>
  <c r="AW34" i="15"/>
  <c r="G51" i="15"/>
  <c r="G36" i="15"/>
  <c r="AY78" i="15"/>
  <c r="G47" i="15"/>
  <c r="G37" i="15"/>
  <c r="AY79" i="15"/>
  <c r="AY37" i="15" s="1"/>
  <c r="G59" i="15"/>
  <c r="G44" i="15"/>
  <c r="AY86" i="15"/>
  <c r="G45" i="15"/>
  <c r="AY87" i="15"/>
  <c r="AT90" i="15"/>
  <c r="AZ90" i="15"/>
  <c r="AT89" i="15"/>
  <c r="AZ89" i="15"/>
  <c r="AZ47" i="15" s="1"/>
  <c r="AT109" i="15"/>
  <c r="C52" i="72"/>
  <c r="AT92" i="15"/>
  <c r="AZ92" i="15"/>
  <c r="AT77" i="15"/>
  <c r="G60" i="15"/>
  <c r="G49" i="15"/>
  <c r="G57" i="15"/>
  <c r="G58" i="15"/>
  <c r="G56" i="15"/>
  <c r="AT80" i="15"/>
  <c r="AZ80" i="15"/>
  <c r="AT83" i="15"/>
  <c r="AZ83" i="15"/>
  <c r="G53" i="15"/>
  <c r="G38" i="15"/>
  <c r="AY80" i="15"/>
  <c r="G54" i="15"/>
  <c r="G50" i="15"/>
  <c r="G39" i="15"/>
  <c r="AY81" i="15"/>
  <c r="AT85" i="15"/>
  <c r="AZ85" i="15"/>
  <c r="AT88" i="15"/>
  <c r="AZ88" i="15"/>
  <c r="AT91" i="15"/>
  <c r="AZ91" i="15"/>
  <c r="G42" i="15"/>
  <c r="AY84" i="15"/>
  <c r="G43" i="15"/>
  <c r="AY85" i="15"/>
  <c r="G55" i="15"/>
  <c r="G40" i="15"/>
  <c r="AY82" i="15"/>
  <c r="G52" i="15"/>
  <c r="G41" i="15"/>
  <c r="AY83" i="15"/>
  <c r="G46" i="15"/>
  <c r="G48" i="15"/>
  <c r="AY77" i="15"/>
  <c r="AY35" i="15" s="1"/>
  <c r="AZ65" i="15"/>
  <c r="AT86" i="15"/>
  <c r="BC191" i="15"/>
  <c r="AT84" i="15"/>
  <c r="AY90" i="15"/>
  <c r="AT82" i="15"/>
  <c r="AT97" i="15"/>
  <c r="AT111" i="15"/>
  <c r="AT93" i="15"/>
  <c r="AZ110" i="15"/>
  <c r="AY34" i="15"/>
  <c r="AY101" i="15"/>
  <c r="AY89" i="15"/>
  <c r="AY47" i="15" s="1"/>
  <c r="AT108" i="15"/>
  <c r="AY112" i="15"/>
  <c r="AY110" i="15"/>
  <c r="AT79" i="15"/>
  <c r="AZ112" i="15"/>
  <c r="D60" i="72"/>
  <c r="AY88" i="15"/>
  <c r="AT95" i="15"/>
  <c r="AY92" i="15"/>
  <c r="AY104" i="15"/>
  <c r="AY95" i="15"/>
  <c r="AY107" i="15"/>
  <c r="BC174" i="15"/>
  <c r="D58" i="72"/>
  <c r="AS106" i="15"/>
  <c r="AT102" i="15"/>
  <c r="AT105" i="15"/>
  <c r="AT94" i="15"/>
  <c r="AT107" i="15"/>
  <c r="AT101" i="15"/>
  <c r="AT98" i="15"/>
  <c r="AS111" i="15"/>
  <c r="AS100" i="15"/>
  <c r="AT99" i="15"/>
  <c r="AS105" i="15"/>
  <c r="AY102" i="15"/>
  <c r="BC185" i="15"/>
  <c r="AT87" i="15"/>
  <c r="AY91" i="15"/>
  <c r="AY98" i="15"/>
  <c r="AT104" i="15"/>
  <c r="AT81" i="15"/>
  <c r="AY103" i="15"/>
  <c r="AY61" i="15" s="1"/>
  <c r="BC197" i="15"/>
  <c r="AT100" i="15"/>
  <c r="AT106" i="15"/>
  <c r="AT114" i="15"/>
  <c r="G116" i="15"/>
  <c r="G117" i="15" s="1"/>
  <c r="AY94" i="15"/>
  <c r="AY99" i="15"/>
  <c r="AS83" i="15"/>
  <c r="E7" i="72"/>
  <c r="AS113" i="15"/>
  <c r="AS109" i="15"/>
  <c r="AZ71" i="15"/>
  <c r="E34" i="72"/>
  <c r="E18" i="72"/>
  <c r="D32" i="72"/>
  <c r="D25" i="72"/>
  <c r="D20" i="72"/>
  <c r="D14" i="72"/>
  <c r="D38" i="72"/>
  <c r="D40" i="72"/>
  <c r="D34" i="72"/>
  <c r="D13" i="72"/>
  <c r="D9" i="72"/>
  <c r="D41" i="72"/>
  <c r="D10" i="72"/>
  <c r="D30" i="72"/>
  <c r="D27" i="72"/>
  <c r="D11" i="72"/>
  <c r="D50" i="72"/>
  <c r="D29" i="72"/>
  <c r="D26" i="72"/>
  <c r="D22" i="72"/>
  <c r="AZ119" i="15"/>
  <c r="AZ35" i="15" s="1"/>
  <c r="AS94" i="15"/>
  <c r="AY96" i="15"/>
  <c r="AY54" i="15" s="1"/>
  <c r="AY106" i="15"/>
  <c r="AY100" i="15"/>
  <c r="AY58" i="15" s="1"/>
  <c r="AY105" i="15"/>
  <c r="AY63" i="15" s="1"/>
  <c r="AY97" i="15"/>
  <c r="AY93" i="15"/>
  <c r="D21" i="72"/>
  <c r="D18" i="72"/>
  <c r="E33" i="72"/>
  <c r="E38" i="72"/>
  <c r="AZ69" i="15"/>
  <c r="E23" i="72"/>
  <c r="E13" i="72"/>
  <c r="E51" i="72"/>
  <c r="BC170" i="15"/>
  <c r="AZ45" i="15"/>
  <c r="E55" i="72"/>
  <c r="AZ52" i="15"/>
  <c r="E8" i="72"/>
  <c r="E10" i="72"/>
  <c r="E30" i="72"/>
  <c r="E32" i="72"/>
  <c r="E44" i="72"/>
  <c r="E22" i="72"/>
  <c r="BC175" i="15"/>
  <c r="D19" i="72"/>
  <c r="E25" i="72"/>
  <c r="E52" i="72"/>
  <c r="AZ53" i="15"/>
  <c r="E9" i="72"/>
  <c r="AT162" i="15"/>
  <c r="BC162" i="15" s="1"/>
  <c r="AS110" i="15"/>
  <c r="AS103" i="15"/>
  <c r="AS112" i="15"/>
  <c r="AS78" i="15"/>
  <c r="D55" i="72"/>
  <c r="D52" i="72"/>
  <c r="AY113" i="15"/>
  <c r="AY71" i="15" s="1"/>
  <c r="AY108" i="15"/>
  <c r="AY109" i="15"/>
  <c r="AY67" i="15" s="1"/>
  <c r="D23" i="72"/>
  <c r="D51" i="72"/>
  <c r="D37" i="72"/>
  <c r="E20" i="72"/>
  <c r="AY114" i="15"/>
  <c r="D8" i="72"/>
  <c r="D56" i="72"/>
  <c r="D31" i="72"/>
  <c r="AS89" i="15"/>
  <c r="E21" i="72"/>
  <c r="E31" i="72"/>
  <c r="AY111" i="15"/>
  <c r="AY115" i="15"/>
  <c r="AS107" i="15"/>
  <c r="AS77" i="15"/>
  <c r="AS91" i="15"/>
  <c r="AS98" i="15"/>
  <c r="AS108" i="15"/>
  <c r="AS104" i="15"/>
  <c r="E37" i="72"/>
  <c r="E11" i="72"/>
  <c r="E40" i="72"/>
  <c r="E29" i="72"/>
  <c r="AS95" i="15"/>
  <c r="C58" i="72"/>
  <c r="C50" i="72"/>
  <c r="C18" i="72"/>
  <c r="C29" i="72"/>
  <c r="C44" i="72"/>
  <c r="C34" i="72"/>
  <c r="C37" i="72"/>
  <c r="C38" i="72"/>
  <c r="C32" i="72"/>
  <c r="C30" i="72"/>
  <c r="C11" i="72"/>
  <c r="S11" i="72" s="1"/>
  <c r="C11" i="75" s="1"/>
  <c r="C41" i="72"/>
  <c r="C19" i="72"/>
  <c r="C60" i="72"/>
  <c r="C27" i="72"/>
  <c r="C31" i="72"/>
  <c r="C51" i="72"/>
  <c r="C28" i="72"/>
  <c r="C9" i="72"/>
  <c r="S9" i="72" s="1"/>
  <c r="C9" i="75" s="1"/>
  <c r="C26" i="72"/>
  <c r="C8" i="72"/>
  <c r="S8" i="72" s="1"/>
  <c r="C8" i="75" s="1"/>
  <c r="C56" i="72"/>
  <c r="C13" i="72"/>
  <c r="S13" i="72" s="1"/>
  <c r="C13" i="75" s="1"/>
  <c r="C40" i="72"/>
  <c r="C33" i="72"/>
  <c r="C16" i="72"/>
  <c r="S16" i="72" s="1"/>
  <c r="C16" i="75" s="1"/>
  <c r="AS101" i="15"/>
  <c r="AS88" i="15"/>
  <c r="AS80" i="15"/>
  <c r="BC189" i="15"/>
  <c r="AS84" i="15"/>
  <c r="AS85" i="15"/>
  <c r="AS114" i="15"/>
  <c r="AS93" i="15"/>
  <c r="AS81" i="15"/>
  <c r="AT78" i="15"/>
  <c r="AS82" i="15"/>
  <c r="AS79" i="15"/>
  <c r="AS115" i="15"/>
  <c r="AS87" i="15"/>
  <c r="AS92" i="15"/>
  <c r="BC190" i="15"/>
  <c r="AS96" i="15"/>
  <c r="AS97" i="15"/>
  <c r="BC187" i="15"/>
  <c r="AS86" i="15"/>
  <c r="AS119" i="15"/>
  <c r="AS102" i="15"/>
  <c r="AS99" i="15"/>
  <c r="AS90" i="15"/>
  <c r="H36" i="15"/>
  <c r="L73" i="15"/>
  <c r="BA34" i="15"/>
  <c r="AS34" i="15"/>
  <c r="H37" i="15"/>
  <c r="H71" i="15"/>
  <c r="H55" i="15"/>
  <c r="H45" i="15"/>
  <c r="H48" i="15"/>
  <c r="H73" i="15"/>
  <c r="H39" i="15"/>
  <c r="H53" i="15"/>
  <c r="H69" i="15"/>
  <c r="H46" i="15"/>
  <c r="H116" i="15"/>
  <c r="H117" i="15" s="1"/>
  <c r="H41" i="15"/>
  <c r="H57" i="15"/>
  <c r="H38" i="15"/>
  <c r="AZ34" i="15"/>
  <c r="AY201" i="15"/>
  <c r="AY202" i="15" s="1"/>
  <c r="AP34" i="15"/>
  <c r="L68" i="15"/>
  <c r="L65" i="15"/>
  <c r="L67" i="15"/>
  <c r="L54" i="15"/>
  <c r="L43" i="15"/>
  <c r="H61" i="15"/>
  <c r="L64" i="15"/>
  <c r="L71" i="15"/>
  <c r="L45" i="15"/>
  <c r="L38" i="15"/>
  <c r="L44" i="15"/>
  <c r="L63" i="15"/>
  <c r="H65" i="15"/>
  <c r="H52" i="15"/>
  <c r="H62" i="15"/>
  <c r="H68" i="15"/>
  <c r="H56" i="15"/>
  <c r="L58" i="15"/>
  <c r="L66" i="15"/>
  <c r="L53" i="15"/>
  <c r="L47" i="15"/>
  <c r="L46" i="15"/>
  <c r="H66" i="15"/>
  <c r="H60" i="15"/>
  <c r="L59" i="15"/>
  <c r="L60" i="15"/>
  <c r="L48" i="15"/>
  <c r="L61" i="15"/>
  <c r="L70" i="15"/>
  <c r="L57" i="15"/>
  <c r="L41" i="15"/>
  <c r="L50" i="15"/>
  <c r="L55" i="15"/>
  <c r="L39" i="15"/>
  <c r="H59" i="15"/>
  <c r="H43" i="15"/>
  <c r="H49" i="15"/>
  <c r="H44" i="15"/>
  <c r="H67" i="15"/>
  <c r="H72" i="15"/>
  <c r="H51" i="15"/>
  <c r="H63" i="15"/>
  <c r="H40" i="15"/>
  <c r="L72" i="15"/>
  <c r="L52" i="15"/>
  <c r="L56" i="15"/>
  <c r="L37" i="15"/>
  <c r="L51" i="15"/>
  <c r="L35" i="15"/>
  <c r="H70" i="15"/>
  <c r="H42" i="15"/>
  <c r="H47" i="15"/>
  <c r="H54" i="15"/>
  <c r="H50" i="15"/>
  <c r="H64" i="15"/>
  <c r="L36" i="15"/>
  <c r="L69" i="15"/>
  <c r="L40" i="15"/>
  <c r="L62" i="15"/>
  <c r="L49" i="15"/>
  <c r="L42" i="15"/>
  <c r="H35" i="15"/>
  <c r="H58" i="15"/>
  <c r="H158" i="15"/>
  <c r="H159" i="15" s="1"/>
  <c r="AT34" i="15"/>
  <c r="L116" i="15"/>
  <c r="L117" i="15" s="1"/>
  <c r="L158" i="15"/>
  <c r="L159" i="15" s="1"/>
  <c r="L201" i="15"/>
  <c r="L202" i="15" s="1"/>
  <c r="AP162" i="15"/>
  <c r="AS201" i="15"/>
  <c r="AS202" i="15" s="1"/>
  <c r="AR134" i="15" l="1"/>
  <c r="AY72" i="15"/>
  <c r="AY50" i="15"/>
  <c r="AR177" i="15"/>
  <c r="AR180" i="15"/>
  <c r="AR163" i="15"/>
  <c r="AR120" i="15"/>
  <c r="BC124" i="15"/>
  <c r="AT44" i="15"/>
  <c r="BC168" i="15"/>
  <c r="AR141" i="15"/>
  <c r="BC199" i="15"/>
  <c r="BC135" i="15"/>
  <c r="AR199" i="15"/>
  <c r="AY49" i="15"/>
  <c r="AR181" i="15"/>
  <c r="AT70" i="15"/>
  <c r="AY65" i="15"/>
  <c r="AZ63" i="15"/>
  <c r="AR187" i="15"/>
  <c r="AT69" i="15"/>
  <c r="AZ72" i="15"/>
  <c r="C59" i="71" s="1"/>
  <c r="AR184" i="15"/>
  <c r="AR127" i="15"/>
  <c r="AR147" i="15"/>
  <c r="AR137" i="15"/>
  <c r="AR130" i="15"/>
  <c r="AR131" i="15"/>
  <c r="AR188" i="15"/>
  <c r="AR183" i="15"/>
  <c r="AR200" i="15"/>
  <c r="AR170" i="15"/>
  <c r="AR197" i="15"/>
  <c r="AZ42" i="15"/>
  <c r="C15" i="71" s="1"/>
  <c r="BC169" i="15"/>
  <c r="AY64" i="15"/>
  <c r="AY57" i="15"/>
  <c r="AY48" i="15"/>
  <c r="AR162" i="15"/>
  <c r="AY45" i="15"/>
  <c r="AR167" i="15"/>
  <c r="AR142" i="15"/>
  <c r="BC148" i="15"/>
  <c r="AR149" i="15"/>
  <c r="BC126" i="15"/>
  <c r="AR156" i="15"/>
  <c r="BC139" i="15"/>
  <c r="AT51" i="15"/>
  <c r="AR195" i="15"/>
  <c r="AR191" i="15"/>
  <c r="AY42" i="15"/>
  <c r="AR198" i="15"/>
  <c r="AR178" i="15"/>
  <c r="AR192" i="15"/>
  <c r="AY62" i="15"/>
  <c r="AT55" i="15"/>
  <c r="AR148" i="15"/>
  <c r="AR168" i="15"/>
  <c r="AR179" i="15"/>
  <c r="AR193" i="15"/>
  <c r="AR34" i="15"/>
  <c r="AR154" i="15"/>
  <c r="AR132" i="15"/>
  <c r="AR152" i="15"/>
  <c r="AR138" i="15"/>
  <c r="AR124" i="15"/>
  <c r="AR157" i="15"/>
  <c r="AR136" i="15"/>
  <c r="AR140" i="15"/>
  <c r="AR150" i="15"/>
  <c r="AR153" i="15"/>
  <c r="AR176" i="15"/>
  <c r="AR189" i="15"/>
  <c r="AR186" i="15"/>
  <c r="AR119" i="15"/>
  <c r="AR145" i="15"/>
  <c r="AR125" i="15"/>
  <c r="AR146" i="15"/>
  <c r="AR151" i="15"/>
  <c r="AR164" i="15"/>
  <c r="AR196" i="15"/>
  <c r="AR171" i="15"/>
  <c r="AR166" i="15"/>
  <c r="AR143" i="15"/>
  <c r="AR135" i="15"/>
  <c r="AR129" i="15"/>
  <c r="AR155" i="15"/>
  <c r="AR144" i="15"/>
  <c r="AR173" i="15"/>
  <c r="AR172" i="15"/>
  <c r="AR122" i="15"/>
  <c r="AR133" i="15"/>
  <c r="AR128" i="15"/>
  <c r="AR126" i="15"/>
  <c r="AR123" i="15"/>
  <c r="AR121" i="15"/>
  <c r="AR165" i="15"/>
  <c r="AR182" i="15"/>
  <c r="AR139" i="15"/>
  <c r="BC34" i="15"/>
  <c r="BC119" i="15"/>
  <c r="BC156" i="15"/>
  <c r="BC152" i="15"/>
  <c r="BC136" i="15"/>
  <c r="BC120" i="15"/>
  <c r="BC186" i="15"/>
  <c r="BC143" i="15"/>
  <c r="BC140" i="15"/>
  <c r="BC144" i="15"/>
  <c r="BC130" i="15"/>
  <c r="BC133" i="15"/>
  <c r="BC150" i="15"/>
  <c r="BC122" i="15"/>
  <c r="BC123" i="15"/>
  <c r="BC171" i="15"/>
  <c r="BC137" i="15"/>
  <c r="AS57" i="15"/>
  <c r="AS73" i="15"/>
  <c r="AS59" i="15"/>
  <c r="AS62" i="15"/>
  <c r="AS49" i="15"/>
  <c r="AS68" i="15"/>
  <c r="BC113" i="15"/>
  <c r="AS58" i="15"/>
  <c r="AS64" i="15"/>
  <c r="BC141" i="15"/>
  <c r="BC149" i="15"/>
  <c r="BC198" i="15"/>
  <c r="AS44" i="15"/>
  <c r="AS72" i="15"/>
  <c r="AS38" i="15"/>
  <c r="AS66" i="15"/>
  <c r="AS36" i="15"/>
  <c r="BC147" i="15"/>
  <c r="BC155" i="15"/>
  <c r="BC151" i="15"/>
  <c r="BC138" i="15"/>
  <c r="BC132" i="15"/>
  <c r="BC196" i="15"/>
  <c r="BC192" i="15"/>
  <c r="AS48" i="15"/>
  <c r="AS39" i="15"/>
  <c r="AS43" i="15"/>
  <c r="AS65" i="15"/>
  <c r="AS70" i="15"/>
  <c r="AS52" i="15"/>
  <c r="AS41" i="15"/>
  <c r="AS63" i="15"/>
  <c r="BC146" i="15"/>
  <c r="BC127" i="15"/>
  <c r="BC154" i="15"/>
  <c r="AS54" i="15"/>
  <c r="BC96" i="15"/>
  <c r="AS60" i="15"/>
  <c r="AS55" i="15"/>
  <c r="BC97" i="15"/>
  <c r="AS45" i="15"/>
  <c r="AS40" i="15"/>
  <c r="BC82" i="15"/>
  <c r="AS51" i="15"/>
  <c r="AS42" i="15"/>
  <c r="AS46" i="15"/>
  <c r="AS53" i="15"/>
  <c r="AS56" i="15"/>
  <c r="AS47" i="15"/>
  <c r="AS61" i="15"/>
  <c r="BC103" i="15"/>
  <c r="BC129" i="15"/>
  <c r="BC131" i="15"/>
  <c r="BC145" i="15"/>
  <c r="BC121" i="15"/>
  <c r="BC134" i="15"/>
  <c r="BC153" i="15"/>
  <c r="BC179" i="15"/>
  <c r="BC172" i="15"/>
  <c r="BC180" i="15"/>
  <c r="AY69" i="15"/>
  <c r="AY52" i="15"/>
  <c r="AY53" i="15"/>
  <c r="AY46" i="15"/>
  <c r="AY68" i="15"/>
  <c r="AY59" i="15"/>
  <c r="AS37" i="15"/>
  <c r="AY56" i="15"/>
  <c r="AS69" i="15"/>
  <c r="AY70" i="15"/>
  <c r="AY36" i="15"/>
  <c r="AS50" i="15"/>
  <c r="AT45" i="15"/>
  <c r="AT53" i="15"/>
  <c r="AY44" i="15"/>
  <c r="AT58" i="15"/>
  <c r="AY41" i="15"/>
  <c r="AY39" i="15"/>
  <c r="AY38" i="15"/>
  <c r="AY60" i="15"/>
  <c r="AT68" i="15"/>
  <c r="AY73" i="15"/>
  <c r="AS67" i="15"/>
  <c r="AT64" i="15"/>
  <c r="C21" i="72"/>
  <c r="AT66" i="15"/>
  <c r="AY43" i="15"/>
  <c r="AT36" i="15"/>
  <c r="AY51" i="15"/>
  <c r="AS71" i="15"/>
  <c r="AT65" i="15"/>
  <c r="AY40" i="15"/>
  <c r="AT43" i="15"/>
  <c r="AY66" i="15"/>
  <c r="AY55" i="15"/>
  <c r="AT52" i="15"/>
  <c r="AT62" i="15"/>
  <c r="C55" i="72"/>
  <c r="AZ68" i="15"/>
  <c r="C54" i="71" s="1"/>
  <c r="AT40" i="15"/>
  <c r="C23" i="72"/>
  <c r="AZ49" i="15"/>
  <c r="C22" i="71" s="1"/>
  <c r="C17" i="72"/>
  <c r="S17" i="72" s="1"/>
  <c r="C17" i="75" s="1"/>
  <c r="AZ43" i="15"/>
  <c r="C16" i="71" s="1"/>
  <c r="AT38" i="15"/>
  <c r="AT50" i="15"/>
  <c r="AT47" i="15"/>
  <c r="AT54" i="15"/>
  <c r="AZ40" i="15"/>
  <c r="C12" i="71" s="1"/>
  <c r="AZ59" i="15"/>
  <c r="C33" i="71" s="1"/>
  <c r="AZ67" i="15"/>
  <c r="C51" i="71" s="1"/>
  <c r="AZ61" i="15"/>
  <c r="C37" i="71" s="1"/>
  <c r="AS35" i="15"/>
  <c r="AT37" i="15"/>
  <c r="AT49" i="15"/>
  <c r="C14" i="72"/>
  <c r="S14" i="72" s="1"/>
  <c r="C14" i="75" s="1"/>
  <c r="AZ41" i="15"/>
  <c r="C13" i="71" s="1"/>
  <c r="C22" i="72"/>
  <c r="AZ48" i="15"/>
  <c r="C21" i="71" s="1"/>
  <c r="AZ44" i="15"/>
  <c r="C17" i="71" s="1"/>
  <c r="AT71" i="15"/>
  <c r="AT72" i="15"/>
  <c r="AT56" i="15"/>
  <c r="AT63" i="15"/>
  <c r="AT42" i="15"/>
  <c r="C20" i="72"/>
  <c r="AZ46" i="15"/>
  <c r="C19" i="71" s="1"/>
  <c r="AT41" i="15"/>
  <c r="AT35" i="15"/>
  <c r="AT67" i="15"/>
  <c r="AT48" i="15"/>
  <c r="AZ73" i="15"/>
  <c r="C62" i="71" s="1"/>
  <c r="AT39" i="15"/>
  <c r="AT57" i="15"/>
  <c r="AT59" i="15"/>
  <c r="AT60" i="15"/>
  <c r="C57" i="72"/>
  <c r="AZ70" i="15"/>
  <c r="C56" i="71" s="1"/>
  <c r="AT46" i="15"/>
  <c r="C10" i="72"/>
  <c r="S10" i="72" s="1"/>
  <c r="C10" i="75" s="1"/>
  <c r="AZ38" i="15"/>
  <c r="C9" i="71" s="1"/>
  <c r="C25" i="72"/>
  <c r="AZ50" i="15"/>
  <c r="C24" i="71" s="1"/>
  <c r="AT73" i="15"/>
  <c r="AT61" i="15"/>
  <c r="E28" i="72"/>
  <c r="E17" i="72"/>
  <c r="E56" i="72"/>
  <c r="E58" i="72"/>
  <c r="E57" i="72"/>
  <c r="E50" i="72"/>
  <c r="AZ116" i="15"/>
  <c r="C63" i="72"/>
  <c r="C57" i="71"/>
  <c r="C7" i="72"/>
  <c r="C6" i="71"/>
  <c r="D7" i="72"/>
  <c r="D33" i="72"/>
  <c r="C43" i="71"/>
  <c r="C10" i="71"/>
  <c r="D63" i="72"/>
  <c r="C27" i="71"/>
  <c r="C8" i="71"/>
  <c r="E26" i="72"/>
  <c r="C18" i="71"/>
  <c r="E27" i="72"/>
  <c r="E19" i="72"/>
  <c r="D16" i="72"/>
  <c r="C25" i="71"/>
  <c r="C26" i="71"/>
  <c r="C29" i="71"/>
  <c r="C20" i="71"/>
  <c r="C7" i="71"/>
  <c r="C49" i="71"/>
  <c r="C50" i="71"/>
  <c r="C31" i="71"/>
  <c r="D28" i="72"/>
  <c r="C30" i="71"/>
  <c r="C40" i="71"/>
  <c r="AZ158" i="15"/>
  <c r="AZ159" i="15" s="1"/>
  <c r="BH159" i="15" s="1"/>
  <c r="C55" i="71"/>
  <c r="D17" i="72"/>
  <c r="D44" i="72"/>
  <c r="D57" i="72"/>
  <c r="C39" i="71"/>
  <c r="C28" i="71"/>
  <c r="C36" i="71"/>
  <c r="AS116" i="15"/>
  <c r="AY116" i="15"/>
  <c r="AY158" i="15"/>
  <c r="AZ201" i="15"/>
  <c r="AS158" i="15"/>
  <c r="AS159" i="15" s="1"/>
  <c r="AT116" i="15"/>
  <c r="AT158" i="15"/>
  <c r="AP158" i="15"/>
  <c r="AP159" i="15" s="1"/>
  <c r="AT201" i="15"/>
  <c r="AP201" i="15"/>
  <c r="AZ202" i="15" l="1"/>
  <c r="BH202" i="15" s="1"/>
  <c r="AR158" i="15"/>
  <c r="AR159" i="15" s="1"/>
  <c r="AR201" i="15"/>
  <c r="BC71" i="15"/>
  <c r="BC61" i="15"/>
  <c r="BC40" i="15"/>
  <c r="BC55" i="15"/>
  <c r="BC54" i="15"/>
  <c r="E5" i="72"/>
  <c r="D5" i="72"/>
  <c r="S7" i="72"/>
  <c r="C7" i="75" s="1"/>
  <c r="C5" i="72"/>
  <c r="AY74" i="15"/>
  <c r="AZ74" i="15"/>
  <c r="AT74" i="15"/>
  <c r="AS74" i="15"/>
  <c r="C35" i="15" l="1"/>
  <c r="C40" i="15"/>
  <c r="B54" i="15"/>
  <c r="B39" i="15"/>
  <c r="B50" i="15"/>
  <c r="B72" i="15"/>
  <c r="B67" i="15"/>
  <c r="B40" i="15"/>
  <c r="B36" i="15"/>
  <c r="B46" i="15"/>
  <c r="B52" i="15"/>
  <c r="B37" i="15"/>
  <c r="B53" i="15"/>
  <c r="B71" i="15"/>
  <c r="B55" i="15"/>
  <c r="B44" i="15"/>
  <c r="B42" i="15"/>
  <c r="B60" i="15"/>
  <c r="B62" i="15"/>
  <c r="B43" i="15"/>
  <c r="B56" i="15"/>
  <c r="B35" i="15"/>
  <c r="B49" i="15"/>
  <c r="B70" i="15"/>
  <c r="B41" i="15"/>
  <c r="B51" i="15"/>
  <c r="B68" i="15"/>
  <c r="B38" i="15"/>
  <c r="B59" i="15"/>
  <c r="B57" i="15"/>
  <c r="B63" i="15"/>
  <c r="B73" i="15"/>
  <c r="B58" i="15"/>
  <c r="B48" i="15"/>
  <c r="B61" i="15"/>
  <c r="B47" i="15"/>
  <c r="B66" i="15"/>
  <c r="B64" i="15"/>
  <c r="B45" i="15"/>
  <c r="B65" i="15"/>
  <c r="B69" i="15"/>
  <c r="C39" i="15"/>
  <c r="C43" i="15"/>
  <c r="C47" i="15"/>
  <c r="C51" i="15"/>
  <c r="C55" i="15"/>
  <c r="C59" i="15"/>
  <c r="C63" i="15"/>
  <c r="C67" i="15"/>
  <c r="C71" i="15"/>
  <c r="C36" i="15"/>
  <c r="C44" i="15"/>
  <c r="C48" i="15"/>
  <c r="C52" i="15"/>
  <c r="C56" i="15"/>
  <c r="C60" i="15"/>
  <c r="C68" i="15"/>
  <c r="C72" i="15"/>
  <c r="C64" i="15"/>
  <c r="C37" i="15"/>
  <c r="C41" i="15"/>
  <c r="C45" i="15"/>
  <c r="C49" i="15"/>
  <c r="C53" i="15"/>
  <c r="C57" i="15"/>
  <c r="C61" i="15"/>
  <c r="C65" i="15"/>
  <c r="C69" i="15"/>
  <c r="C73" i="15"/>
  <c r="C38" i="15"/>
  <c r="C42" i="15"/>
  <c r="C46" i="15"/>
  <c r="C50" i="15"/>
  <c r="C54" i="15"/>
  <c r="C58" i="15"/>
  <c r="C62" i="15"/>
  <c r="C66" i="15"/>
  <c r="C70" i="15"/>
  <c r="B74" i="15" l="1"/>
  <c r="C74" i="15"/>
  <c r="L74" i="15"/>
  <c r="M74" i="15"/>
  <c r="I74" i="15"/>
  <c r="K74" i="15"/>
  <c r="G74" i="15"/>
  <c r="H74" i="15"/>
  <c r="F548" i="67" l="1"/>
  <c r="F634" i="67" s="1"/>
  <c r="F544" i="67"/>
  <c r="F630" i="67" s="1"/>
  <c r="E547" i="67"/>
  <c r="E633" i="67" s="1"/>
  <c r="G631" i="67" l="1"/>
  <c r="G640" i="67" s="1"/>
  <c r="H550" i="67"/>
  <c r="F632" i="67"/>
  <c r="F549" i="67"/>
  <c r="F635" i="67" s="1"/>
  <c r="F543" i="67"/>
  <c r="F629" i="67" s="1"/>
  <c r="H637" i="67" l="1"/>
  <c r="F640" i="67"/>
  <c r="H546" i="67"/>
  <c r="G552" i="67"/>
  <c r="G645" i="67" s="1"/>
  <c r="F552" i="67"/>
  <c r="F645" i="67" s="1"/>
  <c r="E545" i="67"/>
  <c r="E631" i="67" s="1"/>
  <c r="E640" i="67" s="1"/>
  <c r="H543" i="67"/>
  <c r="H629" i="67" s="1"/>
  <c r="H632" i="67" l="1"/>
  <c r="H640" i="67" s="1"/>
  <c r="F648" i="67"/>
  <c r="F553" i="67"/>
  <c r="L20" i="53" s="1"/>
  <c r="G648" i="67"/>
  <c r="G553" i="67"/>
  <c r="H552" i="67"/>
  <c r="E552" i="67"/>
  <c r="E645" i="67" s="1"/>
  <c r="K546" i="67" l="1"/>
  <c r="L552" i="67"/>
  <c r="L22" i="53" s="1"/>
  <c r="K543" i="67"/>
  <c r="H645" i="67"/>
  <c r="H648" i="67" s="1"/>
  <c r="K550" i="67"/>
  <c r="S20" i="53"/>
  <c r="P20" i="53"/>
  <c r="Q20" i="53"/>
  <c r="T20" i="53"/>
  <c r="R20" i="53"/>
  <c r="O20" i="53"/>
  <c r="E648" i="67"/>
  <c r="E553" i="67"/>
  <c r="L19" i="53" s="1"/>
  <c r="H553" i="67"/>
  <c r="L21" i="53" s="1"/>
  <c r="L23" i="53" s="1"/>
  <c r="L24" i="53" l="1"/>
  <c r="AQ22" i="53"/>
  <c r="AR20" i="53"/>
  <c r="AY20" i="53"/>
  <c r="K552" i="67"/>
  <c r="P22" i="53"/>
  <c r="P24" i="53" s="1"/>
  <c r="T22" i="53"/>
  <c r="S22" i="53"/>
  <c r="S24" i="53" s="1"/>
  <c r="Q22" i="53"/>
  <c r="Q24" i="53" s="1"/>
  <c r="Q28" i="53" s="1"/>
  <c r="AX22" i="53"/>
  <c r="R22" i="53"/>
  <c r="R24" i="53" s="1"/>
  <c r="O22" i="53"/>
  <c r="O24" i="53" s="1"/>
  <c r="Q21" i="53"/>
  <c r="Q23" i="53" s="1"/>
  <c r="P21" i="53"/>
  <c r="P23" i="53" s="1"/>
  <c r="S21" i="53"/>
  <c r="S23" i="53" s="1"/>
  <c r="R21" i="53"/>
  <c r="R23" i="53" s="1"/>
  <c r="O21" i="53"/>
  <c r="T21" i="53"/>
  <c r="S19" i="53"/>
  <c r="O19" i="53"/>
  <c r="P19" i="53"/>
  <c r="Q19" i="53"/>
  <c r="T19" i="53"/>
  <c r="R19" i="53"/>
  <c r="AX20" i="53"/>
  <c r="AN20" i="53"/>
  <c r="AR19" i="53" l="1"/>
  <c r="L26" i="53"/>
  <c r="L28" i="53"/>
  <c r="L29" i="53"/>
  <c r="L30" i="53"/>
  <c r="T23" i="53"/>
  <c r="AR21" i="53"/>
  <c r="AY19" i="53"/>
  <c r="AY21" i="53"/>
  <c r="AX21" i="53"/>
  <c r="AN21" i="53"/>
  <c r="R30" i="53"/>
  <c r="R29" i="53"/>
  <c r="R28" i="53"/>
  <c r="AR22" i="53"/>
  <c r="T24" i="53"/>
  <c r="O23" i="53"/>
  <c r="O29" i="53"/>
  <c r="O30" i="53"/>
  <c r="O28" i="53"/>
  <c r="Q30" i="53"/>
  <c r="Q29" i="53"/>
  <c r="AN22" i="53"/>
  <c r="S30" i="53"/>
  <c r="S28" i="53"/>
  <c r="S29" i="53"/>
  <c r="P28" i="53"/>
  <c r="P30" i="53"/>
  <c r="P29" i="53"/>
  <c r="AX19" i="53"/>
  <c r="AN19" i="53"/>
  <c r="AY23" i="53" l="1"/>
  <c r="L31" i="53"/>
  <c r="AR23" i="53"/>
  <c r="AY24" i="53"/>
  <c r="N23" i="96" s="1"/>
  <c r="AR24" i="53"/>
  <c r="T30" i="53"/>
  <c r="T29" i="53"/>
  <c r="T28" i="53"/>
  <c r="AX24" i="53"/>
  <c r="AN24" i="53"/>
  <c r="Q31" i="53"/>
  <c r="Q32" i="53" s="1"/>
  <c r="R31" i="53"/>
  <c r="R32" i="53" s="1"/>
  <c r="S31" i="53"/>
  <c r="S32" i="53" s="1"/>
  <c r="P31" i="53"/>
  <c r="P32" i="53" s="1"/>
  <c r="O31" i="53"/>
  <c r="O32" i="53" s="1"/>
  <c r="AX23" i="53"/>
  <c r="AN23" i="53"/>
  <c r="AY30" i="53" l="1"/>
  <c r="R24" i="97" s="1"/>
  <c r="R5" i="97" s="1"/>
  <c r="AR30" i="53"/>
  <c r="AY28" i="53"/>
  <c r="P24" i="97" s="1"/>
  <c r="P5" i="97" s="1"/>
  <c r="AR28" i="53"/>
  <c r="AY29" i="53"/>
  <c r="Q24" i="97" s="1"/>
  <c r="Q5" i="97" s="1"/>
  <c r="AR29" i="53"/>
  <c r="T24" i="97"/>
  <c r="D24" i="95" s="1"/>
  <c r="S24" i="97"/>
  <c r="C24" i="95" s="1"/>
  <c r="M23" i="71"/>
  <c r="AX28" i="53"/>
  <c r="P24" i="72" s="1"/>
  <c r="AN28" i="53"/>
  <c r="T31" i="53"/>
  <c r="AX29" i="53"/>
  <c r="Q24" i="72" s="1"/>
  <c r="AN29" i="53"/>
  <c r="AX30" i="53"/>
  <c r="R24" i="72" s="1"/>
  <c r="AN30" i="53"/>
  <c r="AR31" i="53" l="1"/>
  <c r="T32" i="53"/>
  <c r="AY31" i="53"/>
  <c r="Q5" i="72"/>
  <c r="R5" i="72"/>
  <c r="P5" i="72"/>
  <c r="AN31" i="53"/>
  <c r="AX31" i="53"/>
  <c r="M45" i="50" l="1"/>
  <c r="V43" i="50"/>
  <c r="R43" i="50"/>
  <c r="K45" i="50"/>
  <c r="M49" i="50" l="1"/>
  <c r="L45" i="50"/>
  <c r="K49" i="50"/>
  <c r="K50" i="50" s="1"/>
  <c r="H49" i="50"/>
  <c r="R45" i="50" l="1"/>
  <c r="M50" i="50"/>
  <c r="H50" i="50"/>
  <c r="K53" i="50"/>
  <c r="J49" i="50"/>
  <c r="J50" i="50" s="1"/>
  <c r="K90" i="50" l="1"/>
  <c r="K86" i="50"/>
  <c r="K82" i="50"/>
  <c r="K78" i="50"/>
  <c r="K74" i="50"/>
  <c r="K70" i="50"/>
  <c r="K66" i="50"/>
  <c r="K62" i="50"/>
  <c r="K58" i="50"/>
  <c r="K54" i="50"/>
  <c r="K87" i="50"/>
  <c r="K71" i="50"/>
  <c r="K55" i="50"/>
  <c r="K93" i="50"/>
  <c r="K89" i="50"/>
  <c r="K85" i="50"/>
  <c r="K81" i="50"/>
  <c r="K77" i="50"/>
  <c r="K73" i="50"/>
  <c r="K69" i="50"/>
  <c r="K65" i="50"/>
  <c r="K61" i="50"/>
  <c r="K57" i="50"/>
  <c r="K91" i="50"/>
  <c r="K79" i="50"/>
  <c r="K75" i="50"/>
  <c r="K67" i="50"/>
  <c r="K59" i="50"/>
  <c r="K92" i="50"/>
  <c r="K88" i="50"/>
  <c r="K84" i="50"/>
  <c r="K80" i="50"/>
  <c r="K76" i="50"/>
  <c r="K72" i="50"/>
  <c r="K68" i="50"/>
  <c r="K64" i="50"/>
  <c r="K60" i="50"/>
  <c r="K56" i="50"/>
  <c r="K83" i="50"/>
  <c r="K63" i="50"/>
  <c r="V53" i="50"/>
  <c r="M53" i="50"/>
  <c r="J53" i="50"/>
  <c r="H53" i="50"/>
  <c r="M62" i="50" l="1"/>
  <c r="M66" i="50"/>
  <c r="M59" i="50"/>
  <c r="M57" i="50"/>
  <c r="M71" i="50"/>
  <c r="M75" i="50"/>
  <c r="M54" i="50"/>
  <c r="M56" i="50"/>
  <c r="M74" i="50"/>
  <c r="M63" i="50"/>
  <c r="M67" i="50"/>
  <c r="M58" i="50"/>
  <c r="M61" i="50"/>
  <c r="M72" i="50"/>
  <c r="M76" i="50"/>
  <c r="M73" i="50"/>
  <c r="M65" i="50"/>
  <c r="M77" i="50"/>
  <c r="M64" i="50"/>
  <c r="M68" i="50"/>
  <c r="M55" i="50"/>
  <c r="M69" i="50"/>
  <c r="M89" i="50"/>
  <c r="M60" i="50"/>
  <c r="M70" i="50"/>
  <c r="M93" i="50"/>
  <c r="M92" i="50"/>
  <c r="M91" i="50"/>
  <c r="M90" i="50"/>
  <c r="M88" i="50"/>
  <c r="M87" i="50"/>
  <c r="M86" i="50"/>
  <c r="M85" i="50"/>
  <c r="M84" i="50"/>
  <c r="M83" i="50"/>
  <c r="M82" i="50"/>
  <c r="M81" i="50"/>
  <c r="M80" i="50"/>
  <c r="M79" i="50"/>
  <c r="M78" i="50"/>
  <c r="J91" i="50"/>
  <c r="J89" i="50"/>
  <c r="J86" i="50"/>
  <c r="J84" i="50"/>
  <c r="J81" i="50"/>
  <c r="J78" i="50"/>
  <c r="J77" i="50"/>
  <c r="J73" i="50"/>
  <c r="J69" i="50"/>
  <c r="J66" i="50"/>
  <c r="J63" i="50"/>
  <c r="J62" i="50"/>
  <c r="J59" i="50"/>
  <c r="J92" i="50"/>
  <c r="J88" i="50"/>
  <c r="J85" i="50"/>
  <c r="J82" i="50"/>
  <c r="J79" i="50"/>
  <c r="J75" i="50"/>
  <c r="J72" i="50"/>
  <c r="J70" i="50"/>
  <c r="J67" i="50"/>
  <c r="J64" i="50"/>
  <c r="J60" i="50"/>
  <c r="J57" i="50"/>
  <c r="J56" i="50"/>
  <c r="J93" i="50"/>
  <c r="J90" i="50"/>
  <c r="J87" i="50"/>
  <c r="J83" i="50"/>
  <c r="J80" i="50"/>
  <c r="J76" i="50"/>
  <c r="J74" i="50"/>
  <c r="J71" i="50"/>
  <c r="J68" i="50"/>
  <c r="J65" i="50"/>
  <c r="J61" i="50"/>
  <c r="J58" i="50"/>
  <c r="J54" i="50"/>
  <c r="J55" i="50"/>
  <c r="H59" i="50"/>
  <c r="H60" i="50"/>
  <c r="H64" i="50"/>
  <c r="H69" i="50"/>
  <c r="H74" i="50"/>
  <c r="H78" i="50"/>
  <c r="H82" i="50"/>
  <c r="H86" i="50"/>
  <c r="H90" i="50"/>
  <c r="H57" i="50"/>
  <c r="H67" i="50"/>
  <c r="H76" i="50"/>
  <c r="H84" i="50"/>
  <c r="H58" i="50"/>
  <c r="H63" i="50"/>
  <c r="H68" i="50"/>
  <c r="H77" i="50"/>
  <c r="H85" i="50"/>
  <c r="H93" i="50"/>
  <c r="H55" i="50"/>
  <c r="H56" i="50"/>
  <c r="H61" i="50"/>
  <c r="H65" i="50"/>
  <c r="H70" i="50"/>
  <c r="H75" i="50"/>
  <c r="H79" i="50"/>
  <c r="H83" i="50"/>
  <c r="H87" i="50"/>
  <c r="H91" i="50"/>
  <c r="H71" i="50"/>
  <c r="H62" i="50"/>
  <c r="H72" i="50"/>
  <c r="H80" i="50"/>
  <c r="H88" i="50"/>
  <c r="H92" i="50"/>
  <c r="H66" i="50"/>
  <c r="H73" i="50"/>
  <c r="H81" i="50"/>
  <c r="H89" i="50"/>
  <c r="H54" i="50"/>
  <c r="K94" i="50"/>
  <c r="M94" i="50" l="1"/>
  <c r="J94" i="50"/>
  <c r="H94" i="50"/>
  <c r="E45" i="50" l="1"/>
  <c r="F45" i="50"/>
  <c r="U45" i="50" l="1"/>
  <c r="G49" i="50"/>
  <c r="G50" i="50" s="1"/>
  <c r="D45" i="50"/>
  <c r="O45" i="50" s="1"/>
  <c r="E49" i="50"/>
  <c r="E50" i="50" s="1"/>
  <c r="E53" i="50" s="1"/>
  <c r="G53" i="50" l="1"/>
  <c r="Q45" i="50"/>
  <c r="T45" i="50"/>
  <c r="G54" i="50"/>
  <c r="G55" i="50"/>
  <c r="G81" i="50"/>
  <c r="G86" i="50"/>
  <c r="G87" i="50"/>
  <c r="G58" i="50"/>
  <c r="G84" i="50"/>
  <c r="G65" i="50"/>
  <c r="G78" i="50"/>
  <c r="G66" i="50"/>
  <c r="G62" i="50"/>
  <c r="F49" i="50"/>
  <c r="U53" i="50"/>
  <c r="E77" i="50"/>
  <c r="E88" i="50"/>
  <c r="E62" i="50"/>
  <c r="E71" i="50"/>
  <c r="E83" i="50"/>
  <c r="E58" i="50"/>
  <c r="E74" i="50"/>
  <c r="E87" i="50"/>
  <c r="E55" i="50"/>
  <c r="E60" i="50"/>
  <c r="E57" i="50"/>
  <c r="E56" i="50"/>
  <c r="E64" i="50"/>
  <c r="E93" i="50"/>
  <c r="E91" i="50"/>
  <c r="E65" i="50"/>
  <c r="E79" i="50"/>
  <c r="E66" i="50"/>
  <c r="E84" i="50"/>
  <c r="E81" i="50"/>
  <c r="E82" i="50"/>
  <c r="E90" i="50"/>
  <c r="E63" i="50"/>
  <c r="E68" i="50"/>
  <c r="E86" i="50"/>
  <c r="E78" i="50"/>
  <c r="E92" i="50"/>
  <c r="E69" i="50"/>
  <c r="E67" i="50"/>
  <c r="E85" i="50"/>
  <c r="E61" i="50"/>
  <c r="E72" i="50"/>
  <c r="E80" i="50"/>
  <c r="E89" i="50"/>
  <c r="E54" i="50"/>
  <c r="E75" i="50"/>
  <c r="E73" i="50"/>
  <c r="E76" i="50"/>
  <c r="E59" i="50"/>
  <c r="E70" i="50"/>
  <c r="D49" i="50"/>
  <c r="G59" i="50" l="1"/>
  <c r="G80" i="50"/>
  <c r="G61" i="50"/>
  <c r="G56" i="50"/>
  <c r="G64" i="50"/>
  <c r="G89" i="50"/>
  <c r="G73" i="50"/>
  <c r="G75" i="50"/>
  <c r="G74" i="50"/>
  <c r="G76" i="50"/>
  <c r="G57" i="50"/>
  <c r="G72" i="50"/>
  <c r="G68" i="50"/>
  <c r="G91" i="50"/>
  <c r="G82" i="50"/>
  <c r="G60" i="50"/>
  <c r="G71" i="50"/>
  <c r="G70" i="50"/>
  <c r="G85" i="50"/>
  <c r="G63" i="50"/>
  <c r="G92" i="50"/>
  <c r="G83" i="50"/>
  <c r="G90" i="50"/>
  <c r="G69" i="50"/>
  <c r="G88" i="50"/>
  <c r="G67" i="50"/>
  <c r="G79" i="50"/>
  <c r="G93" i="50"/>
  <c r="G77" i="50"/>
  <c r="Q49" i="50"/>
  <c r="Q53" i="50"/>
  <c r="T53" i="50"/>
  <c r="F50" i="50"/>
  <c r="U49" i="50"/>
  <c r="D50" i="50"/>
  <c r="T49" i="50"/>
  <c r="E94" i="50"/>
  <c r="G94" i="50" l="1"/>
  <c r="G95" i="50" s="1"/>
  <c r="F53" i="50"/>
  <c r="F60" i="50" s="1"/>
  <c r="U60" i="50" s="1"/>
  <c r="Q50" i="50"/>
  <c r="L44" i="50"/>
  <c r="U50" i="50"/>
  <c r="F55" i="50"/>
  <c r="U55" i="50" s="1"/>
  <c r="F68" i="50"/>
  <c r="U68" i="50" s="1"/>
  <c r="F88" i="50"/>
  <c r="U88" i="50" s="1"/>
  <c r="F87" i="50"/>
  <c r="U87" i="50" s="1"/>
  <c r="F61" i="50"/>
  <c r="U61" i="50" s="1"/>
  <c r="F77" i="50"/>
  <c r="F81" i="50"/>
  <c r="U81" i="50" s="1"/>
  <c r="F62" i="50"/>
  <c r="U62" i="50" s="1"/>
  <c r="F66" i="50"/>
  <c r="U66" i="50" s="1"/>
  <c r="F67" i="50"/>
  <c r="U67" i="50" s="1"/>
  <c r="F91" i="50"/>
  <c r="F70" i="50"/>
  <c r="U70" i="50" s="1"/>
  <c r="F54" i="50"/>
  <c r="U54" i="50" s="1"/>
  <c r="F59" i="50"/>
  <c r="U59" i="50" s="1"/>
  <c r="T50" i="50"/>
  <c r="D53" i="50"/>
  <c r="R44" i="50" l="1"/>
  <c r="O44" i="50"/>
  <c r="F92" i="50"/>
  <c r="U92" i="50" s="1"/>
  <c r="F69" i="50"/>
  <c r="U69" i="50" s="1"/>
  <c r="F86" i="50"/>
  <c r="U86" i="50" s="1"/>
  <c r="F93" i="50"/>
  <c r="F75" i="50"/>
  <c r="U75" i="50" s="1"/>
  <c r="F84" i="50"/>
  <c r="U84" i="50" s="1"/>
  <c r="F71" i="50"/>
  <c r="U71" i="50" s="1"/>
  <c r="F58" i="50"/>
  <c r="U58" i="50" s="1"/>
  <c r="F78" i="50"/>
  <c r="U78" i="50" s="1"/>
  <c r="F85" i="50"/>
  <c r="U85" i="50" s="1"/>
  <c r="F65" i="50"/>
  <c r="U65" i="50" s="1"/>
  <c r="F63" i="50"/>
  <c r="U63" i="50" s="1"/>
  <c r="F76" i="50"/>
  <c r="U76" i="50" s="1"/>
  <c r="F72" i="50"/>
  <c r="U72" i="50" s="1"/>
  <c r="F56" i="50"/>
  <c r="U56" i="50" s="1"/>
  <c r="F83" i="50"/>
  <c r="U83" i="50" s="1"/>
  <c r="F82" i="50"/>
  <c r="U82" i="50" s="1"/>
  <c r="F79" i="50"/>
  <c r="U79" i="50" s="1"/>
  <c r="F74" i="50"/>
  <c r="U74" i="50" s="1"/>
  <c r="F89" i="50"/>
  <c r="U89" i="50" s="1"/>
  <c r="F73" i="50"/>
  <c r="U73" i="50" s="1"/>
  <c r="F57" i="50"/>
  <c r="U57" i="50" s="1"/>
  <c r="F90" i="50"/>
  <c r="U90" i="50" s="1"/>
  <c r="F80" i="50"/>
  <c r="U80" i="50" s="1"/>
  <c r="F64" i="50"/>
  <c r="U64" i="50" s="1"/>
  <c r="D54" i="50"/>
  <c r="U77" i="50"/>
  <c r="U91" i="50"/>
  <c r="U93" i="50"/>
  <c r="L49" i="50"/>
  <c r="D81" i="50"/>
  <c r="D75" i="50"/>
  <c r="D70" i="50"/>
  <c r="D57" i="50"/>
  <c r="D82" i="50"/>
  <c r="D93" i="50"/>
  <c r="D60" i="50"/>
  <c r="D83" i="50"/>
  <c r="D85" i="50"/>
  <c r="D92" i="50"/>
  <c r="D87" i="50"/>
  <c r="D88" i="50"/>
  <c r="D67" i="50"/>
  <c r="D58" i="50"/>
  <c r="D56" i="50"/>
  <c r="D72" i="50"/>
  <c r="D73" i="50"/>
  <c r="D68" i="50"/>
  <c r="D61" i="50"/>
  <c r="D63" i="50"/>
  <c r="D74" i="50"/>
  <c r="D90" i="50"/>
  <c r="D59" i="50"/>
  <c r="D80" i="50"/>
  <c r="D84" i="50"/>
  <c r="D64" i="50"/>
  <c r="D89" i="50"/>
  <c r="D62" i="50"/>
  <c r="D65" i="50"/>
  <c r="D78" i="50"/>
  <c r="D91" i="50"/>
  <c r="D77" i="50"/>
  <c r="D55" i="50"/>
  <c r="D71" i="50"/>
  <c r="D76" i="50"/>
  <c r="D66" i="50"/>
  <c r="D69" i="50"/>
  <c r="D79" i="50"/>
  <c r="D86" i="50"/>
  <c r="Q71" i="50" l="1"/>
  <c r="Q64" i="50"/>
  <c r="Q93" i="50"/>
  <c r="Q69" i="50"/>
  <c r="Q84" i="50"/>
  <c r="Q77" i="50"/>
  <c r="Q62" i="50"/>
  <c r="Q63" i="50"/>
  <c r="Q88" i="50"/>
  <c r="R49" i="50"/>
  <c r="O49" i="50"/>
  <c r="Q79" i="50"/>
  <c r="Q78" i="50"/>
  <c r="Q90" i="50"/>
  <c r="Q68" i="50"/>
  <c r="Q92" i="50"/>
  <c r="Q75" i="50"/>
  <c r="Q54" i="50"/>
  <c r="Q55" i="50"/>
  <c r="Q65" i="50"/>
  <c r="Q74" i="50"/>
  <c r="Q67" i="50"/>
  <c r="Q85" i="50"/>
  <c r="Q81" i="50"/>
  <c r="Q66" i="50"/>
  <c r="Q86" i="50"/>
  <c r="Q76" i="50"/>
  <c r="Q91" i="50"/>
  <c r="Q89" i="50"/>
  <c r="Q59" i="50"/>
  <c r="Q61" i="50"/>
  <c r="Q87" i="50"/>
  <c r="Q60" i="50"/>
  <c r="Q70" i="50"/>
  <c r="Q83" i="50"/>
  <c r="Q56" i="50"/>
  <c r="Q58" i="50"/>
  <c r="Q57" i="50"/>
  <c r="Q73" i="50"/>
  <c r="Q82" i="50"/>
  <c r="F94" i="50"/>
  <c r="Q80" i="50"/>
  <c r="Q72" i="50"/>
  <c r="R53" i="50"/>
  <c r="L50" i="50"/>
  <c r="O50" i="50"/>
  <c r="O53" i="50" s="1"/>
  <c r="T69" i="50"/>
  <c r="T71" i="50"/>
  <c r="T78" i="50"/>
  <c r="T64" i="50"/>
  <c r="T90" i="50"/>
  <c r="T68" i="50"/>
  <c r="T58" i="50"/>
  <c r="T92" i="50"/>
  <c r="T93" i="50"/>
  <c r="T75" i="50"/>
  <c r="T66" i="50"/>
  <c r="T55" i="50"/>
  <c r="T65" i="50"/>
  <c r="T84" i="50"/>
  <c r="T74" i="50"/>
  <c r="T73" i="50"/>
  <c r="T67" i="50"/>
  <c r="T85" i="50"/>
  <c r="T82" i="50"/>
  <c r="T81" i="50"/>
  <c r="T86" i="50"/>
  <c r="T76" i="50"/>
  <c r="T77" i="50"/>
  <c r="T62" i="50"/>
  <c r="T80" i="50"/>
  <c r="T63" i="50"/>
  <c r="T72" i="50"/>
  <c r="T88" i="50"/>
  <c r="T83" i="50"/>
  <c r="T57" i="50"/>
  <c r="T79" i="50"/>
  <c r="D94" i="50"/>
  <c r="T54" i="50"/>
  <c r="T91" i="50"/>
  <c r="T89" i="50"/>
  <c r="T59" i="50"/>
  <c r="T61" i="50"/>
  <c r="T56" i="50"/>
  <c r="T87" i="50"/>
  <c r="T60" i="50"/>
  <c r="T70" i="50"/>
  <c r="R50" i="50" l="1"/>
  <c r="U94" i="50"/>
  <c r="U95" i="50" s="1"/>
  <c r="L53" i="50"/>
  <c r="Q94" i="50"/>
  <c r="Q95" i="50" s="1"/>
  <c r="T94" i="50"/>
  <c r="L63" i="50" l="1"/>
  <c r="O63" i="50" s="1"/>
  <c r="L73" i="50"/>
  <c r="O73" i="50" s="1"/>
  <c r="L57" i="50"/>
  <c r="O57" i="50" s="1"/>
  <c r="L56" i="50"/>
  <c r="L93" i="50"/>
  <c r="O93" i="50" s="1"/>
  <c r="L92" i="50"/>
  <c r="O92" i="50" s="1"/>
  <c r="L91" i="50"/>
  <c r="L90" i="50"/>
  <c r="L89" i="50"/>
  <c r="L88" i="50"/>
  <c r="L87" i="50"/>
  <c r="L86" i="50"/>
  <c r="L85" i="50"/>
  <c r="O85" i="50" s="1"/>
  <c r="L84" i="50"/>
  <c r="L83" i="50"/>
  <c r="L82" i="50"/>
  <c r="L81" i="50"/>
  <c r="O81" i="50" s="1"/>
  <c r="L80" i="50"/>
  <c r="O80" i="50" s="1"/>
  <c r="L79" i="50"/>
  <c r="L78" i="50"/>
  <c r="L77" i="50"/>
  <c r="L76" i="50"/>
  <c r="L75" i="50"/>
  <c r="L74" i="50"/>
  <c r="L72" i="50"/>
  <c r="O72" i="50" s="1"/>
  <c r="L71" i="50"/>
  <c r="L70" i="50"/>
  <c r="L69" i="50"/>
  <c r="L68" i="50"/>
  <c r="O68" i="50" s="1"/>
  <c r="L67" i="50"/>
  <c r="L66" i="50"/>
  <c r="L65" i="50"/>
  <c r="L64" i="50"/>
  <c r="L62" i="50"/>
  <c r="O62" i="50" s="1"/>
  <c r="L61" i="50"/>
  <c r="L60" i="50"/>
  <c r="L59" i="50"/>
  <c r="O59" i="50" s="1"/>
  <c r="L58" i="50"/>
  <c r="L54" i="50"/>
  <c r="L55" i="50"/>
  <c r="R73" i="50"/>
  <c r="R68" i="50"/>
  <c r="R85" i="50"/>
  <c r="R63" i="50"/>
  <c r="R59" i="50"/>
  <c r="R89" i="50"/>
  <c r="R62" i="50"/>
  <c r="R55" i="50" l="1"/>
  <c r="O55" i="50"/>
  <c r="R60" i="50"/>
  <c r="O60" i="50"/>
  <c r="R65" i="50"/>
  <c r="O65" i="50"/>
  <c r="R69" i="50"/>
  <c r="O69" i="50"/>
  <c r="R74" i="50"/>
  <c r="O74" i="50"/>
  <c r="O78" i="50"/>
  <c r="O82" i="50"/>
  <c r="R86" i="50"/>
  <c r="O86" i="50"/>
  <c r="R90" i="50"/>
  <c r="O90" i="50"/>
  <c r="R56" i="50"/>
  <c r="O56" i="50"/>
  <c r="R54" i="50"/>
  <c r="O54" i="50"/>
  <c r="R61" i="50"/>
  <c r="O61" i="50"/>
  <c r="R66" i="50"/>
  <c r="O66" i="50"/>
  <c r="R70" i="50"/>
  <c r="O70" i="50"/>
  <c r="R75" i="50"/>
  <c r="O75" i="50"/>
  <c r="O79" i="50"/>
  <c r="O83" i="50"/>
  <c r="R87" i="50"/>
  <c r="O87" i="50"/>
  <c r="O91" i="50"/>
  <c r="R58" i="50"/>
  <c r="O58" i="50"/>
  <c r="R67" i="50"/>
  <c r="O67" i="50"/>
  <c r="R71" i="50"/>
  <c r="O71" i="50"/>
  <c r="R76" i="50"/>
  <c r="O76" i="50"/>
  <c r="R84" i="50"/>
  <c r="O84" i="50"/>
  <c r="R88" i="50"/>
  <c r="O88" i="50"/>
  <c r="R57" i="50"/>
  <c r="R64" i="50"/>
  <c r="O64" i="50"/>
  <c r="R77" i="50"/>
  <c r="O77" i="50"/>
  <c r="O89" i="50"/>
  <c r="R81" i="50"/>
  <c r="R79" i="50"/>
  <c r="R78" i="50"/>
  <c r="R91" i="50"/>
  <c r="R92" i="50"/>
  <c r="R83" i="50"/>
  <c r="R80" i="50"/>
  <c r="H7" i="72"/>
  <c r="R72" i="50"/>
  <c r="H11" i="72"/>
  <c r="R93" i="50"/>
  <c r="R82" i="50"/>
  <c r="H8" i="72"/>
  <c r="H10" i="72"/>
  <c r="H9" i="72"/>
  <c r="L94" i="50"/>
  <c r="D12" i="71" l="1"/>
  <c r="V94" i="50"/>
  <c r="D25" i="71"/>
  <c r="D26" i="71"/>
  <c r="D24" i="71"/>
  <c r="D9" i="71"/>
  <c r="D16" i="71"/>
  <c r="D43" i="71"/>
  <c r="D57" i="71"/>
  <c r="D19" i="71"/>
  <c r="D22" i="71"/>
  <c r="D8" i="71"/>
  <c r="D40" i="71"/>
  <c r="D32" i="71"/>
  <c r="D39" i="71"/>
  <c r="D27" i="71"/>
  <c r="D54" i="71"/>
  <c r="D30" i="71"/>
  <c r="D51" i="71"/>
  <c r="D18" i="71"/>
  <c r="D28" i="71"/>
  <c r="D7" i="71"/>
  <c r="D6" i="71"/>
  <c r="D36" i="71"/>
  <c r="D10" i="71"/>
  <c r="D37" i="71"/>
  <c r="D33" i="71"/>
  <c r="D21" i="71"/>
  <c r="D29" i="71"/>
  <c r="D15" i="71"/>
  <c r="D49" i="71"/>
  <c r="D13" i="71"/>
  <c r="D31" i="71"/>
  <c r="D23" i="71"/>
  <c r="D56" i="71"/>
  <c r="D20" i="71"/>
  <c r="D55" i="71"/>
  <c r="D59" i="71"/>
  <c r="D62" i="71"/>
  <c r="D50" i="71"/>
  <c r="D17" i="71"/>
  <c r="O94" i="50"/>
  <c r="O95" i="50" s="1"/>
  <c r="R94" i="50"/>
  <c r="H5" i="72" l="1"/>
  <c r="C109" i="78" l="1"/>
  <c r="C110" i="78" s="1"/>
  <c r="P69" i="78"/>
  <c r="S69" i="78"/>
  <c r="W69" i="78" s="1"/>
  <c r="R69" i="78" l="1"/>
  <c r="S109" i="78"/>
  <c r="W109" i="78" s="1"/>
  <c r="S25" i="78"/>
  <c r="P109" i="78"/>
  <c r="R109" i="78" s="1"/>
  <c r="W25" i="78" l="1"/>
  <c r="R25" i="78"/>
  <c r="P110" i="78"/>
  <c r="S110" i="78"/>
  <c r="S65" i="78"/>
  <c r="W65" i="78" l="1"/>
  <c r="R65" i="78"/>
  <c r="S66" i="78"/>
  <c r="P74" i="85" l="1"/>
  <c r="P283" i="85" s="1"/>
  <c r="Q74" i="85"/>
  <c r="Q283" i="85" s="1"/>
  <c r="P95" i="85" l="1"/>
  <c r="P89" i="85" s="1"/>
  <c r="P344" i="85" s="1"/>
  <c r="Q95" i="85"/>
  <c r="Q89" i="85" s="1"/>
  <c r="Q344" i="85" s="1"/>
  <c r="P299" i="85"/>
  <c r="P288" i="85"/>
  <c r="P304" i="85"/>
  <c r="P305" i="85"/>
  <c r="P310" i="85"/>
  <c r="P309" i="85"/>
  <c r="P306" i="85"/>
  <c r="P329" i="85"/>
  <c r="P284" i="85"/>
  <c r="P322" i="85"/>
  <c r="P338" i="85"/>
  <c r="P327" i="85"/>
  <c r="P328" i="85"/>
  <c r="P287" i="85"/>
  <c r="P303" i="85"/>
  <c r="P292" i="85"/>
  <c r="P308" i="85"/>
  <c r="P286" i="85"/>
  <c r="P285" i="85"/>
  <c r="P312" i="85"/>
  <c r="P317" i="85"/>
  <c r="P333" i="85"/>
  <c r="P313" i="85"/>
  <c r="P326" i="85"/>
  <c r="P315" i="85"/>
  <c r="P331" i="85"/>
  <c r="P316" i="85"/>
  <c r="P332" i="85"/>
  <c r="P291" i="85"/>
  <c r="P307" i="85"/>
  <c r="P296" i="85"/>
  <c r="P289" i="85"/>
  <c r="P294" i="85"/>
  <c r="P293" i="85"/>
  <c r="P290" i="85"/>
  <c r="P321" i="85"/>
  <c r="P337" i="85"/>
  <c r="P314" i="85"/>
  <c r="P330" i="85"/>
  <c r="P319" i="85"/>
  <c r="P335" i="85"/>
  <c r="P320" i="85"/>
  <c r="P336" i="85"/>
  <c r="P295" i="85"/>
  <c r="P311" i="85"/>
  <c r="P300" i="85"/>
  <c r="P297" i="85"/>
  <c r="P302" i="85"/>
  <c r="P301" i="85"/>
  <c r="P298" i="85"/>
  <c r="P325" i="85"/>
  <c r="P341" i="85"/>
  <c r="P318" i="85"/>
  <c r="P334" i="85"/>
  <c r="P323" i="85"/>
  <c r="P339" i="85"/>
  <c r="P324" i="85"/>
  <c r="P340" i="85"/>
  <c r="Q290" i="85"/>
  <c r="Q306" i="85"/>
  <c r="Q295" i="85"/>
  <c r="Q311" i="85"/>
  <c r="Q289" i="85"/>
  <c r="Q296" i="85"/>
  <c r="Q301" i="85"/>
  <c r="Q320" i="85"/>
  <c r="Q336" i="85"/>
  <c r="Q325" i="85"/>
  <c r="Q341" i="85"/>
  <c r="Q318" i="85"/>
  <c r="Q334" i="85"/>
  <c r="Q323" i="85"/>
  <c r="Q339" i="85"/>
  <c r="Q294" i="85"/>
  <c r="Q310" i="85"/>
  <c r="Q299" i="85"/>
  <c r="Q292" i="85"/>
  <c r="Q297" i="85"/>
  <c r="Q304" i="85"/>
  <c r="Q309" i="85"/>
  <c r="Q324" i="85"/>
  <c r="Q340" i="85"/>
  <c r="Q329" i="85"/>
  <c r="Q284" i="85"/>
  <c r="Q322" i="85"/>
  <c r="Q338" i="85"/>
  <c r="Q327" i="85"/>
  <c r="Q298" i="85"/>
  <c r="Q287" i="85"/>
  <c r="Q303" i="85"/>
  <c r="Q300" i="85"/>
  <c r="Q305" i="85"/>
  <c r="Q285" i="85"/>
  <c r="Q312" i="85"/>
  <c r="Q328" i="85"/>
  <c r="Q317" i="85"/>
  <c r="Q333" i="85"/>
  <c r="Q313" i="85"/>
  <c r="Q326" i="85"/>
  <c r="Q315" i="85"/>
  <c r="Q331" i="85"/>
  <c r="Q286" i="85"/>
  <c r="Q302" i="85"/>
  <c r="Q291" i="85"/>
  <c r="Q307" i="85"/>
  <c r="Q308" i="85"/>
  <c r="Q288" i="85"/>
  <c r="Q293" i="85"/>
  <c r="Q316" i="85"/>
  <c r="Q332" i="85"/>
  <c r="Q321" i="85"/>
  <c r="Q337" i="85"/>
  <c r="Q314" i="85"/>
  <c r="Q330" i="85"/>
  <c r="Q319" i="85"/>
  <c r="Q335" i="85"/>
  <c r="O74" i="85"/>
  <c r="O95" i="85" s="1"/>
  <c r="O89" i="85" s="1"/>
  <c r="O344" i="85" s="1"/>
  <c r="O73" i="85"/>
  <c r="R74" i="85"/>
  <c r="R73" i="85"/>
  <c r="Q73" i="85"/>
  <c r="N73" i="85"/>
  <c r="N74" i="85"/>
  <c r="M74" i="85"/>
  <c r="L73" i="85"/>
  <c r="L74" i="85"/>
  <c r="P73" i="85"/>
  <c r="L326" i="85" l="1"/>
  <c r="L321" i="85"/>
  <c r="L290" i="85"/>
  <c r="L311" i="85"/>
  <c r="L286" i="85"/>
  <c r="L330" i="85"/>
  <c r="L310" i="85"/>
  <c r="L297" i="85"/>
  <c r="L289" i="85"/>
  <c r="L303" i="85"/>
  <c r="L315" i="85"/>
  <c r="L312" i="85"/>
  <c r="L306" i="85"/>
  <c r="L327" i="85"/>
  <c r="L298" i="85"/>
  <c r="L300" i="85"/>
  <c r="L325" i="85"/>
  <c r="L332" i="85"/>
  <c r="L338" i="85"/>
  <c r="L294" i="85"/>
  <c r="L322" i="85"/>
  <c r="L333" i="85"/>
  <c r="L285" i="85"/>
  <c r="L296" i="85"/>
  <c r="L335" i="85"/>
  <c r="L336" i="85"/>
  <c r="L302" i="85"/>
  <c r="L305" i="85"/>
  <c r="L309" i="85"/>
  <c r="L292" i="85"/>
  <c r="L323" i="85"/>
  <c r="L314" i="85"/>
  <c r="L328" i="85"/>
  <c r="L340" i="85"/>
  <c r="L317" i="85"/>
  <c r="L295" i="85"/>
  <c r="L313" i="85"/>
  <c r="L324" i="85"/>
  <c r="L287" i="85"/>
  <c r="L304" i="85"/>
  <c r="L337" i="85"/>
  <c r="L331" i="85"/>
  <c r="L307" i="85"/>
  <c r="L319" i="85"/>
  <c r="L339" i="85"/>
  <c r="L301" i="85"/>
  <c r="L316" i="85"/>
  <c r="L318" i="85"/>
  <c r="L320" i="85"/>
  <c r="L293" i="85"/>
  <c r="L329" i="85"/>
  <c r="L334" i="85"/>
  <c r="L288" i="85"/>
  <c r="L299" i="85"/>
  <c r="L284" i="85"/>
  <c r="L308" i="85"/>
  <c r="L291" i="85"/>
  <c r="L341" i="85"/>
  <c r="L283" i="85"/>
  <c r="L95" i="85"/>
  <c r="L89" i="85" s="1"/>
  <c r="L344" i="85" s="1"/>
  <c r="N283" i="85"/>
  <c r="N95" i="85"/>
  <c r="N89" i="85" s="1"/>
  <c r="N344" i="85" s="1"/>
  <c r="Q360" i="85"/>
  <c r="Q114" i="85" s="1"/>
  <c r="Q357" i="85"/>
  <c r="Q111" i="85" s="1"/>
  <c r="Q390" i="85"/>
  <c r="Q391" i="85"/>
  <c r="Q145" i="85" s="1"/>
  <c r="Q358" i="85"/>
  <c r="Q112" i="85" s="1"/>
  <c r="Q389" i="85"/>
  <c r="Q143" i="85" s="1"/>
  <c r="Q366" i="85"/>
  <c r="Q395" i="85"/>
  <c r="Q149" i="85" s="1"/>
  <c r="Q371" i="85"/>
  <c r="Q125" i="85" s="1"/>
  <c r="Q361" i="85"/>
  <c r="Q115" i="85" s="1"/>
  <c r="Q359" i="85"/>
  <c r="Q113" i="85" s="1"/>
  <c r="Q385" i="85"/>
  <c r="Q356" i="85"/>
  <c r="Q367" i="85"/>
  <c r="Q121" i="85" s="1"/>
  <c r="Q362" i="85"/>
  <c r="Q377" i="85"/>
  <c r="Q131" i="85" s="1"/>
  <c r="Q387" i="85"/>
  <c r="Q141" i="85" s="1"/>
  <c r="Q368" i="85"/>
  <c r="Q122" i="85" s="1"/>
  <c r="Q396" i="85"/>
  <c r="Q349" i="85"/>
  <c r="Q103" i="85" s="1"/>
  <c r="Q370" i="85"/>
  <c r="Q124" i="85" s="1"/>
  <c r="Q378" i="85"/>
  <c r="Q132" i="85" s="1"/>
  <c r="Q376" i="85"/>
  <c r="Q130" i="85" s="1"/>
  <c r="Q351" i="85"/>
  <c r="Q105" i="85" s="1"/>
  <c r="Q382" i="85"/>
  <c r="Q136" i="85" s="1"/>
  <c r="Q386" i="85"/>
  <c r="Q140" i="85" s="1"/>
  <c r="Q375" i="85"/>
  <c r="Q374" i="85"/>
  <c r="Q128" i="85" s="1"/>
  <c r="Q345" i="85"/>
  <c r="Q348" i="85"/>
  <c r="Q102" i="85" s="1"/>
  <c r="Q393" i="85"/>
  <c r="Q147" i="85" s="1"/>
  <c r="Q388" i="85"/>
  <c r="Q142" i="85" s="1"/>
  <c r="Q384" i="85"/>
  <c r="Q138" i="85" s="1"/>
  <c r="Q363" i="85"/>
  <c r="Q117" i="85" s="1"/>
  <c r="Q350" i="85"/>
  <c r="Q104" i="85" s="1"/>
  <c r="Q379" i="85"/>
  <c r="Q133" i="85" s="1"/>
  <c r="Q380" i="85"/>
  <c r="Q134" i="85" s="1"/>
  <c r="Q399" i="85"/>
  <c r="Q153" i="85" s="1"/>
  <c r="Q346" i="85"/>
  <c r="Q373" i="85"/>
  <c r="Q127" i="85" s="1"/>
  <c r="Q369" i="85"/>
  <c r="Q123" i="85" s="1"/>
  <c r="Q402" i="85"/>
  <c r="Q156" i="85" s="1"/>
  <c r="Q401" i="85"/>
  <c r="Q155" i="85" s="1"/>
  <c r="Q381" i="85"/>
  <c r="Q135" i="85" s="1"/>
  <c r="Q392" i="85"/>
  <c r="Q398" i="85"/>
  <c r="Q152" i="85" s="1"/>
  <c r="Q365" i="85"/>
  <c r="Q119" i="85" s="1"/>
  <c r="Q372" i="85"/>
  <c r="Q126" i="85" s="1"/>
  <c r="Q394" i="85"/>
  <c r="Q148" i="85" s="1"/>
  <c r="Q347" i="85"/>
  <c r="Q101" i="85" s="1"/>
  <c r="Q397" i="85"/>
  <c r="Q151" i="85" s="1"/>
  <c r="Q353" i="85"/>
  <c r="Q107" i="85" s="1"/>
  <c r="Q400" i="85"/>
  <c r="Q383" i="85"/>
  <c r="Q137" i="85" s="1"/>
  <c r="Q352" i="85"/>
  <c r="Q106" i="85" s="1"/>
  <c r="Q354" i="85"/>
  <c r="Q108" i="85" s="1"/>
  <c r="Q364" i="85"/>
  <c r="Q118" i="85" s="1"/>
  <c r="Q355" i="85"/>
  <c r="Q109" i="85" s="1"/>
  <c r="Q150" i="85"/>
  <c r="Q120" i="85"/>
  <c r="Q99" i="85"/>
  <c r="Q144" i="85"/>
  <c r="O396" i="85"/>
  <c r="O395" i="85"/>
  <c r="O357" i="85"/>
  <c r="O356" i="85"/>
  <c r="O349" i="85"/>
  <c r="O377" i="85"/>
  <c r="O390" i="85"/>
  <c r="O371" i="85"/>
  <c r="O359" i="85"/>
  <c r="O370" i="85"/>
  <c r="O360" i="85"/>
  <c r="O361" i="85"/>
  <c r="O391" i="85"/>
  <c r="O389" i="85"/>
  <c r="O367" i="85"/>
  <c r="O358" i="85"/>
  <c r="O387" i="85"/>
  <c r="O385" i="85"/>
  <c r="O368" i="85"/>
  <c r="O362" i="85"/>
  <c r="O366" i="85"/>
  <c r="O378" i="85"/>
  <c r="O352" i="85"/>
  <c r="O392" i="85"/>
  <c r="O369" i="85"/>
  <c r="O372" i="85"/>
  <c r="O363" i="85"/>
  <c r="O397" i="85"/>
  <c r="O379" i="85"/>
  <c r="O348" i="85"/>
  <c r="O373" i="85"/>
  <c r="O400" i="85"/>
  <c r="O384" i="85"/>
  <c r="O382" i="85"/>
  <c r="O353" i="85"/>
  <c r="O399" i="85"/>
  <c r="O383" i="85"/>
  <c r="O354" i="85"/>
  <c r="O402" i="85"/>
  <c r="O398" i="85"/>
  <c r="O351" i="85"/>
  <c r="O364" i="85"/>
  <c r="O386" i="85"/>
  <c r="O393" i="85"/>
  <c r="O388" i="85"/>
  <c r="O376" i="85"/>
  <c r="O380" i="85"/>
  <c r="O346" i="85"/>
  <c r="O394" i="85"/>
  <c r="O347" i="85"/>
  <c r="O374" i="85"/>
  <c r="O350" i="85"/>
  <c r="O375" i="85"/>
  <c r="O345" i="85"/>
  <c r="O355" i="85"/>
  <c r="O401" i="85"/>
  <c r="O381" i="85"/>
  <c r="O365" i="85"/>
  <c r="Q129" i="85"/>
  <c r="Q146" i="85"/>
  <c r="Q100" i="85"/>
  <c r="Q139" i="85"/>
  <c r="Q154" i="85"/>
  <c r="Q116" i="85"/>
  <c r="Q110" i="85"/>
  <c r="P391" i="85"/>
  <c r="P145" i="85" s="1"/>
  <c r="P385" i="85"/>
  <c r="P139" i="85" s="1"/>
  <c r="P389" i="85"/>
  <c r="P143" i="85" s="1"/>
  <c r="P362" i="85"/>
  <c r="P116" i="85" s="1"/>
  <c r="P387" i="85"/>
  <c r="P141" i="85" s="1"/>
  <c r="P390" i="85"/>
  <c r="P144" i="85" s="1"/>
  <c r="P396" i="85"/>
  <c r="P150" i="85" s="1"/>
  <c r="P395" i="85"/>
  <c r="P149" i="85" s="1"/>
  <c r="P371" i="85"/>
  <c r="P125" i="85" s="1"/>
  <c r="P357" i="85"/>
  <c r="P111" i="85" s="1"/>
  <c r="P356" i="85"/>
  <c r="P110" i="85" s="1"/>
  <c r="P349" i="85"/>
  <c r="P103" i="85" s="1"/>
  <c r="P377" i="85"/>
  <c r="P131" i="85" s="1"/>
  <c r="P366" i="85"/>
  <c r="P120" i="85" s="1"/>
  <c r="P368" i="85"/>
  <c r="P122" i="85" s="1"/>
  <c r="P358" i="85"/>
  <c r="P112" i="85" s="1"/>
  <c r="P360" i="85"/>
  <c r="P114" i="85" s="1"/>
  <c r="P359" i="85"/>
  <c r="P113" i="85" s="1"/>
  <c r="P370" i="85"/>
  <c r="P124" i="85" s="1"/>
  <c r="P361" i="85"/>
  <c r="P115" i="85" s="1"/>
  <c r="P367" i="85"/>
  <c r="P121" i="85" s="1"/>
  <c r="P381" i="85"/>
  <c r="P135" i="85" s="1"/>
  <c r="P384" i="85"/>
  <c r="P138" i="85" s="1"/>
  <c r="P365" i="85"/>
  <c r="P119" i="85" s="1"/>
  <c r="P394" i="85"/>
  <c r="P148" i="85" s="1"/>
  <c r="P347" i="85"/>
  <c r="P101" i="85" s="1"/>
  <c r="P382" i="85"/>
  <c r="P136" i="85" s="1"/>
  <c r="P374" i="85"/>
  <c r="P128" i="85" s="1"/>
  <c r="P353" i="85"/>
  <c r="P107" i="85" s="1"/>
  <c r="P399" i="85"/>
  <c r="P153" i="85" s="1"/>
  <c r="P402" i="85"/>
  <c r="P156" i="85" s="1"/>
  <c r="P369" i="85"/>
  <c r="P123" i="85" s="1"/>
  <c r="P376" i="85"/>
  <c r="P130" i="85" s="1"/>
  <c r="P378" i="85"/>
  <c r="P132" i="85" s="1"/>
  <c r="P352" i="85"/>
  <c r="P106" i="85" s="1"/>
  <c r="P392" i="85"/>
  <c r="P146" i="85" s="1"/>
  <c r="P372" i="85"/>
  <c r="P126" i="85" s="1"/>
  <c r="P363" i="85"/>
  <c r="P117" i="85" s="1"/>
  <c r="P397" i="85"/>
  <c r="P151" i="85" s="1"/>
  <c r="P375" i="85"/>
  <c r="P129" i="85" s="1"/>
  <c r="P379" i="85"/>
  <c r="P133" i="85" s="1"/>
  <c r="P348" i="85"/>
  <c r="P102" i="85" s="1"/>
  <c r="P373" i="85"/>
  <c r="P127" i="85" s="1"/>
  <c r="P354" i="85"/>
  <c r="P108" i="85" s="1"/>
  <c r="P398" i="85"/>
  <c r="P152" i="85" s="1"/>
  <c r="P351" i="85"/>
  <c r="P105" i="85" s="1"/>
  <c r="P386" i="85"/>
  <c r="P140" i="85" s="1"/>
  <c r="P400" i="85"/>
  <c r="P154" i="85" s="1"/>
  <c r="P401" i="85"/>
  <c r="P155" i="85" s="1"/>
  <c r="P383" i="85"/>
  <c r="P137" i="85" s="1"/>
  <c r="P364" i="85"/>
  <c r="P118" i="85" s="1"/>
  <c r="P393" i="85"/>
  <c r="P147" i="85" s="1"/>
  <c r="P388" i="85"/>
  <c r="P142" i="85" s="1"/>
  <c r="P380" i="85"/>
  <c r="P134" i="85" s="1"/>
  <c r="P350" i="85"/>
  <c r="P104" i="85" s="1"/>
  <c r="P345" i="85"/>
  <c r="P99" i="85" s="1"/>
  <c r="P355" i="85"/>
  <c r="P109" i="85" s="1"/>
  <c r="P346" i="85"/>
  <c r="P100" i="85" s="1"/>
  <c r="M283" i="85"/>
  <c r="M95" i="85"/>
  <c r="M89" i="85" s="1"/>
  <c r="R283" i="85"/>
  <c r="R302" i="85"/>
  <c r="O302" i="85"/>
  <c r="O283" i="85"/>
  <c r="R95" i="85"/>
  <c r="R89" i="85" s="1"/>
  <c r="R344" i="85" s="1"/>
  <c r="DA74" i="85"/>
  <c r="CZ74" i="85"/>
  <c r="CR74" i="85"/>
  <c r="CN74" i="85"/>
  <c r="O305" i="85"/>
  <c r="O313" i="85"/>
  <c r="O316" i="85"/>
  <c r="O292" i="85"/>
  <c r="O310" i="85"/>
  <c r="O125" i="85" s="1"/>
  <c r="O330" i="85"/>
  <c r="O336" i="85"/>
  <c r="O151" i="85" s="1"/>
  <c r="O312" i="85"/>
  <c r="O127" i="85" s="1"/>
  <c r="O298" i="85"/>
  <c r="O323" i="85"/>
  <c r="O329" i="85"/>
  <c r="O144" i="85" s="1"/>
  <c r="O301" i="85"/>
  <c r="O116" i="85" s="1"/>
  <c r="O311" i="85"/>
  <c r="O288" i="85"/>
  <c r="O326" i="85"/>
  <c r="O332" i="85"/>
  <c r="O147" i="85" s="1"/>
  <c r="O308" i="85"/>
  <c r="O290" i="85"/>
  <c r="O319" i="85"/>
  <c r="O134" i="85" s="1"/>
  <c r="O325" i="85"/>
  <c r="O297" i="85"/>
  <c r="O112" i="85" s="1"/>
  <c r="O303" i="85"/>
  <c r="O339" i="85"/>
  <c r="O154" i="85" s="1"/>
  <c r="O284" i="85"/>
  <c r="O294" i="85"/>
  <c r="O109" i="85" s="1"/>
  <c r="O322" i="85"/>
  <c r="O328" i="85"/>
  <c r="O304" i="85"/>
  <c r="O307" i="85"/>
  <c r="O315" i="85"/>
  <c r="O321" i="85"/>
  <c r="O293" i="85"/>
  <c r="O295" i="85"/>
  <c r="O110" i="85" s="1"/>
  <c r="O335" i="85"/>
  <c r="O341" i="85"/>
  <c r="O156" i="85" s="1"/>
  <c r="O286" i="85"/>
  <c r="O318" i="85"/>
  <c r="O133" i="85" s="1"/>
  <c r="O324" i="85"/>
  <c r="O300" i="85"/>
  <c r="O115" i="85" s="1"/>
  <c r="O299" i="85"/>
  <c r="O338" i="85"/>
  <c r="O153" i="85" s="1"/>
  <c r="O317" i="85"/>
  <c r="O289" i="85"/>
  <c r="O104" i="85" s="1"/>
  <c r="O287" i="85"/>
  <c r="O331" i="85"/>
  <c r="O146" i="85" s="1"/>
  <c r="O337" i="85"/>
  <c r="O152" i="85" s="1"/>
  <c r="O309" i="85"/>
  <c r="O314" i="85"/>
  <c r="O320" i="85"/>
  <c r="O296" i="85"/>
  <c r="O291" i="85"/>
  <c r="O106" i="85" s="1"/>
  <c r="O334" i="85"/>
  <c r="O340" i="85"/>
  <c r="O155" i="85" s="1"/>
  <c r="O285" i="85"/>
  <c r="O100" i="85" s="1"/>
  <c r="O306" i="85"/>
  <c r="O121" i="85" s="1"/>
  <c r="O327" i="85"/>
  <c r="O333" i="85"/>
  <c r="Q342" i="85"/>
  <c r="Q343" i="85" s="1"/>
  <c r="N285" i="85"/>
  <c r="N301" i="85"/>
  <c r="N286" i="85"/>
  <c r="N302" i="85"/>
  <c r="N299" i="85"/>
  <c r="N304" i="85"/>
  <c r="N303" i="85"/>
  <c r="N308" i="85"/>
  <c r="N327" i="85"/>
  <c r="N328" i="85"/>
  <c r="N317" i="85"/>
  <c r="N333" i="85"/>
  <c r="N314" i="85"/>
  <c r="N330" i="85"/>
  <c r="N289" i="85"/>
  <c r="N305" i="85"/>
  <c r="N290" i="85"/>
  <c r="N306" i="85"/>
  <c r="N307" i="85"/>
  <c r="N312" i="85"/>
  <c r="N311" i="85"/>
  <c r="N315" i="85"/>
  <c r="N331" i="85"/>
  <c r="N316" i="85"/>
  <c r="N332" i="85"/>
  <c r="N321" i="85"/>
  <c r="N337" i="85"/>
  <c r="N318" i="85"/>
  <c r="N334" i="85"/>
  <c r="N293" i="85"/>
  <c r="N309" i="85"/>
  <c r="N294" i="85"/>
  <c r="N310" i="85"/>
  <c r="N288" i="85"/>
  <c r="N287" i="85"/>
  <c r="N292" i="85"/>
  <c r="N319" i="85"/>
  <c r="N335" i="85"/>
  <c r="N320" i="85"/>
  <c r="N336" i="85"/>
  <c r="N325" i="85"/>
  <c r="N341" i="85"/>
  <c r="N322" i="85"/>
  <c r="N338" i="85"/>
  <c r="N297" i="85"/>
  <c r="N313" i="85"/>
  <c r="N298" i="85"/>
  <c r="N291" i="85"/>
  <c r="N296" i="85"/>
  <c r="N295" i="85"/>
  <c r="N300" i="85"/>
  <c r="N323" i="85"/>
  <c r="N339" i="85"/>
  <c r="N324" i="85"/>
  <c r="N340" i="85"/>
  <c r="N329" i="85"/>
  <c r="N284" i="85"/>
  <c r="N326" i="85"/>
  <c r="M290" i="85"/>
  <c r="M306" i="85"/>
  <c r="M291" i="85"/>
  <c r="M307" i="85"/>
  <c r="M304" i="85"/>
  <c r="M309" i="85"/>
  <c r="M313" i="85"/>
  <c r="M312" i="85"/>
  <c r="M328" i="85"/>
  <c r="M294" i="85"/>
  <c r="M310" i="85"/>
  <c r="M295" i="85"/>
  <c r="M311" i="85"/>
  <c r="M285" i="85"/>
  <c r="M292" i="85"/>
  <c r="M289" i="85"/>
  <c r="M316" i="85"/>
  <c r="M332" i="85"/>
  <c r="M297" i="85"/>
  <c r="M302" i="85"/>
  <c r="M303" i="85"/>
  <c r="M301" i="85"/>
  <c r="M305" i="85"/>
  <c r="M340" i="85"/>
  <c r="M329" i="85"/>
  <c r="M284" i="85"/>
  <c r="M330" i="85"/>
  <c r="M319" i="85"/>
  <c r="M335" i="85"/>
  <c r="M287" i="85"/>
  <c r="M308" i="85"/>
  <c r="M321" i="85"/>
  <c r="M322" i="85"/>
  <c r="M327" i="85"/>
  <c r="M298" i="85"/>
  <c r="M293" i="85"/>
  <c r="M325" i="85"/>
  <c r="M326" i="85"/>
  <c r="M331" i="85"/>
  <c r="M314" i="85"/>
  <c r="M288" i="85"/>
  <c r="M300" i="85"/>
  <c r="M320" i="85"/>
  <c r="M317" i="85"/>
  <c r="M333" i="85"/>
  <c r="M318" i="85"/>
  <c r="M334" i="85"/>
  <c r="M323" i="85"/>
  <c r="M339" i="85"/>
  <c r="M286" i="85"/>
  <c r="M296" i="85"/>
  <c r="M324" i="85"/>
  <c r="M337" i="85"/>
  <c r="M338" i="85"/>
  <c r="M299" i="85"/>
  <c r="M336" i="85"/>
  <c r="M341" i="85"/>
  <c r="M315" i="85"/>
  <c r="R289" i="85"/>
  <c r="R305" i="85"/>
  <c r="R290" i="85"/>
  <c r="R306" i="85"/>
  <c r="R303" i="85"/>
  <c r="R291" i="85"/>
  <c r="R296" i="85"/>
  <c r="R323" i="85"/>
  <c r="R339" i="85"/>
  <c r="R320" i="85"/>
  <c r="R336" i="85"/>
  <c r="R325" i="85"/>
  <c r="R341" i="85"/>
  <c r="R318" i="85"/>
  <c r="R334" i="85"/>
  <c r="R293" i="85"/>
  <c r="R309" i="85"/>
  <c r="R294" i="85"/>
  <c r="R310" i="85"/>
  <c r="R292" i="85"/>
  <c r="R299" i="85"/>
  <c r="R304" i="85"/>
  <c r="R327" i="85"/>
  <c r="R324" i="85"/>
  <c r="R340" i="85"/>
  <c r="R329" i="85"/>
  <c r="R284" i="85"/>
  <c r="R322" i="85"/>
  <c r="R338" i="85"/>
  <c r="R297" i="85"/>
  <c r="R313" i="85"/>
  <c r="R298" i="85"/>
  <c r="R287" i="85"/>
  <c r="R300" i="85"/>
  <c r="R307" i="85"/>
  <c r="R315" i="85"/>
  <c r="R331" i="85"/>
  <c r="R312" i="85"/>
  <c r="R328" i="85"/>
  <c r="R317" i="85"/>
  <c r="R333" i="85"/>
  <c r="R311" i="85"/>
  <c r="R326" i="85"/>
  <c r="R285" i="85"/>
  <c r="R301" i="85"/>
  <c r="R286" i="85"/>
  <c r="R295" i="85"/>
  <c r="R308" i="85"/>
  <c r="R288" i="85"/>
  <c r="R319" i="85"/>
  <c r="R335" i="85"/>
  <c r="R316" i="85"/>
  <c r="R332" i="85"/>
  <c r="R321" i="85"/>
  <c r="R337" i="85"/>
  <c r="R314" i="85"/>
  <c r="R330" i="85"/>
  <c r="P342" i="85"/>
  <c r="P343" i="85" s="1"/>
  <c r="Q96" i="85"/>
  <c r="Q97" i="85" s="1"/>
  <c r="P96" i="85"/>
  <c r="P97" i="85" s="1"/>
  <c r="M73" i="85"/>
  <c r="DA73" i="85" s="1"/>
  <c r="CZ73" i="85"/>
  <c r="O113" i="85" l="1"/>
  <c r="O137" i="85"/>
  <c r="O120" i="85"/>
  <c r="O142" i="85"/>
  <c r="O129" i="85"/>
  <c r="O103" i="85"/>
  <c r="O145" i="85"/>
  <c r="O117" i="85"/>
  <c r="O114" i="85"/>
  <c r="O122" i="85"/>
  <c r="O140" i="85"/>
  <c r="O107" i="85"/>
  <c r="O111" i="85"/>
  <c r="O128" i="85"/>
  <c r="O148" i="85"/>
  <c r="O135" i="85"/>
  <c r="O123" i="85"/>
  <c r="O138" i="85"/>
  <c r="O141" i="85"/>
  <c r="O150" i="85"/>
  <c r="O105" i="85"/>
  <c r="DA296" i="85"/>
  <c r="DA305" i="85"/>
  <c r="DA313" i="85"/>
  <c r="O403" i="85"/>
  <c r="O404" i="85" s="1"/>
  <c r="DA298" i="85"/>
  <c r="DA297" i="85"/>
  <c r="DA310" i="85"/>
  <c r="DA300" i="85"/>
  <c r="DA334" i="85"/>
  <c r="DA292" i="85"/>
  <c r="DA291" i="85"/>
  <c r="CR288" i="85"/>
  <c r="CZ288" i="85"/>
  <c r="CN288" i="85"/>
  <c r="CR339" i="85"/>
  <c r="CZ339" i="85"/>
  <c r="CN339" i="85"/>
  <c r="CR295" i="85"/>
  <c r="CZ295" i="85"/>
  <c r="CN295" i="85"/>
  <c r="CN312" i="85"/>
  <c r="CZ312" i="85"/>
  <c r="CR312" i="85"/>
  <c r="DA315" i="85"/>
  <c r="DA286" i="85"/>
  <c r="DA318" i="85"/>
  <c r="DA327" i="85"/>
  <c r="DA301" i="85"/>
  <c r="DA294" i="85"/>
  <c r="CR328" i="85"/>
  <c r="CZ328" i="85"/>
  <c r="CN328" i="85"/>
  <c r="CZ302" i="85"/>
  <c r="N24" i="72" s="1"/>
  <c r="CN302" i="85"/>
  <c r="CR302" i="85"/>
  <c r="CR336" i="85"/>
  <c r="CZ336" i="85"/>
  <c r="CN336" i="85"/>
  <c r="CR296" i="85"/>
  <c r="CN296" i="85"/>
  <c r="CZ296" i="85"/>
  <c r="CR310" i="85"/>
  <c r="CN310" i="85"/>
  <c r="CZ310" i="85"/>
  <c r="CZ303" i="85"/>
  <c r="CN303" i="85"/>
  <c r="CR303" i="85"/>
  <c r="O102" i="85"/>
  <c r="O101" i="85"/>
  <c r="O108" i="85"/>
  <c r="O119" i="85"/>
  <c r="O99" i="85"/>
  <c r="O126" i="85"/>
  <c r="CN89" i="85"/>
  <c r="CR89" i="85"/>
  <c r="CZ89" i="85"/>
  <c r="Q403" i="85"/>
  <c r="Q404" i="85" s="1"/>
  <c r="L361" i="85"/>
  <c r="L115" i="85" s="1"/>
  <c r="L357" i="85"/>
  <c r="L111" i="85" s="1"/>
  <c r="L366" i="85"/>
  <c r="L120" i="85" s="1"/>
  <c r="L391" i="85"/>
  <c r="L145" i="85" s="1"/>
  <c r="L395" i="85"/>
  <c r="L149" i="85" s="1"/>
  <c r="L387" i="85"/>
  <c r="L385" i="85"/>
  <c r="L139" i="85" s="1"/>
  <c r="L390" i="85"/>
  <c r="L396" i="85"/>
  <c r="L150" i="85" s="1"/>
  <c r="L360" i="85"/>
  <c r="L114" i="85" s="1"/>
  <c r="L371" i="85"/>
  <c r="L349" i="85"/>
  <c r="L103" i="85" s="1"/>
  <c r="L370" i="85"/>
  <c r="L362" i="85"/>
  <c r="L116" i="85" s="1"/>
  <c r="L358" i="85"/>
  <c r="L112" i="85" s="1"/>
  <c r="L367" i="85"/>
  <c r="L121" i="85" s="1"/>
  <c r="L389" i="85"/>
  <c r="L143" i="85" s="1"/>
  <c r="L359" i="85"/>
  <c r="L113" i="85" s="1"/>
  <c r="L377" i="85"/>
  <c r="L131" i="85" s="1"/>
  <c r="L368" i="85"/>
  <c r="L122" i="85" s="1"/>
  <c r="L356" i="85"/>
  <c r="L110" i="85" s="1"/>
  <c r="L400" i="85"/>
  <c r="L154" i="85" s="1"/>
  <c r="L378" i="85"/>
  <c r="L132" i="85" s="1"/>
  <c r="L383" i="85"/>
  <c r="L137" i="85" s="1"/>
  <c r="L398" i="85"/>
  <c r="L152" i="85" s="1"/>
  <c r="L376" i="85"/>
  <c r="L130" i="85" s="1"/>
  <c r="L351" i="85"/>
  <c r="L105" i="85" s="1"/>
  <c r="L380" i="85"/>
  <c r="L134" i="85" s="1"/>
  <c r="L375" i="85"/>
  <c r="L129" i="85" s="1"/>
  <c r="L348" i="85"/>
  <c r="L102" i="85" s="1"/>
  <c r="L393" i="85"/>
  <c r="L147" i="85" s="1"/>
  <c r="L392" i="85"/>
  <c r="L146" i="85" s="1"/>
  <c r="L373" i="85"/>
  <c r="L127" i="85" s="1"/>
  <c r="L401" i="85"/>
  <c r="L155" i="85" s="1"/>
  <c r="L365" i="85"/>
  <c r="L382" i="85"/>
  <c r="L136" i="85" s="1"/>
  <c r="L345" i="85"/>
  <c r="L355" i="85"/>
  <c r="L109" i="85" s="1"/>
  <c r="L346" i="85"/>
  <c r="L100" i="85" s="1"/>
  <c r="L352" i="85"/>
  <c r="L106" i="85" s="1"/>
  <c r="L369" i="85"/>
  <c r="L123" i="85" s="1"/>
  <c r="L347" i="85"/>
  <c r="L101" i="85" s="1"/>
  <c r="L399" i="85"/>
  <c r="L153" i="85" s="1"/>
  <c r="L372" i="85"/>
  <c r="L126" i="85" s="1"/>
  <c r="L363" i="85"/>
  <c r="L117" i="85" s="1"/>
  <c r="L350" i="85"/>
  <c r="L386" i="85"/>
  <c r="L140" i="85" s="1"/>
  <c r="L374" i="85"/>
  <c r="L128" i="85" s="1"/>
  <c r="L353" i="85"/>
  <c r="L107" i="85" s="1"/>
  <c r="L379" i="85"/>
  <c r="L133" i="85" s="1"/>
  <c r="L381" i="85"/>
  <c r="L354" i="85"/>
  <c r="L108" i="85" s="1"/>
  <c r="L384" i="85"/>
  <c r="L138" i="85" s="1"/>
  <c r="L402" i="85"/>
  <c r="L394" i="85"/>
  <c r="L148" i="85" s="1"/>
  <c r="L364" i="85"/>
  <c r="L118" i="85" s="1"/>
  <c r="L397" i="85"/>
  <c r="L151" i="85" s="1"/>
  <c r="L388" i="85"/>
  <c r="L142" i="85" s="1"/>
  <c r="L119" i="85"/>
  <c r="DA299" i="85"/>
  <c r="DA320" i="85"/>
  <c r="CR301" i="85"/>
  <c r="CN301" i="85"/>
  <c r="CZ301" i="85"/>
  <c r="CR294" i="85"/>
  <c r="CN294" i="85"/>
  <c r="CZ294" i="85"/>
  <c r="CR314" i="85"/>
  <c r="CN314" i="85"/>
  <c r="CZ314" i="85"/>
  <c r="CR332" i="85"/>
  <c r="CN332" i="85"/>
  <c r="CZ332" i="85"/>
  <c r="CN309" i="85"/>
  <c r="CR309" i="85"/>
  <c r="CZ309" i="85"/>
  <c r="N367" i="85"/>
  <c r="N385" i="85"/>
  <c r="N139" i="85" s="1"/>
  <c r="N366" i="85"/>
  <c r="N395" i="85"/>
  <c r="N149" i="85" s="1"/>
  <c r="N371" i="85"/>
  <c r="N125" i="85" s="1"/>
  <c r="N391" i="85"/>
  <c r="N145" i="85" s="1"/>
  <c r="N360" i="85"/>
  <c r="N114" i="85" s="1"/>
  <c r="N358" i="85"/>
  <c r="N112" i="85" s="1"/>
  <c r="N389" i="85"/>
  <c r="N143" i="85" s="1"/>
  <c r="N349" i="85"/>
  <c r="N103" i="85" s="1"/>
  <c r="N362" i="85"/>
  <c r="N377" i="85"/>
  <c r="N131" i="85" s="1"/>
  <c r="N387" i="85"/>
  <c r="N141" i="85" s="1"/>
  <c r="N368" i="85"/>
  <c r="N122" i="85" s="1"/>
  <c r="N359" i="85"/>
  <c r="N113" i="85" s="1"/>
  <c r="N370" i="85"/>
  <c r="N124" i="85" s="1"/>
  <c r="N356" i="85"/>
  <c r="N396" i="85"/>
  <c r="N150" i="85" s="1"/>
  <c r="N390" i="85"/>
  <c r="N144" i="85" s="1"/>
  <c r="N361" i="85"/>
  <c r="N357" i="85"/>
  <c r="N111" i="85" s="1"/>
  <c r="N400" i="85"/>
  <c r="N154" i="85" s="1"/>
  <c r="N401" i="85"/>
  <c r="N155" i="85" s="1"/>
  <c r="N381" i="85"/>
  <c r="N135" i="85" s="1"/>
  <c r="N398" i="85"/>
  <c r="N376" i="85"/>
  <c r="N130" i="85" s="1"/>
  <c r="N394" i="85"/>
  <c r="N148" i="85" s="1"/>
  <c r="N346" i="85"/>
  <c r="N100" i="85" s="1"/>
  <c r="N373" i="85"/>
  <c r="N127" i="85" s="1"/>
  <c r="N388" i="85"/>
  <c r="N142" i="85" s="1"/>
  <c r="N352" i="85"/>
  <c r="N354" i="85"/>
  <c r="N374" i="85"/>
  <c r="N365" i="85"/>
  <c r="N119" i="85" s="1"/>
  <c r="N372" i="85"/>
  <c r="N380" i="85"/>
  <c r="N134" i="85" s="1"/>
  <c r="N363" i="85"/>
  <c r="N117" i="85" s="1"/>
  <c r="N347" i="85"/>
  <c r="N101" i="85" s="1"/>
  <c r="N402" i="85"/>
  <c r="N369" i="85"/>
  <c r="N123" i="85" s="1"/>
  <c r="N350" i="85"/>
  <c r="N382" i="85"/>
  <c r="N136" i="85" s="1"/>
  <c r="N345" i="85"/>
  <c r="N99" i="85" s="1"/>
  <c r="N355" i="85"/>
  <c r="N109" i="85" s="1"/>
  <c r="N384" i="85"/>
  <c r="N138" i="85" s="1"/>
  <c r="N392" i="85"/>
  <c r="N146" i="85" s="1"/>
  <c r="N397" i="85"/>
  <c r="N379" i="85"/>
  <c r="N378" i="85"/>
  <c r="N383" i="85"/>
  <c r="N137" i="85" s="1"/>
  <c r="N351" i="85"/>
  <c r="N105" i="85" s="1"/>
  <c r="N364" i="85"/>
  <c r="N118" i="85" s="1"/>
  <c r="N375" i="85"/>
  <c r="N129" i="85" s="1"/>
  <c r="N399" i="85"/>
  <c r="N153" i="85" s="1"/>
  <c r="N393" i="85"/>
  <c r="N147" i="85" s="1"/>
  <c r="N386" i="85"/>
  <c r="N353" i="85"/>
  <c r="N107" i="85" s="1"/>
  <c r="N348" i="85"/>
  <c r="N102" i="85" s="1"/>
  <c r="L144" i="85"/>
  <c r="DA338" i="85"/>
  <c r="DA326" i="85"/>
  <c r="DA284" i="85"/>
  <c r="DA332" i="85"/>
  <c r="DA309" i="85"/>
  <c r="CN337" i="85"/>
  <c r="CR337" i="85"/>
  <c r="CZ337" i="85"/>
  <c r="CR323" i="85"/>
  <c r="CN323" i="85"/>
  <c r="CZ323" i="85"/>
  <c r="CN289" i="85"/>
  <c r="CZ289" i="85"/>
  <c r="CR289" i="85"/>
  <c r="CR313" i="85"/>
  <c r="CZ313" i="85"/>
  <c r="CN313" i="85"/>
  <c r="CR341" i="85"/>
  <c r="CZ341" i="85"/>
  <c r="CN341" i="85"/>
  <c r="O149" i="85"/>
  <c r="DA341" i="85"/>
  <c r="DA337" i="85"/>
  <c r="DA339" i="85"/>
  <c r="DA333" i="85"/>
  <c r="DA288" i="85"/>
  <c r="DA325" i="85"/>
  <c r="DA322" i="85"/>
  <c r="DA335" i="85"/>
  <c r="DA329" i="85"/>
  <c r="DA303" i="85"/>
  <c r="DA316" i="85"/>
  <c r="DA311" i="85"/>
  <c r="DA328" i="85"/>
  <c r="DA304" i="85"/>
  <c r="DA290" i="85"/>
  <c r="N115" i="85"/>
  <c r="N152" i="85"/>
  <c r="N104" i="85"/>
  <c r="N132" i="85"/>
  <c r="CR327" i="85"/>
  <c r="CZ327" i="85"/>
  <c r="CN327" i="85"/>
  <c r="CR321" i="85"/>
  <c r="CN321" i="85"/>
  <c r="CZ321" i="85"/>
  <c r="CR297" i="85"/>
  <c r="CN297" i="85"/>
  <c r="CZ297" i="85"/>
  <c r="CN340" i="85"/>
  <c r="CZ340" i="85"/>
  <c r="CR340" i="85"/>
  <c r="CN334" i="85"/>
  <c r="CZ334" i="85"/>
  <c r="CR334" i="85"/>
  <c r="CN290" i="85"/>
  <c r="CZ290" i="85"/>
  <c r="CR290" i="85"/>
  <c r="CR300" i="85"/>
  <c r="CN300" i="85"/>
  <c r="CZ300" i="85"/>
  <c r="CR320" i="85"/>
  <c r="CN320" i="85"/>
  <c r="CZ320" i="85"/>
  <c r="CR284" i="85"/>
  <c r="CN285" i="85"/>
  <c r="CR285" i="85"/>
  <c r="CZ285" i="85"/>
  <c r="CN307" i="85"/>
  <c r="CZ307" i="85"/>
  <c r="CR307" i="85"/>
  <c r="CN331" i="85"/>
  <c r="CZ331" i="85"/>
  <c r="CR331" i="85"/>
  <c r="CR325" i="85"/>
  <c r="CZ325" i="85"/>
  <c r="CN325" i="85"/>
  <c r="CR305" i="85"/>
  <c r="CN305" i="85"/>
  <c r="CZ305" i="85"/>
  <c r="CR287" i="85"/>
  <c r="CZ287" i="85"/>
  <c r="CN287" i="85"/>
  <c r="O124" i="85"/>
  <c r="O136" i="85"/>
  <c r="O143" i="85"/>
  <c r="DH74" i="85"/>
  <c r="L156" i="85"/>
  <c r="L141" i="85"/>
  <c r="DA331" i="85"/>
  <c r="DA308" i="85"/>
  <c r="DA330" i="85"/>
  <c r="N140" i="85"/>
  <c r="N126" i="85"/>
  <c r="CR322" i="85"/>
  <c r="CN322" i="85"/>
  <c r="CZ322" i="85"/>
  <c r="CN333" i="85"/>
  <c r="CZ333" i="85"/>
  <c r="CR333" i="85"/>
  <c r="CR319" i="85"/>
  <c r="CN319" i="85"/>
  <c r="CZ319" i="85"/>
  <c r="CR326" i="85"/>
  <c r="CZ326" i="85"/>
  <c r="CN326" i="85"/>
  <c r="CR292" i="85"/>
  <c r="CN292" i="85"/>
  <c r="CZ292" i="85"/>
  <c r="R368" i="85"/>
  <c r="R122" i="85" s="1"/>
  <c r="R360" i="85"/>
  <c r="R114" i="85" s="1"/>
  <c r="R359" i="85"/>
  <c r="R113" i="85" s="1"/>
  <c r="R349" i="85"/>
  <c r="R103" i="85" s="1"/>
  <c r="R362" i="85"/>
  <c r="R116" i="85" s="1"/>
  <c r="R387" i="85"/>
  <c r="R141" i="85" s="1"/>
  <c r="R367" i="85"/>
  <c r="R121" i="85" s="1"/>
  <c r="R395" i="85"/>
  <c r="R149" i="85" s="1"/>
  <c r="R357" i="85"/>
  <c r="R111" i="85" s="1"/>
  <c r="R370" i="85"/>
  <c r="R124" i="85" s="1"/>
  <c r="R377" i="85"/>
  <c r="R131" i="85" s="1"/>
  <c r="R366" i="85"/>
  <c r="R120" i="85" s="1"/>
  <c r="R396" i="85"/>
  <c r="R150" i="85" s="1"/>
  <c r="R361" i="85"/>
  <c r="R115" i="85" s="1"/>
  <c r="R356" i="85"/>
  <c r="R110" i="85" s="1"/>
  <c r="R391" i="85"/>
  <c r="R145" i="85" s="1"/>
  <c r="R371" i="85"/>
  <c r="R125" i="85" s="1"/>
  <c r="R358" i="85"/>
  <c r="R112" i="85" s="1"/>
  <c r="R385" i="85"/>
  <c r="R139" i="85" s="1"/>
  <c r="R389" i="85"/>
  <c r="R143" i="85" s="1"/>
  <c r="R390" i="85"/>
  <c r="R144" i="85" s="1"/>
  <c r="R400" i="85"/>
  <c r="R154" i="85" s="1"/>
  <c r="R401" i="85"/>
  <c r="R155" i="85" s="1"/>
  <c r="R352" i="85"/>
  <c r="R106" i="85" s="1"/>
  <c r="R380" i="85"/>
  <c r="R134" i="85" s="1"/>
  <c r="R363" i="85"/>
  <c r="R117" i="85" s="1"/>
  <c r="R347" i="85"/>
  <c r="R364" i="85"/>
  <c r="R118" i="85" s="1"/>
  <c r="R355" i="85"/>
  <c r="R109" i="85" s="1"/>
  <c r="R399" i="85"/>
  <c r="R153" i="85" s="1"/>
  <c r="R393" i="85"/>
  <c r="R147" i="85" s="1"/>
  <c r="R384" i="85"/>
  <c r="R138" i="85" s="1"/>
  <c r="R354" i="85"/>
  <c r="R108" i="85" s="1"/>
  <c r="R369" i="85"/>
  <c r="R123" i="85" s="1"/>
  <c r="R373" i="85"/>
  <c r="R127" i="85" s="1"/>
  <c r="R388" i="85"/>
  <c r="R142" i="85" s="1"/>
  <c r="R378" i="85"/>
  <c r="R132" i="85" s="1"/>
  <c r="R383" i="85"/>
  <c r="R137" i="85" s="1"/>
  <c r="R381" i="85"/>
  <c r="R135" i="85" s="1"/>
  <c r="R392" i="85"/>
  <c r="R146" i="85" s="1"/>
  <c r="R372" i="85"/>
  <c r="R126" i="85" s="1"/>
  <c r="R350" i="85"/>
  <c r="R104" i="85" s="1"/>
  <c r="R397" i="85"/>
  <c r="R151" i="85" s="1"/>
  <c r="R386" i="85"/>
  <c r="R140" i="85" s="1"/>
  <c r="R375" i="85"/>
  <c r="R129" i="85" s="1"/>
  <c r="R345" i="85"/>
  <c r="R99" i="85" s="1"/>
  <c r="R353" i="85"/>
  <c r="R107" i="85" s="1"/>
  <c r="R379" i="85"/>
  <c r="R133" i="85" s="1"/>
  <c r="R398" i="85"/>
  <c r="R152" i="85" s="1"/>
  <c r="R365" i="85"/>
  <c r="R119" i="85" s="1"/>
  <c r="R394" i="85"/>
  <c r="R148" i="85" s="1"/>
  <c r="R382" i="85"/>
  <c r="R136" i="85" s="1"/>
  <c r="R374" i="85"/>
  <c r="R128" i="85" s="1"/>
  <c r="R402" i="85"/>
  <c r="R156" i="85" s="1"/>
  <c r="R348" i="85"/>
  <c r="R102" i="85" s="1"/>
  <c r="R346" i="85"/>
  <c r="R100" i="85" s="1"/>
  <c r="R376" i="85"/>
  <c r="R130" i="85" s="1"/>
  <c r="R351" i="85"/>
  <c r="R105" i="85" s="1"/>
  <c r="DA287" i="85"/>
  <c r="DA285" i="85"/>
  <c r="DA306" i="85"/>
  <c r="N106" i="85"/>
  <c r="N151" i="85"/>
  <c r="N133" i="85"/>
  <c r="N120" i="85"/>
  <c r="CN299" i="85"/>
  <c r="CZ299" i="85"/>
  <c r="CR299" i="85"/>
  <c r="CR317" i="85"/>
  <c r="CZ317" i="85"/>
  <c r="CN317" i="85"/>
  <c r="CR330" i="85"/>
  <c r="CZ330" i="85"/>
  <c r="CN330" i="85"/>
  <c r="CZ316" i="85"/>
  <c r="CN316" i="85"/>
  <c r="CR316" i="85"/>
  <c r="L135" i="85"/>
  <c r="L124" i="85"/>
  <c r="L125" i="85"/>
  <c r="L104" i="85"/>
  <c r="R101" i="85"/>
  <c r="DA336" i="85"/>
  <c r="DA324" i="85"/>
  <c r="DA323" i="85"/>
  <c r="DA317" i="85"/>
  <c r="DA314" i="85"/>
  <c r="DA293" i="85"/>
  <c r="DA321" i="85"/>
  <c r="DA319" i="85"/>
  <c r="DA340" i="85"/>
  <c r="DA302" i="85"/>
  <c r="N24" i="97" s="1"/>
  <c r="U24" i="97" s="1"/>
  <c r="DA289" i="85"/>
  <c r="DA295" i="85"/>
  <c r="DA312" i="85"/>
  <c r="DA307" i="85"/>
  <c r="N110" i="85"/>
  <c r="N128" i="85"/>
  <c r="N156" i="85"/>
  <c r="N108" i="85"/>
  <c r="N121" i="85"/>
  <c r="N116" i="85"/>
  <c r="CR338" i="85"/>
  <c r="CN338" i="85"/>
  <c r="CZ338" i="85"/>
  <c r="CR298" i="85"/>
  <c r="CZ298" i="85"/>
  <c r="CN298" i="85"/>
  <c r="CZ304" i="85"/>
  <c r="CN304" i="85"/>
  <c r="CR304" i="85"/>
  <c r="CR324" i="85"/>
  <c r="CZ324" i="85"/>
  <c r="CN324" i="85"/>
  <c r="CR318" i="85"/>
  <c r="CN318" i="85"/>
  <c r="CZ318" i="85"/>
  <c r="CR293" i="85"/>
  <c r="CN293" i="85"/>
  <c r="CZ293" i="85"/>
  <c r="CR311" i="85"/>
  <c r="CN311" i="85"/>
  <c r="CZ311" i="85"/>
  <c r="CZ335" i="85"/>
  <c r="CR335" i="85"/>
  <c r="CN335" i="85"/>
  <c r="CR329" i="85"/>
  <c r="CN329" i="85"/>
  <c r="CZ329" i="85"/>
  <c r="CR286" i="85"/>
  <c r="CN286" i="85"/>
  <c r="CZ286" i="85"/>
  <c r="CR291" i="85"/>
  <c r="CN291" i="85"/>
  <c r="CZ291" i="85"/>
  <c r="CR315" i="85"/>
  <c r="CN315" i="85"/>
  <c r="CZ315" i="85"/>
  <c r="CN306" i="85"/>
  <c r="CR306" i="85"/>
  <c r="CZ306" i="85"/>
  <c r="CR308" i="85"/>
  <c r="CN308" i="85"/>
  <c r="CZ308" i="85"/>
  <c r="O132" i="85"/>
  <c r="O139" i="85"/>
  <c r="O130" i="85"/>
  <c r="O118" i="85"/>
  <c r="O131" i="85"/>
  <c r="M344" i="85"/>
  <c r="DA89" i="85"/>
  <c r="P403" i="85"/>
  <c r="P404" i="85" s="1"/>
  <c r="DA95" i="85"/>
  <c r="P98" i="85"/>
  <c r="Q98" i="85"/>
  <c r="CZ284" i="85"/>
  <c r="N6" i="72" s="1"/>
  <c r="CZ95" i="85"/>
  <c r="CZ283" i="85" s="1"/>
  <c r="CN95" i="85"/>
  <c r="CR95" i="85"/>
  <c r="CV96" i="85"/>
  <c r="CU96" i="85"/>
  <c r="CW96" i="85"/>
  <c r="CX96" i="85"/>
  <c r="CT96" i="85"/>
  <c r="CS96" i="85"/>
  <c r="CN73" i="85"/>
  <c r="CN284" i="85"/>
  <c r="CR73" i="85"/>
  <c r="DH73" i="85" s="1"/>
  <c r="O342" i="85"/>
  <c r="O343" i="85" s="1"/>
  <c r="R342" i="85"/>
  <c r="R343" i="85" s="1"/>
  <c r="N342" i="85"/>
  <c r="N343" i="85" s="1"/>
  <c r="L342" i="85"/>
  <c r="L343" i="85" s="1"/>
  <c r="M342" i="85"/>
  <c r="M343" i="85" s="1"/>
  <c r="O96" i="85"/>
  <c r="O97" i="85" s="1"/>
  <c r="R96" i="85"/>
  <c r="R97" i="85" s="1"/>
  <c r="L96" i="85"/>
  <c r="L97" i="85" s="1"/>
  <c r="M96" i="85"/>
  <c r="M97" i="85" s="1"/>
  <c r="N96" i="85"/>
  <c r="N97" i="85" s="1"/>
  <c r="CP297" i="85" l="1"/>
  <c r="CP328" i="85"/>
  <c r="CP305" i="85"/>
  <c r="CP292" i="85"/>
  <c r="CP319" i="85"/>
  <c r="DH310" i="85"/>
  <c r="CP332" i="85"/>
  <c r="CP314" i="85"/>
  <c r="CP301" i="85"/>
  <c r="CP294" i="85"/>
  <c r="CP312" i="85"/>
  <c r="DH327" i="85"/>
  <c r="DH296" i="85"/>
  <c r="CP336" i="85"/>
  <c r="CP320" i="85"/>
  <c r="CP337" i="85"/>
  <c r="CP329" i="85"/>
  <c r="CP311" i="85"/>
  <c r="CP318" i="85"/>
  <c r="CP334" i="85"/>
  <c r="DH297" i="85"/>
  <c r="CP299" i="85"/>
  <c r="CP293" i="85"/>
  <c r="CP308" i="85"/>
  <c r="CP287" i="85"/>
  <c r="CP325" i="85"/>
  <c r="CP310" i="85"/>
  <c r="CP316" i="85"/>
  <c r="CP322" i="85"/>
  <c r="DH321" i="85"/>
  <c r="DH303" i="85"/>
  <c r="DH335" i="85"/>
  <c r="CP340" i="85"/>
  <c r="CP289" i="85"/>
  <c r="CP315" i="85"/>
  <c r="CP286" i="85"/>
  <c r="CP326" i="85"/>
  <c r="L403" i="85"/>
  <c r="L404" i="85" s="1"/>
  <c r="CP304" i="85"/>
  <c r="DH323" i="85"/>
  <c r="CP284" i="85"/>
  <c r="CP291" i="85"/>
  <c r="CP300" i="85"/>
  <c r="DH290" i="85"/>
  <c r="DH293" i="85"/>
  <c r="DH332" i="85"/>
  <c r="DH294" i="85"/>
  <c r="DH298" i="85"/>
  <c r="DH339" i="85"/>
  <c r="DH331" i="85"/>
  <c r="DH313" i="85"/>
  <c r="DH329" i="85"/>
  <c r="DH311" i="85"/>
  <c r="DH318" i="85"/>
  <c r="DH314" i="85"/>
  <c r="DH301" i="85"/>
  <c r="DH295" i="85"/>
  <c r="DH288" i="85"/>
  <c r="DH307" i="85"/>
  <c r="DH306" i="85"/>
  <c r="DH324" i="85"/>
  <c r="DH330" i="85"/>
  <c r="DH317" i="85"/>
  <c r="DH333" i="85"/>
  <c r="CP285" i="85"/>
  <c r="CZ344" i="85"/>
  <c r="CP303" i="85"/>
  <c r="DH308" i="85"/>
  <c r="DH315" i="85"/>
  <c r="DH291" i="85"/>
  <c r="DH286" i="85"/>
  <c r="CP298" i="85"/>
  <c r="CP338" i="85"/>
  <c r="R403" i="85"/>
  <c r="R404" i="85" s="1"/>
  <c r="DH287" i="85"/>
  <c r="DH305" i="85"/>
  <c r="DH325" i="85"/>
  <c r="CP331" i="85"/>
  <c r="CP307" i="85"/>
  <c r="CP290" i="85"/>
  <c r="CP327" i="85"/>
  <c r="CP341" i="85"/>
  <c r="CP313" i="85"/>
  <c r="DH289" i="85"/>
  <c r="CP309" i="85"/>
  <c r="CP302" i="85"/>
  <c r="DH328" i="85"/>
  <c r="CP295" i="85"/>
  <c r="CP339" i="85"/>
  <c r="CP288" i="85"/>
  <c r="DA344" i="85"/>
  <c r="M395" i="85"/>
  <c r="M361" i="85"/>
  <c r="M385" i="85"/>
  <c r="M370" i="85"/>
  <c r="M377" i="85"/>
  <c r="M387" i="85"/>
  <c r="M371" i="85"/>
  <c r="M358" i="85"/>
  <c r="M368" i="85"/>
  <c r="M396" i="85"/>
  <c r="M391" i="85"/>
  <c r="M360" i="85"/>
  <c r="M389" i="85"/>
  <c r="M362" i="85"/>
  <c r="M390" i="85"/>
  <c r="M356" i="85"/>
  <c r="M349" i="85"/>
  <c r="M366" i="85"/>
  <c r="M359" i="85"/>
  <c r="M357" i="85"/>
  <c r="M367" i="85"/>
  <c r="M384" i="85"/>
  <c r="M369" i="85"/>
  <c r="M386" i="85"/>
  <c r="M353" i="85"/>
  <c r="M383" i="85"/>
  <c r="M374" i="85"/>
  <c r="M348" i="85"/>
  <c r="M401" i="85"/>
  <c r="M378" i="85"/>
  <c r="M351" i="85"/>
  <c r="M393" i="85"/>
  <c r="M400" i="85"/>
  <c r="M354" i="85"/>
  <c r="M392" i="85"/>
  <c r="M402" i="85"/>
  <c r="M350" i="85"/>
  <c r="M364" i="85"/>
  <c r="M382" i="85"/>
  <c r="M375" i="85"/>
  <c r="M345" i="85"/>
  <c r="M355" i="85"/>
  <c r="M399" i="85"/>
  <c r="M365" i="85"/>
  <c r="M372" i="85"/>
  <c r="M347" i="85"/>
  <c r="M379" i="85"/>
  <c r="M398" i="85"/>
  <c r="M363" i="85"/>
  <c r="M346" i="85"/>
  <c r="M352" i="85"/>
  <c r="M376" i="85"/>
  <c r="M380" i="85"/>
  <c r="M381" i="85"/>
  <c r="M394" i="85"/>
  <c r="M397" i="85"/>
  <c r="M373" i="85"/>
  <c r="M388" i="85"/>
  <c r="DH285" i="85"/>
  <c r="DH341" i="85"/>
  <c r="CP89" i="85"/>
  <c r="CN344" i="85"/>
  <c r="DH309" i="85"/>
  <c r="DH302" i="85"/>
  <c r="CR283" i="85"/>
  <c r="DH95" i="85"/>
  <c r="CP306" i="85"/>
  <c r="CP73" i="85"/>
  <c r="CP335" i="85"/>
  <c r="CP324" i="85"/>
  <c r="DH304" i="85"/>
  <c r="DH338" i="85"/>
  <c r="DH316" i="85"/>
  <c r="CP330" i="85"/>
  <c r="CP317" i="85"/>
  <c r="DH299" i="85"/>
  <c r="DH292" i="85"/>
  <c r="DH326" i="85"/>
  <c r="DH319" i="85"/>
  <c r="CP333" i="85"/>
  <c r="DH322" i="85"/>
  <c r="DH284" i="85"/>
  <c r="DH320" i="85"/>
  <c r="DH300" i="85"/>
  <c r="DH334" i="85"/>
  <c r="DH340" i="85"/>
  <c r="CP321" i="85"/>
  <c r="CP323" i="85"/>
  <c r="DH337" i="85"/>
  <c r="N403" i="85"/>
  <c r="N404" i="85" s="1"/>
  <c r="DH89" i="85"/>
  <c r="CR344" i="85"/>
  <c r="CP296" i="85"/>
  <c r="DH336" i="85"/>
  <c r="DH312" i="85"/>
  <c r="L99" i="85"/>
  <c r="CN283" i="85"/>
  <c r="CP95" i="85"/>
  <c r="DA283" i="85"/>
  <c r="N54" i="97"/>
  <c r="N48" i="97"/>
  <c r="N13" i="97"/>
  <c r="U13" i="97" s="1"/>
  <c r="N26" i="97"/>
  <c r="U26" i="97" s="1"/>
  <c r="N33" i="97"/>
  <c r="U33" i="97" s="1"/>
  <c r="N44" i="97"/>
  <c r="U44" i="97" s="1"/>
  <c r="N10" i="97"/>
  <c r="U10" i="97" s="1"/>
  <c r="N59" i="97"/>
  <c r="N29" i="97"/>
  <c r="U29" i="97" s="1"/>
  <c r="N45" i="97"/>
  <c r="N27" i="97"/>
  <c r="U27" i="97" s="1"/>
  <c r="N21" i="97"/>
  <c r="U21" i="97" s="1"/>
  <c r="N34" i="97"/>
  <c r="U34" i="97" s="1"/>
  <c r="N15" i="97"/>
  <c r="N40" i="97"/>
  <c r="U40" i="97" s="1"/>
  <c r="N14" i="97"/>
  <c r="U14" i="97" s="1"/>
  <c r="N11" i="97"/>
  <c r="U11" i="97" s="1"/>
  <c r="N55" i="97"/>
  <c r="U55" i="97" s="1"/>
  <c r="N16" i="97"/>
  <c r="U16" i="97" s="1"/>
  <c r="N22" i="97"/>
  <c r="U22" i="97" s="1"/>
  <c r="N9" i="97"/>
  <c r="U9" i="97" s="1"/>
  <c r="N8" i="97"/>
  <c r="U8" i="97" s="1"/>
  <c r="N39" i="97"/>
  <c r="N52" i="97"/>
  <c r="U52" i="97" s="1"/>
  <c r="N37" i="97"/>
  <c r="U37" i="97" s="1"/>
  <c r="N62" i="97"/>
  <c r="N12" i="97"/>
  <c r="N50" i="97"/>
  <c r="U50" i="97" s="1"/>
  <c r="N25" i="97"/>
  <c r="U25" i="97" s="1"/>
  <c r="N57" i="97"/>
  <c r="U57" i="97" s="1"/>
  <c r="N47" i="97"/>
  <c r="N61" i="97"/>
  <c r="N17" i="97"/>
  <c r="U17" i="97" s="1"/>
  <c r="N43" i="97"/>
  <c r="N58" i="97"/>
  <c r="U58" i="97" s="1"/>
  <c r="N35" i="97"/>
  <c r="N19" i="97"/>
  <c r="U19" i="97" s="1"/>
  <c r="N30" i="97"/>
  <c r="U30" i="97" s="1"/>
  <c r="N18" i="97"/>
  <c r="U18" i="97" s="1"/>
  <c r="N41" i="97"/>
  <c r="U41" i="97" s="1"/>
  <c r="N46" i="97"/>
  <c r="N63" i="97"/>
  <c r="U63" i="97" s="1"/>
  <c r="N38" i="97"/>
  <c r="U38" i="97" s="1"/>
  <c r="N42" i="97"/>
  <c r="N51" i="97"/>
  <c r="U51" i="97" s="1"/>
  <c r="N32" i="97"/>
  <c r="U32" i="97" s="1"/>
  <c r="N20" i="97"/>
  <c r="U20" i="97" s="1"/>
  <c r="N6" i="97"/>
  <c r="N56" i="97"/>
  <c r="U56" i="97" s="1"/>
  <c r="N28" i="97"/>
  <c r="U28" i="97" s="1"/>
  <c r="N7" i="97"/>
  <c r="U7" i="97" s="1"/>
  <c r="N49" i="97"/>
  <c r="N60" i="97"/>
  <c r="U60" i="97" s="1"/>
  <c r="N53" i="97"/>
  <c r="N36" i="97"/>
  <c r="N31" i="97"/>
  <c r="U31" i="97" s="1"/>
  <c r="N23" i="97"/>
  <c r="U23" i="97" s="1"/>
  <c r="E24" i="95"/>
  <c r="N30" i="72"/>
  <c r="N28" i="72"/>
  <c r="N37" i="72"/>
  <c r="U37" i="72" s="1"/>
  <c r="E37" i="75" s="1"/>
  <c r="N13" i="72"/>
  <c r="N8" i="72"/>
  <c r="U8" i="72" s="1"/>
  <c r="E8" i="75" s="1"/>
  <c r="N51" i="72"/>
  <c r="U51" i="72" s="1"/>
  <c r="E51" i="75" s="1"/>
  <c r="N57" i="72"/>
  <c r="U57" i="72" s="1"/>
  <c r="E57" i="75" s="1"/>
  <c r="N33" i="72"/>
  <c r="U33" i="72" s="1"/>
  <c r="E33" i="75" s="1"/>
  <c r="N15" i="72"/>
  <c r="N40" i="72"/>
  <c r="N46" i="72"/>
  <c r="N26" i="72"/>
  <c r="N20" i="72"/>
  <c r="U20" i="72" s="1"/>
  <c r="E20" i="75" s="1"/>
  <c r="N60" i="72"/>
  <c r="U60" i="72" s="1"/>
  <c r="E60" i="75" s="1"/>
  <c r="N32" i="72"/>
  <c r="U32" i="72" s="1"/>
  <c r="E32" i="75" s="1"/>
  <c r="N52" i="72"/>
  <c r="U52" i="72" s="1"/>
  <c r="E52" i="75" s="1"/>
  <c r="N39" i="72"/>
  <c r="N59" i="72"/>
  <c r="N54" i="72"/>
  <c r="N36" i="72"/>
  <c r="N17" i="72"/>
  <c r="N55" i="72"/>
  <c r="N10" i="72"/>
  <c r="U10" i="72" s="1"/>
  <c r="E10" i="75" s="1"/>
  <c r="N44" i="72"/>
  <c r="U44" i="72" s="1"/>
  <c r="E44" i="75" s="1"/>
  <c r="N9" i="72"/>
  <c r="U9" i="72" s="1"/>
  <c r="E9" i="75" s="1"/>
  <c r="N27" i="72"/>
  <c r="U27" i="72" s="1"/>
  <c r="E27" i="75" s="1"/>
  <c r="N47" i="72"/>
  <c r="N53" i="72"/>
  <c r="N29" i="72"/>
  <c r="N7" i="72"/>
  <c r="U7" i="72" s="1"/>
  <c r="E7" i="75" s="1"/>
  <c r="N42" i="72"/>
  <c r="N12" i="72"/>
  <c r="N56" i="72"/>
  <c r="N62" i="72"/>
  <c r="N43" i="72"/>
  <c r="N49" i="72"/>
  <c r="N25" i="72"/>
  <c r="N63" i="72"/>
  <c r="N38" i="72"/>
  <c r="U38" i="72" s="1"/>
  <c r="E38" i="75" s="1"/>
  <c r="N35" i="72"/>
  <c r="N58" i="72"/>
  <c r="N11" i="72"/>
  <c r="N45" i="72"/>
  <c r="N14" i="72"/>
  <c r="U14" i="72" s="1"/>
  <c r="E14" i="75" s="1"/>
  <c r="N48" i="72"/>
  <c r="N34" i="72"/>
  <c r="N41" i="72"/>
  <c r="U41" i="72" s="1"/>
  <c r="E41" i="75" s="1"/>
  <c r="N16" i="72"/>
  <c r="U16" i="72" s="1"/>
  <c r="E16" i="75" s="1"/>
  <c r="N61" i="72"/>
  <c r="N50" i="72"/>
  <c r="U50" i="72" s="1"/>
  <c r="E50" i="75" s="1"/>
  <c r="N22" i="72"/>
  <c r="U22" i="72" s="1"/>
  <c r="E22" i="75" s="1"/>
  <c r="N19" i="72"/>
  <c r="U19" i="72" s="1"/>
  <c r="E19" i="75" s="1"/>
  <c r="N18" i="72"/>
  <c r="N21" i="72"/>
  <c r="N31" i="72"/>
  <c r="N23" i="72"/>
  <c r="CX98" i="85"/>
  <c r="CW98" i="85"/>
  <c r="CU98" i="85"/>
  <c r="CT98" i="85"/>
  <c r="CV98" i="85"/>
  <c r="CS98" i="85"/>
  <c r="N98" i="85"/>
  <c r="L98" i="85"/>
  <c r="O98" i="85"/>
  <c r="M98" i="85"/>
  <c r="DA96" i="85"/>
  <c r="CZ96" i="85"/>
  <c r="DE342" i="85"/>
  <c r="DE157" i="85"/>
  <c r="DE158" i="85" s="1"/>
  <c r="DF157" i="85"/>
  <c r="DF158" i="85" s="1"/>
  <c r="DF342" i="85"/>
  <c r="DF343" i="85" s="1"/>
  <c r="DD157" i="85"/>
  <c r="DD158" i="85" s="1"/>
  <c r="DB342" i="85"/>
  <c r="DB343" i="85" s="1"/>
  <c r="DC157" i="85"/>
  <c r="DC158" i="85" s="1"/>
  <c r="DC342" i="85"/>
  <c r="DC343" i="85" s="1"/>
  <c r="DD342" i="85"/>
  <c r="DD343" i="85" s="1"/>
  <c r="DB157" i="85"/>
  <c r="CV342" i="85"/>
  <c r="CV343" i="85" s="1"/>
  <c r="CW157" i="85"/>
  <c r="CV157" i="85"/>
  <c r="CW342" i="85"/>
  <c r="CW343" i="85" s="1"/>
  <c r="DG342" i="85"/>
  <c r="DG343" i="85" s="1"/>
  <c r="DG157" i="85"/>
  <c r="DG158" i="85" s="1"/>
  <c r="CX342" i="85"/>
  <c r="CX343" i="85" s="1"/>
  <c r="CX157" i="85"/>
  <c r="CU342" i="85"/>
  <c r="CU343" i="85" s="1"/>
  <c r="CU157" i="85"/>
  <c r="CS157" i="85"/>
  <c r="CS342" i="85"/>
  <c r="CS343" i="85" s="1"/>
  <c r="CT342" i="85"/>
  <c r="CT343" i="85" s="1"/>
  <c r="CT157" i="85"/>
  <c r="R98" i="85"/>
  <c r="CN96" i="85"/>
  <c r="U24" i="72"/>
  <c r="E24" i="75" s="1"/>
  <c r="CZ342" i="85"/>
  <c r="CZ343" i="85" s="1"/>
  <c r="DA218" i="85"/>
  <c r="DA219" i="85" s="1"/>
  <c r="CR218" i="85"/>
  <c r="CR96" i="85"/>
  <c r="Q157" i="85"/>
  <c r="Q158" i="85" s="1"/>
  <c r="P157" i="85"/>
  <c r="P158" i="85" s="1"/>
  <c r="DH96" i="85" l="1"/>
  <c r="DA397" i="85"/>
  <c r="M151" i="85"/>
  <c r="DA376" i="85"/>
  <c r="M130" i="85"/>
  <c r="DA398" i="85"/>
  <c r="M152" i="85"/>
  <c r="DA365" i="85"/>
  <c r="M119" i="85"/>
  <c r="DA375" i="85"/>
  <c r="M129" i="85"/>
  <c r="DA402" i="85"/>
  <c r="M156" i="85"/>
  <c r="DA393" i="85"/>
  <c r="M147" i="85"/>
  <c r="DA348" i="85"/>
  <c r="M102" i="85"/>
  <c r="DA386" i="85"/>
  <c r="M140" i="85"/>
  <c r="DA357" i="85"/>
  <c r="M111" i="85"/>
  <c r="DA356" i="85"/>
  <c r="M110" i="85"/>
  <c r="DA360" i="85"/>
  <c r="M114" i="85"/>
  <c r="DA358" i="85"/>
  <c r="M112" i="85"/>
  <c r="DA370" i="85"/>
  <c r="M124" i="85"/>
  <c r="CR384" i="85"/>
  <c r="CN384" i="85"/>
  <c r="CZ384" i="85"/>
  <c r="CZ381" i="85"/>
  <c r="CR381" i="85"/>
  <c r="CN381" i="85"/>
  <c r="CZ382" i="85"/>
  <c r="CN382" i="85"/>
  <c r="CR382" i="85"/>
  <c r="CR369" i="85"/>
  <c r="CZ369" i="85"/>
  <c r="CN369" i="85"/>
  <c r="CZ380" i="85"/>
  <c r="CR380" i="85"/>
  <c r="CN380" i="85"/>
  <c r="CR400" i="85"/>
  <c r="CR154" i="85" s="1"/>
  <c r="CN400" i="85"/>
  <c r="CZ400" i="85"/>
  <c r="CZ345" i="85"/>
  <c r="CN345" i="85"/>
  <c r="CR345" i="85"/>
  <c r="CN363" i="85"/>
  <c r="CR363" i="85"/>
  <c r="CZ363" i="85"/>
  <c r="CR392" i="85"/>
  <c r="CZ392" i="85"/>
  <c r="CN392" i="85"/>
  <c r="CZ357" i="85"/>
  <c r="CR357" i="85"/>
  <c r="CN357" i="85"/>
  <c r="CN395" i="85"/>
  <c r="CR395" i="85"/>
  <c r="CR149" i="85" s="1"/>
  <c r="CZ395" i="85"/>
  <c r="CN361" i="85"/>
  <c r="CR361" i="85"/>
  <c r="CZ361" i="85"/>
  <c r="CZ387" i="85"/>
  <c r="CN387" i="85"/>
  <c r="CR387" i="85"/>
  <c r="CN391" i="85"/>
  <c r="CR391" i="85"/>
  <c r="CZ391" i="85"/>
  <c r="DA394" i="85"/>
  <c r="M148" i="85"/>
  <c r="DA352" i="85"/>
  <c r="M106" i="85"/>
  <c r="DA379" i="85"/>
  <c r="M133" i="85"/>
  <c r="DA399" i="85"/>
  <c r="M153" i="85"/>
  <c r="CN153" i="85" s="1"/>
  <c r="DA382" i="85"/>
  <c r="M136" i="85"/>
  <c r="DA392" i="85"/>
  <c r="M146" i="85"/>
  <c r="CN146" i="85" s="1"/>
  <c r="DA351" i="85"/>
  <c r="M105" i="85"/>
  <c r="DA374" i="85"/>
  <c r="M128" i="85"/>
  <c r="DA369" i="85"/>
  <c r="M123" i="85"/>
  <c r="DA359" i="85"/>
  <c r="M113" i="85"/>
  <c r="DA390" i="85"/>
  <c r="M144" i="85"/>
  <c r="DA391" i="85"/>
  <c r="M145" i="85"/>
  <c r="CN145" i="85" s="1"/>
  <c r="DA371" i="85"/>
  <c r="M125" i="85"/>
  <c r="DA385" i="85"/>
  <c r="M139" i="85"/>
  <c r="CZ379" i="85"/>
  <c r="CR379" i="85"/>
  <c r="CN379" i="85"/>
  <c r="CR378" i="85"/>
  <c r="CZ378" i="85"/>
  <c r="CN378" i="85"/>
  <c r="CR388" i="85"/>
  <c r="CN388" i="85"/>
  <c r="CZ388" i="85"/>
  <c r="CN364" i="85"/>
  <c r="CR364" i="85"/>
  <c r="CZ364" i="85"/>
  <c r="CZ401" i="85"/>
  <c r="CR401" i="85"/>
  <c r="CN401" i="85"/>
  <c r="CR365" i="85"/>
  <c r="CZ365" i="85"/>
  <c r="CN365" i="85"/>
  <c r="CN399" i="85"/>
  <c r="CR399" i="85"/>
  <c r="CZ399" i="85"/>
  <c r="CR374" i="85"/>
  <c r="CN374" i="85"/>
  <c r="CZ374" i="85"/>
  <c r="CZ394" i="85"/>
  <c r="CN394" i="85"/>
  <c r="CR394" i="85"/>
  <c r="CR352" i="85"/>
  <c r="CZ352" i="85"/>
  <c r="CN352" i="85"/>
  <c r="CR377" i="85"/>
  <c r="CN377" i="85"/>
  <c r="CZ377" i="85"/>
  <c r="CZ385" i="85"/>
  <c r="CR385" i="85"/>
  <c r="CN385" i="85"/>
  <c r="CN396" i="85"/>
  <c r="CR396" i="85"/>
  <c r="CZ396" i="85"/>
  <c r="CR366" i="85"/>
  <c r="CZ366" i="85"/>
  <c r="CN366" i="85"/>
  <c r="CZ368" i="85"/>
  <c r="CR368" i="85"/>
  <c r="CN368" i="85"/>
  <c r="CR373" i="85"/>
  <c r="CN373" i="85"/>
  <c r="CZ373" i="85"/>
  <c r="CZ353" i="85"/>
  <c r="CN353" i="85"/>
  <c r="CR353" i="85"/>
  <c r="CZ393" i="85"/>
  <c r="CR393" i="85"/>
  <c r="CN393" i="85"/>
  <c r="CZ351" i="85"/>
  <c r="CN351" i="85"/>
  <c r="CR351" i="85"/>
  <c r="CR386" i="85"/>
  <c r="CZ386" i="85"/>
  <c r="CN386" i="85"/>
  <c r="CN140" i="85"/>
  <c r="CZ376" i="85"/>
  <c r="CR376" i="85"/>
  <c r="CN376" i="85"/>
  <c r="CR346" i="85"/>
  <c r="CZ346" i="85"/>
  <c r="CN346" i="85"/>
  <c r="CZ397" i="85"/>
  <c r="CN397" i="85"/>
  <c r="CR397" i="85"/>
  <c r="CN151" i="85"/>
  <c r="CR372" i="85"/>
  <c r="CN372" i="85"/>
  <c r="CZ372" i="85"/>
  <c r="CZ349" i="85"/>
  <c r="CR349" i="85"/>
  <c r="CN349" i="85"/>
  <c r="CZ362" i="85"/>
  <c r="CR362" i="85"/>
  <c r="CN362" i="85"/>
  <c r="CN358" i="85"/>
  <c r="CZ358" i="85"/>
  <c r="CR358" i="85"/>
  <c r="CN371" i="85"/>
  <c r="CR371" i="85"/>
  <c r="CZ371" i="85"/>
  <c r="CZ370" i="85"/>
  <c r="CN370" i="85"/>
  <c r="CR370" i="85"/>
  <c r="CN367" i="85"/>
  <c r="CZ367" i="85"/>
  <c r="CR367" i="85"/>
  <c r="DA388" i="85"/>
  <c r="M142" i="85"/>
  <c r="CN142" i="85" s="1"/>
  <c r="DA381" i="85"/>
  <c r="M135" i="85"/>
  <c r="DA346" i="85"/>
  <c r="M100" i="85"/>
  <c r="DA347" i="85"/>
  <c r="M101" i="85"/>
  <c r="DA355" i="85"/>
  <c r="M109" i="85"/>
  <c r="DA364" i="85"/>
  <c r="M118" i="85"/>
  <c r="CN118" i="85" s="1"/>
  <c r="DA354" i="85"/>
  <c r="M108" i="85"/>
  <c r="DA378" i="85"/>
  <c r="M132" i="85"/>
  <c r="DA383" i="85"/>
  <c r="M137" i="85"/>
  <c r="DA384" i="85"/>
  <c r="M138" i="85"/>
  <c r="DA366" i="85"/>
  <c r="M120" i="85"/>
  <c r="CN120" i="85" s="1"/>
  <c r="DA362" i="85"/>
  <c r="M116" i="85"/>
  <c r="CN116" i="85" s="1"/>
  <c r="DA396" i="85"/>
  <c r="M150" i="85"/>
  <c r="CN150" i="85" s="1"/>
  <c r="DA387" i="85"/>
  <c r="M141" i="85"/>
  <c r="DA361" i="85"/>
  <c r="M115" i="85"/>
  <c r="CN115" i="85" s="1"/>
  <c r="CW158" i="85"/>
  <c r="DA373" i="85"/>
  <c r="M127" i="85"/>
  <c r="DA380" i="85"/>
  <c r="M134" i="85"/>
  <c r="DA363" i="85"/>
  <c r="M117" i="85"/>
  <c r="DA372" i="85"/>
  <c r="M126" i="85"/>
  <c r="CN126" i="85" s="1"/>
  <c r="M403" i="85"/>
  <c r="M404" i="85" s="1"/>
  <c r="DA345" i="85"/>
  <c r="M99" i="85"/>
  <c r="DA350" i="85"/>
  <c r="M104" i="85"/>
  <c r="DA400" i="85"/>
  <c r="M154" i="85"/>
  <c r="DA401" i="85"/>
  <c r="M155" i="85"/>
  <c r="CN155" i="85" s="1"/>
  <c r="DA353" i="85"/>
  <c r="M107" i="85"/>
  <c r="DA367" i="85"/>
  <c r="M121" i="85"/>
  <c r="CN121" i="85" s="1"/>
  <c r="DA349" i="85"/>
  <c r="M103" i="85"/>
  <c r="DA389" i="85"/>
  <c r="M143" i="85"/>
  <c r="DA368" i="85"/>
  <c r="M122" i="85"/>
  <c r="DA377" i="85"/>
  <c r="M131" i="85"/>
  <c r="CN131" i="85" s="1"/>
  <c r="DA395" i="85"/>
  <c r="M149" i="85"/>
  <c r="CN149" i="85" s="1"/>
  <c r="CR375" i="85"/>
  <c r="CZ375" i="85"/>
  <c r="CN375" i="85"/>
  <c r="CZ354" i="85"/>
  <c r="CR354" i="85"/>
  <c r="CN354" i="85"/>
  <c r="CZ348" i="85"/>
  <c r="CR348" i="85"/>
  <c r="CN348" i="85"/>
  <c r="CZ398" i="85"/>
  <c r="CR398" i="85"/>
  <c r="CN398" i="85"/>
  <c r="CR347" i="85"/>
  <c r="CZ347" i="85"/>
  <c r="CN347" i="85"/>
  <c r="CZ383" i="85"/>
  <c r="CR383" i="85"/>
  <c r="CN383" i="85"/>
  <c r="CN355" i="85"/>
  <c r="CR355" i="85"/>
  <c r="CZ355" i="85"/>
  <c r="CZ350" i="85"/>
  <c r="CN350" i="85"/>
  <c r="CR350" i="85"/>
  <c r="CZ402" i="85"/>
  <c r="CR402" i="85"/>
  <c r="CN402" i="85"/>
  <c r="CR360" i="85"/>
  <c r="CZ360" i="85"/>
  <c r="CN360" i="85"/>
  <c r="CR356" i="85"/>
  <c r="CZ356" i="85"/>
  <c r="CN356" i="85"/>
  <c r="CZ359" i="85"/>
  <c r="CN359" i="85"/>
  <c r="CR359" i="85"/>
  <c r="CN390" i="85"/>
  <c r="CR390" i="85"/>
  <c r="CZ390" i="85"/>
  <c r="CR389" i="85"/>
  <c r="CN389" i="85"/>
  <c r="CZ389" i="85"/>
  <c r="DE343" i="85"/>
  <c r="DB158" i="85"/>
  <c r="CX158" i="85"/>
  <c r="CT158" i="85"/>
  <c r="CR219" i="85"/>
  <c r="CU158" i="85"/>
  <c r="CV158" i="85"/>
  <c r="CS158" i="85"/>
  <c r="E41" i="95"/>
  <c r="E30" i="95"/>
  <c r="E57" i="95"/>
  <c r="E52" i="95"/>
  <c r="E22" i="95"/>
  <c r="E14" i="95"/>
  <c r="E21" i="95"/>
  <c r="E26" i="95"/>
  <c r="E23" i="95"/>
  <c r="E7" i="95"/>
  <c r="E20" i="95"/>
  <c r="E51" i="95"/>
  <c r="E38" i="95"/>
  <c r="E18" i="95"/>
  <c r="E19" i="95"/>
  <c r="E58" i="95"/>
  <c r="E17" i="95"/>
  <c r="E25" i="95"/>
  <c r="E37" i="95"/>
  <c r="E9" i="95"/>
  <c r="E16" i="95"/>
  <c r="E11" i="95"/>
  <c r="E40" i="95"/>
  <c r="E34" i="95"/>
  <c r="E27" i="95"/>
  <c r="E29" i="95"/>
  <c r="E10" i="95"/>
  <c r="E33" i="95"/>
  <c r="E13" i="95"/>
  <c r="E63" i="95"/>
  <c r="E50" i="95"/>
  <c r="E8" i="95"/>
  <c r="E55" i="95"/>
  <c r="E44" i="95"/>
  <c r="E60" i="95"/>
  <c r="E56" i="95"/>
  <c r="E31" i="95"/>
  <c r="E28" i="95"/>
  <c r="N5" i="97"/>
  <c r="E32" i="95"/>
  <c r="CZ98" i="85"/>
  <c r="CN98" i="85"/>
  <c r="DA98" i="85"/>
  <c r="CR98" i="85"/>
  <c r="U21" i="72"/>
  <c r="E21" i="75" s="1"/>
  <c r="U56" i="72"/>
  <c r="E56" i="75" s="1"/>
  <c r="U40" i="72"/>
  <c r="E40" i="75" s="1"/>
  <c r="U25" i="72"/>
  <c r="E25" i="75" s="1"/>
  <c r="N5" i="72"/>
  <c r="U11" i="72"/>
  <c r="U13" i="72"/>
  <c r="E13" i="75" s="1"/>
  <c r="U31" i="72"/>
  <c r="U26" i="72"/>
  <c r="E26" i="75" s="1"/>
  <c r="U34" i="72"/>
  <c r="E34" i="75" s="1"/>
  <c r="U63" i="72"/>
  <c r="E63" i="75" s="1"/>
  <c r="U30" i="72"/>
  <c r="E30" i="75" s="1"/>
  <c r="U58" i="72"/>
  <c r="E58" i="75" s="1"/>
  <c r="U17" i="72"/>
  <c r="E17" i="75" s="1"/>
  <c r="U29" i="72"/>
  <c r="E29" i="75" s="1"/>
  <c r="U28" i="72"/>
  <c r="E28" i="75" s="1"/>
  <c r="U18" i="72"/>
  <c r="E18" i="75" s="1"/>
  <c r="U55" i="72"/>
  <c r="E55" i="75" s="1"/>
  <c r="U23" i="72"/>
  <c r="E23" i="75" s="1"/>
  <c r="O157" i="85"/>
  <c r="O158" i="85" s="1"/>
  <c r="N157" i="85"/>
  <c r="N158" i="85" s="1"/>
  <c r="R157" i="85"/>
  <c r="R158" i="85" s="1"/>
  <c r="L157" i="85"/>
  <c r="L158" i="85" s="1"/>
  <c r="CP397" i="85" l="1"/>
  <c r="CP360" i="85"/>
  <c r="CP354" i="85"/>
  <c r="CP356" i="85"/>
  <c r="CP400" i="85"/>
  <c r="CP370" i="85"/>
  <c r="CP351" i="85"/>
  <c r="CP402" i="85"/>
  <c r="CP348" i="85"/>
  <c r="CP367" i="85"/>
  <c r="CP381" i="85"/>
  <c r="CP383" i="85"/>
  <c r="CP353" i="85"/>
  <c r="CP394" i="85"/>
  <c r="CP347" i="85"/>
  <c r="CP358" i="85"/>
  <c r="CP398" i="85"/>
  <c r="CP369" i="85"/>
  <c r="CP384" i="85"/>
  <c r="CP389" i="85"/>
  <c r="CP375" i="85"/>
  <c r="CN152" i="85"/>
  <c r="CN108" i="85"/>
  <c r="M157" i="85"/>
  <c r="M158" i="85" s="1"/>
  <c r="CP372" i="85"/>
  <c r="CP373" i="85"/>
  <c r="CP374" i="85"/>
  <c r="CN125" i="85"/>
  <c r="CP380" i="85"/>
  <c r="CN107" i="85"/>
  <c r="CP357" i="85"/>
  <c r="CN124" i="85"/>
  <c r="CN111" i="85"/>
  <c r="CN130" i="85"/>
  <c r="CN109" i="85"/>
  <c r="CP377" i="85"/>
  <c r="CP388" i="85"/>
  <c r="CN144" i="85"/>
  <c r="CN143" i="85"/>
  <c r="CN147" i="85"/>
  <c r="CN113" i="85"/>
  <c r="CP392" i="85"/>
  <c r="CN114" i="85"/>
  <c r="CN119" i="85"/>
  <c r="CP149" i="85"/>
  <c r="O50" i="72"/>
  <c r="V50" i="72" s="1"/>
  <c r="F50" i="75" s="1"/>
  <c r="CZ143" i="85"/>
  <c r="K49" i="71" s="1"/>
  <c r="O49" i="71" s="1"/>
  <c r="O16" i="72"/>
  <c r="V16" i="72" s="1"/>
  <c r="F16" i="75" s="1"/>
  <c r="CZ109" i="85"/>
  <c r="K15" i="71" s="1"/>
  <c r="O15" i="71" s="1"/>
  <c r="DH395" i="85"/>
  <c r="O56" i="97"/>
  <c r="V56" i="97" s="1"/>
  <c r="DA149" i="85"/>
  <c r="L55" i="96" s="1"/>
  <c r="O10" i="97"/>
  <c r="V10" i="97" s="1"/>
  <c r="DA103" i="85"/>
  <c r="L9" i="96" s="1"/>
  <c r="O14" i="97"/>
  <c r="V14" i="97" s="1"/>
  <c r="DA107" i="85"/>
  <c r="L13" i="96" s="1"/>
  <c r="O6" i="97"/>
  <c r="DA403" i="85"/>
  <c r="DA404" i="85" s="1"/>
  <c r="DA99" i="85"/>
  <c r="O28" i="72"/>
  <c r="V28" i="72" s="1"/>
  <c r="F28" i="75" s="1"/>
  <c r="CZ121" i="85"/>
  <c r="K27" i="71" s="1"/>
  <c r="O27" i="71" s="1"/>
  <c r="DH371" i="85"/>
  <c r="CR125" i="85"/>
  <c r="CP125" i="85" s="1"/>
  <c r="O19" i="72"/>
  <c r="V19" i="72" s="1"/>
  <c r="F19" i="75" s="1"/>
  <c r="CZ112" i="85"/>
  <c r="K18" i="71" s="1"/>
  <c r="O18" i="71" s="1"/>
  <c r="DH362" i="85"/>
  <c r="CR116" i="85"/>
  <c r="DH349" i="85"/>
  <c r="CR103" i="85"/>
  <c r="O7" i="72"/>
  <c r="V7" i="72" s="1"/>
  <c r="F7" i="75" s="1"/>
  <c r="CZ100" i="85"/>
  <c r="K6" i="71" s="1"/>
  <c r="O6" i="71" s="1"/>
  <c r="DH376" i="85"/>
  <c r="CR130" i="85"/>
  <c r="O47" i="72"/>
  <c r="V47" i="72" s="1"/>
  <c r="F47" i="75" s="1"/>
  <c r="CZ140" i="85"/>
  <c r="K46" i="71" s="1"/>
  <c r="DH393" i="85"/>
  <c r="CR147" i="85"/>
  <c r="DH368" i="85"/>
  <c r="CR122" i="85"/>
  <c r="DH399" i="85"/>
  <c r="CR153" i="85"/>
  <c r="CP153" i="85" s="1"/>
  <c r="O26" i="72"/>
  <c r="V26" i="72" s="1"/>
  <c r="F26" i="75" s="1"/>
  <c r="CZ119" i="85"/>
  <c r="K25" i="71" s="1"/>
  <c r="O25" i="71" s="1"/>
  <c r="DH401" i="85"/>
  <c r="CR155" i="85"/>
  <c r="DH364" i="85"/>
  <c r="CR118" i="85"/>
  <c r="O39" i="72"/>
  <c r="V39" i="72" s="1"/>
  <c r="F39" i="75" s="1"/>
  <c r="CZ132" i="85"/>
  <c r="K38" i="71" s="1"/>
  <c r="DH379" i="85"/>
  <c r="CR133" i="85"/>
  <c r="DH387" i="85"/>
  <c r="CR141" i="85"/>
  <c r="O22" i="72"/>
  <c r="V22" i="72" s="1"/>
  <c r="F22" i="75" s="1"/>
  <c r="CZ115" i="85"/>
  <c r="K21" i="71" s="1"/>
  <c r="O21" i="71" s="1"/>
  <c r="O56" i="72"/>
  <c r="V56" i="72" s="1"/>
  <c r="F56" i="75" s="1"/>
  <c r="CZ149" i="85"/>
  <c r="O24" i="72"/>
  <c r="V24" i="72" s="1"/>
  <c r="F24" i="75" s="1"/>
  <c r="CZ117" i="85"/>
  <c r="K23" i="71" s="1"/>
  <c r="O23" i="71" s="1"/>
  <c r="CR403" i="85"/>
  <c r="DH345" i="85"/>
  <c r="CR99" i="85"/>
  <c r="CN123" i="85"/>
  <c r="DH390" i="85"/>
  <c r="CR144" i="85"/>
  <c r="O17" i="72"/>
  <c r="V17" i="72" s="1"/>
  <c r="F17" i="75" s="1"/>
  <c r="CZ110" i="85"/>
  <c r="K16" i="71" s="1"/>
  <c r="O16" i="71" s="1"/>
  <c r="O21" i="72"/>
  <c r="V21" i="72" s="1"/>
  <c r="F21" i="75" s="1"/>
  <c r="CZ114" i="85"/>
  <c r="K20" i="71" s="1"/>
  <c r="O20" i="71" s="1"/>
  <c r="DH402" i="85"/>
  <c r="CR156" i="85"/>
  <c r="DH355" i="85"/>
  <c r="CR109" i="85"/>
  <c r="O8" i="72"/>
  <c r="V8" i="72" s="1"/>
  <c r="F8" i="75" s="1"/>
  <c r="CZ101" i="85"/>
  <c r="K7" i="71" s="1"/>
  <c r="O7" i="71" s="1"/>
  <c r="DH398" i="85"/>
  <c r="CR152" i="85"/>
  <c r="DH348" i="85"/>
  <c r="CR102" i="85"/>
  <c r="DH354" i="85"/>
  <c r="CR108" i="85"/>
  <c r="O36" i="72"/>
  <c r="V36" i="72" s="1"/>
  <c r="F36" i="75" s="1"/>
  <c r="CZ129" i="85"/>
  <c r="K35" i="71" s="1"/>
  <c r="O24" i="97"/>
  <c r="V24" i="97" s="1"/>
  <c r="DA117" i="85"/>
  <c r="O22" i="97"/>
  <c r="V22" i="97" s="1"/>
  <c r="DA115" i="85"/>
  <c r="O27" i="97"/>
  <c r="V27" i="97" s="1"/>
  <c r="DA120" i="85"/>
  <c r="L26" i="96" s="1"/>
  <c r="O44" i="97"/>
  <c r="V44" i="97" s="1"/>
  <c r="DA137" i="85"/>
  <c r="L43" i="96" s="1"/>
  <c r="O16" i="97"/>
  <c r="V16" i="97" s="1"/>
  <c r="DA109" i="85"/>
  <c r="L15" i="96" s="1"/>
  <c r="O7" i="97"/>
  <c r="V7" i="97" s="1"/>
  <c r="DA100" i="85"/>
  <c r="L6" i="96" s="1"/>
  <c r="O49" i="97"/>
  <c r="V49" i="97" s="1"/>
  <c r="F49" i="95" s="1"/>
  <c r="DA142" i="85"/>
  <c r="L48" i="96" s="1"/>
  <c r="O31" i="72"/>
  <c r="V31" i="72" s="1"/>
  <c r="F31" i="75" s="1"/>
  <c r="CZ124" i="85"/>
  <c r="K30" i="71" s="1"/>
  <c r="O30" i="71" s="1"/>
  <c r="O10" i="72"/>
  <c r="V10" i="72" s="1"/>
  <c r="F10" i="75" s="1"/>
  <c r="CZ103" i="85"/>
  <c r="K9" i="71" s="1"/>
  <c r="O9" i="71" s="1"/>
  <c r="O58" i="72"/>
  <c r="V58" i="72" s="1"/>
  <c r="F58" i="75" s="1"/>
  <c r="CZ151" i="85"/>
  <c r="K57" i="71" s="1"/>
  <c r="O57" i="71" s="1"/>
  <c r="DH346" i="85"/>
  <c r="CR100" i="85"/>
  <c r="O12" i="72"/>
  <c r="V12" i="72" s="1"/>
  <c r="F12" i="75" s="1"/>
  <c r="CZ105" i="85"/>
  <c r="K11" i="71" s="1"/>
  <c r="O14" i="72"/>
  <c r="V14" i="72" s="1"/>
  <c r="F14" i="75" s="1"/>
  <c r="CZ107" i="85"/>
  <c r="K13" i="71" s="1"/>
  <c r="O13" i="71" s="1"/>
  <c r="CP396" i="85"/>
  <c r="DH377" i="85"/>
  <c r="CR131" i="85"/>
  <c r="CP399" i="85"/>
  <c r="DH365" i="85"/>
  <c r="CR119" i="85"/>
  <c r="CP119" i="85" s="1"/>
  <c r="O62" i="72"/>
  <c r="V62" i="72" s="1"/>
  <c r="F62" i="75" s="1"/>
  <c r="CZ155" i="85"/>
  <c r="K61" i="71" s="1"/>
  <c r="DH388" i="85"/>
  <c r="CR142" i="85"/>
  <c r="CP142" i="85" s="1"/>
  <c r="O40" i="72"/>
  <c r="V40" i="72" s="1"/>
  <c r="F40" i="75" s="1"/>
  <c r="CZ133" i="85"/>
  <c r="K39" i="71" s="1"/>
  <c r="O39" i="71" s="1"/>
  <c r="O51" i="97"/>
  <c r="V51" i="97" s="1"/>
  <c r="DA144" i="85"/>
  <c r="L50" i="96" s="1"/>
  <c r="O12" i="97"/>
  <c r="V12" i="97" s="1"/>
  <c r="F12" i="95" s="1"/>
  <c r="DA105" i="85"/>
  <c r="L11" i="96" s="1"/>
  <c r="O40" i="97"/>
  <c r="V40" i="97" s="1"/>
  <c r="DA133" i="85"/>
  <c r="L39" i="96" s="1"/>
  <c r="CP387" i="85"/>
  <c r="DH361" i="85"/>
  <c r="CR115" i="85"/>
  <c r="CP115" i="85" s="1"/>
  <c r="DH357" i="85"/>
  <c r="CR111" i="85"/>
  <c r="CP345" i="85"/>
  <c r="CN403" i="85"/>
  <c r="CN404" i="85" s="1"/>
  <c r="O31" i="97"/>
  <c r="V31" i="97" s="1"/>
  <c r="DA124" i="85"/>
  <c r="L30" i="96" s="1"/>
  <c r="O18" i="97"/>
  <c r="V18" i="97" s="1"/>
  <c r="DA111" i="85"/>
  <c r="L17" i="96" s="1"/>
  <c r="O9" i="97"/>
  <c r="V9" i="97" s="1"/>
  <c r="DA102" i="85"/>
  <c r="L8" i="96" s="1"/>
  <c r="O63" i="97"/>
  <c r="V63" i="97" s="1"/>
  <c r="F63" i="95" s="1"/>
  <c r="DA156" i="85"/>
  <c r="L62" i="96" s="1"/>
  <c r="O37" i="97"/>
  <c r="V37" i="97" s="1"/>
  <c r="DA130" i="85"/>
  <c r="L36" i="96" s="1"/>
  <c r="CP390" i="85"/>
  <c r="DH356" i="85"/>
  <c r="CR110" i="85"/>
  <c r="O63" i="72"/>
  <c r="V63" i="72" s="1"/>
  <c r="F63" i="75" s="1"/>
  <c r="CZ156" i="85"/>
  <c r="K62" i="71" s="1"/>
  <c r="O62" i="71" s="1"/>
  <c r="O11" i="72"/>
  <c r="V11" i="72" s="1"/>
  <c r="F11" i="75" s="1"/>
  <c r="CZ104" i="85"/>
  <c r="K10" i="71" s="1"/>
  <c r="O10" i="71" s="1"/>
  <c r="O44" i="72"/>
  <c r="V44" i="72" s="1"/>
  <c r="F44" i="75" s="1"/>
  <c r="CZ137" i="85"/>
  <c r="K43" i="71" s="1"/>
  <c r="O43" i="71" s="1"/>
  <c r="O9" i="72"/>
  <c r="V9" i="72" s="1"/>
  <c r="F9" i="75" s="1"/>
  <c r="CZ102" i="85"/>
  <c r="K8" i="71" s="1"/>
  <c r="O8" i="71" s="1"/>
  <c r="DH375" i="85"/>
  <c r="CR129" i="85"/>
  <c r="O50" i="97"/>
  <c r="V50" i="97" s="1"/>
  <c r="DA143" i="85"/>
  <c r="L49" i="96" s="1"/>
  <c r="CN135" i="85"/>
  <c r="CN100" i="85"/>
  <c r="CN105" i="85"/>
  <c r="CN127" i="85"/>
  <c r="CN148" i="85"/>
  <c r="CN132" i="85"/>
  <c r="CN133" i="85"/>
  <c r="CN139" i="85"/>
  <c r="CN106" i="85"/>
  <c r="O48" i="72"/>
  <c r="V48" i="72" s="1"/>
  <c r="F48" i="75" s="1"/>
  <c r="CZ141" i="85"/>
  <c r="K47" i="71" s="1"/>
  <c r="CP361" i="85"/>
  <c r="CP395" i="85"/>
  <c r="O18" i="72"/>
  <c r="V18" i="72" s="1"/>
  <c r="F18" i="75" s="1"/>
  <c r="CZ111" i="85"/>
  <c r="K17" i="71" s="1"/>
  <c r="O17" i="71" s="1"/>
  <c r="DH392" i="85"/>
  <c r="CR146" i="85"/>
  <c r="CP146" i="85" s="1"/>
  <c r="CP363" i="85"/>
  <c r="O6" i="72"/>
  <c r="CZ403" i="85"/>
  <c r="CZ404" i="85" s="1"/>
  <c r="DH380" i="85"/>
  <c r="CR134" i="85"/>
  <c r="O30" i="72"/>
  <c r="V30" i="72" s="1"/>
  <c r="F30" i="75" s="1"/>
  <c r="CZ123" i="85"/>
  <c r="K29" i="71" s="1"/>
  <c r="O29" i="71" s="1"/>
  <c r="CP382" i="85"/>
  <c r="DH381" i="85"/>
  <c r="CR135" i="85"/>
  <c r="CN112" i="85"/>
  <c r="CN110" i="85"/>
  <c r="CN129" i="85"/>
  <c r="O51" i="72"/>
  <c r="V51" i="72" s="1"/>
  <c r="F51" i="75" s="1"/>
  <c r="CZ144" i="85"/>
  <c r="K50" i="71" s="1"/>
  <c r="O50" i="71" s="1"/>
  <c r="DH359" i="85"/>
  <c r="CR113" i="85"/>
  <c r="DH350" i="85"/>
  <c r="CR104" i="85"/>
  <c r="O29" i="97"/>
  <c r="V29" i="97" s="1"/>
  <c r="DA122" i="85"/>
  <c r="L28" i="96" s="1"/>
  <c r="O61" i="97"/>
  <c r="V61" i="97" s="1"/>
  <c r="F61" i="95" s="1"/>
  <c r="DA154" i="85"/>
  <c r="O27" i="72"/>
  <c r="V27" i="72" s="1"/>
  <c r="F27" i="75" s="1"/>
  <c r="CZ120" i="85"/>
  <c r="K26" i="71" s="1"/>
  <c r="O26" i="71" s="1"/>
  <c r="DH396" i="85"/>
  <c r="CR150" i="85"/>
  <c r="CP150" i="85" s="1"/>
  <c r="DH385" i="85"/>
  <c r="CR139" i="85"/>
  <c r="O13" i="72"/>
  <c r="V13" i="72" s="1"/>
  <c r="F13" i="75" s="1"/>
  <c r="CZ106" i="85"/>
  <c r="K12" i="71" s="1"/>
  <c r="O12" i="71" s="1"/>
  <c r="O52" i="72"/>
  <c r="V52" i="72" s="1"/>
  <c r="F52" i="75" s="1"/>
  <c r="CZ145" i="85"/>
  <c r="K51" i="71" s="1"/>
  <c r="O51" i="71" s="1"/>
  <c r="CN136" i="85"/>
  <c r="CP359" i="85"/>
  <c r="CP350" i="85"/>
  <c r="DH383" i="85"/>
  <c r="CR137" i="85"/>
  <c r="O34" i="97"/>
  <c r="V34" i="97" s="1"/>
  <c r="DA127" i="85"/>
  <c r="L33" i="96" s="1"/>
  <c r="O57" i="97"/>
  <c r="V57" i="97" s="1"/>
  <c r="DA150" i="85"/>
  <c r="O15" i="97"/>
  <c r="V15" i="97" s="1"/>
  <c r="F15" i="95" s="1"/>
  <c r="DA108" i="85"/>
  <c r="CP371" i="85"/>
  <c r="O23" i="72"/>
  <c r="V23" i="72" s="1"/>
  <c r="F23" i="75" s="1"/>
  <c r="CZ116" i="85"/>
  <c r="K22" i="71" s="1"/>
  <c r="O22" i="71" s="1"/>
  <c r="DH372" i="85"/>
  <c r="CR126" i="85"/>
  <c r="CP126" i="85" s="1"/>
  <c r="O37" i="72"/>
  <c r="V37" i="72" s="1"/>
  <c r="F37" i="75" s="1"/>
  <c r="CZ130" i="85"/>
  <c r="K36" i="71" s="1"/>
  <c r="O36" i="71" s="1"/>
  <c r="DH386" i="85"/>
  <c r="CR140" i="85"/>
  <c r="O54" i="72"/>
  <c r="V54" i="72" s="1"/>
  <c r="F54" i="75" s="1"/>
  <c r="CZ147" i="85"/>
  <c r="K53" i="71" s="1"/>
  <c r="DH373" i="85"/>
  <c r="CR127" i="85"/>
  <c r="O29" i="72"/>
  <c r="V29" i="72" s="1"/>
  <c r="F29" i="75" s="1"/>
  <c r="CZ122" i="85"/>
  <c r="K28" i="71" s="1"/>
  <c r="O28" i="71" s="1"/>
  <c r="DH366" i="85"/>
  <c r="CR120" i="85"/>
  <c r="O46" i="72"/>
  <c r="V46" i="72" s="1"/>
  <c r="F46" i="75" s="1"/>
  <c r="CZ139" i="85"/>
  <c r="K45" i="71" s="1"/>
  <c r="DH352" i="85"/>
  <c r="CR106" i="85"/>
  <c r="O55" i="72"/>
  <c r="V55" i="72" s="1"/>
  <c r="F55" i="75" s="1"/>
  <c r="CZ148" i="85"/>
  <c r="K54" i="71" s="1"/>
  <c r="O54" i="71" s="1"/>
  <c r="DH374" i="85"/>
  <c r="CR128" i="85"/>
  <c r="CP364" i="85"/>
  <c r="DH378" i="85"/>
  <c r="CR132" i="85"/>
  <c r="O32" i="97"/>
  <c r="V32" i="97" s="1"/>
  <c r="DA125" i="85"/>
  <c r="O30" i="97"/>
  <c r="V30" i="97" s="1"/>
  <c r="DA123" i="85"/>
  <c r="O43" i="97"/>
  <c r="V43" i="97" s="1"/>
  <c r="F43" i="95" s="1"/>
  <c r="DA136" i="85"/>
  <c r="O55" i="97"/>
  <c r="V55" i="97" s="1"/>
  <c r="DA148" i="85"/>
  <c r="L54" i="96" s="1"/>
  <c r="DH391" i="85"/>
  <c r="CR145" i="85"/>
  <c r="O53" i="72"/>
  <c r="V53" i="72" s="1"/>
  <c r="F53" i="75" s="1"/>
  <c r="CZ146" i="85"/>
  <c r="K52" i="71" s="1"/>
  <c r="DH363" i="85"/>
  <c r="CR117" i="85"/>
  <c r="DH400" i="85"/>
  <c r="O61" i="72"/>
  <c r="V61" i="72" s="1"/>
  <c r="F61" i="75" s="1"/>
  <c r="CZ154" i="85"/>
  <c r="K60" i="71" s="1"/>
  <c r="DH382" i="85"/>
  <c r="CR136" i="85"/>
  <c r="O45" i="72"/>
  <c r="V45" i="72" s="1"/>
  <c r="F45" i="75" s="1"/>
  <c r="CZ138" i="85"/>
  <c r="K44" i="71" s="1"/>
  <c r="O21" i="97"/>
  <c r="V21" i="97" s="1"/>
  <c r="DA114" i="85"/>
  <c r="L20" i="96" s="1"/>
  <c r="O26" i="97"/>
  <c r="V26" i="97" s="1"/>
  <c r="DA119" i="85"/>
  <c r="L25" i="96" s="1"/>
  <c r="DH389" i="85"/>
  <c r="CR143" i="85"/>
  <c r="O20" i="72"/>
  <c r="V20" i="72" s="1"/>
  <c r="F20" i="75" s="1"/>
  <c r="CZ113" i="85"/>
  <c r="K19" i="71" s="1"/>
  <c r="O19" i="71" s="1"/>
  <c r="DH360" i="85"/>
  <c r="CR114" i="85"/>
  <c r="CP355" i="85"/>
  <c r="DH347" i="85"/>
  <c r="CR101" i="85"/>
  <c r="O59" i="72"/>
  <c r="V59" i="72" s="1"/>
  <c r="F59" i="75" s="1"/>
  <c r="CZ152" i="85"/>
  <c r="K58" i="71" s="1"/>
  <c r="O15" i="72"/>
  <c r="V15" i="72" s="1"/>
  <c r="F15" i="75" s="1"/>
  <c r="CZ108" i="85"/>
  <c r="K14" i="71" s="1"/>
  <c r="O38" i="97"/>
  <c r="V38" i="97" s="1"/>
  <c r="DA131" i="85"/>
  <c r="L37" i="96" s="1"/>
  <c r="O28" i="97"/>
  <c r="V28" i="97" s="1"/>
  <c r="DA121" i="85"/>
  <c r="L27" i="96" s="1"/>
  <c r="O62" i="97"/>
  <c r="V62" i="97" s="1"/>
  <c r="F62" i="95" s="1"/>
  <c r="DA155" i="85"/>
  <c r="L61" i="96" s="1"/>
  <c r="O11" i="97"/>
  <c r="V11" i="97" s="1"/>
  <c r="DA104" i="85"/>
  <c r="L10" i="96" s="1"/>
  <c r="CN134" i="85"/>
  <c r="CN138" i="85"/>
  <c r="CN128" i="85"/>
  <c r="CP391" i="85"/>
  <c r="DH98" i="85"/>
  <c r="CN156" i="85"/>
  <c r="CN104" i="85"/>
  <c r="CN137" i="85"/>
  <c r="CP137" i="85" s="1"/>
  <c r="CN101" i="85"/>
  <c r="CN102" i="85"/>
  <c r="CN122" i="85"/>
  <c r="CN103" i="85"/>
  <c r="CP103" i="85" s="1"/>
  <c r="CN154" i="85"/>
  <c r="CP154" i="85" s="1"/>
  <c r="O33" i="97"/>
  <c r="V33" i="97" s="1"/>
  <c r="DA126" i="85"/>
  <c r="L32" i="96" s="1"/>
  <c r="O41" i="97"/>
  <c r="V41" i="97" s="1"/>
  <c r="DA134" i="85"/>
  <c r="O48" i="97"/>
  <c r="V48" i="97" s="1"/>
  <c r="F48" i="95" s="1"/>
  <c r="DA141" i="85"/>
  <c r="L47" i="96" s="1"/>
  <c r="O23" i="97"/>
  <c r="V23" i="97" s="1"/>
  <c r="DA116" i="85"/>
  <c r="L22" i="96" s="1"/>
  <c r="O45" i="97"/>
  <c r="V45" i="97" s="1"/>
  <c r="F45" i="95" s="1"/>
  <c r="DA138" i="85"/>
  <c r="O39" i="97"/>
  <c r="V39" i="97" s="1"/>
  <c r="F39" i="95" s="1"/>
  <c r="DA132" i="85"/>
  <c r="L38" i="96" s="1"/>
  <c r="O25" i="97"/>
  <c r="V25" i="97" s="1"/>
  <c r="DA118" i="85"/>
  <c r="L24" i="96" s="1"/>
  <c r="O8" i="97"/>
  <c r="V8" i="97" s="1"/>
  <c r="DA101" i="85"/>
  <c r="L7" i="96" s="1"/>
  <c r="O42" i="97"/>
  <c r="V42" i="97" s="1"/>
  <c r="F42" i="95" s="1"/>
  <c r="DA135" i="85"/>
  <c r="DH367" i="85"/>
  <c r="CR121" i="85"/>
  <c r="DH370" i="85"/>
  <c r="CR124" i="85"/>
  <c r="O32" i="72"/>
  <c r="V32" i="72" s="1"/>
  <c r="F32" i="75" s="1"/>
  <c r="CZ125" i="85"/>
  <c r="K31" i="71" s="1"/>
  <c r="O31" i="71" s="1"/>
  <c r="DH358" i="85"/>
  <c r="CR112" i="85"/>
  <c r="CP362" i="85"/>
  <c r="CP349" i="85"/>
  <c r="O33" i="72"/>
  <c r="V33" i="72" s="1"/>
  <c r="F33" i="75" s="1"/>
  <c r="CZ126" i="85"/>
  <c r="K32" i="71" s="1"/>
  <c r="O32" i="71" s="1"/>
  <c r="DH397" i="85"/>
  <c r="CR151" i="85"/>
  <c r="CP346" i="85"/>
  <c r="CP376" i="85"/>
  <c r="CP386" i="85"/>
  <c r="DH351" i="85"/>
  <c r="CR105" i="85"/>
  <c r="CP393" i="85"/>
  <c r="DH353" i="85"/>
  <c r="CR107" i="85"/>
  <c r="O34" i="72"/>
  <c r="V34" i="72" s="1"/>
  <c r="F34" i="75" s="1"/>
  <c r="CZ127" i="85"/>
  <c r="K33" i="71" s="1"/>
  <c r="O33" i="71" s="1"/>
  <c r="CP368" i="85"/>
  <c r="CP366" i="85"/>
  <c r="O57" i="72"/>
  <c r="V57" i="72" s="1"/>
  <c r="F57" i="75" s="1"/>
  <c r="CZ150" i="85"/>
  <c r="K56" i="71" s="1"/>
  <c r="O56" i="71" s="1"/>
  <c r="CP385" i="85"/>
  <c r="O38" i="72"/>
  <c r="V38" i="72" s="1"/>
  <c r="F38" i="75" s="1"/>
  <c r="CZ131" i="85"/>
  <c r="K37" i="71" s="1"/>
  <c r="O37" i="71" s="1"/>
  <c r="CP352" i="85"/>
  <c r="DH394" i="85"/>
  <c r="CR148" i="85"/>
  <c r="O35" i="72"/>
  <c r="V35" i="72" s="1"/>
  <c r="F35" i="75" s="1"/>
  <c r="CZ128" i="85"/>
  <c r="K34" i="71" s="1"/>
  <c r="O60" i="72"/>
  <c r="V60" i="72" s="1"/>
  <c r="F60" i="75" s="1"/>
  <c r="CZ153" i="85"/>
  <c r="K59" i="71" s="1"/>
  <c r="O59" i="71" s="1"/>
  <c r="CP365" i="85"/>
  <c r="CP401" i="85"/>
  <c r="O25" i="72"/>
  <c r="V25" i="72" s="1"/>
  <c r="F25" i="75" s="1"/>
  <c r="CZ118" i="85"/>
  <c r="K24" i="71" s="1"/>
  <c r="O24" i="71" s="1"/>
  <c r="O49" i="72"/>
  <c r="V49" i="72" s="1"/>
  <c r="F49" i="75" s="1"/>
  <c r="CZ142" i="85"/>
  <c r="K48" i="71" s="1"/>
  <c r="CP378" i="85"/>
  <c r="CP379" i="85"/>
  <c r="O46" i="97"/>
  <c r="V46" i="97" s="1"/>
  <c r="F46" i="95" s="1"/>
  <c r="DA139" i="85"/>
  <c r="L45" i="96" s="1"/>
  <c r="O52" i="97"/>
  <c r="V52" i="97" s="1"/>
  <c r="DA145" i="85"/>
  <c r="L51" i="96" s="1"/>
  <c r="O20" i="97"/>
  <c r="V20" i="97" s="1"/>
  <c r="DA113" i="85"/>
  <c r="L19" i="96" s="1"/>
  <c r="O35" i="97"/>
  <c r="V35" i="97" s="1"/>
  <c r="F35" i="95" s="1"/>
  <c r="DA128" i="85"/>
  <c r="L34" i="96" s="1"/>
  <c r="O53" i="97"/>
  <c r="V53" i="97" s="1"/>
  <c r="F53" i="95" s="1"/>
  <c r="DA146" i="85"/>
  <c r="L52" i="96" s="1"/>
  <c r="O60" i="97"/>
  <c r="V60" i="97" s="1"/>
  <c r="DA153" i="85"/>
  <c r="L59" i="96" s="1"/>
  <c r="O13" i="97"/>
  <c r="V13" i="97" s="1"/>
  <c r="DA106" i="85"/>
  <c r="L12" i="96" s="1"/>
  <c r="CN141" i="85"/>
  <c r="CP141" i="85" s="1"/>
  <c r="CN117" i="85"/>
  <c r="O41" i="72"/>
  <c r="V41" i="72" s="1"/>
  <c r="F41" i="75" s="1"/>
  <c r="CZ134" i="85"/>
  <c r="K40" i="71" s="1"/>
  <c r="O40" i="71" s="1"/>
  <c r="DH369" i="85"/>
  <c r="CR123" i="85"/>
  <c r="O43" i="72"/>
  <c r="V43" i="72" s="1"/>
  <c r="F43" i="75" s="1"/>
  <c r="CZ136" i="85"/>
  <c r="K42" i="71" s="1"/>
  <c r="O42" i="72"/>
  <c r="V42" i="72" s="1"/>
  <c r="F42" i="75" s="1"/>
  <c r="CZ135" i="85"/>
  <c r="K41" i="71" s="1"/>
  <c r="DH384" i="85"/>
  <c r="CR138" i="85"/>
  <c r="O19" i="97"/>
  <c r="V19" i="97" s="1"/>
  <c r="DA112" i="85"/>
  <c r="L18" i="96" s="1"/>
  <c r="O17" i="97"/>
  <c r="V17" i="97" s="1"/>
  <c r="DA110" i="85"/>
  <c r="L16" i="96" s="1"/>
  <c r="O47" i="97"/>
  <c r="V47" i="97" s="1"/>
  <c r="F47" i="95" s="1"/>
  <c r="DA140" i="85"/>
  <c r="L46" i="96" s="1"/>
  <c r="O54" i="97"/>
  <c r="V54" i="97" s="1"/>
  <c r="F54" i="95" s="1"/>
  <c r="DA147" i="85"/>
  <c r="L53" i="96" s="1"/>
  <c r="O36" i="97"/>
  <c r="V36" i="97" s="1"/>
  <c r="F36" i="95" s="1"/>
  <c r="DA129" i="85"/>
  <c r="L35" i="96" s="1"/>
  <c r="O59" i="97"/>
  <c r="V59" i="97" s="1"/>
  <c r="F59" i="95" s="1"/>
  <c r="DA152" i="85"/>
  <c r="L58" i="96" s="1"/>
  <c r="O58" i="97"/>
  <c r="V58" i="97" s="1"/>
  <c r="DA151" i="85"/>
  <c r="L57" i="96" s="1"/>
  <c r="E11" i="75"/>
  <c r="E31" i="75"/>
  <c r="DH114" i="85" l="1"/>
  <c r="CP113" i="85"/>
  <c r="DH121" i="85"/>
  <c r="DH105" i="85"/>
  <c r="CP136" i="85"/>
  <c r="CP134" i="85"/>
  <c r="CP156" i="85"/>
  <c r="CP102" i="85"/>
  <c r="CP117" i="85"/>
  <c r="CP144" i="85"/>
  <c r="CP130" i="85"/>
  <c r="DH137" i="85"/>
  <c r="CP108" i="85"/>
  <c r="CP109" i="85"/>
  <c r="CP135" i="85"/>
  <c r="CP128" i="85"/>
  <c r="DH104" i="85"/>
  <c r="CP112" i="85"/>
  <c r="DH110" i="85"/>
  <c r="F13" i="95"/>
  <c r="H13" i="95" s="1"/>
  <c r="W13" i="97"/>
  <c r="C13" i="94" s="1"/>
  <c r="E13" i="94" s="1"/>
  <c r="D13" i="98" s="1"/>
  <c r="F20" i="95"/>
  <c r="H20" i="95" s="1"/>
  <c r="W20" i="97"/>
  <c r="C20" i="94" s="1"/>
  <c r="E20" i="94" s="1"/>
  <c r="D20" i="98" s="1"/>
  <c r="F38" i="95"/>
  <c r="H38" i="95" s="1"/>
  <c r="W38" i="97"/>
  <c r="C38" i="94" s="1"/>
  <c r="E38" i="94" s="1"/>
  <c r="D38" i="98" s="1"/>
  <c r="CP143" i="85"/>
  <c r="DH143" i="85"/>
  <c r="F55" i="95"/>
  <c r="H55" i="95" s="1"/>
  <c r="W55" i="97"/>
  <c r="C55" i="94" s="1"/>
  <c r="E55" i="94" s="1"/>
  <c r="D55" i="98" s="1"/>
  <c r="F34" i="95"/>
  <c r="H34" i="95" s="1"/>
  <c r="W34" i="97"/>
  <c r="C34" i="94" s="1"/>
  <c r="E34" i="94" s="1"/>
  <c r="D34" i="98" s="1"/>
  <c r="DH139" i="85"/>
  <c r="DH154" i="85"/>
  <c r="L60" i="96"/>
  <c r="F51" i="95"/>
  <c r="H51" i="95" s="1"/>
  <c r="W51" i="97"/>
  <c r="C51" i="94" s="1"/>
  <c r="E51" i="94" s="1"/>
  <c r="D51" i="98" s="1"/>
  <c r="F44" i="95"/>
  <c r="H44" i="95" s="1"/>
  <c r="W44" i="97"/>
  <c r="C44" i="94" s="1"/>
  <c r="E44" i="94" s="1"/>
  <c r="D44" i="98" s="1"/>
  <c r="DA157" i="85"/>
  <c r="DA158" i="85" s="1"/>
  <c r="L5" i="96"/>
  <c r="F56" i="95"/>
  <c r="H56" i="95" s="1"/>
  <c r="W56" i="97"/>
  <c r="C56" i="94" s="1"/>
  <c r="E56" i="94" s="1"/>
  <c r="D56" i="98" s="1"/>
  <c r="DH148" i="85"/>
  <c r="DH151" i="85"/>
  <c r="DH134" i="85"/>
  <c r="L40" i="96"/>
  <c r="CP101" i="85"/>
  <c r="DH101" i="85"/>
  <c r="CP145" i="85"/>
  <c r="DH145" i="85"/>
  <c r="DH136" i="85"/>
  <c r="L42" i="96"/>
  <c r="DH125" i="85"/>
  <c r="L31" i="96"/>
  <c r="F60" i="95"/>
  <c r="H60" i="95" s="1"/>
  <c r="W60" i="97"/>
  <c r="C60" i="94" s="1"/>
  <c r="E60" i="94" s="1"/>
  <c r="D60" i="98" s="1"/>
  <c r="F52" i="95"/>
  <c r="H52" i="95" s="1"/>
  <c r="W52" i="97"/>
  <c r="C52" i="94" s="1"/>
  <c r="E52" i="94" s="1"/>
  <c r="D52" i="98" s="1"/>
  <c r="F8" i="95"/>
  <c r="H8" i="95" s="1"/>
  <c r="W8" i="97"/>
  <c r="C8" i="94" s="1"/>
  <c r="E8" i="94" s="1"/>
  <c r="D8" i="98" s="1"/>
  <c r="F23" i="95"/>
  <c r="H23" i="95" s="1"/>
  <c r="W23" i="97"/>
  <c r="C23" i="94" s="1"/>
  <c r="E23" i="94" s="1"/>
  <c r="D23" i="98" s="1"/>
  <c r="F41" i="95"/>
  <c r="H41" i="95" s="1"/>
  <c r="W41" i="97"/>
  <c r="C41" i="94" s="1"/>
  <c r="E41" i="94" s="1"/>
  <c r="D41" i="98" s="1"/>
  <c r="CP138" i="85"/>
  <c r="F11" i="95"/>
  <c r="H11" i="95" s="1"/>
  <c r="W11" i="97"/>
  <c r="C11" i="94" s="1"/>
  <c r="E11" i="94" s="1"/>
  <c r="D11" i="98" s="1"/>
  <c r="F28" i="95"/>
  <c r="H28" i="95" s="1"/>
  <c r="W28" i="97"/>
  <c r="C28" i="94" s="1"/>
  <c r="E28" i="94" s="1"/>
  <c r="D28" i="98" s="1"/>
  <c r="F32" i="95"/>
  <c r="H32" i="95" s="1"/>
  <c r="W32" i="97"/>
  <c r="C32" i="94" s="1"/>
  <c r="E32" i="94" s="1"/>
  <c r="D32" i="98" s="1"/>
  <c r="DH128" i="85"/>
  <c r="DH106" i="85"/>
  <c r="CP120" i="85"/>
  <c r="DH120" i="85"/>
  <c r="DH127" i="85"/>
  <c r="CP140" i="85"/>
  <c r="DH140" i="85"/>
  <c r="DH126" i="85"/>
  <c r="F57" i="95"/>
  <c r="H57" i="95" s="1"/>
  <c r="W57" i="97"/>
  <c r="C57" i="94" s="1"/>
  <c r="E57" i="94" s="1"/>
  <c r="D57" i="98" s="1"/>
  <c r="DH113" i="85"/>
  <c r="CP133" i="85"/>
  <c r="CP127" i="85"/>
  <c r="F50" i="95"/>
  <c r="H50" i="95" s="1"/>
  <c r="W50" i="97"/>
  <c r="C50" i="94" s="1"/>
  <c r="E50" i="94" s="1"/>
  <c r="D50" i="98" s="1"/>
  <c r="DH111" i="85"/>
  <c r="CP131" i="85"/>
  <c r="DH131" i="85"/>
  <c r="F16" i="95"/>
  <c r="H16" i="95" s="1"/>
  <c r="W16" i="97"/>
  <c r="C16" i="94" s="1"/>
  <c r="E16" i="94" s="1"/>
  <c r="D16" i="98" s="1"/>
  <c r="F27" i="95"/>
  <c r="H27" i="95" s="1"/>
  <c r="W27" i="97"/>
  <c r="C27" i="94" s="1"/>
  <c r="E27" i="94" s="1"/>
  <c r="D27" i="98" s="1"/>
  <c r="F24" i="95"/>
  <c r="H24" i="95" s="1"/>
  <c r="W24" i="97"/>
  <c r="C24" i="94" s="1"/>
  <c r="E24" i="94" s="1"/>
  <c r="D24" i="98" s="1"/>
  <c r="K55" i="71"/>
  <c r="O55" i="71" s="1"/>
  <c r="DH149" i="85"/>
  <c r="DH141" i="85"/>
  <c r="V6" i="97"/>
  <c r="O5" i="97"/>
  <c r="F10" i="95"/>
  <c r="H10" i="95" s="1"/>
  <c r="W10" i="97"/>
  <c r="C10" i="94" s="1"/>
  <c r="E10" i="94" s="1"/>
  <c r="D10" i="98" s="1"/>
  <c r="F25" i="95"/>
  <c r="H25" i="95" s="1"/>
  <c r="W25" i="97"/>
  <c r="C25" i="94" s="1"/>
  <c r="E25" i="94" s="1"/>
  <c r="D25" i="98" s="1"/>
  <c r="F33" i="95"/>
  <c r="H33" i="95" s="1"/>
  <c r="W33" i="97"/>
  <c r="C33" i="94" s="1"/>
  <c r="E33" i="94" s="1"/>
  <c r="D33" i="98" s="1"/>
  <c r="F30" i="95"/>
  <c r="H30" i="95" s="1"/>
  <c r="W30" i="97"/>
  <c r="C30" i="94" s="1"/>
  <c r="E30" i="94" s="1"/>
  <c r="D30" i="98" s="1"/>
  <c r="F40" i="95"/>
  <c r="H40" i="95" s="1"/>
  <c r="W40" i="97"/>
  <c r="C40" i="94" s="1"/>
  <c r="E40" i="94" s="1"/>
  <c r="D40" i="98" s="1"/>
  <c r="F7" i="95"/>
  <c r="H7" i="95" s="1"/>
  <c r="W7" i="97"/>
  <c r="C7" i="94" s="1"/>
  <c r="E7" i="94" s="1"/>
  <c r="D7" i="98" s="1"/>
  <c r="F22" i="95"/>
  <c r="H22" i="95" s="1"/>
  <c r="W22" i="97"/>
  <c r="C22" i="94" s="1"/>
  <c r="E22" i="94" s="1"/>
  <c r="D22" i="98" s="1"/>
  <c r="CP123" i="85"/>
  <c r="F14" i="95"/>
  <c r="H14" i="95" s="1"/>
  <c r="W14" i="97"/>
  <c r="C14" i="94" s="1"/>
  <c r="E14" i="94" s="1"/>
  <c r="D14" i="98" s="1"/>
  <c r="F58" i="95"/>
  <c r="H58" i="95" s="1"/>
  <c r="W58" i="97"/>
  <c r="C58" i="94" s="1"/>
  <c r="E58" i="94" s="1"/>
  <c r="D58" i="98" s="1"/>
  <c r="F19" i="95"/>
  <c r="H19" i="95" s="1"/>
  <c r="W19" i="97"/>
  <c r="C19" i="94" s="1"/>
  <c r="E19" i="94" s="1"/>
  <c r="D19" i="98" s="1"/>
  <c r="CP107" i="85"/>
  <c r="DH107" i="85"/>
  <c r="F21" i="95"/>
  <c r="H21" i="95" s="1"/>
  <c r="W21" i="97"/>
  <c r="C21" i="94" s="1"/>
  <c r="E21" i="94" s="1"/>
  <c r="D21" i="98" s="1"/>
  <c r="DH150" i="85"/>
  <c r="L56" i="96"/>
  <c r="CP121" i="85"/>
  <c r="CP114" i="85"/>
  <c r="O5" i="72"/>
  <c r="V6" i="72"/>
  <c r="CP139" i="85"/>
  <c r="CP148" i="85"/>
  <c r="CP151" i="85"/>
  <c r="F18" i="95"/>
  <c r="H18" i="95" s="1"/>
  <c r="W18" i="97"/>
  <c r="C18" i="94" s="1"/>
  <c r="E18" i="94" s="1"/>
  <c r="D18" i="98" s="1"/>
  <c r="CP100" i="85"/>
  <c r="DH100" i="85"/>
  <c r="DH117" i="85"/>
  <c r="L23" i="96"/>
  <c r="P23" i="96" s="1"/>
  <c r="CP152" i="85"/>
  <c r="DH152" i="85"/>
  <c r="DH109" i="85"/>
  <c r="DH144" i="85"/>
  <c r="DH133" i="85"/>
  <c r="DH118" i="85"/>
  <c r="DH122" i="85"/>
  <c r="DH116" i="85"/>
  <c r="F17" i="95"/>
  <c r="H17" i="95" s="1"/>
  <c r="W17" i="97"/>
  <c r="C17" i="94" s="1"/>
  <c r="E17" i="94" s="1"/>
  <c r="D17" i="98" s="1"/>
  <c r="DH112" i="85"/>
  <c r="DH124" i="85"/>
  <c r="CP124" i="85"/>
  <c r="DH135" i="85"/>
  <c r="L41" i="96"/>
  <c r="DH138" i="85"/>
  <c r="L44" i="96"/>
  <c r="CP122" i="85"/>
  <c r="CP104" i="85"/>
  <c r="CP116" i="85"/>
  <c r="F26" i="95"/>
  <c r="H26" i="95" s="1"/>
  <c r="W26" i="97"/>
  <c r="C26" i="94" s="1"/>
  <c r="E26" i="94" s="1"/>
  <c r="D26" i="98" s="1"/>
  <c r="DH123" i="85"/>
  <c r="L29" i="96"/>
  <c r="CP132" i="85"/>
  <c r="DH132" i="85"/>
  <c r="DH108" i="85"/>
  <c r="L14" i="96"/>
  <c r="F29" i="95"/>
  <c r="H29" i="95" s="1"/>
  <c r="W29" i="97"/>
  <c r="C29" i="94" s="1"/>
  <c r="E29" i="94" s="1"/>
  <c r="D29" i="98" s="1"/>
  <c r="CP110" i="85"/>
  <c r="DH146" i="85"/>
  <c r="CP106" i="85"/>
  <c r="CP105" i="85"/>
  <c r="CP118" i="85"/>
  <c r="CP129" i="85"/>
  <c r="DH129" i="85"/>
  <c r="F37" i="95"/>
  <c r="H37" i="95" s="1"/>
  <c r="W37" i="97"/>
  <c r="C37" i="94" s="1"/>
  <c r="E37" i="94" s="1"/>
  <c r="D37" i="98" s="1"/>
  <c r="F9" i="95"/>
  <c r="H9" i="95" s="1"/>
  <c r="W9" i="97"/>
  <c r="C9" i="94" s="1"/>
  <c r="E9" i="94" s="1"/>
  <c r="D9" i="98" s="1"/>
  <c r="F31" i="95"/>
  <c r="H31" i="95" s="1"/>
  <c r="W31" i="97"/>
  <c r="C31" i="94" s="1"/>
  <c r="E31" i="94" s="1"/>
  <c r="D31" i="98" s="1"/>
  <c r="DH142" i="85"/>
  <c r="DH119" i="85"/>
  <c r="DH115" i="85"/>
  <c r="L21" i="96"/>
  <c r="DH102" i="85"/>
  <c r="DH156" i="85"/>
  <c r="CR404" i="85"/>
  <c r="DH404" i="85" s="1"/>
  <c r="DH403" i="85"/>
  <c r="CP155" i="85"/>
  <c r="DH155" i="85"/>
  <c r="DH153" i="85"/>
  <c r="CP147" i="85"/>
  <c r="DH147" i="85"/>
  <c r="DH130" i="85"/>
  <c r="DH103" i="85"/>
  <c r="CP111" i="85"/>
  <c r="CR157" i="85"/>
  <c r="F6" i="75" l="1"/>
  <c r="F5" i="75" s="1"/>
  <c r="V5" i="72"/>
  <c r="V5" i="97"/>
  <c r="F6" i="95"/>
  <c r="F5" i="95" s="1"/>
  <c r="CR158" i="85"/>
  <c r="CQ342" i="85"/>
  <c r="CQ343" i="85" s="1"/>
  <c r="DA342" i="85"/>
  <c r="CR342" i="85"/>
  <c r="CR343" i="85" s="1"/>
  <c r="CN342" i="85"/>
  <c r="CN343" i="85" s="1"/>
  <c r="DA343" i="85" l="1"/>
  <c r="DH343" i="85" s="1"/>
  <c r="DH342" i="85"/>
  <c r="BE21" i="82"/>
  <c r="C28" i="82" l="1"/>
  <c r="C66" i="82" s="1"/>
  <c r="C72" i="82" l="1"/>
  <c r="C55" i="82"/>
  <c r="C54" i="82"/>
  <c r="C152" i="82" l="1"/>
  <c r="C153" i="82"/>
  <c r="C56" i="82"/>
  <c r="C60" i="82" s="1"/>
  <c r="C173" i="82" s="1"/>
  <c r="C154" i="82"/>
  <c r="C158" i="82"/>
  <c r="C162" i="82"/>
  <c r="C166" i="82"/>
  <c r="C160" i="82"/>
  <c r="C168" i="82"/>
  <c r="C155" i="82"/>
  <c r="C159" i="82"/>
  <c r="C163" i="82"/>
  <c r="C167" i="82"/>
  <c r="C156" i="82"/>
  <c r="C157" i="82"/>
  <c r="C161" i="82"/>
  <c r="C165" i="82"/>
  <c r="C169" i="82"/>
  <c r="C164" i="82"/>
  <c r="C218" i="82" l="1"/>
  <c r="C227" i="82"/>
  <c r="C185" i="82"/>
  <c r="C224" i="82"/>
  <c r="C182" i="82"/>
  <c r="C176" i="82"/>
  <c r="C225" i="82"/>
  <c r="C183" i="82"/>
  <c r="C228" i="82"/>
  <c r="C186" i="82"/>
  <c r="C223" i="82"/>
  <c r="C181" i="82"/>
  <c r="C233" i="82"/>
  <c r="C191" i="82"/>
  <c r="C220" i="82"/>
  <c r="C178" i="82"/>
  <c r="C219" i="82"/>
  <c r="C177" i="82"/>
  <c r="C226" i="82"/>
  <c r="C184" i="82"/>
  <c r="C217" i="82"/>
  <c r="C175" i="82"/>
  <c r="C221" i="82"/>
  <c r="C179" i="82"/>
  <c r="C230" i="82"/>
  <c r="C188" i="82"/>
  <c r="C229" i="82"/>
  <c r="C187" i="82"/>
  <c r="C231" i="82"/>
  <c r="C189" i="82"/>
  <c r="C232" i="82"/>
  <c r="C190" i="82"/>
  <c r="C222" i="82"/>
  <c r="C180" i="82"/>
  <c r="C216" i="82"/>
  <c r="C174" i="82"/>
  <c r="C204" i="82"/>
  <c r="C203" i="82"/>
  <c r="C207" i="82"/>
  <c r="C209" i="82"/>
  <c r="C199" i="82"/>
  <c r="C198" i="82"/>
  <c r="C205" i="82"/>
  <c r="C196" i="82"/>
  <c r="C206" i="82"/>
  <c r="C197" i="82"/>
  <c r="C200" i="82"/>
  <c r="C202" i="82"/>
  <c r="C212" i="82"/>
  <c r="C208" i="82"/>
  <c r="C210" i="82"/>
  <c r="C211" i="82"/>
  <c r="C201" i="82"/>
  <c r="C195" i="82"/>
  <c r="C62" i="82"/>
  <c r="C215" i="82" s="1"/>
  <c r="C61" i="82"/>
  <c r="C63" i="82" l="1"/>
  <c r="C151" i="82" s="1"/>
  <c r="C194" i="82"/>
  <c r="C234" i="82"/>
  <c r="C235" i="82" s="1"/>
  <c r="C213" i="82"/>
  <c r="C83" i="82"/>
  <c r="C69" i="82"/>
  <c r="C79" i="82"/>
  <c r="C80" i="82"/>
  <c r="C70" i="82"/>
  <c r="C78" i="82"/>
  <c r="C75" i="82"/>
  <c r="C84" i="82"/>
  <c r="C73" i="82"/>
  <c r="C68" i="82"/>
  <c r="C74" i="82"/>
  <c r="C67" i="82"/>
  <c r="C77" i="82"/>
  <c r="C82" i="82"/>
  <c r="C76" i="82"/>
  <c r="C81" i="82"/>
  <c r="C71" i="82"/>
  <c r="C214" i="82" l="1"/>
  <c r="C85" i="82"/>
  <c r="C86" i="82" s="1"/>
  <c r="BE26" i="82"/>
  <c r="BE109" i="82" s="1"/>
  <c r="BE129" i="82" s="1"/>
  <c r="BE27" i="82"/>
  <c r="BE130" i="82" s="1"/>
  <c r="BE150" i="82" s="1"/>
  <c r="J28" i="82"/>
  <c r="J66" i="82" s="1"/>
  <c r="G28" i="82"/>
  <c r="G66" i="82" s="1"/>
  <c r="F28" i="82"/>
  <c r="F66" i="82" s="1"/>
  <c r="H28" i="82"/>
  <c r="H66" i="82" s="1"/>
  <c r="D28" i="82"/>
  <c r="E28" i="82"/>
  <c r="E66" i="82" s="1"/>
  <c r="I28" i="82"/>
  <c r="BE25" i="82"/>
  <c r="BE88" i="82" s="1"/>
  <c r="BE108" i="82" s="1"/>
  <c r="I66" i="82" l="1"/>
  <c r="D66" i="82"/>
  <c r="BE28" i="82"/>
  <c r="BE66" i="82" l="1"/>
  <c r="AZ52" i="82"/>
  <c r="BE52" i="82"/>
  <c r="K54" i="82"/>
  <c r="K55" i="82"/>
  <c r="N55" i="82"/>
  <c r="N54" i="82"/>
  <c r="N152" i="82" s="1"/>
  <c r="M54" i="82"/>
  <c r="M152" i="82" s="1"/>
  <c r="M174" i="82" s="1"/>
  <c r="M55" i="82"/>
  <c r="F54" i="82"/>
  <c r="F152" i="82" s="1"/>
  <c r="F174" i="82" s="1"/>
  <c r="F55" i="82"/>
  <c r="E54" i="82"/>
  <c r="E152" i="82" s="1"/>
  <c r="E55" i="82"/>
  <c r="AW52" i="82"/>
  <c r="J55" i="82"/>
  <c r="J54" i="82"/>
  <c r="J152" i="82" s="1"/>
  <c r="L55" i="82"/>
  <c r="L54" i="82"/>
  <c r="L152" i="82" s="1"/>
  <c r="H55" i="82"/>
  <c r="H54" i="82"/>
  <c r="H152" i="82" s="1"/>
  <c r="H174" i="82" s="1"/>
  <c r="D55" i="82"/>
  <c r="AW53" i="82"/>
  <c r="D54" i="82"/>
  <c r="G54" i="82"/>
  <c r="G152" i="82" s="1"/>
  <c r="G216" i="82" s="1"/>
  <c r="G55" i="82"/>
  <c r="AW51" i="82"/>
  <c r="AZ51" i="82"/>
  <c r="BE51" i="82"/>
  <c r="I54" i="82"/>
  <c r="I152" i="82" s="1"/>
  <c r="BF54" i="82"/>
  <c r="I55" i="82"/>
  <c r="AY52" i="82" l="1"/>
  <c r="BJ52" i="82"/>
  <c r="AY51" i="82"/>
  <c r="AW54" i="82"/>
  <c r="AY53" i="82"/>
  <c r="BJ51" i="82"/>
  <c r="I216" i="82"/>
  <c r="I174" i="82"/>
  <c r="G174" i="82"/>
  <c r="J216" i="82"/>
  <c r="J174" i="82"/>
  <c r="M216" i="82"/>
  <c r="H216" i="82"/>
  <c r="E216" i="82"/>
  <c r="E174" i="82"/>
  <c r="N216" i="82"/>
  <c r="N174" i="82"/>
  <c r="L216" i="82"/>
  <c r="L174" i="82"/>
  <c r="F216" i="82"/>
  <c r="BF55" i="82"/>
  <c r="H195" i="82"/>
  <c r="M195" i="82"/>
  <c r="N195" i="82"/>
  <c r="J195" i="82"/>
  <c r="I195" i="82"/>
  <c r="L195" i="82"/>
  <c r="F195" i="82"/>
  <c r="D153" i="82"/>
  <c r="D152" i="82"/>
  <c r="D216" i="82" s="1"/>
  <c r="E195" i="82"/>
  <c r="G195" i="82"/>
  <c r="K152" i="82"/>
  <c r="D56" i="82"/>
  <c r="D60" i="82" s="1"/>
  <c r="D173" i="82" s="1"/>
  <c r="D157" i="82"/>
  <c r="D179" i="82" s="1"/>
  <c r="D161" i="82"/>
  <c r="D165" i="82"/>
  <c r="D169" i="82"/>
  <c r="D154" i="82"/>
  <c r="D159" i="82"/>
  <c r="D223" i="82" s="1"/>
  <c r="D164" i="82"/>
  <c r="D155" i="82"/>
  <c r="D219" i="82" s="1"/>
  <c r="D166" i="82"/>
  <c r="D167" i="82"/>
  <c r="D163" i="82"/>
  <c r="D160" i="82"/>
  <c r="D156" i="82"/>
  <c r="D162" i="82"/>
  <c r="D158" i="82"/>
  <c r="D168" i="82"/>
  <c r="I56" i="82"/>
  <c r="I155" i="82"/>
  <c r="I177" i="82" s="1"/>
  <c r="I159" i="82"/>
  <c r="I163" i="82"/>
  <c r="I167" i="82"/>
  <c r="I156" i="82"/>
  <c r="I160" i="82"/>
  <c r="I164" i="82"/>
  <c r="I168" i="82"/>
  <c r="I153" i="82"/>
  <c r="I175" i="82" s="1"/>
  <c r="I161" i="82"/>
  <c r="I169" i="82"/>
  <c r="I162" i="82"/>
  <c r="I165" i="82"/>
  <c r="I166" i="82"/>
  <c r="I154" i="82"/>
  <c r="I176" i="82" s="1"/>
  <c r="I157" i="82"/>
  <c r="I158" i="82"/>
  <c r="H56" i="82"/>
  <c r="H60" i="82" s="1"/>
  <c r="H173" i="82" s="1"/>
  <c r="H153" i="82"/>
  <c r="H175" i="82" s="1"/>
  <c r="H157" i="82"/>
  <c r="H161" i="82"/>
  <c r="H225" i="82" s="1"/>
  <c r="H165" i="82"/>
  <c r="H169" i="82"/>
  <c r="H154" i="82"/>
  <c r="H176" i="82" s="1"/>
  <c r="H158" i="82"/>
  <c r="H180" i="82" s="1"/>
  <c r="H162" i="82"/>
  <c r="H226" i="82" s="1"/>
  <c r="H166" i="82"/>
  <c r="H159" i="82"/>
  <c r="H167" i="82"/>
  <c r="H160" i="82"/>
  <c r="H168" i="82"/>
  <c r="H190" i="82" s="1"/>
  <c r="H163" i="82"/>
  <c r="H227" i="82" s="1"/>
  <c r="H164" i="82"/>
  <c r="H228" i="82" s="1"/>
  <c r="H155" i="82"/>
  <c r="H177" i="82" s="1"/>
  <c r="H156" i="82"/>
  <c r="J56" i="82"/>
  <c r="J60" i="82" s="1"/>
  <c r="J173" i="82" s="1"/>
  <c r="J153" i="82"/>
  <c r="J157" i="82"/>
  <c r="J179" i="82" s="1"/>
  <c r="J161" i="82"/>
  <c r="J165" i="82"/>
  <c r="J169" i="82"/>
  <c r="J154" i="82"/>
  <c r="J158" i="82"/>
  <c r="J162" i="82"/>
  <c r="J166" i="82"/>
  <c r="J155" i="82"/>
  <c r="J163" i="82"/>
  <c r="J164" i="82"/>
  <c r="J167" i="82"/>
  <c r="J168" i="82"/>
  <c r="J156" i="82"/>
  <c r="J159" i="82"/>
  <c r="J160" i="82"/>
  <c r="E56" i="82"/>
  <c r="E60" i="82" s="1"/>
  <c r="E173" i="82" s="1"/>
  <c r="E155" i="82"/>
  <c r="E159" i="82"/>
  <c r="E163" i="82"/>
  <c r="E227" i="82" s="1"/>
  <c r="E167" i="82"/>
  <c r="E156" i="82"/>
  <c r="E161" i="82"/>
  <c r="E183" i="82" s="1"/>
  <c r="E166" i="82"/>
  <c r="E157" i="82"/>
  <c r="E162" i="82"/>
  <c r="E158" i="82"/>
  <c r="E169" i="82"/>
  <c r="E160" i="82"/>
  <c r="E182" i="82" s="1"/>
  <c r="E168" i="82"/>
  <c r="E153" i="82"/>
  <c r="E217" i="82" s="1"/>
  <c r="E164" i="82"/>
  <c r="E154" i="82"/>
  <c r="E218" i="82" s="1"/>
  <c r="E165" i="82"/>
  <c r="M56" i="82"/>
  <c r="M61" i="82" s="1"/>
  <c r="M194" i="82" s="1"/>
  <c r="M155" i="82"/>
  <c r="M159" i="82"/>
  <c r="M163" i="82"/>
  <c r="M167" i="82"/>
  <c r="M156" i="82"/>
  <c r="M160" i="82"/>
  <c r="M164" i="82"/>
  <c r="M168" i="82"/>
  <c r="M153" i="82"/>
  <c r="M175" i="82" s="1"/>
  <c r="M161" i="82"/>
  <c r="M169" i="82"/>
  <c r="M157" i="82"/>
  <c r="M165" i="82"/>
  <c r="M158" i="82"/>
  <c r="M166" i="82"/>
  <c r="M154" i="82"/>
  <c r="M176" i="82" s="1"/>
  <c r="M162" i="82"/>
  <c r="L56" i="82"/>
  <c r="L62" i="82" s="1"/>
  <c r="L215" i="82" s="1"/>
  <c r="L153" i="82"/>
  <c r="L157" i="82"/>
  <c r="L161" i="82"/>
  <c r="L165" i="82"/>
  <c r="L169" i="82"/>
  <c r="L154" i="82"/>
  <c r="L158" i="82"/>
  <c r="L162" i="82"/>
  <c r="L166" i="82"/>
  <c r="L188" i="82" s="1"/>
  <c r="L159" i="82"/>
  <c r="L167" i="82"/>
  <c r="L189" i="82" s="1"/>
  <c r="L155" i="82"/>
  <c r="L163" i="82"/>
  <c r="L156" i="82"/>
  <c r="L164" i="82"/>
  <c r="L160" i="82"/>
  <c r="L168" i="82"/>
  <c r="L190" i="82" s="1"/>
  <c r="F56" i="82"/>
  <c r="F61" i="82" s="1"/>
  <c r="F194" i="82" s="1"/>
  <c r="F153" i="82"/>
  <c r="F157" i="82"/>
  <c r="F221" i="82" s="1"/>
  <c r="F161" i="82"/>
  <c r="F225" i="82" s="1"/>
  <c r="F165" i="82"/>
  <c r="F229" i="82" s="1"/>
  <c r="F169" i="82"/>
  <c r="F158" i="82"/>
  <c r="F163" i="82"/>
  <c r="F168" i="82"/>
  <c r="F159" i="82"/>
  <c r="F164" i="82"/>
  <c r="F155" i="82"/>
  <c r="F166" i="82"/>
  <c r="F188" i="82" s="1"/>
  <c r="F156" i="82"/>
  <c r="F167" i="82"/>
  <c r="F154" i="82"/>
  <c r="F160" i="82"/>
  <c r="F224" i="82" s="1"/>
  <c r="F162" i="82"/>
  <c r="F226" i="82" s="1"/>
  <c r="G56" i="82"/>
  <c r="G60" i="82" s="1"/>
  <c r="G173" i="82" s="1"/>
  <c r="G155" i="82"/>
  <c r="G219" i="82" s="1"/>
  <c r="G159" i="82"/>
  <c r="G223" i="82" s="1"/>
  <c r="G163" i="82"/>
  <c r="G167" i="82"/>
  <c r="G189" i="82" s="1"/>
  <c r="G156" i="82"/>
  <c r="G160" i="82"/>
  <c r="G164" i="82"/>
  <c r="G186" i="82" s="1"/>
  <c r="G157" i="82"/>
  <c r="G165" i="82"/>
  <c r="G187" i="82" s="1"/>
  <c r="G166" i="82"/>
  <c r="G188" i="82" s="1"/>
  <c r="G153" i="82"/>
  <c r="G168" i="82"/>
  <c r="G162" i="82"/>
  <c r="G158" i="82"/>
  <c r="G222" i="82" s="1"/>
  <c r="G161" i="82"/>
  <c r="G154" i="82"/>
  <c r="G218" i="82" s="1"/>
  <c r="G169" i="82"/>
  <c r="N56" i="82"/>
  <c r="N61" i="82" s="1"/>
  <c r="N194" i="82" s="1"/>
  <c r="N153" i="82"/>
  <c r="N157" i="82"/>
  <c r="N161" i="82"/>
  <c r="N165" i="82"/>
  <c r="N169" i="82"/>
  <c r="N233" i="82" s="1"/>
  <c r="N154" i="82"/>
  <c r="N158" i="82"/>
  <c r="N222" i="82" s="1"/>
  <c r="N162" i="82"/>
  <c r="N166" i="82"/>
  <c r="N155" i="82"/>
  <c r="N177" i="82" s="1"/>
  <c r="N163" i="82"/>
  <c r="N185" i="82" s="1"/>
  <c r="N167" i="82"/>
  <c r="N160" i="82"/>
  <c r="N168" i="82"/>
  <c r="N156" i="82"/>
  <c r="N164" i="82"/>
  <c r="N159" i="82"/>
  <c r="N181" i="82" s="1"/>
  <c r="K56" i="82"/>
  <c r="K62" i="82" s="1"/>
  <c r="K215" i="82" s="1"/>
  <c r="K155" i="82"/>
  <c r="K159" i="82"/>
  <c r="K163" i="82"/>
  <c r="K167" i="82"/>
  <c r="K156" i="82"/>
  <c r="K160" i="82"/>
  <c r="K164" i="82"/>
  <c r="K186" i="82" s="1"/>
  <c r="K168" i="82"/>
  <c r="K157" i="82"/>
  <c r="K165" i="82"/>
  <c r="K187" i="82" s="1"/>
  <c r="K161" i="82"/>
  <c r="K169" i="82"/>
  <c r="K154" i="82"/>
  <c r="K162" i="82"/>
  <c r="K158" i="82"/>
  <c r="K166" i="82"/>
  <c r="K230" i="82" s="1"/>
  <c r="K153" i="82"/>
  <c r="BE54" i="82"/>
  <c r="AZ54" i="82"/>
  <c r="AW55" i="82"/>
  <c r="BE55" i="82"/>
  <c r="AZ55" i="82"/>
  <c r="D62" i="82"/>
  <c r="D215" i="82" s="1"/>
  <c r="D220" i="82" l="1"/>
  <c r="AZ156" i="82"/>
  <c r="AZ154" i="82"/>
  <c r="N178" i="82"/>
  <c r="N220" i="82"/>
  <c r="F185" i="82"/>
  <c r="F227" i="82"/>
  <c r="E178" i="82"/>
  <c r="E220" i="82"/>
  <c r="AZ160" i="82"/>
  <c r="K185" i="82"/>
  <c r="K227" i="82"/>
  <c r="N221" i="82"/>
  <c r="N179" i="82"/>
  <c r="F186" i="82"/>
  <c r="F228" i="82"/>
  <c r="F180" i="82"/>
  <c r="F222" i="82"/>
  <c r="AZ153" i="82"/>
  <c r="AW152" i="82"/>
  <c r="D175" i="82"/>
  <c r="AW153" i="82"/>
  <c r="AW162" i="82"/>
  <c r="AW159" i="82"/>
  <c r="AW161" i="82"/>
  <c r="AW156" i="82"/>
  <c r="AW166" i="82"/>
  <c r="D176" i="82"/>
  <c r="AW154" i="82"/>
  <c r="AW158" i="82"/>
  <c r="D61" i="82"/>
  <c r="D194" i="82" s="1"/>
  <c r="BJ55" i="82"/>
  <c r="G61" i="82"/>
  <c r="G194" i="82" s="1"/>
  <c r="E61" i="82"/>
  <c r="E194" i="82" s="1"/>
  <c r="AY55" i="82"/>
  <c r="BJ54" i="82"/>
  <c r="AY54" i="82"/>
  <c r="K188" i="82"/>
  <c r="K232" i="82"/>
  <c r="K190" i="82"/>
  <c r="N232" i="82"/>
  <c r="N190" i="82"/>
  <c r="N219" i="82"/>
  <c r="N218" i="82"/>
  <c r="N176" i="82"/>
  <c r="G176" i="82"/>
  <c r="G232" i="82"/>
  <c r="G190" i="82"/>
  <c r="G221" i="82"/>
  <c r="G179" i="82"/>
  <c r="G231" i="82"/>
  <c r="F231" i="82"/>
  <c r="F189" i="82"/>
  <c r="F179" i="82"/>
  <c r="L224" i="82"/>
  <c r="L182" i="82"/>
  <c r="L219" i="82"/>
  <c r="L177" i="82"/>
  <c r="L226" i="82"/>
  <c r="L184" i="82"/>
  <c r="L229" i="82"/>
  <c r="L187" i="82"/>
  <c r="M222" i="82"/>
  <c r="M180" i="82"/>
  <c r="M225" i="82"/>
  <c r="M183" i="82"/>
  <c r="M224" i="82"/>
  <c r="M182" i="82"/>
  <c r="M223" i="82"/>
  <c r="M181" i="82"/>
  <c r="E176" i="82"/>
  <c r="E224" i="82"/>
  <c r="E221" i="82"/>
  <c r="E179" i="82"/>
  <c r="E231" i="82"/>
  <c r="E189" i="82"/>
  <c r="J232" i="82"/>
  <c r="J190" i="82"/>
  <c r="J219" i="82"/>
  <c r="J177" i="82"/>
  <c r="J218" i="82"/>
  <c r="J176" i="82"/>
  <c r="J221" i="82"/>
  <c r="H219" i="82"/>
  <c r="H224" i="82"/>
  <c r="H182" i="82"/>
  <c r="H184" i="82"/>
  <c r="H229" i="82"/>
  <c r="H187" i="82"/>
  <c r="BF166" i="82"/>
  <c r="I230" i="82"/>
  <c r="I188" i="82"/>
  <c r="I225" i="82"/>
  <c r="I183" i="82"/>
  <c r="BF161" i="82"/>
  <c r="BF160" i="82"/>
  <c r="I224" i="82"/>
  <c r="I182" i="82"/>
  <c r="BF159" i="82"/>
  <c r="I223" i="82"/>
  <c r="I181" i="82"/>
  <c r="D222" i="82"/>
  <c r="D180" i="82"/>
  <c r="BE158" i="82"/>
  <c r="AZ158" i="82"/>
  <c r="D227" i="82"/>
  <c r="D185" i="82"/>
  <c r="AZ163" i="82"/>
  <c r="AW163" i="82"/>
  <c r="D228" i="82"/>
  <c r="D186" i="82"/>
  <c r="AZ164" i="82"/>
  <c r="BE164" i="82"/>
  <c r="AW164" i="82"/>
  <c r="D229" i="82"/>
  <c r="D187" i="82"/>
  <c r="AW165" i="82"/>
  <c r="AZ165" i="82"/>
  <c r="BE165" i="82"/>
  <c r="K216" i="82"/>
  <c r="BF216" i="82" s="1"/>
  <c r="K174" i="82"/>
  <c r="BF174" i="82" s="1"/>
  <c r="D217" i="82"/>
  <c r="BE153" i="82"/>
  <c r="K233" i="82"/>
  <c r="K191" i="82"/>
  <c r="K231" i="82"/>
  <c r="K189" i="82"/>
  <c r="K222" i="82"/>
  <c r="K180" i="82"/>
  <c r="K225" i="82"/>
  <c r="K183" i="82"/>
  <c r="K228" i="82"/>
  <c r="N223" i="82"/>
  <c r="N224" i="82"/>
  <c r="N182" i="82"/>
  <c r="N230" i="82"/>
  <c r="N188" i="82"/>
  <c r="N191" i="82"/>
  <c r="N217" i="82"/>
  <c r="N175" i="82"/>
  <c r="G225" i="82"/>
  <c r="G183" i="82"/>
  <c r="G217" i="82"/>
  <c r="G175" i="82"/>
  <c r="G228" i="82"/>
  <c r="G227" i="82"/>
  <c r="G185" i="82"/>
  <c r="F184" i="82"/>
  <c r="F220" i="82"/>
  <c r="F178" i="82"/>
  <c r="F223" i="82"/>
  <c r="F181" i="82"/>
  <c r="F233" i="82"/>
  <c r="F191" i="82"/>
  <c r="F217" i="82"/>
  <c r="F175" i="82"/>
  <c r="L228" i="82"/>
  <c r="L186" i="82"/>
  <c r="L231" i="82"/>
  <c r="L222" i="82"/>
  <c r="L180" i="82"/>
  <c r="L225" i="82"/>
  <c r="L183" i="82"/>
  <c r="M226" i="82"/>
  <c r="M184" i="82"/>
  <c r="M229" i="82"/>
  <c r="M187" i="82"/>
  <c r="M217" i="82"/>
  <c r="M220" i="82"/>
  <c r="M178" i="82"/>
  <c r="M219" i="82"/>
  <c r="M177" i="82"/>
  <c r="E228" i="82"/>
  <c r="E186" i="82"/>
  <c r="E233" i="82"/>
  <c r="E191" i="82"/>
  <c r="E230" i="82"/>
  <c r="E188" i="82"/>
  <c r="E185" i="82"/>
  <c r="J224" i="82"/>
  <c r="J182" i="82"/>
  <c r="J231" i="82"/>
  <c r="J189" i="82"/>
  <c r="J230" i="82"/>
  <c r="J188" i="82"/>
  <c r="J233" i="82"/>
  <c r="J191" i="82"/>
  <c r="J217" i="82"/>
  <c r="J175" i="82"/>
  <c r="H186" i="82"/>
  <c r="H231" i="82"/>
  <c r="H189" i="82"/>
  <c r="H222" i="82"/>
  <c r="H183" i="82"/>
  <c r="BF158" i="82"/>
  <c r="I222" i="82"/>
  <c r="I180" i="82"/>
  <c r="BF165" i="82"/>
  <c r="I229" i="82"/>
  <c r="I187" i="82"/>
  <c r="BF153" i="82"/>
  <c r="I217" i="82"/>
  <c r="BF156" i="82"/>
  <c r="I220" i="82"/>
  <c r="I178" i="82"/>
  <c r="BF155" i="82"/>
  <c r="I219" i="82"/>
  <c r="D226" i="82"/>
  <c r="D184" i="82"/>
  <c r="BE162" i="82"/>
  <c r="AZ162" i="82"/>
  <c r="D231" i="82"/>
  <c r="D189" i="82"/>
  <c r="AZ167" i="82"/>
  <c r="AW167" i="82"/>
  <c r="D181" i="82"/>
  <c r="AZ159" i="82"/>
  <c r="D225" i="82"/>
  <c r="D183" i="82"/>
  <c r="AZ161" i="82"/>
  <c r="K226" i="82"/>
  <c r="K184" i="82"/>
  <c r="K229" i="82"/>
  <c r="K223" i="82"/>
  <c r="K181" i="82"/>
  <c r="N228" i="82"/>
  <c r="N186" i="82"/>
  <c r="N231" i="82"/>
  <c r="N189" i="82"/>
  <c r="N226" i="82"/>
  <c r="N184" i="82"/>
  <c r="N229" i="82"/>
  <c r="N187" i="82"/>
  <c r="G180" i="82"/>
  <c r="G230" i="82"/>
  <c r="G224" i="82"/>
  <c r="G182" i="82"/>
  <c r="G181" i="82"/>
  <c r="F182" i="82"/>
  <c r="F230" i="82"/>
  <c r="F232" i="82"/>
  <c r="F190" i="82"/>
  <c r="F187" i="82"/>
  <c r="L220" i="82"/>
  <c r="L178" i="82"/>
  <c r="L223" i="82"/>
  <c r="L181" i="82"/>
  <c r="L218" i="82"/>
  <c r="L176" i="82"/>
  <c r="L221" i="82"/>
  <c r="L179" i="82"/>
  <c r="M218" i="82"/>
  <c r="M221" i="82"/>
  <c r="M179" i="82"/>
  <c r="M232" i="82"/>
  <c r="M190" i="82"/>
  <c r="M231" i="82"/>
  <c r="M189" i="82"/>
  <c r="E175" i="82"/>
  <c r="E222" i="82"/>
  <c r="E180" i="82"/>
  <c r="E225" i="82"/>
  <c r="E223" i="82"/>
  <c r="E181" i="82"/>
  <c r="J223" i="82"/>
  <c r="J181" i="82"/>
  <c r="J228" i="82"/>
  <c r="J186" i="82"/>
  <c r="J226" i="82"/>
  <c r="J184" i="82"/>
  <c r="J229" i="82"/>
  <c r="J187" i="82"/>
  <c r="H185" i="82"/>
  <c r="H223" i="82"/>
  <c r="H181" i="82"/>
  <c r="H218" i="82"/>
  <c r="H221" i="82"/>
  <c r="H179" i="82"/>
  <c r="BF157" i="82"/>
  <c r="I221" i="82"/>
  <c r="I179" i="82"/>
  <c r="BF162" i="82"/>
  <c r="I226" i="82"/>
  <c r="I184" i="82"/>
  <c r="BF168" i="82"/>
  <c r="I232" i="82"/>
  <c r="I190" i="82"/>
  <c r="BF167" i="82"/>
  <c r="I231" i="82"/>
  <c r="I189" i="82"/>
  <c r="D178" i="82"/>
  <c r="BE156" i="82"/>
  <c r="D230" i="82"/>
  <c r="D188" i="82"/>
  <c r="BE166" i="82"/>
  <c r="AZ166" i="82"/>
  <c r="D218" i="82"/>
  <c r="D221" i="82"/>
  <c r="AW157" i="82"/>
  <c r="AZ157" i="82"/>
  <c r="BE157" i="82"/>
  <c r="K224" i="82"/>
  <c r="K182" i="82"/>
  <c r="K217" i="82"/>
  <c r="K175" i="82"/>
  <c r="K218" i="82"/>
  <c r="K176" i="82"/>
  <c r="K221" i="82"/>
  <c r="K179" i="82"/>
  <c r="K220" i="82"/>
  <c r="K178" i="82"/>
  <c r="K219" i="82"/>
  <c r="K177" i="82"/>
  <c r="N227" i="82"/>
  <c r="N180" i="82"/>
  <c r="N225" i="82"/>
  <c r="N183" i="82"/>
  <c r="G233" i="82"/>
  <c r="G191" i="82"/>
  <c r="G226" i="82"/>
  <c r="G184" i="82"/>
  <c r="G229" i="82"/>
  <c r="G220" i="82"/>
  <c r="G178" i="82"/>
  <c r="G177" i="82"/>
  <c r="F218" i="82"/>
  <c r="F176" i="82"/>
  <c r="F219" i="82"/>
  <c r="F177" i="82"/>
  <c r="F183" i="82"/>
  <c r="L232" i="82"/>
  <c r="L227" i="82"/>
  <c r="L185" i="82"/>
  <c r="L230" i="82"/>
  <c r="L233" i="82"/>
  <c r="L191" i="82"/>
  <c r="L217" i="82"/>
  <c r="L175" i="82"/>
  <c r="M230" i="82"/>
  <c r="M188" i="82"/>
  <c r="M233" i="82"/>
  <c r="M191" i="82"/>
  <c r="M228" i="82"/>
  <c r="M186" i="82"/>
  <c r="M227" i="82"/>
  <c r="M185" i="82"/>
  <c r="E229" i="82"/>
  <c r="E187" i="82"/>
  <c r="E232" i="82"/>
  <c r="E190" i="82"/>
  <c r="E226" i="82"/>
  <c r="E184" i="82"/>
  <c r="E219" i="82"/>
  <c r="E177" i="82"/>
  <c r="J220" i="82"/>
  <c r="J178" i="82"/>
  <c r="J227" i="82"/>
  <c r="J185" i="82"/>
  <c r="J222" i="82"/>
  <c r="J180" i="82"/>
  <c r="J225" i="82"/>
  <c r="J183" i="82"/>
  <c r="H220" i="82"/>
  <c r="H178" i="82"/>
  <c r="H232" i="82"/>
  <c r="H230" i="82"/>
  <c r="H188" i="82"/>
  <c r="H233" i="82"/>
  <c r="H191" i="82"/>
  <c r="H217" i="82"/>
  <c r="BF154" i="82"/>
  <c r="I218" i="82"/>
  <c r="I233" i="82"/>
  <c r="I191" i="82"/>
  <c r="BF169" i="82"/>
  <c r="BF164" i="82"/>
  <c r="I228" i="82"/>
  <c r="I186" i="82"/>
  <c r="BF163" i="82"/>
  <c r="I227" i="82"/>
  <c r="I185" i="82"/>
  <c r="D232" i="82"/>
  <c r="D190" i="82"/>
  <c r="AZ168" i="82"/>
  <c r="AW168" i="82"/>
  <c r="D224" i="82"/>
  <c r="D182" i="82"/>
  <c r="AW160" i="82"/>
  <c r="D177" i="82"/>
  <c r="AZ155" i="82"/>
  <c r="BE155" i="82"/>
  <c r="AW155" i="82"/>
  <c r="D233" i="82"/>
  <c r="D191" i="82"/>
  <c r="AW169" i="82"/>
  <c r="AZ169" i="82"/>
  <c r="D174" i="82"/>
  <c r="AZ152" i="82"/>
  <c r="BE152" i="82"/>
  <c r="BF152" i="82"/>
  <c r="I60" i="82"/>
  <c r="BF56" i="82"/>
  <c r="BE154" i="82"/>
  <c r="E62" i="82"/>
  <c r="E215" i="82" s="1"/>
  <c r="K205" i="82"/>
  <c r="K203" i="82"/>
  <c r="N207" i="82"/>
  <c r="N205" i="82"/>
  <c r="G201" i="82"/>
  <c r="F209" i="82"/>
  <c r="H202" i="82"/>
  <c r="H197" i="82"/>
  <c r="H200" i="82"/>
  <c r="I200" i="82"/>
  <c r="I211" i="82"/>
  <c r="D199" i="82"/>
  <c r="D209" i="82"/>
  <c r="D197" i="82"/>
  <c r="D200" i="82"/>
  <c r="G62" i="82"/>
  <c r="G215" i="82" s="1"/>
  <c r="K196" i="82"/>
  <c r="K197" i="82"/>
  <c r="K200" i="82"/>
  <c r="K199" i="82"/>
  <c r="K198" i="82"/>
  <c r="N199" i="82"/>
  <c r="N206" i="82"/>
  <c r="N201" i="82"/>
  <c r="N204" i="82"/>
  <c r="G212" i="82"/>
  <c r="G205" i="82"/>
  <c r="G208" i="82"/>
  <c r="G199" i="82"/>
  <c r="G198" i="82"/>
  <c r="F197" i="82"/>
  <c r="F198" i="82"/>
  <c r="F206" i="82"/>
  <c r="F204" i="82"/>
  <c r="L211" i="82"/>
  <c r="L206" i="82"/>
  <c r="L209" i="82"/>
  <c r="L212" i="82"/>
  <c r="L196" i="82"/>
  <c r="M209" i="82"/>
  <c r="M212" i="82"/>
  <c r="M207" i="82"/>
  <c r="M206" i="82"/>
  <c r="E208" i="82"/>
  <c r="E211" i="82"/>
  <c r="E205" i="82"/>
  <c r="E199" i="82"/>
  <c r="E198" i="82"/>
  <c r="J199" i="82"/>
  <c r="J206" i="82"/>
  <c r="J201" i="82"/>
  <c r="J204" i="82"/>
  <c r="H199" i="82"/>
  <c r="H211" i="82"/>
  <c r="H209" i="82"/>
  <c r="H212" i="82"/>
  <c r="H196" i="82"/>
  <c r="I197" i="82"/>
  <c r="I212" i="82"/>
  <c r="I207" i="82"/>
  <c r="I206" i="82"/>
  <c r="D211" i="82"/>
  <c r="D203" i="82"/>
  <c r="D198" i="82"/>
  <c r="D212" i="82"/>
  <c r="D195" i="82"/>
  <c r="G209" i="82"/>
  <c r="G202" i="82"/>
  <c r="F203" i="82"/>
  <c r="F211" i="82"/>
  <c r="F208" i="82"/>
  <c r="L199" i="82"/>
  <c r="L197" i="82"/>
  <c r="M197" i="82"/>
  <c r="M210" i="82"/>
  <c r="E201" i="82"/>
  <c r="E202" i="82"/>
  <c r="J207" i="82"/>
  <c r="J208" i="82"/>
  <c r="H206" i="82"/>
  <c r="I210" i="82"/>
  <c r="K209" i="82"/>
  <c r="K212" i="82"/>
  <c r="K211" i="82"/>
  <c r="K210" i="82"/>
  <c r="N211" i="82"/>
  <c r="N198" i="82"/>
  <c r="G197" i="82"/>
  <c r="F210" i="82"/>
  <c r="F207" i="82"/>
  <c r="F201" i="82"/>
  <c r="F200" i="82"/>
  <c r="L203" i="82"/>
  <c r="L205" i="82"/>
  <c r="L208" i="82"/>
  <c r="M201" i="82"/>
  <c r="M204" i="82"/>
  <c r="M203" i="82"/>
  <c r="M202" i="82"/>
  <c r="E197" i="82"/>
  <c r="E203" i="82"/>
  <c r="E200" i="82"/>
  <c r="E210" i="82"/>
  <c r="J211" i="82"/>
  <c r="J198" i="82"/>
  <c r="J197" i="82"/>
  <c r="J200" i="82"/>
  <c r="H198" i="82"/>
  <c r="H203" i="82"/>
  <c r="H205" i="82"/>
  <c r="H208" i="82"/>
  <c r="I209" i="82"/>
  <c r="I204" i="82"/>
  <c r="I203" i="82"/>
  <c r="I202" i="82"/>
  <c r="D201" i="82"/>
  <c r="D206" i="82"/>
  <c r="D207" i="82"/>
  <c r="D208" i="82"/>
  <c r="K195" i="82"/>
  <c r="D196" i="82"/>
  <c r="K208" i="82"/>
  <c r="K202" i="82"/>
  <c r="N210" i="82"/>
  <c r="N208" i="82"/>
  <c r="G203" i="82"/>
  <c r="L202" i="82"/>
  <c r="L200" i="82"/>
  <c r="M200" i="82"/>
  <c r="M211" i="82"/>
  <c r="E196" i="82"/>
  <c r="E204" i="82"/>
  <c r="J202" i="82"/>
  <c r="J205" i="82"/>
  <c r="I205" i="82"/>
  <c r="N197" i="82"/>
  <c r="N200" i="82"/>
  <c r="G211" i="82"/>
  <c r="G200" i="82"/>
  <c r="G210" i="82"/>
  <c r="L198" i="82"/>
  <c r="K201" i="82"/>
  <c r="K204" i="82"/>
  <c r="K207" i="82"/>
  <c r="K206" i="82"/>
  <c r="N202" i="82"/>
  <c r="N203" i="82"/>
  <c r="N209" i="82"/>
  <c r="N212" i="82"/>
  <c r="N196" i="82"/>
  <c r="G204" i="82"/>
  <c r="G196" i="82"/>
  <c r="G207" i="82"/>
  <c r="G206" i="82"/>
  <c r="F205" i="82"/>
  <c r="F199" i="82"/>
  <c r="F202" i="82"/>
  <c r="F212" i="82"/>
  <c r="F196" i="82"/>
  <c r="L207" i="82"/>
  <c r="L210" i="82"/>
  <c r="L201" i="82"/>
  <c r="L204" i="82"/>
  <c r="M205" i="82"/>
  <c r="M208" i="82"/>
  <c r="M196" i="82"/>
  <c r="M199" i="82"/>
  <c r="M198" i="82"/>
  <c r="E207" i="82"/>
  <c r="E212" i="82"/>
  <c r="E209" i="82"/>
  <c r="E206" i="82"/>
  <c r="J203" i="82"/>
  <c r="J210" i="82"/>
  <c r="J209" i="82"/>
  <c r="J212" i="82"/>
  <c r="J196" i="82"/>
  <c r="H207" i="82"/>
  <c r="H210" i="82"/>
  <c r="H201" i="82"/>
  <c r="H204" i="82"/>
  <c r="I201" i="82"/>
  <c r="I208" i="82"/>
  <c r="I196" i="82"/>
  <c r="I199" i="82"/>
  <c r="I198" i="82"/>
  <c r="D205" i="82"/>
  <c r="D210" i="82"/>
  <c r="AW210" i="82" s="1"/>
  <c r="D202" i="82"/>
  <c r="D204" i="82"/>
  <c r="BE167" i="82"/>
  <c r="BE159" i="82"/>
  <c r="BE161" i="82"/>
  <c r="BE168" i="82"/>
  <c r="BE160" i="82"/>
  <c r="BE169" i="82"/>
  <c r="BE163" i="82"/>
  <c r="F62" i="82"/>
  <c r="F215" i="82" s="1"/>
  <c r="L61" i="82"/>
  <c r="L194" i="82" s="1"/>
  <c r="F60" i="82"/>
  <c r="F173" i="82" s="1"/>
  <c r="J62" i="82"/>
  <c r="J215" i="82" s="1"/>
  <c r="J61" i="82"/>
  <c r="J194" i="82" s="1"/>
  <c r="H62" i="82"/>
  <c r="H215" i="82" s="1"/>
  <c r="K61" i="82"/>
  <c r="K194" i="82" s="1"/>
  <c r="L60" i="82"/>
  <c r="L173" i="82" s="1"/>
  <c r="AW56" i="82"/>
  <c r="BE56" i="82"/>
  <c r="H61" i="82"/>
  <c r="H194" i="82" s="1"/>
  <c r="AZ56" i="82"/>
  <c r="I61" i="82"/>
  <c r="I62" i="82"/>
  <c r="K60" i="82"/>
  <c r="K173" i="82" s="1"/>
  <c r="N62" i="82"/>
  <c r="N215" i="82" s="1"/>
  <c r="M62" i="82"/>
  <c r="M215" i="82" s="1"/>
  <c r="N60" i="82"/>
  <c r="N173" i="82" s="1"/>
  <c r="M60" i="82"/>
  <c r="M173" i="82" s="1"/>
  <c r="G74" i="82"/>
  <c r="G80" i="82"/>
  <c r="G75" i="82"/>
  <c r="G79" i="82"/>
  <c r="G68" i="82"/>
  <c r="G69" i="82"/>
  <c r="G70" i="82"/>
  <c r="G71" i="82"/>
  <c r="G73" i="82"/>
  <c r="G76" i="82"/>
  <c r="G78" i="82"/>
  <c r="G81" i="82"/>
  <c r="G72" i="82"/>
  <c r="G77" i="82"/>
  <c r="G83" i="82"/>
  <c r="G82" i="82"/>
  <c r="G84" i="82"/>
  <c r="G67" i="82"/>
  <c r="D63" i="82"/>
  <c r="D151" i="82" s="1"/>
  <c r="AW205" i="82" l="1"/>
  <c r="AW208" i="82"/>
  <c r="AZ203" i="82"/>
  <c r="AZ201" i="82"/>
  <c r="AW204" i="82"/>
  <c r="AW207" i="82"/>
  <c r="AW211" i="82"/>
  <c r="AZ197" i="82"/>
  <c r="AZ202" i="82"/>
  <c r="AZ212" i="82"/>
  <c r="AW209" i="82"/>
  <c r="AZ209" i="82"/>
  <c r="AY163" i="82"/>
  <c r="BF222" i="82"/>
  <c r="BJ56" i="82"/>
  <c r="AY158" i="82"/>
  <c r="AY154" i="82"/>
  <c r="BJ166" i="82"/>
  <c r="AY159" i="82"/>
  <c r="AY167" i="82"/>
  <c r="AY164" i="82"/>
  <c r="AY56" i="82"/>
  <c r="BF198" i="82"/>
  <c r="BJ152" i="82"/>
  <c r="AY169" i="82"/>
  <c r="BJ160" i="82"/>
  <c r="AY168" i="82"/>
  <c r="AY156" i="82"/>
  <c r="BJ162" i="82"/>
  <c r="BJ153" i="82"/>
  <c r="BF199" i="82"/>
  <c r="BJ155" i="82"/>
  <c r="BJ168" i="82"/>
  <c r="BJ157" i="82"/>
  <c r="BJ161" i="82"/>
  <c r="BJ159" i="82"/>
  <c r="BJ158" i="82"/>
  <c r="AW191" i="82"/>
  <c r="AY160" i="82"/>
  <c r="BJ165" i="82"/>
  <c r="AW182" i="82"/>
  <c r="AY157" i="82"/>
  <c r="BJ154" i="82"/>
  <c r="AY161" i="82"/>
  <c r="BJ167" i="82"/>
  <c r="AY165" i="82"/>
  <c r="BF208" i="82"/>
  <c r="AY152" i="82"/>
  <c r="BJ169" i="82"/>
  <c r="AY155" i="82"/>
  <c r="AY166" i="82"/>
  <c r="BJ156" i="82"/>
  <c r="AY162" i="82"/>
  <c r="AY153" i="82"/>
  <c r="BJ164" i="82"/>
  <c r="BJ163" i="82"/>
  <c r="BE205" i="82"/>
  <c r="J47" i="72" s="1"/>
  <c r="AZ205" i="82"/>
  <c r="BE204" i="82"/>
  <c r="J46" i="72" s="1"/>
  <c r="AZ204" i="82"/>
  <c r="BF205" i="82"/>
  <c r="BE206" i="82"/>
  <c r="AZ206" i="82"/>
  <c r="AW206" i="82"/>
  <c r="BF204" i="82"/>
  <c r="BF210" i="82"/>
  <c r="AW212" i="82"/>
  <c r="BF206" i="82"/>
  <c r="BE209" i="82"/>
  <c r="J54" i="72" s="1"/>
  <c r="AW179" i="82"/>
  <c r="AZ179" i="82"/>
  <c r="AW176" i="82"/>
  <c r="AZ183" i="82"/>
  <c r="BE183" i="82"/>
  <c r="AW183" i="82"/>
  <c r="BE181" i="82"/>
  <c r="AW181" i="82"/>
  <c r="AW189" i="82"/>
  <c r="AW187" i="82"/>
  <c r="BF201" i="82"/>
  <c r="AW201" i="82"/>
  <c r="BE201" i="82"/>
  <c r="BF209" i="82"/>
  <c r="AW198" i="82"/>
  <c r="BF207" i="82"/>
  <c r="BE199" i="82"/>
  <c r="J36" i="72" s="1"/>
  <c r="AW199" i="82"/>
  <c r="AZ199" i="82"/>
  <c r="AW188" i="82"/>
  <c r="AW184" i="82"/>
  <c r="BF175" i="82"/>
  <c r="AW175" i="82"/>
  <c r="AW186" i="82"/>
  <c r="AZ185" i="82"/>
  <c r="AW185" i="82"/>
  <c r="AW202" i="82"/>
  <c r="BE202" i="82"/>
  <c r="J43" i="72" s="1"/>
  <c r="BE210" i="82"/>
  <c r="J59" i="72" s="1"/>
  <c r="AZ210" i="82"/>
  <c r="BF196" i="82"/>
  <c r="BE196" i="82"/>
  <c r="J12" i="72" s="1"/>
  <c r="AW196" i="82"/>
  <c r="AZ208" i="82"/>
  <c r="BE208" i="82"/>
  <c r="J53" i="72" s="1"/>
  <c r="BF202" i="82"/>
  <c r="BE203" i="82"/>
  <c r="J45" i="72" s="1"/>
  <c r="AW203" i="82"/>
  <c r="BF212" i="82"/>
  <c r="AZ200" i="82"/>
  <c r="BE200" i="82"/>
  <c r="AW200" i="82"/>
  <c r="BF211" i="82"/>
  <c r="BF195" i="82"/>
  <c r="BE174" i="82"/>
  <c r="AW174" i="82"/>
  <c r="AZ174" i="82"/>
  <c r="AZ178" i="82"/>
  <c r="BE178" i="82"/>
  <c r="AW178" i="82"/>
  <c r="AW180" i="82"/>
  <c r="AZ207" i="82"/>
  <c r="BF203" i="82"/>
  <c r="AW195" i="82"/>
  <c r="AZ211" i="82"/>
  <c r="BE211" i="82"/>
  <c r="J61" i="72" s="1"/>
  <c r="BF197" i="82"/>
  <c r="BE197" i="82"/>
  <c r="J15" i="72" s="1"/>
  <c r="AW197" i="82"/>
  <c r="BF200" i="82"/>
  <c r="BE177" i="82"/>
  <c r="AW177" i="82"/>
  <c r="AZ177" i="82"/>
  <c r="AW190" i="82"/>
  <c r="BF177" i="82"/>
  <c r="BF178" i="82"/>
  <c r="BF187" i="82"/>
  <c r="BF191" i="82"/>
  <c r="BF228" i="82"/>
  <c r="BF217" i="82"/>
  <c r="BF229" i="82"/>
  <c r="BF180" i="82"/>
  <c r="BF223" i="82"/>
  <c r="BF224" i="82"/>
  <c r="BF183" i="82"/>
  <c r="BF189" i="82"/>
  <c r="BF227" i="82"/>
  <c r="BF218" i="82"/>
  <c r="BF179" i="82"/>
  <c r="I215" i="82"/>
  <c r="BF62" i="82"/>
  <c r="BF215" i="82" s="1"/>
  <c r="BF232" i="82"/>
  <c r="I194" i="82"/>
  <c r="BF61" i="82"/>
  <c r="BF194" i="82" s="1"/>
  <c r="BF220" i="82"/>
  <c r="BF184" i="82"/>
  <c r="BF182" i="82"/>
  <c r="BF188" i="82"/>
  <c r="BF186" i="82"/>
  <c r="BF190" i="82"/>
  <c r="I173" i="82"/>
  <c r="BF60" i="82"/>
  <c r="BF173" i="82" s="1"/>
  <c r="BF219" i="82"/>
  <c r="BF226" i="82"/>
  <c r="BF181" i="82"/>
  <c r="BF225" i="82"/>
  <c r="BF230" i="82"/>
  <c r="BF231" i="82"/>
  <c r="BF185" i="82"/>
  <c r="BF233" i="82"/>
  <c r="BF176" i="82"/>
  <c r="BF221" i="82"/>
  <c r="E63" i="82"/>
  <c r="E151" i="82" s="1"/>
  <c r="AZ217" i="82"/>
  <c r="AW217" i="82"/>
  <c r="BE217" i="82"/>
  <c r="K12" i="72" s="1"/>
  <c r="U12" i="72" s="1"/>
  <c r="E12" i="75" s="1"/>
  <c r="AW229" i="82"/>
  <c r="BE229" i="82"/>
  <c r="K53" i="72" s="1"/>
  <c r="U53" i="72" s="1"/>
  <c r="E53" i="75" s="1"/>
  <c r="AZ229" i="82"/>
  <c r="AZ186" i="82"/>
  <c r="AZ227" i="82"/>
  <c r="AW227" i="82"/>
  <c r="BE227" i="82"/>
  <c r="K48" i="72" s="1"/>
  <c r="U48" i="72" s="1"/>
  <c r="E48" i="75" s="1"/>
  <c r="AZ222" i="82"/>
  <c r="BE222" i="82"/>
  <c r="K42" i="72" s="1"/>
  <c r="U42" i="72" s="1"/>
  <c r="E42" i="75" s="1"/>
  <c r="AW222" i="82"/>
  <c r="AW216" i="82"/>
  <c r="BE216" i="82"/>
  <c r="AZ216" i="82"/>
  <c r="AZ233" i="82"/>
  <c r="AW233" i="82"/>
  <c r="BE233" i="82"/>
  <c r="K62" i="72" s="1"/>
  <c r="U62" i="72" s="1"/>
  <c r="E62" i="75" s="1"/>
  <c r="BE219" i="82"/>
  <c r="K35" i="72" s="1"/>
  <c r="U35" i="72" s="1"/>
  <c r="E35" i="75" s="1"/>
  <c r="AZ219" i="82"/>
  <c r="AW219" i="82"/>
  <c r="BE224" i="82"/>
  <c r="K45" i="72" s="1"/>
  <c r="U45" i="72" s="1"/>
  <c r="E45" i="75" s="1"/>
  <c r="AW224" i="82"/>
  <c r="AZ224" i="82"/>
  <c r="BE232" i="82"/>
  <c r="K61" i="72" s="1"/>
  <c r="U61" i="72" s="1"/>
  <c r="E61" i="75" s="1"/>
  <c r="AZ232" i="82"/>
  <c r="AW232" i="82"/>
  <c r="BE221" i="82"/>
  <c r="K39" i="72" s="1"/>
  <c r="U39" i="72" s="1"/>
  <c r="E39" i="75" s="1"/>
  <c r="AZ221" i="82"/>
  <c r="AW221" i="82"/>
  <c r="AZ231" i="82"/>
  <c r="AW231" i="82"/>
  <c r="BE231" i="82"/>
  <c r="K59" i="72" s="1"/>
  <c r="U59" i="72" s="1"/>
  <c r="E59" i="75" s="1"/>
  <c r="AZ196" i="82"/>
  <c r="AZ198" i="82"/>
  <c r="BE198" i="82"/>
  <c r="G63" i="82"/>
  <c r="G151" i="82" s="1"/>
  <c r="AZ181" i="82"/>
  <c r="AZ189" i="82"/>
  <c r="AZ184" i="82"/>
  <c r="AZ175" i="82"/>
  <c r="BE207" i="82"/>
  <c r="J49" i="72" s="1"/>
  <c r="AZ180" i="82"/>
  <c r="AZ182" i="82"/>
  <c r="AZ190" i="82"/>
  <c r="AW218" i="82"/>
  <c r="AZ218" i="82"/>
  <c r="BE218" i="82"/>
  <c r="K15" i="72" s="1"/>
  <c r="U15" i="72" s="1"/>
  <c r="E15" i="75" s="1"/>
  <c r="AZ225" i="82"/>
  <c r="AW225" i="82"/>
  <c r="BE225" i="82"/>
  <c r="K46" i="72" s="1"/>
  <c r="U46" i="72" s="1"/>
  <c r="E46" i="75" s="1"/>
  <c r="AZ226" i="82"/>
  <c r="AW226" i="82"/>
  <c r="BE226" i="82"/>
  <c r="K47" i="72" s="1"/>
  <c r="U47" i="72" s="1"/>
  <c r="E47" i="75" s="1"/>
  <c r="AZ223" i="82"/>
  <c r="BE223" i="82"/>
  <c r="K43" i="72" s="1"/>
  <c r="U43" i="72" s="1"/>
  <c r="E43" i="75" s="1"/>
  <c r="AW223" i="82"/>
  <c r="AZ228" i="82"/>
  <c r="AW228" i="82"/>
  <c r="BE228" i="82"/>
  <c r="K49" i="72" s="1"/>
  <c r="U49" i="72" s="1"/>
  <c r="E49" i="75" s="1"/>
  <c r="J48" i="72"/>
  <c r="J42" i="72"/>
  <c r="AZ191" i="82"/>
  <c r="J39" i="72"/>
  <c r="AZ176" i="82"/>
  <c r="AW230" i="82"/>
  <c r="AZ230" i="82"/>
  <c r="BE230" i="82"/>
  <c r="K54" i="72" s="1"/>
  <c r="U54" i="72" s="1"/>
  <c r="E54" i="75" s="1"/>
  <c r="AZ220" i="82"/>
  <c r="BE220" i="82"/>
  <c r="K36" i="72" s="1"/>
  <c r="U36" i="72" s="1"/>
  <c r="E36" i="75" s="1"/>
  <c r="AW220" i="82"/>
  <c r="AZ187" i="82"/>
  <c r="BE195" i="82"/>
  <c r="AZ195" i="82"/>
  <c r="BE212" i="82"/>
  <c r="J62" i="72" s="1"/>
  <c r="AZ188" i="82"/>
  <c r="BE60" i="82"/>
  <c r="BE173" i="82" s="1"/>
  <c r="BE190" i="82"/>
  <c r="BE62" i="82"/>
  <c r="BE215" i="82" s="1"/>
  <c r="BE189" i="82"/>
  <c r="BE184" i="82"/>
  <c r="BE186" i="82"/>
  <c r="BE179" i="82"/>
  <c r="BE182" i="82"/>
  <c r="BE176" i="82"/>
  <c r="BE175" i="82"/>
  <c r="BE188" i="82"/>
  <c r="BE187" i="82"/>
  <c r="BE185" i="82"/>
  <c r="BE180" i="82"/>
  <c r="BE191" i="82"/>
  <c r="F63" i="82"/>
  <c r="F151" i="82" s="1"/>
  <c r="J63" i="82"/>
  <c r="J151" i="82" s="1"/>
  <c r="L63" i="82"/>
  <c r="L151" i="82" s="1"/>
  <c r="I63" i="82"/>
  <c r="K63" i="82"/>
  <c r="K151" i="82" s="1"/>
  <c r="AW62" i="82"/>
  <c r="N63" i="82"/>
  <c r="N151" i="82" s="1"/>
  <c r="AZ62" i="82"/>
  <c r="M63" i="82"/>
  <c r="M151" i="82" s="1"/>
  <c r="AZ61" i="82"/>
  <c r="BE61" i="82"/>
  <c r="BE194" i="82" s="1"/>
  <c r="AW61" i="82"/>
  <c r="H63" i="82"/>
  <c r="H151" i="82" s="1"/>
  <c r="AZ60" i="82"/>
  <c r="AW60" i="82"/>
  <c r="E213" i="82"/>
  <c r="E214" i="82" s="1"/>
  <c r="H213" i="82"/>
  <c r="H214" i="82" s="1"/>
  <c r="K234" i="82"/>
  <c r="K235" i="82" s="1"/>
  <c r="L234" i="82"/>
  <c r="L235" i="82" s="1"/>
  <c r="F213" i="82"/>
  <c r="F214" i="82" s="1"/>
  <c r="D213" i="82"/>
  <c r="D214" i="82" s="1"/>
  <c r="J234" i="82"/>
  <c r="J235" i="82" s="1"/>
  <c r="G213" i="82"/>
  <c r="G214" i="82" s="1"/>
  <c r="G234" i="82"/>
  <c r="G235" i="82" s="1"/>
  <c r="E234" i="82"/>
  <c r="E235" i="82" s="1"/>
  <c r="J213" i="82"/>
  <c r="J214" i="82" s="1"/>
  <c r="H234" i="82"/>
  <c r="H235" i="82" s="1"/>
  <c r="M213" i="82"/>
  <c r="M214" i="82" s="1"/>
  <c r="N234" i="82"/>
  <c r="N235" i="82" s="1"/>
  <c r="L213" i="82"/>
  <c r="L214" i="82" s="1"/>
  <c r="J35" i="72"/>
  <c r="N213" i="82"/>
  <c r="N214" i="82" s="1"/>
  <c r="F234" i="82"/>
  <c r="F235" i="82" s="1"/>
  <c r="D234" i="82"/>
  <c r="D235" i="82" s="1"/>
  <c r="M234" i="82"/>
  <c r="M235" i="82" s="1"/>
  <c r="K213" i="82"/>
  <c r="K214" i="82" s="1"/>
  <c r="H80" i="82"/>
  <c r="H79" i="82"/>
  <c r="H68" i="82"/>
  <c r="H75" i="82"/>
  <c r="H82" i="82"/>
  <c r="H73" i="82"/>
  <c r="H83" i="82"/>
  <c r="H69" i="82"/>
  <c r="H71" i="82"/>
  <c r="H78" i="82"/>
  <c r="H77" i="82"/>
  <c r="H84" i="82"/>
  <c r="H76" i="82"/>
  <c r="H72" i="82"/>
  <c r="H81" i="82"/>
  <c r="H70" i="82"/>
  <c r="H74" i="82"/>
  <c r="H67" i="82"/>
  <c r="G85" i="82"/>
  <c r="G86" i="82" s="1"/>
  <c r="J77" i="82"/>
  <c r="J82" i="82"/>
  <c r="J71" i="82"/>
  <c r="J70" i="82"/>
  <c r="J80" i="82"/>
  <c r="J69" i="82"/>
  <c r="J78" i="82"/>
  <c r="J76" i="82"/>
  <c r="J79" i="82"/>
  <c r="J83" i="82"/>
  <c r="J68" i="82"/>
  <c r="J74" i="82"/>
  <c r="J75" i="82"/>
  <c r="J73" i="82"/>
  <c r="J72" i="82"/>
  <c r="J84" i="82"/>
  <c r="J81" i="82"/>
  <c r="J67" i="82"/>
  <c r="F70" i="82"/>
  <c r="F71" i="82"/>
  <c r="F76" i="82"/>
  <c r="F79" i="82"/>
  <c r="F75" i="82"/>
  <c r="F80" i="82"/>
  <c r="F84" i="82"/>
  <c r="F77" i="82"/>
  <c r="F78" i="82"/>
  <c r="F81" i="82"/>
  <c r="F68" i="82"/>
  <c r="F74" i="82"/>
  <c r="F72" i="82"/>
  <c r="F82" i="82"/>
  <c r="F73" i="82"/>
  <c r="F83" i="82"/>
  <c r="F69" i="82"/>
  <c r="F67" i="82"/>
  <c r="E80" i="82"/>
  <c r="E69" i="82"/>
  <c r="E79" i="82"/>
  <c r="E81" i="82"/>
  <c r="E72" i="82"/>
  <c r="E75" i="82"/>
  <c r="E78" i="82"/>
  <c r="E82" i="82"/>
  <c r="E83" i="82"/>
  <c r="E70" i="82"/>
  <c r="E73" i="82"/>
  <c r="E74" i="82"/>
  <c r="E77" i="82"/>
  <c r="E68" i="82"/>
  <c r="E76" i="82"/>
  <c r="E84" i="82"/>
  <c r="E71" i="82"/>
  <c r="E67" i="82"/>
  <c r="AY211" i="82" l="1"/>
  <c r="BJ174" i="82"/>
  <c r="BJ196" i="82"/>
  <c r="BJ227" i="82"/>
  <c r="BJ231" i="82"/>
  <c r="BJ216" i="82"/>
  <c r="BJ199" i="82"/>
  <c r="AY229" i="82"/>
  <c r="AY232" i="82"/>
  <c r="AY206" i="82"/>
  <c r="AY208" i="82"/>
  <c r="AY201" i="82"/>
  <c r="AY226" i="82"/>
  <c r="AY225" i="82"/>
  <c r="BJ190" i="82"/>
  <c r="BJ175" i="82"/>
  <c r="AY221" i="82"/>
  <c r="BJ232" i="82"/>
  <c r="AY203" i="82"/>
  <c r="AY185" i="82"/>
  <c r="AY224" i="82"/>
  <c r="AY230" i="82"/>
  <c r="BJ228" i="82"/>
  <c r="AY223" i="82"/>
  <c r="BJ186" i="82"/>
  <c r="BJ177" i="82"/>
  <c r="AY178" i="82"/>
  <c r="AY200" i="82"/>
  <c r="BJ206" i="82"/>
  <c r="BJ191" i="82"/>
  <c r="AY228" i="82"/>
  <c r="BJ221" i="82"/>
  <c r="BJ195" i="82"/>
  <c r="AY180" i="82"/>
  <c r="AY196" i="82"/>
  <c r="AY210" i="82"/>
  <c r="AY198" i="82"/>
  <c r="AY181" i="82"/>
  <c r="BJ183" i="82"/>
  <c r="BJ205" i="82"/>
  <c r="BJ197" i="82"/>
  <c r="AY174" i="82"/>
  <c r="BJ187" i="82"/>
  <c r="BJ223" i="82"/>
  <c r="BJ226" i="82"/>
  <c r="BJ225" i="82"/>
  <c r="BJ218" i="82"/>
  <c r="BJ180" i="82"/>
  <c r="BJ189" i="82"/>
  <c r="AY219" i="82"/>
  <c r="AY233" i="82"/>
  <c r="AY216" i="82"/>
  <c r="BJ229" i="82"/>
  <c r="AY217" i="82"/>
  <c r="AY177" i="82"/>
  <c r="AY197" i="82"/>
  <c r="BJ211" i="82"/>
  <c r="AY207" i="82"/>
  <c r="BJ203" i="82"/>
  <c r="BJ208" i="82"/>
  <c r="BJ185" i="82"/>
  <c r="AY184" i="82"/>
  <c r="BJ201" i="82"/>
  <c r="AY187" i="82"/>
  <c r="AY183" i="82"/>
  <c r="BJ179" i="82"/>
  <c r="AY209" i="82"/>
  <c r="BJ204" i="82"/>
  <c r="AY205" i="82"/>
  <c r="AY190" i="82"/>
  <c r="AY195" i="82"/>
  <c r="BJ202" i="82"/>
  <c r="AY175" i="82"/>
  <c r="BJ212" i="82"/>
  <c r="AW194" i="82"/>
  <c r="AY61" i="82"/>
  <c r="BJ62" i="82"/>
  <c r="BJ188" i="82"/>
  <c r="BJ220" i="82"/>
  <c r="BJ176" i="82"/>
  <c r="BJ182" i="82"/>
  <c r="BJ184" i="82"/>
  <c r="BJ222" i="82"/>
  <c r="AY199" i="82"/>
  <c r="AY176" i="82"/>
  <c r="BJ209" i="82"/>
  <c r="AY212" i="82"/>
  <c r="AY191" i="82"/>
  <c r="AW173" i="82"/>
  <c r="AY60" i="82"/>
  <c r="BJ60" i="82"/>
  <c r="BJ61" i="82"/>
  <c r="AW215" i="82"/>
  <c r="AY62" i="82"/>
  <c r="AY220" i="82"/>
  <c r="BJ230" i="82"/>
  <c r="AY218" i="82"/>
  <c r="BJ181" i="82"/>
  <c r="BJ198" i="82"/>
  <c r="AY231" i="82"/>
  <c r="BJ224" i="82"/>
  <c r="BJ219" i="82"/>
  <c r="BJ233" i="82"/>
  <c r="AY222" i="82"/>
  <c r="AY227" i="82"/>
  <c r="BJ217" i="82"/>
  <c r="BJ207" i="82"/>
  <c r="BJ178" i="82"/>
  <c r="BJ200" i="82"/>
  <c r="BJ210" i="82"/>
  <c r="AY202" i="82"/>
  <c r="AY186" i="82"/>
  <c r="AY188" i="82"/>
  <c r="AY189" i="82"/>
  <c r="AY179" i="82"/>
  <c r="AY204" i="82"/>
  <c r="AY182" i="82"/>
  <c r="AZ215" i="82"/>
  <c r="AZ173" i="82"/>
  <c r="AZ194" i="82"/>
  <c r="I151" i="82"/>
  <c r="BF63" i="82"/>
  <c r="BE213" i="82"/>
  <c r="BE214" i="82" s="1"/>
  <c r="BE63" i="82"/>
  <c r="BE151" i="82" s="1"/>
  <c r="AW63" i="82"/>
  <c r="AZ63" i="82"/>
  <c r="H85" i="82"/>
  <c r="H86" i="82" s="1"/>
  <c r="K6" i="72"/>
  <c r="BE234" i="82"/>
  <c r="BE235" i="82" s="1"/>
  <c r="I234" i="82"/>
  <c r="I235" i="82" s="1"/>
  <c r="I213" i="82"/>
  <c r="I214" i="82" s="1"/>
  <c r="J6" i="72"/>
  <c r="E85" i="82"/>
  <c r="E86" i="82" s="1"/>
  <c r="F85" i="82"/>
  <c r="F86" i="82" s="1"/>
  <c r="J85" i="82"/>
  <c r="J86" i="82" s="1"/>
  <c r="D73" i="82"/>
  <c r="D74" i="82"/>
  <c r="D69" i="82"/>
  <c r="D72" i="82"/>
  <c r="D75" i="82"/>
  <c r="D83" i="82"/>
  <c r="D76" i="82"/>
  <c r="D82" i="82"/>
  <c r="D67" i="82"/>
  <c r="D84" i="82"/>
  <c r="D70" i="82"/>
  <c r="D81" i="82"/>
  <c r="D78" i="82"/>
  <c r="D71" i="82"/>
  <c r="D77" i="82"/>
  <c r="D79" i="82"/>
  <c r="D80" i="82"/>
  <c r="D68" i="82"/>
  <c r="I68" i="82"/>
  <c r="I70" i="82"/>
  <c r="I77" i="82"/>
  <c r="I74" i="82"/>
  <c r="I72" i="82"/>
  <c r="I76" i="82"/>
  <c r="I80" i="82"/>
  <c r="I81" i="82"/>
  <c r="I82" i="82"/>
  <c r="I75" i="82"/>
  <c r="I84" i="82"/>
  <c r="I78" i="82"/>
  <c r="I79" i="82"/>
  <c r="I73" i="82"/>
  <c r="I83" i="82"/>
  <c r="I69" i="82"/>
  <c r="I71" i="82"/>
  <c r="I67" i="82"/>
  <c r="BE67" i="82" l="1"/>
  <c r="AY63" i="82"/>
  <c r="C76" i="98"/>
  <c r="BJ194" i="82"/>
  <c r="AY194" i="82"/>
  <c r="BJ173" i="82"/>
  <c r="AY215" i="82"/>
  <c r="BJ63" i="82"/>
  <c r="BJ215" i="82"/>
  <c r="AY173" i="82"/>
  <c r="BE68" i="82"/>
  <c r="BE71" i="82"/>
  <c r="BE84" i="82"/>
  <c r="BE83" i="82"/>
  <c r="BE74" i="82"/>
  <c r="BE80" i="82"/>
  <c r="BE78" i="82"/>
  <c r="BE73" i="82"/>
  <c r="BE75" i="82"/>
  <c r="BE79" i="82"/>
  <c r="BE82" i="82"/>
  <c r="BE72" i="82"/>
  <c r="BE77" i="82"/>
  <c r="BE70" i="82"/>
  <c r="BE69" i="82"/>
  <c r="BE81" i="82"/>
  <c r="BF151" i="82"/>
  <c r="AZ151" i="82"/>
  <c r="BE76" i="82"/>
  <c r="AW151" i="82"/>
  <c r="BF234" i="82"/>
  <c r="BF235" i="82" s="1"/>
  <c r="BF213" i="82"/>
  <c r="BF214" i="82" s="1"/>
  <c r="AW234" i="82"/>
  <c r="AZ234" i="82"/>
  <c r="K5" i="72"/>
  <c r="U6" i="72"/>
  <c r="AW213" i="82"/>
  <c r="AZ213" i="82"/>
  <c r="J5" i="72"/>
  <c r="I85" i="82"/>
  <c r="I86" i="82" s="1"/>
  <c r="D85" i="82"/>
  <c r="D86" i="82" s="1"/>
  <c r="BJ213" i="82" l="1"/>
  <c r="BJ234" i="82"/>
  <c r="AY151" i="82"/>
  <c r="BJ151" i="82"/>
  <c r="AY213" i="82"/>
  <c r="AY234" i="82"/>
  <c r="AW235" i="82"/>
  <c r="AZ235" i="82"/>
  <c r="AW214" i="82"/>
  <c r="AZ214" i="82"/>
  <c r="I76" i="98"/>
  <c r="I77" i="98" s="1"/>
  <c r="E6" i="75"/>
  <c r="E5" i="75" s="1"/>
  <c r="U5" i="72"/>
  <c r="BE85" i="82"/>
  <c r="BE86" i="82" s="1"/>
  <c r="J76" i="98" l="1"/>
  <c r="C170" i="82" l="1"/>
  <c r="C171" i="82" s="1"/>
  <c r="I38" i="71" l="1"/>
  <c r="O38" i="71" s="1"/>
  <c r="I11" i="71"/>
  <c r="O11" i="71" s="1"/>
  <c r="I60" i="71"/>
  <c r="O60" i="71" s="1"/>
  <c r="I44" i="71"/>
  <c r="O44" i="71" s="1"/>
  <c r="I48" i="71"/>
  <c r="O48" i="71" s="1"/>
  <c r="I35" i="71"/>
  <c r="O35" i="71" s="1"/>
  <c r="I46" i="71"/>
  <c r="O46" i="71" s="1"/>
  <c r="I34" i="71"/>
  <c r="O34" i="71" s="1"/>
  <c r="I14" i="71"/>
  <c r="O14" i="71" s="1"/>
  <c r="I61" i="71"/>
  <c r="O61" i="71" s="1"/>
  <c r="I52" i="71"/>
  <c r="O52" i="71" s="1"/>
  <c r="I58" i="71"/>
  <c r="O58" i="71" s="1"/>
  <c r="I47" i="71"/>
  <c r="O47" i="71" s="1"/>
  <c r="I45" i="71"/>
  <c r="O45" i="71" s="1"/>
  <c r="I42" i="71" l="1"/>
  <c r="O42" i="71" s="1"/>
  <c r="I53" i="71"/>
  <c r="O53" i="71" s="1"/>
  <c r="I41" i="71"/>
  <c r="O41" i="71" s="1"/>
  <c r="G170" i="82"/>
  <c r="G171" i="82" s="1"/>
  <c r="N170" i="82"/>
  <c r="N171" i="82" s="1"/>
  <c r="L170" i="82"/>
  <c r="L171" i="82" s="1"/>
  <c r="D170" i="82"/>
  <c r="D171" i="82" s="1"/>
  <c r="BE170" i="82"/>
  <c r="BE171" i="82" s="1"/>
  <c r="J170" i="82"/>
  <c r="J171" i="82" s="1"/>
  <c r="E170" i="82"/>
  <c r="E171" i="82" s="1"/>
  <c r="F170" i="82"/>
  <c r="F171" i="82" s="1"/>
  <c r="M170" i="82"/>
  <c r="M171" i="82" s="1"/>
  <c r="H170" i="82"/>
  <c r="H171" i="82" s="1"/>
  <c r="BF170" i="82"/>
  <c r="BF171" i="82" s="1"/>
  <c r="K170" i="82"/>
  <c r="K171" i="82" s="1"/>
  <c r="I170" i="82"/>
  <c r="I171" i="82" s="1"/>
  <c r="AW170" i="82" l="1"/>
  <c r="I5" i="71"/>
  <c r="AZ170" i="82"/>
  <c r="BJ170" i="82" l="1"/>
  <c r="AZ171" i="82"/>
  <c r="AY170" i="82"/>
  <c r="AW171" i="82"/>
  <c r="C192" i="82"/>
  <c r="C193" i="82" s="1"/>
  <c r="J192" i="82"/>
  <c r="J193" i="82" s="1"/>
  <c r="L192" i="82"/>
  <c r="L193" i="82" s="1"/>
  <c r="I192" i="82"/>
  <c r="I193" i="82" s="1"/>
  <c r="H192" i="82"/>
  <c r="H193" i="82" s="1"/>
  <c r="K192" i="82"/>
  <c r="K193" i="82" s="1"/>
  <c r="G192" i="82"/>
  <c r="G193" i="82" s="1"/>
  <c r="F192" i="82"/>
  <c r="F193" i="82" s="1"/>
  <c r="D192" i="82"/>
  <c r="D193" i="82" s="1"/>
  <c r="E192" i="82"/>
  <c r="E193" i="82" s="1"/>
  <c r="I49" i="72"/>
  <c r="M192" i="82"/>
  <c r="M193" i="82" s="1"/>
  <c r="I36" i="72"/>
  <c r="N192" i="82"/>
  <c r="N193" i="82" s="1"/>
  <c r="I47" i="72"/>
  <c r="I45" i="72"/>
  <c r="I54" i="72"/>
  <c r="I61" i="72"/>
  <c r="I39" i="72"/>
  <c r="I35" i="72"/>
  <c r="I42" i="72"/>
  <c r="I12" i="72"/>
  <c r="S12" i="72" s="1"/>
  <c r="I53" i="72"/>
  <c r="I15" i="72"/>
  <c r="S15" i="72" s="1"/>
  <c r="I43" i="72" l="1"/>
  <c r="AZ192" i="82"/>
  <c r="AW192" i="82"/>
  <c r="C12" i="75"/>
  <c r="C15" i="75"/>
  <c r="I6" i="72"/>
  <c r="I46" i="72"/>
  <c r="BF192" i="82"/>
  <c r="BF193" i="82" s="1"/>
  <c r="I48" i="72"/>
  <c r="I62" i="72"/>
  <c r="I59" i="72"/>
  <c r="BE192" i="82"/>
  <c r="BE193" i="82" s="1"/>
  <c r="AY192" i="82" l="1"/>
  <c r="AW193" i="82"/>
  <c r="BJ192" i="82"/>
  <c r="AZ193" i="82"/>
  <c r="I5" i="72"/>
  <c r="S6" i="72"/>
  <c r="C6" i="75" l="1"/>
  <c r="CP192" i="85" l="1"/>
  <c r="CN200" i="85"/>
  <c r="CP200" i="85" s="1"/>
  <c r="CN174" i="85"/>
  <c r="CP174" i="85" s="1"/>
  <c r="CN217" i="85"/>
  <c r="CP217" i="85" s="1"/>
  <c r="CN188" i="85"/>
  <c r="CP188" i="85" s="1"/>
  <c r="CN201" i="85"/>
  <c r="CP201" i="85" s="1"/>
  <c r="CN193" i="85"/>
  <c r="CP193" i="85" s="1"/>
  <c r="CN213" i="85"/>
  <c r="CP213" i="85" s="1"/>
  <c r="CN206" i="85"/>
  <c r="CP206" i="85" s="1"/>
  <c r="CN185" i="85"/>
  <c r="CP185" i="85" s="1"/>
  <c r="CP202" i="85"/>
  <c r="CN215" i="85"/>
  <c r="CP215" i="85" s="1"/>
  <c r="CP210" i="85"/>
  <c r="CN204" i="85"/>
  <c r="CP204" i="85" s="1"/>
  <c r="CN182" i="85"/>
  <c r="CP182" i="85" s="1"/>
  <c r="CP203" i="85"/>
  <c r="CP178" i="85"/>
  <c r="CP208" i="85"/>
  <c r="CP184" i="85"/>
  <c r="CP209" i="85"/>
  <c r="CN190" i="85"/>
  <c r="CP190" i="85" s="1"/>
  <c r="CN189" i="85"/>
  <c r="CP189" i="85" s="1"/>
  <c r="T38" i="72"/>
  <c r="D38" i="75" s="1"/>
  <c r="CZ220" i="85"/>
  <c r="DH220" i="85" s="1"/>
  <c r="CN176" i="85"/>
  <c r="CP176" i="85" s="1"/>
  <c r="CP173" i="85"/>
  <c r="CN211" i="85"/>
  <c r="CP211" i="85" s="1"/>
  <c r="CN216" i="85"/>
  <c r="CP216" i="85" s="1"/>
  <c r="CN194" i="85"/>
  <c r="CP194" i="85" s="1"/>
  <c r="CN212" i="85"/>
  <c r="CP212" i="85" s="1"/>
  <c r="CP179" i="85"/>
  <c r="CP207" i="85"/>
  <c r="CN191" i="85"/>
  <c r="CP191" i="85" s="1"/>
  <c r="T40" i="72"/>
  <c r="D40" i="75" s="1"/>
  <c r="T37" i="72"/>
  <c r="D37" i="75" s="1"/>
  <c r="T26" i="72"/>
  <c r="D26" i="75" s="1"/>
  <c r="CP186" i="85"/>
  <c r="CN181" i="85"/>
  <c r="CP181" i="85" s="1"/>
  <c r="CN175" i="85"/>
  <c r="CP175" i="85" s="1"/>
  <c r="CP214" i="85"/>
  <c r="CP187" i="85"/>
  <c r="T23" i="72"/>
  <c r="D23" i="75" s="1"/>
  <c r="CN180" i="85"/>
  <c r="CP180" i="85" s="1"/>
  <c r="T41" i="72"/>
  <c r="D41" i="75" s="1"/>
  <c r="T58" i="72"/>
  <c r="D58" i="75" s="1"/>
  <c r="CN205" i="85"/>
  <c r="CP205" i="85" s="1"/>
  <c r="CN183" i="85"/>
  <c r="CP183" i="85" s="1"/>
  <c r="T27" i="72"/>
  <c r="D27" i="75" s="1"/>
  <c r="T44" i="72"/>
  <c r="D44" i="75" s="1"/>
  <c r="CP195" i="85"/>
  <c r="CN177" i="85"/>
  <c r="CP177" i="85" s="1"/>
  <c r="CN197" i="85"/>
  <c r="CP197" i="85" s="1"/>
  <c r="CP198" i="85"/>
  <c r="CP199" i="85"/>
  <c r="T19" i="72"/>
  <c r="D19" i="75" s="1"/>
  <c r="T18" i="72"/>
  <c r="D18" i="75" s="1"/>
  <c r="T33" i="72"/>
  <c r="D33" i="75" s="1"/>
  <c r="T30" i="72"/>
  <c r="D30" i="75" s="1"/>
  <c r="T50" i="72"/>
  <c r="D50" i="75" s="1"/>
  <c r="CN196" i="85"/>
  <c r="CP196" i="85" s="1"/>
  <c r="T28" i="72"/>
  <c r="D28" i="75" s="1"/>
  <c r="T57" i="72"/>
  <c r="D57" i="75" s="1"/>
  <c r="T52" i="72"/>
  <c r="D52" i="75" s="1"/>
  <c r="T63" i="72"/>
  <c r="D63" i="75" s="1"/>
  <c r="T10" i="72"/>
  <c r="T9" i="72"/>
  <c r="S27" i="72"/>
  <c r="S60" i="72"/>
  <c r="S41" i="72"/>
  <c r="C41" i="75" s="1"/>
  <c r="CN172" i="85"/>
  <c r="CP172" i="85" s="1"/>
  <c r="T62" i="72"/>
  <c r="D62" i="75" s="1"/>
  <c r="T42" i="72"/>
  <c r="D42" i="75" s="1"/>
  <c r="T59" i="72"/>
  <c r="D59" i="75" s="1"/>
  <c r="T34" i="72"/>
  <c r="D34" i="75" s="1"/>
  <c r="S38" i="72"/>
  <c r="T16" i="72"/>
  <c r="T14" i="72"/>
  <c r="T13" i="72"/>
  <c r="T45" i="72"/>
  <c r="D45" i="75" s="1"/>
  <c r="T39" i="72"/>
  <c r="D39" i="75" s="1"/>
  <c r="T53" i="72"/>
  <c r="D53" i="75" s="1"/>
  <c r="S40" i="72"/>
  <c r="T49" i="72"/>
  <c r="D49" i="75" s="1"/>
  <c r="T36" i="72"/>
  <c r="D36" i="75" s="1"/>
  <c r="S53" i="72"/>
  <c r="S45" i="72"/>
  <c r="S47" i="72"/>
  <c r="S51" i="72"/>
  <c r="S50" i="72"/>
  <c r="S19" i="72"/>
  <c r="T7" i="72"/>
  <c r="S52" i="72"/>
  <c r="S44" i="72"/>
  <c r="S22" i="72"/>
  <c r="S33" i="72"/>
  <c r="S20" i="72"/>
  <c r="S21" i="72"/>
  <c r="T17" i="72"/>
  <c r="S34" i="72"/>
  <c r="C34" i="75" s="1"/>
  <c r="S25" i="72"/>
  <c r="S57" i="72"/>
  <c r="S18" i="72"/>
  <c r="S56" i="72"/>
  <c r="S31" i="72"/>
  <c r="S29" i="72"/>
  <c r="C29" i="75" s="1"/>
  <c r="S23" i="72"/>
  <c r="T35" i="72"/>
  <c r="D35" i="75" s="1"/>
  <c r="T61" i="72"/>
  <c r="D61" i="75" s="1"/>
  <c r="T46" i="72"/>
  <c r="D46" i="75" s="1"/>
  <c r="S39" i="72"/>
  <c r="S36" i="72"/>
  <c r="C36" i="75" s="1"/>
  <c r="S61" i="72"/>
  <c r="C61" i="75" s="1"/>
  <c r="S54" i="72"/>
  <c r="S42" i="72"/>
  <c r="S49" i="72"/>
  <c r="S59" i="72"/>
  <c r="S62" i="72"/>
  <c r="T12" i="72"/>
  <c r="T15" i="72"/>
  <c r="S43" i="72"/>
  <c r="G221" i="85"/>
  <c r="S46" i="72"/>
  <c r="CQ221" i="85" l="1"/>
  <c r="CN221" i="85"/>
  <c r="CP221" i="85" s="1"/>
  <c r="H41" i="75"/>
  <c r="G99" i="85"/>
  <c r="CZ221" i="85"/>
  <c r="CN218" i="85"/>
  <c r="H36" i="75"/>
  <c r="S28" i="72"/>
  <c r="C28" i="75" s="1"/>
  <c r="H28" i="75" s="1"/>
  <c r="S63" i="72"/>
  <c r="W63" i="72" s="1"/>
  <c r="C63" i="70" s="1"/>
  <c r="E63" i="70" s="1"/>
  <c r="H34" i="75"/>
  <c r="T55" i="72"/>
  <c r="D55" i="75" s="1"/>
  <c r="C46" i="75"/>
  <c r="H46" i="75" s="1"/>
  <c r="W46" i="72"/>
  <c r="C46" i="70" s="1"/>
  <c r="E46" i="70" s="1"/>
  <c r="W59" i="72"/>
  <c r="C59" i="70" s="1"/>
  <c r="E59" i="70" s="1"/>
  <c r="C59" i="75"/>
  <c r="H59" i="75" s="1"/>
  <c r="C43" i="75"/>
  <c r="W12" i="72"/>
  <c r="C12" i="70" s="1"/>
  <c r="E12" i="70" s="1"/>
  <c r="D12" i="75"/>
  <c r="H12" i="75" s="1"/>
  <c r="C54" i="75"/>
  <c r="W15" i="72"/>
  <c r="C15" i="70" s="1"/>
  <c r="E15" i="70" s="1"/>
  <c r="D15" i="75"/>
  <c r="H15" i="75" s="1"/>
  <c r="W62" i="72"/>
  <c r="C62" i="70" s="1"/>
  <c r="E62" i="70" s="1"/>
  <c r="C62" i="75"/>
  <c r="H62" i="75" s="1"/>
  <c r="C23" i="75"/>
  <c r="H23" i="75" s="1"/>
  <c r="W23" i="72"/>
  <c r="C23" i="70" s="1"/>
  <c r="E23" i="70" s="1"/>
  <c r="C18" i="75"/>
  <c r="W18" i="72"/>
  <c r="C18" i="70" s="1"/>
  <c r="E18" i="70" s="1"/>
  <c r="C49" i="75"/>
  <c r="H49" i="75" s="1"/>
  <c r="W49" i="72"/>
  <c r="C49" i="70" s="1"/>
  <c r="E49" i="70" s="1"/>
  <c r="W61" i="72"/>
  <c r="C61" i="70" s="1"/>
  <c r="E61" i="70" s="1"/>
  <c r="C39" i="75"/>
  <c r="H39" i="75" s="1"/>
  <c r="W39" i="72"/>
  <c r="C39" i="70" s="1"/>
  <c r="E39" i="70" s="1"/>
  <c r="C31" i="75"/>
  <c r="T8" i="72"/>
  <c r="C21" i="75"/>
  <c r="C20" i="75"/>
  <c r="C19" i="75"/>
  <c r="H19" i="75" s="1"/>
  <c r="W19" i="72"/>
  <c r="C19" i="70" s="1"/>
  <c r="E19" i="70" s="1"/>
  <c r="D13" i="75"/>
  <c r="H13" i="75" s="1"/>
  <c r="W13" i="72"/>
  <c r="C13" i="70" s="1"/>
  <c r="E13" i="70" s="1"/>
  <c r="C27" i="75"/>
  <c r="H27" i="75" s="1"/>
  <c r="W27" i="72"/>
  <c r="C27" i="70" s="1"/>
  <c r="E27" i="70" s="1"/>
  <c r="S48" i="72"/>
  <c r="H61" i="75"/>
  <c r="W36" i="72"/>
  <c r="C36" i="70" s="1"/>
  <c r="E36" i="70" s="1"/>
  <c r="T43" i="72"/>
  <c r="D43" i="75" s="1"/>
  <c r="C57" i="75"/>
  <c r="H57" i="75" s="1"/>
  <c r="W57" i="72"/>
  <c r="C57" i="70" s="1"/>
  <c r="E57" i="70" s="1"/>
  <c r="D17" i="75"/>
  <c r="H17" i="75" s="1"/>
  <c r="W17" i="72"/>
  <c r="C17" i="70" s="1"/>
  <c r="E17" i="70" s="1"/>
  <c r="C52" i="75"/>
  <c r="H52" i="75" s="1"/>
  <c r="W52" i="72"/>
  <c r="C52" i="70" s="1"/>
  <c r="E52" i="70" s="1"/>
  <c r="C47" i="75"/>
  <c r="C53" i="75"/>
  <c r="H53" i="75" s="1"/>
  <c r="W53" i="72"/>
  <c r="C53" i="70" s="1"/>
  <c r="E53" i="70" s="1"/>
  <c r="C40" i="75"/>
  <c r="H40" i="75" s="1"/>
  <c r="W40" i="72"/>
  <c r="C40" i="70" s="1"/>
  <c r="E40" i="70" s="1"/>
  <c r="D14" i="75"/>
  <c r="H14" i="75" s="1"/>
  <c r="W14" i="72"/>
  <c r="C14" i="70" s="1"/>
  <c r="E14" i="70" s="1"/>
  <c r="S26" i="72"/>
  <c r="D7" i="75"/>
  <c r="H7" i="75" s="1"/>
  <c r="W7" i="72"/>
  <c r="C7" i="70" s="1"/>
  <c r="E7" i="70" s="1"/>
  <c r="C50" i="75"/>
  <c r="H50" i="75" s="1"/>
  <c r="W50" i="72"/>
  <c r="C50" i="70" s="1"/>
  <c r="E50" i="70" s="1"/>
  <c r="W16" i="72"/>
  <c r="C16" i="70" s="1"/>
  <c r="E16" i="70" s="1"/>
  <c r="D16" i="75"/>
  <c r="H16" i="75" s="1"/>
  <c r="C42" i="75"/>
  <c r="H42" i="75" s="1"/>
  <c r="W42" i="72"/>
  <c r="C42" i="70" s="1"/>
  <c r="E42" i="70" s="1"/>
  <c r="G279" i="85"/>
  <c r="T47" i="72"/>
  <c r="D47" i="75" s="1"/>
  <c r="C56" i="75"/>
  <c r="C25" i="75"/>
  <c r="W34" i="72"/>
  <c r="C34" i="70" s="1"/>
  <c r="E34" i="70" s="1"/>
  <c r="W33" i="72"/>
  <c r="C33" i="70" s="1"/>
  <c r="E33" i="70" s="1"/>
  <c r="C33" i="75"/>
  <c r="H33" i="75" s="1"/>
  <c r="C51" i="75"/>
  <c r="C45" i="75"/>
  <c r="H45" i="75" s="1"/>
  <c r="W45" i="72"/>
  <c r="C45" i="70" s="1"/>
  <c r="E45" i="70" s="1"/>
  <c r="S37" i="72"/>
  <c r="S32" i="72"/>
  <c r="T48" i="72"/>
  <c r="D48" i="75" s="1"/>
  <c r="C44" i="75"/>
  <c r="H44" i="75" s="1"/>
  <c r="W44" i="72"/>
  <c r="C44" i="70" s="1"/>
  <c r="E44" i="70" s="1"/>
  <c r="S30" i="72"/>
  <c r="S58" i="72"/>
  <c r="S35" i="72"/>
  <c r="T25" i="72"/>
  <c r="D25" i="75" s="1"/>
  <c r="C60" i="75"/>
  <c r="T60" i="72"/>
  <c r="D60" i="75" s="1"/>
  <c r="W9" i="72"/>
  <c r="C9" i="70" s="1"/>
  <c r="E9" i="70" s="1"/>
  <c r="D9" i="75"/>
  <c r="H9" i="75" s="1"/>
  <c r="CZ218" i="85"/>
  <c r="C22" i="75"/>
  <c r="T31" i="72"/>
  <c r="D31" i="75" s="1"/>
  <c r="T11" i="72"/>
  <c r="S55" i="72"/>
  <c r="T54" i="72"/>
  <c r="D54" i="75" s="1"/>
  <c r="W38" i="72"/>
  <c r="C38" i="70" s="1"/>
  <c r="E38" i="70" s="1"/>
  <c r="C38" i="75"/>
  <c r="H38" i="75" s="1"/>
  <c r="W41" i="72"/>
  <c r="C41" i="70" s="1"/>
  <c r="E41" i="70" s="1"/>
  <c r="D10" i="75"/>
  <c r="H10" i="75" s="1"/>
  <c r="W10" i="72"/>
  <c r="C10" i="70" s="1"/>
  <c r="E10" i="70" s="1"/>
  <c r="S24" i="72"/>
  <c r="T22" i="72"/>
  <c r="D22" i="75" s="1"/>
  <c r="CQ218" i="85"/>
  <c r="CQ219" i="85" s="1"/>
  <c r="T21" i="72"/>
  <c r="D21" i="75" s="1"/>
  <c r="T56" i="72"/>
  <c r="D56" i="75" s="1"/>
  <c r="T24" i="72"/>
  <c r="D24" i="75" s="1"/>
  <c r="T32" i="72"/>
  <c r="D32" i="75" s="1"/>
  <c r="T29" i="72"/>
  <c r="D29" i="75" s="1"/>
  <c r="H29" i="75" s="1"/>
  <c r="T20" i="72"/>
  <c r="D20" i="75" s="1"/>
  <c r="T51" i="72"/>
  <c r="D51" i="75" s="1"/>
  <c r="DH218" i="85" l="1"/>
  <c r="DH221" i="85"/>
  <c r="CZ219" i="85"/>
  <c r="DH219" i="85" s="1"/>
  <c r="CN219" i="85"/>
  <c r="CP219" i="85" s="1"/>
  <c r="CP218" i="85"/>
  <c r="C7" i="98"/>
  <c r="J7" i="98" s="1"/>
  <c r="C17" i="98"/>
  <c r="J17" i="98" s="1"/>
  <c r="C61" i="98"/>
  <c r="C62" i="98"/>
  <c r="C59" i="98"/>
  <c r="C41" i="98"/>
  <c r="J41" i="98" s="1"/>
  <c r="C16" i="98"/>
  <c r="J16" i="98" s="1"/>
  <c r="C40" i="98"/>
  <c r="J40" i="98" s="1"/>
  <c r="C13" i="98"/>
  <c r="J13" i="98" s="1"/>
  <c r="C49" i="98"/>
  <c r="C23" i="98"/>
  <c r="C12" i="98"/>
  <c r="C46" i="98"/>
  <c r="C63" i="98"/>
  <c r="C9" i="98"/>
  <c r="J9" i="98" s="1"/>
  <c r="C45" i="98"/>
  <c r="C33" i="98"/>
  <c r="J33" i="98" s="1"/>
  <c r="C42" i="98"/>
  <c r="C50" i="98"/>
  <c r="J50" i="98" s="1"/>
  <c r="C52" i="98"/>
  <c r="J52" i="98" s="1"/>
  <c r="C57" i="98"/>
  <c r="J57" i="98" s="1"/>
  <c r="C36" i="98"/>
  <c r="C39" i="98"/>
  <c r="C15" i="98"/>
  <c r="C10" i="98"/>
  <c r="J10" i="98" s="1"/>
  <c r="C38" i="98"/>
  <c r="J38" i="98" s="1"/>
  <c r="C44" i="98"/>
  <c r="J44" i="98" s="1"/>
  <c r="C34" i="98"/>
  <c r="J34" i="98" s="1"/>
  <c r="C14" i="98"/>
  <c r="J14" i="98" s="1"/>
  <c r="C53" i="98"/>
  <c r="C27" i="98"/>
  <c r="J27" i="98" s="1"/>
  <c r="C19" i="98"/>
  <c r="J19" i="98" s="1"/>
  <c r="C18" i="98"/>
  <c r="J18" i="98" s="1"/>
  <c r="CZ99" i="85"/>
  <c r="M6" i="72"/>
  <c r="T6" i="72" s="1"/>
  <c r="CN99" i="85"/>
  <c r="G157" i="85"/>
  <c r="CQ99" i="85"/>
  <c r="C63" i="75"/>
  <c r="H63" i="75" s="1"/>
  <c r="W28" i="72"/>
  <c r="C28" i="70" s="1"/>
  <c r="E28" i="70" s="1"/>
  <c r="S5" i="72"/>
  <c r="H22" i="75"/>
  <c r="W60" i="72"/>
  <c r="C60" i="70" s="1"/>
  <c r="E60" i="70" s="1"/>
  <c r="C30" i="75"/>
  <c r="H30" i="75" s="1"/>
  <c r="W30" i="72"/>
  <c r="C30" i="70" s="1"/>
  <c r="E30" i="70" s="1"/>
  <c r="H51" i="75"/>
  <c r="W25" i="72"/>
  <c r="C25" i="70" s="1"/>
  <c r="E25" i="70" s="1"/>
  <c r="CN279" i="85"/>
  <c r="CN280" i="85" s="1"/>
  <c r="C26" i="75"/>
  <c r="H26" i="75" s="1"/>
  <c r="W26" i="72"/>
  <c r="C26" i="70" s="1"/>
  <c r="E26" i="70" s="1"/>
  <c r="W47" i="72"/>
  <c r="C47" i="70" s="1"/>
  <c r="E47" i="70" s="1"/>
  <c r="W21" i="72"/>
  <c r="C21" i="70" s="1"/>
  <c r="E21" i="70" s="1"/>
  <c r="W31" i="72"/>
  <c r="C31" i="70" s="1"/>
  <c r="E31" i="70" s="1"/>
  <c r="W55" i="72"/>
  <c r="C55" i="70" s="1"/>
  <c r="E55" i="70" s="1"/>
  <c r="C55" i="75"/>
  <c r="H55" i="75" s="1"/>
  <c r="W22" i="72"/>
  <c r="C22" i="70" s="1"/>
  <c r="E22" i="70" s="1"/>
  <c r="W58" i="72"/>
  <c r="C58" i="70" s="1"/>
  <c r="E58" i="70" s="1"/>
  <c r="C58" i="75"/>
  <c r="H58" i="75" s="1"/>
  <c r="C32" i="75"/>
  <c r="H32" i="75" s="1"/>
  <c r="W32" i="72"/>
  <c r="C32" i="70" s="1"/>
  <c r="E32" i="70" s="1"/>
  <c r="H25" i="75"/>
  <c r="H47" i="75"/>
  <c r="C48" i="75"/>
  <c r="H48" i="75" s="1"/>
  <c r="W48" i="72"/>
  <c r="C48" i="70" s="1"/>
  <c r="E48" i="70" s="1"/>
  <c r="W20" i="72"/>
  <c r="C20" i="70" s="1"/>
  <c r="E20" i="70" s="1"/>
  <c r="W8" i="72"/>
  <c r="C8" i="70" s="1"/>
  <c r="E8" i="70" s="1"/>
  <c r="D8" i="75"/>
  <c r="H8" i="75" s="1"/>
  <c r="H31" i="75"/>
  <c r="W54" i="72"/>
  <c r="C54" i="70" s="1"/>
  <c r="E54" i="70" s="1"/>
  <c r="W43" i="72"/>
  <c r="C43" i="70" s="1"/>
  <c r="E43" i="70" s="1"/>
  <c r="C24" i="75"/>
  <c r="H24" i="75" s="1"/>
  <c r="W24" i="72"/>
  <c r="C24" i="70" s="1"/>
  <c r="E24" i="70" s="1"/>
  <c r="W11" i="72"/>
  <c r="C11" i="70" s="1"/>
  <c r="E11" i="70" s="1"/>
  <c r="D11" i="75"/>
  <c r="H11" i="75" s="1"/>
  <c r="C35" i="75"/>
  <c r="H35" i="75" s="1"/>
  <c r="W35" i="72"/>
  <c r="C35" i="70" s="1"/>
  <c r="E35" i="70" s="1"/>
  <c r="C37" i="75"/>
  <c r="H37" i="75" s="1"/>
  <c r="W37" i="72"/>
  <c r="C37" i="70" s="1"/>
  <c r="E37" i="70" s="1"/>
  <c r="H56" i="75"/>
  <c r="W29" i="72"/>
  <c r="C29" i="70" s="1"/>
  <c r="E29" i="70" s="1"/>
  <c r="H20" i="75"/>
  <c r="H18" i="75"/>
  <c r="H54" i="75"/>
  <c r="H43" i="75"/>
  <c r="H60" i="75"/>
  <c r="W51" i="72"/>
  <c r="C51" i="70" s="1"/>
  <c r="E51" i="70" s="1"/>
  <c r="W56" i="72"/>
  <c r="C56" i="70" s="1"/>
  <c r="E56" i="70" s="1"/>
  <c r="CQ279" i="85"/>
  <c r="CQ280" i="85" s="1"/>
  <c r="L5" i="72"/>
  <c r="H21" i="75"/>
  <c r="CZ279" i="85"/>
  <c r="DH279" i="85" s="1"/>
  <c r="DH99" i="85" l="1"/>
  <c r="K5" i="71"/>
  <c r="CZ280" i="85"/>
  <c r="CN157" i="85"/>
  <c r="CN158" i="85" s="1"/>
  <c r="CP99" i="85"/>
  <c r="CZ157" i="85"/>
  <c r="C43" i="98"/>
  <c r="C8" i="98"/>
  <c r="J8" i="98" s="1"/>
  <c r="C32" i="98"/>
  <c r="J32" i="98" s="1"/>
  <c r="C22" i="98"/>
  <c r="J22" i="98" s="1"/>
  <c r="C21" i="98"/>
  <c r="J21" i="98" s="1"/>
  <c r="C56" i="98"/>
  <c r="J56" i="98" s="1"/>
  <c r="C29" i="98"/>
  <c r="J29" i="98" s="1"/>
  <c r="C35" i="98"/>
  <c r="C11" i="98"/>
  <c r="J11" i="98" s="1"/>
  <c r="C54" i="98"/>
  <c r="C20" i="98"/>
  <c r="J20" i="98" s="1"/>
  <c r="C47" i="98"/>
  <c r="C25" i="98"/>
  <c r="J25" i="98" s="1"/>
  <c r="C60" i="98"/>
  <c r="J60" i="98" s="1"/>
  <c r="C51" i="98"/>
  <c r="J51" i="98" s="1"/>
  <c r="C24" i="98"/>
  <c r="J24" i="98" s="1"/>
  <c r="C48" i="98"/>
  <c r="C55" i="98"/>
  <c r="J55" i="98" s="1"/>
  <c r="C26" i="98"/>
  <c r="J26" i="98" s="1"/>
  <c r="C28" i="98"/>
  <c r="J28" i="98" s="1"/>
  <c r="C37" i="98"/>
  <c r="J37" i="98" s="1"/>
  <c r="C58" i="98"/>
  <c r="J58" i="98" s="1"/>
  <c r="C31" i="98"/>
  <c r="J31" i="98" s="1"/>
  <c r="C30" i="98"/>
  <c r="J30" i="98" s="1"/>
  <c r="M5" i="72"/>
  <c r="CQ157" i="85"/>
  <c r="CQ158" i="85" s="1"/>
  <c r="C5" i="75"/>
  <c r="T5" i="72"/>
  <c r="W6" i="72"/>
  <c r="D6" i="75"/>
  <c r="O5" i="71" l="1"/>
  <c r="DH157" i="85"/>
  <c r="CZ158" i="85"/>
  <c r="DH158" i="85" s="1"/>
  <c r="D5" i="75"/>
  <c r="H6" i="75"/>
  <c r="H5" i="75" s="1"/>
  <c r="W5" i="72"/>
  <c r="C6" i="70"/>
  <c r="C5" i="70" l="1"/>
  <c r="E6" i="70"/>
  <c r="C6" i="98" s="1"/>
  <c r="C5" i="98" l="1"/>
  <c r="C77" i="98" s="1"/>
  <c r="E5" i="70"/>
  <c r="AU83" i="15" l="1"/>
  <c r="AU101" i="15"/>
  <c r="C33" i="96"/>
  <c r="P33" i="96" s="1"/>
  <c r="C7" i="96"/>
  <c r="P7" i="96" s="1"/>
  <c r="AP83" i="15"/>
  <c r="AR83" i="15" s="1"/>
  <c r="AU110" i="15"/>
  <c r="C17" i="96"/>
  <c r="P17" i="96" s="1"/>
  <c r="AP89" i="15"/>
  <c r="AU99" i="15"/>
  <c r="AU105" i="15"/>
  <c r="AU89" i="15"/>
  <c r="C13" i="96"/>
  <c r="P13" i="96" s="1"/>
  <c r="C24" i="96"/>
  <c r="P24" i="96" s="1"/>
  <c r="AU79" i="15"/>
  <c r="C8" i="96"/>
  <c r="P8" i="96" s="1"/>
  <c r="AU78" i="15"/>
  <c r="AU108" i="15"/>
  <c r="C30" i="96"/>
  <c r="P30" i="96" s="1"/>
  <c r="AU81" i="15"/>
  <c r="AP113" i="15"/>
  <c r="AR113" i="15" s="1"/>
  <c r="AU80" i="15"/>
  <c r="AR80" i="15" s="1"/>
  <c r="AU87" i="15"/>
  <c r="AU85" i="15"/>
  <c r="C32" i="96"/>
  <c r="P32" i="96" s="1"/>
  <c r="AP100" i="15"/>
  <c r="C29" i="96"/>
  <c r="P29" i="96" s="1"/>
  <c r="AU90" i="15"/>
  <c r="C21" i="96"/>
  <c r="P21" i="96" s="1"/>
  <c r="AU106" i="15"/>
  <c r="AP106" i="15"/>
  <c r="AU112" i="15"/>
  <c r="AP112" i="15"/>
  <c r="C27" i="96"/>
  <c r="P27" i="96" s="1"/>
  <c r="AP103" i="15"/>
  <c r="AR103" i="15" s="1"/>
  <c r="AP96" i="15"/>
  <c r="AR96" i="15" s="1"/>
  <c r="C51" i="96"/>
  <c r="P51" i="96" s="1"/>
  <c r="C54" i="96"/>
  <c r="P54" i="96" s="1"/>
  <c r="C31" i="96"/>
  <c r="P31" i="96" s="1"/>
  <c r="AU93" i="15"/>
  <c r="C20" i="96"/>
  <c r="P20" i="96" s="1"/>
  <c r="AU100" i="15"/>
  <c r="C15" i="96"/>
  <c r="P15" i="96" s="1"/>
  <c r="AP107" i="15"/>
  <c r="AU86" i="15"/>
  <c r="AU88" i="15"/>
  <c r="AR88" i="15" s="1"/>
  <c r="C50" i="96"/>
  <c r="P50" i="96" s="1"/>
  <c r="AU104" i="15"/>
  <c r="C10" i="96"/>
  <c r="P10" i="96" s="1"/>
  <c r="C19" i="96"/>
  <c r="P19" i="96" s="1"/>
  <c r="C57" i="96"/>
  <c r="P57" i="96" s="1"/>
  <c r="C18" i="96"/>
  <c r="P18" i="96" s="1"/>
  <c r="C9" i="96"/>
  <c r="P9" i="96" s="1"/>
  <c r="AU92" i="15"/>
  <c r="C16" i="96"/>
  <c r="P16" i="96" s="1"/>
  <c r="AU84" i="15"/>
  <c r="AU95" i="15"/>
  <c r="AR95" i="15" s="1"/>
  <c r="AU94" i="15"/>
  <c r="AR94" i="15" s="1"/>
  <c r="AU109" i="15"/>
  <c r="AU98" i="15"/>
  <c r="AU107" i="15"/>
  <c r="AP85" i="15"/>
  <c r="AP108" i="15"/>
  <c r="AP93" i="15"/>
  <c r="AR93" i="15" s="1"/>
  <c r="AP84" i="15"/>
  <c r="AP104" i="15"/>
  <c r="AP92" i="15"/>
  <c r="C28" i="96"/>
  <c r="P28" i="96" s="1"/>
  <c r="C56" i="96"/>
  <c r="P56" i="96" s="1"/>
  <c r="C59" i="96"/>
  <c r="P59" i="96" s="1"/>
  <c r="AU114" i="15"/>
  <c r="C22" i="96"/>
  <c r="P22" i="96" s="1"/>
  <c r="AU91" i="15"/>
  <c r="AP91" i="15"/>
  <c r="C12" i="96"/>
  <c r="P12" i="96" s="1"/>
  <c r="AP82" i="15"/>
  <c r="AR82" i="15" s="1"/>
  <c r="AU111" i="15"/>
  <c r="AP111" i="15"/>
  <c r="C55" i="96"/>
  <c r="P55" i="96" s="1"/>
  <c r="AP105" i="15"/>
  <c r="AR105" i="15" s="1"/>
  <c r="AP90" i="15"/>
  <c r="AR90" i="15" s="1"/>
  <c r="AP97" i="15"/>
  <c r="AR97" i="15" s="1"/>
  <c r="AP114" i="15"/>
  <c r="AP98" i="15"/>
  <c r="AR98" i="15" s="1"/>
  <c r="AU77" i="15"/>
  <c r="C36" i="96"/>
  <c r="P36" i="96" s="1"/>
  <c r="AU102" i="15"/>
  <c r="AP102" i="15"/>
  <c r="AP86" i="15"/>
  <c r="AR86" i="15" s="1"/>
  <c r="AP79" i="15"/>
  <c r="AP110" i="15"/>
  <c r="AP77" i="15"/>
  <c r="C49" i="96"/>
  <c r="P49" i="96" s="1"/>
  <c r="C43" i="96"/>
  <c r="P43" i="96" s="1"/>
  <c r="AP101" i="15"/>
  <c r="AR101" i="15" s="1"/>
  <c r="AP78" i="15"/>
  <c r="C6" i="96"/>
  <c r="P6" i="96" s="1"/>
  <c r="AP81" i="15"/>
  <c r="AR81" i="15" s="1"/>
  <c r="AP99" i="15"/>
  <c r="C25" i="96"/>
  <c r="P25" i="96" s="1"/>
  <c r="AP109" i="15"/>
  <c r="AP87" i="15"/>
  <c r="AR87" i="15" s="1"/>
  <c r="V54" i="15"/>
  <c r="AP54" i="15" s="1"/>
  <c r="AR54" i="15" s="1"/>
  <c r="V51" i="15"/>
  <c r="AP51" i="15" s="1"/>
  <c r="V48" i="15"/>
  <c r="AP48" i="15" s="1"/>
  <c r="V45" i="15"/>
  <c r="AP45" i="15" s="1"/>
  <c r="V42" i="15"/>
  <c r="AP42" i="15" s="1"/>
  <c r="V39" i="15"/>
  <c r="AP39" i="15" s="1"/>
  <c r="V36" i="15"/>
  <c r="AP36" i="15" s="1"/>
  <c r="V72" i="15"/>
  <c r="AP72" i="15" s="1"/>
  <c r="V69" i="15"/>
  <c r="AP69" i="15" s="1"/>
  <c r="V66" i="15"/>
  <c r="AP66" i="15" s="1"/>
  <c r="V63" i="15"/>
  <c r="AP63" i="15" s="1"/>
  <c r="V60" i="15"/>
  <c r="AP60" i="15" s="1"/>
  <c r="V57" i="15"/>
  <c r="AP57" i="15" s="1"/>
  <c r="V49" i="15"/>
  <c r="AP49" i="15" s="1"/>
  <c r="V46" i="15"/>
  <c r="AP46" i="15" s="1"/>
  <c r="V43" i="15"/>
  <c r="AP43" i="15" s="1"/>
  <c r="V40" i="15"/>
  <c r="AP40" i="15" s="1"/>
  <c r="AR40" i="15" s="1"/>
  <c r="V37" i="15"/>
  <c r="AP37" i="15" s="1"/>
  <c r="V115" i="15"/>
  <c r="BA115" i="15" s="1"/>
  <c r="BA73" i="15" s="1"/>
  <c r="V70" i="15"/>
  <c r="AP70" i="15" s="1"/>
  <c r="V67" i="15"/>
  <c r="AP67" i="15" s="1"/>
  <c r="V64" i="15"/>
  <c r="AP64" i="15" s="1"/>
  <c r="V61" i="15"/>
  <c r="AP61" i="15" s="1"/>
  <c r="AR61" i="15" s="1"/>
  <c r="V58" i="15"/>
  <c r="AP58" i="15" s="1"/>
  <c r="V55" i="15"/>
  <c r="AP55" i="15" s="1"/>
  <c r="AR55" i="15" s="1"/>
  <c r="V52" i="15"/>
  <c r="AP52" i="15" s="1"/>
  <c r="V59" i="15"/>
  <c r="AP59" i="15" s="1"/>
  <c r="V56" i="15"/>
  <c r="AP56" i="15" s="1"/>
  <c r="V53" i="15"/>
  <c r="AP53" i="15" s="1"/>
  <c r="V50" i="15"/>
  <c r="AP50" i="15" s="1"/>
  <c r="V47" i="15"/>
  <c r="AP47" i="15" s="1"/>
  <c r="V44" i="15"/>
  <c r="AP44" i="15" s="1"/>
  <c r="V41" i="15"/>
  <c r="AP41" i="15" s="1"/>
  <c r="V38" i="15"/>
  <c r="AP38" i="15" s="1"/>
  <c r="V35" i="15"/>
  <c r="V71" i="15"/>
  <c r="AP71" i="15" s="1"/>
  <c r="AR71" i="15" s="1"/>
  <c r="V68" i="15"/>
  <c r="AP68" i="15" s="1"/>
  <c r="V65" i="15"/>
  <c r="AP65" i="15" s="1"/>
  <c r="V62" i="15"/>
  <c r="AP62" i="15" s="1"/>
  <c r="AR110" i="15" l="1"/>
  <c r="AR79" i="15"/>
  <c r="AR84" i="15"/>
  <c r="AR112" i="15"/>
  <c r="AR85" i="15"/>
  <c r="AR109" i="15"/>
  <c r="AR108" i="15"/>
  <c r="AR99" i="15"/>
  <c r="AR102" i="15"/>
  <c r="AR114" i="15"/>
  <c r="AR104" i="15"/>
  <c r="AR78" i="15"/>
  <c r="AR77" i="15"/>
  <c r="AR92" i="15"/>
  <c r="AR111" i="15"/>
  <c r="AR91" i="15"/>
  <c r="AR89" i="15"/>
  <c r="AR107" i="15"/>
  <c r="AR106" i="15"/>
  <c r="AR100" i="15"/>
  <c r="AU35" i="15"/>
  <c r="BC35" i="15" s="1"/>
  <c r="BC77" i="15"/>
  <c r="AU69" i="15"/>
  <c r="BC111" i="15"/>
  <c r="AU49" i="15"/>
  <c r="BC91" i="15"/>
  <c r="AU65" i="15"/>
  <c r="BC107" i="15"/>
  <c r="AU53" i="15"/>
  <c r="BC95" i="15"/>
  <c r="AU44" i="15"/>
  <c r="BC86" i="15"/>
  <c r="AU36" i="15"/>
  <c r="BC78" i="15"/>
  <c r="AU56" i="15"/>
  <c r="BC98" i="15"/>
  <c r="AU42" i="15"/>
  <c r="BC84" i="15"/>
  <c r="AU62" i="15"/>
  <c r="BC104" i="15"/>
  <c r="AU51" i="15"/>
  <c r="BC93" i="15"/>
  <c r="AU70" i="15"/>
  <c r="BC112" i="15"/>
  <c r="AU48" i="15"/>
  <c r="BC90" i="15"/>
  <c r="AU43" i="15"/>
  <c r="BC85" i="15"/>
  <c r="AU39" i="15"/>
  <c r="BC81" i="15"/>
  <c r="AU47" i="15"/>
  <c r="BC89" i="15"/>
  <c r="AU60" i="15"/>
  <c r="BC102" i="15"/>
  <c r="AU72" i="15"/>
  <c r="BC114" i="15"/>
  <c r="AU67" i="15"/>
  <c r="BC109" i="15"/>
  <c r="AU45" i="15"/>
  <c r="BC87" i="15"/>
  <c r="AU37" i="15"/>
  <c r="BC79" i="15"/>
  <c r="AU63" i="15"/>
  <c r="BC105" i="15"/>
  <c r="AU68" i="15"/>
  <c r="BC110" i="15"/>
  <c r="AU59" i="15"/>
  <c r="BC101" i="15"/>
  <c r="AU52" i="15"/>
  <c r="BC94" i="15"/>
  <c r="AU50" i="15"/>
  <c r="BC92" i="15"/>
  <c r="AU46" i="15"/>
  <c r="BC88" i="15"/>
  <c r="AU58" i="15"/>
  <c r="BC100" i="15"/>
  <c r="AU64" i="15"/>
  <c r="BC106" i="15"/>
  <c r="AU38" i="15"/>
  <c r="BC80" i="15"/>
  <c r="AU66" i="15"/>
  <c r="BC108" i="15"/>
  <c r="AU57" i="15"/>
  <c r="BC99" i="15"/>
  <c r="AU41" i="15"/>
  <c r="BC83" i="15"/>
  <c r="C37" i="96"/>
  <c r="P37" i="96" s="1"/>
  <c r="C40" i="96"/>
  <c r="P40" i="96" s="1"/>
  <c r="AP115" i="15"/>
  <c r="C63" i="97"/>
  <c r="V73" i="15"/>
  <c r="AU115" i="15"/>
  <c r="BC115" i="15" s="1"/>
  <c r="V116" i="15"/>
  <c r="V117" i="15" s="1"/>
  <c r="AP35" i="15"/>
  <c r="AR35" i="15" l="1"/>
  <c r="AR115" i="15"/>
  <c r="BC57" i="15"/>
  <c r="AR57" i="15"/>
  <c r="BC58" i="15"/>
  <c r="AR58" i="15"/>
  <c r="BC59" i="15"/>
  <c r="AR59" i="15"/>
  <c r="BC45" i="15"/>
  <c r="AR45" i="15"/>
  <c r="BC47" i="15"/>
  <c r="AR47" i="15"/>
  <c r="BC70" i="15"/>
  <c r="AR70" i="15"/>
  <c r="BC56" i="15"/>
  <c r="AR56" i="15"/>
  <c r="BC44" i="15"/>
  <c r="AR44" i="15"/>
  <c r="BC69" i="15"/>
  <c r="AR69" i="15"/>
  <c r="BC38" i="15"/>
  <c r="AR38" i="15"/>
  <c r="BC50" i="15"/>
  <c r="AR50" i="15"/>
  <c r="BC63" i="15"/>
  <c r="AR63" i="15"/>
  <c r="BC72" i="15"/>
  <c r="AR72" i="15"/>
  <c r="BC43" i="15"/>
  <c r="AR43" i="15"/>
  <c r="BC62" i="15"/>
  <c r="AR62" i="15"/>
  <c r="BC65" i="15"/>
  <c r="AR65" i="15"/>
  <c r="BC41" i="15"/>
  <c r="AR41" i="15"/>
  <c r="BC66" i="15"/>
  <c r="AR66" i="15"/>
  <c r="BC64" i="15"/>
  <c r="AR64" i="15"/>
  <c r="BC46" i="15"/>
  <c r="AR46" i="15"/>
  <c r="BC52" i="15"/>
  <c r="AR52" i="15"/>
  <c r="BC68" i="15"/>
  <c r="AR68" i="15"/>
  <c r="BC37" i="15"/>
  <c r="AR37" i="15"/>
  <c r="BC67" i="15"/>
  <c r="AR67" i="15"/>
  <c r="BC60" i="15"/>
  <c r="AR60" i="15"/>
  <c r="BC39" i="15"/>
  <c r="AR39" i="15"/>
  <c r="BC48" i="15"/>
  <c r="AR48" i="15"/>
  <c r="BC51" i="15"/>
  <c r="AR51" i="15"/>
  <c r="BC42" i="15"/>
  <c r="AR42" i="15"/>
  <c r="BC36" i="15"/>
  <c r="AR36" i="15"/>
  <c r="BC53" i="15"/>
  <c r="AR53" i="15"/>
  <c r="BC49" i="15"/>
  <c r="AR49" i="15"/>
  <c r="AU116" i="15"/>
  <c r="AU73" i="15"/>
  <c r="C62" i="96"/>
  <c r="P62" i="96" s="1"/>
  <c r="C26" i="96"/>
  <c r="P26" i="96" s="1"/>
  <c r="C39" i="96"/>
  <c r="P39" i="96" s="1"/>
  <c r="S63" i="97"/>
  <c r="C5" i="97"/>
  <c r="F23" i="98"/>
  <c r="AP73" i="15"/>
  <c r="V74" i="15"/>
  <c r="V75" i="15" s="1"/>
  <c r="AP116" i="15"/>
  <c r="BA74" i="15"/>
  <c r="BA116" i="15"/>
  <c r="AR116" i="15" l="1"/>
  <c r="BC73" i="15"/>
  <c r="AR73" i="15"/>
  <c r="AP74" i="15"/>
  <c r="BC116" i="15"/>
  <c r="C63" i="95"/>
  <c r="W63" i="97"/>
  <c r="F5" i="98"/>
  <c r="F77" i="98" s="1"/>
  <c r="J23" i="98"/>
  <c r="AU74" i="15"/>
  <c r="BC74" i="15" l="1"/>
  <c r="AR74" i="15"/>
  <c r="C63" i="94"/>
  <c r="H63" i="95"/>
  <c r="E73" i="15"/>
  <c r="E40" i="15"/>
  <c r="E57" i="15"/>
  <c r="E62" i="15"/>
  <c r="E44" i="15"/>
  <c r="E58" i="15"/>
  <c r="E54" i="15"/>
  <c r="E56" i="15"/>
  <c r="E61" i="15"/>
  <c r="E72" i="15"/>
  <c r="E52" i="15"/>
  <c r="E53" i="15"/>
  <c r="E37" i="15"/>
  <c r="E45" i="15"/>
  <c r="E50" i="15"/>
  <c r="E47" i="15"/>
  <c r="E60" i="15"/>
  <c r="E42" i="15"/>
  <c r="E43" i="15"/>
  <c r="E63" i="15"/>
  <c r="E35" i="15"/>
  <c r="E36" i="15"/>
  <c r="E66" i="15"/>
  <c r="E71" i="15"/>
  <c r="E49" i="15"/>
  <c r="E38" i="15"/>
  <c r="E51" i="15"/>
  <c r="E46" i="15"/>
  <c r="E68" i="15"/>
  <c r="E55" i="15"/>
  <c r="E59" i="15"/>
  <c r="E65" i="15"/>
  <c r="E67" i="15"/>
  <c r="E41" i="15"/>
  <c r="E39" i="15"/>
  <c r="E64" i="15"/>
  <c r="E48" i="15"/>
  <c r="E70" i="15"/>
  <c r="E69" i="15"/>
  <c r="E63" i="94" l="1"/>
  <c r="E74" i="15"/>
  <c r="D63" i="98" l="1"/>
  <c r="J63" i="98" l="1"/>
  <c r="N15" i="82" l="1"/>
  <c r="L15" i="82"/>
  <c r="M15" i="82"/>
  <c r="M16" i="82" l="1"/>
  <c r="M18" i="82"/>
  <c r="M17" i="82"/>
  <c r="L17" i="82"/>
  <c r="L16" i="82"/>
  <c r="L18" i="82"/>
  <c r="N16" i="82"/>
  <c r="N18" i="82"/>
  <c r="N17" i="82"/>
  <c r="BF8" i="82"/>
  <c r="BF15" i="82" s="1"/>
  <c r="K15" i="82"/>
  <c r="AZ8" i="82"/>
  <c r="AW8" i="82"/>
  <c r="BJ8" i="82" l="1"/>
  <c r="AZ15" i="82"/>
  <c r="BJ15" i="82" s="1"/>
  <c r="N19" i="82"/>
  <c r="N21" i="82" s="1"/>
  <c r="N20" i="82"/>
  <c r="K18" i="82"/>
  <c r="K17" i="82"/>
  <c r="K16" i="82"/>
  <c r="L20" i="82"/>
  <c r="L19" i="82"/>
  <c r="L21" i="82" s="1"/>
  <c r="M20" i="82"/>
  <c r="M19" i="82"/>
  <c r="M21" i="82" s="1"/>
  <c r="AY8" i="82"/>
  <c r="AW15" i="82"/>
  <c r="AY15" i="82" l="1"/>
  <c r="M26" i="82"/>
  <c r="M109" i="82" s="1"/>
  <c r="M25" i="82"/>
  <c r="M27" i="82"/>
  <c r="M130" i="82" s="1"/>
  <c r="BF16" i="82"/>
  <c r="AZ16" i="82"/>
  <c r="AW16" i="82"/>
  <c r="N26" i="82"/>
  <c r="N109" i="82" s="1"/>
  <c r="N25" i="82"/>
  <c r="N27" i="82"/>
  <c r="N130" i="82" s="1"/>
  <c r="AW17" i="82"/>
  <c r="AZ17" i="82"/>
  <c r="BF17" i="82"/>
  <c r="L26" i="82"/>
  <c r="L109" i="82" s="1"/>
  <c r="L27" i="82"/>
  <c r="L130" i="82" s="1"/>
  <c r="L25" i="82"/>
  <c r="AW18" i="82"/>
  <c r="K20" i="82"/>
  <c r="AZ18" i="82"/>
  <c r="BF18" i="82"/>
  <c r="BF19" i="82" s="1"/>
  <c r="K19" i="82"/>
  <c r="K21" i="82" s="1"/>
  <c r="AY16" i="82" l="1"/>
  <c r="AY17" i="82"/>
  <c r="BJ16" i="82"/>
  <c r="K26" i="82"/>
  <c r="BF21" i="82"/>
  <c r="K25" i="82"/>
  <c r="K27" i="82"/>
  <c r="AW21" i="82"/>
  <c r="AZ21" i="82"/>
  <c r="AY18" i="82"/>
  <c r="AW19" i="82"/>
  <c r="N88" i="82"/>
  <c r="N28" i="82"/>
  <c r="N66" i="82" s="1"/>
  <c r="L88" i="82"/>
  <c r="L28" i="82"/>
  <c r="L66" i="82" s="1"/>
  <c r="BJ17" i="82"/>
  <c r="N117" i="82"/>
  <c r="N127" i="82"/>
  <c r="N111" i="82"/>
  <c r="N115" i="82"/>
  <c r="N113" i="82"/>
  <c r="N126" i="82"/>
  <c r="N116" i="82"/>
  <c r="N125" i="82"/>
  <c r="N112" i="82"/>
  <c r="N120" i="82"/>
  <c r="N124" i="82"/>
  <c r="N123" i="82"/>
  <c r="N110" i="82"/>
  <c r="N114" i="82"/>
  <c r="N119" i="82"/>
  <c r="N121" i="82"/>
  <c r="N118" i="82"/>
  <c r="N122" i="82"/>
  <c r="M146" i="82"/>
  <c r="M142" i="82"/>
  <c r="M132" i="82"/>
  <c r="M134" i="82"/>
  <c r="M145" i="82"/>
  <c r="M148" i="82"/>
  <c r="M135" i="82"/>
  <c r="M133" i="82"/>
  <c r="M138" i="82"/>
  <c r="M139" i="82"/>
  <c r="M137" i="82"/>
  <c r="M131" i="82"/>
  <c r="M140" i="82"/>
  <c r="M136" i="82"/>
  <c r="M144" i="82"/>
  <c r="M141" i="82"/>
  <c r="M147" i="82"/>
  <c r="M143" i="82"/>
  <c r="BJ18" i="82"/>
  <c r="AZ19" i="82"/>
  <c r="BJ19" i="82" s="1"/>
  <c r="L142" i="82"/>
  <c r="L133" i="82"/>
  <c r="L135" i="82"/>
  <c r="L140" i="82"/>
  <c r="L148" i="82"/>
  <c r="L145" i="82"/>
  <c r="L137" i="82"/>
  <c r="L134" i="82"/>
  <c r="L138" i="82"/>
  <c r="L147" i="82"/>
  <c r="L131" i="82"/>
  <c r="L136" i="82"/>
  <c r="L141" i="82"/>
  <c r="L132" i="82"/>
  <c r="L146" i="82"/>
  <c r="L144" i="82"/>
  <c r="L143" i="82"/>
  <c r="L139" i="82"/>
  <c r="M88" i="82"/>
  <c r="M28" i="82"/>
  <c r="M66" i="82" s="1"/>
  <c r="AZ20" i="82"/>
  <c r="BF20" i="82"/>
  <c r="AW20" i="82"/>
  <c r="L124" i="82"/>
  <c r="L112" i="82"/>
  <c r="L119" i="82"/>
  <c r="L123" i="82"/>
  <c r="L117" i="82"/>
  <c r="L127" i="82"/>
  <c r="L126" i="82"/>
  <c r="L118" i="82"/>
  <c r="L125" i="82"/>
  <c r="L113" i="82"/>
  <c r="L116" i="82"/>
  <c r="L120" i="82"/>
  <c r="L110" i="82"/>
  <c r="L115" i="82"/>
  <c r="L114" i="82"/>
  <c r="L111" i="82"/>
  <c r="L122" i="82"/>
  <c r="L121" i="82"/>
  <c r="N140" i="82"/>
  <c r="N135" i="82"/>
  <c r="N134" i="82"/>
  <c r="N133" i="82"/>
  <c r="N141" i="82"/>
  <c r="N144" i="82"/>
  <c r="N138" i="82"/>
  <c r="N146" i="82"/>
  <c r="N136" i="82"/>
  <c r="N131" i="82"/>
  <c r="N148" i="82"/>
  <c r="N147" i="82"/>
  <c r="N145" i="82"/>
  <c r="N142" i="82"/>
  <c r="N132" i="82"/>
  <c r="N139" i="82"/>
  <c r="N137" i="82"/>
  <c r="N143" i="82"/>
  <c r="M117" i="82"/>
  <c r="M116" i="82"/>
  <c r="M115" i="82"/>
  <c r="M113" i="82"/>
  <c r="M111" i="82"/>
  <c r="M126" i="82"/>
  <c r="M119" i="82"/>
  <c r="M121" i="82"/>
  <c r="M124" i="82"/>
  <c r="M127" i="82"/>
  <c r="M122" i="82"/>
  <c r="M118" i="82"/>
  <c r="M123" i="82"/>
  <c r="M125" i="82"/>
  <c r="M110" i="82"/>
  <c r="M112" i="82"/>
  <c r="M114" i="82"/>
  <c r="M120" i="82"/>
  <c r="BJ21" i="82" l="1"/>
  <c r="BJ20" i="82"/>
  <c r="M128" i="82"/>
  <c r="M129" i="82" s="1"/>
  <c r="AY21" i="82"/>
  <c r="L71" i="82"/>
  <c r="L84" i="82"/>
  <c r="L77" i="82"/>
  <c r="L78" i="82"/>
  <c r="L67" i="82"/>
  <c r="L75" i="82"/>
  <c r="L73" i="82"/>
  <c r="L79" i="82"/>
  <c r="L70" i="82"/>
  <c r="L74" i="82"/>
  <c r="L82" i="82"/>
  <c r="L69" i="82"/>
  <c r="L76" i="82"/>
  <c r="L81" i="82"/>
  <c r="L83" i="82"/>
  <c r="L72" i="82"/>
  <c r="L80" i="82"/>
  <c r="L68" i="82"/>
  <c r="AY19" i="82"/>
  <c r="K130" i="82"/>
  <c r="BF27" i="82"/>
  <c r="BF130" i="82" s="1"/>
  <c r="AZ27" i="82"/>
  <c r="AW27" i="82"/>
  <c r="L128" i="82"/>
  <c r="L129" i="82" s="1"/>
  <c r="M79" i="82"/>
  <c r="M75" i="82"/>
  <c r="M80" i="82"/>
  <c r="M82" i="82"/>
  <c r="M81" i="82"/>
  <c r="M72" i="82"/>
  <c r="M73" i="82"/>
  <c r="M69" i="82"/>
  <c r="M84" i="82"/>
  <c r="M74" i="82"/>
  <c r="M77" i="82"/>
  <c r="M71" i="82"/>
  <c r="M70" i="82"/>
  <c r="M83" i="82"/>
  <c r="M68" i="82"/>
  <c r="M78" i="82"/>
  <c r="M67" i="82"/>
  <c r="M76" i="82"/>
  <c r="M149" i="82"/>
  <c r="M150" i="82" s="1"/>
  <c r="L95" i="82"/>
  <c r="L93" i="82"/>
  <c r="L99" i="82"/>
  <c r="L103" i="82"/>
  <c r="L91" i="82"/>
  <c r="L106" i="82"/>
  <c r="L94" i="82"/>
  <c r="L96" i="82"/>
  <c r="L104" i="82"/>
  <c r="L105" i="82"/>
  <c r="L100" i="82"/>
  <c r="L97" i="82"/>
  <c r="L90" i="82"/>
  <c r="L92" i="82"/>
  <c r="L101" i="82"/>
  <c r="L89" i="82"/>
  <c r="L98" i="82"/>
  <c r="L102" i="82"/>
  <c r="K88" i="82"/>
  <c r="BF25" i="82"/>
  <c r="BF88" i="82" s="1"/>
  <c r="AW25" i="82"/>
  <c r="K28" i="82"/>
  <c r="AZ25" i="82"/>
  <c r="N149" i="82"/>
  <c r="N150" i="82" s="1"/>
  <c r="AY20" i="82"/>
  <c r="M103" i="82"/>
  <c r="M106" i="82"/>
  <c r="M98" i="82"/>
  <c r="M100" i="82"/>
  <c r="M90" i="82"/>
  <c r="M102" i="82"/>
  <c r="M93" i="82"/>
  <c r="M101" i="82"/>
  <c r="M95" i="82"/>
  <c r="M92" i="82"/>
  <c r="M96" i="82"/>
  <c r="M99" i="82"/>
  <c r="M91" i="82"/>
  <c r="M89" i="82"/>
  <c r="M104" i="82"/>
  <c r="M105" i="82"/>
  <c r="M94" i="82"/>
  <c r="M97" i="82"/>
  <c r="L149" i="82"/>
  <c r="L150" i="82" s="1"/>
  <c r="N128" i="82"/>
  <c r="N129" i="82" s="1"/>
  <c r="N71" i="82"/>
  <c r="N81" i="82"/>
  <c r="N76" i="82"/>
  <c r="N72" i="82"/>
  <c r="N82" i="82"/>
  <c r="N70" i="82"/>
  <c r="N67" i="82"/>
  <c r="N80" i="82"/>
  <c r="N84" i="82"/>
  <c r="N69" i="82"/>
  <c r="N78" i="82"/>
  <c r="N68" i="82"/>
  <c r="N74" i="82"/>
  <c r="N77" i="82"/>
  <c r="N73" i="82"/>
  <c r="N75" i="82"/>
  <c r="N79" i="82"/>
  <c r="N83" i="82"/>
  <c r="N106" i="82"/>
  <c r="N91" i="82"/>
  <c r="N94" i="82"/>
  <c r="N96" i="82"/>
  <c r="N93" i="82"/>
  <c r="N98" i="82"/>
  <c r="N97" i="82"/>
  <c r="N103" i="82"/>
  <c r="N105" i="82"/>
  <c r="N90" i="82"/>
  <c r="N92" i="82"/>
  <c r="N89" i="82"/>
  <c r="N99" i="82"/>
  <c r="N102" i="82"/>
  <c r="N104" i="82"/>
  <c r="N101" i="82"/>
  <c r="N95" i="82"/>
  <c r="N100" i="82"/>
  <c r="K109" i="82"/>
  <c r="BF26" i="82"/>
  <c r="BF109" i="82" s="1"/>
  <c r="AZ26" i="82"/>
  <c r="AW26" i="82"/>
  <c r="M85" i="82" l="1"/>
  <c r="M86" i="82" s="1"/>
  <c r="AY26" i="82"/>
  <c r="AW109" i="82"/>
  <c r="AY25" i="82"/>
  <c r="AW88" i="82"/>
  <c r="K145" i="82"/>
  <c r="K146" i="82"/>
  <c r="AZ146" i="82" s="1"/>
  <c r="K132" i="82"/>
  <c r="K141" i="82"/>
  <c r="AW141" i="82" s="1"/>
  <c r="K136" i="82"/>
  <c r="AW136" i="82" s="1"/>
  <c r="K143" i="82"/>
  <c r="K131" i="82"/>
  <c r="K134" i="82"/>
  <c r="AW134" i="82" s="1"/>
  <c r="K147" i="82"/>
  <c r="K142" i="82"/>
  <c r="K135" i="82"/>
  <c r="AW135" i="82" s="1"/>
  <c r="K137" i="82"/>
  <c r="AW137" i="82" s="1"/>
  <c r="K133" i="82"/>
  <c r="K138" i="82"/>
  <c r="AW138" i="82" s="1"/>
  <c r="K144" i="82"/>
  <c r="K139" i="82"/>
  <c r="AW139" i="82" s="1"/>
  <c r="K140" i="82"/>
  <c r="K148" i="82"/>
  <c r="AZ148" i="82" s="1"/>
  <c r="BJ26" i="82"/>
  <c r="AZ109" i="82"/>
  <c r="N85" i="82"/>
  <c r="N86" i="82" s="1"/>
  <c r="L107" i="82"/>
  <c r="L108" i="82" s="1"/>
  <c r="AW130" i="82"/>
  <c r="AY27" i="82"/>
  <c r="N107" i="82"/>
  <c r="N108" i="82" s="1"/>
  <c r="M107" i="82"/>
  <c r="M108" i="82" s="1"/>
  <c r="AZ88" i="82"/>
  <c r="BJ25" i="82"/>
  <c r="K90" i="82"/>
  <c r="AW90" i="82" s="1"/>
  <c r="K89" i="82"/>
  <c r="AW89" i="82" s="1"/>
  <c r="K92" i="82"/>
  <c r="AW92" i="82" s="1"/>
  <c r="K99" i="82"/>
  <c r="K98" i="82"/>
  <c r="K97" i="82"/>
  <c r="K105" i="82"/>
  <c r="K93" i="82"/>
  <c r="AW93" i="82" s="1"/>
  <c r="K103" i="82"/>
  <c r="K102" i="82"/>
  <c r="AW102" i="82" s="1"/>
  <c r="K101" i="82"/>
  <c r="AW101" i="82" s="1"/>
  <c r="K104" i="82"/>
  <c r="K106" i="82"/>
  <c r="K95" i="82"/>
  <c r="K100" i="82"/>
  <c r="AW100" i="82" s="1"/>
  <c r="K91" i="82"/>
  <c r="AW91" i="82" s="1"/>
  <c r="K94" i="82"/>
  <c r="AW94" i="82" s="1"/>
  <c r="K96" i="82"/>
  <c r="BJ27" i="82"/>
  <c r="AZ130" i="82"/>
  <c r="K125" i="82"/>
  <c r="AW125" i="82" s="1"/>
  <c r="K122" i="82"/>
  <c r="AW122" i="82" s="1"/>
  <c r="K114" i="82"/>
  <c r="AW114" i="82" s="1"/>
  <c r="K124" i="82"/>
  <c r="AW124" i="82" s="1"/>
  <c r="K127" i="82"/>
  <c r="K126" i="82"/>
  <c r="K121" i="82"/>
  <c r="AW121" i="82" s="1"/>
  <c r="K116" i="82"/>
  <c r="K115" i="82"/>
  <c r="K112" i="82"/>
  <c r="K120" i="82"/>
  <c r="AW120" i="82" s="1"/>
  <c r="K110" i="82"/>
  <c r="K111" i="82"/>
  <c r="AZ111" i="82" s="1"/>
  <c r="K118" i="82"/>
  <c r="AW118" i="82" s="1"/>
  <c r="K123" i="82"/>
  <c r="AW123" i="82" s="1"/>
  <c r="K117" i="82"/>
  <c r="AW117" i="82" s="1"/>
  <c r="K119" i="82"/>
  <c r="AW119" i="82" s="1"/>
  <c r="K113" i="82"/>
  <c r="K66" i="82"/>
  <c r="AW28" i="82"/>
  <c r="BF28" i="82"/>
  <c r="BF66" i="82" s="1"/>
  <c r="D76" i="98" s="1"/>
  <c r="AZ28" i="82"/>
  <c r="L85" i="82"/>
  <c r="L86" i="82" s="1"/>
  <c r="AW116" i="82" l="1"/>
  <c r="AZ116" i="82"/>
  <c r="AW113" i="82"/>
  <c r="AZ113" i="82"/>
  <c r="AW115" i="82"/>
  <c r="AZ115" i="82"/>
  <c r="AW140" i="82"/>
  <c r="AZ140" i="82"/>
  <c r="AZ89" i="82"/>
  <c r="AZ66" i="82"/>
  <c r="BJ28" i="82"/>
  <c r="BF113" i="82"/>
  <c r="J35" i="97" s="1"/>
  <c r="T35" i="97" s="1"/>
  <c r="D35" i="95" s="1"/>
  <c r="AZ118" i="82"/>
  <c r="BF118" i="82"/>
  <c r="J45" i="97" s="1"/>
  <c r="T45" i="97" s="1"/>
  <c r="D45" i="95" s="1"/>
  <c r="BF112" i="82"/>
  <c r="J15" i="97" s="1"/>
  <c r="T15" i="97" s="1"/>
  <c r="D15" i="95" s="1"/>
  <c r="AW112" i="82"/>
  <c r="AZ112" i="82"/>
  <c r="BF126" i="82"/>
  <c r="J61" i="97" s="1"/>
  <c r="T61" i="97" s="1"/>
  <c r="D61" i="95" s="1"/>
  <c r="AZ126" i="82"/>
  <c r="AW126" i="82"/>
  <c r="AZ122" i="82"/>
  <c r="BF122" i="82"/>
  <c r="J49" i="97" s="1"/>
  <c r="T49" i="97" s="1"/>
  <c r="D49" i="95" s="1"/>
  <c r="BF96" i="82"/>
  <c r="I43" i="97" s="1"/>
  <c r="S43" i="97" s="1"/>
  <c r="AZ96" i="82"/>
  <c r="AW96" i="82"/>
  <c r="BF95" i="82"/>
  <c r="I42" i="97" s="1"/>
  <c r="S42" i="97" s="1"/>
  <c r="AW95" i="82"/>
  <c r="AZ95" i="82"/>
  <c r="BF102" i="82"/>
  <c r="I53" i="97" s="1"/>
  <c r="S53" i="97" s="1"/>
  <c r="AZ102" i="82"/>
  <c r="BF97" i="82"/>
  <c r="I45" i="97" s="1"/>
  <c r="S45" i="97" s="1"/>
  <c r="AW97" i="82"/>
  <c r="AZ97" i="82"/>
  <c r="K107" i="82"/>
  <c r="K108" i="82" s="1"/>
  <c r="BF89" i="82"/>
  <c r="AY130" i="82"/>
  <c r="BJ109" i="82"/>
  <c r="BF139" i="82"/>
  <c r="K45" i="97" s="1"/>
  <c r="U45" i="97" s="1"/>
  <c r="E45" i="95" s="1"/>
  <c r="AZ139" i="82"/>
  <c r="BF137" i="82"/>
  <c r="K42" i="97" s="1"/>
  <c r="U42" i="97" s="1"/>
  <c r="E42" i="95" s="1"/>
  <c r="AZ137" i="82"/>
  <c r="BF134" i="82"/>
  <c r="K35" i="97" s="1"/>
  <c r="U35" i="97" s="1"/>
  <c r="E35" i="95" s="1"/>
  <c r="AZ134" i="82"/>
  <c r="BF141" i="82"/>
  <c r="K47" i="97" s="1"/>
  <c r="U47" i="97" s="1"/>
  <c r="E47" i="95" s="1"/>
  <c r="AZ141" i="82"/>
  <c r="AY88" i="82"/>
  <c r="BF119" i="82"/>
  <c r="J46" i="97" s="1"/>
  <c r="T46" i="97" s="1"/>
  <c r="D46" i="95" s="1"/>
  <c r="AZ119" i="82"/>
  <c r="AW111" i="82"/>
  <c r="BF111" i="82"/>
  <c r="J12" i="97" s="1"/>
  <c r="T12" i="97" s="1"/>
  <c r="D12" i="95" s="1"/>
  <c r="BF115" i="82"/>
  <c r="J39" i="97" s="1"/>
  <c r="T39" i="97" s="1"/>
  <c r="D39" i="95" s="1"/>
  <c r="BF127" i="82"/>
  <c r="J62" i="97" s="1"/>
  <c r="T62" i="97" s="1"/>
  <c r="D62" i="95" s="1"/>
  <c r="AW127" i="82"/>
  <c r="AZ127" i="82"/>
  <c r="AZ125" i="82"/>
  <c r="BF125" i="82"/>
  <c r="J59" i="97" s="1"/>
  <c r="T59" i="97" s="1"/>
  <c r="D59" i="95" s="1"/>
  <c r="BF94" i="82"/>
  <c r="I39" i="97" s="1"/>
  <c r="S39" i="97" s="1"/>
  <c r="AZ94" i="82"/>
  <c r="BF106" i="82"/>
  <c r="I62" i="97" s="1"/>
  <c r="S62" i="97" s="1"/>
  <c r="AZ106" i="82"/>
  <c r="AW106" i="82"/>
  <c r="BF103" i="82"/>
  <c r="I54" i="97" s="1"/>
  <c r="S54" i="97" s="1"/>
  <c r="AZ103" i="82"/>
  <c r="AW103" i="82"/>
  <c r="BF98" i="82"/>
  <c r="I46" i="97" s="1"/>
  <c r="S46" i="97" s="1"/>
  <c r="AW98" i="82"/>
  <c r="AZ98" i="82"/>
  <c r="BF90" i="82"/>
  <c r="I12" i="97" s="1"/>
  <c r="S12" i="97" s="1"/>
  <c r="AZ90" i="82"/>
  <c r="BF144" i="82"/>
  <c r="K53" i="97" s="1"/>
  <c r="U53" i="97" s="1"/>
  <c r="E53" i="95" s="1"/>
  <c r="AW144" i="82"/>
  <c r="AZ144" i="82"/>
  <c r="BF135" i="82"/>
  <c r="K36" i="97" s="1"/>
  <c r="U36" i="97" s="1"/>
  <c r="E36" i="95" s="1"/>
  <c r="AZ135" i="82"/>
  <c r="K149" i="82"/>
  <c r="K150" i="82" s="1"/>
  <c r="BF131" i="82"/>
  <c r="AZ131" i="82"/>
  <c r="AW131" i="82"/>
  <c r="BF132" i="82"/>
  <c r="K12" i="97" s="1"/>
  <c r="U12" i="97" s="1"/>
  <c r="E12" i="95" s="1"/>
  <c r="AW132" i="82"/>
  <c r="AZ132" i="82"/>
  <c r="AY28" i="82"/>
  <c r="AW66" i="82"/>
  <c r="BF117" i="82"/>
  <c r="J43" i="97" s="1"/>
  <c r="T43" i="97" s="1"/>
  <c r="D43" i="95" s="1"/>
  <c r="AZ117" i="82"/>
  <c r="K128" i="82"/>
  <c r="K129" i="82" s="1"/>
  <c r="AZ110" i="82"/>
  <c r="BF110" i="82"/>
  <c r="AW110" i="82"/>
  <c r="BF116" i="82"/>
  <c r="J42" i="97" s="1"/>
  <c r="T42" i="97" s="1"/>
  <c r="D42" i="95" s="1"/>
  <c r="BF124" i="82"/>
  <c r="J54" i="97" s="1"/>
  <c r="T54" i="97" s="1"/>
  <c r="D54" i="95" s="1"/>
  <c r="AZ124" i="82"/>
  <c r="BJ130" i="82"/>
  <c r="BF91" i="82"/>
  <c r="I15" i="97" s="1"/>
  <c r="S15" i="97" s="1"/>
  <c r="AZ91" i="82"/>
  <c r="BF104" i="82"/>
  <c r="I59" i="97" s="1"/>
  <c r="S59" i="97" s="1"/>
  <c r="AW104" i="82"/>
  <c r="AZ104" i="82"/>
  <c r="BF93" i="82"/>
  <c r="I36" i="97" s="1"/>
  <c r="S36" i="97" s="1"/>
  <c r="AZ93" i="82"/>
  <c r="BF99" i="82"/>
  <c r="I47" i="97" s="1"/>
  <c r="S47" i="97" s="1"/>
  <c r="AZ99" i="82"/>
  <c r="AW99" i="82"/>
  <c r="BF148" i="82"/>
  <c r="K62" i="97" s="1"/>
  <c r="U62" i="97" s="1"/>
  <c r="E62" i="95" s="1"/>
  <c r="AW148" i="82"/>
  <c r="BF138" i="82"/>
  <c r="K43" i="97" s="1"/>
  <c r="U43" i="97" s="1"/>
  <c r="E43" i="95" s="1"/>
  <c r="AZ138" i="82"/>
  <c r="BF142" i="82"/>
  <c r="K48" i="97" s="1"/>
  <c r="U48" i="97" s="1"/>
  <c r="E48" i="95" s="1"/>
  <c r="AZ142" i="82"/>
  <c r="AW142" i="82"/>
  <c r="BF143" i="82"/>
  <c r="K49" i="97" s="1"/>
  <c r="U49" i="97" s="1"/>
  <c r="E49" i="95" s="1"/>
  <c r="AZ143" i="82"/>
  <c r="AW143" i="82"/>
  <c r="BF146" i="82"/>
  <c r="K59" i="97" s="1"/>
  <c r="U59" i="97" s="1"/>
  <c r="E59" i="95" s="1"/>
  <c r="AW146" i="82"/>
  <c r="AY109" i="82"/>
  <c r="K80" i="82"/>
  <c r="K81" i="82"/>
  <c r="K70" i="82"/>
  <c r="AW70" i="82" s="1"/>
  <c r="K83" i="82"/>
  <c r="K72" i="82"/>
  <c r="AW72" i="82" s="1"/>
  <c r="K71" i="82"/>
  <c r="AZ71" i="82" s="1"/>
  <c r="K74" i="82"/>
  <c r="K69" i="82"/>
  <c r="AZ69" i="82" s="1"/>
  <c r="K76" i="82"/>
  <c r="AZ76" i="82" s="1"/>
  <c r="K78" i="82"/>
  <c r="AW78" i="82" s="1"/>
  <c r="K68" i="82"/>
  <c r="AZ68" i="82" s="1"/>
  <c r="K75" i="82"/>
  <c r="K67" i="82"/>
  <c r="AW67" i="82" s="1"/>
  <c r="K84" i="82"/>
  <c r="AZ84" i="82" s="1"/>
  <c r="K73" i="82"/>
  <c r="K77" i="82"/>
  <c r="AZ77" i="82" s="1"/>
  <c r="K79" i="82"/>
  <c r="AZ79" i="82" s="1"/>
  <c r="K82" i="82"/>
  <c r="BF123" i="82"/>
  <c r="J53" i="97" s="1"/>
  <c r="T53" i="97" s="1"/>
  <c r="D53" i="95" s="1"/>
  <c r="AZ123" i="82"/>
  <c r="AZ120" i="82"/>
  <c r="BF120" i="82"/>
  <c r="J47" i="97" s="1"/>
  <c r="T47" i="97" s="1"/>
  <c r="D47" i="95" s="1"/>
  <c r="BF121" i="82"/>
  <c r="J48" i="97" s="1"/>
  <c r="T48" i="97" s="1"/>
  <c r="D48" i="95" s="1"/>
  <c r="AZ121" i="82"/>
  <c r="BF114" i="82"/>
  <c r="J36" i="97" s="1"/>
  <c r="T36" i="97" s="1"/>
  <c r="D36" i="95" s="1"/>
  <c r="AZ114" i="82"/>
  <c r="BF100" i="82"/>
  <c r="I48" i="97" s="1"/>
  <c r="S48" i="97" s="1"/>
  <c r="AZ100" i="82"/>
  <c r="BF101" i="82"/>
  <c r="I49" i="97" s="1"/>
  <c r="S49" i="97" s="1"/>
  <c r="AZ101" i="82"/>
  <c r="BF105" i="82"/>
  <c r="I61" i="97" s="1"/>
  <c r="S61" i="97" s="1"/>
  <c r="AW105" i="82"/>
  <c r="AZ105" i="82"/>
  <c r="BF92" i="82"/>
  <c r="I35" i="97" s="1"/>
  <c r="S35" i="97" s="1"/>
  <c r="AZ92" i="82"/>
  <c r="BJ88" i="82"/>
  <c r="BF140" i="82"/>
  <c r="K46" i="97" s="1"/>
  <c r="U46" i="97" s="1"/>
  <c r="E46" i="95" s="1"/>
  <c r="BF133" i="82"/>
  <c r="K15" i="97" s="1"/>
  <c r="U15" i="97" s="1"/>
  <c r="E15" i="95" s="1"/>
  <c r="AZ133" i="82"/>
  <c r="AW133" i="82"/>
  <c r="BF147" i="82"/>
  <c r="K61" i="97" s="1"/>
  <c r="U61" i="97" s="1"/>
  <c r="E61" i="95" s="1"/>
  <c r="AZ147" i="82"/>
  <c r="AW147" i="82"/>
  <c r="BF136" i="82"/>
  <c r="K39" i="97" s="1"/>
  <c r="U39" i="97" s="1"/>
  <c r="E39" i="95" s="1"/>
  <c r="AZ136" i="82"/>
  <c r="BF145" i="82"/>
  <c r="K54" i="97" s="1"/>
  <c r="U54" i="97" s="1"/>
  <c r="E54" i="95" s="1"/>
  <c r="AW145" i="82"/>
  <c r="AZ145" i="82"/>
  <c r="AZ73" i="82" l="1"/>
  <c r="AW73" i="82"/>
  <c r="AW82" i="82"/>
  <c r="AZ82" i="82"/>
  <c r="BJ101" i="82"/>
  <c r="BJ95" i="82"/>
  <c r="BJ112" i="82"/>
  <c r="BJ96" i="82"/>
  <c r="AY145" i="82"/>
  <c r="AY140" i="82"/>
  <c r="AY92" i="82"/>
  <c r="AY114" i="82"/>
  <c r="AY97" i="82"/>
  <c r="AY113" i="82"/>
  <c r="AY136" i="82"/>
  <c r="BJ147" i="82"/>
  <c r="AY124" i="82"/>
  <c r="AY120" i="82"/>
  <c r="AY100" i="82"/>
  <c r="BJ93" i="82"/>
  <c r="BJ137" i="82"/>
  <c r="AY118" i="82"/>
  <c r="AY123" i="82"/>
  <c r="BJ106" i="82"/>
  <c r="AY96" i="82"/>
  <c r="BJ138" i="82"/>
  <c r="BJ104" i="82"/>
  <c r="BJ144" i="82"/>
  <c r="AY147" i="82"/>
  <c r="BJ133" i="82"/>
  <c r="BJ123" i="82"/>
  <c r="AY135" i="82"/>
  <c r="BJ122" i="82"/>
  <c r="AY117" i="82"/>
  <c r="AY146" i="82"/>
  <c r="AY148" i="82"/>
  <c r="AY91" i="82"/>
  <c r="BJ124" i="82"/>
  <c r="AY106" i="82"/>
  <c r="BJ94" i="82"/>
  <c r="AY125" i="82"/>
  <c r="AY111" i="82"/>
  <c r="BJ126" i="82"/>
  <c r="BJ113" i="82"/>
  <c r="AY142" i="82"/>
  <c r="BJ100" i="82"/>
  <c r="AY134" i="82"/>
  <c r="AY132" i="82"/>
  <c r="AY98" i="82"/>
  <c r="AY94" i="82"/>
  <c r="BJ125" i="82"/>
  <c r="BJ141" i="82"/>
  <c r="AY139" i="82"/>
  <c r="AY105" i="82"/>
  <c r="AY121" i="82"/>
  <c r="BJ120" i="82"/>
  <c r="AY116" i="82"/>
  <c r="AY137" i="82"/>
  <c r="BJ139" i="82"/>
  <c r="BJ97" i="82"/>
  <c r="BJ102" i="82"/>
  <c r="W35" i="97"/>
  <c r="C35" i="94" s="1"/>
  <c r="E35" i="94" s="1"/>
  <c r="D35" i="98" s="1"/>
  <c r="J35" i="98" s="1"/>
  <c r="C35" i="95"/>
  <c r="H35" i="95" s="1"/>
  <c r="BF77" i="82"/>
  <c r="H46" i="96" s="1"/>
  <c r="P46" i="96" s="1"/>
  <c r="AW77" i="82"/>
  <c r="AW75" i="82"/>
  <c r="BF75" i="82"/>
  <c r="H44" i="96" s="1"/>
  <c r="P44" i="96" s="1"/>
  <c r="AZ75" i="82"/>
  <c r="BF69" i="82"/>
  <c r="H14" i="96" s="1"/>
  <c r="P14" i="96" s="1"/>
  <c r="AW69" i="82"/>
  <c r="BF83" i="82"/>
  <c r="H60" i="96" s="1"/>
  <c r="P60" i="96" s="1"/>
  <c r="AW83" i="82"/>
  <c r="AZ83" i="82"/>
  <c r="AY138" i="82"/>
  <c r="AY104" i="82"/>
  <c r="C15" i="95"/>
  <c r="H15" i="95" s="1"/>
  <c r="W15" i="97"/>
  <c r="C15" i="94" s="1"/>
  <c r="E15" i="94" s="1"/>
  <c r="D15" i="98" s="1"/>
  <c r="J15" i="98" s="1"/>
  <c r="AY66" i="82"/>
  <c r="AY90" i="82"/>
  <c r="BJ90" i="82"/>
  <c r="C46" i="95"/>
  <c r="H46" i="95" s="1"/>
  <c r="W46" i="97"/>
  <c r="C46" i="94" s="1"/>
  <c r="E46" i="94" s="1"/>
  <c r="D46" i="98" s="1"/>
  <c r="J46" i="98" s="1"/>
  <c r="AZ107" i="82"/>
  <c r="BJ89" i="82"/>
  <c r="C53" i="95"/>
  <c r="H53" i="95" s="1"/>
  <c r="W53" i="97"/>
  <c r="C53" i="94" s="1"/>
  <c r="E53" i="94" s="1"/>
  <c r="D53" i="98" s="1"/>
  <c r="J53" i="98" s="1"/>
  <c r="BJ145" i="82"/>
  <c r="BJ136" i="82"/>
  <c r="BJ140" i="82"/>
  <c r="BJ105" i="82"/>
  <c r="AY101" i="82"/>
  <c r="C48" i="95"/>
  <c r="H48" i="95" s="1"/>
  <c r="W48" i="97"/>
  <c r="C48" i="94" s="1"/>
  <c r="E48" i="94" s="1"/>
  <c r="D48" i="98" s="1"/>
  <c r="J48" i="98" s="1"/>
  <c r="BJ121" i="82"/>
  <c r="BF73" i="82"/>
  <c r="H41" i="96" s="1"/>
  <c r="P41" i="96" s="1"/>
  <c r="BF68" i="82"/>
  <c r="H11" i="96" s="1"/>
  <c r="P11" i="96" s="1"/>
  <c r="AW68" i="82"/>
  <c r="AW74" i="82"/>
  <c r="AZ74" i="82"/>
  <c r="BF74" i="82"/>
  <c r="H42" i="96" s="1"/>
  <c r="P42" i="96" s="1"/>
  <c r="AZ70" i="82"/>
  <c r="BF70" i="82"/>
  <c r="H34" i="96" s="1"/>
  <c r="P34" i="96" s="1"/>
  <c r="AY143" i="82"/>
  <c r="BJ142" i="82"/>
  <c r="AY99" i="82"/>
  <c r="AY93" i="82"/>
  <c r="W59" i="97"/>
  <c r="C59" i="94" s="1"/>
  <c r="E59" i="94" s="1"/>
  <c r="D59" i="98" s="1"/>
  <c r="J59" i="98" s="1"/>
  <c r="C59" i="95"/>
  <c r="H59" i="95" s="1"/>
  <c r="AY110" i="82"/>
  <c r="AW128" i="82"/>
  <c r="BJ117" i="82"/>
  <c r="AY131" i="82"/>
  <c r="AW149" i="82"/>
  <c r="BJ135" i="82"/>
  <c r="AY144" i="82"/>
  <c r="C12" i="95"/>
  <c r="H12" i="95" s="1"/>
  <c r="W12" i="97"/>
  <c r="C12" i="94" s="1"/>
  <c r="E12" i="94" s="1"/>
  <c r="D12" i="98" s="1"/>
  <c r="J12" i="98" s="1"/>
  <c r="AY103" i="82"/>
  <c r="C39" i="95"/>
  <c r="H39" i="95" s="1"/>
  <c r="W39" i="97"/>
  <c r="C39" i="94" s="1"/>
  <c r="E39" i="94" s="1"/>
  <c r="D39" i="98" s="1"/>
  <c r="J39" i="98" s="1"/>
  <c r="BJ127" i="82"/>
  <c r="BJ115" i="82"/>
  <c r="BJ111" i="82"/>
  <c r="BF107" i="82"/>
  <c r="BF108" i="82" s="1"/>
  <c r="I6" i="97"/>
  <c r="W45" i="97"/>
  <c r="C45" i="94" s="1"/>
  <c r="E45" i="94" s="1"/>
  <c r="D45" i="98" s="1"/>
  <c r="J45" i="98" s="1"/>
  <c r="C45" i="95"/>
  <c r="H45" i="95" s="1"/>
  <c r="AY133" i="82"/>
  <c r="BJ92" i="82"/>
  <c r="C49" i="95"/>
  <c r="H49" i="95" s="1"/>
  <c r="W49" i="97"/>
  <c r="C49" i="94" s="1"/>
  <c r="E49" i="94" s="1"/>
  <c r="D49" i="98" s="1"/>
  <c r="J49" i="98" s="1"/>
  <c r="BJ114" i="82"/>
  <c r="BF82" i="82"/>
  <c r="H58" i="96" s="1"/>
  <c r="P58" i="96" s="1"/>
  <c r="AW84" i="82"/>
  <c r="BF84" i="82"/>
  <c r="H61" i="96" s="1"/>
  <c r="P61" i="96" s="1"/>
  <c r="BF78" i="82"/>
  <c r="H47" i="96" s="1"/>
  <c r="P47" i="96" s="1"/>
  <c r="AZ78" i="82"/>
  <c r="BF71" i="82"/>
  <c r="H35" i="96" s="1"/>
  <c r="P35" i="96" s="1"/>
  <c r="AW71" i="82"/>
  <c r="BF81" i="82"/>
  <c r="H53" i="96" s="1"/>
  <c r="P53" i="96" s="1"/>
  <c r="AW81" i="82"/>
  <c r="AZ81" i="82"/>
  <c r="BJ146" i="82"/>
  <c r="BJ143" i="82"/>
  <c r="BJ148" i="82"/>
  <c r="BJ99" i="82"/>
  <c r="C36" i="95"/>
  <c r="H36" i="95" s="1"/>
  <c r="W36" i="97"/>
  <c r="C36" i="94" s="1"/>
  <c r="E36" i="94" s="1"/>
  <c r="D36" i="98" s="1"/>
  <c r="J36" i="98" s="1"/>
  <c r="BJ91" i="82"/>
  <c r="BJ116" i="82"/>
  <c r="BF128" i="82"/>
  <c r="BF129" i="82" s="1"/>
  <c r="J6" i="97"/>
  <c r="BJ132" i="82"/>
  <c r="AZ149" i="82"/>
  <c r="BJ131" i="82"/>
  <c r="BJ98" i="82"/>
  <c r="BJ103" i="82"/>
  <c r="C62" i="95"/>
  <c r="H62" i="95" s="1"/>
  <c r="W62" i="97"/>
  <c r="C62" i="94" s="1"/>
  <c r="E62" i="94" s="1"/>
  <c r="D62" i="98" s="1"/>
  <c r="J62" i="98" s="1"/>
  <c r="AY127" i="82"/>
  <c r="AY115" i="82"/>
  <c r="AY119" i="82"/>
  <c r="BJ134" i="82"/>
  <c r="AY102" i="82"/>
  <c r="AY95" i="82"/>
  <c r="C43" i="95"/>
  <c r="H43" i="95" s="1"/>
  <c r="W43" i="97"/>
  <c r="C43" i="94" s="1"/>
  <c r="E43" i="94" s="1"/>
  <c r="D43" i="98" s="1"/>
  <c r="J43" i="98" s="1"/>
  <c r="AY126" i="82"/>
  <c r="AY112" i="82"/>
  <c r="BJ118" i="82"/>
  <c r="C61" i="95"/>
  <c r="H61" i="95" s="1"/>
  <c r="W61" i="97"/>
  <c r="C61" i="94" s="1"/>
  <c r="E61" i="94" s="1"/>
  <c r="D61" i="98" s="1"/>
  <c r="J61" i="98" s="1"/>
  <c r="AW79" i="82"/>
  <c r="BF79" i="82"/>
  <c r="H48" i="96" s="1"/>
  <c r="P48" i="96" s="1"/>
  <c r="K85" i="82"/>
  <c r="K86" i="82" s="1"/>
  <c r="AZ67" i="82"/>
  <c r="BF67" i="82"/>
  <c r="AW76" i="82"/>
  <c r="BF76" i="82"/>
  <c r="H45" i="96" s="1"/>
  <c r="P45" i="96" s="1"/>
  <c r="BF72" i="82"/>
  <c r="H38" i="96" s="1"/>
  <c r="P38" i="96" s="1"/>
  <c r="AZ72" i="82"/>
  <c r="AW80" i="82"/>
  <c r="AZ80" i="82"/>
  <c r="BF80" i="82"/>
  <c r="H52" i="96" s="1"/>
  <c r="P52" i="96" s="1"/>
  <c r="C47" i="95"/>
  <c r="H47" i="95" s="1"/>
  <c r="W47" i="97"/>
  <c r="C47" i="94" s="1"/>
  <c r="E47" i="94" s="1"/>
  <c r="D47" i="98" s="1"/>
  <c r="J47" i="98" s="1"/>
  <c r="BJ110" i="82"/>
  <c r="AZ128" i="82"/>
  <c r="BF149" i="82"/>
  <c r="BF150" i="82" s="1"/>
  <c r="K6" i="97"/>
  <c r="C54" i="95"/>
  <c r="H54" i="95" s="1"/>
  <c r="W54" i="97"/>
  <c r="C54" i="94" s="1"/>
  <c r="E54" i="94" s="1"/>
  <c r="D54" i="98" s="1"/>
  <c r="J54" i="98" s="1"/>
  <c r="BJ119" i="82"/>
  <c r="AY141" i="82"/>
  <c r="AY89" i="82"/>
  <c r="AW107" i="82"/>
  <c r="C42" i="95"/>
  <c r="H42" i="95" s="1"/>
  <c r="W42" i="97"/>
  <c r="C42" i="94" s="1"/>
  <c r="E42" i="94" s="1"/>
  <c r="D42" i="98" s="1"/>
  <c r="J42" i="98" s="1"/>
  <c r="AY122" i="82"/>
  <c r="BJ66" i="82"/>
  <c r="H76" i="98" s="1"/>
  <c r="H77" i="98" s="1"/>
  <c r="AY81" i="82" l="1"/>
  <c r="BJ82" i="82"/>
  <c r="BJ74" i="82"/>
  <c r="BJ83" i="82"/>
  <c r="AY75" i="82"/>
  <c r="AY77" i="82"/>
  <c r="AY83" i="82"/>
  <c r="BJ69" i="82"/>
  <c r="AY72" i="82"/>
  <c r="BJ79" i="82"/>
  <c r="AY69" i="82"/>
  <c r="BJ72" i="82"/>
  <c r="AY78" i="82"/>
  <c r="AY84" i="82"/>
  <c r="AY73" i="82"/>
  <c r="AY80" i="82"/>
  <c r="BJ76" i="82"/>
  <c r="AY79" i="82"/>
  <c r="BJ81" i="82"/>
  <c r="BJ71" i="82"/>
  <c r="AY68" i="82"/>
  <c r="BJ77" i="82"/>
  <c r="AY107" i="82"/>
  <c r="AW108" i="82"/>
  <c r="BJ128" i="82"/>
  <c r="AZ129" i="82"/>
  <c r="AY76" i="82"/>
  <c r="T6" i="97"/>
  <c r="J5" i="97"/>
  <c r="AY82" i="82"/>
  <c r="S6" i="97"/>
  <c r="I5" i="97"/>
  <c r="AY149" i="82"/>
  <c r="AW150" i="82"/>
  <c r="BJ70" i="82"/>
  <c r="AY74" i="82"/>
  <c r="BJ75" i="82"/>
  <c r="BJ80" i="82"/>
  <c r="AY67" i="82"/>
  <c r="AW85" i="82"/>
  <c r="AY71" i="82"/>
  <c r="BJ78" i="82"/>
  <c r="BJ84" i="82"/>
  <c r="AY70" i="82"/>
  <c r="BJ68" i="82"/>
  <c r="BJ73" i="82"/>
  <c r="U6" i="97"/>
  <c r="K5" i="97"/>
  <c r="H5" i="96"/>
  <c r="BF85" i="82"/>
  <c r="BF86" i="82" s="1"/>
  <c r="BJ149" i="82"/>
  <c r="AZ150" i="82"/>
  <c r="BJ107" i="82"/>
  <c r="AZ108" i="82"/>
  <c r="BJ67" i="82"/>
  <c r="AZ85" i="82"/>
  <c r="AY128" i="82"/>
  <c r="AW129" i="82"/>
  <c r="P5" i="96" l="1"/>
  <c r="BJ85" i="82"/>
  <c r="AZ86" i="82"/>
  <c r="AY85" i="82"/>
  <c r="AW86" i="82"/>
  <c r="T5" i="97"/>
  <c r="D6" i="95"/>
  <c r="D5" i="95" s="1"/>
  <c r="E6" i="95"/>
  <c r="E5" i="95" s="1"/>
  <c r="U5" i="97"/>
  <c r="C6" i="95"/>
  <c r="W6" i="97"/>
  <c r="S5" i="97"/>
  <c r="C6" i="94" l="1"/>
  <c r="W5" i="97"/>
  <c r="H6" i="95"/>
  <c r="H5" i="95" s="1"/>
  <c r="C5" i="95"/>
  <c r="E6" i="94" l="1"/>
  <c r="C5" i="94"/>
  <c r="D6" i="98" l="1"/>
  <c r="E5" i="94"/>
  <c r="J6" i="98" l="1"/>
  <c r="J5" i="98" s="1"/>
  <c r="D5" i="98"/>
  <c r="D77" i="98" s="1"/>
  <c r="J77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Cari L. Garcia</author>
  </authors>
  <commentList>
    <comment ref="J2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G5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Adjustment from SB 1217, SB 1117, and SB 1017</t>
        </r>
      </text>
    </comment>
    <comment ref="G16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Adjustment from SB 1217, SB 1117, and SB 1017</t>
        </r>
      </text>
    </comment>
    <comment ref="H16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Feb-18 ADJ -1K</t>
        </r>
      </text>
    </comment>
    <comment ref="J16" authorId="1" shapeId="0" xr:uid="{00000000-0006-0000-0C00-000005000000}">
      <text>
        <r>
          <rPr>
            <b/>
            <sz val="9"/>
            <color indexed="81"/>
            <rFont val="Tahoma"/>
            <family val="2"/>
          </rPr>
          <t xml:space="preserve">SFY 18/19 Q1: Travel - </t>
        </r>
        <r>
          <rPr>
            <sz val="9"/>
            <color indexed="81"/>
            <rFont val="Tahoma"/>
            <family val="2"/>
          </rPr>
          <t>ST ADJ 1 062018 (5,791)</t>
        </r>
        <r>
          <rPr>
            <sz val="9"/>
            <color indexed="81"/>
            <rFont val="Tahoma"/>
            <family val="2"/>
          </rPr>
          <t xml:space="preserve">
ST ADJ 2 062018 +491</t>
        </r>
      </text>
    </comment>
    <comment ref="L16" authorId="0" shapeId="0" xr:uid="{00000000-0006-0000-0C00-000006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Adj claims 7/18 -7,755, 8/18 -1,093, 9/18 -6,095, 10/18 -2,878, 12/18 1,388</t>
        </r>
      </text>
    </comment>
    <comment ref="M167" authorId="0" shapeId="0" xr:uid="{00000000-0006-0000-0C00-000007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Del Norte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96" authorId="0" shapeId="0" xr:uid="{00000000-0006-0000-0C00-000008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Sutter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tc={1A8B49BB-20CF-4C3C-A827-4AE6E2B5ED7D}</author>
  </authors>
  <commentList>
    <comment ref="H2" authorId="0" shapeId="0" xr:uid="{00000000-0006-0000-0D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M2" authorId="1" shapeId="0" xr:uid="{1A8B49BB-20CF-4C3C-A827-4AE6E2B5ED7D}">
      <text>
        <t>[Threaded comment]
Your version of Excel allows you to read this threaded comment; however, any edits to it will get removed if the file is opened in a newer version of Excel. Learn more: https://go.microsoft.com/fwlink/?linkid=870924
Comment:
    Q1 Adj to FY 2018/19 claims</t>
      </text>
    </comment>
    <comment ref="D5" authorId="0" shapeId="0" xr:uid="{00000000-0006-0000-0D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H5" authorId="0" shapeId="0" xr:uid="{00000000-0006-0000-0D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SFY 17/18 Adj claims 10/17, 11/17, 12/17, 1/18</t>
        </r>
      </text>
    </comment>
    <comment ref="D11" authorId="0" shapeId="0" xr:uid="{00000000-0006-0000-0D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H15" authorId="0" shapeId="0" xr:uid="{00000000-0006-0000-0D00-000005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SFY 17/18 Adj claims 10/17, 11/17, 12/17, 1/18</t>
        </r>
      </text>
    </comment>
    <comment ref="D16" authorId="0" shapeId="0" xr:uid="{00000000-0006-0000-0D00-000006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J16" authorId="0" shapeId="0" xr:uid="{00000000-0006-0000-0D00-000007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12/18 Adj claim +3615</t>
        </r>
      </text>
    </comment>
    <comment ref="K16" authorId="0" shapeId="0" xr:uid="{00000000-0006-0000-0D00-000008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+159 LA ADJ 0219
+607 LA ADJ 0319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  <author>Shenifer Malloy</author>
    <author>Cari L. Garcia</author>
  </authors>
  <commentList>
    <comment ref="T1" authorId="0" shapeId="0" xr:uid="{00000000-0006-0000-0E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Calendar year</t>
        </r>
      </text>
    </comment>
    <comment ref="I2" authorId="1" shapeId="0" xr:uid="{00000000-0006-0000-0E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N2" authorId="1" shapeId="0" xr:uid="{3B36814A-EFA9-4F67-9E4C-6874091B5A9D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Q1 Adj to FY 2018/19 claims</t>
        </r>
      </text>
    </comment>
    <comment ref="F15" authorId="1" shapeId="0" xr:uid="{00000000-0006-0000-0E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F20" authorId="1" shapeId="0" xr:uid="{00000000-0006-0000-0E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F35" authorId="1" shapeId="0" xr:uid="{00000000-0006-0000-0E00-000005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K36" authorId="2" shapeId="0" xr:uid="{00000000-0006-0000-0E00-000006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Adj claim</t>
        </r>
      </text>
    </comment>
    <comment ref="L36" authorId="1" shapeId="0" xr:uid="{00000000-0006-0000-0E00-000007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Adj claims 7/18 +7,755, 8/18 +1,093, 9/18 +6,095, 10/18 +2,878, 12/18 +1,388</t>
        </r>
      </text>
    </comment>
    <comment ref="M36" authorId="1" shapeId="0" xr:uid="{00000000-0006-0000-0E00-000008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LA Adj claim 0219</t>
        </r>
      </text>
    </comment>
    <comment ref="M37" authorId="1" shapeId="0" xr:uid="{00000000-0006-0000-0E00-000009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+2,626 LA ADJ claim 0319</t>
        </r>
      </text>
    </comment>
    <comment ref="N37" authorId="1" shapeId="0" xr:uid="{E64014E5-940E-4FA6-AC58-C39B5C68E07E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+13  LA ADJ claim 1218
+1576 LA ADJ claim 0419
-6431 LA ADJ claim 0519</t>
        </r>
      </text>
    </comment>
    <comment ref="G95" authorId="2" shapeId="0" xr:uid="{00000000-0006-0000-0E00-00000A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 </t>
        </r>
      </text>
    </comment>
    <comment ref="O95" authorId="2" shapeId="0" xr:uid="{00000000-0006-0000-0E00-00000B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 </t>
        </r>
      </text>
    </comment>
    <comment ref="Q95" authorId="2" shapeId="0" xr:uid="{00000000-0006-0000-0E00-00000C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</t>
        </r>
      </text>
    </comment>
    <comment ref="U95" authorId="2" shapeId="0" xr:uid="{00000000-0006-0000-0E00-00000D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Q4 county share had errors; this aligns with the submitted Q4 share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tc={FB0D83EB-9194-401C-AA0E-BC7C7CF21DF9}</author>
  </authors>
  <commentList>
    <comment ref="J1" authorId="0" shapeId="0" xr:uid="{FB0D83EB-9194-401C-AA0E-BC7C7CF21DF9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all future projections. There are no more expected costs for Cloud Enablement.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</authors>
  <commentList>
    <comment ref="G3" authorId="0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tc={D809AA80-3EE1-48AD-B66B-6C7375BB2BA5}</author>
    <author>tc={62CAF625-9CE5-4BE0-AED2-D8A7BF63D8AD}</author>
  </authors>
  <commentList>
    <comment ref="I2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L2" authorId="0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O5" authorId="1" shapeId="0" xr:uid="{D809AA80-3EE1-48AD-B66B-6C7375BB2BA5}">
      <text>
        <t>[Threaded comment]
Your version of Excel allows you to read this threaded comment; however, any edits to it will get removed if the file is opened in a newer version of Excel. Learn more: https://go.microsoft.com/fwlink/?linkid=870924
Comment:
    Pending adjustment from adjusted claim received 03/20. Claimed to Non-App Dev but should have been claimed to App Dev.</t>
      </text>
    </comment>
    <comment ref="O17" authorId="2" shapeId="0" xr:uid="{62CAF625-9CE5-4BE0-AED2-D8A7BF63D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Pending adjustment from adjusted claim received 03/20. Claimed to Non-App Dev but should have been claimed to App Dev.</t>
      </text>
    </comment>
    <comment ref="H24" authorId="0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I24" authorId="0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L24" authorId="0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</authors>
  <commentList>
    <comment ref="C33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4" authorId="0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55" authorId="0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18" authorId="0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4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97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</authors>
  <commentList>
    <comment ref="T8" authorId="0" shapeId="0" xr:uid="{00000000-0006-0000-2300-000001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Del Norte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T37" authorId="0" shapeId="0" xr:uid="{00000000-0006-0000-2300-000002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Sutter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<sst xmlns="http://schemas.openxmlformats.org/spreadsheetml/2006/main" count="8603" uniqueCount="678">
  <si>
    <t>Tab #</t>
  </si>
  <si>
    <t>Worksheet Name</t>
  </si>
  <si>
    <t>Description</t>
  </si>
  <si>
    <t>1a</t>
  </si>
  <si>
    <t>1b</t>
  </si>
  <si>
    <t>1c</t>
  </si>
  <si>
    <t>1d</t>
  </si>
  <si>
    <t>1e</t>
  </si>
  <si>
    <t>1f</t>
  </si>
  <si>
    <t>1920 Summary</t>
  </si>
  <si>
    <t>Summary of county (local) share of estimated JPA Administrative costs and Project costs for SFY 2019-20.</t>
  </si>
  <si>
    <t>1g</t>
  </si>
  <si>
    <t>1920 Sum-Proj All</t>
  </si>
  <si>
    <t>Summary of county (local) share of estimated CalACES Project costs by program and JPA Administrative costs for SFY 2019-20.</t>
  </si>
  <si>
    <t>1h</t>
  </si>
  <si>
    <t>1920 Sum-Fund</t>
  </si>
  <si>
    <t>Summary of county (local) share of estimated CalACES Project costs for SFY 2019-20 by funding source.</t>
  </si>
  <si>
    <t>1i</t>
  </si>
  <si>
    <t>1920 Sum-Prog</t>
  </si>
  <si>
    <t>Summary of county (local) share of estimated CalACES Project costs for SFY 2019-20 by Program.</t>
  </si>
  <si>
    <t>1j</t>
  </si>
  <si>
    <t>1920 Admin</t>
  </si>
  <si>
    <t>2a</t>
  </si>
  <si>
    <t>C-IV M&amp;O</t>
  </si>
  <si>
    <t>Estimated costs by month/quarter associated with C-IV M&amp;O for 39 members and breakdown by Persons Count.</t>
  </si>
  <si>
    <t>2b</t>
  </si>
  <si>
    <t>LRS M&amp;O</t>
  </si>
  <si>
    <t>Estimated costs by month/quarter associated with LRS M&amp;O for 1 member.</t>
  </si>
  <si>
    <t>2c</t>
  </si>
  <si>
    <t xml:space="preserve">LRS C-IV Mig </t>
  </si>
  <si>
    <t>Estimated costs by month/quarter associated with LRS C-IV Migration for 40 members and breakdown by Persons Count for costs begining September 2017.</t>
  </si>
  <si>
    <t>2d</t>
  </si>
  <si>
    <t xml:space="preserve">CA Cloud  </t>
  </si>
  <si>
    <t>Estimated costs by month/quarter associated with Cloud Enablement for 40 members and breakdown by Persons Count.</t>
  </si>
  <si>
    <t>2e</t>
  </si>
  <si>
    <t>C-IV ABAWD</t>
  </si>
  <si>
    <t>2f</t>
  </si>
  <si>
    <t>CA ABAWD</t>
  </si>
  <si>
    <t>Estimated costs by month/quarter associated with CalACES (CA) ABAWD beginning July 2018.</t>
  </si>
  <si>
    <t>2g</t>
  </si>
  <si>
    <t>CA SAR 7</t>
  </si>
  <si>
    <t>Estimated costs by month/quarter associated with SAR 7 for 40 members and breakdown by Persons Count.</t>
  </si>
  <si>
    <t>2h</t>
  </si>
  <si>
    <t>CA SAWS Shared App</t>
  </si>
  <si>
    <t>Estimated costs by month/quarter associated with SAWS Shared Application for 40 members and breakdown by Persons Count.</t>
  </si>
  <si>
    <t>2i</t>
  </si>
  <si>
    <t xml:space="preserve">CalWIN M&amp;O </t>
  </si>
  <si>
    <t>Estimated costs by month/quarter associated with CalWIN M&amp;O for 18 members and breakdown by Persons Count.</t>
  </si>
  <si>
    <t>2j</t>
  </si>
  <si>
    <t>CalWIN ABAWD</t>
  </si>
  <si>
    <t>Estimated costs by month/quarter associated with CalWIN ABAWD for 18 members and breakdown by Persons Count.</t>
  </si>
  <si>
    <t>2k</t>
  </si>
  <si>
    <t>CalSAWS DD&amp;I</t>
  </si>
  <si>
    <t>Estimated costs by month/quarter associated with CalSAWS DD&amp;I for 58 members and breakdown by Persons Count.</t>
  </si>
  <si>
    <t>CalSAWS M&amp;O</t>
  </si>
  <si>
    <t>Estimated costs by month/quarter associated with CalSAWS M&amp;O for 58 members and breakdown by Persons Count.</t>
  </si>
  <si>
    <t>3a</t>
  </si>
  <si>
    <t>C-IV CAP</t>
  </si>
  <si>
    <t>Calculation of county share for C-IV M&amp;O, including LRS Joint Development Pre-Migration and Mobile Application</t>
  </si>
  <si>
    <t>3b</t>
  </si>
  <si>
    <t xml:space="preserve">CA CAP </t>
  </si>
  <si>
    <t>Calculation of county share for LRS M&amp;O, C-IV M&amp;O (beginning SFY 2018/19) and Cloud Enablement project costs.</t>
  </si>
  <si>
    <t>3c</t>
  </si>
  <si>
    <t xml:space="preserve">Migration CAP </t>
  </si>
  <si>
    <t>Calculation of county share for LRS/C-IV Migration D&amp;I Project costs.</t>
  </si>
  <si>
    <t>3d</t>
  </si>
  <si>
    <t xml:space="preserve">Other CAP </t>
  </si>
  <si>
    <t>Calculation of county share for approved funding from other sources, including ABAWD, SAR 7, and SAWS Shared App.</t>
  </si>
  <si>
    <t>3e</t>
  </si>
  <si>
    <t>CalWIN M&amp;O CAP</t>
  </si>
  <si>
    <t>Calculation of county share for CalWIN M&amp;O project costs.</t>
  </si>
  <si>
    <t>3f</t>
  </si>
  <si>
    <t>CalSAWS DD&amp;I CAP</t>
  </si>
  <si>
    <t>Calculation of county share for CalSAWS DD&amp;I project costs.</t>
  </si>
  <si>
    <t>3g</t>
  </si>
  <si>
    <t>CalSAWS M&amp;O CAP</t>
  </si>
  <si>
    <t>Calculation of county share for CalSAWS M&amp;O project costs.</t>
  </si>
  <si>
    <t>4a</t>
  </si>
  <si>
    <t>C-IV SFY 1516 PC</t>
  </si>
  <si>
    <t>SFY 15-16 Persons Count used for C-IV SFY 17-18 budgets.</t>
  </si>
  <si>
    <t>4b</t>
  </si>
  <si>
    <t>Mig SFY 1516 PC</t>
  </si>
  <si>
    <t>SFY 15-16 Persons Count used for Migration SFY 17-18 budgets.</t>
  </si>
  <si>
    <t>4c</t>
  </si>
  <si>
    <t>1617 CA PC</t>
  </si>
  <si>
    <t>SFY 16-17 Persons Count used for SFY 18-19 budgets.</t>
  </si>
  <si>
    <t>4d</t>
  </si>
  <si>
    <t>1617 58C PC</t>
  </si>
  <si>
    <t>4e</t>
  </si>
  <si>
    <t>SFY 17-18 Persons Count used for SFY 19-20 budgets.</t>
  </si>
  <si>
    <t>4f</t>
  </si>
  <si>
    <t>CalWIN Sharing Tables</t>
  </si>
  <si>
    <t>SFY 2018/19</t>
  </si>
  <si>
    <t>REG</t>
  </si>
  <si>
    <t>Counties</t>
  </si>
  <si>
    <t>Total</t>
  </si>
  <si>
    <t>5</t>
  </si>
  <si>
    <t>Alpine</t>
  </si>
  <si>
    <t>Amador</t>
  </si>
  <si>
    <t>7</t>
  </si>
  <si>
    <t>Butte</t>
  </si>
  <si>
    <t>Calaveras</t>
  </si>
  <si>
    <t>6</t>
  </si>
  <si>
    <t>Colusa</t>
  </si>
  <si>
    <t>Del Norte</t>
  </si>
  <si>
    <t>El Dorado</t>
  </si>
  <si>
    <t>Glenn</t>
  </si>
  <si>
    <t>Humboldt</t>
  </si>
  <si>
    <t>1</t>
  </si>
  <si>
    <t>Imperial</t>
  </si>
  <si>
    <t>Inyo</t>
  </si>
  <si>
    <t>3</t>
  </si>
  <si>
    <t>Kern</t>
  </si>
  <si>
    <t>Kings</t>
  </si>
  <si>
    <t>Lake</t>
  </si>
  <si>
    <t>Lassen</t>
  </si>
  <si>
    <t>Los Angeles</t>
  </si>
  <si>
    <t>Madera</t>
  </si>
  <si>
    <t>4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</si>
  <si>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</si>
  <si>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</si>
  <si>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</si>
  <si>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</si>
  <si>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</si>
  <si>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</si>
  <si>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</si>
  <si>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</si>
  <si>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</si>
  <si>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Plumas</t>
  </si>
  <si>
    <t>Riverside</t>
  </si>
  <si>
    <t>San Benito</t>
  </si>
  <si>
    <t>2</t>
  </si>
  <si>
    <t>San Bernardino</t>
  </si>
  <si>
    <t>San Joaquin</t>
  </si>
  <si>
    <t>Shasta</t>
  </si>
  <si>
    <t>Sierra</t>
  </si>
  <si>
    <t>Siskiyou</t>
  </si>
  <si>
    <t>Stanislaus</t>
  </si>
  <si>
    <t>Sutter</t>
  </si>
  <si>
    <t>Tehama</t>
  </si>
  <si>
    <t>Trinity</t>
  </si>
  <si>
    <t>Tuolumne</t>
  </si>
  <si>
    <t>Yuba</t>
  </si>
  <si>
    <t>Region</t>
  </si>
  <si>
    <t>Total County Share of Project Costs</t>
  </si>
  <si>
    <t>Total County Share of Admin Costs</t>
  </si>
  <si>
    <t>CalFresh</t>
  </si>
  <si>
    <t>Foster Care</t>
  </si>
  <si>
    <t>General Assistance</t>
  </si>
  <si>
    <t>M&amp;O</t>
  </si>
  <si>
    <t>ABAWD</t>
  </si>
  <si>
    <t>TOTAL PROJECT COSTS</t>
  </si>
  <si>
    <t>SFY 18/19</t>
  </si>
  <si>
    <t>Insurance Services</t>
  </si>
  <si>
    <t>TOTAL</t>
  </si>
  <si>
    <t>40 Member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</si>
  <si>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</si>
  <si>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2019/20</t>
  </si>
  <si>
    <t xml:space="preserve">County  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</si>
  <si>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</si>
  <si>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</si>
  <si>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Alameda</t>
  </si>
  <si>
    <t>Contra Costa</t>
  </si>
  <si>
    <t>Fresno</t>
  </si>
  <si>
    <t>Orange</t>
  </si>
  <si>
    <t>Placer</t>
  </si>
  <si>
    <t>Sacramento</t>
  </si>
  <si>
    <t>San Diego</t>
  </si>
  <si>
    <t>San Francisco</t>
  </si>
  <si>
    <t>San Luis Obispo</t>
  </si>
  <si>
    <t>San Mateo</t>
  </si>
  <si>
    <t>Santa Barbara</t>
  </si>
  <si>
    <t>Santa Clara</t>
  </si>
  <si>
    <t>Santa Cruz</t>
  </si>
  <si>
    <t>Solano</t>
  </si>
  <si>
    <t>Sonoma</t>
  </si>
  <si>
    <t>Tulare</t>
  </si>
  <si>
    <t>Ventura</t>
  </si>
  <si>
    <t>Yolo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</si>
  <si>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</t>
    </r>
  </si>
  <si>
    <r>
      <t>[2]</t>
    </r>
    <r>
      <rPr>
        <sz val="10"/>
        <rFont val="Century Gothic"/>
        <family val="2"/>
      </rPr>
      <t xml:space="preserve"> Approved by CalSAWS JPA on June 28, 2019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</si>
  <si>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</si>
  <si>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</si>
  <si>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r>
      <t>Other Programs</t>
    </r>
    <r>
      <rPr>
        <b/>
        <vertAlign val="superscript"/>
        <sz val="10"/>
        <color theme="0"/>
        <rFont val="Arial"/>
        <family val="2"/>
      </rPr>
      <t>[2]</t>
    </r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</si>
  <si>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process.</t>
    </r>
  </si>
  <si>
    <r>
      <t>[2]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</si>
  <si>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r>
      <t xml:space="preserve">ESTIMATED COUNTY SHARE OF PROJECT COSTS BY FUNDING CATEGORY </t>
    </r>
    <r>
      <rPr>
        <b/>
        <vertAlign val="superscript"/>
        <sz val="10"/>
        <rFont val="Century Gothic"/>
        <family val="2"/>
      </rPr>
      <t>[1]</t>
    </r>
  </si>
  <si>
    <t>39 Member</t>
  </si>
  <si>
    <t>18 Member</t>
  </si>
  <si>
    <t>58 Member</t>
  </si>
  <si>
    <t>1 Member</t>
  </si>
  <si>
    <t>JPA Admin</t>
  </si>
  <si>
    <t>Migration Planning</t>
  </si>
  <si>
    <t>Cloud</t>
  </si>
  <si>
    <t>SAR 7</t>
  </si>
  <si>
    <t>SAWS Shared Application</t>
  </si>
  <si>
    <t>CalWIN M&amp;O</t>
  </si>
  <si>
    <r>
      <t xml:space="preserve">CalSAWS 
DD&amp;I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</si>
  <si>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[2] </t>
    </r>
    <r>
      <rPr>
        <sz val="10"/>
        <rFont val="Century Gothic"/>
        <family val="2"/>
      </rPr>
      <t>GA/GR application development is shared across 57 counties, excludes LA</t>
    </r>
  </si>
  <si>
    <r>
      <t>58 Member</t>
    </r>
    <r>
      <rPr>
        <b/>
        <vertAlign val="superscript"/>
        <sz val="10"/>
        <color theme="0"/>
        <rFont val="Arial"/>
        <family val="2"/>
      </rPr>
      <t>[2]</t>
    </r>
  </si>
  <si>
    <t>GA/GR</t>
  </si>
  <si>
    <r>
      <t>Other</t>
    </r>
    <r>
      <rPr>
        <b/>
        <vertAlign val="superscript"/>
        <sz val="10"/>
        <color theme="0"/>
        <rFont val="Arial"/>
        <family val="2"/>
      </rPr>
      <t>[3]</t>
    </r>
  </si>
  <si>
    <r>
      <t xml:space="preserve">[2] </t>
    </r>
    <r>
      <rPr>
        <sz val="10"/>
        <rFont val="Century Gothic"/>
        <family val="2"/>
      </rPr>
      <t>GA/GR application development (direct charge portion of cost) is shared across 57 counties, excludes LA</t>
    </r>
  </si>
  <si>
    <r>
      <t>[3]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</si>
  <si>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t>Member Consortium
County JPA Costs</t>
  </si>
  <si>
    <t>CalSAWS  
Admin Costs
7/1/19 - 6/30/20
(ATC costs 10/1/19-6/30/20)*</t>
  </si>
  <si>
    <t>CalACES 
Admin Costs
7/1/19 - 6/30/20 
(ATC costs 7/1/19-9/30/19)**</t>
  </si>
  <si>
    <t>External Financial Audit</t>
  </si>
  <si>
    <t>SOC 1 Internal Audit Services</t>
  </si>
  <si>
    <t>San Bernardino ATC Accounting Services (1)</t>
  </si>
  <si>
    <t>San Bernardino Financial System Data - FTP</t>
  </si>
  <si>
    <t>Consortium Conferences &amp; Fees</t>
  </si>
  <si>
    <t>REGION</t>
  </si>
  <si>
    <t>SHARE OF ADMINISTRATIVE 
COSTS BY COUNTY</t>
  </si>
  <si>
    <t>% Share of Persons Count 17/18</t>
  </si>
  <si>
    <t>1. SB ATC = total costs are estimated at $553,118/year ($46,093+/- a month, projections are based on hourly rate and estimated hours)</t>
  </si>
  <si>
    <t>2. Consortium Conferences &amp; Fees are estimated at a total of $10K+/-</t>
  </si>
  <si>
    <t>* 58 counties share the SB-ATC monthly costs for 9 months</t>
  </si>
  <si>
    <t>** 40 counties share the SB-ATC monthly costs for 3 months</t>
  </si>
  <si>
    <t>Assumptions:</t>
  </si>
  <si>
    <t>CalWIN's fiscal agent will pay for all CalWIN expenses from July 1, 2019 - September 30, 2020</t>
  </si>
  <si>
    <t>%</t>
  </si>
  <si>
    <t>SFY 17/18</t>
  </si>
  <si>
    <t>SFY 19/20</t>
  </si>
  <si>
    <t>SFY 20/21</t>
  </si>
  <si>
    <t>SFY 21/22</t>
  </si>
  <si>
    <t>3rd Quarter</t>
  </si>
  <si>
    <t>4th Quarter</t>
  </si>
  <si>
    <t>1st Quarter</t>
  </si>
  <si>
    <t>Q1 Adj</t>
  </si>
  <si>
    <t>2nd Quarter</t>
  </si>
  <si>
    <t>Q1</t>
  </si>
  <si>
    <t>Q2</t>
  </si>
  <si>
    <t>Q3</t>
  </si>
  <si>
    <t>Q4</t>
  </si>
  <si>
    <t>(Jan - Dec)</t>
  </si>
  <si>
    <t>(Jan - Nov)</t>
  </si>
  <si>
    <t>June 2019 IAPDU</t>
  </si>
  <si>
    <t>Actuals</t>
  </si>
  <si>
    <t>Projections</t>
  </si>
  <si>
    <t>Consortium Personnel</t>
  </si>
  <si>
    <t>Contractor Services</t>
  </si>
  <si>
    <t>Application Maintenance</t>
  </si>
  <si>
    <t>QA Contractor (M&amp;O)</t>
  </si>
  <si>
    <t>Legal Counsel</t>
  </si>
  <si>
    <t>Facilities</t>
  </si>
  <si>
    <t>Hardware</t>
  </si>
  <si>
    <t>Software</t>
  </si>
  <si>
    <t>Hardware Maintenance</t>
  </si>
  <si>
    <t>Software Maintenance</t>
  </si>
  <si>
    <t>Production &amp; Operations</t>
  </si>
  <si>
    <t>Consortium Travel</t>
  </si>
  <si>
    <t xml:space="preserve">Total </t>
  </si>
  <si>
    <t>Federal</t>
  </si>
  <si>
    <t>State</t>
  </si>
  <si>
    <t>County Share %</t>
  </si>
  <si>
    <t>Estimated Shifts</t>
  </si>
  <si>
    <t>Total County Share</t>
  </si>
  <si>
    <t>Quarterly Summary x-check</t>
  </si>
  <si>
    <t>County Share by Program</t>
  </si>
  <si>
    <t>GA</t>
  </si>
  <si>
    <t>County Share Distribution by County</t>
  </si>
  <si>
    <t>SFY 15/16 39-County</t>
  </si>
  <si>
    <t>SFY 16/17 39-County</t>
  </si>
  <si>
    <t>(For SFY 18/19 Q4 ONLY)
SFY 16/17 39-County</t>
  </si>
  <si>
    <t xml:space="preserve">SFY 17/18 39-County </t>
  </si>
  <si>
    <t>CalFresh
County Share by County</t>
  </si>
  <si>
    <t>Foster Care
County Share by County</t>
  </si>
  <si>
    <t>GA/GR
County Share by County</t>
  </si>
  <si>
    <t>● Includes revised projections and actual costs</t>
  </si>
  <si>
    <t>ROUNDING APPLIED</t>
  </si>
  <si>
    <t>(July- Dec)</t>
  </si>
  <si>
    <t>N/A</t>
  </si>
  <si>
    <t>LA County Share by Program</t>
  </si>
  <si>
    <t>Q2 Adj</t>
  </si>
  <si>
    <t>(Sept - June)</t>
  </si>
  <si>
    <t>(Sept - Dec)</t>
  </si>
  <si>
    <t>(Jan - June)</t>
  </si>
  <si>
    <t>March 2019 PAPDU</t>
  </si>
  <si>
    <t>Phase 1</t>
  </si>
  <si>
    <t>Phase 2</t>
  </si>
  <si>
    <t>Phase 3</t>
  </si>
  <si>
    <t>Application Development</t>
  </si>
  <si>
    <t>Non-Application Development</t>
  </si>
  <si>
    <t>Quality Assurance</t>
  </si>
  <si>
    <t>Other</t>
  </si>
  <si>
    <t xml:space="preserve">County Share % </t>
  </si>
  <si>
    <t>Total County Share (Combined)</t>
  </si>
  <si>
    <t xml:space="preserve">GA </t>
  </si>
  <si>
    <t>GA County Share by County</t>
  </si>
  <si>
    <t>SFY 15/16 
40-County</t>
  </si>
  <si>
    <t>(Jan-June)</t>
  </si>
  <si>
    <t>Factilities</t>
  </si>
  <si>
    <t>Total County Share by County</t>
  </si>
  <si>
    <t>SFY 16/17 40-County</t>
  </si>
  <si>
    <t>SFY 17/18
40-County</t>
  </si>
  <si>
    <t>CalFresh County Share by County</t>
  </si>
  <si>
    <t>Foster Care County Share by County</t>
  </si>
  <si>
    <t>GA/GR County Share by County</t>
  </si>
  <si>
    <t xml:space="preserve">APD </t>
  </si>
  <si>
    <t>● Based on APD approved 7/2018</t>
  </si>
  <si>
    <t>(Jul-Dec)</t>
  </si>
  <si>
    <t>(Jan - Jun)</t>
  </si>
  <si>
    <t>SFY 17/18 40-County</t>
  </si>
  <si>
    <t>● Based on April 2019 APD</t>
  </si>
  <si>
    <t>Hardware/Software</t>
  </si>
  <si>
    <t>Total County Share by Program</t>
  </si>
  <si>
    <t>SFY 22/23</t>
  </si>
  <si>
    <t>(Jan - Mar)</t>
  </si>
  <si>
    <t>March 2019 As-Needed IAPDU</t>
  </si>
  <si>
    <t xml:space="preserve">CalWIN M&amp;O   </t>
  </si>
  <si>
    <t>Legal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</si>
  <si>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</si>
  <si>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</si>
  <si>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</si>
  <si>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</si>
  <si>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 xml:space="preserve">Alameda </t>
  </si>
  <si>
    <t xml:space="preserve">Contra Costa </t>
  </si>
  <si>
    <t xml:space="preserve">Fresno </t>
  </si>
  <si>
    <t xml:space="preserve">Orange </t>
  </si>
  <si>
    <t xml:space="preserve">Placer </t>
  </si>
  <si>
    <t xml:space="preserve">Sacramento </t>
  </si>
  <si>
    <t xml:space="preserve">San Diego </t>
  </si>
  <si>
    <t xml:space="preserve">San Francisco 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</si>
  <si>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</si>
  <si>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</si>
  <si>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</si>
  <si>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</si>
  <si>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</si>
  <si>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 xml:space="preserve">Solano </t>
  </si>
  <si>
    <t xml:space="preserve">Sonoma </t>
  </si>
  <si>
    <t xml:space="preserve">Tulare </t>
  </si>
  <si>
    <t xml:space="preserve">Ventura </t>
  </si>
  <si>
    <t xml:space="preserve">Yolo </t>
  </si>
  <si>
    <t>Total CalWIN M&amp;O County Specific</t>
  </si>
  <si>
    <t>CalWIN M&amp;O County Specific County Share by Program</t>
  </si>
  <si>
    <t>CalWIN M&amp;O Total County Share by Program</t>
  </si>
  <si>
    <t>SFY 19/20 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</si>
  <si>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</si>
  <si>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</si>
  <si>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</si>
  <si>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</si>
  <si>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</si>
  <si>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</si>
  <si>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</si>
  <si>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SFY 17/18 18-County</t>
  </si>
  <si>
    <t>SFY 23/24</t>
  </si>
  <si>
    <t>SFY 24/25</t>
  </si>
  <si>
    <t>SFY 25/26</t>
  </si>
  <si>
    <t>1st Q Adj</t>
  </si>
  <si>
    <t>June 2019 Annual IAPDU</t>
  </si>
  <si>
    <t>Personnel</t>
  </si>
  <si>
    <t xml:space="preserve">Legal </t>
  </si>
  <si>
    <t xml:space="preserve">Hardware 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</si>
  <si>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</si>
  <si>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</si>
  <si>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</si>
  <si>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</si>
  <si>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</si>
  <si>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Combined Total</t>
  </si>
  <si>
    <t>CalWORKs</t>
  </si>
  <si>
    <t>CFAP</t>
  </si>
  <si>
    <t>Medi-Cal</t>
  </si>
  <si>
    <t>Refugee</t>
  </si>
  <si>
    <t>CAPI</t>
  </si>
  <si>
    <t>KinGAP</t>
  </si>
  <si>
    <t>CMSP</t>
  </si>
  <si>
    <t>SFY 1617
PC 58</t>
  </si>
  <si>
    <t>Other Programs
County Share by County</t>
  </si>
  <si>
    <t>(Jul - Dec)</t>
  </si>
  <si>
    <t>Maintenance &amp; Operations</t>
  </si>
  <si>
    <t>SFY 1718
PC 58</t>
  </si>
  <si>
    <t xml:space="preserve">Based on March 2018 As Needed IAPDU </t>
  </si>
  <si>
    <t>% County Share by Program</t>
  </si>
  <si>
    <t>% County Share of Total Cost</t>
  </si>
  <si>
    <t xml:space="preserve">39 COUNTY-C-IV MAINTENANCE / OPERATIONS COSTS </t>
  </si>
  <si>
    <t>SFY 2017/18</t>
  </si>
  <si>
    <t>Funding</t>
  </si>
  <si>
    <t xml:space="preserve"> </t>
  </si>
  <si>
    <t>Program</t>
  </si>
  <si>
    <t>Ratios</t>
  </si>
  <si>
    <t>Welfare</t>
  </si>
  <si>
    <t>Health</t>
  </si>
  <si>
    <t>Percent</t>
  </si>
  <si>
    <t>Costs</t>
  </si>
  <si>
    <t>F/SW/SH/C</t>
  </si>
  <si>
    <t>Share</t>
  </si>
  <si>
    <t>100/0/0/0</t>
  </si>
  <si>
    <t>50/35/0/15</t>
  </si>
  <si>
    <t>0/100/0/0</t>
  </si>
  <si>
    <t>50/0/50/0</t>
  </si>
  <si>
    <t>0/70/0/30</t>
  </si>
  <si>
    <t>0/0/100/0</t>
  </si>
  <si>
    <t>0/0/0/100</t>
  </si>
  <si>
    <t>Sub-Total</t>
  </si>
  <si>
    <t>● Based on  SFY 15/16 Persons Count</t>
  </si>
  <si>
    <t>Based on Revised June 2019 IAPDU</t>
  </si>
  <si>
    <t>IAPDU x-check</t>
  </si>
  <si>
    <t>SFY 2012/13</t>
  </si>
  <si>
    <t>LRS Application Development</t>
  </si>
  <si>
    <t>F/SW/SH/C/CC</t>
  </si>
  <si>
    <t>Federal Share</t>
  </si>
  <si>
    <t>State Welfare Share</t>
  </si>
  <si>
    <t>State Health Share</t>
  </si>
  <si>
    <t>County Share</t>
  </si>
  <si>
    <t>Covered CA Share</t>
  </si>
  <si>
    <t>100/0/0/0/0</t>
  </si>
  <si>
    <t>50/35/0/15/0</t>
  </si>
  <si>
    <t>0/100/0/0/0</t>
  </si>
  <si>
    <t>90/0/10/0/0</t>
  </si>
  <si>
    <t>0/70/0/30/0</t>
  </si>
  <si>
    <t>0/0/0/100/0</t>
  </si>
  <si>
    <t>LRS Other D&amp;I</t>
  </si>
  <si>
    <t>TOTAL FISCAL YEAR COST</t>
  </si>
  <si>
    <t>TOTAL FISCAL YEAR COST BY PROJECT</t>
  </si>
  <si>
    <t>LRS</t>
  </si>
  <si>
    <t>SFY 2013/14</t>
  </si>
  <si>
    <t>SFY 2014/15</t>
  </si>
  <si>
    <t>SFY 2015/16</t>
  </si>
  <si>
    <t>LRS CalHEERS D&amp;I</t>
  </si>
  <si>
    <t>LRS CalHEERS D&amp;I (As of January 2016)</t>
  </si>
  <si>
    <t>Covered CA</t>
  </si>
  <si>
    <t>0/0/0/0/100</t>
  </si>
  <si>
    <t>LRS CalHEERS D&amp;I (June 2016)</t>
  </si>
  <si>
    <t>0/0/0/75/25</t>
  </si>
  <si>
    <t>LRS ARC</t>
  </si>
  <si>
    <t>SFY 2016/17</t>
  </si>
  <si>
    <t>CalWORKS</t>
  </si>
  <si>
    <t>75/0/25/0/0</t>
  </si>
  <si>
    <t>LRS CalHEERS M&amp;O</t>
  </si>
  <si>
    <t>LRS CalHEERS M&amp;O (As of October 2017)</t>
  </si>
  <si>
    <t>LRS CalHEERS Shortfall Resolution for FY15-16 and 16-17</t>
  </si>
  <si>
    <t>LRS Cloud Enablement</t>
  </si>
  <si>
    <t>50/0/50/0/0</t>
  </si>
  <si>
    <t>0/0/100/0/0</t>
  </si>
  <si>
    <t>SFY 2018/19 (July 18 - September 18)</t>
  </si>
  <si>
    <t>SFY 2018/19 (October 18 - June 19)</t>
  </si>
  <si>
    <t>LRS CalHEERS M&amp;O (Change Requests)</t>
  </si>
  <si>
    <t>LRS CalHEERS M&amp;O (Non-Application Development)</t>
  </si>
  <si>
    <t>C-IV CalHEERS M&amp;O</t>
  </si>
  <si>
    <t>C-IV CalHEERS M&amp;O (Change Requests)</t>
  </si>
  <si>
    <t>C-IV Covered CA CSC</t>
  </si>
  <si>
    <t>C-IV</t>
  </si>
  <si>
    <t>SFY 2020/21</t>
  </si>
  <si>
    <t>SFY 2021/22</t>
  </si>
  <si>
    <t>Based on March 2019 PAPDU</t>
  </si>
  <si>
    <t xml:space="preserve">40 COUNTY LRS/C-IV MIGRATION D&amp;I COSTS </t>
  </si>
  <si>
    <t>CalACES CalSAWS Migration Planning &amp; Analysis (Application Development)</t>
  </si>
  <si>
    <t>50/50/0/0</t>
  </si>
  <si>
    <t>90/0/10/0</t>
  </si>
  <si>
    <t>CalACES CalSAWS Migration Planning &amp; Analysis (Non-Application Development)</t>
  </si>
  <si>
    <t>CalACES Procurement Planning</t>
  </si>
  <si>
    <t>CalACES CalSAWS Migration Planning &amp; Analysis</t>
  </si>
  <si>
    <t>SFY 2018/19 (July 18 - Dec 18)</t>
  </si>
  <si>
    <t>SFY 2018/19 (Jul 18 - Dec 18)</t>
  </si>
  <si>
    <t>SFY 2018/19 (Jan 19 - Jun 19)</t>
  </si>
  <si>
    <t>SFY 2017/18 - 2018/19</t>
  </si>
  <si>
    <t>TOTAL PROJECT COSTS (CUMULATIVE)</t>
  </si>
  <si>
    <t>TOTAL COST BY PROJECT (CUMULATIVE)</t>
  </si>
  <si>
    <t>CAP tables based on approved funding from other sources</t>
  </si>
  <si>
    <t>LRS ABAWD</t>
  </si>
  <si>
    <t>CalACES ABAWD</t>
  </si>
  <si>
    <t>CalACES CalFresh Periodic Report (SAR 7)</t>
  </si>
  <si>
    <t>CalFresh Periodic Report (SAR 7)</t>
  </si>
  <si>
    <t>CalACES SAWS Shared Application Forms Revisions</t>
  </si>
  <si>
    <t>SAWS Shared Application Forms Revisions</t>
  </si>
  <si>
    <t>WCDS Able-Bodied Adults without Dependents (ABAWD)</t>
  </si>
  <si>
    <t>CAP tables based on CalWIN M&amp;O March 2019 As-Needed IAPDU</t>
  </si>
  <si>
    <t>Recurring (Operations)</t>
  </si>
  <si>
    <t>Covered</t>
  </si>
  <si>
    <t>California</t>
  </si>
  <si>
    <t>Total Costs</t>
  </si>
  <si>
    <t>General Fund = State Welfare+State Health</t>
  </si>
  <si>
    <t>CalHEERS M&amp;O (Non-Application Maintenance)</t>
  </si>
  <si>
    <t>CalHEERS M&amp;O (Application Maintenance) - July - September 2019</t>
  </si>
  <si>
    <t>Covered California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</si>
  <si>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</si>
  <si>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</si>
  <si>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</si>
  <si>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</si>
  <si>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</si>
  <si>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</si>
  <si>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</si>
  <si>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</si>
  <si>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</si>
  <si>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t>SFY 2022/23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</si>
  <si>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</si>
  <si>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</si>
  <si>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t>DD&amp;I - Non-Application Development</t>
  </si>
  <si>
    <t>DD&amp;I - Application Development</t>
  </si>
  <si>
    <t>County Share Shift (5%)</t>
  </si>
  <si>
    <t>Training Development and Delivery</t>
  </si>
  <si>
    <t>County Share Shift</t>
  </si>
  <si>
    <t>SFY 2021/22 (July - September)</t>
  </si>
  <si>
    <t>SFY 2021/22 (October - June)</t>
  </si>
  <si>
    <t>SFY 2024/25</t>
  </si>
  <si>
    <t>SFY 2025/26</t>
  </si>
  <si>
    <t>IAPDU</t>
  </si>
  <si>
    <t>2015/16 Actual Persons Counts - 39 County C-IV (Monthly Average)</t>
  </si>
  <si>
    <t>M&amp;O Baseline (All Programs)</t>
  </si>
  <si>
    <t>M&amp;O 
(GA/GR Only)</t>
  </si>
  <si>
    <t>M&amp;O FC &amp; CF, 
JPA Admin 
(All Programs except GA)</t>
  </si>
  <si>
    <t>ABAWD (CalFresh Only)</t>
  </si>
  <si>
    <t xml:space="preserve"> FC</t>
  </si>
  <si>
    <t>NAFS</t>
  </si>
  <si>
    <t>PAFS</t>
  </si>
  <si>
    <t>Refugees</t>
  </si>
  <si>
    <t>San Bernadino</t>
  </si>
  <si>
    <t>2015/16 Actual Persons Counts - 40 County CalACES (Monthly Average)</t>
  </si>
  <si>
    <t>LRS/C-IV Migration Baseline 
(All Programs)
40-County</t>
  </si>
  <si>
    <t>LRS/C-IV Migration Baseline 
(All Programs)
39-County</t>
  </si>
  <si>
    <t>CalACES Admin 18/19
(All Programs except GA)
40-County</t>
  </si>
  <si>
    <t>Rounding adjustment applied</t>
  </si>
  <si>
    <t>39 - Member</t>
  </si>
  <si>
    <t>Q1-Q3 18/19</t>
  </si>
  <si>
    <t xml:space="preserve">Q4 - 18/19 </t>
  </si>
  <si>
    <t>40-member</t>
  </si>
  <si>
    <t>40 - Member</t>
  </si>
  <si>
    <t>GR</t>
  </si>
  <si>
    <t>M&amp;O Baseline (All Programs except GA)</t>
  </si>
  <si>
    <t>M&amp;O 
(GA Only)</t>
  </si>
  <si>
    <t>1-member</t>
  </si>
  <si>
    <t>New GA Share</t>
  </si>
  <si>
    <t>Opted Out of GA</t>
  </si>
  <si>
    <t>2016/17 Actual Person Counts (Monthly Average) - Source Data</t>
  </si>
  <si>
    <t>Federal Food Stamps
(CalFresh)</t>
  </si>
  <si>
    <t>State Only</t>
  </si>
  <si>
    <t>All Programs</t>
  </si>
  <si>
    <t>All Programs except GA</t>
  </si>
  <si>
    <t xml:space="preserve">Refugees </t>
  </si>
  <si>
    <t xml:space="preserve">   Total</t>
  </si>
  <si>
    <r>
      <t xml:space="preserve">Source data represents all programs in all counties and the total is </t>
    </r>
    <r>
      <rPr>
        <b/>
        <u/>
        <sz val="14"/>
        <rFont val="Arial"/>
        <family val="2"/>
      </rPr>
      <t>not</t>
    </r>
    <r>
      <rPr>
        <b/>
        <sz val="14"/>
        <rFont val="Arial"/>
        <family val="2"/>
      </rPr>
      <t xml:space="preserve"> the total of the SAWS Persons Count. </t>
    </r>
  </si>
  <si>
    <t>ROUNDED</t>
  </si>
  <si>
    <t>The source data and the statewide total differ due to the fact that only the WCDS-CalWIN system uses the GA/GR program and LEADER does not use the Foster Care or the KinGAP programs.</t>
  </si>
  <si>
    <t>The sum of the highlighted fields seen below equals the difference between the source data and the statewide count on the first tab titled "Statewide Count".</t>
  </si>
  <si>
    <t>1-Member</t>
  </si>
  <si>
    <t>18-Member</t>
  </si>
  <si>
    <t>39-Member</t>
  </si>
  <si>
    <t>40-Member</t>
  </si>
  <si>
    <t>58-Member</t>
  </si>
  <si>
    <t>57-Member</t>
  </si>
  <si>
    <t>LRS/C-IV Migration Planning &amp; SAWS Shared App. Forms Revisions Baseline 
(All Programs)
40-County</t>
  </si>
  <si>
    <t>ABAWD &amp; SAR 7 (CalFresh Only)</t>
  </si>
  <si>
    <t>GA/GR App Dev</t>
  </si>
  <si>
    <t>CalSAWS Admin 19/20
(All Programs except GA)
58-County</t>
  </si>
  <si>
    <t>X-Check</t>
  </si>
  <si>
    <t>CW</t>
  </si>
  <si>
    <t>CA</t>
  </si>
  <si>
    <t>Rounding Adjustment Applied</t>
  </si>
  <si>
    <t>Difference</t>
  </si>
  <si>
    <t>Recurring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</si>
  <si>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</si>
  <si>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</si>
  <si>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</si>
  <si>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</si>
  <si>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</si>
  <si>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</si>
  <si>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</si>
  <si>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</si>
  <si>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</si>
  <si>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</si>
  <si>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</si>
  <si>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</si>
  <si>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</si>
  <si>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</si>
  <si>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</si>
  <si>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</si>
  <si>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</si>
  <si>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</si>
  <si>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</si>
  <si>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</si>
  <si>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</si>
  <si>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</si>
  <si>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</si>
  <si>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</si>
  <si>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</si>
  <si>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</si>
  <si>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</si>
  <si>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</si>
  <si>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</si>
  <si>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</si>
  <si>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</si>
  <si>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</si>
  <si>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</si>
  <si>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</si>
  <si>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</si>
  <si>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</si>
  <si>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</si>
  <si>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</si>
  <si>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</si>
  <si>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</si>
  <si>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</si>
  <si>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SFY 1718
PC 40</t>
  </si>
  <si>
    <t>2021 Summary</t>
  </si>
  <si>
    <t>2021 Sum-Proj All</t>
  </si>
  <si>
    <t>2021 Sum-Fund</t>
  </si>
  <si>
    <t>2021 Sum-Prog</t>
  </si>
  <si>
    <t>2021 Admin</t>
  </si>
  <si>
    <t>Summary of county (local) share of estimated JPA Administrative costs and Project costs for SFY 2020-21.</t>
  </si>
  <si>
    <t>Administrative cost estimate details, calculation of county share for Administrative costs and breakdown by Persons Count for SFY 2019-20.</t>
  </si>
  <si>
    <t>Administrative cost estimate details, calculation of county share for Administrative costs and breakdown by Persons Count for SFY 2020-21.</t>
  </si>
  <si>
    <t>Summary of county (local) share of estimated CalACES Project costs by program and JPA Administrative costs for SFY 2020-21.</t>
  </si>
  <si>
    <t>Summary of county (local) share of estimated CalACES Project costs for SFY 2020-21 by funding source.</t>
  </si>
  <si>
    <t>Summary of county (local) share of estimated CalACES Project costs for SFY 2020-21 by Program.</t>
  </si>
  <si>
    <t>% Share of Persons Count 
SFY 17/18</t>
  </si>
  <si>
    <t>Total
Admin Costs
SFY 2020/21</t>
  </si>
  <si>
    <t>Total
Admin Costs
SFY 2019/20</t>
  </si>
  <si>
    <r>
      <rPr>
        <b/>
        <sz val="10"/>
        <color theme="1"/>
        <rFont val="Arial"/>
        <family val="2"/>
      </rPr>
      <t>*NOTE:</t>
    </r>
    <r>
      <rPr>
        <sz val="10"/>
        <color theme="1"/>
        <rFont val="Arial"/>
        <family val="2"/>
      </rPr>
      <t xml:space="preserve"> Variations may occur due to rounding</t>
    </r>
  </si>
  <si>
    <t>CalSAWS M&amp;O*</t>
  </si>
  <si>
    <t>CalSAWS DD&amp;I*</t>
  </si>
  <si>
    <t>CalWIN ABAWD*</t>
  </si>
  <si>
    <t>CalWIN M&amp;O*</t>
  </si>
  <si>
    <t>C-IV M&amp;O Costs*</t>
  </si>
  <si>
    <t>LRS M&amp;O Costs*</t>
  </si>
  <si>
    <t>LRS C-IV Migration Costs*</t>
  </si>
  <si>
    <t>Cloud Enablement Costs*</t>
  </si>
  <si>
    <t>C-IV ABAWD Costs*</t>
  </si>
  <si>
    <t>CalACES ABAWD Costs*</t>
  </si>
  <si>
    <t>CalACES SAR 7 Costs*</t>
  </si>
  <si>
    <t>CalACES SAWS Shared Application Forms Revision Costs*</t>
  </si>
  <si>
    <t>* Estimates based on SFY 19/20 budget plus 10%</t>
  </si>
  <si>
    <t>Insurance Services*</t>
  </si>
  <si>
    <t>External Financial Audit*</t>
  </si>
  <si>
    <t>SOC 1 Internal Audit Services*</t>
  </si>
  <si>
    <t>San Bernardino Financial System Data - SAP</t>
  </si>
  <si>
    <r>
      <t>[2]</t>
    </r>
    <r>
      <rPr>
        <sz val="10"/>
        <rFont val="Century Gothic"/>
        <family val="2"/>
      </rPr>
      <t xml:space="preserve"> Pending approval by CalSAWS JPA in January 2020</t>
    </r>
  </si>
  <si>
    <t>CalSAWS DD&amp;I and M&amp;O Baseline 
(All Programs)
58-County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</si>
  <si>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</si>
  <si>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SFY 26/27</t>
  </si>
  <si>
    <r>
      <t xml:space="preserve">SFY 19/20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</si>
  <si>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[2] </t>
    </r>
    <r>
      <rPr>
        <sz val="10"/>
        <rFont val="Century Gothic"/>
        <family val="2"/>
      </rPr>
      <t>Includes SFY 19/20 JPA Admin Budget approved by the board on June 28, 2019</t>
    </r>
  </si>
  <si>
    <r>
      <t xml:space="preserve">[3] </t>
    </r>
    <r>
      <rPr>
        <sz val="10"/>
        <rFont val="Century Gothic"/>
        <family val="2"/>
      </rPr>
      <t>Includes SFY 20/21 JPA Admin Budget estimates for January 2020 board approval</t>
    </r>
  </si>
  <si>
    <r>
      <t xml:space="preserve">SFY 20/21 </t>
    </r>
    <r>
      <rPr>
        <b/>
        <vertAlign val="superscript"/>
        <sz val="10"/>
        <color theme="0"/>
        <rFont val="Century Gothic"/>
        <family val="2"/>
      </rPr>
      <t>[3]</t>
    </r>
  </si>
  <si>
    <t>April 2019 APD</t>
  </si>
  <si>
    <t>County SFY Summary</t>
  </si>
  <si>
    <t>Summary of county share by county for SFY 2019-20 through 2025-26.</t>
  </si>
  <si>
    <t>CalWIN SAR 7</t>
  </si>
  <si>
    <t>CalWIN SAWS Shared App</t>
  </si>
  <si>
    <t>2l</t>
  </si>
  <si>
    <t>2m</t>
  </si>
  <si>
    <t>Estimated costs by month/quarter associated with CalWIN SAR 7 for 18 members and breakdown by Persons Count.</t>
  </si>
  <si>
    <t>Estimated costs by month/quarter associated with CalWIN SAWS Shared App for 18 members and breakdown by Persons Count.</t>
  </si>
  <si>
    <t>CalWIN SAR 7*</t>
  </si>
  <si>
    <t>CalWIN SAWS Shared App*</t>
  </si>
  <si>
    <t>CalWIN CalFresh Periodic Report (SAR 7)</t>
  </si>
  <si>
    <t>WCDS CalFresh Periodic Report (SAR 7)</t>
  </si>
  <si>
    <t>CalWIN SAWS Shared Application Forms Revisions</t>
  </si>
  <si>
    <t>WCDS SAWS Shared Application Forms Revisions</t>
  </si>
  <si>
    <t>Application Services</t>
  </si>
  <si>
    <t>June 2019 APD</t>
  </si>
  <si>
    <t>● Based on APD approved 6/2019</t>
  </si>
  <si>
    <t>x-check</t>
  </si>
  <si>
    <t>SFY to CY</t>
  </si>
  <si>
    <t>Q1 ADJ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</si>
  <si>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</si>
  <si>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</si>
  <si>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</si>
  <si>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</si>
  <si>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WCDS</t>
  </si>
  <si>
    <t>4g</t>
  </si>
  <si>
    <t>1718 CS PC</t>
  </si>
  <si>
    <t>1819 CS PC</t>
  </si>
  <si>
    <t>SFY 18-19 Persons Count used for SFY 20-21 budgets.</t>
  </si>
  <si>
    <t xml:space="preserve">Based on January 2020 As-Needed IAPDU </t>
  </si>
  <si>
    <t>SFY 2023/24 (July -  December)</t>
  </si>
  <si>
    <t>SFY 2023/24 (January - June)</t>
  </si>
  <si>
    <t>SFY 1819
PC 40</t>
  </si>
  <si>
    <t>SFY 1819
PC 58</t>
  </si>
  <si>
    <t>SFY 1718
PC 57</t>
  </si>
  <si>
    <t>SFY 1819
PC 57</t>
  </si>
  <si>
    <t>19/20 True Up 
(GA only)</t>
  </si>
  <si>
    <t>June 2020 IAPDU</t>
  </si>
  <si>
    <t xml:space="preserve">SFY 18/19 39-County </t>
  </si>
  <si>
    <t>SFY 18/19 40-County</t>
  </si>
  <si>
    <t xml:space="preserve">May 2020 APD </t>
  </si>
  <si>
    <t>May 2020 APD</t>
  </si>
  <si>
    <t>● Based on APD approved 5/2020</t>
  </si>
  <si>
    <t>2nd Q 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</si>
</sst>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0.000000%"/>
    <numFmt numFmtId="198" formatCode="[$USD]\ #,##0.00;\([$USD]\ #,##0.00\)"/>
    <numFmt numFmtId="199" formatCode="0_);[Red]\(0\)"/>
    <numFmt numFmtId="200" formatCode="&quot;$&quot;#,##0.000"/>
  </numFmts>
  <fonts count="149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b/>
      <sz val="8"/>
      <name val="Arial"/>
      <family val="2"/>
    </font>
    <font>
      <b/>
      <sz val="10"/>
      <color indexed="9"/>
      <name val="Arial"/>
      <family val="2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1"/>
      <color theme="0"/>
      <name val="Arial"/>
      <family val="2"/>
    </font>
    <font>
      <b/>
      <sz val="10"/>
      <color rgb="FFFF0000"/>
      <name val="Arial"/>
      <family val="2"/>
    </font>
    <font>
      <sz val="10"/>
      <color indexed="10"/>
      <name val="Arial"/>
      <family val="2"/>
    </font>
    <font>
      <sz val="10"/>
      <color rgb="FF00B0F0"/>
      <name val="Arial"/>
      <family val="2"/>
    </font>
    <font>
      <sz val="8"/>
      <color theme="4"/>
      <name val="Arial"/>
      <family val="2"/>
    </font>
    <font>
      <sz val="10"/>
      <color theme="6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4"/>
      <name val="Arial"/>
      <family val="2"/>
    </font>
    <font>
      <sz val="10"/>
      <color theme="3"/>
      <name val="Arial"/>
      <family val="2"/>
    </font>
    <font>
      <b/>
      <sz val="10"/>
      <color theme="4"/>
      <name val="Arial"/>
      <family val="2"/>
    </font>
    <font>
      <sz val="10"/>
      <color theme="5" tint="-0.249977111117893"/>
      <name val="Arial"/>
      <family val="2"/>
    </font>
    <font>
      <b/>
      <sz val="10"/>
      <color theme="5" tint="-0.24997711111789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2"/>
      <color rgb="FF0070C0"/>
      <name val="Arial"/>
      <family val="2"/>
    </font>
    <font>
      <sz val="10"/>
      <name val="Arial"/>
      <family val="2"/>
    </font>
    <font>
      <sz val="12"/>
      <color rgb="FF0000FF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2"/>
      <color rgb="FFFF0000"/>
      <name val="Arial"/>
      <family val="2"/>
    </font>
    <font>
      <sz val="11"/>
      <color rgb="FFFF0000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b/>
      <sz val="10"/>
      <color theme="9"/>
      <name val="Arial"/>
      <family val="2"/>
    </font>
    <font>
      <b/>
      <sz val="10"/>
      <color rgb="FF0000FF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0"/>
      <color theme="0"/>
      <name val="Century Gothic"/>
      <family val="2"/>
    </font>
    <font>
      <sz val="11"/>
      <name val="Arial"/>
      <family val="2"/>
    </font>
    <font>
      <sz val="12"/>
      <color theme="8"/>
      <name val="Arial"/>
      <family val="2"/>
    </font>
    <font>
      <b/>
      <sz val="10"/>
      <color rgb="FF00B0F0"/>
      <name val="Arial"/>
      <family val="2"/>
    </font>
    <font>
      <b/>
      <sz val="10"/>
      <color rgb="FF002060"/>
      <name val="Arial"/>
      <family val="2"/>
    </font>
    <font>
      <b/>
      <sz val="8"/>
      <color rgb="FF002060"/>
      <name val="Century Gothic"/>
      <family val="2"/>
    </font>
    <font>
      <b/>
      <vertAlign val="superscript"/>
      <sz val="10"/>
      <color theme="0"/>
      <name val="Arial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rgb="FF0000FF"/>
      <name val="Arial"/>
      <family val="2"/>
    </font>
    <font>
      <b/>
      <u/>
      <sz val="14"/>
      <name val="Arial"/>
      <family val="2"/>
    </font>
    <font>
      <sz val="10"/>
      <color rgb="FF2D0EB2"/>
      <name val="Arial"/>
      <family val="2"/>
    </font>
    <font>
      <sz val="10"/>
      <color theme="0" tint="-4.9989318521683403E-2"/>
      <name val="Arial"/>
      <family val="2"/>
    </font>
    <font>
      <b/>
      <sz val="10"/>
      <color theme="0" tint="-4.9989318521683403E-2"/>
      <name val="Arial"/>
      <family val="2"/>
    </font>
    <font>
      <sz val="10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sz val="10"/>
      <color rgb="FF0000FF"/>
      <name val="Arial"/>
      <family val="2"/>
    </font>
  </fonts>
  <fills count="8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0D8E8"/>
        <bgColor indexed="64"/>
      </patternFill>
    </fill>
    <fill>
      <patternFill patternType="solid">
        <fgColor rgb="FFE9EDF4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85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 style="thin">
        <color indexed="64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medium">
        <color indexed="64"/>
      </right>
      <top style="thick">
        <color theme="0"/>
      </top>
      <bottom/>
      <diagonal/>
    </border>
    <border>
      <left style="thick">
        <color theme="0"/>
      </left>
      <right style="medium">
        <color indexed="64"/>
      </right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thin">
        <color indexed="64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0"/>
      </bottom>
      <diagonal/>
    </border>
  </borders>
  <cellStyleXfs count="44449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7"/>
    <xf numFmtId="0" fontId="14" fillId="0" borderId="7"/>
    <xf numFmtId="0" fontId="14" fillId="0" borderId="7"/>
    <xf numFmtId="0" fontId="14" fillId="0" borderId="7"/>
    <xf numFmtId="0" fontId="14" fillId="0" borderId="7"/>
    <xf numFmtId="0" fontId="14" fillId="0" borderId="7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5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7" applyNumberFormat="0" applyFont="0" applyBorder="0" applyAlignment="0" applyProtection="0"/>
    <xf numFmtId="0" fontId="14" fillId="0" borderId="0"/>
    <xf numFmtId="0" fontId="14" fillId="0" borderId="0"/>
    <xf numFmtId="0" fontId="33" fillId="34" borderId="7" applyNumberFormat="0" applyFont="0" applyBorder="0" applyAlignment="0" applyProtection="0"/>
    <xf numFmtId="0" fontId="14" fillId="0" borderId="0"/>
    <xf numFmtId="0" fontId="14" fillId="0" borderId="0"/>
    <xf numFmtId="0" fontId="33" fillId="34" borderId="7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39" fillId="0" borderId="13">
      <alignment horizontal="left" vertical="center"/>
    </xf>
    <xf numFmtId="0" fontId="14" fillId="0" borderId="0"/>
    <xf numFmtId="0" fontId="14" fillId="0" borderId="0"/>
    <xf numFmtId="0" fontId="39" fillId="0" borderId="13">
      <alignment horizontal="left" vertical="center"/>
    </xf>
    <xf numFmtId="0" fontId="14" fillId="0" borderId="0"/>
    <xf numFmtId="0" fontId="14" fillId="0" borderId="0"/>
    <xf numFmtId="0" fontId="39" fillId="0" borderId="13">
      <alignment horizontal="left" vertical="center"/>
    </xf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14" fillId="0" borderId="0"/>
    <xf numFmtId="0" fontId="14" fillId="0" borderId="0"/>
    <xf numFmtId="0" fontId="41" fillId="0" borderId="15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1" fillId="0" borderId="15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14" fillId="0" borderId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14" fillId="0" borderId="0"/>
    <xf numFmtId="0" fontId="14" fillId="0" borderId="0"/>
    <xf numFmtId="0" fontId="43" fillId="0" borderId="17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3" fillId="0" borderId="17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14" fillId="0" borderId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45" fillId="0" borderId="19" applyNumberFormat="0" applyFill="0" applyAlignment="0" applyProtection="0"/>
    <xf numFmtId="0" fontId="44" fillId="0" borderId="18" applyNumberFormat="0" applyFill="0" applyAlignment="0" applyProtection="0"/>
    <xf numFmtId="0" fontId="45" fillId="0" borderId="19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15" borderId="9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8" fillId="38" borderId="20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20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20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26" fillId="14" borderId="24" applyNumberFormat="0" applyAlignment="0" applyProtection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55" fillId="5" borderId="25" applyNumberFormat="0" applyAlignment="0" applyProtection="0"/>
    <xf numFmtId="0" fontId="26" fillId="14" borderId="24" applyNumberFormat="0" applyAlignment="0" applyProtection="0"/>
    <xf numFmtId="0" fontId="55" fillId="5" borderId="25" applyNumberFormat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4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4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4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7">
      <alignment horizontal="center"/>
    </xf>
    <xf numFmtId="0" fontId="14" fillId="0" borderId="0"/>
    <xf numFmtId="0" fontId="14" fillId="0" borderId="0"/>
    <xf numFmtId="5" fontId="59" fillId="0" borderId="27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55" fillId="0" borderId="30" applyNumberFormat="0" applyFill="0" applyAlignment="0" applyProtection="0"/>
    <xf numFmtId="0" fontId="55" fillId="0" borderId="29" applyNumberFormat="0" applyFill="0" applyAlignment="0" applyProtection="0"/>
    <xf numFmtId="0" fontId="55" fillId="0" borderId="30" applyNumberFormat="0" applyFill="0" applyAlignment="0" applyProtection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3" fillId="44" borderId="0"/>
    <xf numFmtId="2" fontId="73" fillId="44" borderId="0"/>
    <xf numFmtId="0" fontId="73" fillId="44" borderId="0"/>
    <xf numFmtId="3" fontId="73" fillId="44" borderId="0"/>
    <xf numFmtId="5" fontId="73" fillId="44" borderId="0"/>
    <xf numFmtId="2" fontId="73" fillId="44" borderId="0"/>
    <xf numFmtId="0" fontId="73" fillId="44" borderId="0"/>
    <xf numFmtId="44" fontId="10" fillId="0" borderId="0" applyFont="0" applyFill="0" applyBorder="0" applyAlignment="0" applyProtection="0"/>
    <xf numFmtId="0" fontId="69" fillId="0" borderId="0"/>
    <xf numFmtId="5" fontId="73" fillId="44" borderId="0"/>
    <xf numFmtId="9" fontId="6" fillId="0" borderId="0" applyFont="0" applyFill="0" applyBorder="0" applyAlignment="0" applyProtection="0"/>
    <xf numFmtId="0" fontId="69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3" fillId="44" borderId="0"/>
    <xf numFmtId="5" fontId="73" fillId="44" borderId="0"/>
    <xf numFmtId="2" fontId="73" fillId="44" borderId="0"/>
    <xf numFmtId="0" fontId="73" fillId="44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88" fillId="0" borderId="0"/>
    <xf numFmtId="9" fontId="8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8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91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104" fillId="0" borderId="0"/>
    <xf numFmtId="0" fontId="14" fillId="0" borderId="0"/>
    <xf numFmtId="43" fontId="10" fillId="0" borderId="0" applyFont="0" applyFill="0" applyBorder="0" applyAlignment="0" applyProtection="0"/>
    <xf numFmtId="198" fontId="10" fillId="0" borderId="0"/>
    <xf numFmtId="198" fontId="14" fillId="0" borderId="0"/>
    <xf numFmtId="198" fontId="69" fillId="0" borderId="0"/>
    <xf numFmtId="198" fontId="10" fillId="0" borderId="0"/>
    <xf numFmtId="0" fontId="69" fillId="0" borderId="0"/>
    <xf numFmtId="0" fontId="14" fillId="0" borderId="0"/>
    <xf numFmtId="0" fontId="145" fillId="0" borderId="0"/>
  </cellStyleXfs>
  <cellXfs count="1094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0" fontId="6" fillId="0" borderId="0" xfId="44270" applyFill="1"/>
    <xf numFmtId="9" fontId="14" fillId="0" borderId="0" xfId="44283" applyFont="1" applyFill="1" applyBorder="1"/>
    <xf numFmtId="0" fontId="77" fillId="0" borderId="0" xfId="44270" applyFont="1"/>
    <xf numFmtId="0" fontId="14" fillId="0" borderId="0" xfId="44270" applyFont="1"/>
    <xf numFmtId="0" fontId="14" fillId="0" borderId="0" xfId="44270" applyFont="1" applyFill="1" applyAlignment="1"/>
    <xf numFmtId="164" fontId="77" fillId="0" borderId="0" xfId="44270" applyNumberFormat="1" applyFont="1"/>
    <xf numFmtId="164" fontId="14" fillId="0" borderId="0" xfId="44285" applyNumberFormat="1" applyFont="1" applyFill="1" applyBorder="1"/>
    <xf numFmtId="10" fontId="0" fillId="0" borderId="0" xfId="44283" applyNumberFormat="1" applyFont="1"/>
    <xf numFmtId="0" fontId="9" fillId="0" borderId="0" xfId="0" applyFont="1" applyFill="1"/>
    <xf numFmtId="10" fontId="14" fillId="0" borderId="34" xfId="24110" applyNumberFormat="1" applyFont="1" applyFill="1" applyBorder="1" applyAlignment="1">
      <alignment horizontal="center"/>
    </xf>
    <xf numFmtId="164" fontId="77" fillId="0" borderId="0" xfId="44285" applyNumberFormat="1" applyFont="1"/>
    <xf numFmtId="10" fontId="14" fillId="0" borderId="0" xfId="24110" applyNumberFormat="1" applyFont="1" applyFill="1" applyBorder="1"/>
    <xf numFmtId="6" fontId="14" fillId="0" borderId="0" xfId="44284" applyNumberFormat="1" applyFont="1" applyFill="1" applyBorder="1"/>
    <xf numFmtId="0" fontId="14" fillId="39" borderId="33" xfId="44284" applyFont="1" applyFill="1" applyBorder="1"/>
    <xf numFmtId="0" fontId="14" fillId="39" borderId="3" xfId="44284" applyFont="1" applyFill="1" applyBorder="1"/>
    <xf numFmtId="6" fontId="14" fillId="39" borderId="33" xfId="44284" applyNumberFormat="1" applyFont="1" applyFill="1" applyBorder="1" applyAlignment="1">
      <alignment horizontal="center"/>
    </xf>
    <xf numFmtId="6" fontId="14" fillId="39" borderId="3" xfId="44284" applyNumberFormat="1" applyFont="1" applyFill="1" applyBorder="1" applyAlignment="1">
      <alignment horizontal="center"/>
    </xf>
    <xf numFmtId="0" fontId="59" fillId="0" borderId="5" xfId="44284" applyFont="1" applyFill="1" applyBorder="1"/>
    <xf numFmtId="10" fontId="14" fillId="0" borderId="6" xfId="24110" applyNumberFormat="1" applyFont="1" applyFill="1" applyBorder="1"/>
    <xf numFmtId="6" fontId="77" fillId="0" borderId="0" xfId="44284" applyNumberFormat="1" applyFont="1" applyFill="1" applyBorder="1"/>
    <xf numFmtId="0" fontId="81" fillId="0" borderId="0" xfId="44270" applyFont="1"/>
    <xf numFmtId="0" fontId="14" fillId="0" borderId="34" xfId="44285" applyFont="1" applyFill="1" applyBorder="1" applyAlignment="1">
      <alignment horizontal="left"/>
    </xf>
    <xf numFmtId="164" fontId="14" fillId="0" borderId="34" xfId="44285" applyNumberFormat="1" applyFont="1" applyFill="1" applyBorder="1"/>
    <xf numFmtId="0" fontId="81" fillId="0" borderId="0" xfId="44284" applyFont="1" applyFill="1" applyBorder="1"/>
    <xf numFmtId="0" fontId="14" fillId="0" borderId="0" xfId="44285" applyFont="1"/>
    <xf numFmtId="164" fontId="78" fillId="0" borderId="0" xfId="44285" applyNumberFormat="1" applyFont="1" applyFill="1" applyBorder="1"/>
    <xf numFmtId="0" fontId="59" fillId="0" borderId="0" xfId="44285" applyFont="1" applyBorder="1"/>
    <xf numFmtId="0" fontId="14" fillId="0" borderId="0" xfId="44285" applyFont="1" applyAlignment="1">
      <alignment horizontal="left"/>
    </xf>
    <xf numFmtId="0" fontId="14" fillId="0" borderId="0" xfId="44285" applyFont="1" applyFill="1"/>
    <xf numFmtId="0" fontId="59" fillId="0" borderId="0" xfId="44285" applyFont="1" applyBorder="1" applyAlignment="1">
      <alignment horizontal="left"/>
    </xf>
    <xf numFmtId="0" fontId="59" fillId="0" borderId="0" xfId="44285" applyFont="1" applyBorder="1" applyAlignment="1">
      <alignment horizontal="center"/>
    </xf>
    <xf numFmtId="164" fontId="59" fillId="0" borderId="0" xfId="44285" applyNumberFormat="1" applyFont="1" applyBorder="1"/>
    <xf numFmtId="164" fontId="77" fillId="0" borderId="0" xfId="44285" applyNumberFormat="1" applyFont="1" applyFill="1" applyBorder="1"/>
    <xf numFmtId="164" fontId="77" fillId="0" borderId="0" xfId="44285" applyNumberFormat="1" applyFont="1" applyBorder="1"/>
    <xf numFmtId="164" fontId="79" fillId="0" borderId="0" xfId="44285" applyNumberFormat="1" applyFont="1" applyBorder="1" applyAlignment="1">
      <alignment horizontal="right"/>
    </xf>
    <xf numFmtId="0" fontId="68" fillId="49" borderId="0" xfId="44285" applyFont="1" applyFill="1" applyBorder="1" applyAlignment="1">
      <alignment horizontal="center"/>
    </xf>
    <xf numFmtId="0" fontId="80" fillId="0" borderId="0" xfId="44285" applyFont="1" applyFill="1" applyBorder="1" applyAlignment="1">
      <alignment horizontal="right"/>
    </xf>
    <xf numFmtId="0" fontId="81" fillId="0" borderId="0" xfId="44285" applyFont="1" applyFill="1" applyBorder="1" applyAlignment="1">
      <alignment horizontal="center"/>
    </xf>
    <xf numFmtId="164" fontId="80" fillId="0" borderId="0" xfId="44285" applyNumberFormat="1" applyFont="1" applyFill="1" applyBorder="1"/>
    <xf numFmtId="164" fontId="81" fillId="0" borderId="0" xfId="44285" applyNumberFormat="1" applyFont="1" applyFill="1" applyBorder="1"/>
    <xf numFmtId="193" fontId="80" fillId="0" borderId="0" xfId="44285" applyNumberFormat="1" applyFont="1" applyFill="1" applyBorder="1"/>
    <xf numFmtId="0" fontId="81" fillId="0" borderId="0" xfId="44285" applyFont="1" applyFill="1" applyBorder="1"/>
    <xf numFmtId="0" fontId="80" fillId="0" borderId="0" xfId="44285" applyFont="1" applyFill="1"/>
    <xf numFmtId="0" fontId="80" fillId="0" borderId="0" xfId="44270" applyFont="1" applyFill="1"/>
    <xf numFmtId="0" fontId="81" fillId="0" borderId="0" xfId="44285" applyFont="1" applyFill="1" applyBorder="1" applyAlignment="1">
      <alignment horizontal="left"/>
    </xf>
    <xf numFmtId="164" fontId="80" fillId="0" borderId="0" xfId="44285" applyNumberFormat="1" applyFont="1" applyFill="1" applyBorder="1" applyAlignment="1">
      <alignment horizontal="right"/>
    </xf>
    <xf numFmtId="0" fontId="6" fillId="0" borderId="0" xfId="44270" applyAlignment="1">
      <alignment horizontal="center"/>
    </xf>
    <xf numFmtId="165" fontId="6" fillId="0" borderId="0" xfId="44270" applyNumberFormat="1"/>
    <xf numFmtId="165" fontId="6" fillId="0" borderId="0" xfId="44270" applyNumberFormat="1" applyFill="1"/>
    <xf numFmtId="0" fontId="82" fillId="0" borderId="0" xfId="14899" applyFont="1" applyAlignment="1">
      <alignment horizontal="right"/>
    </xf>
    <xf numFmtId="6" fontId="83" fillId="0" borderId="0" xfId="44270" applyNumberFormat="1" applyFont="1"/>
    <xf numFmtId="164" fontId="83" fillId="0" borderId="0" xfId="44270" applyNumberFormat="1" applyFont="1"/>
    <xf numFmtId="0" fontId="83" fillId="0" borderId="0" xfId="44270" applyFont="1"/>
    <xf numFmtId="0" fontId="85" fillId="0" borderId="0" xfId="44285" applyFont="1" applyBorder="1" applyAlignment="1">
      <alignment horizontal="left"/>
    </xf>
    <xf numFmtId="0" fontId="83" fillId="0" borderId="0" xfId="44285" applyFont="1" applyBorder="1" applyAlignment="1">
      <alignment horizontal="left"/>
    </xf>
    <xf numFmtId="0" fontId="83" fillId="0" borderId="0" xfId="44285" applyFont="1" applyBorder="1" applyAlignment="1">
      <alignment horizontal="left" indent="1"/>
    </xf>
    <xf numFmtId="0" fontId="83" fillId="0" borderId="0" xfId="44285" applyFont="1" applyFill="1" applyBorder="1" applyAlignment="1">
      <alignment horizontal="left"/>
    </xf>
    <xf numFmtId="164" fontId="85" fillId="0" borderId="0" xfId="44270" applyNumberFormat="1" applyFont="1"/>
    <xf numFmtId="164" fontId="86" fillId="0" borderId="0" xfId="44270" applyNumberFormat="1" applyFont="1"/>
    <xf numFmtId="164" fontId="87" fillId="0" borderId="0" xfId="44270" applyNumberFormat="1" applyFont="1"/>
    <xf numFmtId="6" fontId="14" fillId="39" borderId="4" xfId="44284" applyNumberFormat="1" applyFont="1" applyFill="1" applyBorder="1" applyAlignment="1">
      <alignment horizontal="center"/>
    </xf>
    <xf numFmtId="0" fontId="77" fillId="0" borderId="0" xfId="44270" applyFont="1" applyFill="1"/>
    <xf numFmtId="10" fontId="14" fillId="0" borderId="6" xfId="44357" applyNumberFormat="1" applyFont="1" applyFill="1" applyBorder="1"/>
    <xf numFmtId="10" fontId="14" fillId="0" borderId="6" xfId="44354" applyNumberFormat="1" applyFont="1" applyFill="1" applyBorder="1"/>
    <xf numFmtId="6" fontId="14" fillId="39" borderId="33" xfId="44284" applyNumberFormat="1" applyFont="1" applyFill="1" applyBorder="1"/>
    <xf numFmtId="0" fontId="14" fillId="0" borderId="38" xfId="44284" applyFont="1" applyFill="1" applyBorder="1"/>
    <xf numFmtId="0" fontId="14" fillId="0" borderId="39" xfId="44284" applyFont="1" applyFill="1" applyBorder="1"/>
    <xf numFmtId="0" fontId="59" fillId="0" borderId="39" xfId="44284" applyFont="1" applyFill="1" applyBorder="1"/>
    <xf numFmtId="0" fontId="59" fillId="0" borderId="39" xfId="44284" applyFont="1" applyFill="1" applyBorder="1" applyAlignment="1">
      <alignment horizontal="center"/>
    </xf>
    <xf numFmtId="0" fontId="14" fillId="0" borderId="40" xfId="44284" applyFont="1" applyFill="1" applyBorder="1"/>
    <xf numFmtId="0" fontId="14" fillId="0" borderId="36" xfId="44284" applyFont="1" applyFill="1" applyBorder="1"/>
    <xf numFmtId="0" fontId="14" fillId="0" borderId="0" xfId="44284" applyFont="1" applyFill="1" applyBorder="1"/>
    <xf numFmtId="0" fontId="59" fillId="0" borderId="0" xfId="44284" applyFont="1" applyFill="1" applyBorder="1" applyAlignment="1">
      <alignment horizontal="center"/>
    </xf>
    <xf numFmtId="0" fontId="14" fillId="0" borderId="4" xfId="44284" applyFont="1" applyFill="1" applyBorder="1"/>
    <xf numFmtId="0" fontId="59" fillId="0" borderId="33" xfId="44284" applyFont="1" applyFill="1" applyBorder="1" applyAlignment="1">
      <alignment horizontal="center"/>
    </xf>
    <xf numFmtId="6" fontId="59" fillId="0" borderId="33" xfId="44284" applyNumberFormat="1" applyFont="1" applyFill="1" applyBorder="1" applyAlignment="1">
      <alignment horizontal="center"/>
    </xf>
    <xf numFmtId="6" fontId="59" fillId="0" borderId="40" xfId="44284" applyNumberFormat="1" applyFont="1" applyFill="1" applyBorder="1" applyAlignment="1">
      <alignment horizontal="center"/>
    </xf>
    <xf numFmtId="0" fontId="59" fillId="0" borderId="3" xfId="44284" applyFont="1" applyFill="1" applyBorder="1" applyAlignment="1">
      <alignment horizontal="center"/>
    </xf>
    <xf numFmtId="6" fontId="59" fillId="0" borderId="3" xfId="44284" applyNumberFormat="1" applyFont="1" applyFill="1" applyBorder="1" applyAlignment="1">
      <alignment horizontal="center"/>
    </xf>
    <xf numFmtId="6" fontId="59" fillId="0" borderId="4" xfId="44284" applyNumberFormat="1" applyFont="1" applyFill="1" applyBorder="1" applyAlignment="1">
      <alignment horizontal="center"/>
    </xf>
    <xf numFmtId="0" fontId="59" fillId="0" borderId="1" xfId="44284" applyFont="1" applyFill="1" applyBorder="1" applyAlignment="1">
      <alignment horizontal="center"/>
    </xf>
    <xf numFmtId="6" fontId="59" fillId="0" borderId="1" xfId="44284" applyNumberFormat="1" applyFont="1" applyFill="1" applyBorder="1" applyAlignment="1">
      <alignment horizontal="center"/>
    </xf>
    <xf numFmtId="6" fontId="59" fillId="0" borderId="31" xfId="44284" applyNumberFormat="1" applyFont="1" applyFill="1" applyBorder="1" applyAlignment="1">
      <alignment horizontal="center"/>
    </xf>
    <xf numFmtId="6" fontId="14" fillId="0" borderId="3" xfId="44284" applyNumberFormat="1" applyFont="1" applyFill="1" applyBorder="1"/>
    <xf numFmtId="6" fontId="14" fillId="39" borderId="3" xfId="44284" applyNumberFormat="1" applyFont="1" applyFill="1" applyBorder="1"/>
    <xf numFmtId="10" fontId="14" fillId="0" borderId="3" xfId="44284" applyNumberFormat="1" applyFont="1" applyFill="1" applyBorder="1"/>
    <xf numFmtId="0" fontId="59" fillId="0" borderId="0" xfId="44284" applyFont="1" applyFill="1" applyBorder="1"/>
    <xf numFmtId="10" fontId="14" fillId="0" borderId="33" xfId="44284" applyNumberFormat="1" applyFont="1" applyFill="1" applyBorder="1"/>
    <xf numFmtId="6" fontId="14" fillId="0" borderId="6" xfId="44284" applyNumberFormat="1" applyFont="1" applyFill="1" applyBorder="1"/>
    <xf numFmtId="0" fontId="14" fillId="0" borderId="27" xfId="44285" applyFont="1" applyBorder="1" applyAlignment="1"/>
    <xf numFmtId="0" fontId="14" fillId="0" borderId="0" xfId="14826" applyBorder="1"/>
    <xf numFmtId="0" fontId="14" fillId="0" borderId="0" xfId="14826" applyFont="1" applyBorder="1"/>
    <xf numFmtId="0" fontId="73" fillId="0" borderId="0" xfId="14826" applyFont="1" applyBorder="1"/>
    <xf numFmtId="0" fontId="14" fillId="0" borderId="0" xfId="14826"/>
    <xf numFmtId="1" fontId="39" fillId="0" borderId="37" xfId="14826" applyNumberFormat="1" applyFont="1" applyBorder="1" applyAlignment="1" applyProtection="1">
      <alignment horizontal="center"/>
    </xf>
    <xf numFmtId="0" fontId="7" fillId="43" borderId="7" xfId="44432" applyFont="1" applyFill="1" applyBorder="1" applyAlignment="1">
      <alignment vertical="center"/>
    </xf>
    <xf numFmtId="0" fontId="7" fillId="45" borderId="7" xfId="44432" applyFont="1" applyFill="1" applyBorder="1" applyAlignment="1">
      <alignment vertical="center"/>
    </xf>
    <xf numFmtId="0" fontId="74" fillId="43" borderId="7" xfId="44432" applyFont="1" applyFill="1" applyBorder="1" applyAlignment="1">
      <alignment horizontal="center" vertical="center"/>
    </xf>
    <xf numFmtId="0" fontId="7" fillId="43" borderId="7" xfId="44432" applyFont="1" applyFill="1" applyBorder="1" applyAlignment="1">
      <alignment horizontal="center" vertical="center"/>
    </xf>
    <xf numFmtId="0" fontId="7" fillId="45" borderId="34" xfId="44432" applyFont="1" applyFill="1" applyBorder="1" applyAlignment="1">
      <alignment horizontal="center" vertical="center"/>
    </xf>
    <xf numFmtId="3" fontId="89" fillId="0" borderId="34" xfId="44432" applyNumberFormat="1" applyFont="1" applyFill="1" applyBorder="1"/>
    <xf numFmtId="3" fontId="14" fillId="0" borderId="0" xfId="14826" applyNumberFormat="1"/>
    <xf numFmtId="0" fontId="73" fillId="0" borderId="0" xfId="14826" applyFont="1" applyProtection="1"/>
    <xf numFmtId="10" fontId="73" fillId="0" borderId="0" xfId="24110" applyNumberFormat="1" applyFont="1" applyProtection="1"/>
    <xf numFmtId="10" fontId="39" fillId="0" borderId="32" xfId="14826" applyNumberFormat="1" applyFont="1" applyBorder="1" applyAlignment="1" applyProtection="1"/>
    <xf numFmtId="0" fontId="39" fillId="0" borderId="6" xfId="14826" applyFont="1" applyBorder="1" applyAlignment="1" applyProtection="1"/>
    <xf numFmtId="0" fontId="67" fillId="50" borderId="0" xfId="44285" applyFont="1" applyFill="1" applyBorder="1" applyAlignment="1">
      <alignment horizontal="center"/>
    </xf>
    <xf numFmtId="0" fontId="14" fillId="0" borderId="0" xfId="14826" applyFill="1"/>
    <xf numFmtId="10" fontId="14" fillId="0" borderId="0" xfId="44339" applyNumberFormat="1" applyFont="1" applyFill="1"/>
    <xf numFmtId="0" fontId="14" fillId="0" borderId="0" xfId="44432" applyFont="1" applyFill="1"/>
    <xf numFmtId="0" fontId="14" fillId="0" borderId="0" xfId="44285" applyFont="1" applyProtection="1">
      <protection locked="0"/>
    </xf>
    <xf numFmtId="0" fontId="2" fillId="0" borderId="0" xfId="44432" applyProtection="1">
      <protection locked="0"/>
    </xf>
    <xf numFmtId="0" fontId="59" fillId="0" borderId="0" xfId="44285" applyFont="1" applyBorder="1" applyProtection="1">
      <protection locked="0"/>
    </xf>
    <xf numFmtId="0" fontId="68" fillId="49" borderId="0" xfId="44285" applyFont="1" applyFill="1" applyBorder="1" applyAlignment="1" applyProtection="1">
      <alignment horizontal="center"/>
      <protection locked="0"/>
    </xf>
    <xf numFmtId="0" fontId="14" fillId="0" borderId="27" xfId="44285" applyFont="1" applyBorder="1" applyAlignment="1" applyProtection="1">
      <protection locked="0"/>
    </xf>
    <xf numFmtId="164" fontId="14" fillId="0" borderId="0" xfId="44285" applyNumberFormat="1" applyFont="1" applyBorder="1" applyProtection="1">
      <protection locked="0"/>
    </xf>
    <xf numFmtId="164" fontId="59" fillId="0" borderId="0" xfId="44285" applyNumberFormat="1" applyFont="1" applyBorder="1" applyProtection="1">
      <protection locked="0"/>
    </xf>
    <xf numFmtId="164" fontId="14" fillId="0" borderId="0" xfId="44285" applyNumberFormat="1" applyFont="1" applyFill="1" applyBorder="1" applyProtection="1">
      <protection locked="0"/>
    </xf>
    <xf numFmtId="0" fontId="59" fillId="0" borderId="0" xfId="44285" applyFont="1" applyProtection="1">
      <protection locked="0"/>
    </xf>
    <xf numFmtId="10" fontId="59" fillId="0" borderId="0" xfId="24110" applyNumberFormat="1" applyFont="1" applyBorder="1" applyProtection="1">
      <protection locked="0"/>
    </xf>
    <xf numFmtId="0" fontId="81" fillId="0" borderId="0" xfId="44285" applyFont="1" applyFill="1" applyBorder="1" applyAlignment="1" applyProtection="1">
      <alignment horizontal="center"/>
      <protection locked="0"/>
    </xf>
    <xf numFmtId="193" fontId="80" fillId="0" borderId="0" xfId="44285" applyNumberFormat="1" applyFont="1" applyFill="1" applyBorder="1" applyProtection="1">
      <protection locked="0"/>
    </xf>
    <xf numFmtId="164" fontId="81" fillId="0" borderId="0" xfId="44285" applyNumberFormat="1" applyFont="1" applyFill="1" applyBorder="1" applyProtection="1">
      <protection locked="0"/>
    </xf>
    <xf numFmtId="0" fontId="80" fillId="0" borderId="0" xfId="44285" applyFont="1" applyFill="1" applyProtection="1">
      <protection locked="0"/>
    </xf>
    <xf numFmtId="0" fontId="80" fillId="0" borderId="0" xfId="44432" applyFont="1" applyFill="1" applyProtection="1">
      <protection locked="0"/>
    </xf>
    <xf numFmtId="0" fontId="81" fillId="0" borderId="0" xfId="44285" applyFont="1" applyFill="1" applyBorder="1" applyAlignment="1" applyProtection="1">
      <alignment horizontal="left"/>
      <protection locked="0"/>
    </xf>
    <xf numFmtId="164" fontId="80" fillId="0" borderId="0" xfId="44285" applyNumberFormat="1" applyFont="1" applyFill="1" applyBorder="1" applyAlignment="1" applyProtection="1">
      <alignment horizontal="right"/>
      <protection locked="0"/>
    </xf>
    <xf numFmtId="164" fontId="80" fillId="0" borderId="0" xfId="44285" applyNumberFormat="1" applyFont="1" applyFill="1" applyBorder="1" applyProtection="1">
      <protection locked="0"/>
    </xf>
    <xf numFmtId="0" fontId="0" fillId="0" borderId="0" xfId="0" applyProtection="1">
      <protection locked="0"/>
    </xf>
    <xf numFmtId="0" fontId="59" fillId="0" borderId="0" xfId="44285" applyFont="1" applyBorder="1" applyAlignment="1" applyProtection="1">
      <alignment horizontal="left"/>
      <protection locked="0"/>
    </xf>
    <xf numFmtId="0" fontId="59" fillId="0" borderId="0" xfId="44285" applyFont="1" applyBorder="1" applyAlignment="1" applyProtection="1">
      <alignment horizontal="center"/>
      <protection locked="0"/>
    </xf>
    <xf numFmtId="164" fontId="79" fillId="0" borderId="0" xfId="44285" applyNumberFormat="1" applyFont="1" applyBorder="1" applyAlignment="1" applyProtection="1">
      <alignment horizontal="right"/>
      <protection locked="0"/>
    </xf>
    <xf numFmtId="164" fontId="77" fillId="0" borderId="0" xfId="44285" applyNumberFormat="1" applyFont="1" applyFill="1" applyBorder="1" applyProtection="1">
      <protection locked="0"/>
    </xf>
    <xf numFmtId="164" fontId="77" fillId="0" borderId="0" xfId="44285" applyNumberFormat="1" applyFont="1" applyBorder="1" applyProtection="1">
      <protection locked="0"/>
    </xf>
    <xf numFmtId="0" fontId="14" fillId="0" borderId="0" xfId="44285" applyFont="1" applyFill="1" applyProtection="1">
      <protection locked="0"/>
    </xf>
    <xf numFmtId="0" fontId="2" fillId="0" borderId="0" xfId="44432" applyFill="1" applyProtection="1">
      <protection locked="0"/>
    </xf>
    <xf numFmtId="0" fontId="59" fillId="0" borderId="0" xfId="44285" applyFont="1" applyFill="1" applyBorder="1" applyAlignment="1" applyProtection="1">
      <alignment horizontal="left"/>
      <protection locked="0"/>
    </xf>
    <xf numFmtId="9" fontId="59" fillId="0" borderId="0" xfId="44434" applyFont="1" applyFill="1" applyBorder="1" applyAlignment="1" applyProtection="1">
      <alignment horizontal="center"/>
      <protection locked="0"/>
    </xf>
    <xf numFmtId="164" fontId="78" fillId="0" borderId="0" xfId="44285" applyNumberFormat="1" applyFont="1" applyFill="1" applyBorder="1" applyProtection="1">
      <protection locked="0"/>
    </xf>
    <xf numFmtId="0" fontId="14" fillId="0" borderId="0" xfId="44285" applyFont="1" applyFill="1" applyAlignment="1" applyProtection="1">
      <alignment horizontal="left"/>
      <protection locked="0"/>
    </xf>
    <xf numFmtId="0" fontId="82" fillId="0" borderId="0" xfId="14899" applyFont="1" applyAlignment="1" applyProtection="1">
      <alignment horizontal="right"/>
      <protection locked="0"/>
    </xf>
    <xf numFmtId="0" fontId="83" fillId="0" borderId="0" xfId="44432" applyFont="1" applyProtection="1">
      <protection locked="0"/>
    </xf>
    <xf numFmtId="164" fontId="85" fillId="0" borderId="0" xfId="44432" applyNumberFormat="1" applyFont="1" applyProtection="1">
      <protection locked="0"/>
    </xf>
    <xf numFmtId="0" fontId="83" fillId="0" borderId="0" xfId="44285" applyFont="1" applyBorder="1" applyAlignment="1" applyProtection="1">
      <alignment horizontal="left" indent="1"/>
      <protection locked="0"/>
    </xf>
    <xf numFmtId="164" fontId="86" fillId="0" borderId="0" xfId="44432" applyNumberFormat="1" applyFont="1" applyProtection="1">
      <protection locked="0"/>
    </xf>
    <xf numFmtId="164" fontId="87" fillId="0" borderId="0" xfId="44432" applyNumberFormat="1" applyFont="1" applyProtection="1">
      <protection locked="0"/>
    </xf>
    <xf numFmtId="0" fontId="83" fillId="0" borderId="0" xfId="44285" applyFont="1" applyFill="1" applyBorder="1" applyAlignment="1" applyProtection="1">
      <alignment horizontal="left"/>
      <protection locked="0"/>
    </xf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54" borderId="7" xfId="44432" applyFont="1" applyFill="1" applyBorder="1" applyAlignment="1">
      <alignment vertical="center"/>
    </xf>
    <xf numFmtId="0" fontId="7" fillId="54" borderId="7" xfId="44432" applyFont="1" applyFill="1" applyBorder="1" applyAlignment="1">
      <alignment horizontal="center" vertical="center"/>
    </xf>
    <xf numFmtId="0" fontId="96" fillId="0" borderId="0" xfId="14826" applyFont="1"/>
    <xf numFmtId="0" fontId="7" fillId="55" borderId="41" xfId="0" applyFont="1" applyFill="1" applyBorder="1" applyAlignment="1">
      <alignment horizontal="centerContinuous" vertical="center"/>
    </xf>
    <xf numFmtId="0" fontId="7" fillId="55" borderId="42" xfId="0" applyFont="1" applyFill="1" applyBorder="1" applyAlignment="1">
      <alignment horizontal="centerContinuous" vertical="center"/>
    </xf>
    <xf numFmtId="0" fontId="75" fillId="55" borderId="42" xfId="0" applyFont="1" applyFill="1" applyBorder="1" applyAlignment="1">
      <alignment horizontal="centerContinuous" vertical="center"/>
    </xf>
    <xf numFmtId="0" fontId="7" fillId="55" borderId="43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55" borderId="44" xfId="0" applyFont="1" applyFill="1" applyBorder="1" applyAlignment="1">
      <alignment horizontal="center" vertical="center"/>
    </xf>
    <xf numFmtId="0" fontId="7" fillId="55" borderId="44" xfId="0" applyFont="1" applyFill="1" applyBorder="1" applyAlignment="1">
      <alignment horizontal="center" vertical="center" wrapText="1"/>
    </xf>
    <xf numFmtId="0" fontId="14" fillId="0" borderId="44" xfId="0" applyFont="1" applyFill="1" applyBorder="1" applyAlignment="1">
      <alignment vertical="center"/>
    </xf>
    <xf numFmtId="10" fontId="14" fillId="0" borderId="44" xfId="16540" applyNumberFormat="1" applyFont="1" applyBorder="1"/>
    <xf numFmtId="38" fontId="14" fillId="0" borderId="44" xfId="44284" applyNumberFormat="1" applyFont="1" applyFill="1" applyBorder="1"/>
    <xf numFmtId="3" fontId="14" fillId="0" borderId="44" xfId="44284" applyNumberFormat="1" applyFont="1" applyFill="1" applyBorder="1" applyAlignment="1">
      <alignment horizontal="center"/>
    </xf>
    <xf numFmtId="0" fontId="14" fillId="56" borderId="45" xfId="0" applyFont="1" applyFill="1" applyBorder="1" applyAlignment="1"/>
    <xf numFmtId="10" fontId="14" fillId="56" borderId="45" xfId="0" applyNumberFormat="1" applyFont="1" applyFill="1" applyBorder="1" applyAlignment="1"/>
    <xf numFmtId="0" fontId="59" fillId="0" borderId="44" xfId="0" applyFont="1" applyFill="1" applyBorder="1" applyAlignment="1">
      <alignment vertical="center"/>
    </xf>
    <xf numFmtId="10" fontId="59" fillId="0" borderId="44" xfId="44339" applyNumberFormat="1" applyFont="1" applyFill="1" applyBorder="1" applyAlignment="1">
      <alignment vertical="center"/>
    </xf>
    <xf numFmtId="38" fontId="9" fillId="0" borderId="44" xfId="0" applyNumberFormat="1" applyFont="1" applyFill="1" applyBorder="1"/>
    <xf numFmtId="0" fontId="2" fillId="0" borderId="0" xfId="0" applyFont="1"/>
    <xf numFmtId="10" fontId="2" fillId="0" borderId="0" xfId="0" applyNumberFormat="1" applyFont="1"/>
    <xf numFmtId="10" fontId="7" fillId="55" borderId="42" xfId="0" applyNumberFormat="1" applyFont="1" applyFill="1" applyBorder="1" applyAlignment="1">
      <alignment horizontal="centerContinuous" vertical="center"/>
    </xf>
    <xf numFmtId="38" fontId="84" fillId="0" borderId="44" xfId="44284" applyNumberFormat="1" applyFont="1" applyFill="1" applyBorder="1"/>
    <xf numFmtId="164" fontId="14" fillId="56" borderId="45" xfId="0" applyNumberFormat="1" applyFont="1" applyFill="1" applyBorder="1" applyAlignment="1"/>
    <xf numFmtId="10" fontId="7" fillId="55" borderId="44" xfId="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14" fillId="56" borderId="44" xfId="0" applyFont="1" applyFill="1" applyBorder="1" applyAlignment="1"/>
    <xf numFmtId="10" fontId="14" fillId="56" borderId="44" xfId="0" applyNumberFormat="1" applyFont="1" applyFill="1" applyBorder="1" applyAlignment="1"/>
    <xf numFmtId="164" fontId="14" fillId="56" borderId="44" xfId="0" applyNumberFormat="1" applyFont="1" applyFill="1" applyBorder="1" applyAlignment="1"/>
    <xf numFmtId="38" fontId="2" fillId="0" borderId="0" xfId="0" applyNumberFormat="1" applyFont="1"/>
    <xf numFmtId="38" fontId="14" fillId="0" borderId="0" xfId="44285" applyNumberFormat="1" applyFont="1"/>
    <xf numFmtId="38" fontId="6" fillId="0" borderId="0" xfId="44270" applyNumberFormat="1"/>
    <xf numFmtId="0" fontId="2" fillId="0" borderId="44" xfId="0" applyFont="1" applyFill="1" applyBorder="1" applyAlignment="1">
      <alignment vertical="center"/>
    </xf>
    <xf numFmtId="10" fontId="2" fillId="0" borderId="44" xfId="16540" applyNumberFormat="1" applyFont="1" applyBorder="1"/>
    <xf numFmtId="38" fontId="2" fillId="0" borderId="44" xfId="44284" applyNumberFormat="1" applyFont="1" applyFill="1" applyBorder="1"/>
    <xf numFmtId="3" fontId="2" fillId="0" borderId="44" xfId="44284" applyNumberFormat="1" applyFont="1" applyFill="1" applyBorder="1" applyAlignment="1">
      <alignment horizontal="center"/>
    </xf>
    <xf numFmtId="38" fontId="14" fillId="56" borderId="45" xfId="0" applyNumberFormat="1" applyFont="1" applyFill="1" applyBorder="1" applyAlignment="1"/>
    <xf numFmtId="38" fontId="9" fillId="2" borderId="44" xfId="0" applyNumberFormat="1" applyFont="1" applyFill="1" applyBorder="1"/>
    <xf numFmtId="0" fontId="7" fillId="55" borderId="46" xfId="0" applyFont="1" applyFill="1" applyBorder="1" applyAlignment="1">
      <alignment horizontal="center" vertical="center"/>
    </xf>
    <xf numFmtId="10" fontId="7" fillId="55" borderId="46" xfId="0" applyNumberFormat="1" applyFont="1" applyFill="1" applyBorder="1" applyAlignment="1">
      <alignment horizontal="center" vertical="center"/>
    </xf>
    <xf numFmtId="0" fontId="7" fillId="55" borderId="46" xfId="0" applyFont="1" applyFill="1" applyBorder="1" applyAlignment="1">
      <alignment horizontal="center" vertical="center" wrapText="1"/>
    </xf>
    <xf numFmtId="0" fontId="2" fillId="56" borderId="45" xfId="0" applyFont="1" applyFill="1" applyBorder="1" applyAlignment="1"/>
    <xf numFmtId="10" fontId="2" fillId="56" borderId="45" xfId="0" applyNumberFormat="1" applyFont="1" applyFill="1" applyBorder="1" applyAlignment="1"/>
    <xf numFmtId="38" fontId="2" fillId="56" borderId="45" xfId="0" applyNumberFormat="1" applyFont="1" applyFill="1" applyBorder="1" applyAlignment="1"/>
    <xf numFmtId="0" fontId="9" fillId="0" borderId="44" xfId="0" applyFont="1" applyFill="1" applyBorder="1" applyAlignment="1">
      <alignment vertical="center"/>
    </xf>
    <xf numFmtId="10" fontId="9" fillId="0" borderId="44" xfId="44339" applyNumberFormat="1" applyFont="1" applyFill="1" applyBorder="1" applyAlignment="1">
      <alignment vertical="center"/>
    </xf>
    <xf numFmtId="10" fontId="7" fillId="55" borderId="41" xfId="0" applyNumberFormat="1" applyFont="1" applyFill="1" applyBorder="1" applyAlignment="1">
      <alignment horizontal="centerContinuous" vertical="center"/>
    </xf>
    <xf numFmtId="0" fontId="7" fillId="55" borderId="44" xfId="0" applyFont="1" applyFill="1" applyBorder="1" applyAlignment="1">
      <alignment horizontal="centerContinuous" vertical="center"/>
    </xf>
    <xf numFmtId="0" fontId="14" fillId="2" borderId="44" xfId="44284" applyFont="1" applyFill="1" applyBorder="1"/>
    <xf numFmtId="10" fontId="14" fillId="57" borderId="44" xfId="44284" applyNumberFormat="1" applyFont="1" applyFill="1" applyBorder="1"/>
    <xf numFmtId="0" fontId="97" fillId="56" borderId="41" xfId="0" applyFont="1" applyFill="1" applyBorder="1" applyAlignment="1"/>
    <xf numFmtId="10" fontId="97" fillId="56" borderId="41" xfId="0" applyNumberFormat="1" applyFont="1" applyFill="1" applyBorder="1" applyAlignment="1"/>
    <xf numFmtId="3" fontId="59" fillId="2" borderId="44" xfId="44284" applyNumberFormat="1" applyFont="1" applyFill="1" applyBorder="1"/>
    <xf numFmtId="38" fontId="59" fillId="2" borderId="44" xfId="44284" applyNumberFormat="1" applyFont="1" applyFill="1" applyBorder="1"/>
    <xf numFmtId="38" fontId="14" fillId="57" borderId="44" xfId="44284" applyNumberFormat="1" applyFont="1" applyFill="1" applyBorder="1"/>
    <xf numFmtId="38" fontId="2" fillId="2" borderId="0" xfId="0" applyNumberFormat="1" applyFont="1" applyFill="1"/>
    <xf numFmtId="0" fontId="9" fillId="2" borderId="0" xfId="0" applyFont="1" applyFill="1"/>
    <xf numFmtId="0" fontId="97" fillId="56" borderId="44" xfId="0" applyFont="1" applyFill="1" applyBorder="1" applyAlignment="1"/>
    <xf numFmtId="164" fontId="2" fillId="56" borderId="45" xfId="0" applyNumberFormat="1" applyFont="1" applyFill="1" applyBorder="1" applyAlignment="1"/>
    <xf numFmtId="38" fontId="14" fillId="2" borderId="44" xfId="44284" applyNumberFormat="1" applyFont="1" applyFill="1" applyBorder="1"/>
    <xf numFmtId="38" fontId="97" fillId="56" borderId="41" xfId="0" applyNumberFormat="1" applyFont="1" applyFill="1" applyBorder="1" applyAlignment="1"/>
    <xf numFmtId="38" fontId="97" fillId="56" borderId="44" xfId="0" applyNumberFormat="1" applyFont="1" applyFill="1" applyBorder="1" applyAlignment="1"/>
    <xf numFmtId="38" fontId="2" fillId="0" borderId="0" xfId="0" applyNumberFormat="1" applyFont="1" applyFill="1"/>
    <xf numFmtId="194" fontId="14" fillId="57" borderId="44" xfId="44284" applyNumberFormat="1" applyFont="1" applyFill="1" applyBorder="1"/>
    <xf numFmtId="0" fontId="14" fillId="2" borderId="0" xfId="0" applyFont="1" applyFill="1"/>
    <xf numFmtId="194" fontId="2" fillId="0" borderId="44" xfId="16540" applyNumberFormat="1" applyFont="1" applyBorder="1"/>
    <xf numFmtId="197" fontId="2" fillId="56" borderId="45" xfId="0" applyNumberFormat="1" applyFont="1" applyFill="1" applyBorder="1" applyAlignment="1"/>
    <xf numFmtId="10" fontId="14" fillId="0" borderId="0" xfId="44354" applyNumberFormat="1" applyFont="1" applyFill="1" applyBorder="1"/>
    <xf numFmtId="0" fontId="59" fillId="0" borderId="0" xfId="44284" applyFont="1" applyFill="1" applyBorder="1" applyAlignment="1">
      <alignment horizontal="center" wrapText="1"/>
    </xf>
    <xf numFmtId="0" fontId="73" fillId="0" borderId="0" xfId="44432" applyFont="1" applyFill="1" applyAlignment="1">
      <alignment vertical="center"/>
    </xf>
    <xf numFmtId="0" fontId="89" fillId="0" borderId="0" xfId="44270" applyFont="1" applyAlignment="1">
      <alignment vertical="center"/>
    </xf>
    <xf numFmtId="0" fontId="89" fillId="0" borderId="0" xfId="44270" applyFont="1"/>
    <xf numFmtId="0" fontId="6" fillId="0" borderId="0" xfId="44270" applyAlignment="1">
      <alignment vertical="center"/>
    </xf>
    <xf numFmtId="0" fontId="89" fillId="0" borderId="0" xfId="0" applyFont="1" applyAlignment="1">
      <alignment vertical="center"/>
    </xf>
    <xf numFmtId="164" fontId="99" fillId="0" borderId="0" xfId="44270" applyNumberFormat="1" applyFont="1"/>
    <xf numFmtId="164" fontId="99" fillId="0" borderId="0" xfId="44432" applyNumberFormat="1" applyFont="1" applyProtection="1">
      <protection locked="0"/>
    </xf>
    <xf numFmtId="0" fontId="99" fillId="0" borderId="0" xfId="44432" applyFont="1" applyFill="1" applyProtection="1">
      <protection locked="0"/>
    </xf>
    <xf numFmtId="164" fontId="99" fillId="0" borderId="0" xfId="44432" applyNumberFormat="1" applyFont="1" applyFill="1" applyProtection="1">
      <protection locked="0"/>
    </xf>
    <xf numFmtId="6" fontId="0" fillId="0" borderId="0" xfId="0" applyNumberFormat="1" applyProtection="1">
      <protection locked="0"/>
    </xf>
    <xf numFmtId="164" fontId="77" fillId="0" borderId="0" xfId="44432" applyNumberFormat="1" applyFont="1" applyFill="1"/>
    <xf numFmtId="165" fontId="77" fillId="0" borderId="0" xfId="44432" applyNumberFormat="1" applyFont="1"/>
    <xf numFmtId="164" fontId="77" fillId="0" borderId="0" xfId="44432" applyNumberFormat="1" applyFont="1"/>
    <xf numFmtId="164" fontId="79" fillId="0" borderId="0" xfId="44432" applyNumberFormat="1" applyFont="1"/>
    <xf numFmtId="0" fontId="59" fillId="0" borderId="0" xfId="44285" applyFont="1" applyFill="1" applyBorder="1" applyAlignment="1">
      <alignment horizontal="left"/>
    </xf>
    <xf numFmtId="9" fontId="59" fillId="0" borderId="0" xfId="44283" applyFont="1" applyFill="1" applyBorder="1" applyAlignment="1">
      <alignment horizontal="center"/>
    </xf>
    <xf numFmtId="164" fontId="59" fillId="0" borderId="0" xfId="44285" applyNumberFormat="1" applyFont="1" applyFill="1" applyBorder="1"/>
    <xf numFmtId="0" fontId="0" fillId="0" borderId="0" xfId="0" applyAlignment="1">
      <alignment horizontal="left"/>
    </xf>
    <xf numFmtId="0" fontId="73" fillId="0" borderId="0" xfId="0" applyFont="1"/>
    <xf numFmtId="0" fontId="100" fillId="0" borderId="0" xfId="0" applyFont="1"/>
    <xf numFmtId="0" fontId="0" fillId="53" borderId="0" xfId="0" applyFill="1"/>
    <xf numFmtId="0" fontId="0" fillId="48" borderId="0" xfId="0" applyFill="1"/>
    <xf numFmtId="0" fontId="14" fillId="0" borderId="44" xfId="44284" applyFont="1" applyFill="1" applyBorder="1"/>
    <xf numFmtId="38" fontId="59" fillId="0" borderId="44" xfId="44284" applyNumberFormat="1" applyFont="1" applyFill="1" applyBorder="1"/>
    <xf numFmtId="0" fontId="68" fillId="0" borderId="0" xfId="44285" applyFont="1" applyFill="1" applyBorder="1" applyAlignment="1">
      <alignment horizontal="center"/>
    </xf>
    <xf numFmtId="0" fontId="14" fillId="0" borderId="0" xfId="44285" applyFont="1" applyFill="1" applyBorder="1"/>
    <xf numFmtId="0" fontId="83" fillId="0" borderId="0" xfId="44270" applyFont="1" applyFill="1"/>
    <xf numFmtId="164" fontId="85" fillId="0" borderId="0" xfId="44270" applyNumberFormat="1" applyFont="1" applyFill="1"/>
    <xf numFmtId="164" fontId="87" fillId="0" borderId="0" xfId="44270" applyNumberFormat="1" applyFont="1" applyFill="1"/>
    <xf numFmtId="164" fontId="14" fillId="0" borderId="0" xfId="44285" applyNumberFormat="1" applyFont="1" applyFill="1"/>
    <xf numFmtId="0" fontId="80" fillId="0" borderId="0" xfId="44432" applyFont="1" applyFill="1"/>
    <xf numFmtId="0" fontId="77" fillId="0" borderId="0" xfId="44432" applyFont="1"/>
    <xf numFmtId="0" fontId="0" fillId="0" borderId="0" xfId="0" applyFill="1" applyProtection="1">
      <protection locked="0"/>
    </xf>
    <xf numFmtId="0" fontId="59" fillId="0" borderId="0" xfId="0" applyFont="1" applyFill="1" applyBorder="1" applyAlignment="1">
      <alignment vertical="center"/>
    </xf>
    <xf numFmtId="10" fontId="59" fillId="0" borderId="0" xfId="44339" applyNumberFormat="1" applyFont="1" applyFill="1" applyBorder="1" applyAlignment="1">
      <alignment vertical="center"/>
    </xf>
    <xf numFmtId="38" fontId="9" fillId="0" borderId="0" xfId="0" applyNumberFormat="1" applyFont="1" applyFill="1" applyBorder="1"/>
    <xf numFmtId="0" fontId="81" fillId="0" borderId="0" xfId="44432" applyFont="1"/>
    <xf numFmtId="0" fontId="59" fillId="0" borderId="41" xfId="0" applyFont="1" applyFill="1" applyBorder="1" applyAlignment="1">
      <alignment vertical="center"/>
    </xf>
    <xf numFmtId="10" fontId="59" fillId="0" borderId="42" xfId="44339" applyNumberFormat="1" applyFont="1" applyFill="1" applyBorder="1" applyAlignment="1">
      <alignment vertical="center"/>
    </xf>
    <xf numFmtId="38" fontId="9" fillId="0" borderId="42" xfId="0" applyNumberFormat="1" applyFont="1" applyFill="1" applyBorder="1"/>
    <xf numFmtId="38" fontId="9" fillId="0" borderId="43" xfId="0" applyNumberFormat="1" applyFont="1" applyFill="1" applyBorder="1"/>
    <xf numFmtId="164" fontId="6" fillId="0" borderId="0" xfId="44270" applyNumberFormat="1"/>
    <xf numFmtId="38" fontId="0" fillId="0" borderId="0" xfId="0" applyNumberFormat="1"/>
    <xf numFmtId="164" fontId="0" fillId="0" borderId="0" xfId="0" applyNumberFormat="1"/>
    <xf numFmtId="0" fontId="77" fillId="0" borderId="0" xfId="44432" applyFont="1" applyAlignment="1">
      <alignment horizontal="left"/>
    </xf>
    <xf numFmtId="164" fontId="77" fillId="0" borderId="0" xfId="44432" applyNumberFormat="1" applyFont="1" applyAlignment="1">
      <alignment horizontal="left"/>
    </xf>
    <xf numFmtId="0" fontId="80" fillId="0" borderId="0" xfId="44432" applyFont="1" applyFill="1" applyAlignment="1">
      <alignment horizontal="left"/>
    </xf>
    <xf numFmtId="0" fontId="77" fillId="0" borderId="0" xfId="44432" applyFont="1" applyFill="1" applyAlignment="1">
      <alignment horizontal="left"/>
    </xf>
    <xf numFmtId="0" fontId="2" fillId="0" borderId="0" xfId="44432" applyFill="1" applyAlignment="1">
      <alignment horizontal="left"/>
    </xf>
    <xf numFmtId="0" fontId="2" fillId="0" borderId="0" xfId="44432" applyAlignment="1">
      <alignment horizontal="left"/>
    </xf>
    <xf numFmtId="164" fontId="2" fillId="0" borderId="0" xfId="44432" applyNumberFormat="1" applyProtection="1">
      <protection locked="0"/>
    </xf>
    <xf numFmtId="0" fontId="0" fillId="46" borderId="0" xfId="0" applyFill="1"/>
    <xf numFmtId="9" fontId="14" fillId="0" borderId="0" xfId="44339" applyFont="1" applyFill="1" applyBorder="1"/>
    <xf numFmtId="10" fontId="14" fillId="0" borderId="44" xfId="16540" applyNumberFormat="1" applyBorder="1"/>
    <xf numFmtId="186" fontId="14" fillId="0" borderId="0" xfId="44339" applyNumberFormat="1" applyFont="1" applyFill="1" applyBorder="1"/>
    <xf numFmtId="10" fontId="14" fillId="0" borderId="0" xfId="44339" applyNumberFormat="1" applyFont="1" applyFill="1" applyBorder="1"/>
    <xf numFmtId="0" fontId="14" fillId="0" borderId="0" xfId="0" applyFont="1" applyFill="1" applyBorder="1" applyAlignment="1">
      <alignment vertical="center"/>
    </xf>
    <xf numFmtId="9" fontId="9" fillId="0" borderId="0" xfId="44339" applyFont="1" applyFill="1" applyBorder="1"/>
    <xf numFmtId="0" fontId="8" fillId="2" borderId="0" xfId="0" applyFont="1" applyFill="1"/>
    <xf numFmtId="186" fontId="9" fillId="0" borderId="0" xfId="44339" applyNumberFormat="1" applyFont="1" applyFill="1" applyBorder="1"/>
    <xf numFmtId="10" fontId="9" fillId="0" borderId="0" xfId="44339" applyNumberFormat="1" applyFont="1" applyFill="1" applyBorder="1"/>
    <xf numFmtId="6" fontId="0" fillId="0" borderId="0" xfId="0" applyNumberFormat="1"/>
    <xf numFmtId="0" fontId="9" fillId="0" borderId="7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5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47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35" xfId="0" applyFont="1" applyBorder="1" applyAlignment="1">
      <alignment horizontal="center" vertical="center"/>
    </xf>
    <xf numFmtId="0" fontId="59" fillId="0" borderId="37" xfId="0" applyFont="1" applyBorder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48" xfId="0" applyFont="1" applyBorder="1" applyAlignment="1">
      <alignment horizontal="center" vertical="center"/>
    </xf>
    <xf numFmtId="196" fontId="105" fillId="0" borderId="0" xfId="24110" applyNumberFormat="1" applyFont="1"/>
    <xf numFmtId="0" fontId="14" fillId="0" borderId="0" xfId="13816"/>
    <xf numFmtId="0" fontId="73" fillId="0" borderId="0" xfId="13816" applyFont="1"/>
    <xf numFmtId="0" fontId="105" fillId="0" borderId="0" xfId="13816" applyFont="1"/>
    <xf numFmtId="0" fontId="106" fillId="0" borderId="0" xfId="13816" applyFont="1"/>
    <xf numFmtId="0" fontId="14" fillId="0" borderId="0" xfId="13816" applyAlignment="1">
      <alignment horizontal="center"/>
    </xf>
    <xf numFmtId="38" fontId="106" fillId="0" borderId="0" xfId="13816" applyNumberFormat="1" applyFont="1"/>
    <xf numFmtId="38" fontId="14" fillId="0" borderId="0" xfId="13816" applyNumberFormat="1"/>
    <xf numFmtId="10" fontId="107" fillId="59" borderId="49" xfId="13816" applyNumberFormat="1" applyFont="1" applyFill="1" applyBorder="1"/>
    <xf numFmtId="0" fontId="107" fillId="0" borderId="49" xfId="13816" applyFont="1" applyBorder="1" applyAlignment="1">
      <alignment horizontal="right"/>
    </xf>
    <xf numFmtId="10" fontId="107" fillId="0" borderId="49" xfId="13816" applyNumberFormat="1" applyFont="1" applyBorder="1"/>
    <xf numFmtId="38" fontId="107" fillId="59" borderId="49" xfId="13816" applyNumberFormat="1" applyFont="1" applyFill="1" applyBorder="1"/>
    <xf numFmtId="49" fontId="105" fillId="0" borderId="0" xfId="13816" applyNumberFormat="1" applyFont="1"/>
    <xf numFmtId="38" fontId="107" fillId="0" borderId="49" xfId="13816" applyNumberFormat="1" applyFont="1" applyBorder="1"/>
    <xf numFmtId="0" fontId="14" fillId="0" borderId="0" xfId="13816" applyFill="1"/>
    <xf numFmtId="0" fontId="105" fillId="0" borderId="0" xfId="13816" applyFont="1" applyFill="1"/>
    <xf numFmtId="0" fontId="108" fillId="0" borderId="0" xfId="13816" applyFont="1"/>
    <xf numFmtId="3" fontId="109" fillId="0" borderId="0" xfId="13816" applyNumberFormat="1" applyFont="1"/>
    <xf numFmtId="3" fontId="107" fillId="0" borderId="0" xfId="13816" applyNumberFormat="1" applyFont="1"/>
    <xf numFmtId="37" fontId="107" fillId="0" borderId="0" xfId="13816" applyNumberFormat="1" applyFont="1"/>
    <xf numFmtId="49" fontId="14" fillId="0" borderId="0" xfId="13816" applyNumberFormat="1" applyAlignment="1">
      <alignment horizontal="center"/>
    </xf>
    <xf numFmtId="0" fontId="107" fillId="0" borderId="0" xfId="13816" applyFont="1" applyAlignment="1">
      <alignment horizontal="center"/>
    </xf>
    <xf numFmtId="0" fontId="115" fillId="61" borderId="0" xfId="13816" applyFont="1" applyFill="1"/>
    <xf numFmtId="0" fontId="116" fillId="61" borderId="0" xfId="13816" applyFont="1" applyFill="1"/>
    <xf numFmtId="0" fontId="0" fillId="0" borderId="0" xfId="0" applyAlignment="1">
      <alignment vertical="top"/>
    </xf>
    <xf numFmtId="0" fontId="2" fillId="0" borderId="0" xfId="44432" applyAlignment="1" applyProtection="1">
      <alignment vertical="top"/>
      <protection locked="0"/>
    </xf>
    <xf numFmtId="164" fontId="81" fillId="0" borderId="0" xfId="44285" applyNumberFormat="1" applyFont="1" applyFill="1" applyBorder="1" applyAlignment="1" applyProtection="1">
      <alignment horizontal="right"/>
      <protection locked="0"/>
    </xf>
    <xf numFmtId="10" fontId="9" fillId="0" borderId="0" xfId="44270" applyNumberFormat="1" applyFont="1"/>
    <xf numFmtId="0" fontId="59" fillId="58" borderId="35" xfId="0" applyFont="1" applyFill="1" applyBorder="1" applyAlignment="1">
      <alignment horizontal="centerContinuous" vertical="center"/>
    </xf>
    <xf numFmtId="0" fontId="59" fillId="58" borderId="37" xfId="0" applyFont="1" applyFill="1" applyBorder="1" applyAlignment="1">
      <alignment horizontal="centerContinuous" vertical="center"/>
    </xf>
    <xf numFmtId="0" fontId="59" fillId="58" borderId="48" xfId="0" applyFont="1" applyFill="1" applyBorder="1" applyAlignment="1">
      <alignment horizontal="centerContinuous" vertical="center"/>
    </xf>
    <xf numFmtId="198" fontId="7" fillId="55" borderId="41" xfId="44442" applyFont="1" applyFill="1" applyBorder="1" applyAlignment="1">
      <alignment horizontal="centerContinuous" vertical="center"/>
    </xf>
    <xf numFmtId="198" fontId="7" fillId="55" borderId="42" xfId="44442" applyFont="1" applyFill="1" applyBorder="1" applyAlignment="1">
      <alignment horizontal="centerContinuous" vertical="center"/>
    </xf>
    <xf numFmtId="198" fontId="75" fillId="55" borderId="42" xfId="44442" applyFont="1" applyFill="1" applyBorder="1" applyAlignment="1">
      <alignment horizontal="centerContinuous" vertical="center"/>
    </xf>
    <xf numFmtId="198" fontId="7" fillId="55" borderId="43" xfId="44442" applyFont="1" applyFill="1" applyBorder="1" applyAlignment="1">
      <alignment horizontal="centerContinuous" vertical="center"/>
    </xf>
    <xf numFmtId="198" fontId="2" fillId="2" borderId="0" xfId="44442" applyFont="1" applyFill="1"/>
    <xf numFmtId="198" fontId="2" fillId="0" borderId="0" xfId="44442" applyFont="1" applyFill="1"/>
    <xf numFmtId="198" fontId="10" fillId="0" borderId="0" xfId="44442"/>
    <xf numFmtId="198" fontId="7" fillId="55" borderId="44" xfId="44442" applyFont="1" applyFill="1" applyBorder="1" applyAlignment="1">
      <alignment horizontal="center" vertical="center"/>
    </xf>
    <xf numFmtId="198" fontId="7" fillId="55" borderId="44" xfId="44442" applyFont="1" applyFill="1" applyBorder="1" applyAlignment="1">
      <alignment horizontal="center" vertical="center" wrapText="1"/>
    </xf>
    <xf numFmtId="198" fontId="14" fillId="0" borderId="44" xfId="44442" applyFont="1" applyFill="1" applyBorder="1" applyAlignment="1">
      <alignment vertical="center"/>
    </xf>
    <xf numFmtId="10" fontId="14" fillId="0" borderId="44" xfId="44443" applyNumberFormat="1" applyFont="1" applyBorder="1"/>
    <xf numFmtId="38" fontId="14" fillId="0" borderId="44" xfId="44444" applyNumberFormat="1" applyFont="1" applyFill="1" applyBorder="1"/>
    <xf numFmtId="3" fontId="14" fillId="0" borderId="44" xfId="44444" applyNumberFormat="1" applyFont="1" applyFill="1" applyBorder="1" applyAlignment="1">
      <alignment horizontal="center"/>
    </xf>
    <xf numFmtId="198" fontId="14" fillId="56" borderId="45" xfId="44442" applyFont="1" applyFill="1" applyBorder="1" applyAlignment="1"/>
    <xf numFmtId="10" fontId="14" fillId="56" borderId="45" xfId="44442" applyNumberFormat="1" applyFont="1" applyFill="1" applyBorder="1" applyAlignment="1"/>
    <xf numFmtId="164" fontId="14" fillId="56" borderId="45" xfId="44442" applyNumberFormat="1" applyFont="1" applyFill="1" applyBorder="1" applyAlignment="1"/>
    <xf numFmtId="198" fontId="59" fillId="0" borderId="44" xfId="44442" applyFont="1" applyFill="1" applyBorder="1" applyAlignment="1">
      <alignment vertical="center"/>
    </xf>
    <xf numFmtId="38" fontId="9" fillId="0" borderId="44" xfId="44442" applyNumberFormat="1" applyFont="1" applyFill="1" applyBorder="1"/>
    <xf numFmtId="198" fontId="2" fillId="0" borderId="0" xfId="44442" applyFont="1"/>
    <xf numFmtId="10" fontId="7" fillId="55" borderId="42" xfId="44442" applyNumberFormat="1" applyFont="1" applyFill="1" applyBorder="1" applyAlignment="1">
      <alignment horizontal="centerContinuous" vertical="center"/>
    </xf>
    <xf numFmtId="10" fontId="7" fillId="55" borderId="44" xfId="44442" applyNumberFormat="1" applyFont="1" applyFill="1" applyBorder="1" applyAlignment="1">
      <alignment horizontal="center" vertical="center"/>
    </xf>
    <xf numFmtId="10" fontId="14" fillId="0" borderId="44" xfId="44443" applyNumberFormat="1" applyFont="1" applyFill="1" applyBorder="1"/>
    <xf numFmtId="194" fontId="14" fillId="57" borderId="44" xfId="44444" applyNumberFormat="1" applyFont="1" applyFill="1" applyBorder="1"/>
    <xf numFmtId="38" fontId="14" fillId="2" borderId="44" xfId="44444" applyNumberFormat="1" applyFont="1" applyFill="1" applyBorder="1"/>
    <xf numFmtId="38" fontId="14" fillId="57" borderId="44" xfId="44444" applyNumberFormat="1" applyFont="1" applyFill="1" applyBorder="1"/>
    <xf numFmtId="198" fontId="97" fillId="56" borderId="41" xfId="44442" applyFont="1" applyFill="1" applyBorder="1" applyAlignment="1"/>
    <xf numFmtId="3" fontId="59" fillId="2" borderId="44" xfId="44444" applyNumberFormat="1" applyFont="1" applyFill="1" applyBorder="1"/>
    <xf numFmtId="38" fontId="59" fillId="2" borderId="44" xfId="44444" applyNumberFormat="1" applyFont="1" applyFill="1" applyBorder="1"/>
    <xf numFmtId="198" fontId="9" fillId="2" borderId="0" xfId="44442" applyFont="1" applyFill="1"/>
    <xf numFmtId="198" fontId="14" fillId="2" borderId="44" xfId="44444" applyFont="1" applyFill="1" applyBorder="1"/>
    <xf numFmtId="198" fontId="14" fillId="56" borderId="44" xfId="44442" applyFont="1" applyFill="1" applyBorder="1" applyAlignment="1"/>
    <xf numFmtId="10" fontId="14" fillId="56" borderId="44" xfId="44442" applyNumberFormat="1" applyFont="1" applyFill="1" applyBorder="1" applyAlignment="1"/>
    <xf numFmtId="164" fontId="14" fillId="56" borderId="44" xfId="44442" applyNumberFormat="1" applyFont="1" applyFill="1" applyBorder="1" applyAlignment="1"/>
    <xf numFmtId="38" fontId="77" fillId="0" borderId="0" xfId="44442" applyNumberFormat="1" applyFont="1"/>
    <xf numFmtId="198" fontId="77" fillId="0" borderId="0" xfId="44442" applyFont="1"/>
    <xf numFmtId="38" fontId="14" fillId="2" borderId="46" xfId="44444" applyNumberFormat="1" applyFont="1" applyFill="1" applyBorder="1"/>
    <xf numFmtId="38" fontId="59" fillId="2" borderId="45" xfId="44444" applyNumberFormat="1" applyFont="1" applyFill="1" applyBorder="1"/>
    <xf numFmtId="38" fontId="59" fillId="0" borderId="44" xfId="44444" applyNumberFormat="1" applyFont="1" applyFill="1" applyBorder="1"/>
    <xf numFmtId="10" fontId="2" fillId="0" borderId="0" xfId="44339" applyNumberFormat="1" applyFont="1"/>
    <xf numFmtId="0" fontId="117" fillId="0" borderId="0" xfId="44432" applyFont="1" applyFill="1"/>
    <xf numFmtId="0" fontId="117" fillId="0" borderId="0" xfId="44432" applyFont="1" applyFill="1" applyAlignment="1">
      <alignment horizontal="center"/>
    </xf>
    <xf numFmtId="0" fontId="14" fillId="0" borderId="0" xfId="44432" applyFont="1" applyFill="1" applyAlignment="1">
      <alignment horizontal="center"/>
    </xf>
    <xf numFmtId="0" fontId="117" fillId="0" borderId="0" xfId="14826" applyFont="1" applyBorder="1"/>
    <xf numFmtId="0" fontId="117" fillId="0" borderId="0" xfId="13816" applyFont="1" applyFill="1"/>
    <xf numFmtId="165" fontId="117" fillId="0" borderId="0" xfId="13816" applyNumberFormat="1" applyFont="1" applyFill="1" applyAlignment="1">
      <alignment horizontal="center" vertical="center"/>
    </xf>
    <xf numFmtId="165" fontId="117" fillId="0" borderId="0" xfId="14826" applyNumberFormat="1" applyFont="1" applyBorder="1" applyAlignment="1">
      <alignment vertical="center"/>
    </xf>
    <xf numFmtId="165" fontId="117" fillId="0" borderId="0" xfId="44432" applyNumberFormat="1" applyFont="1" applyFill="1"/>
    <xf numFmtId="164" fontId="117" fillId="0" borderId="0" xfId="13816" applyNumberFormat="1" applyFont="1" applyFill="1"/>
    <xf numFmtId="164" fontId="80" fillId="0" borderId="0" xfId="44270" applyNumberFormat="1" applyFont="1"/>
    <xf numFmtId="0" fontId="80" fillId="0" borderId="0" xfId="44270" applyFont="1" applyAlignment="1">
      <alignment horizontal="right"/>
    </xf>
    <xf numFmtId="10" fontId="14" fillId="63" borderId="34" xfId="24110" applyNumberFormat="1" applyFont="1" applyFill="1" applyBorder="1" applyAlignment="1">
      <alignment horizontal="center"/>
    </xf>
    <xf numFmtId="164" fontId="82" fillId="0" borderId="34" xfId="44285" applyNumberFormat="1" applyFont="1" applyFill="1" applyBorder="1"/>
    <xf numFmtId="164" fontId="77" fillId="0" borderId="0" xfId="44285" applyNumberFormat="1" applyFont="1" applyFill="1"/>
    <xf numFmtId="165" fontId="77" fillId="0" borderId="0" xfId="44432" applyNumberFormat="1" applyFont="1" applyFill="1"/>
    <xf numFmtId="0" fontId="59" fillId="0" borderId="0" xfId="44285" applyFont="1" applyFill="1" applyBorder="1"/>
    <xf numFmtId="0" fontId="14" fillId="0" borderId="34" xfId="44446" applyFont="1" applyBorder="1"/>
    <xf numFmtId="6" fontId="14" fillId="0" borderId="0" xfId="44446" applyNumberFormat="1" applyFont="1"/>
    <xf numFmtId="3" fontId="14" fillId="0" borderId="34" xfId="44446" applyNumberFormat="1" applyFont="1" applyBorder="1"/>
    <xf numFmtId="0" fontId="14" fillId="0" borderId="0" xfId="44446" applyFont="1"/>
    <xf numFmtId="164" fontId="14" fillId="0" borderId="0" xfId="44446" applyNumberFormat="1" applyFont="1"/>
    <xf numFmtId="164" fontId="14" fillId="0" borderId="0" xfId="44446" applyNumberFormat="1" applyFont="1" applyAlignment="1">
      <alignment horizontal="centerContinuous"/>
    </xf>
    <xf numFmtId="0" fontId="14" fillId="0" borderId="7" xfId="44446" applyFont="1" applyBorder="1" applyAlignment="1">
      <alignment horizontal="center"/>
    </xf>
    <xf numFmtId="164" fontId="14" fillId="0" borderId="7" xfId="44446" applyNumberFormat="1" applyFont="1" applyBorder="1" applyAlignment="1">
      <alignment horizontal="center"/>
    </xf>
    <xf numFmtId="0" fontId="14" fillId="0" borderId="34" xfId="44446" applyFont="1" applyBorder="1" applyAlignment="1">
      <alignment horizontal="center"/>
    </xf>
    <xf numFmtId="164" fontId="14" fillId="0" borderId="34" xfId="44446" applyNumberFormat="1" applyFont="1" applyBorder="1" applyAlignment="1">
      <alignment horizontal="center"/>
    </xf>
    <xf numFmtId="3" fontId="14" fillId="0" borderId="0" xfId="44446" applyNumberFormat="1" applyFont="1"/>
    <xf numFmtId="3" fontId="14" fillId="0" borderId="34" xfId="44446" applyNumberFormat="1" applyFont="1" applyBorder="1" applyAlignment="1">
      <alignment horizontal="center"/>
    </xf>
    <xf numFmtId="0" fontId="2" fillId="0" borderId="0" xfId="44270" applyFont="1"/>
    <xf numFmtId="10" fontId="14" fillId="0" borderId="34" xfId="23198" applyNumberFormat="1" applyFont="1" applyBorder="1"/>
    <xf numFmtId="6" fontId="14" fillId="0" borderId="34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2" fillId="0" borderId="0" xfId="44432" applyFont="1"/>
    <xf numFmtId="0" fontId="98" fillId="0" borderId="0" xfId="44446" applyFont="1"/>
    <xf numFmtId="164" fontId="98" fillId="0" borderId="0" xfId="44446" applyNumberFormat="1" applyFont="1"/>
    <xf numFmtId="6" fontId="98" fillId="0" borderId="0" xfId="44446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5" fontId="119" fillId="0" borderId="0" xfId="44432" applyNumberFormat="1" applyFont="1"/>
    <xf numFmtId="0" fontId="59" fillId="0" borderId="0" xfId="44285" applyFont="1"/>
    <xf numFmtId="164" fontId="14" fillId="0" borderId="0" xfId="13816" applyNumberFormat="1"/>
    <xf numFmtId="10" fontId="14" fillId="0" borderId="0" xfId="13816" applyNumberFormat="1"/>
    <xf numFmtId="0" fontId="14" fillId="0" borderId="33" xfId="13816" applyBorder="1"/>
    <xf numFmtId="0" fontId="14" fillId="0" borderId="33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8" xfId="13816" applyNumberFormat="1" applyBorder="1"/>
    <xf numFmtId="10" fontId="14" fillId="0" borderId="33" xfId="3078" applyNumberFormat="1" applyBorder="1"/>
    <xf numFmtId="10" fontId="14" fillId="0" borderId="3" xfId="3078" applyNumberFormat="1" applyBorder="1"/>
    <xf numFmtId="10" fontId="14" fillId="0" borderId="33" xfId="44447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7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70" fillId="0" borderId="0" xfId="16206" applyFont="1" applyFill="1" applyBorder="1" applyAlignment="1">
      <alignment vertical="center" wrapText="1"/>
    </xf>
    <xf numFmtId="0" fontId="14" fillId="0" borderId="44" xfId="0" applyFont="1" applyBorder="1" applyAlignment="1">
      <alignment vertical="center"/>
    </xf>
    <xf numFmtId="38" fontId="14" fillId="0" borderId="44" xfId="44284" applyNumberFormat="1" applyFont="1" applyBorder="1"/>
    <xf numFmtId="3" fontId="14" fillId="0" borderId="44" xfId="44284" applyNumberFormat="1" applyFont="1" applyBorder="1" applyAlignment="1">
      <alignment horizontal="center"/>
    </xf>
    <xf numFmtId="38" fontId="84" fillId="0" borderId="44" xfId="44284" applyNumberFormat="1" applyFont="1" applyBorder="1"/>
    <xf numFmtId="0" fontId="14" fillId="56" borderId="44" xfId="0" applyFont="1" applyFill="1" applyBorder="1"/>
    <xf numFmtId="10" fontId="14" fillId="56" borderId="44" xfId="0" applyNumberFormat="1" applyFont="1" applyFill="1" applyBorder="1"/>
    <xf numFmtId="164" fontId="14" fillId="56" borderId="44" xfId="0" applyNumberFormat="1" applyFont="1" applyFill="1" applyBorder="1"/>
    <xf numFmtId="0" fontId="59" fillId="0" borderId="44" xfId="0" applyFont="1" applyBorder="1" applyAlignment="1">
      <alignment vertical="center"/>
    </xf>
    <xf numFmtId="10" fontId="59" fillId="0" borderId="44" xfId="44339" applyNumberFormat="1" applyFont="1" applyBorder="1" applyAlignment="1">
      <alignment vertical="center"/>
    </xf>
    <xf numFmtId="38" fontId="9" fillId="0" borderId="44" xfId="0" applyNumberFormat="1" applyFont="1" applyBorder="1"/>
    <xf numFmtId="194" fontId="14" fillId="0" borderId="44" xfId="44284" applyNumberFormat="1" applyFont="1" applyBorder="1"/>
    <xf numFmtId="38" fontId="59" fillId="0" borderId="44" xfId="44284" applyNumberFormat="1" applyFont="1" applyBorder="1"/>
    <xf numFmtId="10" fontId="59" fillId="0" borderId="44" xfId="44284" applyNumberFormat="1" applyFont="1" applyBorder="1"/>
    <xf numFmtId="164" fontId="119" fillId="0" borderId="0" xfId="44270" applyNumberFormat="1" applyFont="1"/>
    <xf numFmtId="0" fontId="9" fillId="0" borderId="0" xfId="44270" applyFont="1"/>
    <xf numFmtId="186" fontId="6" fillId="0" borderId="0" xfId="44270" applyNumberFormat="1"/>
    <xf numFmtId="0" fontId="14" fillId="0" borderId="0" xfId="44285" applyFont="1" applyBorder="1" applyAlignment="1">
      <alignment horizontal="left" indent="1"/>
    </xf>
    <xf numFmtId="165" fontId="77" fillId="0" borderId="0" xfId="44432" applyNumberFormat="1" applyFont="1" applyBorder="1"/>
    <xf numFmtId="164" fontId="14" fillId="0" borderId="0" xfId="44285" applyNumberFormat="1" applyFont="1" applyBorder="1"/>
    <xf numFmtId="0" fontId="14" fillId="0" borderId="0" xfId="44285" applyFont="1" applyBorder="1"/>
    <xf numFmtId="0" fontId="14" fillId="0" borderId="0" xfId="14826" applyBorder="1" applyAlignment="1">
      <alignment vertical="center"/>
    </xf>
    <xf numFmtId="0" fontId="73" fillId="0" borderId="0" xfId="14826" applyFont="1" applyBorder="1" applyAlignment="1">
      <alignment vertical="center"/>
    </xf>
    <xf numFmtId="0" fontId="118" fillId="0" borderId="0" xfId="14826" applyFont="1" applyBorder="1" applyAlignment="1">
      <alignment vertical="center"/>
    </xf>
    <xf numFmtId="0" fontId="14" fillId="0" borderId="0" xfId="14826" applyFont="1" applyBorder="1" applyAlignment="1">
      <alignment vertical="center"/>
    </xf>
    <xf numFmtId="164" fontId="6" fillId="0" borderId="0" xfId="44270" applyNumberFormat="1" applyAlignment="1">
      <alignment vertical="center"/>
    </xf>
    <xf numFmtId="10" fontId="125" fillId="63" borderId="51" xfId="44339" applyNumberFormat="1" applyFont="1" applyFill="1" applyBorder="1" applyAlignment="1">
      <alignment horizontal="left" vertical="center"/>
    </xf>
    <xf numFmtId="6" fontId="125" fillId="63" borderId="51" xfId="14826" applyNumberFormat="1" applyFont="1" applyFill="1" applyBorder="1" applyAlignment="1">
      <alignment horizontal="right" vertical="center"/>
    </xf>
    <xf numFmtId="6" fontId="126" fillId="63" borderId="51" xfId="14826" applyNumberFormat="1" applyFont="1" applyFill="1" applyBorder="1" applyAlignment="1">
      <alignment horizontal="right" vertical="center"/>
    </xf>
    <xf numFmtId="6" fontId="126" fillId="62" borderId="51" xfId="14826" applyNumberFormat="1" applyFont="1" applyFill="1" applyBorder="1" applyAlignment="1">
      <alignment horizontal="right" vertical="center"/>
    </xf>
    <xf numFmtId="6" fontId="124" fillId="67" borderId="51" xfId="14826" applyNumberFormat="1" applyFont="1" applyFill="1" applyBorder="1" applyAlignment="1">
      <alignment horizontal="center" vertical="center" wrapText="1"/>
    </xf>
    <xf numFmtId="10" fontId="126" fillId="62" borderId="51" xfId="44339" applyNumberFormat="1" applyFont="1" applyFill="1" applyBorder="1" applyAlignment="1">
      <alignment horizontal="left" vertical="center"/>
    </xf>
    <xf numFmtId="10" fontId="126" fillId="48" borderId="51" xfId="44339" applyNumberFormat="1" applyFont="1" applyFill="1" applyBorder="1" applyAlignment="1">
      <alignment horizontal="left" vertical="center"/>
    </xf>
    <xf numFmtId="10" fontId="125" fillId="48" borderId="51" xfId="44339" applyNumberFormat="1" applyFont="1" applyFill="1" applyBorder="1" applyAlignment="1">
      <alignment horizontal="left" vertical="center"/>
    </xf>
    <xf numFmtId="6" fontId="126" fillId="48" borderId="51" xfId="14826" applyNumberFormat="1" applyFont="1" applyFill="1" applyBorder="1" applyAlignment="1">
      <alignment horizontal="right" vertical="center"/>
    </xf>
    <xf numFmtId="6" fontId="125" fillId="48" borderId="51" xfId="14826" applyNumberFormat="1" applyFont="1" applyFill="1" applyBorder="1" applyAlignment="1">
      <alignment horizontal="right" vertical="center"/>
    </xf>
    <xf numFmtId="199" fontId="125" fillId="63" borderId="51" xfId="44339" applyNumberFormat="1" applyFont="1" applyFill="1" applyBorder="1" applyAlignment="1">
      <alignment horizontal="center" vertical="center"/>
    </xf>
    <xf numFmtId="199" fontId="125" fillId="48" borderId="51" xfId="44339" applyNumberFormat="1" applyFont="1" applyFill="1" applyBorder="1" applyAlignment="1">
      <alignment horizontal="center" vertical="center"/>
    </xf>
    <xf numFmtId="10" fontId="125" fillId="63" borderId="54" xfId="44339" applyNumberFormat="1" applyFont="1" applyFill="1" applyBorder="1" applyAlignment="1">
      <alignment horizontal="center" vertical="center"/>
    </xf>
    <xf numFmtId="0" fontId="129" fillId="67" borderId="64" xfId="14826" applyFont="1" applyFill="1" applyBorder="1" applyAlignment="1">
      <alignment horizontal="center" vertical="center" textRotation="90" wrapText="1"/>
    </xf>
    <xf numFmtId="0" fontId="129" fillId="67" borderId="65" xfId="14826" applyFont="1" applyFill="1" applyBorder="1" applyAlignment="1">
      <alignment horizontal="center" vertical="center" wrapText="1"/>
    </xf>
    <xf numFmtId="0" fontId="129" fillId="67" borderId="64" xfId="14826" applyFont="1" applyFill="1" applyBorder="1" applyAlignment="1">
      <alignment horizontal="center" vertical="center" wrapText="1"/>
    </xf>
    <xf numFmtId="0" fontId="129" fillId="67" borderId="66" xfId="14826" applyFont="1" applyFill="1" applyBorder="1" applyAlignment="1">
      <alignment horizontal="center" vertical="center" wrapText="1"/>
    </xf>
    <xf numFmtId="10" fontId="125" fillId="63" borderId="54" xfId="14826" applyNumberFormat="1" applyFont="1" applyFill="1" applyBorder="1" applyAlignment="1">
      <alignment horizontal="right" vertical="center"/>
    </xf>
    <xf numFmtId="10" fontId="126" fillId="68" borderId="54" xfId="14826" applyNumberFormat="1" applyFont="1" applyFill="1" applyBorder="1" applyAlignment="1">
      <alignment horizontal="right" vertical="center"/>
    </xf>
    <xf numFmtId="6" fontId="126" fillId="68" borderId="54" xfId="14826" applyNumberFormat="1" applyFont="1" applyFill="1" applyBorder="1" applyAlignment="1">
      <alignment horizontal="right" vertical="center"/>
    </xf>
    <xf numFmtId="6" fontId="126" fillId="48" borderId="51" xfId="44339" applyNumberFormat="1" applyFont="1" applyFill="1" applyBorder="1" applyAlignment="1">
      <alignment horizontal="right" vertical="center"/>
    </xf>
    <xf numFmtId="0" fontId="59" fillId="2" borderId="69" xfId="44284" applyFont="1" applyFill="1" applyBorder="1" applyAlignment="1">
      <alignment horizontal="center"/>
    </xf>
    <xf numFmtId="0" fontId="59" fillId="2" borderId="7" xfId="44284" applyFont="1" applyFill="1" applyBorder="1" applyAlignment="1">
      <alignment horizontal="center"/>
    </xf>
    <xf numFmtId="0" fontId="59" fillId="58" borderId="27" xfId="0" applyFont="1" applyFill="1" applyBorder="1" applyAlignment="1">
      <alignment horizontal="centerContinuous" vertical="center"/>
    </xf>
    <xf numFmtId="0" fontId="59" fillId="58" borderId="0" xfId="0" applyFont="1" applyFill="1" applyBorder="1" applyAlignment="1">
      <alignment horizontal="centerContinuous" vertical="center"/>
    </xf>
    <xf numFmtId="0" fontId="59" fillId="58" borderId="47" xfId="0" applyFont="1" applyFill="1" applyBorder="1" applyAlignment="1">
      <alignment horizontal="centerContinuous" vertical="center"/>
    </xf>
    <xf numFmtId="0" fontId="59" fillId="2" borderId="71" xfId="44284" applyFont="1" applyFill="1" applyBorder="1" applyAlignment="1">
      <alignment horizontal="center"/>
    </xf>
    <xf numFmtId="0" fontId="14" fillId="2" borderId="70" xfId="44284" applyFont="1" applyFill="1" applyBorder="1"/>
    <xf numFmtId="10" fontId="9" fillId="0" borderId="0" xfId="0" applyNumberFormat="1" applyFont="1" applyBorder="1" applyAlignment="1">
      <alignment horizontal="right" vertical="center"/>
    </xf>
    <xf numFmtId="6" fontId="9" fillId="0" borderId="0" xfId="0" applyNumberFormat="1" applyFont="1" applyBorder="1" applyAlignment="1">
      <alignment horizontal="right" vertical="center"/>
    </xf>
    <xf numFmtId="0" fontId="12" fillId="0" borderId="0" xfId="0" applyFont="1" applyBorder="1"/>
    <xf numFmtId="6" fontId="9" fillId="0" borderId="37" xfId="0" applyNumberFormat="1" applyFont="1" applyBorder="1" applyAlignment="1">
      <alignment horizontal="right" vertical="center"/>
    </xf>
    <xf numFmtId="10" fontId="106" fillId="0" borderId="0" xfId="24110" applyNumberFormat="1" applyFont="1" applyBorder="1" applyProtection="1"/>
    <xf numFmtId="10" fontId="112" fillId="0" borderId="0" xfId="24110" applyNumberFormat="1" applyFont="1" applyBorder="1" applyProtection="1"/>
    <xf numFmtId="10" fontId="110" fillId="0" borderId="0" xfId="24110" applyNumberFormat="1" applyFont="1" applyBorder="1" applyProtection="1"/>
    <xf numFmtId="0" fontId="114" fillId="0" borderId="0" xfId="44432" applyFont="1" applyFill="1" applyBorder="1" applyAlignment="1">
      <alignment horizontal="center" vertical="center" wrapText="1"/>
    </xf>
    <xf numFmtId="164" fontId="107" fillId="0" borderId="0" xfId="44270" applyNumberFormat="1" applyFont="1"/>
    <xf numFmtId="0" fontId="14" fillId="0" borderId="7" xfId="44285" applyFont="1" applyFill="1" applyBorder="1"/>
    <xf numFmtId="0" fontId="59" fillId="0" borderId="0" xfId="44285" applyFont="1" applyFill="1" applyBorder="1" applyAlignment="1">
      <alignment horizontal="center"/>
    </xf>
    <xf numFmtId="164" fontId="77" fillId="0" borderId="37" xfId="44285" applyNumberFormat="1" applyFont="1" applyBorder="1"/>
    <xf numFmtId="0" fontId="107" fillId="0" borderId="0" xfId="44270" applyFont="1"/>
    <xf numFmtId="0" fontId="130" fillId="0" borderId="0" xfId="44270" applyFont="1" applyAlignment="1">
      <alignment horizontal="right"/>
    </xf>
    <xf numFmtId="6" fontId="107" fillId="0" borderId="0" xfId="44270" applyNumberFormat="1" applyFont="1"/>
    <xf numFmtId="6" fontId="130" fillId="0" borderId="0" xfId="44270" applyNumberFormat="1" applyFont="1"/>
    <xf numFmtId="164" fontId="77" fillId="0" borderId="0" xfId="44285" applyNumberFormat="1" applyFont="1" applyFill="1" applyAlignment="1">
      <alignment horizontal="left"/>
    </xf>
    <xf numFmtId="9" fontId="59" fillId="0" borderId="0" xfId="44434" applyFont="1" applyFill="1" applyBorder="1" applyAlignment="1">
      <alignment horizontal="center"/>
    </xf>
    <xf numFmtId="0" fontId="2" fillId="0" borderId="0" xfId="44432" applyFill="1"/>
    <xf numFmtId="164" fontId="99" fillId="0" borderId="0" xfId="44285" applyNumberFormat="1" applyFont="1" applyFill="1" applyBorder="1" applyProtection="1">
      <protection locked="0"/>
    </xf>
    <xf numFmtId="164" fontId="77" fillId="0" borderId="0" xfId="44432" applyNumberFormat="1" applyFont="1" applyProtection="1">
      <protection locked="0"/>
    </xf>
    <xf numFmtId="0" fontId="77" fillId="0" borderId="0" xfId="44432" applyFont="1" applyFill="1" applyProtection="1">
      <protection locked="0"/>
    </xf>
    <xf numFmtId="0" fontId="83" fillId="0" borderId="0" xfId="44432" applyFont="1" applyFill="1"/>
    <xf numFmtId="164" fontId="85" fillId="0" borderId="0" xfId="44432" applyNumberFormat="1" applyFont="1" applyFill="1"/>
    <xf numFmtId="164" fontId="87" fillId="0" borderId="0" xfId="44432" applyNumberFormat="1" applyFont="1" applyFill="1"/>
    <xf numFmtId="0" fontId="132" fillId="0" borderId="0" xfId="14826" applyFont="1"/>
    <xf numFmtId="0" fontId="132" fillId="0" borderId="34" xfId="14826" applyFont="1" applyFill="1" applyBorder="1" applyAlignment="1">
      <alignment horizontal="center"/>
    </xf>
    <xf numFmtId="0" fontId="132" fillId="0" borderId="35" xfId="14826" applyFont="1" applyFill="1" applyBorder="1" applyAlignment="1">
      <alignment horizontal="center"/>
    </xf>
    <xf numFmtId="0" fontId="132" fillId="0" borderId="34" xfId="14826" applyFont="1" applyFill="1" applyBorder="1" applyAlignment="1">
      <alignment horizontal="centerContinuous"/>
    </xf>
    <xf numFmtId="0" fontId="132" fillId="0" borderId="35" xfId="14826" applyFont="1" applyFill="1" applyBorder="1" applyAlignment="1">
      <alignment horizontal="centerContinuous"/>
    </xf>
    <xf numFmtId="0" fontId="132" fillId="0" borderId="34" xfId="14826" applyFont="1" applyBorder="1" applyAlignment="1">
      <alignment horizontal="center"/>
    </xf>
    <xf numFmtId="0" fontId="132" fillId="0" borderId="0" xfId="14826" applyFont="1" applyAlignment="1">
      <alignment horizontal="center"/>
    </xf>
    <xf numFmtId="0" fontId="132" fillId="0" borderId="34" xfId="14826" applyFont="1" applyFill="1" applyBorder="1"/>
    <xf numFmtId="0" fontId="132" fillId="0" borderId="0" xfId="14826" applyFont="1" applyFill="1"/>
    <xf numFmtId="3" fontId="132" fillId="0" borderId="0" xfId="14826" applyNumberFormat="1" applyFont="1"/>
    <xf numFmtId="3" fontId="132" fillId="0" borderId="0" xfId="14826" applyNumberFormat="1" applyFont="1" applyBorder="1" applyAlignment="1">
      <alignment horizontal="center"/>
    </xf>
    <xf numFmtId="0" fontId="132" fillId="0" borderId="0" xfId="14826" applyFont="1" applyFill="1" applyProtection="1">
      <protection locked="0"/>
    </xf>
    <xf numFmtId="10" fontId="132" fillId="0" borderId="0" xfId="25771" applyNumberFormat="1" applyFont="1"/>
    <xf numFmtId="0" fontId="131" fillId="0" borderId="0" xfId="14826" applyFont="1" applyFill="1"/>
    <xf numFmtId="0" fontId="133" fillId="0" borderId="0" xfId="14826" applyFont="1"/>
    <xf numFmtId="0" fontId="73" fillId="0" borderId="0" xfId="14826" applyFont="1" applyFill="1"/>
    <xf numFmtId="3" fontId="132" fillId="0" borderId="0" xfId="14826" applyNumberFormat="1" applyFont="1" applyFill="1" applyAlignment="1">
      <alignment horizontal="center"/>
    </xf>
    <xf numFmtId="10" fontId="14" fillId="0" borderId="34" xfId="44285" applyNumberFormat="1" applyFont="1" applyFill="1" applyBorder="1" applyAlignment="1">
      <alignment horizontal="center"/>
    </xf>
    <xf numFmtId="0" fontId="137" fillId="0" borderId="0" xfId="44285" applyFont="1" applyFill="1" applyBorder="1" applyAlignment="1">
      <alignment horizontal="center"/>
    </xf>
    <xf numFmtId="164" fontId="136" fillId="0" borderId="0" xfId="44285" applyNumberFormat="1" applyFont="1" applyFill="1" applyBorder="1"/>
    <xf numFmtId="193" fontId="136" fillId="0" borderId="0" xfId="44285" applyNumberFormat="1" applyFont="1" applyFill="1" applyBorder="1"/>
    <xf numFmtId="0" fontId="138" fillId="0" borderId="0" xfId="44432" applyFont="1" applyAlignment="1">
      <alignment horizontal="left"/>
    </xf>
    <xf numFmtId="0" fontId="138" fillId="0" borderId="0" xfId="44285" applyFont="1" applyFill="1" applyBorder="1" applyAlignment="1">
      <alignment horizontal="right"/>
    </xf>
    <xf numFmtId="0" fontId="138" fillId="0" borderId="0" xfId="44432" applyFont="1"/>
    <xf numFmtId="193" fontId="138" fillId="0" borderId="0" xfId="44285" applyNumberFormat="1" applyFont="1" applyFill="1" applyBorder="1"/>
    <xf numFmtId="164" fontId="138" fillId="0" borderId="0" xfId="44285" applyNumberFormat="1" applyFont="1" applyFill="1" applyBorder="1"/>
    <xf numFmtId="0" fontId="138" fillId="0" borderId="0" xfId="44285" applyFont="1" applyFill="1" applyBorder="1" applyAlignment="1" applyProtection="1">
      <alignment horizontal="right"/>
      <protection locked="0"/>
    </xf>
    <xf numFmtId="0" fontId="139" fillId="0" borderId="0" xfId="44285" applyFont="1" applyFill="1" applyBorder="1" applyAlignment="1" applyProtection="1">
      <alignment horizontal="center"/>
      <protection locked="0"/>
    </xf>
    <xf numFmtId="193" fontId="138" fillId="0" borderId="0" xfId="44285" applyNumberFormat="1" applyFont="1" applyFill="1" applyBorder="1" applyProtection="1">
      <protection locked="0"/>
    </xf>
    <xf numFmtId="164" fontId="139" fillId="0" borderId="0" xfId="44285" applyNumberFormat="1" applyFont="1" applyFill="1" applyBorder="1"/>
    <xf numFmtId="199" fontId="125" fillId="73" borderId="53" xfId="44339" applyNumberFormat="1" applyFont="1" applyFill="1" applyBorder="1" applyAlignment="1">
      <alignment horizontal="center" vertical="center"/>
    </xf>
    <xf numFmtId="10" fontId="125" fillId="73" borderId="53" xfId="44339" applyNumberFormat="1" applyFont="1" applyFill="1" applyBorder="1" applyAlignment="1">
      <alignment horizontal="left" vertical="center"/>
    </xf>
    <xf numFmtId="6" fontId="125" fillId="73" borderId="53" xfId="14826" applyNumberFormat="1" applyFont="1" applyFill="1" applyBorder="1" applyAlignment="1">
      <alignment horizontal="right" vertical="center"/>
    </xf>
    <xf numFmtId="6" fontId="126" fillId="73" borderId="53" xfId="14826" applyNumberFormat="1" applyFont="1" applyFill="1" applyBorder="1" applyAlignment="1">
      <alignment horizontal="right" vertical="center"/>
    </xf>
    <xf numFmtId="199" fontId="125" fillId="74" borderId="51" xfId="44339" applyNumberFormat="1" applyFont="1" applyFill="1" applyBorder="1" applyAlignment="1">
      <alignment horizontal="center" vertical="center"/>
    </xf>
    <xf numFmtId="10" fontId="125" fillId="74" borderId="51" xfId="44339" applyNumberFormat="1" applyFont="1" applyFill="1" applyBorder="1" applyAlignment="1">
      <alignment horizontal="left" vertical="center"/>
    </xf>
    <xf numFmtId="6" fontId="125" fillId="74" borderId="51" xfId="14826" applyNumberFormat="1" applyFont="1" applyFill="1" applyBorder="1" applyAlignment="1">
      <alignment horizontal="right" vertical="center"/>
    </xf>
    <xf numFmtId="6" fontId="125" fillId="74" borderId="53" xfId="14826" applyNumberFormat="1" applyFont="1" applyFill="1" applyBorder="1" applyAlignment="1">
      <alignment horizontal="right" vertical="center"/>
    </xf>
    <xf numFmtId="6" fontId="126" fillId="74" borderId="53" xfId="14826" applyNumberFormat="1" applyFont="1" applyFill="1" applyBorder="1" applyAlignment="1">
      <alignment horizontal="right" vertical="center"/>
    </xf>
    <xf numFmtId="164" fontId="6" fillId="0" borderId="0" xfId="44270" applyNumberFormat="1" applyFill="1"/>
    <xf numFmtId="9" fontId="9" fillId="0" borderId="0" xfId="44339" applyNumberFormat="1" applyFont="1" applyFill="1" applyBorder="1"/>
    <xf numFmtId="200" fontId="77" fillId="0" borderId="0" xfId="44432" applyNumberFormat="1" applyFont="1" applyAlignment="1">
      <alignment horizontal="left"/>
    </xf>
    <xf numFmtId="164" fontId="14" fillId="0" borderId="72" xfId="44285" applyNumberFormat="1" applyFont="1" applyFill="1" applyBorder="1"/>
    <xf numFmtId="10" fontId="59" fillId="0" borderId="44" xfId="16540" applyNumberFormat="1" applyFont="1" applyBorder="1"/>
    <xf numFmtId="0" fontId="93" fillId="75" borderId="73" xfId="0" applyFont="1" applyFill="1" applyBorder="1" applyAlignment="1">
      <alignment horizontal="centerContinuous" vertical="center"/>
    </xf>
    <xf numFmtId="0" fontId="93" fillId="75" borderId="74" xfId="0" applyFont="1" applyFill="1" applyBorder="1" applyAlignment="1">
      <alignment horizontal="centerContinuous" vertical="center"/>
    </xf>
    <xf numFmtId="0" fontId="93" fillId="75" borderId="75" xfId="0" applyFont="1" applyFill="1" applyBorder="1" applyAlignment="1">
      <alignment horizontal="centerContinuous" vertical="center"/>
    </xf>
    <xf numFmtId="0" fontId="93" fillId="75" borderId="76" xfId="0" applyFont="1" applyFill="1" applyBorder="1" applyAlignment="1">
      <alignment horizontal="center" vertical="center"/>
    </xf>
    <xf numFmtId="0" fontId="93" fillId="75" borderId="76" xfId="0" applyFont="1" applyFill="1" applyBorder="1" applyAlignment="1">
      <alignment horizontal="center" vertical="center" wrapText="1"/>
    </xf>
    <xf numFmtId="0" fontId="14" fillId="0" borderId="76" xfId="0" applyFont="1" applyFill="1" applyBorder="1" applyAlignment="1">
      <alignment vertical="center"/>
    </xf>
    <xf numFmtId="10" fontId="14" fillId="0" borderId="76" xfId="16540" applyNumberFormat="1" applyFont="1" applyFill="1" applyBorder="1"/>
    <xf numFmtId="3" fontId="14" fillId="0" borderId="76" xfId="44284" applyNumberFormat="1" applyFont="1" applyFill="1" applyBorder="1" applyAlignment="1">
      <alignment horizontal="center"/>
    </xf>
    <xf numFmtId="38" fontId="14" fillId="0" borderId="76" xfId="44284" applyNumberFormat="1" applyFont="1" applyFill="1" applyBorder="1"/>
    <xf numFmtId="10" fontId="59" fillId="0" borderId="0" xfId="44339" applyNumberFormat="1" applyFont="1" applyFill="1" applyBorder="1"/>
    <xf numFmtId="38" fontId="82" fillId="0" borderId="76" xfId="44284" applyNumberFormat="1" applyFont="1" applyFill="1" applyBorder="1"/>
    <xf numFmtId="186" fontId="59" fillId="0" borderId="0" xfId="44339" applyNumberFormat="1" applyFont="1" applyFill="1" applyBorder="1"/>
    <xf numFmtId="38" fontId="130" fillId="0" borderId="0" xfId="44270" applyNumberFormat="1" applyFont="1"/>
    <xf numFmtId="38" fontId="107" fillId="0" borderId="0" xfId="44270" applyNumberFormat="1" applyFont="1"/>
    <xf numFmtId="0" fontId="107" fillId="0" borderId="0" xfId="44270" applyFont="1" applyAlignment="1">
      <alignment horizontal="right"/>
    </xf>
    <xf numFmtId="38" fontId="107" fillId="69" borderId="0" xfId="44270" applyNumberFormat="1" applyFont="1" applyFill="1"/>
    <xf numFmtId="164" fontId="14" fillId="0" borderId="80" xfId="44446" applyNumberFormat="1" applyFont="1" applyBorder="1" applyAlignment="1">
      <alignment horizontal="center"/>
    </xf>
    <xf numFmtId="0" fontId="14" fillId="0" borderId="81" xfId="44446" applyFont="1" applyBorder="1"/>
    <xf numFmtId="10" fontId="14" fillId="0" borderId="81" xfId="23198" applyNumberFormat="1" applyBorder="1"/>
    <xf numFmtId="6" fontId="14" fillId="0" borderId="81" xfId="3078" applyNumberFormat="1" applyBorder="1"/>
    <xf numFmtId="3" fontId="14" fillId="0" borderId="81" xfId="44446" quotePrefix="1" applyNumberFormat="1" applyFont="1" applyBorder="1" applyAlignment="1">
      <alignment horizontal="center"/>
    </xf>
    <xf numFmtId="0" fontId="14" fillId="0" borderId="81" xfId="13816" applyBorder="1" applyProtection="1">
      <protection locked="0"/>
    </xf>
    <xf numFmtId="3" fontId="14" fillId="0" borderId="81" xfId="44446" applyNumberFormat="1" applyFont="1" applyBorder="1" applyAlignment="1">
      <alignment horizontal="center"/>
    </xf>
    <xf numFmtId="6" fontId="14" fillId="0" borderId="81" xfId="44446" applyNumberFormat="1" applyFont="1" applyBorder="1"/>
    <xf numFmtId="6" fontId="14" fillId="0" borderId="81" xfId="3078" applyNumberFormat="1" applyBorder="1" applyAlignment="1">
      <alignment horizontal="right"/>
    </xf>
    <xf numFmtId="0" fontId="14" fillId="0" borderId="80" xfId="44446" applyFont="1" applyBorder="1"/>
    <xf numFmtId="10" fontId="14" fillId="0" borderId="80" xfId="23198" applyNumberFormat="1" applyBorder="1"/>
    <xf numFmtId="3" fontId="14" fillId="0" borderId="80" xfId="44446" applyNumberFormat="1" applyFont="1" applyBorder="1" applyAlignment="1">
      <alignment horizontal="center"/>
    </xf>
    <xf numFmtId="6" fontId="14" fillId="0" borderId="80" xfId="3078" applyNumberFormat="1" applyBorder="1"/>
    <xf numFmtId="6" fontId="14" fillId="0" borderId="80" xfId="44446" applyNumberFormat="1" applyFont="1" applyBorder="1"/>
    <xf numFmtId="10" fontId="14" fillId="0" borderId="34" xfId="23198" applyNumberFormat="1" applyBorder="1"/>
    <xf numFmtId="6" fontId="14" fillId="0" borderId="34" xfId="3078" applyNumberFormat="1" applyBorder="1"/>
    <xf numFmtId="164" fontId="14" fillId="0" borderId="81" xfId="44446" applyNumberFormat="1" applyFont="1" applyBorder="1"/>
    <xf numFmtId="6" fontId="14" fillId="0" borderId="81" xfId="44446" applyNumberFormat="1" applyFont="1" applyBorder="1" applyAlignment="1">
      <alignment horizontal="centerContinuous"/>
    </xf>
    <xf numFmtId="10" fontId="14" fillId="0" borderId="0" xfId="23198" applyNumberFormat="1"/>
    <xf numFmtId="6" fontId="14" fillId="0" borderId="0" xfId="3078" applyNumberFormat="1"/>
    <xf numFmtId="10" fontId="14" fillId="0" borderId="81" xfId="23198" applyNumberFormat="1" applyBorder="1" applyProtection="1">
      <protection locked="0"/>
    </xf>
    <xf numFmtId="3" fontId="14" fillId="0" borderId="81" xfId="13816" applyNumberFormat="1" applyBorder="1" applyProtection="1">
      <protection locked="0"/>
    </xf>
    <xf numFmtId="0" fontId="142" fillId="0" borderId="0" xfId="44446" applyFont="1"/>
    <xf numFmtId="164" fontId="142" fillId="0" borderId="0" xfId="44446" applyNumberFormat="1" applyFont="1"/>
    <xf numFmtId="6" fontId="142" fillId="0" borderId="0" xfId="44446" applyNumberFormat="1" applyFont="1"/>
    <xf numFmtId="3" fontId="14" fillId="0" borderId="80" xfId="44446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6" fontId="125" fillId="63" borderId="54" xfId="14826" applyNumberFormat="1" applyFont="1" applyFill="1" applyBorder="1" applyAlignment="1">
      <alignment horizontal="right" vertical="center"/>
    </xf>
    <xf numFmtId="0" fontId="7" fillId="49" borderId="81" xfId="44270" applyFont="1" applyFill="1" applyBorder="1" applyAlignment="1">
      <alignment horizontal="center"/>
    </xf>
    <xf numFmtId="0" fontId="7" fillId="49" borderId="81" xfId="44270" applyFont="1" applyFill="1" applyBorder="1"/>
    <xf numFmtId="0" fontId="7" fillId="49" borderId="81" xfId="44270" applyFont="1" applyFill="1" applyBorder="1" applyAlignment="1">
      <alignment wrapText="1"/>
    </xf>
    <xf numFmtId="0" fontId="6" fillId="64" borderId="81" xfId="44270" applyFill="1" applyBorder="1" applyAlignment="1">
      <alignment horizontal="center" vertical="center"/>
    </xf>
    <xf numFmtId="0" fontId="2" fillId="0" borderId="81" xfId="44270" applyFont="1" applyBorder="1" applyAlignment="1">
      <alignment vertical="center"/>
    </xf>
    <xf numFmtId="0" fontId="2" fillId="0" borderId="81" xfId="44270" applyFont="1" applyBorder="1" applyAlignment="1">
      <alignment vertical="center" wrapText="1"/>
    </xf>
    <xf numFmtId="0" fontId="2" fillId="64" borderId="81" xfId="44270" applyFont="1" applyFill="1" applyBorder="1" applyAlignment="1">
      <alignment horizontal="center" vertical="center"/>
    </xf>
    <xf numFmtId="0" fontId="2" fillId="65" borderId="81" xfId="44270" applyFont="1" applyFill="1" applyBorder="1" applyAlignment="1">
      <alignment horizontal="center" vertical="center"/>
    </xf>
    <xf numFmtId="0" fontId="2" fillId="42" borderId="81" xfId="44270" applyFont="1" applyFill="1" applyBorder="1" applyAlignment="1">
      <alignment horizontal="center" vertical="center"/>
    </xf>
    <xf numFmtId="0" fontId="2" fillId="0" borderId="81" xfId="44270" applyFont="1" applyFill="1" applyBorder="1" applyAlignment="1">
      <alignment vertical="center"/>
    </xf>
    <xf numFmtId="0" fontId="2" fillId="0" borderId="81" xfId="44270" applyFont="1" applyFill="1" applyBorder="1" applyAlignment="1">
      <alignment vertical="center" wrapText="1"/>
    </xf>
    <xf numFmtId="0" fontId="2" fillId="50" borderId="81" xfId="44270" applyFont="1" applyFill="1" applyBorder="1" applyAlignment="1">
      <alignment horizontal="center" vertical="center"/>
    </xf>
    <xf numFmtId="0" fontId="2" fillId="72" borderId="81" xfId="44270" applyFont="1" applyFill="1" applyBorder="1" applyAlignment="1">
      <alignment horizontal="center" vertical="center"/>
    </xf>
    <xf numFmtId="0" fontId="2" fillId="71" borderId="81" xfId="44270" applyFont="1" applyFill="1" applyBorder="1" applyAlignment="1">
      <alignment horizontal="center" vertical="center"/>
    </xf>
    <xf numFmtId="0" fontId="2" fillId="51" borderId="81" xfId="44270" applyFont="1" applyFill="1" applyBorder="1" applyAlignment="1">
      <alignment horizontal="center" vertical="center"/>
    </xf>
    <xf numFmtId="0" fontId="2" fillId="0" borderId="81" xfId="44270" applyFont="1" applyBorder="1" applyAlignment="1">
      <alignment horizontal="center" vertical="center"/>
    </xf>
    <xf numFmtId="0" fontId="1" fillId="0" borderId="0" xfId="44270" applyFont="1"/>
    <xf numFmtId="0" fontId="68" fillId="49" borderId="81" xfId="44285" applyFont="1" applyFill="1" applyBorder="1" applyAlignment="1">
      <alignment horizontal="center"/>
    </xf>
    <xf numFmtId="195" fontId="68" fillId="49" borderId="81" xfId="44285" applyNumberFormat="1" applyFont="1" applyFill="1" applyBorder="1" applyAlignment="1">
      <alignment horizontal="center" wrapText="1"/>
    </xf>
    <xf numFmtId="195" fontId="68" fillId="49" borderId="81" xfId="44285" applyNumberFormat="1" applyFont="1" applyFill="1" applyBorder="1" applyAlignment="1">
      <alignment horizontal="center"/>
    </xf>
    <xf numFmtId="0" fontId="59" fillId="50" borderId="81" xfId="44270" applyFont="1" applyFill="1" applyBorder="1" applyAlignment="1">
      <alignment horizontal="left" vertical="center" wrapText="1"/>
    </xf>
    <xf numFmtId="0" fontId="59" fillId="50" borderId="81" xfId="44285" applyFont="1" applyFill="1" applyBorder="1" applyAlignment="1">
      <alignment horizontal="center" wrapText="1"/>
    </xf>
    <xf numFmtId="0" fontId="59" fillId="50" borderId="81" xfId="44285" applyFont="1" applyFill="1" applyBorder="1" applyAlignment="1" applyProtection="1">
      <alignment horizontal="center"/>
      <protection locked="0"/>
    </xf>
    <xf numFmtId="0" fontId="14" fillId="50" borderId="81" xfId="44285" applyFont="1" applyFill="1" applyBorder="1"/>
    <xf numFmtId="0" fontId="67" fillId="50" borderId="72" xfId="44285" applyFont="1" applyFill="1" applyBorder="1" applyAlignment="1">
      <alignment horizontal="center"/>
    </xf>
    <xf numFmtId="0" fontId="59" fillId="0" borderId="81" xfId="44285" applyFont="1" applyBorder="1" applyAlignment="1">
      <alignment horizontal="left"/>
    </xf>
    <xf numFmtId="0" fontId="59" fillId="0" borderId="81" xfId="44285" applyFont="1" applyBorder="1" applyAlignment="1">
      <alignment horizontal="center"/>
    </xf>
    <xf numFmtId="164" fontId="14" fillId="0" borderId="81" xfId="44285" applyNumberFormat="1" applyFont="1" applyBorder="1"/>
    <xf numFmtId="164" fontId="14" fillId="0" borderId="81" xfId="44285" applyNumberFormat="1" applyFont="1" applyFill="1" applyBorder="1"/>
    <xf numFmtId="0" fontId="14" fillId="0" borderId="81" xfId="44285" applyFont="1" applyBorder="1" applyAlignment="1">
      <alignment horizontal="left"/>
    </xf>
    <xf numFmtId="0" fontId="14" fillId="0" borderId="81" xfId="44285" applyFont="1" applyBorder="1" applyAlignment="1">
      <alignment horizontal="left" indent="1"/>
    </xf>
    <xf numFmtId="0" fontId="14" fillId="0" borderId="81" xfId="44285" applyFont="1" applyFill="1" applyBorder="1" applyAlignment="1">
      <alignment horizontal="left"/>
    </xf>
    <xf numFmtId="0" fontId="76" fillId="0" borderId="81" xfId="44285" applyFont="1" applyBorder="1" applyAlignment="1">
      <alignment horizontal="left"/>
    </xf>
    <xf numFmtId="6" fontId="14" fillId="0" borderId="81" xfId="44285" applyNumberFormat="1" applyFont="1" applyFill="1" applyBorder="1"/>
    <xf numFmtId="164" fontId="59" fillId="0" borderId="81" xfId="44285" applyNumberFormat="1" applyFont="1" applyBorder="1"/>
    <xf numFmtId="164" fontId="59" fillId="0" borderId="81" xfId="44285" applyNumberFormat="1" applyFont="1" applyFill="1" applyBorder="1"/>
    <xf numFmtId="10" fontId="59" fillId="0" borderId="81" xfId="24110" applyNumberFormat="1" applyFont="1" applyFill="1" applyBorder="1"/>
    <xf numFmtId="10" fontId="59" fillId="0" borderId="81" xfId="44339" applyNumberFormat="1" applyFont="1" applyBorder="1"/>
    <xf numFmtId="186" fontId="59" fillId="0" borderId="81" xfId="44339" applyNumberFormat="1" applyFont="1" applyBorder="1"/>
    <xf numFmtId="10" fontId="59" fillId="0" borderId="81" xfId="44339" applyNumberFormat="1" applyFont="1" applyFill="1" applyBorder="1"/>
    <xf numFmtId="164" fontId="14" fillId="0" borderId="81" xfId="24110" applyNumberFormat="1" applyFont="1" applyFill="1" applyBorder="1"/>
    <xf numFmtId="0" fontId="59" fillId="51" borderId="81" xfId="44285" applyFont="1" applyFill="1" applyBorder="1" applyAlignment="1">
      <alignment horizontal="left"/>
    </xf>
    <xf numFmtId="0" fontId="59" fillId="51" borderId="81" xfId="44285" applyFont="1" applyFill="1" applyBorder="1" applyAlignment="1">
      <alignment horizontal="center"/>
    </xf>
    <xf numFmtId="164" fontId="59" fillId="51" borderId="81" xfId="44285" applyNumberFormat="1" applyFont="1" applyFill="1" applyBorder="1"/>
    <xf numFmtId="164" fontId="103" fillId="51" borderId="81" xfId="44285" applyNumberFormat="1" applyFont="1" applyFill="1" applyBorder="1"/>
    <xf numFmtId="164" fontId="14" fillId="51" borderId="81" xfId="44285" applyNumberFormat="1" applyFont="1" applyFill="1" applyBorder="1"/>
    <xf numFmtId="0" fontId="59" fillId="50" borderId="81" xfId="0" applyFont="1" applyFill="1" applyBorder="1" applyAlignment="1">
      <alignment horizontal="left" vertical="center" wrapText="1"/>
    </xf>
    <xf numFmtId="0" fontId="14" fillId="0" borderId="81" xfId="0" applyFont="1" applyBorder="1"/>
    <xf numFmtId="164" fontId="82" fillId="0" borderId="81" xfId="44285" applyNumberFormat="1" applyFont="1" applyBorder="1"/>
    <xf numFmtId="0" fontId="59" fillId="51" borderId="81" xfId="0" applyFont="1" applyFill="1" applyBorder="1"/>
    <xf numFmtId="0" fontId="59" fillId="50" borderId="81" xfId="44285" applyFont="1" applyFill="1" applyBorder="1" applyAlignment="1">
      <alignment horizontal="left" wrapText="1"/>
    </xf>
    <xf numFmtId="164" fontId="59" fillId="50" borderId="81" xfId="44285" applyNumberFormat="1" applyFont="1" applyFill="1" applyBorder="1"/>
    <xf numFmtId="164" fontId="14" fillId="0" borderId="83" xfId="44285" applyNumberFormat="1" applyFont="1" applyFill="1" applyBorder="1"/>
    <xf numFmtId="9" fontId="59" fillId="51" borderId="81" xfId="44283" applyFont="1" applyFill="1" applyBorder="1" applyAlignment="1">
      <alignment horizontal="center"/>
    </xf>
    <xf numFmtId="10" fontId="14" fillId="0" borderId="81" xfId="24110" applyNumberFormat="1" applyFont="1" applyFill="1" applyBorder="1" applyAlignment="1">
      <alignment horizontal="center"/>
    </xf>
    <xf numFmtId="10" fontId="14" fillId="63" borderId="81" xfId="24110" applyNumberFormat="1" applyFont="1" applyFill="1" applyBorder="1" applyAlignment="1">
      <alignment horizontal="center"/>
    </xf>
    <xf numFmtId="164" fontId="82" fillId="0" borderId="81" xfId="44285" applyNumberFormat="1" applyFont="1" applyFill="1" applyBorder="1"/>
    <xf numFmtId="195" fontId="68" fillId="49" borderId="81" xfId="44285" applyNumberFormat="1" applyFont="1" applyFill="1" applyBorder="1" applyAlignment="1" applyProtection="1">
      <alignment horizontal="center"/>
      <protection locked="0"/>
    </xf>
    <xf numFmtId="0" fontId="68" fillId="49" borderId="81" xfId="44285" applyFont="1" applyFill="1" applyBorder="1" applyAlignment="1" applyProtection="1">
      <alignment horizontal="center"/>
      <protection locked="0"/>
    </xf>
    <xf numFmtId="0" fontId="67" fillId="50" borderId="81" xfId="44285" applyFont="1" applyFill="1" applyBorder="1" applyAlignment="1">
      <alignment horizontal="center"/>
    </xf>
    <xf numFmtId="38" fontId="2" fillId="0" borderId="81" xfId="44441" applyNumberFormat="1" applyFont="1" applyFill="1" applyBorder="1" applyAlignment="1">
      <alignment horizontal="right"/>
    </xf>
    <xf numFmtId="164" fontId="2" fillId="0" borderId="81" xfId="44441" applyNumberFormat="1" applyFont="1" applyFill="1" applyBorder="1" applyAlignment="1">
      <alignment horizontal="right"/>
    </xf>
    <xf numFmtId="10" fontId="59" fillId="0" borderId="81" xfId="24110" applyNumberFormat="1" applyFont="1" applyBorder="1"/>
    <xf numFmtId="10" fontId="14" fillId="0" borderId="81" xfId="44339" applyNumberFormat="1" applyFont="1" applyFill="1" applyBorder="1"/>
    <xf numFmtId="164" fontId="59" fillId="0" borderId="81" xfId="24110" applyNumberFormat="1" applyFont="1" applyFill="1" applyBorder="1"/>
    <xf numFmtId="9" fontId="14" fillId="0" borderId="81" xfId="44339" quotePrefix="1" applyFont="1" applyBorder="1"/>
    <xf numFmtId="9" fontId="14" fillId="0" borderId="81" xfId="44339" applyFont="1" applyBorder="1"/>
    <xf numFmtId="0" fontId="59" fillId="50" borderId="81" xfId="44432" applyFont="1" applyFill="1" applyBorder="1" applyAlignment="1" applyProtection="1">
      <alignment horizontal="left" vertical="center" wrapText="1"/>
      <protection locked="0"/>
    </xf>
    <xf numFmtId="0" fontId="59" fillId="50" borderId="81" xfId="44285" applyFont="1" applyFill="1" applyBorder="1" applyAlignment="1" applyProtection="1">
      <alignment horizontal="center" wrapText="1"/>
      <protection locked="0"/>
    </xf>
    <xf numFmtId="0" fontId="14" fillId="50" borderId="81" xfId="44285" applyFont="1" applyFill="1" applyBorder="1" applyProtection="1">
      <protection locked="0"/>
    </xf>
    <xf numFmtId="0" fontId="59" fillId="0" borderId="81" xfId="44285" applyFont="1" applyFill="1" applyBorder="1" applyAlignment="1" applyProtection="1">
      <alignment horizontal="left"/>
      <protection locked="0"/>
    </xf>
    <xf numFmtId="0" fontId="59" fillId="0" borderId="81" xfId="44285" applyFont="1" applyFill="1" applyBorder="1" applyAlignment="1" applyProtection="1">
      <alignment horizontal="center"/>
      <protection locked="0"/>
    </xf>
    <xf numFmtId="164" fontId="14" fillId="0" borderId="81" xfId="44285" applyNumberFormat="1" applyFont="1" applyFill="1" applyBorder="1" applyProtection="1">
      <protection locked="0"/>
    </xf>
    <xf numFmtId="164" fontId="14" fillId="0" borderId="81" xfId="44285" applyNumberFormat="1" applyFont="1" applyBorder="1" applyProtection="1">
      <protection locked="0"/>
    </xf>
    <xf numFmtId="0" fontId="14" fillId="0" borderId="81" xfId="44285" applyFont="1" applyFill="1" applyBorder="1" applyAlignment="1" applyProtection="1">
      <alignment horizontal="left" indent="1"/>
      <protection locked="0"/>
    </xf>
    <xf numFmtId="0" fontId="59" fillId="50" borderId="81" xfId="44285" applyFont="1" applyFill="1" applyBorder="1" applyAlignment="1" applyProtection="1">
      <alignment horizontal="left"/>
      <protection locked="0"/>
    </xf>
    <xf numFmtId="164" fontId="14" fillId="50" borderId="81" xfId="44285" applyNumberFormat="1" applyFont="1" applyFill="1" applyBorder="1" applyProtection="1">
      <protection locked="0"/>
    </xf>
    <xf numFmtId="0" fontId="14" fillId="0" borderId="81" xfId="44285" applyFont="1" applyFill="1" applyBorder="1" applyAlignment="1" applyProtection="1">
      <alignment horizontal="left" indent="2"/>
      <protection locked="0"/>
    </xf>
    <xf numFmtId="0" fontId="14" fillId="0" borderId="81" xfId="44285" applyFont="1" applyFill="1" applyBorder="1" applyAlignment="1" applyProtection="1">
      <alignment horizontal="left"/>
      <protection locked="0"/>
    </xf>
    <xf numFmtId="0" fontId="59" fillId="0" borderId="81" xfId="44285" applyFont="1" applyBorder="1" applyAlignment="1" applyProtection="1">
      <alignment horizontal="center"/>
      <protection locked="0"/>
    </xf>
    <xf numFmtId="0" fontId="59" fillId="0" borderId="81" xfId="44285" applyFont="1" applyBorder="1" applyAlignment="1" applyProtection="1">
      <alignment horizontal="left"/>
      <protection locked="0"/>
    </xf>
    <xf numFmtId="164" fontId="59" fillId="0" borderId="81" xfId="44285" applyNumberFormat="1" applyFont="1" applyBorder="1" applyProtection="1">
      <protection locked="0"/>
    </xf>
    <xf numFmtId="164" fontId="59" fillId="0" borderId="81" xfId="44285" applyNumberFormat="1" applyFont="1" applyFill="1" applyBorder="1" applyProtection="1">
      <protection locked="0"/>
    </xf>
    <xf numFmtId="0" fontId="14" fillId="0" borderId="81" xfId="44285" applyFont="1" applyBorder="1" applyAlignment="1" applyProtection="1">
      <alignment horizontal="left"/>
      <protection locked="0"/>
    </xf>
    <xf numFmtId="193" fontId="14" fillId="0" borderId="81" xfId="44285" applyNumberFormat="1" applyFont="1" applyFill="1" applyBorder="1" applyProtection="1">
      <protection locked="0"/>
    </xf>
    <xf numFmtId="10" fontId="59" fillId="0" borderId="81" xfId="24110" applyNumberFormat="1" applyFont="1" applyFill="1" applyBorder="1" applyProtection="1">
      <protection locked="0"/>
    </xf>
    <xf numFmtId="10" fontId="14" fillId="0" borderId="81" xfId="44339" applyNumberFormat="1" applyFont="1" applyBorder="1" applyProtection="1">
      <protection locked="0"/>
    </xf>
    <xf numFmtId="10" fontId="59" fillId="0" borderId="81" xfId="44339" applyNumberFormat="1" applyFont="1" applyBorder="1" applyProtection="1">
      <protection locked="0"/>
    </xf>
    <xf numFmtId="164" fontId="14" fillId="0" borderId="81" xfId="24110" applyNumberFormat="1" applyFont="1" applyFill="1" applyBorder="1" applyProtection="1">
      <protection locked="0"/>
    </xf>
    <xf numFmtId="0" fontId="59" fillId="51" borderId="81" xfId="44285" applyFont="1" applyFill="1" applyBorder="1" applyAlignment="1" applyProtection="1">
      <alignment horizontal="left"/>
      <protection locked="0"/>
    </xf>
    <xf numFmtId="0" fontId="59" fillId="51" borderId="81" xfId="44285" applyFont="1" applyFill="1" applyBorder="1" applyAlignment="1" applyProtection="1">
      <alignment horizontal="center"/>
      <protection locked="0"/>
    </xf>
    <xf numFmtId="164" fontId="59" fillId="51" borderId="81" xfId="44285" applyNumberFormat="1" applyFont="1" applyFill="1" applyBorder="1" applyProtection="1">
      <protection locked="0"/>
    </xf>
    <xf numFmtId="0" fontId="59" fillId="50" borderId="81" xfId="0" applyFont="1" applyFill="1" applyBorder="1" applyAlignment="1" applyProtection="1">
      <alignment horizontal="left" vertical="center" wrapText="1"/>
      <protection locked="0"/>
    </xf>
    <xf numFmtId="0" fontId="14" fillId="0" borderId="81" xfId="0" applyFont="1" applyFill="1" applyBorder="1" applyProtection="1">
      <protection locked="0"/>
    </xf>
    <xf numFmtId="0" fontId="59" fillId="51" borderId="81" xfId="0" applyFont="1" applyFill="1" applyBorder="1" applyProtection="1">
      <protection locked="0"/>
    </xf>
    <xf numFmtId="0" fontId="59" fillId="50" borderId="81" xfId="44285" applyFont="1" applyFill="1" applyBorder="1" applyAlignment="1" applyProtection="1">
      <alignment horizontal="left" wrapText="1"/>
      <protection locked="0"/>
    </xf>
    <xf numFmtId="164" fontId="59" fillId="50" borderId="81" xfId="44285" applyNumberFormat="1" applyFont="1" applyFill="1" applyBorder="1" applyProtection="1">
      <protection locked="0"/>
    </xf>
    <xf numFmtId="10" fontId="14" fillId="0" borderId="81" xfId="24110" applyNumberFormat="1" applyFont="1" applyFill="1" applyBorder="1" applyAlignment="1" applyProtection="1">
      <alignment horizontal="center"/>
      <protection locked="0"/>
    </xf>
    <xf numFmtId="165" fontId="14" fillId="0" borderId="81" xfId="44285" applyNumberFormat="1" applyFont="1" applyFill="1" applyBorder="1" applyProtection="1">
      <protection locked="0"/>
    </xf>
    <xf numFmtId="164" fontId="82" fillId="0" borderId="81" xfId="44285" applyNumberFormat="1" applyFont="1" applyFill="1" applyBorder="1" applyProtection="1">
      <protection locked="0"/>
    </xf>
    <xf numFmtId="165" fontId="82" fillId="0" borderId="81" xfId="44285" applyNumberFormat="1" applyFont="1" applyFill="1" applyBorder="1" applyProtection="1">
      <protection locked="0"/>
    </xf>
    <xf numFmtId="9" fontId="59" fillId="51" borderId="81" xfId="44434" applyFont="1" applyFill="1" applyBorder="1" applyAlignment="1" applyProtection="1">
      <alignment horizontal="center"/>
      <protection locked="0"/>
    </xf>
    <xf numFmtId="0" fontId="102" fillId="0" borderId="81" xfId="44285" applyFont="1" applyBorder="1" applyAlignment="1" applyProtection="1">
      <alignment horizontal="center"/>
      <protection locked="0"/>
    </xf>
    <xf numFmtId="165" fontId="14" fillId="0" borderId="81" xfId="44285" applyNumberFormat="1" applyFont="1" applyBorder="1" applyProtection="1">
      <protection locked="0"/>
    </xf>
    <xf numFmtId="9" fontId="59" fillId="0" borderId="81" xfId="44339" applyFont="1" applyBorder="1" applyProtection="1">
      <protection locked="0"/>
    </xf>
    <xf numFmtId="164" fontId="103" fillId="51" borderId="81" xfId="44285" applyNumberFormat="1" applyFont="1" applyFill="1" applyBorder="1" applyProtection="1">
      <protection locked="0"/>
    </xf>
    <xf numFmtId="0" fontId="59" fillId="0" borderId="81" xfId="0" applyFont="1" applyFill="1" applyBorder="1" applyAlignment="1" applyProtection="1">
      <alignment horizontal="left" vertical="center" wrapText="1"/>
      <protection locked="0"/>
    </xf>
    <xf numFmtId="0" fontId="14" fillId="0" borderId="81" xfId="44285" applyFont="1" applyFill="1" applyBorder="1" applyProtection="1">
      <protection locked="0"/>
    </xf>
    <xf numFmtId="164" fontId="82" fillId="0" borderId="81" xfId="44285" applyNumberFormat="1" applyFont="1" applyBorder="1" applyProtection="1">
      <protection locked="0"/>
    </xf>
    <xf numFmtId="0" fontId="59" fillId="50" borderId="81" xfId="44285" applyFont="1" applyFill="1" applyBorder="1" applyAlignment="1" applyProtection="1">
      <alignment horizontal="left" vertical="top" wrapText="1"/>
      <protection locked="0"/>
    </xf>
    <xf numFmtId="0" fontId="59" fillId="50" borderId="81" xfId="44285" applyFont="1" applyFill="1" applyBorder="1" applyAlignment="1">
      <alignment horizontal="center" vertical="top" wrapText="1"/>
    </xf>
    <xf numFmtId="164" fontId="59" fillId="50" borderId="81" xfId="44285" applyNumberFormat="1" applyFont="1" applyFill="1" applyBorder="1" applyAlignment="1" applyProtection="1">
      <alignment vertical="top"/>
      <protection locked="0"/>
    </xf>
    <xf numFmtId="164" fontId="59" fillId="50" borderId="81" xfId="44285" applyNumberFormat="1" applyFont="1" applyFill="1" applyBorder="1" applyAlignment="1" applyProtection="1">
      <alignment horizontal="right" vertical="top"/>
      <protection locked="0"/>
    </xf>
    <xf numFmtId="164" fontId="135" fillId="0" borderId="81" xfId="44285" applyNumberFormat="1" applyFont="1" applyFill="1" applyBorder="1" applyProtection="1">
      <protection locked="0"/>
    </xf>
    <xf numFmtId="0" fontId="67" fillId="50" borderId="83" xfId="44285" applyFont="1" applyFill="1" applyBorder="1" applyAlignment="1">
      <alignment horizontal="center"/>
    </xf>
    <xf numFmtId="10" fontId="14" fillId="0" borderId="81" xfId="44339" applyNumberFormat="1" applyFont="1" applyBorder="1"/>
    <xf numFmtId="0" fontId="59" fillId="48" borderId="81" xfId="44285" applyFont="1" applyFill="1" applyBorder="1" applyAlignment="1">
      <alignment horizontal="left"/>
    </xf>
    <xf numFmtId="0" fontId="59" fillId="48" borderId="81" xfId="44285" applyFont="1" applyFill="1" applyBorder="1" applyAlignment="1">
      <alignment horizontal="center"/>
    </xf>
    <xf numFmtId="164" fontId="14" fillId="48" borderId="81" xfId="44285" applyNumberFormat="1" applyFont="1" applyFill="1" applyBorder="1"/>
    <xf numFmtId="0" fontId="76" fillId="62" borderId="81" xfId="44285" applyFont="1" applyFill="1" applyBorder="1" applyAlignment="1">
      <alignment horizontal="left"/>
    </xf>
    <xf numFmtId="0" fontId="59" fillId="62" borderId="81" xfId="44285" applyFont="1" applyFill="1" applyBorder="1" applyAlignment="1">
      <alignment horizontal="center"/>
    </xf>
    <xf numFmtId="6" fontId="14" fillId="62" borderId="81" xfId="44285" applyNumberFormat="1" applyFont="1" applyFill="1" applyBorder="1"/>
    <xf numFmtId="164" fontId="14" fillId="62" borderId="81" xfId="44285" applyNumberFormat="1" applyFont="1" applyFill="1" applyBorder="1"/>
    <xf numFmtId="0" fontId="59" fillId="0" borderId="81" xfId="44285" applyFont="1" applyBorder="1" applyAlignment="1">
      <alignment horizontal="left" wrapText="1"/>
    </xf>
    <xf numFmtId="0" fontId="59" fillId="0" borderId="82" xfId="44285" applyFont="1" applyBorder="1" applyAlignment="1">
      <alignment horizontal="center"/>
    </xf>
    <xf numFmtId="0" fontId="14" fillId="0" borderId="81" xfId="44285" applyFont="1" applyFill="1" applyBorder="1" applyAlignment="1">
      <alignment horizontal="left" indent="1"/>
    </xf>
    <xf numFmtId="0" fontId="59" fillId="0" borderId="81" xfId="44285" applyFont="1" applyFill="1" applyBorder="1" applyAlignment="1">
      <alignment horizontal="left" wrapText="1"/>
    </xf>
    <xf numFmtId="0" fontId="59" fillId="0" borderId="81" xfId="44285" applyFont="1" applyFill="1" applyBorder="1" applyAlignment="1">
      <alignment horizontal="center"/>
    </xf>
    <xf numFmtId="0" fontId="14" fillId="0" borderId="78" xfId="44285" applyFont="1" applyBorder="1" applyAlignment="1">
      <alignment horizontal="left" indent="1"/>
    </xf>
    <xf numFmtId="0" fontId="59" fillId="0" borderId="78" xfId="44285" applyFont="1" applyBorder="1" applyAlignment="1">
      <alignment horizontal="center"/>
    </xf>
    <xf numFmtId="164" fontId="14" fillId="0" borderId="78" xfId="44285" applyNumberFormat="1" applyFont="1" applyFill="1" applyBorder="1"/>
    <xf numFmtId="165" fontId="59" fillId="51" borderId="81" xfId="44285" applyNumberFormat="1" applyFont="1" applyFill="1" applyBorder="1"/>
    <xf numFmtId="0" fontId="59" fillId="0" borderId="81" xfId="44285" applyFont="1" applyFill="1" applyBorder="1" applyAlignment="1">
      <alignment horizontal="left"/>
    </xf>
    <xf numFmtId="164" fontId="6" fillId="0" borderId="81" xfId="44270" applyNumberFormat="1" applyBorder="1"/>
    <xf numFmtId="0" fontId="6" fillId="0" borderId="81" xfId="44270" applyBorder="1"/>
    <xf numFmtId="0" fontId="68" fillId="49" borderId="81" xfId="44285" applyFont="1" applyFill="1" applyBorder="1" applyAlignment="1">
      <alignment horizontal="left" vertical="center" wrapText="1"/>
    </xf>
    <xf numFmtId="0" fontId="14" fillId="0" borderId="81" xfId="44285" applyFont="1" applyBorder="1"/>
    <xf numFmtId="164" fontId="59" fillId="48" borderId="81" xfId="44285" applyNumberFormat="1" applyFont="1" applyFill="1" applyBorder="1"/>
    <xf numFmtId="0" fontId="59" fillId="0" borderId="81" xfId="44285" applyFont="1" applyBorder="1"/>
    <xf numFmtId="10" fontId="59" fillId="48" borderId="81" xfId="24110" applyNumberFormat="1" applyFont="1" applyFill="1" applyBorder="1"/>
    <xf numFmtId="164" fontId="59" fillId="48" borderId="81" xfId="24110" applyNumberFormat="1" applyFont="1" applyFill="1" applyBorder="1"/>
    <xf numFmtId="164" fontId="120" fillId="51" borderId="81" xfId="44285" applyNumberFormat="1" applyFont="1" applyFill="1" applyBorder="1"/>
    <xf numFmtId="9" fontId="59" fillId="0" borderId="81" xfId="24110" applyNumberFormat="1" applyFont="1" applyFill="1" applyBorder="1"/>
    <xf numFmtId="164" fontId="103" fillId="50" borderId="81" xfId="44285" applyNumberFormat="1" applyFont="1" applyFill="1" applyBorder="1"/>
    <xf numFmtId="0" fontId="8" fillId="52" borderId="81" xfId="0" applyFont="1" applyFill="1" applyBorder="1" applyAlignment="1">
      <alignment horizontal="center" vertical="center"/>
    </xf>
    <xf numFmtId="0" fontId="9" fillId="0" borderId="80" xfId="0" applyFont="1" applyBorder="1" applyAlignment="1">
      <alignment horizontal="center" vertical="center"/>
    </xf>
    <xf numFmtId="0" fontId="9" fillId="0" borderId="77" xfId="0" applyFont="1" applyBorder="1" applyAlignment="1">
      <alignment horizontal="center" vertical="center"/>
    </xf>
    <xf numFmtId="0" fontId="59" fillId="0" borderId="78" xfId="0" applyFont="1" applyBorder="1" applyAlignment="1">
      <alignment horizontal="center" vertical="center"/>
    </xf>
    <xf numFmtId="0" fontId="9" fillId="0" borderId="78" xfId="0" applyFont="1" applyBorder="1" applyAlignment="1">
      <alignment horizontal="center" vertical="center"/>
    </xf>
    <xf numFmtId="0" fontId="9" fillId="0" borderId="79" xfId="0" applyFont="1" applyBorder="1" applyAlignment="1">
      <alignment horizontal="center" vertical="center"/>
    </xf>
    <xf numFmtId="0" fontId="2" fillId="0" borderId="81" xfId="0" applyFont="1" applyBorder="1" applyAlignment="1">
      <alignment vertical="center"/>
    </xf>
    <xf numFmtId="10" fontId="2" fillId="0" borderId="81" xfId="0" applyNumberFormat="1" applyFont="1" applyBorder="1" applyAlignment="1">
      <alignment horizontal="right" vertical="center"/>
    </xf>
    <xf numFmtId="6" fontId="2" fillId="0" borderId="81" xfId="0" applyNumberFormat="1" applyFont="1" applyBorder="1" applyAlignment="1">
      <alignment horizontal="right" vertical="center"/>
    </xf>
    <xf numFmtId="0" fontId="14" fillId="52" borderId="81" xfId="0" applyFont="1" applyFill="1" applyBorder="1" applyAlignment="1">
      <alignment horizontal="center" vertical="center"/>
    </xf>
    <xf numFmtId="6" fontId="2" fillId="52" borderId="81" xfId="0" applyNumberFormat="1" applyFont="1" applyFill="1" applyBorder="1" applyAlignment="1">
      <alignment horizontal="right" vertical="center"/>
    </xf>
    <xf numFmtId="0" fontId="9" fillId="0" borderId="81" xfId="0" applyFont="1" applyBorder="1" applyAlignment="1">
      <alignment vertical="center"/>
    </xf>
    <xf numFmtId="10" fontId="9" fillId="0" borderId="81" xfId="0" applyNumberFormat="1" applyFont="1" applyBorder="1" applyAlignment="1">
      <alignment horizontal="right" vertical="center"/>
    </xf>
    <xf numFmtId="6" fontId="9" fillId="0" borderId="81" xfId="0" applyNumberFormat="1" applyFont="1" applyBorder="1" applyAlignment="1">
      <alignment horizontal="right" vertical="center"/>
    </xf>
    <xf numFmtId="0" fontId="12" fillId="0" borderId="81" xfId="0" applyFont="1" applyBorder="1"/>
    <xf numFmtId="0" fontId="9" fillId="0" borderId="77" xfId="0" applyFont="1" applyBorder="1" applyAlignment="1">
      <alignment vertical="center"/>
    </xf>
    <xf numFmtId="10" fontId="9" fillId="0" borderId="78" xfId="0" applyNumberFormat="1" applyFont="1" applyBorder="1" applyAlignment="1">
      <alignment horizontal="right" vertical="center"/>
    </xf>
    <xf numFmtId="6" fontId="9" fillId="0" borderId="78" xfId="0" applyNumberFormat="1" applyFont="1" applyBorder="1" applyAlignment="1">
      <alignment horizontal="right" vertical="center"/>
    </xf>
    <xf numFmtId="0" fontId="12" fillId="0" borderId="78" xfId="0" applyFont="1" applyBorder="1"/>
    <xf numFmtId="186" fontId="14" fillId="0" borderId="78" xfId="44339" applyNumberFormat="1" applyFont="1" applyFill="1" applyBorder="1"/>
    <xf numFmtId="0" fontId="59" fillId="58" borderId="77" xfId="0" applyFont="1" applyFill="1" applyBorder="1" applyAlignment="1">
      <alignment horizontal="centerContinuous" vertical="center"/>
    </xf>
    <xf numFmtId="0" fontId="59" fillId="58" borderId="78" xfId="0" applyFont="1" applyFill="1" applyBorder="1" applyAlignment="1">
      <alignment horizontal="centerContinuous" vertical="center"/>
    </xf>
    <xf numFmtId="0" fontId="59" fillId="58" borderId="79" xfId="0" applyFont="1" applyFill="1" applyBorder="1" applyAlignment="1">
      <alignment horizontal="centerContinuous" vertical="center"/>
    </xf>
    <xf numFmtId="0" fontId="14" fillId="0" borderId="81" xfId="0" applyFont="1" applyFill="1" applyBorder="1" applyAlignment="1">
      <alignment vertical="center"/>
    </xf>
    <xf numFmtId="10" fontId="14" fillId="0" borderId="81" xfId="16540" applyNumberFormat="1" applyFont="1" applyBorder="1"/>
    <xf numFmtId="38" fontId="14" fillId="0" borderId="81" xfId="44284" applyNumberFormat="1" applyFont="1" applyFill="1" applyBorder="1"/>
    <xf numFmtId="3" fontId="14" fillId="0" borderId="81" xfId="44284" applyNumberFormat="1" applyFont="1" applyFill="1" applyBorder="1" applyAlignment="1">
      <alignment horizontal="center"/>
    </xf>
    <xf numFmtId="0" fontId="14" fillId="56" borderId="81" xfId="0" applyFont="1" applyFill="1" applyBorder="1" applyAlignment="1"/>
    <xf numFmtId="10" fontId="14" fillId="56" borderId="81" xfId="0" applyNumberFormat="1" applyFont="1" applyFill="1" applyBorder="1" applyAlignment="1"/>
    <xf numFmtId="164" fontId="14" fillId="56" borderId="81" xfId="0" applyNumberFormat="1" applyFont="1" applyFill="1" applyBorder="1" applyAlignment="1"/>
    <xf numFmtId="0" fontId="59" fillId="0" borderId="81" xfId="0" applyFont="1" applyFill="1" applyBorder="1" applyAlignment="1">
      <alignment vertical="center"/>
    </xf>
    <xf numFmtId="10" fontId="59" fillId="0" borderId="81" xfId="44339" applyNumberFormat="1" applyFont="1" applyFill="1" applyBorder="1" applyAlignment="1">
      <alignment vertical="center"/>
    </xf>
    <xf numFmtId="38" fontId="9" fillId="0" borderId="81" xfId="0" applyNumberFormat="1" applyFont="1" applyFill="1" applyBorder="1"/>
    <xf numFmtId="0" fontId="59" fillId="58" borderId="82" xfId="0" applyFont="1" applyFill="1" applyBorder="1" applyAlignment="1">
      <alignment horizontal="centerContinuous" vertical="center"/>
    </xf>
    <xf numFmtId="0" fontId="59" fillId="58" borderId="72" xfId="0" applyFont="1" applyFill="1" applyBorder="1" applyAlignment="1">
      <alignment horizontal="centerContinuous" vertical="center"/>
    </xf>
    <xf numFmtId="0" fontId="59" fillId="58" borderId="83" xfId="0" applyFont="1" applyFill="1" applyBorder="1" applyAlignment="1">
      <alignment horizontal="centerContinuous" vertical="center"/>
    </xf>
    <xf numFmtId="0" fontId="59" fillId="2" borderId="80" xfId="44284" applyFont="1" applyFill="1" applyBorder="1" applyAlignment="1">
      <alignment horizontal="center"/>
    </xf>
    <xf numFmtId="10" fontId="14" fillId="2" borderId="81" xfId="44284" applyNumberFormat="1" applyFont="1" applyFill="1" applyBorder="1"/>
    <xf numFmtId="38" fontId="14" fillId="2" borderId="81" xfId="44284" applyNumberFormat="1" applyFont="1" applyFill="1" applyBorder="1"/>
    <xf numFmtId="6" fontId="14" fillId="2" borderId="81" xfId="44284" applyNumberFormat="1" applyFont="1" applyFill="1" applyBorder="1" applyAlignment="1">
      <alignment horizontal="center"/>
    </xf>
    <xf numFmtId="0" fontId="59" fillId="2" borderId="81" xfId="14899" applyFont="1" applyFill="1" applyBorder="1"/>
    <xf numFmtId="10" fontId="59" fillId="2" borderId="81" xfId="24120" applyNumberFormat="1" applyFont="1" applyFill="1" applyBorder="1"/>
    <xf numFmtId="38" fontId="59" fillId="2" borderId="81" xfId="44284" applyNumberFormat="1" applyFont="1" applyFill="1" applyBorder="1"/>
    <xf numFmtId="6" fontId="59" fillId="2" borderId="81" xfId="44284" applyNumberFormat="1" applyFont="1" applyFill="1" applyBorder="1"/>
    <xf numFmtId="10" fontId="14" fillId="0" borderId="81" xfId="23198" applyNumberFormat="1" applyFont="1" applyBorder="1"/>
    <xf numFmtId="6" fontId="14" fillId="0" borderId="81" xfId="3078" applyNumberFormat="1" applyFont="1" applyBorder="1"/>
    <xf numFmtId="0" fontId="14" fillId="0" borderId="81" xfId="13816" applyFont="1" applyBorder="1" applyProtection="1">
      <protection locked="0"/>
    </xf>
    <xf numFmtId="6" fontId="14" fillId="0" borderId="81" xfId="3078" applyNumberFormat="1" applyFont="1" applyBorder="1" applyAlignment="1">
      <alignment horizontal="right"/>
    </xf>
    <xf numFmtId="10" fontId="14" fillId="0" borderId="80" xfId="23198" applyNumberFormat="1" applyFont="1" applyBorder="1"/>
    <xf numFmtId="6" fontId="14" fillId="0" borderId="80" xfId="3078" applyNumberFormat="1" applyFont="1" applyBorder="1"/>
    <xf numFmtId="10" fontId="14" fillId="0" borderId="81" xfId="23198" applyNumberFormat="1" applyFont="1" applyBorder="1" applyProtection="1">
      <protection locked="0"/>
    </xf>
    <xf numFmtId="3" fontId="14" fillId="0" borderId="81" xfId="13816" applyNumberFormat="1" applyFont="1" applyBorder="1" applyProtection="1">
      <protection locked="0"/>
    </xf>
    <xf numFmtId="9" fontId="2" fillId="0" borderId="0" xfId="44339" applyFont="1"/>
    <xf numFmtId="186" fontId="2" fillId="0" borderId="0" xfId="44339" applyNumberFormat="1" applyFont="1"/>
    <xf numFmtId="0" fontId="7" fillId="45" borderId="80" xfId="44432" applyFont="1" applyFill="1" applyBorder="1" applyAlignment="1">
      <alignment vertical="center"/>
    </xf>
    <xf numFmtId="1" fontId="39" fillId="0" borderId="77" xfId="14826" applyNumberFormat="1" applyFont="1" applyBorder="1" applyAlignment="1" applyProtection="1">
      <alignment horizontal="center"/>
    </xf>
    <xf numFmtId="1" fontId="39" fillId="0" borderId="72" xfId="14826" quotePrefix="1" applyNumberFormat="1" applyFont="1" applyBorder="1" applyAlignment="1" applyProtection="1">
      <alignment horizontal="center"/>
    </xf>
    <xf numFmtId="1" fontId="39" fillId="0" borderId="78" xfId="14826" quotePrefix="1" applyNumberFormat="1" applyFont="1" applyBorder="1" applyAlignment="1" applyProtection="1">
      <alignment horizontal="center"/>
    </xf>
    <xf numFmtId="1" fontId="14" fillId="0" borderId="79" xfId="14826" applyNumberFormat="1" applyFont="1" applyBorder="1" applyAlignment="1" applyProtection="1">
      <alignment horizontal="center"/>
    </xf>
    <xf numFmtId="0" fontId="73" fillId="0" borderId="81" xfId="14826" applyFont="1" applyBorder="1" applyAlignment="1" applyProtection="1">
      <alignment horizontal="center"/>
    </xf>
    <xf numFmtId="0" fontId="73" fillId="0" borderId="81" xfId="14826" applyFont="1" applyBorder="1" applyProtection="1"/>
    <xf numFmtId="3" fontId="73" fillId="0" borderId="81" xfId="14826" applyNumberFormat="1" applyFont="1" applyBorder="1" applyProtection="1"/>
    <xf numFmtId="3" fontId="73" fillId="0" borderId="81" xfId="44432" applyNumberFormat="1" applyFont="1" applyFill="1" applyBorder="1"/>
    <xf numFmtId="10" fontId="73" fillId="0" borderId="81" xfId="27485" applyNumberFormat="1" applyFont="1" applyFill="1" applyBorder="1"/>
    <xf numFmtId="10" fontId="73" fillId="0" borderId="81" xfId="24110" applyNumberFormat="1" applyFont="1" applyFill="1" applyBorder="1" applyAlignment="1">
      <alignment horizontal="center"/>
    </xf>
    <xf numFmtId="0" fontId="73" fillId="0" borderId="81" xfId="14826" applyFont="1" applyFill="1" applyBorder="1" applyAlignment="1" applyProtection="1">
      <alignment horizontal="center"/>
    </xf>
    <xf numFmtId="0" fontId="73" fillId="0" borderId="81" xfId="14826" applyFont="1" applyFill="1" applyBorder="1" applyProtection="1"/>
    <xf numFmtId="10" fontId="92" fillId="0" borderId="81" xfId="24110" applyNumberFormat="1" applyFont="1" applyFill="1" applyBorder="1" applyAlignment="1">
      <alignment horizontal="center"/>
    </xf>
    <xf numFmtId="10" fontId="73" fillId="48" borderId="81" xfId="24110" applyNumberFormat="1" applyFont="1" applyFill="1" applyBorder="1" applyAlignment="1">
      <alignment horizontal="center"/>
    </xf>
    <xf numFmtId="10" fontId="90" fillId="0" borderId="81" xfId="27485" applyNumberFormat="1" applyFont="1" applyFill="1" applyBorder="1"/>
    <xf numFmtId="3" fontId="73" fillId="53" borderId="81" xfId="44432" applyNumberFormat="1" applyFont="1" applyFill="1" applyBorder="1"/>
    <xf numFmtId="10" fontId="73" fillId="53" borderId="81" xfId="24110" applyNumberFormat="1" applyFont="1" applyFill="1" applyBorder="1" applyAlignment="1">
      <alignment horizontal="center"/>
    </xf>
    <xf numFmtId="10" fontId="92" fillId="0" borderId="81" xfId="24110" applyNumberFormat="1" applyFont="1" applyFill="1" applyBorder="1" applyAlignment="1">
      <alignment horizontal="right"/>
    </xf>
    <xf numFmtId="0" fontId="73" fillId="47" borderId="81" xfId="14826" applyFont="1" applyFill="1" applyBorder="1" applyProtection="1"/>
    <xf numFmtId="3" fontId="39" fillId="47" borderId="81" xfId="44432" applyNumberFormat="1" applyFont="1" applyFill="1" applyBorder="1"/>
    <xf numFmtId="10" fontId="39" fillId="47" borderId="81" xfId="27485" applyNumberFormat="1" applyFont="1" applyFill="1" applyBorder="1"/>
    <xf numFmtId="0" fontId="73" fillId="0" borderId="79" xfId="44433" applyFont="1" applyBorder="1" applyProtection="1"/>
    <xf numFmtId="196" fontId="73" fillId="0" borderId="81" xfId="24110" applyNumberFormat="1" applyFont="1" applyBorder="1" applyProtection="1"/>
    <xf numFmtId="196" fontId="73" fillId="0" borderId="80" xfId="24110" applyNumberFormat="1" applyFont="1" applyBorder="1" applyProtection="1"/>
    <xf numFmtId="10" fontId="39" fillId="0" borderId="81" xfId="14826" applyNumberFormat="1" applyFont="1" applyBorder="1" applyProtection="1"/>
    <xf numFmtId="196" fontId="73" fillId="0" borderId="81" xfId="27485" applyNumberFormat="1" applyFont="1" applyFill="1" applyBorder="1"/>
    <xf numFmtId="196" fontId="95" fillId="0" borderId="81" xfId="24110" applyNumberFormat="1" applyFont="1" applyFill="1" applyBorder="1" applyAlignment="1">
      <alignment horizontal="right"/>
    </xf>
    <xf numFmtId="196" fontId="92" fillId="0" borderId="81" xfId="27485" applyNumberFormat="1" applyFont="1" applyFill="1" applyBorder="1"/>
    <xf numFmtId="3" fontId="73" fillId="42" borderId="81" xfId="44432" applyNumberFormat="1" applyFont="1" applyFill="1" applyBorder="1"/>
    <xf numFmtId="196" fontId="73" fillId="42" borderId="81" xfId="27485" applyNumberFormat="1" applyFont="1" applyFill="1" applyBorder="1"/>
    <xf numFmtId="196" fontId="73" fillId="0" borderId="81" xfId="24110" applyNumberFormat="1" applyFont="1" applyFill="1" applyBorder="1" applyAlignment="1">
      <alignment horizontal="right"/>
    </xf>
    <xf numFmtId="196" fontId="95" fillId="0" borderId="81" xfId="27485" applyNumberFormat="1" applyFont="1" applyFill="1" applyBorder="1"/>
    <xf numFmtId="0" fontId="39" fillId="47" borderId="81" xfId="14826" applyFont="1" applyFill="1" applyBorder="1" applyProtection="1"/>
    <xf numFmtId="3" fontId="39" fillId="47" borderId="81" xfId="14826" applyNumberFormat="1" applyFont="1" applyFill="1" applyBorder="1" applyProtection="1"/>
    <xf numFmtId="196" fontId="39" fillId="47" borderId="81" xfId="27485" applyNumberFormat="1" applyFont="1" applyFill="1" applyBorder="1"/>
    <xf numFmtId="0" fontId="73" fillId="0" borderId="79" xfId="44435" applyFont="1" applyBorder="1" applyProtection="1"/>
    <xf numFmtId="196" fontId="95" fillId="0" borderId="81" xfId="24110" applyNumberFormat="1" applyFont="1" applyBorder="1" applyProtection="1"/>
    <xf numFmtId="0" fontId="73" fillId="0" borderId="80" xfId="14826" applyFont="1" applyBorder="1" applyProtection="1"/>
    <xf numFmtId="0" fontId="73" fillId="0" borderId="82" xfId="14826" applyFont="1" applyBorder="1" applyAlignment="1" applyProtection="1">
      <alignment horizontal="center"/>
    </xf>
    <xf numFmtId="0" fontId="73" fillId="0" borderId="82" xfId="14826" applyFont="1" applyBorder="1" applyAlignment="1" applyProtection="1">
      <alignment horizontal="centerContinuous"/>
    </xf>
    <xf numFmtId="0" fontId="73" fillId="0" borderId="81" xfId="14826" applyFont="1" applyBorder="1" applyAlignment="1" applyProtection="1">
      <alignment horizontal="centerContinuous"/>
    </xf>
    <xf numFmtId="0" fontId="73" fillId="0" borderId="80" xfId="14826" applyFont="1" applyBorder="1" applyAlignment="1" applyProtection="1">
      <alignment horizontal="center"/>
    </xf>
    <xf numFmtId="0" fontId="73" fillId="0" borderId="80" xfId="14826" applyFont="1" applyBorder="1" applyAlignment="1" applyProtection="1">
      <alignment horizontal="centerContinuous"/>
    </xf>
    <xf numFmtId="10" fontId="73" fillId="0" borderId="81" xfId="24110" applyNumberFormat="1" applyFont="1" applyBorder="1" applyProtection="1"/>
    <xf numFmtId="194" fontId="73" fillId="0" borderId="81" xfId="24110" applyNumberFormat="1" applyFont="1" applyBorder="1" applyProtection="1"/>
    <xf numFmtId="10" fontId="95" fillId="0" borderId="81" xfId="24110" applyNumberFormat="1" applyFont="1" applyBorder="1" applyProtection="1"/>
    <xf numFmtId="3" fontId="73" fillId="48" borderId="81" xfId="14826" applyNumberFormat="1" applyFont="1" applyFill="1" applyBorder="1" applyProtection="1"/>
    <xf numFmtId="3" fontId="73" fillId="53" borderId="81" xfId="14826" applyNumberFormat="1" applyFont="1" applyFill="1" applyBorder="1" applyProtection="1"/>
    <xf numFmtId="10" fontId="73" fillId="53" borderId="81" xfId="24110" applyNumberFormat="1" applyFont="1" applyFill="1" applyBorder="1" applyProtection="1"/>
    <xf numFmtId="10" fontId="73" fillId="48" borderId="81" xfId="24110" applyNumberFormat="1" applyFont="1" applyFill="1" applyBorder="1" applyProtection="1"/>
    <xf numFmtId="10" fontId="95" fillId="53" borderId="81" xfId="24110" applyNumberFormat="1" applyFont="1" applyFill="1" applyBorder="1" applyProtection="1"/>
    <xf numFmtId="194" fontId="92" fillId="0" borderId="81" xfId="24110" applyNumberFormat="1" applyFont="1" applyBorder="1" applyProtection="1"/>
    <xf numFmtId="10" fontId="92" fillId="0" borderId="81" xfId="24110" applyNumberFormat="1" applyFont="1" applyBorder="1" applyProtection="1"/>
    <xf numFmtId="3" fontId="39" fillId="0" borderId="81" xfId="14826" applyNumberFormat="1" applyFont="1" applyBorder="1" applyProtection="1"/>
    <xf numFmtId="10" fontId="39" fillId="0" borderId="81" xfId="24110" applyNumberFormat="1" applyFont="1" applyBorder="1" applyProtection="1"/>
    <xf numFmtId="0" fontId="73" fillId="0" borderId="79" xfId="0" applyFont="1" applyBorder="1" applyProtection="1"/>
    <xf numFmtId="10" fontId="73" fillId="0" borderId="81" xfId="0" applyNumberFormat="1" applyFont="1" applyBorder="1"/>
    <xf numFmtId="10" fontId="95" fillId="0" borderId="81" xfId="0" applyNumberFormat="1" applyFont="1" applyBorder="1"/>
    <xf numFmtId="0" fontId="73" fillId="0" borderId="81" xfId="0" applyFont="1" applyBorder="1"/>
    <xf numFmtId="3" fontId="73" fillId="0" borderId="81" xfId="0" applyNumberFormat="1" applyFont="1" applyBorder="1"/>
    <xf numFmtId="0" fontId="73" fillId="0" borderId="79" xfId="0" applyFont="1" applyBorder="1"/>
    <xf numFmtId="196" fontId="39" fillId="0" borderId="81" xfId="0" applyNumberFormat="1" applyFont="1" applyBorder="1"/>
    <xf numFmtId="194" fontId="39" fillId="0" borderId="81" xfId="24110" applyNumberFormat="1" applyFont="1" applyBorder="1" applyProtection="1"/>
    <xf numFmtId="0" fontId="132" fillId="0" borderId="80" xfId="14826" applyFont="1" applyFill="1" applyBorder="1"/>
    <xf numFmtId="0" fontId="132" fillId="0" borderId="80" xfId="14826" quotePrefix="1" applyFont="1" applyBorder="1" applyAlignment="1">
      <alignment horizontal="centerContinuous"/>
    </xf>
    <xf numFmtId="0" fontId="132" fillId="0" borderId="77" xfId="14826" applyFont="1" applyFill="1" applyBorder="1" applyAlignment="1">
      <alignment horizontal="centerContinuous"/>
    </xf>
    <xf numFmtId="0" fontId="132" fillId="0" borderId="82" xfId="14826" applyFont="1" applyFill="1" applyBorder="1" applyAlignment="1">
      <alignment horizontal="centerContinuous" wrapText="1"/>
    </xf>
    <xf numFmtId="0" fontId="132" fillId="0" borderId="82" xfId="14826" applyFont="1" applyFill="1" applyBorder="1" applyAlignment="1">
      <alignment horizontal="centerContinuous"/>
    </xf>
    <xf numFmtId="0" fontId="132" fillId="0" borderId="80" xfId="14826" applyFont="1" applyBorder="1"/>
    <xf numFmtId="0" fontId="132" fillId="0" borderId="80" xfId="14826" applyFont="1" applyFill="1" applyBorder="1" applyAlignment="1">
      <alignment horizontal="center"/>
    </xf>
    <xf numFmtId="0" fontId="14" fillId="0" borderId="80" xfId="14826" applyFont="1" applyBorder="1" applyAlignment="1"/>
    <xf numFmtId="0" fontId="132" fillId="0" borderId="80" xfId="14826" applyFont="1" applyBorder="1" applyAlignment="1">
      <alignment horizontal="center"/>
    </xf>
    <xf numFmtId="0" fontId="132" fillId="0" borderId="81" xfId="14826" applyFont="1" applyFill="1" applyBorder="1" applyAlignment="1">
      <alignment horizontal="center"/>
    </xf>
    <xf numFmtId="0" fontId="132" fillId="0" borderId="81" xfId="14826" applyFont="1" applyFill="1" applyBorder="1"/>
    <xf numFmtId="3" fontId="132" fillId="0" borderId="81" xfId="14826" applyNumberFormat="1" applyFont="1" applyFill="1" applyBorder="1"/>
    <xf numFmtId="3" fontId="132" fillId="0" borderId="81" xfId="14826" applyNumberFormat="1" applyFont="1" applyBorder="1"/>
    <xf numFmtId="10" fontId="132" fillId="0" borderId="81" xfId="25771" applyNumberFormat="1" applyFont="1" applyBorder="1"/>
    <xf numFmtId="10" fontId="133" fillId="0" borderId="81" xfId="25771" applyNumberFormat="1" applyFont="1" applyBorder="1"/>
    <xf numFmtId="0" fontId="132" fillId="0" borderId="81" xfId="14826" applyFont="1" applyBorder="1"/>
    <xf numFmtId="10" fontId="131" fillId="0" borderId="81" xfId="25771" applyNumberFormat="1" applyFont="1" applyBorder="1" applyProtection="1">
      <protection locked="0"/>
    </xf>
    <xf numFmtId="10" fontId="131" fillId="0" borderId="81" xfId="14826" applyNumberFormat="1" applyFont="1" applyBorder="1"/>
    <xf numFmtId="0" fontId="115" fillId="61" borderId="81" xfId="13816" applyFont="1" applyFill="1" applyBorder="1" applyAlignment="1">
      <alignment horizontal="left"/>
    </xf>
    <xf numFmtId="0" fontId="115" fillId="61" borderId="81" xfId="13816" applyFont="1" applyFill="1" applyBorder="1" applyAlignment="1">
      <alignment horizontal="center"/>
    </xf>
    <xf numFmtId="0" fontId="106" fillId="0" borderId="81" xfId="14826" applyFont="1" applyBorder="1" applyProtection="1"/>
    <xf numFmtId="3" fontId="106" fillId="0" borderId="81" xfId="13816" applyNumberFormat="1" applyFont="1" applyBorder="1"/>
    <xf numFmtId="3" fontId="106" fillId="0" borderId="81" xfId="14826" applyNumberFormat="1" applyFont="1" applyBorder="1" applyProtection="1"/>
    <xf numFmtId="10" fontId="106" fillId="0" borderId="81" xfId="24110" applyNumberFormat="1" applyFont="1" applyBorder="1" applyProtection="1"/>
    <xf numFmtId="10" fontId="112" fillId="0" borderId="81" xfId="24110" applyNumberFormat="1" applyFont="1" applyBorder="1" applyProtection="1"/>
    <xf numFmtId="0" fontId="106" fillId="0" borderId="81" xfId="14826" applyFont="1" applyFill="1" applyBorder="1" applyProtection="1"/>
    <xf numFmtId="10" fontId="113" fillId="0" borderId="81" xfId="24110" applyNumberFormat="1" applyFont="1" applyBorder="1" applyProtection="1"/>
    <xf numFmtId="3" fontId="106" fillId="62" borderId="81" xfId="14826" applyNumberFormat="1" applyFont="1" applyFill="1" applyBorder="1" applyProtection="1"/>
    <xf numFmtId="10" fontId="106" fillId="62" borderId="81" xfId="24110" applyNumberFormat="1" applyFont="1" applyFill="1" applyBorder="1" applyProtection="1"/>
    <xf numFmtId="3" fontId="110" fillId="0" borderId="81" xfId="13816" applyNumberFormat="1" applyFont="1" applyBorder="1"/>
    <xf numFmtId="3" fontId="110" fillId="0" borderId="81" xfId="14826" applyNumberFormat="1" applyFont="1" applyBorder="1" applyProtection="1"/>
    <xf numFmtId="10" fontId="110" fillId="0" borderId="81" xfId="24110" applyNumberFormat="1" applyFont="1" applyBorder="1" applyProtection="1"/>
    <xf numFmtId="10" fontId="110" fillId="0" borderId="81" xfId="13816" applyNumberFormat="1" applyFont="1" applyBorder="1"/>
    <xf numFmtId="10" fontId="111" fillId="0" borderId="81" xfId="13816" applyNumberFormat="1" applyFont="1" applyBorder="1"/>
    <xf numFmtId="0" fontId="59" fillId="0" borderId="0" xfId="0" applyFont="1" applyBorder="1" applyAlignment="1">
      <alignment vertical="center"/>
    </xf>
    <xf numFmtId="38" fontId="9" fillId="0" borderId="0" xfId="0" applyNumberFormat="1" applyFont="1" applyBorder="1"/>
    <xf numFmtId="10" fontId="59" fillId="0" borderId="0" xfId="44339" applyNumberFormat="1" applyFont="1" applyBorder="1" applyAlignment="1">
      <alignment vertical="center"/>
    </xf>
    <xf numFmtId="38" fontId="143" fillId="0" borderId="44" xfId="44284" applyNumberFormat="1" applyFont="1" applyBorder="1"/>
    <xf numFmtId="0" fontId="127" fillId="0" borderId="0" xfId="16206" applyFont="1" applyFill="1" applyBorder="1" applyAlignment="1">
      <alignment horizontal="left" vertical="center" wrapText="1"/>
    </xf>
    <xf numFmtId="6" fontId="125" fillId="63" borderId="54" xfId="14826" applyNumberFormat="1" applyFont="1" applyFill="1" applyBorder="1" applyAlignment="1">
      <alignment horizontal="right" vertical="center"/>
    </xf>
    <xf numFmtId="6" fontId="124" fillId="67" borderId="67" xfId="14826" applyNumberFormat="1" applyFont="1" applyFill="1" applyBorder="1" applyAlignment="1">
      <alignment horizontal="center" vertical="center" wrapText="1"/>
    </xf>
    <xf numFmtId="6" fontId="124" fillId="67" borderId="68" xfId="14826" applyNumberFormat="1" applyFont="1" applyFill="1" applyBorder="1" applyAlignment="1">
      <alignment horizontal="center" vertical="center" wrapText="1"/>
    </xf>
    <xf numFmtId="0" fontId="2" fillId="0" borderId="0" xfId="44270" applyFont="1" applyFill="1"/>
    <xf numFmtId="164" fontId="77" fillId="0" borderId="0" xfId="44270" applyNumberFormat="1" applyFont="1" applyFill="1"/>
    <xf numFmtId="0" fontId="127" fillId="0" borderId="0" xfId="16206" applyFont="1" applyFill="1" applyBorder="1" applyAlignment="1">
      <alignment horizontal="left" vertical="center" wrapText="1"/>
    </xf>
    <xf numFmtId="0" fontId="105" fillId="0" borderId="0" xfId="44432" applyFont="1" applyFill="1" applyAlignment="1">
      <alignment horizontal="left"/>
    </xf>
    <xf numFmtId="0" fontId="68" fillId="49" borderId="81" xfId="44285" applyFont="1" applyFill="1" applyBorder="1" applyAlignment="1">
      <alignment horizontal="left" vertical="center" wrapText="1"/>
    </xf>
    <xf numFmtId="0" fontId="8" fillId="0" borderId="0" xfId="44270" applyFont="1" applyFill="1"/>
    <xf numFmtId="0" fontId="127" fillId="0" borderId="0" xfId="16206" applyFont="1" applyFill="1" applyBorder="1" applyAlignment="1">
      <alignment horizontal="left" vertical="center"/>
    </xf>
    <xf numFmtId="6" fontId="107" fillId="69" borderId="0" xfId="44270" applyNumberFormat="1" applyFont="1" applyFill="1"/>
    <xf numFmtId="0" fontId="127" fillId="0" borderId="0" xfId="16206" applyFont="1" applyFill="1" applyBorder="1" applyAlignment="1">
      <alignment horizontal="left" vertical="center" wrapText="1"/>
    </xf>
    <xf numFmtId="0" fontId="14" fillId="76" borderId="81" xfId="44270" applyFont="1" applyFill="1" applyBorder="1" applyAlignment="1">
      <alignment horizontal="center"/>
    </xf>
    <xf numFmtId="0" fontId="14" fillId="0" borderId="0" xfId="44285" applyFont="1" applyFill="1" applyBorder="1" applyAlignment="1">
      <alignment horizontal="left"/>
    </xf>
    <xf numFmtId="10" fontId="14" fillId="0" borderId="0" xfId="24110" applyNumberFormat="1" applyFont="1" applyFill="1" applyBorder="1" applyAlignment="1">
      <alignment horizontal="center"/>
    </xf>
    <xf numFmtId="164" fontId="82" fillId="0" borderId="0" xfId="44285" applyNumberFormat="1" applyFont="1" applyFill="1" applyBorder="1"/>
    <xf numFmtId="165" fontId="77" fillId="0" borderId="0" xfId="44432" applyNumberFormat="1" applyFont="1" applyFill="1" applyBorder="1"/>
    <xf numFmtId="164" fontId="77" fillId="0" borderId="0" xfId="44432" applyNumberFormat="1" applyFont="1" applyBorder="1"/>
    <xf numFmtId="165" fontId="6" fillId="0" borderId="0" xfId="44270" applyNumberFormat="1" applyFill="1" applyBorder="1"/>
    <xf numFmtId="0" fontId="6" fillId="0" borderId="0" xfId="44270" applyFill="1" applyBorder="1"/>
    <xf numFmtId="0" fontId="14" fillId="0" borderId="81" xfId="0" applyFont="1" applyFill="1" applyBorder="1"/>
    <xf numFmtId="164" fontId="77" fillId="0" borderId="0" xfId="44432" applyNumberFormat="1" applyFont="1" applyFill="1" applyAlignment="1">
      <alignment horizontal="left"/>
    </xf>
    <xf numFmtId="6" fontId="130" fillId="69" borderId="0" xfId="44270" applyNumberFormat="1" applyFont="1" applyFill="1"/>
    <xf numFmtId="164" fontId="82" fillId="78" borderId="81" xfId="44285" applyNumberFormat="1" applyFont="1" applyFill="1" applyBorder="1"/>
    <xf numFmtId="164" fontId="82" fillId="77" borderId="81" xfId="44285" applyNumberFormat="1" applyFont="1" applyFill="1" applyBorder="1"/>
    <xf numFmtId="164" fontId="82" fillId="42" borderId="81" xfId="44285" applyNumberFormat="1" applyFont="1" applyFill="1" applyBorder="1"/>
    <xf numFmtId="164" fontId="2" fillId="0" borderId="81" xfId="44285" applyNumberFormat="1" applyFont="1" applyFill="1" applyBorder="1"/>
    <xf numFmtId="164" fontId="82" fillId="48" borderId="81" xfId="44285" applyNumberFormat="1" applyFont="1" applyFill="1" applyBorder="1"/>
    <xf numFmtId="6" fontId="14" fillId="48" borderId="81" xfId="44285" applyNumberFormat="1" applyFont="1" applyFill="1" applyBorder="1"/>
    <xf numFmtId="164" fontId="14" fillId="48" borderId="81" xfId="24110" applyNumberFormat="1" applyFont="1" applyFill="1" applyBorder="1"/>
    <xf numFmtId="193" fontId="144" fillId="0" borderId="0" xfId="44285" applyNumberFormat="1" applyFont="1" applyFill="1" applyBorder="1"/>
    <xf numFmtId="0" fontId="145" fillId="0" borderId="0" xfId="44448"/>
    <xf numFmtId="0" fontId="116" fillId="61" borderId="0" xfId="44448" applyFont="1" applyFill="1"/>
    <xf numFmtId="0" fontId="115" fillId="61" borderId="0" xfId="44448" applyFont="1" applyFill="1"/>
    <xf numFmtId="0" fontId="105" fillId="0" borderId="0" xfId="44448" applyFont="1"/>
    <xf numFmtId="0" fontId="115" fillId="61" borderId="81" xfId="44448" applyFont="1" applyFill="1" applyBorder="1" applyAlignment="1">
      <alignment horizontal="left"/>
    </xf>
    <xf numFmtId="0" fontId="115" fillId="61" borderId="81" xfId="44448" applyFont="1" applyFill="1" applyBorder="1" applyAlignment="1">
      <alignment horizontal="center"/>
    </xf>
    <xf numFmtId="0" fontId="107" fillId="0" borderId="0" xfId="44448" applyFont="1" applyAlignment="1">
      <alignment horizontal="center"/>
    </xf>
    <xf numFmtId="49" fontId="145" fillId="0" borderId="0" xfId="44448" applyNumberFormat="1" applyAlignment="1">
      <alignment horizontal="center"/>
    </xf>
    <xf numFmtId="3" fontId="106" fillId="0" borderId="81" xfId="44448" applyNumberFormat="1" applyFont="1" applyBorder="1"/>
    <xf numFmtId="3" fontId="107" fillId="0" borderId="0" xfId="44448" applyNumberFormat="1" applyFont="1"/>
    <xf numFmtId="37" fontId="107" fillId="0" borderId="0" xfId="44448" applyNumberFormat="1" applyFont="1"/>
    <xf numFmtId="3" fontId="130" fillId="0" borderId="0" xfId="44448" applyNumberFormat="1" applyFont="1"/>
    <xf numFmtId="3" fontId="110" fillId="0" borderId="81" xfId="44448" applyNumberFormat="1" applyFont="1" applyBorder="1"/>
    <xf numFmtId="0" fontId="145" fillId="0" borderId="0" xfId="44448" applyAlignment="1">
      <alignment horizontal="center"/>
    </xf>
    <xf numFmtId="10" fontId="110" fillId="0" borderId="81" xfId="44448" applyNumberFormat="1" applyFont="1" applyFill="1" applyBorder="1"/>
    <xf numFmtId="10" fontId="111" fillId="0" borderId="81" xfId="44448" applyNumberFormat="1" applyFont="1" applyFill="1" applyBorder="1"/>
    <xf numFmtId="0" fontId="105" fillId="0" borderId="0" xfId="44448" applyFont="1" applyFill="1"/>
    <xf numFmtId="0" fontId="106" fillId="0" borderId="0" xfId="44448" applyFont="1"/>
    <xf numFmtId="3" fontId="109" fillId="0" borderId="0" xfId="44448" applyNumberFormat="1" applyFont="1"/>
    <xf numFmtId="0" fontId="107" fillId="0" borderId="0" xfId="44448" applyFont="1" applyAlignment="1">
      <alignment horizontal="right"/>
    </xf>
    <xf numFmtId="0" fontId="108" fillId="0" borderId="0" xfId="44448" applyFont="1"/>
    <xf numFmtId="0" fontId="145" fillId="0" borderId="0" xfId="44448" applyFill="1"/>
    <xf numFmtId="0" fontId="130" fillId="0" borderId="0" xfId="44448" applyFont="1" applyAlignment="1">
      <alignment horizontal="right"/>
    </xf>
    <xf numFmtId="0" fontId="107" fillId="0" borderId="49" xfId="44448" applyFont="1" applyBorder="1" applyAlignment="1">
      <alignment horizontal="right"/>
    </xf>
    <xf numFmtId="38" fontId="107" fillId="0" borderId="49" xfId="44448" applyNumberFormat="1" applyFont="1" applyBorder="1"/>
    <xf numFmtId="38" fontId="130" fillId="0" borderId="49" xfId="44448" applyNumberFormat="1" applyFont="1" applyBorder="1"/>
    <xf numFmtId="49" fontId="105" fillId="0" borderId="0" xfId="44448" applyNumberFormat="1" applyFont="1"/>
    <xf numFmtId="38" fontId="107" fillId="59" borderId="49" xfId="44448" applyNumberFormat="1" applyFont="1" applyFill="1" applyBorder="1"/>
    <xf numFmtId="38" fontId="130" fillId="59" borderId="49" xfId="44448" applyNumberFormat="1" applyFont="1" applyFill="1" applyBorder="1"/>
    <xf numFmtId="38" fontId="145" fillId="0" borderId="0" xfId="44448" applyNumberFormat="1"/>
    <xf numFmtId="38" fontId="59" fillId="0" borderId="0" xfId="44448" applyNumberFormat="1" applyFont="1"/>
    <xf numFmtId="10" fontId="107" fillId="0" borderId="49" xfId="44448" applyNumberFormat="1" applyFont="1" applyBorder="1"/>
    <xf numFmtId="10" fontId="130" fillId="0" borderId="49" xfId="44448" applyNumberFormat="1" applyFont="1" applyBorder="1"/>
    <xf numFmtId="10" fontId="107" fillId="59" borderId="49" xfId="44448" applyNumberFormat="1" applyFont="1" applyFill="1" applyBorder="1"/>
    <xf numFmtId="10" fontId="130" fillId="59" borderId="49" xfId="44448" applyNumberFormat="1" applyFont="1" applyFill="1" applyBorder="1"/>
    <xf numFmtId="38" fontId="106" fillId="0" borderId="0" xfId="44448" applyNumberFormat="1" applyFont="1"/>
    <xf numFmtId="0" fontId="73" fillId="0" borderId="0" xfId="44448" applyFont="1"/>
    <xf numFmtId="10" fontId="6" fillId="0" borderId="0" xfId="44270" applyNumberFormat="1"/>
    <xf numFmtId="186" fontId="6" fillId="0" borderId="0" xfId="44339" applyNumberFormat="1" applyFont="1"/>
    <xf numFmtId="0" fontId="59" fillId="2" borderId="41" xfId="44284" applyFont="1" applyFill="1" applyBorder="1"/>
    <xf numFmtId="194" fontId="14" fillId="57" borderId="41" xfId="44284" applyNumberFormat="1" applyFont="1" applyFill="1" applyBorder="1"/>
    <xf numFmtId="38" fontId="59" fillId="2" borderId="41" xfId="44284" applyNumberFormat="1" applyFont="1" applyFill="1" applyBorder="1"/>
    <xf numFmtId="38" fontId="14" fillId="57" borderId="41" xfId="44284" applyNumberFormat="1" applyFont="1" applyFill="1" applyBorder="1"/>
    <xf numFmtId="0" fontId="97" fillId="56" borderId="41" xfId="0" applyFont="1" applyFill="1" applyBorder="1"/>
    <xf numFmtId="0" fontId="97" fillId="56" borderId="44" xfId="0" applyFont="1" applyFill="1" applyBorder="1"/>
    <xf numFmtId="186" fontId="2" fillId="0" borderId="0" xfId="44270" applyNumberFormat="1" applyFont="1"/>
    <xf numFmtId="164" fontId="103" fillId="0" borderId="81" xfId="44285" applyNumberFormat="1" applyFont="1" applyBorder="1"/>
    <xf numFmtId="0" fontId="59" fillId="50" borderId="81" xfId="44285" applyFont="1" applyFill="1" applyBorder="1" applyAlignment="1">
      <alignment horizontal="center"/>
    </xf>
    <xf numFmtId="9" fontId="59" fillId="51" borderId="81" xfId="44283" applyNumberFormat="1" applyFont="1" applyFill="1" applyBorder="1" applyAlignment="1">
      <alignment horizontal="center"/>
    </xf>
    <xf numFmtId="0" fontId="14" fillId="79" borderId="0" xfId="44270" applyFont="1" applyFill="1" applyAlignment="1"/>
    <xf numFmtId="10" fontId="59" fillId="0" borderId="0" xfId="44285" applyNumberFormat="1" applyFont="1"/>
    <xf numFmtId="164" fontId="59" fillId="0" borderId="81" xfId="44285" applyNumberFormat="1" applyFont="1" applyBorder="1" applyAlignment="1">
      <alignment horizontal="center"/>
    </xf>
    <xf numFmtId="164" fontId="145" fillId="0" borderId="81" xfId="44285" applyNumberFormat="1" applyFont="1" applyBorder="1"/>
    <xf numFmtId="164" fontId="148" fillId="0" borderId="81" xfId="44285" applyNumberFormat="1" applyFont="1" applyBorder="1"/>
    <xf numFmtId="6" fontId="59" fillId="0" borderId="81" xfId="44285" applyNumberFormat="1" applyFont="1" applyBorder="1" applyAlignment="1">
      <alignment horizontal="center"/>
    </xf>
    <xf numFmtId="0" fontId="123" fillId="0" borderId="0" xfId="16206" applyFont="1" applyFill="1" applyBorder="1" applyAlignment="1">
      <alignment horizontal="center" vertical="center"/>
    </xf>
    <xf numFmtId="0" fontId="127" fillId="0" borderId="0" xfId="16206" applyFont="1" applyFill="1" applyBorder="1" applyAlignment="1">
      <alignment horizontal="left" vertical="center" wrapText="1"/>
    </xf>
    <xf numFmtId="164" fontId="107" fillId="0" borderId="0" xfId="44285" applyNumberFormat="1" applyFont="1" applyBorder="1"/>
    <xf numFmtId="0" fontId="59" fillId="50" borderId="81" xfId="44432" applyFont="1" applyFill="1" applyBorder="1" applyAlignment="1">
      <alignment horizontal="left" vertical="center" wrapText="1"/>
    </xf>
    <xf numFmtId="164" fontId="107" fillId="0" borderId="0" xfId="44285" applyNumberFormat="1" applyFont="1" applyFill="1" applyBorder="1"/>
    <xf numFmtId="0" fontId="68" fillId="49" borderId="81" xfId="44285" applyFont="1" applyFill="1" applyBorder="1" applyAlignment="1">
      <alignment horizontal="center" vertical="center" wrapText="1"/>
    </xf>
    <xf numFmtId="0" fontId="127" fillId="0" borderId="0" xfId="16206" applyFont="1" applyFill="1" applyBorder="1" applyAlignment="1">
      <alignment horizontal="left" vertical="center" wrapText="1"/>
    </xf>
    <xf numFmtId="6" fontId="124" fillId="67" borderId="52" xfId="14826" applyNumberFormat="1" applyFont="1" applyFill="1" applyBorder="1" applyAlignment="1">
      <alignment horizontal="center" vertical="center" wrapText="1"/>
    </xf>
    <xf numFmtId="6" fontId="124" fillId="67" borderId="53" xfId="14826" applyNumberFormat="1" applyFont="1" applyFill="1" applyBorder="1" applyAlignment="1">
      <alignment horizontal="center" vertical="center" wrapText="1"/>
    </xf>
    <xf numFmtId="0" fontId="123" fillId="0" borderId="0" xfId="16206" applyFont="1" applyFill="1" applyBorder="1" applyAlignment="1">
      <alignment horizontal="center" vertical="center"/>
    </xf>
    <xf numFmtId="6" fontId="124" fillId="67" borderId="52" xfId="14826" applyNumberFormat="1" applyFont="1" applyFill="1" applyBorder="1" applyAlignment="1">
      <alignment horizontal="center" vertical="center"/>
    </xf>
    <xf numFmtId="6" fontId="124" fillId="67" borderId="53" xfId="14826" applyNumberFormat="1" applyFont="1" applyFill="1" applyBorder="1" applyAlignment="1">
      <alignment horizontal="center" vertical="center"/>
    </xf>
    <xf numFmtId="6" fontId="124" fillId="67" borderId="54" xfId="14826" applyNumberFormat="1" applyFont="1" applyFill="1" applyBorder="1" applyAlignment="1">
      <alignment horizontal="center" vertical="center"/>
    </xf>
    <xf numFmtId="6" fontId="124" fillId="67" borderId="55" xfId="14826" applyNumberFormat="1" applyFont="1" applyFill="1" applyBorder="1" applyAlignment="1">
      <alignment horizontal="center" vertical="center"/>
    </xf>
    <xf numFmtId="6" fontId="124" fillId="67" borderId="56" xfId="14826" applyNumberFormat="1" applyFont="1" applyFill="1" applyBorder="1" applyAlignment="1">
      <alignment horizontal="center" vertical="center"/>
    </xf>
    <xf numFmtId="0" fontId="123" fillId="0" borderId="84" xfId="16206" applyFont="1" applyFill="1" applyBorder="1" applyAlignment="1">
      <alignment horizontal="center" vertical="center"/>
    </xf>
    <xf numFmtId="6" fontId="124" fillId="67" borderId="54" xfId="14826" applyNumberFormat="1" applyFont="1" applyFill="1" applyBorder="1" applyAlignment="1">
      <alignment horizontal="center" vertical="center" wrapText="1"/>
    </xf>
    <xf numFmtId="6" fontId="124" fillId="67" borderId="55" xfId="14826" applyNumberFormat="1" applyFont="1" applyFill="1" applyBorder="1" applyAlignment="1">
      <alignment horizontal="center" vertical="center" wrapText="1"/>
    </xf>
    <xf numFmtId="6" fontId="124" fillId="67" borderId="56" xfId="14826" applyNumberFormat="1" applyFont="1" applyFill="1" applyBorder="1" applyAlignment="1">
      <alignment horizontal="center" vertical="center" wrapText="1"/>
    </xf>
    <xf numFmtId="0" fontId="0" fillId="0" borderId="56" xfId="0" applyBorder="1" applyAlignment="1">
      <alignment horizontal="center" vertical="center" wrapText="1"/>
    </xf>
    <xf numFmtId="6" fontId="124" fillId="67" borderId="57" xfId="14826" applyNumberFormat="1" applyFont="1" applyFill="1" applyBorder="1" applyAlignment="1">
      <alignment horizontal="center" vertical="center" wrapText="1"/>
    </xf>
    <xf numFmtId="0" fontId="117" fillId="0" borderId="55" xfId="44432" applyFont="1" applyFill="1" applyBorder="1" applyAlignment="1">
      <alignment horizontal="center"/>
    </xf>
    <xf numFmtId="6" fontId="124" fillId="67" borderId="67" xfId="14826" applyNumberFormat="1" applyFont="1" applyFill="1" applyBorder="1" applyAlignment="1">
      <alignment horizontal="center" vertical="center" wrapText="1"/>
    </xf>
    <xf numFmtId="6" fontId="124" fillId="67" borderId="68" xfId="14826" applyNumberFormat="1" applyFont="1" applyFill="1" applyBorder="1" applyAlignment="1">
      <alignment horizontal="center" vertical="center" wrapText="1"/>
    </xf>
    <xf numFmtId="10" fontId="126" fillId="48" borderId="54" xfId="44339" applyNumberFormat="1" applyFont="1" applyFill="1" applyBorder="1" applyAlignment="1">
      <alignment horizontal="right" vertical="center"/>
    </xf>
    <xf numFmtId="10" fontId="126" fillId="48" borderId="56" xfId="44339" applyNumberFormat="1" applyFont="1" applyFill="1" applyBorder="1" applyAlignment="1">
      <alignment horizontal="right" vertical="center"/>
    </xf>
    <xf numFmtId="0" fontId="105" fillId="0" borderId="0" xfId="44432" applyFont="1" applyFill="1" applyAlignment="1">
      <alignment horizontal="left"/>
    </xf>
    <xf numFmtId="0" fontId="123" fillId="0" borderId="0" xfId="44432" applyFont="1" applyFill="1" applyAlignment="1">
      <alignment horizontal="left"/>
    </xf>
    <xf numFmtId="6" fontId="125" fillId="63" borderId="54" xfId="14826" applyNumberFormat="1" applyFont="1" applyFill="1" applyBorder="1" applyAlignment="1">
      <alignment horizontal="right" vertical="center"/>
    </xf>
    <xf numFmtId="6" fontId="125" fillId="63" borderId="56" xfId="14826" applyNumberFormat="1" applyFont="1" applyFill="1" applyBorder="1" applyAlignment="1">
      <alignment horizontal="right" vertical="center"/>
    </xf>
    <xf numFmtId="6" fontId="126" fillId="48" borderId="54" xfId="44339" applyNumberFormat="1" applyFont="1" applyFill="1" applyBorder="1" applyAlignment="1">
      <alignment horizontal="right" vertical="center"/>
    </xf>
    <xf numFmtId="6" fontId="126" fillId="48" borderId="56" xfId="44339" applyNumberFormat="1" applyFont="1" applyFill="1" applyBorder="1" applyAlignment="1">
      <alignment horizontal="right" vertical="center"/>
    </xf>
    <xf numFmtId="10" fontId="125" fillId="63" borderId="54" xfId="44339" applyNumberFormat="1" applyFont="1" applyFill="1" applyBorder="1" applyAlignment="1">
      <alignment horizontal="right" vertical="center"/>
    </xf>
    <xf numFmtId="10" fontId="125" fillId="63" borderId="56" xfId="44339" applyNumberFormat="1" applyFont="1" applyFill="1" applyBorder="1" applyAlignment="1">
      <alignment horizontal="right" vertical="center"/>
    </xf>
    <xf numFmtId="6" fontId="124" fillId="67" borderId="58" xfId="14826" applyNumberFormat="1" applyFont="1" applyFill="1" applyBorder="1" applyAlignment="1">
      <alignment horizontal="center" vertical="center" wrapText="1"/>
    </xf>
    <xf numFmtId="6" fontId="124" fillId="67" borderId="60" xfId="14826" applyNumberFormat="1" applyFont="1" applyFill="1" applyBorder="1" applyAlignment="1">
      <alignment horizontal="center" vertical="center" wrapText="1"/>
    </xf>
    <xf numFmtId="6" fontId="124" fillId="67" borderId="59" xfId="14826" applyNumberFormat="1" applyFont="1" applyFill="1" applyBorder="1" applyAlignment="1">
      <alignment horizontal="center" vertical="center" wrapText="1"/>
    </xf>
    <xf numFmtId="6" fontId="124" fillId="67" borderId="61" xfId="14826" applyNumberFormat="1" applyFont="1" applyFill="1" applyBorder="1" applyAlignment="1">
      <alignment horizontal="center" vertical="center" wrapText="1"/>
    </xf>
    <xf numFmtId="6" fontId="124" fillId="67" borderId="62" xfId="14826" applyNumberFormat="1" applyFont="1" applyFill="1" applyBorder="1" applyAlignment="1">
      <alignment horizontal="center" vertical="center" wrapText="1"/>
    </xf>
    <xf numFmtId="6" fontId="124" fillId="67" borderId="63" xfId="14826" applyNumberFormat="1" applyFont="1" applyFill="1" applyBorder="1" applyAlignment="1">
      <alignment horizontal="center" vertical="center" wrapText="1"/>
    </xf>
    <xf numFmtId="0" fontId="127" fillId="0" borderId="0" xfId="16206" applyFont="1" applyFill="1" applyBorder="1" applyAlignment="1">
      <alignment horizontal="left" vertical="center"/>
    </xf>
    <xf numFmtId="0" fontId="117" fillId="0" borderId="50" xfId="44432" applyFont="1" applyFill="1" applyBorder="1" applyAlignment="1">
      <alignment horizontal="center"/>
    </xf>
    <xf numFmtId="0" fontId="117" fillId="0" borderId="26" xfId="44432" applyFont="1" applyFill="1" applyBorder="1" applyAlignment="1">
      <alignment horizontal="center"/>
    </xf>
    <xf numFmtId="0" fontId="68" fillId="49" borderId="80" xfId="44285" applyFont="1" applyFill="1" applyBorder="1" applyAlignment="1">
      <alignment horizontal="center" vertical="center"/>
    </xf>
    <xf numFmtId="0" fontId="68" fillId="49" borderId="34" xfId="44285" applyFont="1" applyFill="1" applyBorder="1" applyAlignment="1">
      <alignment horizontal="center" vertical="center"/>
    </xf>
    <xf numFmtId="0" fontId="68" fillId="49" borderId="80" xfId="44285" applyFont="1" applyFill="1" applyBorder="1" applyAlignment="1" applyProtection="1">
      <alignment horizontal="center" vertical="center"/>
      <protection locked="0"/>
    </xf>
    <xf numFmtId="0" fontId="68" fillId="49" borderId="34" xfId="44285" applyFont="1" applyFill="1" applyBorder="1" applyAlignment="1" applyProtection="1">
      <alignment horizontal="center" vertical="center"/>
      <protection locked="0"/>
    </xf>
    <xf numFmtId="0" fontId="68" fillId="49" borderId="80" xfId="44285" applyFont="1" applyFill="1" applyBorder="1" applyAlignment="1">
      <alignment horizontal="left" vertical="center" wrapText="1"/>
    </xf>
    <xf numFmtId="0" fontId="68" fillId="49" borderId="34" xfId="44285" applyFont="1" applyFill="1" applyBorder="1" applyAlignment="1">
      <alignment horizontal="left" vertical="center" wrapText="1"/>
    </xf>
    <xf numFmtId="0" fontId="68" fillId="49" borderId="81" xfId="44285" applyFont="1" applyFill="1" applyBorder="1" applyAlignment="1">
      <alignment horizontal="left" vertical="center" wrapText="1"/>
    </xf>
    <xf numFmtId="0" fontId="68" fillId="49" borderId="80" xfId="44285" applyFont="1" applyFill="1" applyBorder="1" applyAlignment="1">
      <alignment horizontal="center" vertical="center" wrapText="1"/>
    </xf>
    <xf numFmtId="0" fontId="68" fillId="49" borderId="7" xfId="44285" applyFont="1" applyFill="1" applyBorder="1" applyAlignment="1">
      <alignment horizontal="center" vertical="center" wrapText="1"/>
    </xf>
    <xf numFmtId="0" fontId="68" fillId="49" borderId="34" xfId="44285" applyFont="1" applyFill="1" applyBorder="1" applyAlignment="1">
      <alignment horizontal="center" vertical="center" wrapText="1"/>
    </xf>
    <xf numFmtId="0" fontId="9" fillId="58" borderId="77" xfId="0" applyFont="1" applyFill="1" applyBorder="1" applyAlignment="1">
      <alignment horizontal="center" vertical="center"/>
    </xf>
    <xf numFmtId="0" fontId="9" fillId="58" borderId="78" xfId="0" applyFont="1" applyFill="1" applyBorder="1" applyAlignment="1">
      <alignment horizontal="center" vertical="center"/>
    </xf>
    <xf numFmtId="0" fontId="9" fillId="58" borderId="79" xfId="0" applyFont="1" applyFill="1" applyBorder="1" applyAlignment="1">
      <alignment horizontal="center" vertical="center"/>
    </xf>
    <xf numFmtId="0" fontId="9" fillId="58" borderId="27" xfId="0" applyFont="1" applyFill="1" applyBorder="1" applyAlignment="1">
      <alignment horizontal="center" vertical="center"/>
    </xf>
    <xf numFmtId="0" fontId="9" fillId="58" borderId="0" xfId="0" applyFont="1" applyFill="1" applyBorder="1" applyAlignment="1">
      <alignment horizontal="center" vertical="center"/>
    </xf>
    <xf numFmtId="0" fontId="9" fillId="58" borderId="47" xfId="0" applyFont="1" applyFill="1" applyBorder="1" applyAlignment="1">
      <alignment horizontal="center" vertical="center"/>
    </xf>
    <xf numFmtId="6" fontId="14" fillId="0" borderId="82" xfId="44446" applyNumberFormat="1" applyFont="1" applyBorder="1" applyAlignment="1">
      <alignment horizontal="center"/>
    </xf>
    <xf numFmtId="6" fontId="14" fillId="0" borderId="83" xfId="44446" applyNumberFormat="1" applyFont="1" applyBorder="1" applyAlignment="1">
      <alignment horizontal="center"/>
    </xf>
    <xf numFmtId="0" fontId="59" fillId="66" borderId="77" xfId="44446" applyFont="1" applyFill="1" applyBorder="1" applyAlignment="1">
      <alignment horizontal="center"/>
    </xf>
    <xf numFmtId="0" fontId="59" fillId="66" borderId="78" xfId="44446" applyFont="1" applyFill="1" applyBorder="1" applyAlignment="1">
      <alignment horizontal="center"/>
    </xf>
    <xf numFmtId="0" fontId="59" fillId="66" borderId="79" xfId="44446" applyFont="1" applyFill="1" applyBorder="1" applyAlignment="1">
      <alignment horizontal="center"/>
    </xf>
    <xf numFmtId="0" fontId="59" fillId="66" borderId="35" xfId="44446" applyFont="1" applyFill="1" applyBorder="1" applyAlignment="1">
      <alignment horizontal="center"/>
    </xf>
    <xf numFmtId="0" fontId="59" fillId="66" borderId="37" xfId="44446" applyFont="1" applyFill="1" applyBorder="1" applyAlignment="1">
      <alignment horizontal="center"/>
    </xf>
    <xf numFmtId="0" fontId="59" fillId="66" borderId="48" xfId="44446" applyFont="1" applyFill="1" applyBorder="1" applyAlignment="1">
      <alignment horizontal="center"/>
    </xf>
    <xf numFmtId="1" fontId="39" fillId="0" borderId="82" xfId="14826" applyNumberFormat="1" applyFont="1" applyBorder="1" applyAlignment="1" applyProtection="1">
      <alignment horizontal="center"/>
    </xf>
    <xf numFmtId="0" fontId="14" fillId="0" borderId="83" xfId="14826" applyBorder="1" applyAlignment="1" applyProtection="1">
      <alignment horizontal="center"/>
    </xf>
    <xf numFmtId="0" fontId="7" fillId="45" borderId="82" xfId="44432" applyFont="1" applyFill="1" applyBorder="1" applyAlignment="1">
      <alignment horizontal="center" vertical="center" wrapText="1"/>
    </xf>
    <xf numFmtId="0" fontId="7" fillId="45" borderId="83" xfId="44432" applyFont="1" applyFill="1" applyBorder="1" applyAlignment="1">
      <alignment horizontal="center" vertical="center"/>
    </xf>
    <xf numFmtId="1" fontId="39" fillId="0" borderId="0" xfId="14826" applyNumberFormat="1" applyFont="1" applyBorder="1" applyAlignment="1" applyProtection="1">
      <alignment horizontal="center"/>
    </xf>
    <xf numFmtId="0" fontId="7" fillId="43" borderId="82" xfId="44432" applyFont="1" applyFill="1" applyBorder="1" applyAlignment="1">
      <alignment horizontal="center" vertical="center" wrapText="1"/>
    </xf>
    <xf numFmtId="0" fontId="7" fillId="43" borderId="83" xfId="44432" applyFont="1" applyFill="1" applyBorder="1" applyAlignment="1">
      <alignment horizontal="center" vertical="center" wrapText="1"/>
    </xf>
    <xf numFmtId="10" fontId="39" fillId="0" borderId="32" xfId="14826" applyNumberFormat="1" applyFont="1" applyBorder="1" applyAlignment="1" applyProtection="1">
      <alignment horizontal="center"/>
    </xf>
    <xf numFmtId="10" fontId="39" fillId="0" borderId="6" xfId="14826" applyNumberFormat="1" applyFont="1" applyBorder="1" applyAlignment="1" applyProtection="1">
      <alignment horizontal="center"/>
    </xf>
    <xf numFmtId="0" fontId="7" fillId="54" borderId="82" xfId="44432" applyFont="1" applyFill="1" applyBorder="1" applyAlignment="1">
      <alignment horizontal="center" vertical="center" wrapText="1"/>
    </xf>
    <xf numFmtId="0" fontId="7" fillId="54" borderId="83" xfId="44432" applyFont="1" applyFill="1" applyBorder="1" applyAlignment="1">
      <alignment horizontal="center" vertical="center" wrapText="1"/>
    </xf>
    <xf numFmtId="10" fontId="39" fillId="0" borderId="81" xfId="0" applyNumberFormat="1" applyFont="1" applyBorder="1" applyAlignment="1">
      <alignment horizontal="center"/>
    </xf>
    <xf numFmtId="0" fontId="101" fillId="45" borderId="82" xfId="44432" applyFont="1" applyFill="1" applyBorder="1" applyAlignment="1">
      <alignment horizontal="center" vertical="center" wrapText="1"/>
    </xf>
    <xf numFmtId="0" fontId="101" fillId="45" borderId="83" xfId="44432" applyFont="1" applyFill="1" applyBorder="1" applyAlignment="1">
      <alignment horizontal="center" vertical="center"/>
    </xf>
    <xf numFmtId="196" fontId="73" fillId="0" borderId="82" xfId="24110" applyNumberFormat="1" applyFont="1" applyBorder="1" applyAlignment="1" applyProtection="1">
      <alignment horizontal="center"/>
    </xf>
    <xf numFmtId="196" fontId="73" fillId="0" borderId="83" xfId="24110" applyNumberFormat="1" applyFont="1" applyBorder="1" applyAlignment="1" applyProtection="1">
      <alignment horizontal="center"/>
    </xf>
    <xf numFmtId="0" fontId="101" fillId="43" borderId="82" xfId="44432" applyFont="1" applyFill="1" applyBorder="1" applyAlignment="1">
      <alignment horizontal="center" vertical="center" wrapText="1"/>
    </xf>
    <xf numFmtId="0" fontId="101" fillId="43" borderId="83" xfId="44432" applyFont="1" applyFill="1" applyBorder="1" applyAlignment="1">
      <alignment horizontal="center" vertical="center" wrapText="1"/>
    </xf>
    <xf numFmtId="0" fontId="132" fillId="0" borderId="81" xfId="14826" applyFont="1" applyBorder="1" applyAlignment="1">
      <alignment horizontal="center" vertical="center"/>
    </xf>
    <xf numFmtId="3" fontId="132" fillId="0" borderId="77" xfId="14826" applyNumberFormat="1" applyFont="1" applyBorder="1" applyAlignment="1">
      <alignment horizontal="center"/>
    </xf>
    <xf numFmtId="3" fontId="132" fillId="0" borderId="79" xfId="14826" applyNumberFormat="1" applyFont="1" applyBorder="1" applyAlignment="1">
      <alignment horizontal="center"/>
    </xf>
    <xf numFmtId="10" fontId="131" fillId="0" borderId="81" xfId="25771" applyNumberFormat="1" applyFont="1" applyBorder="1" applyAlignment="1" applyProtection="1">
      <alignment horizontal="center"/>
      <protection locked="0"/>
    </xf>
    <xf numFmtId="1" fontId="131" fillId="0" borderId="0" xfId="14826" quotePrefix="1" applyNumberFormat="1" applyFont="1" applyAlignment="1">
      <alignment horizontal="center"/>
    </xf>
    <xf numFmtId="0" fontId="132" fillId="70" borderId="81" xfId="14826" applyFont="1" applyFill="1" applyBorder="1" applyAlignment="1">
      <alignment horizontal="center" vertical="center" wrapText="1"/>
    </xf>
    <xf numFmtId="0" fontId="132" fillId="70" borderId="81" xfId="14826" applyFont="1" applyFill="1" applyBorder="1" applyAlignment="1">
      <alignment horizontal="center" vertical="center"/>
    </xf>
    <xf numFmtId="0" fontId="132" fillId="0" borderId="81" xfId="14826" applyFont="1" applyBorder="1" applyAlignment="1">
      <alignment horizontal="center" vertical="center" wrapText="1"/>
    </xf>
    <xf numFmtId="0" fontId="115" fillId="61" borderId="82" xfId="13816" applyFont="1" applyFill="1" applyBorder="1" applyAlignment="1">
      <alignment horizontal="center"/>
    </xf>
    <xf numFmtId="0" fontId="115" fillId="61" borderId="83" xfId="13816" applyFont="1" applyFill="1" applyBorder="1" applyAlignment="1">
      <alignment horizontal="center"/>
    </xf>
    <xf numFmtId="0" fontId="114" fillId="61" borderId="82" xfId="44432" applyFont="1" applyFill="1" applyBorder="1" applyAlignment="1">
      <alignment horizontal="center" vertical="center" wrapText="1"/>
    </xf>
    <xf numFmtId="0" fontId="114" fillId="61" borderId="83" xfId="44432" applyFont="1" applyFill="1" applyBorder="1" applyAlignment="1">
      <alignment horizontal="center" vertical="center" wrapText="1"/>
    </xf>
    <xf numFmtId="0" fontId="114" fillId="60" borderId="82" xfId="44432" applyFont="1" applyFill="1" applyBorder="1" applyAlignment="1">
      <alignment horizontal="center" vertical="center" wrapText="1"/>
    </xf>
    <xf numFmtId="0" fontId="114" fillId="60" borderId="83" xfId="44432" applyFont="1" applyFill="1" applyBorder="1" applyAlignment="1">
      <alignment horizontal="center" vertical="center"/>
    </xf>
    <xf numFmtId="10" fontId="110" fillId="0" borderId="82" xfId="13816" applyNumberFormat="1" applyFont="1" applyBorder="1" applyAlignment="1">
      <alignment horizontal="center"/>
    </xf>
    <xf numFmtId="0" fontId="110" fillId="0" borderId="83" xfId="13816" applyFont="1" applyBorder="1" applyAlignment="1">
      <alignment horizontal="center"/>
    </xf>
    <xf numFmtId="0" fontId="121" fillId="48" borderId="82" xfId="44432" applyFont="1" applyFill="1" applyBorder="1" applyAlignment="1">
      <alignment horizontal="center" vertical="center" wrapText="1"/>
    </xf>
    <xf numFmtId="0" fontId="121" fillId="48" borderId="83" xfId="44432" applyFont="1" applyFill="1" applyBorder="1" applyAlignment="1">
      <alignment horizontal="center" vertical="center" wrapText="1"/>
    </xf>
    <xf numFmtId="0" fontId="115" fillId="61" borderId="82" xfId="44448" applyFont="1" applyFill="1" applyBorder="1" applyAlignment="1">
      <alignment horizontal="center"/>
    </xf>
    <xf numFmtId="0" fontId="115" fillId="61" borderId="83" xfId="44448" applyFont="1" applyFill="1" applyBorder="1" applyAlignment="1">
      <alignment horizontal="center"/>
    </xf>
    <xf numFmtId="0" fontId="146" fillId="48" borderId="82" xfId="44432" applyFont="1" applyFill="1" applyBorder="1" applyAlignment="1">
      <alignment horizontal="center" vertical="center" wrapText="1"/>
    </xf>
    <xf numFmtId="0" fontId="146" fillId="48" borderId="83" xfId="44432" applyFont="1" applyFill="1" applyBorder="1" applyAlignment="1">
      <alignment horizontal="center" vertical="center" wrapText="1"/>
    </xf>
    <xf numFmtId="10" fontId="110" fillId="0" borderId="82" xfId="44448" applyNumberFormat="1" applyFont="1" applyBorder="1" applyAlignment="1">
      <alignment horizontal="center"/>
    </xf>
    <xf numFmtId="0" fontId="110" fillId="0" borderId="83" xfId="44448" applyFont="1" applyBorder="1" applyAlignment="1">
      <alignment horizontal="center"/>
    </xf>
    <xf numFmtId="0" fontId="114" fillId="60" borderId="83" xfId="44432" applyFont="1" applyFill="1" applyBorder="1" applyAlignment="1">
      <alignment horizontal="center" vertical="center" wrapText="1"/>
    </xf>
  </cellXfs>
  <cellStyles count="44449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5" xr:uid="{00000000-0005-0000-0000-0000593B0000}"/>
    <cellStyle name="Normal 204" xfId="44448" xr:uid="{767A1997-DF6E-41A4-9D11-07C4C08A4D6E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6" xr:uid="{00000000-0005-0000-0000-00003B470000}"/>
    <cellStyle name="Normal_Copy of SFY 07-08 M&amp;O CAP Updated w06-07 Persons Counts v3" xfId="44284" xr:uid="{00000000-0005-0000-0000-00003C470000}"/>
    <cellStyle name="Normal_Copy of SFY 07-08 M&amp;O CAP Updated w06-07 Persons Counts v3 2" xfId="44444" xr:uid="{00000000-0005-0000-0000-00003D470000}"/>
    <cellStyle name="Normal_Costall5-98" xfId="44447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846"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</dxfs>
  <tableStyles count="0" defaultTableStyle="TableStyleMedium2" defaultPivotStyle="PivotStyleLight16"/>
  <colors>
    <mruColors>
      <color rgb="FFFFFF99"/>
      <color rgb="FFFFFFCC"/>
      <color rgb="FF0000FF"/>
      <color rgb="FF2D0EB2"/>
      <color rgb="FFF8F0DE"/>
      <color rgb="FF90C4DC"/>
      <color rgb="FF66FFFF"/>
      <color rgb="FF1A3292"/>
      <color rgb="FF88AF4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externalLink" Target="externalLinks/externalLink10.xml"/><Relationship Id="rId55" Type="http://schemas.openxmlformats.org/officeDocument/2006/relationships/externalLink" Target="externalLinks/externalLink15.xml"/><Relationship Id="rId63" Type="http://schemas.openxmlformats.org/officeDocument/2006/relationships/externalLink" Target="externalLinks/externalLink2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externalLink" Target="externalLinks/externalLink13.xml"/><Relationship Id="rId58" Type="http://schemas.openxmlformats.org/officeDocument/2006/relationships/externalLink" Target="externalLinks/externalLink1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Relationship Id="rId57" Type="http://schemas.openxmlformats.org/officeDocument/2006/relationships/externalLink" Target="externalLinks/externalLink17.xml"/><Relationship Id="rId61" Type="http://schemas.openxmlformats.org/officeDocument/2006/relationships/externalLink" Target="externalLinks/externalLink2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externalLink" Target="externalLinks/externalLink12.xml"/><Relationship Id="rId60" Type="http://schemas.openxmlformats.org/officeDocument/2006/relationships/externalLink" Target="externalLinks/externalLink2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56" Type="http://schemas.openxmlformats.org/officeDocument/2006/relationships/externalLink" Target="externalLinks/externalLink16.xml"/><Relationship Id="rId64" Type="http://schemas.openxmlformats.org/officeDocument/2006/relationships/theme" Target="theme/theme1.xml"/><Relationship Id="rId69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59" Type="http://schemas.openxmlformats.org/officeDocument/2006/relationships/externalLink" Target="externalLinks/externalLink19.xml"/><Relationship Id="rId67" Type="http://schemas.microsoft.com/office/2017/10/relationships/person" Target="persons/person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54" Type="http://schemas.openxmlformats.org/officeDocument/2006/relationships/externalLink" Target="externalLinks/externalLink14.xml"/><Relationship Id="rId62" Type="http://schemas.openxmlformats.org/officeDocument/2006/relationships/externalLink" Target="externalLinks/externalLink22.xml"/><Relationship Id="rId70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Grants%20Proposals%20and%20Premise%20Requests\State%20Premise%20Requests\2012\XX-2012%20CW%20Reform\2012-10-16-%20CW%20Reform%20Estimate_For%20AP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CO-040%20Legacy%20Data%20Solution/01-29-2009%20For%20Consortium%20Review/CO-040%20-%20LDS%20-%20v3%20with%202011-1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APD/June%202010/03-12-2010%20Facilities%20Input%20file/Extension%20Cost%20Pricing%20Schedule%20Amendment%205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MastersK/Local%20Settings/Temporary%20Internet%20Files/OLK1AC/CMIPS%20II%20and%20IHSS%20SOC%20Estimates%20v5.1%20-%20working%20copy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teresa.c.sifre/Desktop/Copy%20of%20Copy%20of%20OH_IE_Staffing_Model_Negotiations_v0%202%20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BegicS/AppData/Local/Microsoft/Windows/Temporary%20Internet%20Files/OLK174A/CMIPS%20II%20and%20IHSS%20SOC%20Estimates%20-%2009-23-2008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dmurphy\Local%20Settings\Temporary%20Internet%20Files\OLKB\C-IV%20MO%20Solomon%20Master%204-28-09%20WC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Estimating%20Template%20SOW%2012-14-2006%20v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GovConnect%20Archive\Accenture\Contracts\Change%20Orders\M&amp;O\CO-047%20Del%20Norte%20POP%20model%20change\05-19-2009%20For%20JPA\Marin-Napa%20CPOP%20v4-client-summar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DOCUME~1\IslePA\LOCALS~1\Temp\Pricing%20Schedule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mlap\c\DOCUME~1\lundybx\LOCALS~1\Temp\Development%20Cost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WINDOWS\TEMP\1.0%20Cost%20Schedules-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Projects/CalWin/Updated%20Documents/CalWin%20102301%20BOM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01-10-2007%20Sent%20to%20CTS%20group%20OPTIONS\Estimating%20Template%20SOW%2012-14-2006%20v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mail.govconnect.com/Program%20Files/FDGS%20Budgets/PriceBook/pricebook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XXX%20-%20EBT%20Host%20to%20Host/CO-XXX%20-EBT%20Host%20to%20Host%20Interface%20v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Implementation%20Agreement/Amendments/Amendment%20No.%205/02-09-2010%20Final%20for%20JPA/Accenture%20BAFO%20Cost%20Schedules%20Amendment%20No.%20FIVE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C-IV%20Migration/2013%20SWAG/Migration%20Estimates%20C-IV%20Modernization%20v3%20LAS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ryan.b.wickham/Local%20Settings/Temporary%20Internet%20Files/OLK55/OMX%20financials%20-%20v3%203%20(2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GnesdaJ/Local%20Settings/Temporary%20Internet%20Files/OLK1F3F/07-31-2007%20From%20JG/Be%20Vu%20Estimate%20072607%20from%20JG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528083\OneDrive%20-%20County%20of%20Los%20Angeles\Documents\PMO\IAPDU\CalSAWS\Submitted%20on%202020-02-28\CalSAWS%20DDI%20and%20MO%20Project%20Cost%20Summary_2020-02-28%20WC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PD_iAPDU_PAPD\CalSAWS\WC\GAGR%20Scenarios\CalSAWS%20DDI%20and%20MO%20Project%20Cost%20Summary_2019-04-19%20Scenario%202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CalACES%20Financial%20Management/02-Budgets/Persons%20Count/SFY%2018-19%20Persons%20Count%20-%20Effective%20SFY%2020-21/18-19%20Persons%20Count_2020-02-13-distribu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-Learn"/>
      <sheetName val="Child Only Annual Reporting"/>
      <sheetName val="24 Month Time Clock"/>
      <sheetName val="EID"/>
      <sheetName val="HW_SW"/>
      <sheetName val="Cost Summary"/>
      <sheetName val="APD"/>
      <sheetName val="ETC 01-2012"/>
      <sheetName val="Sheet3"/>
      <sheetName val="Data Lists"/>
    </sheetNames>
    <sheetDataSet>
      <sheetData sheetId="0"/>
      <sheetData sheetId="1"/>
      <sheetData sheetId="2"/>
      <sheetData sheetId="3"/>
      <sheetData sheetId="4"/>
      <sheetData sheetId="5">
        <row r="3">
          <cell r="O3">
            <v>0.90909090909090906</v>
          </cell>
        </row>
        <row r="11">
          <cell r="M11">
            <v>211</v>
          </cell>
        </row>
        <row r="12">
          <cell r="M12">
            <v>135</v>
          </cell>
        </row>
      </sheetData>
      <sheetData sheetId="6"/>
      <sheetData sheetId="7"/>
      <sheetData sheetId="8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D"/>
      <sheetName val="1. Cost Summary "/>
      <sheetName val="2. Staffing Services"/>
      <sheetName val="Hours by resource"/>
      <sheetName val="4. HW_SW"/>
      <sheetName val="5. D-2 (B) Costs"/>
      <sheetName val="6. E Costs"/>
      <sheetName val="Allocation-PY"/>
      <sheetName val="Allocation-Resource"/>
      <sheetName val="MAPPER Devt &amp; Deploy"/>
      <sheetName val="MAPPER Annual Cost Summary"/>
      <sheetName val="WTW Devt &amp; Deploy"/>
      <sheetName val="WTW Annual Cost Summary"/>
      <sheetName val="D-5 Rates"/>
    </sheetNames>
    <sheetDataSet>
      <sheetData sheetId="0"/>
      <sheetData sheetId="1"/>
      <sheetData sheetId="2"/>
      <sheetData sheetId="3">
        <row r="7">
          <cell r="D7">
            <v>0</v>
          </cell>
        </row>
      </sheetData>
      <sheetData sheetId="4"/>
      <sheetData sheetId="5"/>
      <sheetData sheetId="6"/>
      <sheetData sheetId="7"/>
      <sheetData sheetId="8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  <sheetData sheetId="9"/>
      <sheetData sheetId="10"/>
      <sheetData sheetId="11"/>
      <sheetData sheetId="12"/>
      <sheetData sheetId="13">
        <row r="5">
          <cell r="B5" t="str">
            <v>Staff Description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Revision History"/>
      <sheetName val="Cost Summary "/>
      <sheetName val="Ext - App Maint"/>
      <sheetName val="Ext - Tech Infras Blend"/>
      <sheetName val="Tech Infras - FTEs"/>
      <sheetName val="Ext - Operations"/>
      <sheetName val="Ext - Facilities"/>
      <sheetName val="Ext - HW_SW"/>
      <sheetName val="Assumptions"/>
      <sheetName val="M&amp;O APD"/>
      <sheetName val="Compare"/>
      <sheetName val="App Maint Reduct. Summary"/>
      <sheetName val="Ops Calculations"/>
      <sheetName val="Facilities Calculations"/>
      <sheetName val="Allocation-PY"/>
      <sheetName val="Allocation-Resour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>
        <row r="13">
          <cell r="A13">
            <v>1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</row>
        <row r="14">
          <cell r="A14">
            <v>2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</row>
        <row r="15">
          <cell r="A15">
            <v>3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</row>
      </sheetData>
      <sheetData sheetId="16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 Tasks"/>
      <sheetName val="Detailed Estimate"/>
      <sheetName val="Timeline"/>
      <sheetName val="7. Assumptions"/>
    </sheetNames>
    <sheetDataSet>
      <sheetData sheetId="0" refreshError="1">
        <row r="41">
          <cell r="L41">
            <v>50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 Estimates"/>
      <sheetName val="Staffing Detail"/>
      <sheetName val="Financial Model"/>
      <sheetName val="CTA Link"/>
      <sheetName val="Lookups"/>
      <sheetName val="RateCard"/>
      <sheetName val="Payment Schedule"/>
      <sheetName val="Metrics"/>
      <sheetName val="WorkStream Effort"/>
      <sheetName val="Slides"/>
      <sheetName val="Slides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USA</v>
          </cell>
          <cell r="B2" t="str">
            <v>SourceList</v>
          </cell>
          <cell r="C2" t="str">
            <v>USA</v>
          </cell>
          <cell r="D2" t="str">
            <v>ACN Onshore</v>
          </cell>
          <cell r="M2">
            <v>30</v>
          </cell>
          <cell r="AA2" t="str">
            <v xml:space="preserve">Management </v>
          </cell>
        </row>
        <row r="3">
          <cell r="A3" t="str">
            <v>INDIA</v>
          </cell>
          <cell r="B3" t="str">
            <v>ForeignSourceList</v>
          </cell>
          <cell r="C3" t="str">
            <v>INDIA</v>
          </cell>
          <cell r="D3" t="str">
            <v>Subcontractor Onshore</v>
          </cell>
          <cell r="M3">
            <v>31</v>
          </cell>
          <cell r="AA3" t="str">
            <v xml:space="preserve">Architect Staff </v>
          </cell>
        </row>
        <row r="4">
          <cell r="A4" t="str">
            <v>Philippines</v>
          </cell>
          <cell r="B4" t="str">
            <v>ForeignSourceList</v>
          </cell>
          <cell r="C4" t="str">
            <v>Philippines</v>
          </cell>
          <cell r="D4" t="str">
            <v>Client</v>
          </cell>
          <cell r="M4">
            <v>32</v>
          </cell>
          <cell r="AA4" t="str">
            <v xml:space="preserve">Project Management Staff </v>
          </cell>
        </row>
        <row r="5">
          <cell r="A5" t="str">
            <v>ACN Onshore</v>
          </cell>
          <cell r="B5" t="str">
            <v>ACNWorkforceList</v>
          </cell>
          <cell r="M5">
            <v>33</v>
          </cell>
          <cell r="AA5" t="str">
            <v xml:space="preserve">Quality Assurance Staff </v>
          </cell>
        </row>
        <row r="6">
          <cell r="A6" t="str">
            <v>Client</v>
          </cell>
          <cell r="B6" t="str">
            <v>ClientWorkforceList</v>
          </cell>
          <cell r="M6">
            <v>34</v>
          </cell>
          <cell r="AA6" t="str">
            <v xml:space="preserve">Database Administrator(s) </v>
          </cell>
        </row>
        <row r="7">
          <cell r="A7" t="str">
            <v>Subcontractor Onshore</v>
          </cell>
          <cell r="B7" t="str">
            <v>SubkWorkforceList</v>
          </cell>
          <cell r="M7">
            <v>50</v>
          </cell>
          <cell r="AA7" t="str">
            <v xml:space="preserve">Senior System Analyst(s) </v>
          </cell>
        </row>
        <row r="8">
          <cell r="A8" t="str">
            <v>ACN OnshoreConsulting</v>
          </cell>
          <cell r="B8" t="str">
            <v>ACNConsultingRateTypeList</v>
          </cell>
          <cell r="M8">
            <v>51</v>
          </cell>
          <cell r="AA8" t="str">
            <v xml:space="preserve">Programmer/Analyst(s) </v>
          </cell>
        </row>
        <row r="9">
          <cell r="A9" t="str">
            <v>ACN OnshoreEnterprise</v>
          </cell>
          <cell r="B9" t="str">
            <v>ACNEnterpriseRateTypeList</v>
          </cell>
          <cell r="M9">
            <v>52</v>
          </cell>
          <cell r="AA9" t="str">
            <v xml:space="preserve">Training Staff </v>
          </cell>
        </row>
        <row r="10">
          <cell r="A10" t="str">
            <v>ACN OnshoreSolutions</v>
          </cell>
          <cell r="B10" t="str">
            <v>ACNSolutionsRateTypeList</v>
          </cell>
          <cell r="M10">
            <v>53</v>
          </cell>
          <cell r="AA10" t="str">
            <v xml:space="preserve">Technical Writer(s) </v>
          </cell>
        </row>
        <row r="11">
          <cell r="A11" t="str">
            <v>ACN OnshoreServices</v>
          </cell>
          <cell r="B11" t="str">
            <v>ACNServicesRateTypeList</v>
          </cell>
          <cell r="M11">
            <v>54</v>
          </cell>
          <cell r="AA11" t="str">
            <v xml:space="preserve">Help Desk/Call Center Support Analyst(s) </v>
          </cell>
        </row>
        <row r="12">
          <cell r="A12" t="str">
            <v>ClientClient</v>
          </cell>
          <cell r="B12" t="str">
            <v>NAList</v>
          </cell>
          <cell r="M12">
            <v>55</v>
          </cell>
          <cell r="AA12" t="str">
            <v xml:space="preserve">Clerical </v>
          </cell>
        </row>
        <row r="13">
          <cell r="A13" t="str">
            <v>Subcontractor OnshoreSubcontractors</v>
          </cell>
          <cell r="B13" t="str">
            <v>SubkWorkforceRateTypeList</v>
          </cell>
          <cell r="M13">
            <v>60</v>
          </cell>
          <cell r="AA13" t="str">
            <v xml:space="preserve">System Engineers </v>
          </cell>
        </row>
        <row r="14">
          <cell r="A14" t="str">
            <v>Subcontractor OnshoreSubcontractorsNA</v>
          </cell>
          <cell r="B14" t="str">
            <v>NAList</v>
          </cell>
          <cell r="M14">
            <v>61</v>
          </cell>
          <cell r="AA14" t="str">
            <v xml:space="preserve">System Operations Administrator(s) </v>
          </cell>
        </row>
        <row r="15">
          <cell r="A15" t="str">
            <v>Subcontractor OnshoreSubcontractor 3</v>
          </cell>
          <cell r="B15" t="str">
            <v>NAList</v>
          </cell>
          <cell r="M15">
            <v>62</v>
          </cell>
          <cell r="AA15" t="str">
            <v xml:space="preserve">Subject Matter Experts </v>
          </cell>
        </row>
        <row r="16">
          <cell r="A16" t="str">
            <v>Subcontractor OnshoreSubcontractor 4</v>
          </cell>
          <cell r="B16" t="str">
            <v>NAList</v>
          </cell>
          <cell r="M16">
            <v>63</v>
          </cell>
          <cell r="AA16" t="str">
            <v xml:space="preserve">Business Analysts </v>
          </cell>
        </row>
        <row r="17">
          <cell r="A17" t="str">
            <v>Subcontractor OnshoreSubcontractor 5</v>
          </cell>
          <cell r="B17" t="str">
            <v>NAList</v>
          </cell>
          <cell r="M17">
            <v>64</v>
          </cell>
          <cell r="AA17" t="str">
            <v xml:space="preserve">Reporting Analysts </v>
          </cell>
        </row>
        <row r="18">
          <cell r="A18" t="str">
            <v>ConsultingSI</v>
          </cell>
          <cell r="B18" t="str">
            <v>ConsultingBillCodes</v>
          </cell>
          <cell r="M18">
            <v>65</v>
          </cell>
        </row>
        <row r="19">
          <cell r="A19" t="str">
            <v>ConsultingMgt</v>
          </cell>
          <cell r="B19" t="str">
            <v>ConsultingBillCodes</v>
          </cell>
          <cell r="M19">
            <v>66</v>
          </cell>
        </row>
        <row r="20">
          <cell r="A20" t="str">
            <v>ConsultingTech</v>
          </cell>
          <cell r="B20" t="str">
            <v>ConsultingBillCodes</v>
          </cell>
          <cell r="M20">
            <v>67</v>
          </cell>
        </row>
        <row r="21">
          <cell r="A21" t="str">
            <v>EnterpriseNA</v>
          </cell>
          <cell r="B21" t="str">
            <v>EnterpriseBillCodes</v>
          </cell>
          <cell r="M21">
            <v>68</v>
          </cell>
        </row>
        <row r="22">
          <cell r="A22" t="str">
            <v>ServicesDelivery Center</v>
          </cell>
          <cell r="B22" t="str">
            <v>ServicesDeliveryCenterBillCodes</v>
          </cell>
          <cell r="M22">
            <v>69</v>
          </cell>
        </row>
        <row r="23">
          <cell r="A23" t="str">
            <v>ServicesStandard</v>
          </cell>
          <cell r="B23" t="str">
            <v>ServicesStandardBillCodes</v>
          </cell>
          <cell r="M23">
            <v>70</v>
          </cell>
        </row>
        <row r="24">
          <cell r="A24" t="str">
            <v>SolutionsDelivery Center/Local</v>
          </cell>
          <cell r="B24" t="str">
            <v>SolutionsBillCodes</v>
          </cell>
          <cell r="M24">
            <v>71</v>
          </cell>
        </row>
        <row r="25">
          <cell r="A25" t="str">
            <v>SolutionsIndia GCP to US</v>
          </cell>
          <cell r="B25" t="str">
            <v>GCPBillCodes</v>
          </cell>
          <cell r="M25">
            <v>72</v>
          </cell>
        </row>
        <row r="26">
          <cell r="A26" t="str">
            <v>SolutionsManila GCP to US</v>
          </cell>
          <cell r="B26" t="str">
            <v>GCPBillCodes</v>
          </cell>
          <cell r="M26">
            <v>80</v>
          </cell>
        </row>
        <row r="27">
          <cell r="A27" t="str">
            <v>ClientNA</v>
          </cell>
          <cell r="B27" t="str">
            <v>NAList</v>
          </cell>
          <cell r="M27">
            <v>81</v>
          </cell>
        </row>
        <row r="28">
          <cell r="A28" t="str">
            <v>SubcontractorsNA</v>
          </cell>
          <cell r="B28" t="str">
            <v>Subcontractor1BillCodes</v>
          </cell>
          <cell r="M28">
            <v>82</v>
          </cell>
        </row>
        <row r="29">
          <cell r="A29" t="str">
            <v>Subcontractor 2NA</v>
          </cell>
          <cell r="B29" t="str">
            <v>Subcontractor2BillCodes</v>
          </cell>
          <cell r="M29">
            <v>83</v>
          </cell>
        </row>
        <row r="30">
          <cell r="A30" t="str">
            <v>Subcontractor 3NA</v>
          </cell>
          <cell r="B30" t="str">
            <v>Subcontractor3BillCodes</v>
          </cell>
          <cell r="M30">
            <v>84</v>
          </cell>
        </row>
        <row r="31">
          <cell r="A31" t="str">
            <v>Subcontractor 4NA</v>
          </cell>
          <cell r="B31" t="str">
            <v>Subcontractor4BillCodes</v>
          </cell>
          <cell r="M31">
            <v>85</v>
          </cell>
        </row>
        <row r="32">
          <cell r="A32" t="str">
            <v>Subcontractor 5NA</v>
          </cell>
          <cell r="B32" t="str">
            <v>Subcontractor5BillCodes</v>
          </cell>
          <cell r="M32">
            <v>86</v>
          </cell>
        </row>
        <row r="33">
          <cell r="A33" t="str">
            <v>ACN OnshoreConsultingSI</v>
          </cell>
          <cell r="B33" t="str">
            <v>NAList</v>
          </cell>
          <cell r="M33">
            <v>87</v>
          </cell>
        </row>
        <row r="34">
          <cell r="A34" t="str">
            <v>ACN OnshoreConsultingMgt</v>
          </cell>
          <cell r="B34" t="str">
            <v>NAList</v>
          </cell>
          <cell r="M34">
            <v>88</v>
          </cell>
        </row>
        <row r="35">
          <cell r="A35" t="str">
            <v>ACN OnshoreConsultingTech</v>
          </cell>
          <cell r="B35" t="str">
            <v>NAList</v>
          </cell>
          <cell r="M35">
            <v>89</v>
          </cell>
        </row>
        <row r="36">
          <cell r="A36" t="str">
            <v>ACN OnshoreEnterpriseNA</v>
          </cell>
          <cell r="B36" t="str">
            <v>NAList</v>
          </cell>
          <cell r="M36">
            <v>90</v>
          </cell>
        </row>
        <row r="37">
          <cell r="A37" t="str">
            <v>ACN OnshoreServicesDelivery Center</v>
          </cell>
          <cell r="B37" t="str">
            <v>SolutionsLoadTypes</v>
          </cell>
          <cell r="M37">
            <v>91</v>
          </cell>
        </row>
        <row r="38">
          <cell r="A38" t="str">
            <v>ACN OnshoreServicesStandard</v>
          </cell>
          <cell r="B38" t="str">
            <v>ServicesLoadTypes</v>
          </cell>
          <cell r="M38">
            <v>92</v>
          </cell>
        </row>
        <row r="39">
          <cell r="A39" t="str">
            <v>ACN OnshoreSolutionsDelivery Center/Local</v>
          </cell>
          <cell r="B39" t="str">
            <v>SolutionsLoadTypes</v>
          </cell>
          <cell r="M39">
            <v>93</v>
          </cell>
        </row>
        <row r="40">
          <cell r="A40" t="str">
            <v>ACN OnshoreSolutionsIndia GCP to US</v>
          </cell>
          <cell r="B40" t="str">
            <v>NAList</v>
          </cell>
          <cell r="M40">
            <v>94</v>
          </cell>
        </row>
        <row r="41">
          <cell r="A41" t="str">
            <v>ACN OnshoreSolutionsManila GCP to US</v>
          </cell>
          <cell r="B41" t="str">
            <v>NAList</v>
          </cell>
          <cell r="M41">
            <v>95</v>
          </cell>
        </row>
        <row r="42">
          <cell r="A42" t="str">
            <v>ClientClientNA</v>
          </cell>
          <cell r="B42" t="str">
            <v>NAList</v>
          </cell>
          <cell r="M42">
            <v>96</v>
          </cell>
        </row>
        <row r="43">
          <cell r="A43" t="str">
            <v>Subcontractor OnshoreSubcontractor 1NA</v>
          </cell>
          <cell r="B43" t="str">
            <v>NAList</v>
          </cell>
          <cell r="M43">
            <v>97</v>
          </cell>
        </row>
        <row r="44">
          <cell r="A44" t="str">
            <v>Subcontractor OnshoreSubcontractor 2NA</v>
          </cell>
          <cell r="B44" t="str">
            <v>NAList</v>
          </cell>
          <cell r="M44">
            <v>98</v>
          </cell>
        </row>
        <row r="45">
          <cell r="A45" t="str">
            <v>Subcontractor OnshoreSubcontractor 3NA</v>
          </cell>
          <cell r="B45" t="str">
            <v>NAList</v>
          </cell>
        </row>
        <row r="46">
          <cell r="A46" t="str">
            <v>Subcontractor OnshoreSubcontractor 4NA</v>
          </cell>
          <cell r="B46" t="str">
            <v>NAList</v>
          </cell>
        </row>
        <row r="47">
          <cell r="A47" t="str">
            <v>Subcontractor OnshoreSubcontractor 5NA</v>
          </cell>
          <cell r="B47" t="str">
            <v>NAList</v>
          </cell>
        </row>
        <row r="54">
          <cell r="M54">
            <v>0</v>
          </cell>
        </row>
        <row r="55">
          <cell r="M55">
            <v>0</v>
          </cell>
        </row>
        <row r="56">
          <cell r="M56">
            <v>0</v>
          </cell>
        </row>
        <row r="57">
          <cell r="M57">
            <v>0</v>
          </cell>
        </row>
        <row r="58">
          <cell r="M58">
            <v>0</v>
          </cell>
        </row>
        <row r="59">
          <cell r="M59">
            <v>0</v>
          </cell>
        </row>
        <row r="60">
          <cell r="M60">
            <v>0</v>
          </cell>
        </row>
        <row r="61">
          <cell r="M61">
            <v>0</v>
          </cell>
        </row>
        <row r="62">
          <cell r="M62">
            <v>0</v>
          </cell>
        </row>
        <row r="63">
          <cell r="M63">
            <v>0</v>
          </cell>
        </row>
        <row r="64">
          <cell r="M64">
            <v>0</v>
          </cell>
        </row>
        <row r="65">
          <cell r="M65">
            <v>0</v>
          </cell>
        </row>
        <row r="66">
          <cell r="M66">
            <v>0</v>
          </cell>
        </row>
        <row r="67">
          <cell r="M67">
            <v>0</v>
          </cell>
        </row>
        <row r="68">
          <cell r="M68">
            <v>0</v>
          </cell>
        </row>
        <row r="69">
          <cell r="M69">
            <v>0</v>
          </cell>
        </row>
        <row r="70">
          <cell r="M70">
            <v>0</v>
          </cell>
        </row>
        <row r="71">
          <cell r="M71">
            <v>0</v>
          </cell>
        </row>
        <row r="72">
          <cell r="M72">
            <v>0</v>
          </cell>
        </row>
        <row r="73">
          <cell r="M73">
            <v>0</v>
          </cell>
        </row>
        <row r="74">
          <cell r="M74">
            <v>0</v>
          </cell>
        </row>
        <row r="75">
          <cell r="M75">
            <v>0</v>
          </cell>
        </row>
        <row r="76">
          <cell r="M76">
            <v>0</v>
          </cell>
        </row>
        <row r="77">
          <cell r="M77">
            <v>0</v>
          </cell>
        </row>
        <row r="78">
          <cell r="M78">
            <v>0</v>
          </cell>
        </row>
        <row r="79">
          <cell r="M79">
            <v>0</v>
          </cell>
        </row>
        <row r="80">
          <cell r="M80">
            <v>0</v>
          </cell>
        </row>
        <row r="81">
          <cell r="M81">
            <v>0</v>
          </cell>
        </row>
      </sheetData>
      <sheetData sheetId="5" refreshError="1">
        <row r="21">
          <cell r="K21" t="str">
            <v>USAConsultingMgt30NA</v>
          </cell>
          <cell r="L21" t="str">
            <v>Analyst</v>
          </cell>
          <cell r="M21">
            <v>150.66666666666666</v>
          </cell>
          <cell r="N21">
            <v>59.49395501239443</v>
          </cell>
          <cell r="O21">
            <v>61.71506246787731</v>
          </cell>
          <cell r="P21">
            <v>64.183664966592403</v>
          </cell>
          <cell r="Q21">
            <v>67.392848214922026</v>
          </cell>
          <cell r="R21">
            <v>70.762490625668136</v>
          </cell>
          <cell r="S21">
            <v>74.300615156951551</v>
          </cell>
          <cell r="T21">
            <v>78.015645914799137</v>
          </cell>
        </row>
        <row r="22">
          <cell r="K22" t="str">
            <v>USAConsultingMgt31NA</v>
          </cell>
          <cell r="L22" t="str">
            <v>Analyst</v>
          </cell>
          <cell r="M22">
            <v>150.66666666666666</v>
          </cell>
          <cell r="N22">
            <v>68.356862757430363</v>
          </cell>
          <cell r="O22">
            <v>70.908852072518229</v>
          </cell>
          <cell r="P22">
            <v>73.745206155418956</v>
          </cell>
          <cell r="Q22">
            <v>77.432466463189911</v>
          </cell>
          <cell r="R22">
            <v>81.304089786349408</v>
          </cell>
          <cell r="S22">
            <v>85.369294275666888</v>
          </cell>
          <cell r="T22">
            <v>89.637758989450234</v>
          </cell>
        </row>
        <row r="23">
          <cell r="K23" t="str">
            <v>USAConsultingMgt32NA</v>
          </cell>
          <cell r="L23" t="str">
            <v>Analyst</v>
          </cell>
          <cell r="M23">
            <v>150.66666666666666</v>
          </cell>
          <cell r="N23">
            <v>75.551782672537598</v>
          </cell>
          <cell r="O23">
            <v>78.372382307139731</v>
          </cell>
          <cell r="P23">
            <v>81.507277599425322</v>
          </cell>
          <cell r="Q23">
            <v>85.582641479396585</v>
          </cell>
          <cell r="R23">
            <v>89.861773553366419</v>
          </cell>
          <cell r="S23">
            <v>94.354862231034744</v>
          </cell>
          <cell r="T23">
            <v>99.072605342586485</v>
          </cell>
        </row>
        <row r="24">
          <cell r="K24" t="str">
            <v>USAConsultingMgt33NA</v>
          </cell>
          <cell r="L24" t="str">
            <v>Analyst</v>
          </cell>
          <cell r="M24">
            <v>150.66666666666666</v>
          </cell>
          <cell r="N24">
            <v>85.632091729539624</v>
          </cell>
          <cell r="O24">
            <v>88.829022868668801</v>
          </cell>
          <cell r="P24">
            <v>92.382183783415556</v>
          </cell>
          <cell r="Q24">
            <v>97.001292972586342</v>
          </cell>
          <cell r="R24">
            <v>101.85135762121567</v>
          </cell>
          <cell r="S24">
            <v>106.94392550227646</v>
          </cell>
          <cell r="T24">
            <v>112.29112177739029</v>
          </cell>
        </row>
        <row r="25">
          <cell r="K25" t="str">
            <v>USAConsultingMgt34NA</v>
          </cell>
          <cell r="L25" t="str">
            <v>Analyst</v>
          </cell>
          <cell r="M25">
            <v>150.66666666666666</v>
          </cell>
          <cell r="N25">
            <v>97.391207032935228</v>
          </cell>
          <cell r="O25">
            <v>101.02714510419412</v>
          </cell>
          <cell r="P25">
            <v>105.06823090836188</v>
          </cell>
          <cell r="Q25">
            <v>110.32164245377999</v>
          </cell>
          <cell r="R25">
            <v>115.83772457646899</v>
          </cell>
          <cell r="S25">
            <v>121.62961080529244</v>
          </cell>
          <cell r="T25">
            <v>127.71109134555707</v>
          </cell>
        </row>
        <row r="26">
          <cell r="K26" t="str">
            <v>USAConsultingMgt50NA</v>
          </cell>
          <cell r="L26" t="str">
            <v>Consultant</v>
          </cell>
          <cell r="M26">
            <v>150.66666666666666</v>
          </cell>
          <cell r="N26">
            <v>74.905600371998275</v>
          </cell>
          <cell r="O26">
            <v>77.702075869534212</v>
          </cell>
          <cell r="P26">
            <v>80.810158904315585</v>
          </cell>
          <cell r="Q26">
            <v>84.850666849531365</v>
          </cell>
          <cell r="R26">
            <v>89.093200192007941</v>
          </cell>
          <cell r="S26">
            <v>93.547860201608344</v>
          </cell>
          <cell r="T26">
            <v>98.225253211688766</v>
          </cell>
        </row>
        <row r="27">
          <cell r="K27" t="str">
            <v>USAConsultingMgt51NA</v>
          </cell>
          <cell r="L27" t="str">
            <v>Consultant</v>
          </cell>
          <cell r="M27">
            <v>150.66666666666666</v>
          </cell>
          <cell r="N27">
            <v>83.570081230744634</v>
          </cell>
          <cell r="O27">
            <v>86.690030651458841</v>
          </cell>
          <cell r="P27">
            <v>90.157631877517204</v>
          </cell>
          <cell r="Q27">
            <v>94.665513471393069</v>
          </cell>
          <cell r="R27">
            <v>99.39878914496272</v>
          </cell>
          <cell r="S27">
            <v>104.36872860221087</v>
          </cell>
          <cell r="T27">
            <v>109.58716503232141</v>
          </cell>
        </row>
        <row r="28">
          <cell r="K28" t="str">
            <v>USAConsultingMgt52NA</v>
          </cell>
          <cell r="L28" t="str">
            <v>Consultant</v>
          </cell>
          <cell r="M28">
            <v>150.66666666666666</v>
          </cell>
          <cell r="N28">
            <v>92.969041666807499</v>
          </cell>
          <cell r="O28">
            <v>96.439885579138178</v>
          </cell>
          <cell r="P28">
            <v>100.29748100230371</v>
          </cell>
          <cell r="Q28">
            <v>105.31235505241891</v>
          </cell>
          <cell r="R28">
            <v>110.57797280503986</v>
          </cell>
          <cell r="S28">
            <v>116.10687144529186</v>
          </cell>
          <cell r="T28">
            <v>121.91221501755646</v>
          </cell>
        </row>
        <row r="29">
          <cell r="K29" t="str">
            <v>USAConsultingMgt53NA</v>
          </cell>
          <cell r="L29" t="str">
            <v>Consultant</v>
          </cell>
          <cell r="M29">
            <v>150.66666666666666</v>
          </cell>
          <cell r="N29">
            <v>102.73943131330014</v>
          </cell>
          <cell r="O29">
            <v>106.57503640653192</v>
          </cell>
          <cell r="P29">
            <v>110.8380378627932</v>
          </cell>
          <cell r="Q29">
            <v>116.37993975593287</v>
          </cell>
          <cell r="R29">
            <v>122.19893674372952</v>
          </cell>
          <cell r="S29">
            <v>128.30888358091599</v>
          </cell>
          <cell r="T29">
            <v>134.7243277599618</v>
          </cell>
        </row>
        <row r="30">
          <cell r="K30" t="str">
            <v>USAConsultingMgt54NA</v>
          </cell>
          <cell r="L30" t="str">
            <v>Consultant</v>
          </cell>
          <cell r="M30">
            <v>150.66666666666666</v>
          </cell>
          <cell r="N30">
            <v>112.81778772749912</v>
          </cell>
          <cell r="O30">
            <v>117.0296514265998</v>
          </cell>
          <cell r="P30">
            <v>121.71083748366379</v>
          </cell>
          <cell r="Q30">
            <v>127.79637935784699</v>
          </cell>
          <cell r="R30">
            <v>134.18619832573935</v>
          </cell>
          <cell r="S30">
            <v>140.89550824202632</v>
          </cell>
          <cell r="T30">
            <v>147.94028365412765</v>
          </cell>
        </row>
        <row r="31">
          <cell r="K31" t="str">
            <v>USAConsultingMgt55NA</v>
          </cell>
          <cell r="L31" t="str">
            <v>Consultant</v>
          </cell>
          <cell r="M31">
            <v>150.66666666666666</v>
          </cell>
          <cell r="N31">
            <v>130.38239585754678</v>
          </cell>
          <cell r="O31">
            <v>135.25000486828722</v>
          </cell>
          <cell r="P31">
            <v>140.6600050630187</v>
          </cell>
          <cell r="Q31">
            <v>147.69300531616963</v>
          </cell>
          <cell r="R31">
            <v>155.07765558197812</v>
          </cell>
          <cell r="S31">
            <v>162.83153836107704</v>
          </cell>
          <cell r="T31">
            <v>170.97311527913089</v>
          </cell>
        </row>
        <row r="32">
          <cell r="K32" t="str">
            <v>USAConsultingMgt60NA</v>
          </cell>
          <cell r="L32" t="str">
            <v>Manager</v>
          </cell>
          <cell r="M32">
            <v>149.33333333333334</v>
          </cell>
          <cell r="N32">
            <v>106.25105158290732</v>
          </cell>
          <cell r="O32">
            <v>110.21775715449903</v>
          </cell>
          <cell r="P32">
            <v>114.62646744067899</v>
          </cell>
          <cell r="Q32">
            <v>120.35779081271295</v>
          </cell>
          <cell r="R32">
            <v>126.3756803533486</v>
          </cell>
          <cell r="S32">
            <v>132.69446437101604</v>
          </cell>
          <cell r="T32">
            <v>139.32918758956686</v>
          </cell>
        </row>
        <row r="33">
          <cell r="K33" t="str">
            <v>USAConsultingMgt61NA</v>
          </cell>
          <cell r="L33" t="str">
            <v>Manager</v>
          </cell>
          <cell r="M33">
            <v>149.33333333333334</v>
          </cell>
          <cell r="N33">
            <v>124.90378082623951</v>
          </cell>
          <cell r="O33">
            <v>129.5668548940732</v>
          </cell>
          <cell r="P33">
            <v>134.74952908983613</v>
          </cell>
          <cell r="Q33">
            <v>141.48700554432796</v>
          </cell>
          <cell r="R33">
            <v>148.56135582154437</v>
          </cell>
          <cell r="S33">
            <v>155.98942361262158</v>
          </cell>
          <cell r="T33">
            <v>163.78889479325267</v>
          </cell>
        </row>
        <row r="34">
          <cell r="K34" t="str">
            <v>USAConsultingMgt62NA</v>
          </cell>
          <cell r="L34" t="str">
            <v>Manager</v>
          </cell>
          <cell r="M34">
            <v>149.33333333333334</v>
          </cell>
          <cell r="N34">
            <v>142.14508952770441</v>
          </cell>
          <cell r="O34">
            <v>147.45183906292175</v>
          </cell>
          <cell r="P34">
            <v>153.34991262543863</v>
          </cell>
          <cell r="Q34">
            <v>161.01740825671058</v>
          </cell>
          <cell r="R34">
            <v>169.06827866954612</v>
          </cell>
          <cell r="S34">
            <v>177.52169260302344</v>
          </cell>
          <cell r="T34">
            <v>186.39777723317462</v>
          </cell>
        </row>
        <row r="35">
          <cell r="K35" t="str">
            <v>USAConsultingMgt63NA</v>
          </cell>
          <cell r="L35" t="str">
            <v>Manager</v>
          </cell>
          <cell r="M35">
            <v>149.33333333333334</v>
          </cell>
          <cell r="N35">
            <v>156.48973660752441</v>
          </cell>
          <cell r="O35">
            <v>162.33201958590621</v>
          </cell>
          <cell r="P35">
            <v>168.82530036934247</v>
          </cell>
          <cell r="Q35">
            <v>177.26656538780961</v>
          </cell>
          <cell r="R35">
            <v>186.12989365720009</v>
          </cell>
          <cell r="S35">
            <v>195.43638834006009</v>
          </cell>
          <cell r="T35">
            <v>205.20820775706309</v>
          </cell>
        </row>
        <row r="36">
          <cell r="K36" t="str">
            <v>USAConsultingMgt64NA</v>
          </cell>
          <cell r="L36" t="str">
            <v>Manager</v>
          </cell>
          <cell r="M36">
            <v>149.33333333333334</v>
          </cell>
          <cell r="N36">
            <v>164.54451151333888</v>
          </cell>
          <cell r="O36">
            <v>170.68750606135515</v>
          </cell>
          <cell r="P36">
            <v>177.51500630380937</v>
          </cell>
          <cell r="Q36">
            <v>186.39075661899986</v>
          </cell>
          <cell r="R36">
            <v>195.71029444994986</v>
          </cell>
          <cell r="S36">
            <v>205.49580917244737</v>
          </cell>
          <cell r="T36">
            <v>215.77059963106976</v>
          </cell>
        </row>
        <row r="37">
          <cell r="K37" t="str">
            <v>USAConsultingMgt65NA</v>
          </cell>
          <cell r="L37" t="str">
            <v>Manager</v>
          </cell>
          <cell r="M37">
            <v>149.33333333333334</v>
          </cell>
          <cell r="N37">
            <v>175.7228198527757</v>
          </cell>
          <cell r="O37">
            <v>182.28313787486994</v>
          </cell>
          <cell r="P37">
            <v>189.57446338986475</v>
          </cell>
          <cell r="Q37">
            <v>199.05318655935798</v>
          </cell>
          <cell r="R37">
            <v>209.0058458873259</v>
          </cell>
          <cell r="S37">
            <v>219.45613818169221</v>
          </cell>
          <cell r="T37">
            <v>230.42894509077684</v>
          </cell>
        </row>
        <row r="38">
          <cell r="K38" t="str">
            <v>USAConsultingMgt66NA</v>
          </cell>
          <cell r="L38" t="str">
            <v>Manager</v>
          </cell>
          <cell r="M38">
            <v>149.33333333333334</v>
          </cell>
          <cell r="N38">
            <v>191.00286542569285</v>
          </cell>
          <cell r="O38">
            <v>198.13363843157583</v>
          </cell>
          <cell r="P38">
            <v>206.05898396883887</v>
          </cell>
          <cell r="Q38">
            <v>216.36193316728082</v>
          </cell>
          <cell r="R38">
            <v>227.18002982564488</v>
          </cell>
          <cell r="S38">
            <v>238.53903131692712</v>
          </cell>
          <cell r="T38">
            <v>250.46598288277349</v>
          </cell>
        </row>
        <row r="39">
          <cell r="K39" t="str">
            <v>USAConsultingMgt80NA</v>
          </cell>
          <cell r="L39" t="str">
            <v>Sr. Executive</v>
          </cell>
          <cell r="M39">
            <v>149.33333333333334</v>
          </cell>
          <cell r="N39">
            <v>208.73498044258679</v>
          </cell>
          <cell r="O39">
            <v>216.52775234999345</v>
          </cell>
          <cell r="P39">
            <v>225.1888624439932</v>
          </cell>
          <cell r="Q39">
            <v>236.44830556619289</v>
          </cell>
          <cell r="R39">
            <v>248.27072084450253</v>
          </cell>
          <cell r="S39">
            <v>260.68425688672767</v>
          </cell>
          <cell r="T39">
            <v>273.71846973106409</v>
          </cell>
        </row>
        <row r="40">
          <cell r="K40" t="str">
            <v>USAConsultingMgt81NA</v>
          </cell>
          <cell r="L40" t="str">
            <v>Sr. Executive</v>
          </cell>
          <cell r="M40">
            <v>149.33333333333334</v>
          </cell>
          <cell r="N40">
            <v>232.73406982645579</v>
          </cell>
          <cell r="O40">
            <v>241.42280765752992</v>
          </cell>
          <cell r="P40">
            <v>251.07971996383111</v>
          </cell>
          <cell r="Q40">
            <v>263.6337059620227</v>
          </cell>
          <cell r="R40">
            <v>276.81539126012387</v>
          </cell>
          <cell r="S40">
            <v>290.65616082313011</v>
          </cell>
          <cell r="T40">
            <v>305.18896886428661</v>
          </cell>
        </row>
        <row r="41">
          <cell r="K41" t="str">
            <v>USAConsultingMgt82NA</v>
          </cell>
          <cell r="L41" t="str">
            <v>Sr. Executive</v>
          </cell>
          <cell r="M41">
            <v>149.33333333333334</v>
          </cell>
          <cell r="N41">
            <v>255.13502989081687</v>
          </cell>
          <cell r="O41">
            <v>264.6600701562906</v>
          </cell>
          <cell r="P41">
            <v>275.24647296254221</v>
          </cell>
          <cell r="Q41">
            <v>289.00879661066932</v>
          </cell>
          <cell r="R41">
            <v>303.45923644120279</v>
          </cell>
          <cell r="S41">
            <v>318.63219826326292</v>
          </cell>
          <cell r="T41">
            <v>334.56380817642611</v>
          </cell>
        </row>
        <row r="42">
          <cell r="K42" t="str">
            <v>USAConsultingMgt83NA</v>
          </cell>
          <cell r="L42" t="str">
            <v>Sr. Executive</v>
          </cell>
          <cell r="M42">
            <v>149.33333333333334</v>
          </cell>
          <cell r="N42">
            <v>280.29918162721572</v>
          </cell>
          <cell r="O42">
            <v>290.7636834736345</v>
          </cell>
          <cell r="P42">
            <v>302.39423081257991</v>
          </cell>
          <cell r="Q42">
            <v>317.5139423532089</v>
          </cell>
          <cell r="R42">
            <v>333.38963947086938</v>
          </cell>
          <cell r="S42">
            <v>350.05912144441288</v>
          </cell>
          <cell r="T42">
            <v>367.56207751663356</v>
          </cell>
        </row>
        <row r="43">
          <cell r="K43" t="str">
            <v>USAConsultingMgt84NA</v>
          </cell>
          <cell r="L43" t="str">
            <v>Sr. Executive</v>
          </cell>
          <cell r="M43">
            <v>149.33333333333334</v>
          </cell>
          <cell r="N43">
            <v>309.85016359696021</v>
          </cell>
          <cell r="O43">
            <v>321.41790200507955</v>
          </cell>
          <cell r="P43">
            <v>334.27461808528273</v>
          </cell>
          <cell r="Q43">
            <v>350.98834898954686</v>
          </cell>
          <cell r="R43">
            <v>368.53776643902421</v>
          </cell>
          <cell r="S43">
            <v>386.96465476097546</v>
          </cell>
          <cell r="T43">
            <v>406.31288749902427</v>
          </cell>
        </row>
        <row r="44">
          <cell r="K44" t="str">
            <v>USAConsultingMgt85NA</v>
          </cell>
          <cell r="L44" t="str">
            <v>Sr. Executive</v>
          </cell>
          <cell r="M44">
            <v>149.33333333333334</v>
          </cell>
          <cell r="N44">
            <v>327.91960338314601</v>
          </cell>
          <cell r="O44">
            <v>340.16193414971815</v>
          </cell>
          <cell r="P44">
            <v>353.76841151570687</v>
          </cell>
          <cell r="Q44">
            <v>371.45683209149223</v>
          </cell>
          <cell r="R44">
            <v>390.02967369606688</v>
          </cell>
          <cell r="S44">
            <v>409.53115738087024</v>
          </cell>
          <cell r="T44">
            <v>430.00771524991376</v>
          </cell>
        </row>
        <row r="45">
          <cell r="K45" t="str">
            <v>USAConsultingMgt86NA</v>
          </cell>
          <cell r="L45" t="str">
            <v>Sr. Executive</v>
          </cell>
          <cell r="M45">
            <v>149.33333333333334</v>
          </cell>
          <cell r="N45">
            <v>356.65663399497356</v>
          </cell>
          <cell r="O45">
            <v>369.97181380859712</v>
          </cell>
          <cell r="P45">
            <v>384.770686360941</v>
          </cell>
          <cell r="Q45">
            <v>404.00922067898807</v>
          </cell>
          <cell r="R45">
            <v>424.20968171293748</v>
          </cell>
          <cell r="S45">
            <v>445.42016579858438</v>
          </cell>
          <cell r="T45">
            <v>467.69117408851361</v>
          </cell>
        </row>
        <row r="46">
          <cell r="K46" t="str">
            <v>USAConsultingMgt87NA</v>
          </cell>
          <cell r="L46" t="str">
            <v>Sr. Executive</v>
          </cell>
          <cell r="M46">
            <v>149.33333333333334</v>
          </cell>
          <cell r="N46">
            <v>377.23506507331115</v>
          </cell>
          <cell r="O46">
            <v>391.31850624526459</v>
          </cell>
          <cell r="P46">
            <v>406.97124649507521</v>
          </cell>
          <cell r="Q46">
            <v>427.31980881982901</v>
          </cell>
          <cell r="R46">
            <v>448.68579926082049</v>
          </cell>
          <cell r="S46">
            <v>471.12008922386156</v>
          </cell>
          <cell r="T46">
            <v>494.67609368505464</v>
          </cell>
        </row>
        <row r="47">
          <cell r="K47" t="str">
            <v>USAConsultingMgt88NA</v>
          </cell>
          <cell r="L47" t="str">
            <v>Sr. Executive</v>
          </cell>
          <cell r="M47">
            <v>149.33333333333334</v>
          </cell>
          <cell r="N47">
            <v>416.00301854375704</v>
          </cell>
          <cell r="O47">
            <v>431.53379651604723</v>
          </cell>
          <cell r="P47">
            <v>448.79514837668916</v>
          </cell>
          <cell r="Q47">
            <v>471.23490579552362</v>
          </cell>
          <cell r="R47">
            <v>494.7966510852998</v>
          </cell>
          <cell r="S47">
            <v>519.53648363956484</v>
          </cell>
          <cell r="T47">
            <v>545.51330782154309</v>
          </cell>
        </row>
        <row r="48">
          <cell r="K48" t="str">
            <v>USAConsultingMgt89NA</v>
          </cell>
          <cell r="L48" t="str">
            <v>Sr. Executive</v>
          </cell>
          <cell r="M48">
            <v>149.33333333333334</v>
          </cell>
          <cell r="N48">
            <v>457.10529065244651</v>
          </cell>
          <cell r="O48">
            <v>474.17055331312025</v>
          </cell>
          <cell r="P48">
            <v>493.13737544564509</v>
          </cell>
          <cell r="Q48">
            <v>517.79424421792737</v>
          </cell>
          <cell r="R48">
            <v>543.68395642882376</v>
          </cell>
          <cell r="S48">
            <v>570.86815425026498</v>
          </cell>
          <cell r="T48">
            <v>599.41156196277825</v>
          </cell>
        </row>
        <row r="49">
          <cell r="K49" t="str">
            <v>USAConsultingMgt90NA</v>
          </cell>
          <cell r="L49" t="str">
            <v>Sr. Executive</v>
          </cell>
          <cell r="M49">
            <v>149.33333333333334</v>
          </cell>
          <cell r="N49">
            <v>569.66430457721401</v>
          </cell>
          <cell r="O49">
            <v>590.93177004921563</v>
          </cell>
          <cell r="P49">
            <v>614.56904085118424</v>
          </cell>
          <cell r="Q49">
            <v>645.29749289374342</v>
          </cell>
          <cell r="R49">
            <v>677.56236753843064</v>
          </cell>
          <cell r="S49">
            <v>711.44048591535216</v>
          </cell>
          <cell r="T49">
            <v>747.01251021111977</v>
          </cell>
        </row>
        <row r="50">
          <cell r="K50" t="str">
            <v>USAConsultingMgt91NA</v>
          </cell>
          <cell r="L50" t="str">
            <v>Sr. Executive</v>
          </cell>
          <cell r="M50">
            <v>149.33333333333334</v>
          </cell>
          <cell r="N50">
            <v>745.57694318236997</v>
          </cell>
          <cell r="O50">
            <v>773.41181324258866</v>
          </cell>
          <cell r="P50">
            <v>804.34828577229223</v>
          </cell>
          <cell r="Q50">
            <v>844.56570006090692</v>
          </cell>
          <cell r="R50">
            <v>886.79398506395228</v>
          </cell>
          <cell r="S50">
            <v>931.13368431714991</v>
          </cell>
          <cell r="T50">
            <v>977.69036853300747</v>
          </cell>
        </row>
        <row r="51">
          <cell r="K51" t="str">
            <v>USAConsultingMgt92NA</v>
          </cell>
          <cell r="L51" t="str">
            <v>Sr. Executive</v>
          </cell>
          <cell r="M51">
            <v>149.33333333333334</v>
          </cell>
          <cell r="N51">
            <v>932.26945223847213</v>
          </cell>
          <cell r="O51">
            <v>967.0741753478103</v>
          </cell>
          <cell r="P51">
            <v>1005.7571423617228</v>
          </cell>
          <cell r="Q51">
            <v>1056.0449994798089</v>
          </cell>
          <cell r="R51">
            <v>1108.8472494537993</v>
          </cell>
          <cell r="S51">
            <v>1164.2896119264894</v>
          </cell>
          <cell r="T51">
            <v>1222.5040925228141</v>
          </cell>
        </row>
        <row r="52">
          <cell r="K52" t="str">
            <v>USAConsultingMgt93NA</v>
          </cell>
          <cell r="L52" t="str">
            <v>Sr. Executive</v>
          </cell>
          <cell r="M52">
            <v>149.33333333333334</v>
          </cell>
          <cell r="N52">
            <v>1279.600279411984</v>
          </cell>
          <cell r="O52">
            <v>1327.372018911364</v>
          </cell>
          <cell r="P52">
            <v>1380.4668996678186</v>
          </cell>
          <cell r="Q52">
            <v>1449.4902446512097</v>
          </cell>
          <cell r="R52">
            <v>1521.9647568837702</v>
          </cell>
          <cell r="S52">
            <v>1598.0629947279588</v>
          </cell>
          <cell r="T52">
            <v>1677.9661444643568</v>
          </cell>
        </row>
        <row r="53">
          <cell r="K53" t="str">
            <v>USAConsultingMgt94NA</v>
          </cell>
          <cell r="L53" t="str">
            <v>Sr. Executive</v>
          </cell>
          <cell r="M53">
            <v>149.33333333333334</v>
          </cell>
          <cell r="N53">
            <v>2838.7462929344547</v>
          </cell>
          <cell r="O53">
            <v>2944.7261450748533</v>
          </cell>
          <cell r="P53">
            <v>3062.5151908778475</v>
          </cell>
          <cell r="Q53">
            <v>3215.6409504217399</v>
          </cell>
          <cell r="R53">
            <v>3376.4229979428269</v>
          </cell>
          <cell r="S53">
            <v>3545.2441478399683</v>
          </cell>
          <cell r="T53">
            <v>3722.5063552319666</v>
          </cell>
        </row>
        <row r="54">
          <cell r="K54" t="str">
            <v>USAConsultingMgt95NA</v>
          </cell>
          <cell r="L54" t="str">
            <v>Sr. Executive</v>
          </cell>
          <cell r="M54">
            <v>149.33333333333334</v>
          </cell>
          <cell r="N54">
            <v>3214.967140744985</v>
          </cell>
          <cell r="O54">
            <v>3334.9925699495743</v>
          </cell>
          <cell r="P54">
            <v>3468.3922727475574</v>
          </cell>
          <cell r="Q54">
            <v>3641.8118863849354</v>
          </cell>
          <cell r="R54">
            <v>3823.9024807041824</v>
          </cell>
          <cell r="S54">
            <v>4015.0976047393915</v>
          </cell>
          <cell r="T54">
            <v>4215.8524849763617</v>
          </cell>
        </row>
        <row r="55">
          <cell r="K55" t="str">
            <v>USAConsultingMgt96NA</v>
          </cell>
          <cell r="L55" t="str">
            <v>Sr. Executive</v>
          </cell>
          <cell r="M55">
            <v>149.33333333333334</v>
          </cell>
          <cell r="N55">
            <v>3591.1879885555145</v>
          </cell>
          <cell r="O55">
            <v>3725.2589948242939</v>
          </cell>
          <cell r="P55">
            <v>3874.2693546172659</v>
          </cell>
          <cell r="Q55">
            <v>4067.9828223481295</v>
          </cell>
          <cell r="R55">
            <v>4271.3819634655365</v>
          </cell>
          <cell r="S55">
            <v>4484.9510616388134</v>
          </cell>
          <cell r="T55">
            <v>4709.1986147207544</v>
          </cell>
        </row>
        <row r="56">
          <cell r="K56" t="str">
            <v>USAConsultingMgt97NA</v>
          </cell>
          <cell r="L56" t="str">
            <v>Sr. Executive</v>
          </cell>
          <cell r="M56">
            <v>149.33333333333334</v>
          </cell>
          <cell r="N56">
            <v>3967.4088363660444</v>
          </cell>
          <cell r="O56">
            <v>4115.5254196990145</v>
          </cell>
          <cell r="P56">
            <v>4280.1464364869753</v>
          </cell>
          <cell r="Q56">
            <v>4494.1537583113241</v>
          </cell>
          <cell r="R56">
            <v>4718.8614462268906</v>
          </cell>
          <cell r="S56">
            <v>4954.8045185382352</v>
          </cell>
          <cell r="T56">
            <v>5202.5447444651472</v>
          </cell>
        </row>
        <row r="57">
          <cell r="K57" t="str">
            <v>USAConsultingMgt98NA</v>
          </cell>
          <cell r="L57" t="str">
            <v>Sr. Executive</v>
          </cell>
          <cell r="M57">
            <v>149.33333333333334</v>
          </cell>
          <cell r="N57">
            <v>4343.6301544526332</v>
          </cell>
          <cell r="O57">
            <v>4505.7923324067642</v>
          </cell>
          <cell r="P57">
            <v>4686.0240257030346</v>
          </cell>
          <cell r="Q57">
            <v>4920.3252269881868</v>
          </cell>
          <cell r="R57">
            <v>5166.3414883375963</v>
          </cell>
          <cell r="S57">
            <v>5424.6585627544764</v>
          </cell>
          <cell r="T57">
            <v>5695.8914908922006</v>
          </cell>
        </row>
        <row r="58">
          <cell r="K58" t="str">
            <v>USAConsultingMgt67NA</v>
          </cell>
          <cell r="L58" t="str">
            <v>Sr. Manager</v>
          </cell>
          <cell r="M58">
            <v>149.33333333333334</v>
          </cell>
          <cell r="N58">
            <v>145.76561498156403</v>
          </cell>
          <cell r="O58">
            <v>151.20753078832371</v>
          </cell>
          <cell r="P58">
            <v>157.25583201985665</v>
          </cell>
          <cell r="Q58">
            <v>165.11862362084949</v>
          </cell>
          <cell r="R58">
            <v>173.37455480189197</v>
          </cell>
          <cell r="S58">
            <v>182.04328254198657</v>
          </cell>
          <cell r="T58">
            <v>191.14544666908591</v>
          </cell>
        </row>
        <row r="59">
          <cell r="K59" t="str">
            <v>USAConsultingMgt68NA</v>
          </cell>
          <cell r="L59" t="str">
            <v>Sr. Manager</v>
          </cell>
          <cell r="M59">
            <v>149.33333333333334</v>
          </cell>
          <cell r="N59">
            <v>169.30329593043092</v>
          </cell>
          <cell r="O59">
            <v>175.62395174748937</v>
          </cell>
          <cell r="P59">
            <v>182.64890981738895</v>
          </cell>
          <cell r="Q59">
            <v>191.78135530825841</v>
          </cell>
          <cell r="R59">
            <v>201.37042307367133</v>
          </cell>
          <cell r="S59">
            <v>211.43894422735491</v>
          </cell>
          <cell r="T59">
            <v>222.01089143872267</v>
          </cell>
        </row>
        <row r="60">
          <cell r="K60" t="str">
            <v>USAConsultingMgt69NA</v>
          </cell>
          <cell r="L60" t="str">
            <v>Sr. Manager</v>
          </cell>
          <cell r="M60">
            <v>149.33333333333334</v>
          </cell>
          <cell r="N60">
            <v>193.30887360365301</v>
          </cell>
          <cell r="O60">
            <v>200.52573757382649</v>
          </cell>
          <cell r="P60">
            <v>208.54676707677956</v>
          </cell>
          <cell r="Q60">
            <v>218.97410543061855</v>
          </cell>
          <cell r="R60">
            <v>229.92281070214949</v>
          </cell>
          <cell r="S60">
            <v>241.41895123725698</v>
          </cell>
          <cell r="T60">
            <v>253.48989879911983</v>
          </cell>
        </row>
        <row r="61">
          <cell r="K61" t="str">
            <v>USAConsultingMgt70NA</v>
          </cell>
          <cell r="L61" t="str">
            <v>Sr. Manager</v>
          </cell>
          <cell r="M61">
            <v>149.33333333333334</v>
          </cell>
          <cell r="N61">
            <v>226.71502057986524</v>
          </cell>
          <cell r="O61">
            <v>235.17904725913016</v>
          </cell>
          <cell r="P61">
            <v>244.58620914949537</v>
          </cell>
          <cell r="Q61">
            <v>256.81551960697016</v>
          </cell>
          <cell r="R61">
            <v>269.65629558731865</v>
          </cell>
          <cell r="S61">
            <v>283.13911036668458</v>
          </cell>
          <cell r="T61">
            <v>297.29606588501883</v>
          </cell>
        </row>
        <row r="62">
          <cell r="K62" t="str">
            <v>USAConsultingMgt71NA</v>
          </cell>
          <cell r="L62" t="str">
            <v>Sr. Manager</v>
          </cell>
          <cell r="M62">
            <v>149.33333333333334</v>
          </cell>
          <cell r="N62">
            <v>280.64653467581934</v>
          </cell>
          <cell r="O62">
            <v>291.12400436822816</v>
          </cell>
          <cell r="P62">
            <v>302.76896454295729</v>
          </cell>
          <cell r="Q62">
            <v>317.90741277010517</v>
          </cell>
          <cell r="R62">
            <v>333.80278340861042</v>
          </cell>
          <cell r="S62">
            <v>350.49292257904096</v>
          </cell>
          <cell r="T62">
            <v>368.01756870799301</v>
          </cell>
        </row>
        <row r="63">
          <cell r="K63" t="str">
            <v>USAConsultingMgt72NA</v>
          </cell>
          <cell r="L63" t="str">
            <v>Sr. Manager</v>
          </cell>
          <cell r="M63">
            <v>149.33333333333334</v>
          </cell>
          <cell r="N63">
            <v>360.8740228318955</v>
          </cell>
          <cell r="O63">
            <v>374.34665181470621</v>
          </cell>
          <cell r="P63">
            <v>389.32051788729444</v>
          </cell>
          <cell r="Q63">
            <v>408.78654378165919</v>
          </cell>
          <cell r="R63">
            <v>429.22587097074216</v>
          </cell>
          <cell r="S63">
            <v>450.68716451927929</v>
          </cell>
          <cell r="T63">
            <v>473.22152274524331</v>
          </cell>
        </row>
        <row r="64">
          <cell r="K64" t="str">
            <v>USAConsultingSI30NA</v>
          </cell>
          <cell r="L64" t="str">
            <v>Analyst</v>
          </cell>
          <cell r="M64">
            <v>150.66666666666666</v>
          </cell>
          <cell r="N64">
            <v>57.781898753044949</v>
          </cell>
          <cell r="O64">
            <v>59.939089447218969</v>
          </cell>
          <cell r="P64">
            <v>62.336653025107729</v>
          </cell>
          <cell r="Q64">
            <v>65.453485676363115</v>
          </cell>
          <cell r="R64">
            <v>68.726159960181278</v>
          </cell>
          <cell r="S64">
            <v>72.162467958190348</v>
          </cell>
          <cell r="T64">
            <v>75.770591356099871</v>
          </cell>
        </row>
        <row r="65">
          <cell r="K65" t="str">
            <v>USAConsultingSI31NA</v>
          </cell>
          <cell r="L65" t="str">
            <v>Analyst</v>
          </cell>
          <cell r="M65">
            <v>150.66666666666666</v>
          </cell>
          <cell r="N65">
            <v>66.389758793187752</v>
          </cell>
          <cell r="O65">
            <v>68.868309566834242</v>
          </cell>
          <cell r="P65">
            <v>71.623041949507609</v>
          </cell>
          <cell r="Q65">
            <v>75.204194046982991</v>
          </cell>
          <cell r="R65">
            <v>78.964403749332149</v>
          </cell>
          <cell r="S65">
            <v>82.912623936798767</v>
          </cell>
          <cell r="T65">
            <v>87.05825513363871</v>
          </cell>
        </row>
        <row r="66">
          <cell r="K66" t="str">
            <v>USAConsultingSI32NA</v>
          </cell>
          <cell r="L66" t="str">
            <v>Analyst</v>
          </cell>
          <cell r="M66">
            <v>150.66666666666666</v>
          </cell>
          <cell r="N66">
            <v>73.377630653183999</v>
          </cell>
          <cell r="O66">
            <v>76.117061952977437</v>
          </cell>
          <cell r="P66">
            <v>79.161744431096537</v>
          </cell>
          <cell r="Q66">
            <v>83.119831652651371</v>
          </cell>
          <cell r="R66">
            <v>87.275823235283937</v>
          </cell>
          <cell r="S66">
            <v>91.639614397048135</v>
          </cell>
          <cell r="T66">
            <v>96.221595116900545</v>
          </cell>
        </row>
        <row r="67">
          <cell r="K67" t="str">
            <v>USAConsultingSI33NA</v>
          </cell>
          <cell r="L67" t="str">
            <v>Analyst</v>
          </cell>
          <cell r="M67">
            <v>150.66666666666666</v>
          </cell>
          <cell r="N67">
            <v>83.167858874013305</v>
          </cell>
          <cell r="O67">
            <v>86.272791994750278</v>
          </cell>
          <cell r="P67">
            <v>89.723703674540289</v>
          </cell>
          <cell r="Q67">
            <v>94.209888858267306</v>
          </cell>
          <cell r="R67">
            <v>98.920383301180678</v>
          </cell>
          <cell r="S67">
            <v>103.86640246623972</v>
          </cell>
          <cell r="T67">
            <v>109.05972258955171</v>
          </cell>
        </row>
        <row r="68">
          <cell r="K68" t="str">
            <v>USAConsultingSI34NA</v>
          </cell>
          <cell r="L68" t="str">
            <v>Analyst</v>
          </cell>
          <cell r="M68">
            <v>150.66666666666666</v>
          </cell>
          <cell r="N68">
            <v>94.588582370116953</v>
          </cell>
          <cell r="O68">
            <v>98.119889129972719</v>
          </cell>
          <cell r="P68">
            <v>102.04468469517163</v>
          </cell>
          <cell r="Q68">
            <v>107.14691892993021</v>
          </cell>
          <cell r="R68">
            <v>112.50426487642672</v>
          </cell>
          <cell r="S68">
            <v>118.12947812024805</v>
          </cell>
          <cell r="T68">
            <v>124.03595202626046</v>
          </cell>
        </row>
        <row r="69">
          <cell r="K69" t="str">
            <v>USAConsultingSI50NA</v>
          </cell>
          <cell r="L69" t="str">
            <v>Consultant</v>
          </cell>
          <cell r="M69">
            <v>150.66666666666666</v>
          </cell>
          <cell r="N69">
            <v>72.750043526760905</v>
          </cell>
          <cell r="O69">
            <v>75.466044909259836</v>
          </cell>
          <cell r="P69">
            <v>78.484686705630239</v>
          </cell>
          <cell r="Q69">
            <v>82.40892104091175</v>
          </cell>
          <cell r="R69">
            <v>86.529367092957344</v>
          </cell>
          <cell r="S69">
            <v>90.855835447605216</v>
          </cell>
          <cell r="T69">
            <v>95.398627219985485</v>
          </cell>
        </row>
        <row r="70">
          <cell r="K70" t="str">
            <v>USAConsultingSI51NA</v>
          </cell>
          <cell r="L70" t="str">
            <v>Consultant</v>
          </cell>
          <cell r="M70">
            <v>150.66666666666666</v>
          </cell>
          <cell r="N70">
            <v>81.165186806838307</v>
          </cell>
          <cell r="O70">
            <v>84.195353510409646</v>
          </cell>
          <cell r="P70">
            <v>87.563167650826031</v>
          </cell>
          <cell r="Q70">
            <v>91.941326033367332</v>
          </cell>
          <cell r="R70">
            <v>96.538392335035709</v>
          </cell>
          <cell r="S70">
            <v>101.3653119517875</v>
          </cell>
          <cell r="T70">
            <v>106.43357754937688</v>
          </cell>
        </row>
        <row r="71">
          <cell r="K71" t="str">
            <v>USAConsultingSI52NA</v>
          </cell>
          <cell r="L71" t="str">
            <v>Consultant</v>
          </cell>
          <cell r="M71">
            <v>150.66666666666666</v>
          </cell>
          <cell r="N71">
            <v>90.293673561287846</v>
          </cell>
          <cell r="O71">
            <v>93.664637073263691</v>
          </cell>
          <cell r="P71">
            <v>97.411222556194247</v>
          </cell>
          <cell r="Q71">
            <v>102.28178368400397</v>
          </cell>
          <cell r="R71">
            <v>107.39587286820417</v>
          </cell>
          <cell r="S71">
            <v>112.76566651161438</v>
          </cell>
          <cell r="T71">
            <v>118.40394983719511</v>
          </cell>
        </row>
        <row r="72">
          <cell r="K72" t="str">
            <v>USAConsultingSI53NA</v>
          </cell>
          <cell r="L72" t="str">
            <v>Consultant</v>
          </cell>
          <cell r="M72">
            <v>150.66666666666666</v>
          </cell>
          <cell r="N72">
            <v>99.782900915795096</v>
          </cell>
          <cell r="O72">
            <v>103.50812888404178</v>
          </cell>
          <cell r="P72">
            <v>107.64845403940346</v>
          </cell>
          <cell r="Q72">
            <v>113.03087674137363</v>
          </cell>
          <cell r="R72">
            <v>118.68242057844232</v>
          </cell>
          <cell r="S72">
            <v>124.61654160736444</v>
          </cell>
          <cell r="T72">
            <v>130.84736868773265</v>
          </cell>
        </row>
        <row r="73">
          <cell r="K73" t="str">
            <v>USAConsultingSI54NA</v>
          </cell>
          <cell r="L73" t="str">
            <v>Consultant</v>
          </cell>
          <cell r="M73">
            <v>150.66666666666666</v>
          </cell>
          <cell r="N73">
            <v>109.57123268498115</v>
          </cell>
          <cell r="O73">
            <v>113.66189167331635</v>
          </cell>
          <cell r="P73">
            <v>118.20836734024901</v>
          </cell>
          <cell r="Q73">
            <v>124.11878570726147</v>
          </cell>
          <cell r="R73">
            <v>130.32472499262454</v>
          </cell>
          <cell r="S73">
            <v>136.84096124225576</v>
          </cell>
          <cell r="T73">
            <v>143.68300930436854</v>
          </cell>
        </row>
        <row r="74">
          <cell r="K74" t="str">
            <v>USAConsultingSI55NA</v>
          </cell>
          <cell r="L74" t="str">
            <v>Consultant</v>
          </cell>
          <cell r="M74">
            <v>150.66666666666666</v>
          </cell>
          <cell r="N74">
            <v>126.63038446596271</v>
          </cell>
          <cell r="O74">
            <v>131.35791839725738</v>
          </cell>
          <cell r="P74">
            <v>136.61223513314769</v>
          </cell>
          <cell r="Q74">
            <v>143.44284688980508</v>
          </cell>
          <cell r="R74">
            <v>150.61498923429534</v>
          </cell>
          <cell r="S74">
            <v>158.14573869601011</v>
          </cell>
          <cell r="T74">
            <v>166.05302563081062</v>
          </cell>
        </row>
        <row r="75">
          <cell r="K75" t="str">
            <v>USAConsultingSI60NA</v>
          </cell>
          <cell r="L75" t="str">
            <v>Manager</v>
          </cell>
          <cell r="M75">
            <v>149.33333333333334</v>
          </cell>
          <cell r="N75">
            <v>103.19346736469416</v>
          </cell>
          <cell r="O75">
            <v>107.04602313566453</v>
          </cell>
          <cell r="P75">
            <v>111.32786406109111</v>
          </cell>
          <cell r="Q75">
            <v>116.89425726414566</v>
          </cell>
          <cell r="R75">
            <v>122.73897012735296</v>
          </cell>
          <cell r="S75">
            <v>128.8759186337206</v>
          </cell>
          <cell r="T75">
            <v>135.31971456540663</v>
          </cell>
        </row>
        <row r="76">
          <cell r="K76" t="str">
            <v>USAConsultingSI61NA</v>
          </cell>
          <cell r="L76" t="str">
            <v>Manager</v>
          </cell>
          <cell r="M76">
            <v>149.33333333333334</v>
          </cell>
          <cell r="N76">
            <v>121.30942742116787</v>
          </cell>
          <cell r="O76">
            <v>125.83831230719338</v>
          </cell>
          <cell r="P76">
            <v>130.87184479948112</v>
          </cell>
          <cell r="Q76">
            <v>137.41543703945518</v>
          </cell>
          <cell r="R76">
            <v>144.28620889142795</v>
          </cell>
          <cell r="S76">
            <v>151.50051933599934</v>
          </cell>
          <cell r="T76">
            <v>159.07554530279933</v>
          </cell>
        </row>
        <row r="77">
          <cell r="K77" t="str">
            <v>USAConsultingSI62NA</v>
          </cell>
          <cell r="L77" t="str">
            <v>Manager</v>
          </cell>
          <cell r="M77">
            <v>149.33333333333334</v>
          </cell>
          <cell r="N77">
            <v>138.0545833542453</v>
          </cell>
          <cell r="O77">
            <v>143.20862067262186</v>
          </cell>
          <cell r="P77">
            <v>148.93696549952674</v>
          </cell>
          <cell r="Q77">
            <v>156.38381377450307</v>
          </cell>
          <cell r="R77">
            <v>164.20300446322824</v>
          </cell>
          <cell r="S77">
            <v>172.41315468638965</v>
          </cell>
          <cell r="T77">
            <v>181.03381242070913</v>
          </cell>
        </row>
        <row r="78">
          <cell r="K78" t="str">
            <v>USAConsultingSI63NA</v>
          </cell>
          <cell r="L78" t="str">
            <v>Manager</v>
          </cell>
          <cell r="M78">
            <v>149.33333333333334</v>
          </cell>
          <cell r="N78">
            <v>151.98643483464602</v>
          </cell>
          <cell r="O78">
            <v>157.66059456185135</v>
          </cell>
          <cell r="P78">
            <v>163.96701834432542</v>
          </cell>
          <cell r="Q78">
            <v>172.16536926154171</v>
          </cell>
          <cell r="R78">
            <v>180.77363772461879</v>
          </cell>
          <cell r="S78">
            <v>189.81231961084976</v>
          </cell>
          <cell r="T78">
            <v>199.30293559139224</v>
          </cell>
        </row>
        <row r="79">
          <cell r="K79" t="str">
            <v>USAConsultingSI64NA</v>
          </cell>
          <cell r="L79" t="str">
            <v>Manager</v>
          </cell>
          <cell r="M79">
            <v>149.33333333333334</v>
          </cell>
          <cell r="N79">
            <v>159.80941765683991</v>
          </cell>
          <cell r="O79">
            <v>165.77563538333055</v>
          </cell>
          <cell r="P79">
            <v>172.40666079866378</v>
          </cell>
          <cell r="Q79">
            <v>181.02699383859698</v>
          </cell>
          <cell r="R79">
            <v>190.07834353052684</v>
          </cell>
          <cell r="S79">
            <v>199.58226070705319</v>
          </cell>
          <cell r="T79">
            <v>209.56137374240586</v>
          </cell>
        </row>
        <row r="80">
          <cell r="K80" t="str">
            <v>USAConsultingSI65NA</v>
          </cell>
          <cell r="L80" t="str">
            <v>Manager</v>
          </cell>
          <cell r="M80">
            <v>149.33333333333334</v>
          </cell>
          <cell r="N80">
            <v>170.6660480584512</v>
          </cell>
          <cell r="O80">
            <v>177.03757995041323</v>
          </cell>
          <cell r="P80">
            <v>184.11908314842978</v>
          </cell>
          <cell r="Q80">
            <v>193.32503730585128</v>
          </cell>
          <cell r="R80">
            <v>202.99128917114385</v>
          </cell>
          <cell r="S80">
            <v>213.14085362970104</v>
          </cell>
          <cell r="T80">
            <v>223.79789631118609</v>
          </cell>
        </row>
        <row r="81">
          <cell r="K81" t="str">
            <v>USAConsultingSI66NA</v>
          </cell>
          <cell r="L81" t="str">
            <v>Manager</v>
          </cell>
          <cell r="M81">
            <v>149.33333333333334</v>
          </cell>
          <cell r="N81">
            <v>185.50638008970168</v>
          </cell>
          <cell r="O81">
            <v>192.43195099469594</v>
          </cell>
          <cell r="P81">
            <v>200.12922903448379</v>
          </cell>
          <cell r="Q81">
            <v>210.13569048620798</v>
          </cell>
          <cell r="R81">
            <v>220.64247501051838</v>
          </cell>
          <cell r="S81">
            <v>231.67459876104431</v>
          </cell>
          <cell r="T81">
            <v>243.25832869909652</v>
          </cell>
        </row>
        <row r="82">
          <cell r="K82" t="str">
            <v>USAConsultingSI80NA</v>
          </cell>
          <cell r="L82" t="str">
            <v>Sr. Executive</v>
          </cell>
          <cell r="M82">
            <v>149.33333333333334</v>
          </cell>
          <cell r="N82">
            <v>202.72821841546201</v>
          </cell>
          <cell r="O82">
            <v>210.29673789387854</v>
          </cell>
          <cell r="P82">
            <v>218.70860740963369</v>
          </cell>
          <cell r="Q82">
            <v>229.64403778011538</v>
          </cell>
          <cell r="R82">
            <v>241.12623966912116</v>
          </cell>
          <cell r="S82">
            <v>253.18255165257722</v>
          </cell>
          <cell r="T82">
            <v>265.84167923520607</v>
          </cell>
        </row>
        <row r="83">
          <cell r="K83" t="str">
            <v>USAConsultingSI81NA</v>
          </cell>
          <cell r="L83" t="str">
            <v>Sr. Executive</v>
          </cell>
          <cell r="M83">
            <v>149.33333333333334</v>
          </cell>
          <cell r="N83">
            <v>226.03668652209737</v>
          </cell>
          <cell r="O83">
            <v>234.47538873213338</v>
          </cell>
          <cell r="P83">
            <v>243.85440428141874</v>
          </cell>
          <cell r="Q83">
            <v>256.0471244954897</v>
          </cell>
          <cell r="R83">
            <v>268.84948072026418</v>
          </cell>
          <cell r="S83">
            <v>282.29195475627739</v>
          </cell>
          <cell r="T83">
            <v>296.40655249409127</v>
          </cell>
        </row>
        <row r="84">
          <cell r="K84" t="str">
            <v>USAConsultingSI82NA</v>
          </cell>
          <cell r="L84" t="str">
            <v>Sr. Executive</v>
          </cell>
          <cell r="M84">
            <v>149.33333333333334</v>
          </cell>
          <cell r="N84">
            <v>247.79301464216024</v>
          </cell>
          <cell r="O84">
            <v>257.04395302949086</v>
          </cell>
          <cell r="P84">
            <v>267.32571115067049</v>
          </cell>
          <cell r="Q84">
            <v>280.69199670820404</v>
          </cell>
          <cell r="R84">
            <v>294.72659654361428</v>
          </cell>
          <cell r="S84">
            <v>309.462926370795</v>
          </cell>
          <cell r="T84">
            <v>324.93607268933476</v>
          </cell>
        </row>
        <row r="85">
          <cell r="K85" t="str">
            <v>USAConsultingSI83NA</v>
          </cell>
          <cell r="L85" t="str">
            <v>Sr. Executive</v>
          </cell>
          <cell r="M85">
            <v>149.33333333333334</v>
          </cell>
          <cell r="N85">
            <v>272.23301812715192</v>
          </cell>
          <cell r="O85">
            <v>282.39638322978891</v>
          </cell>
          <cell r="P85">
            <v>293.69223855898048</v>
          </cell>
          <cell r="Q85">
            <v>308.37685048692953</v>
          </cell>
          <cell r="R85">
            <v>323.795693011276</v>
          </cell>
          <cell r="S85">
            <v>339.98547766183981</v>
          </cell>
          <cell r="T85">
            <v>356.98475154493184</v>
          </cell>
        </row>
        <row r="86">
          <cell r="K86" t="str">
            <v>USAConsultingSI84NA</v>
          </cell>
          <cell r="L86" t="str">
            <v>Sr. Executive</v>
          </cell>
          <cell r="M86">
            <v>149.33333333333334</v>
          </cell>
          <cell r="N86">
            <v>300.93361212654406</v>
          </cell>
          <cell r="O86">
            <v>312.16846597615637</v>
          </cell>
          <cell r="P86">
            <v>324.65520461520265</v>
          </cell>
          <cell r="Q86">
            <v>340.88796484596281</v>
          </cell>
          <cell r="R86">
            <v>357.93236308826096</v>
          </cell>
          <cell r="S86">
            <v>375.82898124267405</v>
          </cell>
          <cell r="T86">
            <v>394.62043030480777</v>
          </cell>
        </row>
        <row r="87">
          <cell r="K87" t="str">
            <v>USAConsultingSI85NA</v>
          </cell>
          <cell r="L87" t="str">
            <v>Sr. Executive</v>
          </cell>
          <cell r="M87">
            <v>149.33333333333334</v>
          </cell>
          <cell r="N87">
            <v>318.48306803399072</v>
          </cell>
          <cell r="O87">
            <v>330.37310151231617</v>
          </cell>
          <cell r="P87">
            <v>343.58802557280882</v>
          </cell>
          <cell r="Q87">
            <v>360.76742685144927</v>
          </cell>
          <cell r="R87">
            <v>378.80579819402175</v>
          </cell>
          <cell r="S87">
            <v>397.74608810372285</v>
          </cell>
          <cell r="T87">
            <v>417.63339250890903</v>
          </cell>
        </row>
        <row r="88">
          <cell r="K88" t="str">
            <v>USAConsultingSI86NA</v>
          </cell>
          <cell r="L88" t="str">
            <v>Sr. Executive</v>
          </cell>
          <cell r="M88">
            <v>149.33333333333334</v>
          </cell>
          <cell r="N88">
            <v>346.39313373612544</v>
          </cell>
          <cell r="O88">
            <v>359.32514290763038</v>
          </cell>
          <cell r="P88">
            <v>373.69814862393559</v>
          </cell>
          <cell r="Q88">
            <v>392.38305605513239</v>
          </cell>
          <cell r="R88">
            <v>412.002208857889</v>
          </cell>
          <cell r="S88">
            <v>432.60231930078345</v>
          </cell>
          <cell r="T88">
            <v>454.23243526582263</v>
          </cell>
        </row>
        <row r="89">
          <cell r="K89" t="str">
            <v>USAConsultingSI87NA</v>
          </cell>
          <cell r="L89" t="str">
            <v>Sr. Executive</v>
          </cell>
          <cell r="M89">
            <v>149.33333333333334</v>
          </cell>
          <cell r="N89">
            <v>366.37937974746046</v>
          </cell>
          <cell r="O89">
            <v>380.05754203676776</v>
          </cell>
          <cell r="P89">
            <v>395.25984371823847</v>
          </cell>
          <cell r="Q89">
            <v>415.02283590415044</v>
          </cell>
          <cell r="R89">
            <v>435.773977699358</v>
          </cell>
          <cell r="S89">
            <v>457.56267658432591</v>
          </cell>
          <cell r="T89">
            <v>480.44081041354224</v>
          </cell>
        </row>
        <row r="90">
          <cell r="K90" t="str">
            <v>USAConsultingSI88NA</v>
          </cell>
          <cell r="L90" t="str">
            <v>Sr. Executive</v>
          </cell>
          <cell r="M90">
            <v>149.33333333333334</v>
          </cell>
          <cell r="N90">
            <v>404.03170865760575</v>
          </cell>
          <cell r="O90">
            <v>419.11555776738402</v>
          </cell>
          <cell r="P90">
            <v>435.88018007807938</v>
          </cell>
          <cell r="Q90">
            <v>457.67418908198334</v>
          </cell>
          <cell r="R90">
            <v>480.55789853608252</v>
          </cell>
          <cell r="S90">
            <v>504.58579346288667</v>
          </cell>
          <cell r="T90">
            <v>529.81508313603103</v>
          </cell>
        </row>
        <row r="91">
          <cell r="K91" t="str">
            <v>USAConsultingSI89NA</v>
          </cell>
          <cell r="L91" t="str">
            <v>Sr. Executive</v>
          </cell>
          <cell r="M91">
            <v>149.33333333333334</v>
          </cell>
          <cell r="N91">
            <v>443.95118156892289</v>
          </cell>
          <cell r="O91">
            <v>460.52535753432545</v>
          </cell>
          <cell r="P91">
            <v>478.94637183569847</v>
          </cell>
          <cell r="Q91">
            <v>502.89369042748342</v>
          </cell>
          <cell r="R91">
            <v>528.03837494885761</v>
          </cell>
          <cell r="S91">
            <v>554.4402936963005</v>
          </cell>
          <cell r="T91">
            <v>582.16230838111551</v>
          </cell>
        </row>
        <row r="92">
          <cell r="K92" t="str">
            <v>USAConsultingSI90NA</v>
          </cell>
          <cell r="L92" t="str">
            <v>Sr. Executive</v>
          </cell>
          <cell r="M92">
            <v>149.33333333333334</v>
          </cell>
          <cell r="N92">
            <v>553.27108717930855</v>
          </cell>
          <cell r="O92">
            <v>573.92653925643242</v>
          </cell>
          <cell r="P92">
            <v>596.88360082668976</v>
          </cell>
          <cell r="Q92">
            <v>626.7277808680243</v>
          </cell>
          <cell r="R92">
            <v>658.06416991142555</v>
          </cell>
          <cell r="S92">
            <v>690.96737840699689</v>
          </cell>
          <cell r="T92">
            <v>725.51574732734673</v>
          </cell>
        </row>
        <row r="93">
          <cell r="K93" t="str">
            <v>USAConsultingSI91NA</v>
          </cell>
          <cell r="L93" t="str">
            <v>Sr. Executive</v>
          </cell>
          <cell r="M93">
            <v>149.33333333333334</v>
          </cell>
          <cell r="N93">
            <v>724.12149157999966</v>
          </cell>
          <cell r="O93">
            <v>751.15535818524802</v>
          </cell>
          <cell r="P93">
            <v>781.201572512658</v>
          </cell>
          <cell r="Q93">
            <v>820.26165113829097</v>
          </cell>
          <cell r="R93">
            <v>861.27473369520555</v>
          </cell>
          <cell r="S93">
            <v>904.33847037996588</v>
          </cell>
          <cell r="T93">
            <v>949.55539389896421</v>
          </cell>
        </row>
        <row r="94">
          <cell r="K94" t="str">
            <v>USAConsultingSI92NA</v>
          </cell>
          <cell r="L94" t="str">
            <v>Sr. Executive</v>
          </cell>
          <cell r="M94">
            <v>149.33333333333334</v>
          </cell>
          <cell r="N94">
            <v>905.44155433232902</v>
          </cell>
          <cell r="O94">
            <v>939.24470267593085</v>
          </cell>
          <cell r="P94">
            <v>976.81449078296816</v>
          </cell>
          <cell r="Q94">
            <v>1025.6552153221166</v>
          </cell>
          <cell r="R94">
            <v>1076.9379760882225</v>
          </cell>
          <cell r="S94">
            <v>1130.7848748926338</v>
          </cell>
          <cell r="T94">
            <v>1187.3241186372654</v>
          </cell>
        </row>
        <row r="95">
          <cell r="K95" t="str">
            <v>USAConsultingSI93NA</v>
          </cell>
          <cell r="L95" t="str">
            <v>Sr. Executive</v>
          </cell>
          <cell r="M95">
            <v>149.33333333333334</v>
          </cell>
          <cell r="N95">
            <v>1242.7772497886176</v>
          </cell>
          <cell r="O95">
            <v>1289.1742629714686</v>
          </cell>
          <cell r="P95">
            <v>1340.7412334903274</v>
          </cell>
          <cell r="Q95">
            <v>1407.7782951648439</v>
          </cell>
          <cell r="R95">
            <v>1478.1672099230861</v>
          </cell>
          <cell r="S95">
            <v>1552.0755704192404</v>
          </cell>
          <cell r="T95">
            <v>1629.6793489402025</v>
          </cell>
        </row>
        <row r="96">
          <cell r="K96" t="str">
            <v>USAConsultingSI94NA</v>
          </cell>
          <cell r="L96" t="str">
            <v>Sr. Executive</v>
          </cell>
          <cell r="M96">
            <v>149.33333333333334</v>
          </cell>
          <cell r="N96">
            <v>2757.0557521305855</v>
          </cell>
          <cell r="O96">
            <v>2859.9858243532749</v>
          </cell>
          <cell r="P96">
            <v>2974.3852573274062</v>
          </cell>
          <cell r="Q96">
            <v>3123.1045201937768</v>
          </cell>
          <cell r="R96">
            <v>3279.259746203466</v>
          </cell>
          <cell r="S96">
            <v>3443.2227335136395</v>
          </cell>
          <cell r="T96">
            <v>3615.3838701893214</v>
          </cell>
        </row>
        <row r="97">
          <cell r="K97" t="str">
            <v>USAConsultingSI95NA</v>
          </cell>
          <cell r="L97" t="str">
            <v>Sr. Executive</v>
          </cell>
          <cell r="M97">
            <v>149.33333333333334</v>
          </cell>
          <cell r="N97">
            <v>3122.4501007235463</v>
          </cell>
          <cell r="O97">
            <v>3239.021560742392</v>
          </cell>
          <cell r="P97">
            <v>3368.5824231720876</v>
          </cell>
          <cell r="Q97">
            <v>3537.0115443306922</v>
          </cell>
          <cell r="R97">
            <v>3713.8621215472272</v>
          </cell>
          <cell r="S97">
            <v>3899.5552276245885</v>
          </cell>
          <cell r="T97">
            <v>4094.5329890058183</v>
          </cell>
        </row>
        <row r="98">
          <cell r="K98" t="str">
            <v>USAConsultingSI96NA</v>
          </cell>
          <cell r="L98" t="str">
            <v>Sr. Executive</v>
          </cell>
          <cell r="M98">
            <v>149.33333333333334</v>
          </cell>
          <cell r="N98">
            <v>3487.8444493165071</v>
          </cell>
          <cell r="O98">
            <v>3618.0572971315087</v>
          </cell>
          <cell r="P98">
            <v>3762.779589016769</v>
          </cell>
          <cell r="Q98">
            <v>3950.9185684676077</v>
          </cell>
          <cell r="R98">
            <v>4148.4644968909879</v>
          </cell>
          <cell r="S98">
            <v>4355.8877217355375</v>
          </cell>
          <cell r="T98">
            <v>4573.6821078223147</v>
          </cell>
        </row>
        <row r="99">
          <cell r="K99" t="str">
            <v>USAConsultingSI97NA</v>
          </cell>
          <cell r="L99" t="str">
            <v>Sr. Executive</v>
          </cell>
          <cell r="M99">
            <v>149.33333333333334</v>
          </cell>
          <cell r="N99">
            <v>3853.2387979094674</v>
          </cell>
          <cell r="O99">
            <v>3997.0930335206249</v>
          </cell>
          <cell r="P99">
            <v>4156.97675486145</v>
          </cell>
          <cell r="Q99">
            <v>4364.8255926045231</v>
          </cell>
          <cell r="R99">
            <v>4583.0668722347491</v>
          </cell>
          <cell r="S99">
            <v>4812.220215846487</v>
          </cell>
          <cell r="T99">
            <v>5052.8312266388111</v>
          </cell>
        </row>
        <row r="100">
          <cell r="K100" t="str">
            <v>USAConsultingSI98NA</v>
          </cell>
          <cell r="L100" t="str">
            <v>Sr. Executive</v>
          </cell>
          <cell r="M100">
            <v>149.33333333333334</v>
          </cell>
          <cell r="N100">
            <v>4218.6336032453628</v>
          </cell>
          <cell r="O100">
            <v>4376.1292437044112</v>
          </cell>
          <cell r="P100">
            <v>4551.1744134525879</v>
          </cell>
          <cell r="Q100">
            <v>4778.7331341252175</v>
          </cell>
          <cell r="R100">
            <v>5017.6697908314782</v>
          </cell>
          <cell r="S100">
            <v>5268.5532803730521</v>
          </cell>
          <cell r="T100">
            <v>5531.9809443917047</v>
          </cell>
        </row>
        <row r="101">
          <cell r="K101" t="str">
            <v>USAConsultingSI67NA</v>
          </cell>
          <cell r="L101" t="str">
            <v>Sr. Manager</v>
          </cell>
          <cell r="M101">
            <v>149.33333333333334</v>
          </cell>
          <cell r="N101">
            <v>141.57092102526002</v>
          </cell>
          <cell r="O101">
            <v>146.85623493829999</v>
          </cell>
          <cell r="P101">
            <v>152.73048433583199</v>
          </cell>
          <cell r="Q101">
            <v>160.36700855262359</v>
          </cell>
          <cell r="R101">
            <v>168.38535898025478</v>
          </cell>
          <cell r="S101">
            <v>176.80462692926753</v>
          </cell>
          <cell r="T101">
            <v>185.64485827573091</v>
          </cell>
        </row>
        <row r="102">
          <cell r="K102" t="str">
            <v>USAConsultingSI68NA</v>
          </cell>
          <cell r="L102" t="str">
            <v>Sr. Manager</v>
          </cell>
          <cell r="M102">
            <v>149.33333333333334</v>
          </cell>
          <cell r="N102">
            <v>164.43125863746886</v>
          </cell>
          <cell r="O102">
            <v>170.57002507849685</v>
          </cell>
          <cell r="P102">
            <v>177.39282608163674</v>
          </cell>
          <cell r="Q102">
            <v>186.26246738571859</v>
          </cell>
          <cell r="R102">
            <v>195.57559075500453</v>
          </cell>
          <cell r="S102">
            <v>205.35437029275477</v>
          </cell>
          <cell r="T102">
            <v>215.62208880739252</v>
          </cell>
        </row>
        <row r="103">
          <cell r="K103" t="str">
            <v>USAConsultingSI69NA</v>
          </cell>
          <cell r="L103" t="str">
            <v>Sr. Manager</v>
          </cell>
          <cell r="M103">
            <v>149.33333333333334</v>
          </cell>
          <cell r="N103">
            <v>187.74602832009464</v>
          </cell>
          <cell r="O103">
            <v>194.75521275155808</v>
          </cell>
          <cell r="P103">
            <v>202.54542126162042</v>
          </cell>
          <cell r="Q103">
            <v>212.67269232470144</v>
          </cell>
          <cell r="R103">
            <v>223.30632694093651</v>
          </cell>
          <cell r="S103">
            <v>234.47164328798334</v>
          </cell>
          <cell r="T103">
            <v>246.19522545238252</v>
          </cell>
        </row>
        <row r="104">
          <cell r="K104" t="str">
            <v>USAConsultingSI70NA</v>
          </cell>
          <cell r="L104" t="str">
            <v>Sr. Manager</v>
          </cell>
          <cell r="M104">
            <v>149.33333333333334</v>
          </cell>
          <cell r="N104">
            <v>220.19084732576837</v>
          </cell>
          <cell r="O104">
            <v>228.41130489196092</v>
          </cell>
          <cell r="P104">
            <v>237.54775708763938</v>
          </cell>
          <cell r="Q104">
            <v>249.42514494202138</v>
          </cell>
          <cell r="R104">
            <v>261.89640218912245</v>
          </cell>
          <cell r="S104">
            <v>274.99122229857858</v>
          </cell>
          <cell r="T104">
            <v>288.74078341350753</v>
          </cell>
        </row>
        <row r="105">
          <cell r="K105" t="str">
            <v>USAConsultingSI71NA</v>
          </cell>
          <cell r="L105" t="str">
            <v>Sr. Manager</v>
          </cell>
          <cell r="M105">
            <v>149.33333333333334</v>
          </cell>
          <cell r="N105">
            <v>272.57037540457276</v>
          </cell>
          <cell r="O105">
            <v>282.74633517777556</v>
          </cell>
          <cell r="P105">
            <v>294.05618858488657</v>
          </cell>
          <cell r="Q105">
            <v>308.7589980141309</v>
          </cell>
          <cell r="R105">
            <v>324.19694791483744</v>
          </cell>
          <cell r="S105">
            <v>340.4067953105793</v>
          </cell>
          <cell r="T105">
            <v>357.4271350761083</v>
          </cell>
        </row>
        <row r="106">
          <cell r="K106" t="str">
            <v>USAConsultingSI72NA</v>
          </cell>
          <cell r="L106" t="str">
            <v>Sr. Manager</v>
          </cell>
          <cell r="M106">
            <v>149.33333333333334</v>
          </cell>
          <cell r="N106">
            <v>350.48915886550998</v>
          </cell>
          <cell r="O106">
            <v>363.57408629485849</v>
          </cell>
          <cell r="P106">
            <v>378.11704974665287</v>
          </cell>
          <cell r="Q106">
            <v>397.02290223398552</v>
          </cell>
          <cell r="R106">
            <v>416.8740473456848</v>
          </cell>
          <cell r="S106">
            <v>437.71774971296907</v>
          </cell>
          <cell r="T106">
            <v>459.60363719861755</v>
          </cell>
        </row>
        <row r="107">
          <cell r="K107" t="str">
            <v>USAConsultingTech30NA</v>
          </cell>
          <cell r="L107" t="str">
            <v>Analyst</v>
          </cell>
          <cell r="M107">
            <v>150.66666666666666</v>
          </cell>
          <cell r="N107">
            <v>59.065940947557053</v>
          </cell>
          <cell r="O107">
            <v>61.271069212712717</v>
          </cell>
          <cell r="P107">
            <v>63.721911981221226</v>
          </cell>
          <cell r="Q107">
            <v>66.908007580282288</v>
          </cell>
          <cell r="R107">
            <v>70.25340795929641</v>
          </cell>
          <cell r="S107">
            <v>73.766078357261236</v>
          </cell>
          <cell r="T107">
            <v>77.454382275124303</v>
          </cell>
        </row>
        <row r="108">
          <cell r="K108" t="str">
            <v>USAConsultingTech31NA</v>
          </cell>
          <cell r="L108" t="str">
            <v>Analyst</v>
          </cell>
          <cell r="M108">
            <v>150.66666666666666</v>
          </cell>
          <cell r="N108">
            <v>67.8650867663697</v>
          </cell>
          <cell r="O108">
            <v>70.398716446097211</v>
          </cell>
          <cell r="P108">
            <v>73.214665103941101</v>
          </cell>
          <cell r="Q108">
            <v>76.87539835913816</v>
          </cell>
          <cell r="R108">
            <v>80.719168277095065</v>
          </cell>
          <cell r="S108">
            <v>84.755126690949822</v>
          </cell>
          <cell r="T108">
            <v>88.992883025497321</v>
          </cell>
        </row>
        <row r="109">
          <cell r="K109" t="str">
            <v>USAConsultingTech32NA</v>
          </cell>
          <cell r="L109" t="str">
            <v>Analyst</v>
          </cell>
          <cell r="M109">
            <v>150.66666666666666</v>
          </cell>
          <cell r="N109">
            <v>75.008244667699188</v>
          </cell>
          <cell r="O109">
            <v>77.808552218599146</v>
          </cell>
          <cell r="P109">
            <v>80.920894307343119</v>
          </cell>
          <cell r="Q109">
            <v>84.966939022710278</v>
          </cell>
          <cell r="R109">
            <v>89.215285973845795</v>
          </cell>
          <cell r="S109">
            <v>93.676050272538092</v>
          </cell>
          <cell r="T109">
            <v>98.359852786165007</v>
          </cell>
        </row>
        <row r="110">
          <cell r="K110" t="str">
            <v>USAConsultingTech33NA</v>
          </cell>
          <cell r="L110" t="str">
            <v>Analyst</v>
          </cell>
          <cell r="M110">
            <v>150.66666666666666</v>
          </cell>
          <cell r="N110">
            <v>85.016033515658037</v>
          </cell>
          <cell r="O110">
            <v>88.189965150189167</v>
          </cell>
          <cell r="P110">
            <v>91.717563756196739</v>
          </cell>
          <cell r="Q110">
            <v>96.303441944006579</v>
          </cell>
          <cell r="R110">
            <v>101.11861404120691</v>
          </cell>
          <cell r="S110">
            <v>106.17454474326726</v>
          </cell>
          <cell r="T110">
            <v>111.48327198043063</v>
          </cell>
        </row>
        <row r="111">
          <cell r="K111" t="str">
            <v>USAConsultingTech34NA</v>
          </cell>
          <cell r="L111" t="str">
            <v>Analyst</v>
          </cell>
          <cell r="M111">
            <v>150.66666666666666</v>
          </cell>
          <cell r="N111">
            <v>96.690550867230641</v>
          </cell>
          <cell r="O111">
            <v>100.30033111063875</v>
          </cell>
          <cell r="P111">
            <v>104.31234435506431</v>
          </cell>
          <cell r="Q111">
            <v>109.52796157281753</v>
          </cell>
          <cell r="R111">
            <v>115.00435965145842</v>
          </cell>
          <cell r="S111">
            <v>120.75457763403134</v>
          </cell>
          <cell r="T111">
            <v>126.7923065157329</v>
          </cell>
        </row>
        <row r="112">
          <cell r="K112" t="str">
            <v>USAConsultingTech50NA</v>
          </cell>
          <cell r="L112" t="str">
            <v>Consultant</v>
          </cell>
          <cell r="M112">
            <v>150.66666666666666</v>
          </cell>
          <cell r="N112">
            <v>74.366711160688922</v>
          </cell>
          <cell r="O112">
            <v>77.143068129465604</v>
          </cell>
          <cell r="P112">
            <v>80.228790854644231</v>
          </cell>
          <cell r="Q112">
            <v>84.24023039737645</v>
          </cell>
          <cell r="R112">
            <v>88.452241917245274</v>
          </cell>
          <cell r="S112">
            <v>92.874854013107537</v>
          </cell>
          <cell r="T112">
            <v>97.518596713762918</v>
          </cell>
        </row>
        <row r="113">
          <cell r="K113" t="str">
            <v>USAConsultingTech51NA</v>
          </cell>
          <cell r="L113" t="str">
            <v>Consultant</v>
          </cell>
          <cell r="M113">
            <v>150.66666666666666</v>
          </cell>
          <cell r="N113">
            <v>82.968857624768034</v>
          </cell>
          <cell r="O113">
            <v>86.066361366196517</v>
          </cell>
          <cell r="P113">
            <v>89.509015820844382</v>
          </cell>
          <cell r="Q113">
            <v>93.984466611886603</v>
          </cell>
          <cell r="R113">
            <v>98.683689942480939</v>
          </cell>
          <cell r="S113">
            <v>103.61787443960499</v>
          </cell>
          <cell r="T113">
            <v>108.79876816158524</v>
          </cell>
        </row>
        <row r="114">
          <cell r="K114" t="str">
            <v>USAConsultingTech52NA</v>
          </cell>
          <cell r="L114" t="str">
            <v>Consultant</v>
          </cell>
          <cell r="M114">
            <v>150.66666666666666</v>
          </cell>
          <cell r="N114">
            <v>92.300199640427564</v>
          </cell>
          <cell r="O114">
            <v>95.746073452669535</v>
          </cell>
          <cell r="P114">
            <v>99.575916390776314</v>
          </cell>
          <cell r="Q114">
            <v>104.55471221031513</v>
          </cell>
          <cell r="R114">
            <v>109.7824478208309</v>
          </cell>
          <cell r="S114">
            <v>115.27157021187244</v>
          </cell>
          <cell r="T114">
            <v>121.03514872246608</v>
          </cell>
        </row>
        <row r="115">
          <cell r="K115" t="str">
            <v>USAConsultingTech53NA</v>
          </cell>
          <cell r="L115" t="str">
            <v>Consultant</v>
          </cell>
          <cell r="M115">
            <v>150.66666666666666</v>
          </cell>
          <cell r="N115">
            <v>102.00029871392387</v>
          </cell>
          <cell r="O115">
            <v>105.80830952590937</v>
          </cell>
          <cell r="P115">
            <v>110.04064190694574</v>
          </cell>
          <cell r="Q115">
            <v>115.54267400229303</v>
          </cell>
          <cell r="R115">
            <v>121.31980770240769</v>
          </cell>
          <cell r="S115">
            <v>127.38579808752807</v>
          </cell>
          <cell r="T115">
            <v>133.75508799190447</v>
          </cell>
        </row>
        <row r="116">
          <cell r="K116" t="str">
            <v>USAConsultingTech54NA</v>
          </cell>
          <cell r="L116" t="str">
            <v>Consultant</v>
          </cell>
          <cell r="M116">
            <v>150.66666666666666</v>
          </cell>
          <cell r="N116">
            <v>112.00614896686962</v>
          </cell>
          <cell r="O116">
            <v>116.18771148827892</v>
          </cell>
          <cell r="P116">
            <v>120.83521994781009</v>
          </cell>
          <cell r="Q116">
            <v>126.8769809452006</v>
          </cell>
          <cell r="R116">
            <v>133.22082999246064</v>
          </cell>
          <cell r="S116">
            <v>139.88187149208366</v>
          </cell>
          <cell r="T116">
            <v>146.87596506668785</v>
          </cell>
        </row>
        <row r="117">
          <cell r="K117" t="str">
            <v>USAConsultingTech55NA</v>
          </cell>
          <cell r="L117" t="str">
            <v>Consultant</v>
          </cell>
          <cell r="M117">
            <v>150.66666666666666</v>
          </cell>
          <cell r="N117">
            <v>129.44439300965075</v>
          </cell>
          <cell r="O117">
            <v>134.27698325052975</v>
          </cell>
          <cell r="P117">
            <v>139.64806258055094</v>
          </cell>
          <cell r="Q117">
            <v>146.63046570957849</v>
          </cell>
          <cell r="R117">
            <v>153.96198899505742</v>
          </cell>
          <cell r="S117">
            <v>161.6600884448103</v>
          </cell>
          <cell r="T117">
            <v>169.74309286705082</v>
          </cell>
        </row>
        <row r="118">
          <cell r="K118" t="str">
            <v>USAConsultingTech60NA</v>
          </cell>
          <cell r="L118" t="str">
            <v>Manager</v>
          </cell>
          <cell r="M118">
            <v>149.33333333333334</v>
          </cell>
          <cell r="N118">
            <v>105.48665552835402</v>
          </cell>
          <cell r="O118">
            <v>109.4248236497904</v>
          </cell>
          <cell r="P118">
            <v>113.80181659578201</v>
          </cell>
          <cell r="Q118">
            <v>119.49190742557111</v>
          </cell>
          <cell r="R118">
            <v>125.46650279684968</v>
          </cell>
          <cell r="S118">
            <v>131.73982793669217</v>
          </cell>
          <cell r="T118">
            <v>138.32681933352677</v>
          </cell>
        </row>
        <row r="119">
          <cell r="K119" t="str">
            <v>USAConsultingTech61NA</v>
          </cell>
          <cell r="L119" t="str">
            <v>Manager</v>
          </cell>
          <cell r="M119">
            <v>149.33333333333334</v>
          </cell>
          <cell r="N119">
            <v>124.00519247497158</v>
          </cell>
          <cell r="O119">
            <v>128.63471924735322</v>
          </cell>
          <cell r="P119">
            <v>133.78010801724736</v>
          </cell>
          <cell r="Q119">
            <v>140.46911341810974</v>
          </cell>
          <cell r="R119">
            <v>147.49256908901523</v>
          </cell>
          <cell r="S119">
            <v>154.86719754346601</v>
          </cell>
          <cell r="T119">
            <v>162.61055742063931</v>
          </cell>
        </row>
        <row r="120">
          <cell r="K120" t="str">
            <v>USAConsultingTech62NA</v>
          </cell>
          <cell r="L120" t="str">
            <v>Manager</v>
          </cell>
          <cell r="M120">
            <v>149.33333333333334</v>
          </cell>
          <cell r="N120">
            <v>141.12246298433962</v>
          </cell>
          <cell r="O120">
            <v>146.39103446534676</v>
          </cell>
          <cell r="P120">
            <v>152.24667584396065</v>
          </cell>
          <cell r="Q120">
            <v>159.85900963615867</v>
          </cell>
          <cell r="R120">
            <v>167.85196011796663</v>
          </cell>
          <cell r="S120">
            <v>176.24455812386498</v>
          </cell>
          <cell r="T120">
            <v>185.05678603005822</v>
          </cell>
        </row>
        <row r="121">
          <cell r="K121" t="str">
            <v>USAConsultingTech63NA</v>
          </cell>
          <cell r="L121" t="str">
            <v>Manager</v>
          </cell>
          <cell r="M121">
            <v>149.33333333333334</v>
          </cell>
          <cell r="N121">
            <v>155.3639111643048</v>
          </cell>
          <cell r="O121">
            <v>161.16416332989249</v>
          </cell>
          <cell r="P121">
            <v>167.61072986308818</v>
          </cell>
          <cell r="Q121">
            <v>175.99126635624259</v>
          </cell>
          <cell r="R121">
            <v>184.79082967405472</v>
          </cell>
          <cell r="S121">
            <v>194.03037115775746</v>
          </cell>
          <cell r="T121">
            <v>203.73188971564534</v>
          </cell>
        </row>
        <row r="122">
          <cell r="K122" t="str">
            <v>USAConsultingTech64NA</v>
          </cell>
          <cell r="L122" t="str">
            <v>Manager</v>
          </cell>
          <cell r="M122">
            <v>149.33333333333334</v>
          </cell>
          <cell r="N122">
            <v>163.36073804921409</v>
          </cell>
          <cell r="O122">
            <v>169.45953839184898</v>
          </cell>
          <cell r="P122">
            <v>176.23791992752294</v>
          </cell>
          <cell r="Q122">
            <v>185.0498159238991</v>
          </cell>
          <cell r="R122">
            <v>194.30230672009407</v>
          </cell>
          <cell r="S122">
            <v>204.01742205609878</v>
          </cell>
          <cell r="T122">
            <v>214.21829315890372</v>
          </cell>
        </row>
        <row r="123">
          <cell r="K123" t="str">
            <v>USAConsultingTech65NA</v>
          </cell>
          <cell r="L123" t="str">
            <v>Manager</v>
          </cell>
          <cell r="M123">
            <v>149.33333333333334</v>
          </cell>
          <cell r="N123">
            <v>174.45862690419455</v>
          </cell>
          <cell r="O123">
            <v>180.97174839375572</v>
          </cell>
          <cell r="P123">
            <v>188.21061832950596</v>
          </cell>
          <cell r="Q123">
            <v>197.62114924598126</v>
          </cell>
          <cell r="R123">
            <v>207.50220670828034</v>
          </cell>
          <cell r="S123">
            <v>217.87731704369438</v>
          </cell>
          <cell r="T123">
            <v>228.77118289587909</v>
          </cell>
        </row>
        <row r="124">
          <cell r="K124" t="str">
            <v>USAConsultingTech66NA</v>
          </cell>
          <cell r="L124" t="str">
            <v>Manager</v>
          </cell>
          <cell r="M124">
            <v>149.33333333333334</v>
          </cell>
          <cell r="N124">
            <v>189.62874409169501</v>
          </cell>
          <cell r="O124">
            <v>196.70821657235581</v>
          </cell>
          <cell r="P124">
            <v>204.57654523525005</v>
          </cell>
          <cell r="Q124">
            <v>214.80537249701257</v>
          </cell>
          <cell r="R124">
            <v>225.54564112186321</v>
          </cell>
          <cell r="S124">
            <v>236.8229231779564</v>
          </cell>
          <cell r="T124">
            <v>248.66406933685423</v>
          </cell>
        </row>
        <row r="125">
          <cell r="K125" t="str">
            <v>USAConsultingTech80NA</v>
          </cell>
          <cell r="L125" t="str">
            <v>Sr. Executive</v>
          </cell>
          <cell r="M125">
            <v>149.33333333333334</v>
          </cell>
          <cell r="N125">
            <v>207.23328993580557</v>
          </cell>
          <cell r="O125">
            <v>214.96999873596468</v>
          </cell>
          <cell r="P125">
            <v>223.56879868540327</v>
          </cell>
          <cell r="Q125">
            <v>234.74723861967342</v>
          </cell>
          <cell r="R125">
            <v>246.48460055065712</v>
          </cell>
          <cell r="S125">
            <v>258.80883057819</v>
          </cell>
          <cell r="T125">
            <v>271.7492721070995</v>
          </cell>
        </row>
        <row r="126">
          <cell r="K126" t="str">
            <v>USAConsultingTech81NA</v>
          </cell>
          <cell r="L126" t="str">
            <v>Sr. Executive</v>
          </cell>
          <cell r="M126">
            <v>149.33333333333334</v>
          </cell>
          <cell r="N126">
            <v>231.05972400036615</v>
          </cell>
          <cell r="O126">
            <v>239.68595292618076</v>
          </cell>
          <cell r="P126">
            <v>249.273391043228</v>
          </cell>
          <cell r="Q126">
            <v>261.73706059538944</v>
          </cell>
          <cell r="R126">
            <v>274.82391362515892</v>
          </cell>
          <cell r="S126">
            <v>288.5651093064169</v>
          </cell>
          <cell r="T126">
            <v>302.99336477173773</v>
          </cell>
        </row>
        <row r="127">
          <cell r="K127" t="str">
            <v>USAConsultingTech82NA</v>
          </cell>
          <cell r="L127" t="str">
            <v>Sr. Executive</v>
          </cell>
          <cell r="M127">
            <v>149.33333333333334</v>
          </cell>
          <cell r="N127">
            <v>253.29952607865266</v>
          </cell>
          <cell r="O127">
            <v>262.75604087459061</v>
          </cell>
          <cell r="P127">
            <v>273.26628250957424</v>
          </cell>
          <cell r="Q127">
            <v>286.92959663505297</v>
          </cell>
          <cell r="R127">
            <v>301.27607646680565</v>
          </cell>
          <cell r="S127">
            <v>316.33988029014597</v>
          </cell>
          <cell r="T127">
            <v>332.15687430465329</v>
          </cell>
        </row>
        <row r="128">
          <cell r="K128" t="str">
            <v>USAConsultingTech83NA</v>
          </cell>
          <cell r="L128" t="str">
            <v>Sr. Executive</v>
          </cell>
          <cell r="M128">
            <v>149.33333333333334</v>
          </cell>
          <cell r="N128">
            <v>278.28264075219971</v>
          </cell>
          <cell r="O128">
            <v>288.67185841267303</v>
          </cell>
          <cell r="P128">
            <v>300.21873274917999</v>
          </cell>
          <cell r="Q128">
            <v>315.22966938663899</v>
          </cell>
          <cell r="R128">
            <v>330.99115285597094</v>
          </cell>
          <cell r="S128">
            <v>347.5407104987695</v>
          </cell>
          <cell r="T128">
            <v>364.91774602370799</v>
          </cell>
        </row>
        <row r="129">
          <cell r="K129" t="str">
            <v>USAConsultingTech84NA</v>
          </cell>
          <cell r="L129" t="str">
            <v>Sr. Executive</v>
          </cell>
          <cell r="M129">
            <v>149.33333333333334</v>
          </cell>
          <cell r="N129">
            <v>307.62102572935612</v>
          </cell>
          <cell r="O129">
            <v>319.10554299784866</v>
          </cell>
          <cell r="P129">
            <v>331.86976471776262</v>
          </cell>
          <cell r="Q129">
            <v>348.46325295365079</v>
          </cell>
          <cell r="R129">
            <v>365.88641560133334</v>
          </cell>
          <cell r="S129">
            <v>384.18073638140004</v>
          </cell>
          <cell r="T129">
            <v>403.38977320047007</v>
          </cell>
        </row>
        <row r="130">
          <cell r="K130" t="str">
            <v>USAConsultingTech85NA</v>
          </cell>
          <cell r="L130" t="str">
            <v>Sr. Executive</v>
          </cell>
          <cell r="M130">
            <v>149.33333333333334</v>
          </cell>
          <cell r="N130">
            <v>325.56046954585713</v>
          </cell>
          <cell r="O130">
            <v>337.71472599036758</v>
          </cell>
          <cell r="P130">
            <v>351.2233150299823</v>
          </cell>
          <cell r="Q130">
            <v>368.78448078148142</v>
          </cell>
          <cell r="R130">
            <v>387.2237048205555</v>
          </cell>
          <cell r="S130">
            <v>406.58489006158328</v>
          </cell>
          <cell r="T130">
            <v>426.91413456466245</v>
          </cell>
        </row>
        <row r="131">
          <cell r="K131" t="str">
            <v>USAConsultingTech86NA</v>
          </cell>
          <cell r="L131" t="str">
            <v>Sr. Executive</v>
          </cell>
          <cell r="M131">
            <v>149.33333333333334</v>
          </cell>
          <cell r="N131">
            <v>354.09075893026147</v>
          </cell>
          <cell r="O131">
            <v>367.31014608335539</v>
          </cell>
          <cell r="P131">
            <v>382.00255192668965</v>
          </cell>
          <cell r="Q131">
            <v>401.10267952302416</v>
          </cell>
          <cell r="R131">
            <v>421.1578134991754</v>
          </cell>
          <cell r="S131">
            <v>442.2157041741342</v>
          </cell>
          <cell r="T131">
            <v>464.32648938284092</v>
          </cell>
        </row>
        <row r="132">
          <cell r="K132" t="str">
            <v>USAConsultingTech87NA</v>
          </cell>
          <cell r="L132" t="str">
            <v>Sr. Executive</v>
          </cell>
          <cell r="M132">
            <v>149.33333333333334</v>
          </cell>
          <cell r="N132">
            <v>374.52114374184839</v>
          </cell>
          <cell r="O132">
            <v>388.50326519314029</v>
          </cell>
          <cell r="P132">
            <v>404.04339580086594</v>
          </cell>
          <cell r="Q132">
            <v>424.24556559090928</v>
          </cell>
          <cell r="R132">
            <v>445.45784387045478</v>
          </cell>
          <cell r="S132">
            <v>467.73073606397753</v>
          </cell>
          <cell r="T132">
            <v>491.11727286717644</v>
          </cell>
        </row>
        <row r="133">
          <cell r="K133" t="str">
            <v>USAConsultingTech88NA</v>
          </cell>
          <cell r="L133" t="str">
            <v>Sr. Executive</v>
          </cell>
          <cell r="M133">
            <v>149.33333333333334</v>
          </cell>
          <cell r="N133">
            <v>413.01019107221913</v>
          </cell>
          <cell r="O133">
            <v>428.42923682888136</v>
          </cell>
          <cell r="P133">
            <v>445.56640630203663</v>
          </cell>
          <cell r="Q133">
            <v>467.84472661713846</v>
          </cell>
          <cell r="R133">
            <v>491.23696294799538</v>
          </cell>
          <cell r="S133">
            <v>515.79881109539519</v>
          </cell>
          <cell r="T133">
            <v>541.58875165016502</v>
          </cell>
        </row>
        <row r="134">
          <cell r="K134" t="str">
            <v>USAConsultingTech89NA</v>
          </cell>
          <cell r="L134" t="str">
            <v>Sr. Executive</v>
          </cell>
          <cell r="M134">
            <v>149.33333333333334</v>
          </cell>
          <cell r="N134">
            <v>453.81676338156552</v>
          </cell>
          <cell r="O134">
            <v>470.75925436842147</v>
          </cell>
          <cell r="P134">
            <v>489.58962454315832</v>
          </cell>
          <cell r="Q134">
            <v>514.06910577031624</v>
          </cell>
          <cell r="R134">
            <v>539.77256105883203</v>
          </cell>
          <cell r="S134">
            <v>566.76118911177366</v>
          </cell>
          <cell r="T134">
            <v>595.09924856736234</v>
          </cell>
        </row>
        <row r="135">
          <cell r="K135" t="str">
            <v>USAConsultingTech90NA</v>
          </cell>
          <cell r="L135" t="str">
            <v>Sr. Executive</v>
          </cell>
          <cell r="M135">
            <v>149.33333333333334</v>
          </cell>
          <cell r="N135">
            <v>565.56600022773762</v>
          </cell>
          <cell r="O135">
            <v>586.68046235101986</v>
          </cell>
          <cell r="P135">
            <v>610.14768084506068</v>
          </cell>
          <cell r="Q135">
            <v>640.65506488731376</v>
          </cell>
          <cell r="R135">
            <v>672.68781813167948</v>
          </cell>
          <cell r="S135">
            <v>706.32220903826351</v>
          </cell>
          <cell r="T135">
            <v>741.63831949017674</v>
          </cell>
        </row>
        <row r="136">
          <cell r="K136" t="str">
            <v>USAConsultingTech91NA</v>
          </cell>
          <cell r="L136" t="str">
            <v>Sr. Executive</v>
          </cell>
          <cell r="M136">
            <v>149.33333333333334</v>
          </cell>
          <cell r="N136">
            <v>740.21308028177725</v>
          </cell>
          <cell r="O136">
            <v>767.84769947825339</v>
          </cell>
          <cell r="P136">
            <v>798.5616074573835</v>
          </cell>
          <cell r="Q136">
            <v>838.48968783025271</v>
          </cell>
          <cell r="R136">
            <v>880.4141722217654</v>
          </cell>
          <cell r="S136">
            <v>924.43488083285365</v>
          </cell>
          <cell r="T136">
            <v>970.6566248744964</v>
          </cell>
        </row>
        <row r="137">
          <cell r="K137" t="str">
            <v>USAConsultingTech92NA</v>
          </cell>
          <cell r="L137" t="str">
            <v>Sr. Executive</v>
          </cell>
          <cell r="M137">
            <v>149.33333333333334</v>
          </cell>
          <cell r="N137">
            <v>925.56247776193618</v>
          </cell>
          <cell r="O137">
            <v>960.11680717984029</v>
          </cell>
          <cell r="P137">
            <v>998.52147946703394</v>
          </cell>
          <cell r="Q137">
            <v>1048.4475534403857</v>
          </cell>
          <cell r="R137">
            <v>1100.8699311124051</v>
          </cell>
          <cell r="S137">
            <v>1155.9134276680254</v>
          </cell>
          <cell r="T137">
            <v>1213.7090990514266</v>
          </cell>
        </row>
        <row r="138">
          <cell r="K138" t="str">
            <v>USAConsultingTech93NA</v>
          </cell>
          <cell r="L138" t="str">
            <v>Sr. Executive</v>
          </cell>
          <cell r="M138">
            <v>149.33333333333334</v>
          </cell>
          <cell r="N138">
            <v>1270.3945220061421</v>
          </cell>
          <cell r="O138">
            <v>1317.8225799263898</v>
          </cell>
          <cell r="P138">
            <v>1370.5354831234454</v>
          </cell>
          <cell r="Q138">
            <v>1439.0622572796176</v>
          </cell>
          <cell r="R138">
            <v>1511.0153701435986</v>
          </cell>
          <cell r="S138">
            <v>1586.5661386507786</v>
          </cell>
          <cell r="T138">
            <v>1665.8944455833175</v>
          </cell>
        </row>
        <row r="139">
          <cell r="K139" t="str">
            <v>USAConsultingTech94NA</v>
          </cell>
          <cell r="L139" t="str">
            <v>Sr. Executive</v>
          </cell>
          <cell r="M139">
            <v>149.33333333333334</v>
          </cell>
          <cell r="N139">
            <v>2818.3236577334869</v>
          </cell>
          <cell r="O139">
            <v>2923.5410648944585</v>
          </cell>
          <cell r="P139">
            <v>3040.4827074902369</v>
          </cell>
          <cell r="Q139">
            <v>3192.5068428647487</v>
          </cell>
          <cell r="R139">
            <v>3352.1321850079862</v>
          </cell>
          <cell r="S139">
            <v>3519.7387942583855</v>
          </cell>
          <cell r="T139">
            <v>3695.7257339713051</v>
          </cell>
        </row>
        <row r="140">
          <cell r="K140" t="str">
            <v>USAConsultingTech95NA</v>
          </cell>
          <cell r="L140" t="str">
            <v>Sr. Executive</v>
          </cell>
          <cell r="M140">
            <v>149.33333333333334</v>
          </cell>
          <cell r="N140">
            <v>3191.8378807396248</v>
          </cell>
          <cell r="O140">
            <v>3310.9998176477779</v>
          </cell>
          <cell r="P140">
            <v>3443.4398103536892</v>
          </cell>
          <cell r="Q140">
            <v>3615.6118008713738</v>
          </cell>
          <cell r="R140">
            <v>3796.3923909149426</v>
          </cell>
          <cell r="S140">
            <v>3986.2120104606897</v>
          </cell>
          <cell r="T140">
            <v>4185.522610983724</v>
          </cell>
        </row>
        <row r="141">
          <cell r="K141" t="str">
            <v>USAConsultingTech96NA</v>
          </cell>
          <cell r="L141" t="str">
            <v>Sr. Executive</v>
          </cell>
          <cell r="M141">
            <v>149.33333333333334</v>
          </cell>
          <cell r="N141">
            <v>3565.3521037457622</v>
          </cell>
          <cell r="O141">
            <v>3698.4585704010969</v>
          </cell>
          <cell r="P141">
            <v>3846.396913217141</v>
          </cell>
          <cell r="Q141">
            <v>4038.716758877998</v>
          </cell>
          <cell r="R141">
            <v>4240.6525968218984</v>
          </cell>
          <cell r="S141">
            <v>4452.685226662994</v>
          </cell>
          <cell r="T141">
            <v>4675.3194879961438</v>
          </cell>
        </row>
        <row r="142">
          <cell r="K142" t="str">
            <v>USAConsultingTech97NA</v>
          </cell>
          <cell r="L142" t="str">
            <v>Sr. Executive</v>
          </cell>
          <cell r="M142">
            <v>149.33333333333334</v>
          </cell>
          <cell r="N142">
            <v>3938.8663267518996</v>
          </cell>
          <cell r="O142">
            <v>4085.9173231544164</v>
          </cell>
          <cell r="P142">
            <v>4249.3540160805933</v>
          </cell>
          <cell r="Q142">
            <v>4461.8217168846231</v>
          </cell>
          <cell r="R142">
            <v>4684.9128027288543</v>
          </cell>
          <cell r="S142">
            <v>4919.1584428652968</v>
          </cell>
          <cell r="T142">
            <v>5165.1163650085618</v>
          </cell>
        </row>
        <row r="143">
          <cell r="K143" t="str">
            <v>USAConsultingTech98NA</v>
          </cell>
          <cell r="L143" t="str">
            <v>Sr. Executive</v>
          </cell>
          <cell r="M143">
            <v>149.33333333333334</v>
          </cell>
          <cell r="N143">
            <v>4312.3810166508147</v>
          </cell>
          <cell r="O143">
            <v>4473.3765602311751</v>
          </cell>
          <cell r="P143">
            <v>4652.3116226404218</v>
          </cell>
          <cell r="Q143">
            <v>4884.9272037724431</v>
          </cell>
          <cell r="R143">
            <v>5129.1735639610652</v>
          </cell>
          <cell r="S143">
            <v>5385.6322421591185</v>
          </cell>
          <cell r="T143">
            <v>5654.9138542670744</v>
          </cell>
        </row>
        <row r="144">
          <cell r="K144" t="str">
            <v>USAConsultingTech67NA</v>
          </cell>
          <cell r="L144" t="str">
            <v>Sr. Manager</v>
          </cell>
          <cell r="M144">
            <v>149.33333333333334</v>
          </cell>
          <cell r="N144">
            <v>144.71694149248799</v>
          </cell>
          <cell r="O144">
            <v>150.11970682581776</v>
          </cell>
          <cell r="P144">
            <v>156.12449509885047</v>
          </cell>
          <cell r="Q144">
            <v>163.93071985379299</v>
          </cell>
          <cell r="R144">
            <v>172.12725584648265</v>
          </cell>
          <cell r="S144">
            <v>180.7336186388068</v>
          </cell>
          <cell r="T144">
            <v>189.77029957074714</v>
          </cell>
        </row>
        <row r="145">
          <cell r="K145" t="str">
            <v>USAConsultingTech68NA</v>
          </cell>
          <cell r="L145" t="str">
            <v>Sr. Manager</v>
          </cell>
          <cell r="M145">
            <v>149.33333333333334</v>
          </cell>
          <cell r="N145">
            <v>168.08528660719037</v>
          </cell>
          <cell r="O145">
            <v>174.36047008024119</v>
          </cell>
          <cell r="P145">
            <v>181.33488888345084</v>
          </cell>
          <cell r="Q145">
            <v>190.40163332762339</v>
          </cell>
          <cell r="R145">
            <v>199.92171499400456</v>
          </cell>
          <cell r="S145">
            <v>209.91780074370479</v>
          </cell>
          <cell r="T145">
            <v>220.41369078089005</v>
          </cell>
        </row>
        <row r="146">
          <cell r="K146" t="str">
            <v>USAConsultingTech69NA</v>
          </cell>
          <cell r="L146" t="str">
            <v>Sr. Manager</v>
          </cell>
          <cell r="M146">
            <v>149.33333333333334</v>
          </cell>
          <cell r="N146">
            <v>191.9181622827634</v>
          </cell>
          <cell r="O146">
            <v>199.08310636825937</v>
          </cell>
          <cell r="P146">
            <v>207.04643062298976</v>
          </cell>
          <cell r="Q146">
            <v>217.39875215413926</v>
          </cell>
          <cell r="R146">
            <v>228.26868976184622</v>
          </cell>
          <cell r="S146">
            <v>239.68212424993854</v>
          </cell>
          <cell r="T146">
            <v>251.66623046243546</v>
          </cell>
        </row>
        <row r="147">
          <cell r="K147" t="str">
            <v>USAConsultingTech70NA</v>
          </cell>
          <cell r="L147" t="str">
            <v>Sr. Manager</v>
          </cell>
          <cell r="M147">
            <v>149.33333333333334</v>
          </cell>
          <cell r="N147">
            <v>225.08397726634098</v>
          </cell>
          <cell r="O147">
            <v>233.48711166733779</v>
          </cell>
          <cell r="P147">
            <v>242.82659613403129</v>
          </cell>
          <cell r="Q147">
            <v>254.96792594073287</v>
          </cell>
          <cell r="R147">
            <v>267.71632223776953</v>
          </cell>
          <cell r="S147">
            <v>281.10213834965805</v>
          </cell>
          <cell r="T147">
            <v>295.15724526714098</v>
          </cell>
        </row>
        <row r="148">
          <cell r="K148" t="str">
            <v>USAConsultingTech71NA</v>
          </cell>
          <cell r="L148" t="str">
            <v>Sr. Manager</v>
          </cell>
          <cell r="M148">
            <v>149.33333333333334</v>
          </cell>
          <cell r="N148">
            <v>278.62749485800765</v>
          </cell>
          <cell r="O148">
            <v>289.02958707061498</v>
          </cell>
          <cell r="P148">
            <v>300.5907705534396</v>
          </cell>
          <cell r="Q148">
            <v>315.6203090811116</v>
          </cell>
          <cell r="R148">
            <v>331.40132453516719</v>
          </cell>
          <cell r="S148">
            <v>347.97139076192559</v>
          </cell>
          <cell r="T148">
            <v>365.36996030002189</v>
          </cell>
        </row>
        <row r="149">
          <cell r="K149" t="str">
            <v>USAConsultingTech72NA</v>
          </cell>
          <cell r="L149" t="str">
            <v>Sr. Manager</v>
          </cell>
          <cell r="M149">
            <v>149.33333333333334</v>
          </cell>
          <cell r="N149">
            <v>358.27780684029904</v>
          </cell>
          <cell r="O149">
            <v>371.65351043474419</v>
          </cell>
          <cell r="P149">
            <v>386.51965085213396</v>
          </cell>
          <cell r="Q149">
            <v>405.84563339474067</v>
          </cell>
          <cell r="R149">
            <v>426.13791506447774</v>
          </cell>
          <cell r="S149">
            <v>447.44481081770164</v>
          </cell>
          <cell r="T149">
            <v>469.81705135858675</v>
          </cell>
        </row>
        <row r="150">
          <cell r="K150" t="str">
            <v>USAEnterpriseFederal ENT30NA</v>
          </cell>
          <cell r="L150" t="str">
            <v>Analyst</v>
          </cell>
          <cell r="M150">
            <v>153.5</v>
          </cell>
          <cell r="N150">
            <v>47.86170882490935</v>
          </cell>
          <cell r="O150">
            <v>49.297560089656635</v>
          </cell>
          <cell r="P150">
            <v>50.776486892346334</v>
          </cell>
          <cell r="Q150">
            <v>52.299781499116726</v>
          </cell>
          <cell r="R150">
            <v>53.868774944090227</v>
          </cell>
          <cell r="S150">
            <v>55.484838192412937</v>
          </cell>
          <cell r="T150">
            <v>57.149383338185324</v>
          </cell>
        </row>
        <row r="151">
          <cell r="K151" t="str">
            <v>USAEnterpriseFederal ENT31NA</v>
          </cell>
          <cell r="L151" t="str">
            <v>Analyst</v>
          </cell>
          <cell r="M151">
            <v>153.5</v>
          </cell>
          <cell r="N151">
            <v>53.625669084684453</v>
          </cell>
          <cell r="O151">
            <v>55.23443915722499</v>
          </cell>
          <cell r="P151">
            <v>56.891472331941742</v>
          </cell>
          <cell r="Q151">
            <v>58.598216501899998</v>
          </cell>
          <cell r="R151">
            <v>60.356162996956996</v>
          </cell>
          <cell r="S151">
            <v>62.16684788686571</v>
          </cell>
          <cell r="T151">
            <v>64.03185332347168</v>
          </cell>
        </row>
        <row r="152">
          <cell r="K152" t="str">
            <v>USAEnterpriseFederal ENT32NA</v>
          </cell>
          <cell r="L152" t="str">
            <v>Analyst</v>
          </cell>
          <cell r="M152">
            <v>153.5</v>
          </cell>
          <cell r="N152">
            <v>58.869981575530204</v>
          </cell>
          <cell r="O152">
            <v>60.636081022796112</v>
          </cell>
          <cell r="P152">
            <v>62.455163453479997</v>
          </cell>
          <cell r="Q152">
            <v>64.328818357084401</v>
          </cell>
          <cell r="R152">
            <v>66.258682907796938</v>
          </cell>
          <cell r="S152">
            <v>68.246443395030852</v>
          </cell>
          <cell r="T152">
            <v>70.293836696881783</v>
          </cell>
        </row>
        <row r="153">
          <cell r="K153" t="str">
            <v>USAEnterpriseFederal ENT33NA</v>
          </cell>
          <cell r="L153" t="str">
            <v>Analyst</v>
          </cell>
          <cell r="M153">
            <v>153.5</v>
          </cell>
          <cell r="N153">
            <v>65.856248150730309</v>
          </cell>
          <cell r="O153">
            <v>67.831935595252219</v>
          </cell>
          <cell r="P153">
            <v>69.866893663109792</v>
          </cell>
          <cell r="Q153">
            <v>71.962900473003089</v>
          </cell>
          <cell r="R153">
            <v>74.121787487193188</v>
          </cell>
          <cell r="S153">
            <v>76.345441111808981</v>
          </cell>
          <cell r="T153">
            <v>78.635804345163251</v>
          </cell>
        </row>
        <row r="154">
          <cell r="K154" t="str">
            <v>USAEnterpriseFederal ENT22NA</v>
          </cell>
          <cell r="L154" t="str">
            <v>Assistant</v>
          </cell>
          <cell r="M154">
            <v>153.5</v>
          </cell>
          <cell r="N154">
            <v>36.625683448184404</v>
          </cell>
          <cell r="O154">
            <v>37.72445395162994</v>
          </cell>
          <cell r="P154">
            <v>38.85618757017884</v>
          </cell>
          <cell r="Q154">
            <v>40.021873197284208</v>
          </cell>
          <cell r="R154">
            <v>41.222529393202734</v>
          </cell>
          <cell r="S154">
            <v>42.459205274998816</v>
          </cell>
          <cell r="T154">
            <v>43.732981433248781</v>
          </cell>
        </row>
        <row r="155">
          <cell r="K155" t="str">
            <v>USAEnterpriseFederal ENT23NA</v>
          </cell>
          <cell r="L155" t="str">
            <v>Assistant</v>
          </cell>
          <cell r="M155">
            <v>153.5</v>
          </cell>
          <cell r="N155">
            <v>41.860833885438751</v>
          </cell>
          <cell r="O155">
            <v>43.116658902001916</v>
          </cell>
          <cell r="P155">
            <v>44.410158669061971</v>
          </cell>
          <cell r="Q155">
            <v>45.742463429133835</v>
          </cell>
          <cell r="R155">
            <v>47.114737332007849</v>
          </cell>
          <cell r="S155">
            <v>48.528179451968086</v>
          </cell>
          <cell r="T155">
            <v>49.98402483552713</v>
          </cell>
        </row>
        <row r="156">
          <cell r="K156" t="str">
            <v>USAEnterpriseFederal ENT24NA</v>
          </cell>
          <cell r="L156" t="str">
            <v>Assistant</v>
          </cell>
          <cell r="M156">
            <v>153.5</v>
          </cell>
          <cell r="N156">
            <v>47.144827780421402</v>
          </cell>
          <cell r="O156">
            <v>48.559172613834043</v>
          </cell>
          <cell r="P156">
            <v>50.015947792249065</v>
          </cell>
          <cell r="Q156">
            <v>51.516426226016542</v>
          </cell>
          <cell r="R156">
            <v>53.061919012797041</v>
          </cell>
          <cell r="S156">
            <v>54.653776583180957</v>
          </cell>
          <cell r="T156">
            <v>56.293389880676386</v>
          </cell>
        </row>
        <row r="157">
          <cell r="K157" t="str">
            <v>USAEnterpriseFederal ENT60NA</v>
          </cell>
          <cell r="L157" t="str">
            <v>Manager</v>
          </cell>
          <cell r="M157">
            <v>153.5</v>
          </cell>
          <cell r="N157">
            <v>103.14783129889035</v>
          </cell>
          <cell r="O157">
            <v>106.24226623785707</v>
          </cell>
          <cell r="P157">
            <v>109.42953422499278</v>
          </cell>
          <cell r="Q157">
            <v>112.71242025174257</v>
          </cell>
          <cell r="R157">
            <v>116.09379285929485</v>
          </cell>
          <cell r="S157">
            <v>119.5766066450737</v>
          </cell>
          <cell r="T157">
            <v>123.16390484442591</v>
          </cell>
        </row>
        <row r="158">
          <cell r="K158" t="str">
            <v>USAEnterpriseFederal ENT61NA</v>
          </cell>
          <cell r="L158" t="str">
            <v>Manager</v>
          </cell>
          <cell r="M158">
            <v>153.5</v>
          </cell>
          <cell r="N158">
            <v>115.61231584811476</v>
          </cell>
          <cell r="O158">
            <v>119.08068532355821</v>
          </cell>
          <cell r="P158">
            <v>122.65310588326497</v>
          </cell>
          <cell r="Q158">
            <v>126.33269905976292</v>
          </cell>
          <cell r="R158">
            <v>130.1226800315558</v>
          </cell>
          <cell r="S158">
            <v>134.02636043250249</v>
          </cell>
          <cell r="T158">
            <v>138.04715124547755</v>
          </cell>
        </row>
        <row r="159">
          <cell r="K159" t="str">
            <v>USAEnterpriseFederal ENT62NA</v>
          </cell>
          <cell r="L159" t="str">
            <v>Manager</v>
          </cell>
          <cell r="M159">
            <v>153.5</v>
          </cell>
          <cell r="N159">
            <v>126.8134934745456</v>
          </cell>
          <cell r="O159">
            <v>130.61789827878198</v>
          </cell>
          <cell r="P159">
            <v>134.53643522714543</v>
          </cell>
          <cell r="Q159">
            <v>138.5725282839598</v>
          </cell>
          <cell r="R159">
            <v>142.72970413247859</v>
          </cell>
          <cell r="S159">
            <v>147.01159525645295</v>
          </cell>
          <cell r="T159">
            <v>151.42194311414653</v>
          </cell>
        </row>
        <row r="160">
          <cell r="K160" t="str">
            <v>USAEnterpriseFederal ENT63NA</v>
          </cell>
          <cell r="L160" t="str">
            <v>Manager</v>
          </cell>
          <cell r="M160">
            <v>153.5</v>
          </cell>
          <cell r="N160">
            <v>140.94951911843671</v>
          </cell>
          <cell r="O160">
            <v>145.17800469198983</v>
          </cell>
          <cell r="P160">
            <v>149.53334483274952</v>
          </cell>
          <cell r="Q160">
            <v>154.01934517773202</v>
          </cell>
          <cell r="R160">
            <v>158.63992553306397</v>
          </cell>
          <cell r="S160">
            <v>163.3991232990559</v>
          </cell>
          <cell r="T160">
            <v>168.30109699802759</v>
          </cell>
        </row>
        <row r="161">
          <cell r="K161" t="str">
            <v>USAEnterpriseFederal ENT64NA</v>
          </cell>
          <cell r="L161" t="str">
            <v>Manager</v>
          </cell>
          <cell r="M161">
            <v>153.5</v>
          </cell>
          <cell r="N161">
            <v>160.72533731537462</v>
          </cell>
          <cell r="O161">
            <v>165.54709743483585</v>
          </cell>
          <cell r="P161">
            <v>170.51351035788093</v>
          </cell>
          <cell r="Q161">
            <v>175.62891566861737</v>
          </cell>
          <cell r="R161">
            <v>180.89778313867589</v>
          </cell>
          <cell r="S161">
            <v>186.32471663283619</v>
          </cell>
          <cell r="T161">
            <v>191.91445813182128</v>
          </cell>
        </row>
        <row r="162">
          <cell r="K162" t="str">
            <v>USAEnterpriseFederal ENT50NA</v>
          </cell>
          <cell r="L162" t="str">
            <v>Specialist</v>
          </cell>
          <cell r="M162">
            <v>153.5</v>
          </cell>
          <cell r="N162">
            <v>69.750606550785761</v>
          </cell>
          <cell r="O162">
            <v>71.843124747309332</v>
          </cell>
          <cell r="P162">
            <v>73.998418489728607</v>
          </cell>
          <cell r="Q162">
            <v>76.218371044420465</v>
          </cell>
          <cell r="R162">
            <v>78.50492217575308</v>
          </cell>
          <cell r="S162">
            <v>80.860069841025677</v>
          </cell>
          <cell r="T162">
            <v>83.285871936256456</v>
          </cell>
        </row>
        <row r="163">
          <cell r="K163" t="str">
            <v>USAEnterpriseFederal ENT51NA</v>
          </cell>
          <cell r="L163" t="str">
            <v>Specialist</v>
          </cell>
          <cell r="M163">
            <v>153.5</v>
          </cell>
          <cell r="N163">
            <v>80.807179043324695</v>
          </cell>
          <cell r="O163">
            <v>83.231394414624432</v>
          </cell>
          <cell r="P163">
            <v>85.728336247063169</v>
          </cell>
          <cell r="Q163">
            <v>88.300186334475072</v>
          </cell>
          <cell r="R163">
            <v>90.949191924509321</v>
          </cell>
          <cell r="S163">
            <v>93.677667682244603</v>
          </cell>
          <cell r="T163">
            <v>96.487997712711945</v>
          </cell>
        </row>
        <row r="164">
          <cell r="K164" t="str">
            <v>USAEnterpriseFederal ENT52NA</v>
          </cell>
          <cell r="L164" t="str">
            <v>Specialist</v>
          </cell>
          <cell r="M164">
            <v>153.5</v>
          </cell>
          <cell r="N164">
            <v>90.65308144736791</v>
          </cell>
          <cell r="O164">
            <v>93.372673890788946</v>
          </cell>
          <cell r="P164">
            <v>96.173854107512611</v>
          </cell>
          <cell r="Q164">
            <v>99.059069730737988</v>
          </cell>
          <cell r="R164">
            <v>102.03084182266014</v>
          </cell>
          <cell r="S164">
            <v>105.09176707733994</v>
          </cell>
          <cell r="T164">
            <v>108.24452008966014</v>
          </cell>
        </row>
        <row r="165">
          <cell r="K165" t="str">
            <v>USAEnterpriseFederal ENT53NA</v>
          </cell>
          <cell r="L165" t="str">
            <v>Specialist</v>
          </cell>
          <cell r="M165">
            <v>153.5</v>
          </cell>
          <cell r="N165">
            <v>97.659104561886153</v>
          </cell>
          <cell r="O165">
            <v>100.58887769874273</v>
          </cell>
          <cell r="P165">
            <v>103.60654402970502</v>
          </cell>
          <cell r="Q165">
            <v>106.71474035059617</v>
          </cell>
          <cell r="R165">
            <v>109.91618256111406</v>
          </cell>
          <cell r="S165">
            <v>113.21366803794749</v>
          </cell>
          <cell r="T165">
            <v>116.61007807908591</v>
          </cell>
        </row>
        <row r="166">
          <cell r="K166" t="str">
            <v>USAEnterpriseFederal ENT54NA</v>
          </cell>
          <cell r="L166" t="str">
            <v>Specialist</v>
          </cell>
          <cell r="M166">
            <v>153.5</v>
          </cell>
          <cell r="N166">
            <v>107.11828960702516</v>
          </cell>
          <cell r="O166">
            <v>110.33183829523593</v>
          </cell>
          <cell r="P166">
            <v>113.64179344409301</v>
          </cell>
          <cell r="Q166">
            <v>117.05104724741581</v>
          </cell>
          <cell r="R166">
            <v>120.56257866483828</v>
          </cell>
          <cell r="S166">
            <v>124.17945602478343</v>
          </cell>
          <cell r="T166">
            <v>127.90483970552694</v>
          </cell>
        </row>
        <row r="167">
          <cell r="K167" t="str">
            <v>USAEnterpriseFederal ENT80NA</v>
          </cell>
          <cell r="L167" t="str">
            <v>Sr. Executive</v>
          </cell>
          <cell r="M167">
            <v>153.5</v>
          </cell>
          <cell r="N167">
            <v>202.93827670352164</v>
          </cell>
          <cell r="O167">
            <v>209.0264250046273</v>
          </cell>
          <cell r="P167">
            <v>215.29721775476614</v>
          </cell>
          <cell r="Q167">
            <v>221.75613428740914</v>
          </cell>
          <cell r="R167">
            <v>228.40881831603141</v>
          </cell>
          <cell r="S167">
            <v>235.26108286551235</v>
          </cell>
          <cell r="T167">
            <v>242.31891535147773</v>
          </cell>
        </row>
        <row r="168">
          <cell r="K168" t="str">
            <v>USAEnterpriseFederal ENT81NA</v>
          </cell>
          <cell r="L168" t="str">
            <v>Sr. Executive</v>
          </cell>
          <cell r="M168">
            <v>153.5</v>
          </cell>
          <cell r="N168">
            <v>225.74198418409892</v>
          </cell>
          <cell r="O168">
            <v>232.51424370962189</v>
          </cell>
          <cell r="P168">
            <v>239.48967102091055</v>
          </cell>
          <cell r="Q168">
            <v>246.67436115153788</v>
          </cell>
          <cell r="R168">
            <v>254.07459198608402</v>
          </cell>
          <cell r="S168">
            <v>261.69682974566655</v>
          </cell>
          <cell r="T168">
            <v>269.54773463803656</v>
          </cell>
        </row>
        <row r="169">
          <cell r="K169" t="str">
            <v>USAEnterpriseFederal ENT82NA</v>
          </cell>
          <cell r="L169" t="str">
            <v>Sr. Executive</v>
          </cell>
          <cell r="M169">
            <v>153.5</v>
          </cell>
          <cell r="N169">
            <v>244.76204898060257</v>
          </cell>
          <cell r="O169">
            <v>252.10491045002067</v>
          </cell>
          <cell r="P169">
            <v>259.66805776352129</v>
          </cell>
          <cell r="Q169">
            <v>267.45809949642694</v>
          </cell>
          <cell r="R169">
            <v>275.48184248131975</v>
          </cell>
          <cell r="S169">
            <v>283.74629775575937</v>
          </cell>
          <cell r="T169">
            <v>292.25868668843214</v>
          </cell>
        </row>
        <row r="170">
          <cell r="K170" t="str">
            <v>USAEnterpriseFederal ENT83NA</v>
          </cell>
          <cell r="L170" t="str">
            <v>Sr. Executive</v>
          </cell>
          <cell r="M170">
            <v>153.5</v>
          </cell>
          <cell r="N170">
            <v>265.34502703968212</v>
          </cell>
          <cell r="O170">
            <v>273.30537785087262</v>
          </cell>
          <cell r="P170">
            <v>281.5045391863988</v>
          </cell>
          <cell r="Q170">
            <v>289.94967536199078</v>
          </cell>
          <cell r="R170">
            <v>298.64816562285051</v>
          </cell>
          <cell r="S170">
            <v>307.60761059153606</v>
          </cell>
          <cell r="T170">
            <v>316.83583890928213</v>
          </cell>
        </row>
        <row r="171">
          <cell r="K171" t="str">
            <v>USAEnterpriseFederal ENT84NA</v>
          </cell>
          <cell r="L171" t="str">
            <v>Sr. Executive</v>
          </cell>
          <cell r="M171">
            <v>153.5</v>
          </cell>
          <cell r="N171">
            <v>287.94494170824527</v>
          </cell>
          <cell r="O171">
            <v>296.58328995949262</v>
          </cell>
          <cell r="P171">
            <v>305.48078865827739</v>
          </cell>
          <cell r="Q171">
            <v>314.6452123180257</v>
          </cell>
          <cell r="R171">
            <v>324.0845686875665</v>
          </cell>
          <cell r="S171">
            <v>333.80710574819352</v>
          </cell>
          <cell r="T171">
            <v>343.82131892063933</v>
          </cell>
        </row>
        <row r="172">
          <cell r="K172" t="str">
            <v>USAEnterpriseFederal ENT85NA</v>
          </cell>
          <cell r="L172" t="str">
            <v>Sr. Executive</v>
          </cell>
          <cell r="M172">
            <v>153.5</v>
          </cell>
          <cell r="N172">
            <v>319.59809707520162</v>
          </cell>
          <cell r="O172">
            <v>329.18603998745766</v>
          </cell>
          <cell r="P172">
            <v>339.06162118708141</v>
          </cell>
          <cell r="Q172">
            <v>349.23346982269385</v>
          </cell>
          <cell r="R172">
            <v>359.71047391737466</v>
          </cell>
          <cell r="S172">
            <v>370.50178813489589</v>
          </cell>
          <cell r="T172">
            <v>381.61684177894278</v>
          </cell>
        </row>
        <row r="173">
          <cell r="K173" t="str">
            <v>USAEnterpriseFederal ENT86NA</v>
          </cell>
          <cell r="L173" t="str">
            <v>Sr. Executive</v>
          </cell>
          <cell r="M173">
            <v>153.5</v>
          </cell>
          <cell r="N173">
            <v>362.97467196600786</v>
          </cell>
          <cell r="O173">
            <v>373.86391212498813</v>
          </cell>
          <cell r="P173">
            <v>385.0798294887378</v>
          </cell>
          <cell r="Q173">
            <v>396.63222437339994</v>
          </cell>
          <cell r="R173">
            <v>408.53119110460193</v>
          </cell>
          <cell r="S173">
            <v>420.78712683774</v>
          </cell>
          <cell r="T173">
            <v>433.41074064287221</v>
          </cell>
        </row>
        <row r="174">
          <cell r="K174" t="str">
            <v>USAEnterpriseFederal ENT87NA</v>
          </cell>
          <cell r="L174" t="str">
            <v>Sr. Executive</v>
          </cell>
          <cell r="M174">
            <v>153.5</v>
          </cell>
          <cell r="N174">
            <v>383.53513721679724</v>
          </cell>
          <cell r="O174">
            <v>395.04119133330119</v>
          </cell>
          <cell r="P174">
            <v>406.89242707330021</v>
          </cell>
          <cell r="Q174">
            <v>419.09919988549922</v>
          </cell>
          <cell r="R174">
            <v>431.67217588206421</v>
          </cell>
          <cell r="S174">
            <v>444.62234115852613</v>
          </cell>
          <cell r="T174">
            <v>457.96101139328192</v>
          </cell>
        </row>
        <row r="175">
          <cell r="K175" t="str">
            <v>USAEnterpriseFederal ENT88NA</v>
          </cell>
          <cell r="L175" t="str">
            <v>Sr. Executive</v>
          </cell>
          <cell r="M175">
            <v>153.5</v>
          </cell>
          <cell r="N175">
            <v>418.54396566262096</v>
          </cell>
          <cell r="O175">
            <v>431.10028463249961</v>
          </cell>
          <cell r="P175">
            <v>444.03329317147461</v>
          </cell>
          <cell r="Q175">
            <v>457.35429196661886</v>
          </cell>
          <cell r="R175">
            <v>471.07492072561746</v>
          </cell>
          <cell r="S175">
            <v>485.20716834738602</v>
          </cell>
          <cell r="T175">
            <v>499.76338339780762</v>
          </cell>
        </row>
        <row r="176">
          <cell r="K176" t="str">
            <v>USAEnterpriseFederal ENT89NA</v>
          </cell>
          <cell r="L176" t="str">
            <v>Sr. Executive</v>
          </cell>
          <cell r="M176">
            <v>153.5</v>
          </cell>
          <cell r="N176">
            <v>454.36091215995816</v>
          </cell>
          <cell r="O176">
            <v>467.99173952475689</v>
          </cell>
          <cell r="P176">
            <v>482.03149171049961</v>
          </cell>
          <cell r="Q176">
            <v>496.49243646181463</v>
          </cell>
          <cell r="R176">
            <v>511.38720955566907</v>
          </cell>
          <cell r="S176">
            <v>526.72882584233912</v>
          </cell>
          <cell r="T176">
            <v>542.53069061760925</v>
          </cell>
        </row>
        <row r="177">
          <cell r="K177" t="str">
            <v>USAEnterpriseFederal ENT90NA</v>
          </cell>
          <cell r="L177" t="str">
            <v>Sr. Executive</v>
          </cell>
          <cell r="M177">
            <v>153.5</v>
          </cell>
          <cell r="N177">
            <v>522.63287310276405</v>
          </cell>
          <cell r="O177">
            <v>538.31185929584694</v>
          </cell>
          <cell r="P177">
            <v>554.46121507472242</v>
          </cell>
          <cell r="Q177">
            <v>571.09505152696408</v>
          </cell>
          <cell r="R177">
            <v>588.22790307277307</v>
          </cell>
          <cell r="S177">
            <v>605.87474016495628</v>
          </cell>
          <cell r="T177">
            <v>624.050982369905</v>
          </cell>
        </row>
        <row r="178">
          <cell r="K178" t="str">
            <v>USAEnterpriseFederal ENT91NA</v>
          </cell>
          <cell r="L178" t="str">
            <v>Sr. Executive</v>
          </cell>
          <cell r="M178">
            <v>153.5</v>
          </cell>
          <cell r="N178">
            <v>657.98501512154542</v>
          </cell>
          <cell r="O178">
            <v>677.72456557519183</v>
          </cell>
          <cell r="P178">
            <v>698.05630254244761</v>
          </cell>
          <cell r="Q178">
            <v>718.99799161872102</v>
          </cell>
          <cell r="R178">
            <v>740.56793136728265</v>
          </cell>
          <cell r="S178">
            <v>762.78496930830113</v>
          </cell>
          <cell r="T178">
            <v>785.66851838755019</v>
          </cell>
        </row>
        <row r="179">
          <cell r="K179" t="str">
            <v>USAEnterpriseFederal ENT92NA</v>
          </cell>
          <cell r="L179" t="str">
            <v>Sr. Executive</v>
          </cell>
          <cell r="M179">
            <v>153.5</v>
          </cell>
          <cell r="N179">
            <v>835.04945247944761</v>
          </cell>
          <cell r="O179">
            <v>860.10093605383111</v>
          </cell>
          <cell r="P179">
            <v>885.90396413544602</v>
          </cell>
          <cell r="Q179">
            <v>912.48108305950939</v>
          </cell>
          <cell r="R179">
            <v>939.85551555129473</v>
          </cell>
          <cell r="S179">
            <v>968.05118101783364</v>
          </cell>
          <cell r="T179">
            <v>997.09271644836872</v>
          </cell>
        </row>
        <row r="180">
          <cell r="K180" t="str">
            <v>USAEnterpriseFederal ENT93NA</v>
          </cell>
          <cell r="L180" t="str">
            <v>Sr. Executive</v>
          </cell>
          <cell r="M180">
            <v>153.5</v>
          </cell>
          <cell r="N180">
            <v>1761.4758836556136</v>
          </cell>
          <cell r="O180">
            <v>1814.320160165282</v>
          </cell>
          <cell r="P180">
            <v>1868.7497649702404</v>
          </cell>
          <cell r="Q180">
            <v>1924.8122579193478</v>
          </cell>
          <cell r="R180">
            <v>1982.5566256569282</v>
          </cell>
          <cell r="S180">
            <v>2042.033324426636</v>
          </cell>
          <cell r="T180">
            <v>2103.2943241594353</v>
          </cell>
        </row>
        <row r="181">
          <cell r="K181" t="str">
            <v>USAEnterpriseFederal ENT94NA</v>
          </cell>
          <cell r="L181" t="str">
            <v>Sr. Executive</v>
          </cell>
          <cell r="M181">
            <v>153.5</v>
          </cell>
          <cell r="N181">
            <v>2672.0929900676883</v>
          </cell>
          <cell r="O181">
            <v>2752.2557797697191</v>
          </cell>
          <cell r="P181">
            <v>2834.8234531628109</v>
          </cell>
          <cell r="Q181">
            <v>2919.8681567576955</v>
          </cell>
          <cell r="R181">
            <v>3007.4642014604265</v>
          </cell>
          <cell r="S181">
            <v>3097.6881275042392</v>
          </cell>
          <cell r="T181">
            <v>3190.6187713293666</v>
          </cell>
        </row>
        <row r="182">
          <cell r="K182" t="str">
            <v>USAEnterpriseFederal ENT95NA</v>
          </cell>
          <cell r="L182" t="str">
            <v>Sr. Executive</v>
          </cell>
          <cell r="M182">
            <v>153.5</v>
          </cell>
          <cell r="N182">
            <v>3026.2218647834925</v>
          </cell>
          <cell r="O182">
            <v>3117.0085207269972</v>
          </cell>
          <cell r="P182">
            <v>3210.518776348807</v>
          </cell>
          <cell r="Q182">
            <v>3306.8343396392711</v>
          </cell>
          <cell r="R182">
            <v>3406.0393698284493</v>
          </cell>
          <cell r="S182">
            <v>3508.2205509233027</v>
          </cell>
          <cell r="T182">
            <v>3613.4671674510018</v>
          </cell>
        </row>
        <row r="183">
          <cell r="K183" t="str">
            <v>USAEnterpriseFederal ENT96NA</v>
          </cell>
          <cell r="L183" t="str">
            <v>Sr. Executive</v>
          </cell>
          <cell r="M183">
            <v>153.5</v>
          </cell>
          <cell r="N183">
            <v>3380.3507394992971</v>
          </cell>
          <cell r="O183">
            <v>3481.7612616842762</v>
          </cell>
          <cell r="P183">
            <v>3586.2140995348045</v>
          </cell>
          <cell r="Q183">
            <v>3693.800522520849</v>
          </cell>
          <cell r="R183">
            <v>3804.6145381964743</v>
          </cell>
          <cell r="S183">
            <v>3918.7529743423688</v>
          </cell>
          <cell r="T183">
            <v>4036.3155635726398</v>
          </cell>
        </row>
        <row r="184">
          <cell r="K184" t="str">
            <v>USAEnterpriseFederal ENT97NA</v>
          </cell>
          <cell r="L184" t="str">
            <v>Sr. Executive</v>
          </cell>
          <cell r="M184">
            <v>153.5</v>
          </cell>
          <cell r="N184">
            <v>3734.4796142151017</v>
          </cell>
          <cell r="O184">
            <v>3846.5140026415547</v>
          </cell>
          <cell r="P184">
            <v>3961.9094227208016</v>
          </cell>
          <cell r="Q184">
            <v>4080.7667054024255</v>
          </cell>
          <cell r="R184">
            <v>4203.189706564498</v>
          </cell>
          <cell r="S184">
            <v>4329.2853977614332</v>
          </cell>
          <cell r="T184">
            <v>4459.1639596942759</v>
          </cell>
        </row>
        <row r="185">
          <cell r="K185" t="str">
            <v>USAEnterpriseFederal ENT98NA</v>
          </cell>
          <cell r="L185" t="str">
            <v>Sr. Executive</v>
          </cell>
          <cell r="M185">
            <v>153.5</v>
          </cell>
          <cell r="N185">
            <v>4088.6089315919912</v>
          </cell>
          <cell r="O185">
            <v>4211.2671995397513</v>
          </cell>
          <cell r="P185">
            <v>4337.605215525944</v>
          </cell>
          <cell r="Q185">
            <v>4467.7333719917224</v>
          </cell>
          <cell r="R185">
            <v>4601.7653731514738</v>
          </cell>
          <cell r="S185">
            <v>4739.8183343460178</v>
          </cell>
          <cell r="T185">
            <v>4882.0128843763987</v>
          </cell>
        </row>
        <row r="186">
          <cell r="K186" t="str">
            <v>USAEnterpriseFederal ENT67NA</v>
          </cell>
          <cell r="L186" t="str">
            <v>Sr. Manager</v>
          </cell>
          <cell r="M186">
            <v>153.5</v>
          </cell>
          <cell r="N186">
            <v>148.82210845189425</v>
          </cell>
          <cell r="O186">
            <v>153.28677170545109</v>
          </cell>
          <cell r="P186">
            <v>157.88537485661462</v>
          </cell>
          <cell r="Q186">
            <v>162.62193610231307</v>
          </cell>
          <cell r="R186">
            <v>167.50059418538248</v>
          </cell>
          <cell r="S186">
            <v>172.52561201094397</v>
          </cell>
          <cell r="T186">
            <v>177.70138037127231</v>
          </cell>
        </row>
        <row r="187">
          <cell r="K187" t="str">
            <v>USAEnterpriseFederal ENT68NA</v>
          </cell>
          <cell r="L187" t="str">
            <v>Sr. Manager</v>
          </cell>
          <cell r="M187">
            <v>153.5</v>
          </cell>
          <cell r="N187">
            <v>186.28166729124499</v>
          </cell>
          <cell r="O187">
            <v>191.87011730998233</v>
          </cell>
          <cell r="P187">
            <v>197.62622082928181</v>
          </cell>
          <cell r="Q187">
            <v>203.55500745416026</v>
          </cell>
          <cell r="R187">
            <v>209.66165767778509</v>
          </cell>
          <cell r="S187">
            <v>215.95150740811866</v>
          </cell>
          <cell r="T187">
            <v>222.43005263036221</v>
          </cell>
        </row>
        <row r="188">
          <cell r="K188" t="str">
            <v>USAEnterpriseFederal ENT69NA</v>
          </cell>
          <cell r="L188" t="str">
            <v>Sr. Manager</v>
          </cell>
          <cell r="M188">
            <v>153.5</v>
          </cell>
          <cell r="N188">
            <v>250.14774077177719</v>
          </cell>
          <cell r="O188">
            <v>257.65217299493054</v>
          </cell>
          <cell r="P188">
            <v>265.38173818477844</v>
          </cell>
          <cell r="Q188">
            <v>273.34319033032182</v>
          </cell>
          <cell r="R188">
            <v>281.54348604023147</v>
          </cell>
          <cell r="S188">
            <v>289.98979062143843</v>
          </cell>
          <cell r="T188">
            <v>298.68948434008161</v>
          </cell>
        </row>
        <row r="189">
          <cell r="K189" t="str">
            <v>USAEnterpriseNA30NA</v>
          </cell>
          <cell r="L189" t="str">
            <v>ANALYST</v>
          </cell>
          <cell r="M189">
            <v>167.41666666666666</v>
          </cell>
          <cell r="N189">
            <v>47.86170882490935</v>
          </cell>
          <cell r="O189">
            <v>49.297560089656635</v>
          </cell>
          <cell r="P189">
            <v>50.973677132704964</v>
          </cell>
          <cell r="Q189">
            <v>52.910676863747753</v>
          </cell>
          <cell r="R189">
            <v>54.921282584570172</v>
          </cell>
          <cell r="S189">
            <v>57.00829132278384</v>
          </cell>
          <cell r="T189">
            <v>59.174606393049629</v>
          </cell>
        </row>
        <row r="190">
          <cell r="K190" t="str">
            <v>USAEnterpriseNA31NA</v>
          </cell>
          <cell r="L190" t="str">
            <v>ANALYST</v>
          </cell>
          <cell r="M190">
            <v>167.41666666666666</v>
          </cell>
          <cell r="N190">
            <v>53.625669084684453</v>
          </cell>
          <cell r="O190">
            <v>55.23443915722499</v>
          </cell>
          <cell r="P190">
            <v>57.112410088570641</v>
          </cell>
          <cell r="Q190">
            <v>59.282681671936331</v>
          </cell>
          <cell r="R190">
            <v>61.535423575469913</v>
          </cell>
          <cell r="S190">
            <v>63.873769671337769</v>
          </cell>
          <cell r="T190">
            <v>66.300972918848601</v>
          </cell>
        </row>
        <row r="191">
          <cell r="K191" t="str">
            <v>USAEnterpriseNA32NA</v>
          </cell>
          <cell r="L191" t="str">
            <v>ANALYST</v>
          </cell>
          <cell r="M191">
            <v>167.41666666666666</v>
          </cell>
          <cell r="N191">
            <v>58.869981575530204</v>
          </cell>
          <cell r="O191">
            <v>60.636081022796112</v>
          </cell>
          <cell r="P191">
            <v>62.697707777571182</v>
          </cell>
          <cell r="Q191">
            <v>65.080220673118887</v>
          </cell>
          <cell r="R191">
            <v>67.55326905869741</v>
          </cell>
          <cell r="S191">
            <v>70.120293282927918</v>
          </cell>
          <cell r="T191">
            <v>72.784864427679182</v>
          </cell>
        </row>
        <row r="192">
          <cell r="K192" t="str">
            <v>USAEnterpriseNA33NA</v>
          </cell>
          <cell r="L192" t="str">
            <v>ANALYST</v>
          </cell>
          <cell r="M192">
            <v>167.41666666666666</v>
          </cell>
          <cell r="N192">
            <v>65.856248150730309</v>
          </cell>
          <cell r="O192">
            <v>67.831935595252219</v>
          </cell>
          <cell r="P192">
            <v>70.138221405490796</v>
          </cell>
          <cell r="Q192">
            <v>72.803473818899448</v>
          </cell>
          <cell r="R192">
            <v>75.570005824017628</v>
          </cell>
          <cell r="S192">
            <v>78.441666045330294</v>
          </cell>
          <cell r="T192">
            <v>81.422449355052848</v>
          </cell>
        </row>
        <row r="193">
          <cell r="K193" t="str">
            <v>USAEnterpriseNA22NA</v>
          </cell>
          <cell r="L193" t="str">
            <v>ASSISTANT</v>
          </cell>
          <cell r="M193">
            <v>159.5</v>
          </cell>
          <cell r="N193">
            <v>36.625683448184404</v>
          </cell>
          <cell r="O193">
            <v>37.72445395162994</v>
          </cell>
          <cell r="P193">
            <v>39.007085385985356</v>
          </cell>
          <cell r="Q193">
            <v>40.489354630652798</v>
          </cell>
          <cell r="R193">
            <v>42.027950106617602</v>
          </cell>
          <cell r="S193">
            <v>43.62501221066907</v>
          </cell>
          <cell r="T193">
            <v>45.282762674674494</v>
          </cell>
        </row>
        <row r="194">
          <cell r="K194" t="str">
            <v>USAEnterpriseNA23NA</v>
          </cell>
          <cell r="L194" t="str">
            <v>ASSISTANT</v>
          </cell>
          <cell r="M194">
            <v>159.5</v>
          </cell>
          <cell r="N194">
            <v>41.860833885438751</v>
          </cell>
          <cell r="O194">
            <v>43.116658902001916</v>
          </cell>
          <cell r="P194">
            <v>44.582625304669982</v>
          </cell>
          <cell r="Q194">
            <v>46.276765066247442</v>
          </cell>
          <cell r="R194">
            <v>48.035282138764849</v>
          </cell>
          <cell r="S194">
            <v>49.860622860037914</v>
          </cell>
          <cell r="T194">
            <v>51.755326528719358</v>
          </cell>
        </row>
        <row r="195">
          <cell r="K195" t="str">
            <v>USAEnterpriseNA24NA</v>
          </cell>
          <cell r="L195" t="str">
            <v>ASSISTANT</v>
          </cell>
          <cell r="M195">
            <v>159.5</v>
          </cell>
          <cell r="N195">
            <v>47.144827780421402</v>
          </cell>
          <cell r="O195">
            <v>48.559172613834043</v>
          </cell>
          <cell r="P195">
            <v>50.210184482704399</v>
          </cell>
          <cell r="Q195">
            <v>52.118171493047171</v>
          </cell>
          <cell r="R195">
            <v>54.098662009782963</v>
          </cell>
          <cell r="S195">
            <v>56.154411166154716</v>
          </cell>
          <cell r="T195">
            <v>58.288278790468596</v>
          </cell>
        </row>
        <row r="196">
          <cell r="K196" t="str">
            <v>USAEnterpriseNA60NA</v>
          </cell>
          <cell r="L196" t="str">
            <v>MANAGER</v>
          </cell>
          <cell r="M196">
            <v>150.66666666666666</v>
          </cell>
          <cell r="N196">
            <v>103.14783129889035</v>
          </cell>
          <cell r="O196">
            <v>106.24226623785707</v>
          </cell>
          <cell r="P196">
            <v>109.8545032899442</v>
          </cell>
          <cell r="Q196">
            <v>114.02897441496209</v>
          </cell>
          <cell r="R196">
            <v>118.36207544273066</v>
          </cell>
          <cell r="S196">
            <v>122.85983430955443</v>
          </cell>
          <cell r="T196">
            <v>127.52850801331751</v>
          </cell>
        </row>
        <row r="197">
          <cell r="K197" t="str">
            <v>USAEnterpriseNA61NA</v>
          </cell>
          <cell r="L197" t="str">
            <v>MANAGER</v>
          </cell>
          <cell r="M197">
            <v>150.66666666666666</v>
          </cell>
          <cell r="N197">
            <v>115.61231584811476</v>
          </cell>
          <cell r="O197">
            <v>119.08068532355821</v>
          </cell>
          <cell r="P197">
            <v>123.1294286245592</v>
          </cell>
          <cell r="Q197">
            <v>127.80834691229245</v>
          </cell>
          <cell r="R197">
            <v>132.66506409495958</v>
          </cell>
          <cell r="S197">
            <v>137.70633653056805</v>
          </cell>
          <cell r="T197">
            <v>142.93917731872963</v>
          </cell>
        </row>
        <row r="198">
          <cell r="K198" t="str">
            <v>USAEnterpriseNA62NA</v>
          </cell>
          <cell r="L198" t="str">
            <v>MANAGER</v>
          </cell>
          <cell r="M198">
            <v>150.66666666666666</v>
          </cell>
          <cell r="N198">
            <v>126.8134934745456</v>
          </cell>
          <cell r="O198">
            <v>130.61789827878198</v>
          </cell>
          <cell r="P198">
            <v>135.05890682026057</v>
          </cell>
          <cell r="Q198">
            <v>140.19114527943049</v>
          </cell>
          <cell r="R198">
            <v>145.51840880004886</v>
          </cell>
          <cell r="S198">
            <v>151.04810833445072</v>
          </cell>
          <cell r="T198">
            <v>156.78793645115985</v>
          </cell>
        </row>
        <row r="199">
          <cell r="K199" t="str">
            <v>USAEnterpriseNA63NA</v>
          </cell>
          <cell r="L199" t="str">
            <v>MANAGER</v>
          </cell>
          <cell r="M199">
            <v>150.66666666666666</v>
          </cell>
          <cell r="N199">
            <v>140.94951911843671</v>
          </cell>
          <cell r="O199">
            <v>145.17800469198983</v>
          </cell>
          <cell r="P199">
            <v>150.11405685151749</v>
          </cell>
          <cell r="Q199">
            <v>155.81839101187515</v>
          </cell>
          <cell r="R199">
            <v>161.73948987032642</v>
          </cell>
          <cell r="S199">
            <v>167.88559048539884</v>
          </cell>
          <cell r="T199">
            <v>174.265242923844</v>
          </cell>
        </row>
        <row r="200">
          <cell r="K200" t="str">
            <v>USAEnterpriseNA64NA</v>
          </cell>
          <cell r="L200" t="str">
            <v>MANAGER</v>
          </cell>
          <cell r="M200">
            <v>150.66666666666666</v>
          </cell>
          <cell r="N200">
            <v>160.72533731537462</v>
          </cell>
          <cell r="O200">
            <v>165.54709743483585</v>
          </cell>
          <cell r="P200">
            <v>171.17569874762026</v>
          </cell>
          <cell r="Q200">
            <v>177.68037530002982</v>
          </cell>
          <cell r="R200">
            <v>184.43222956143097</v>
          </cell>
          <cell r="S200">
            <v>191.44065428476534</v>
          </cell>
          <cell r="T200">
            <v>198.71539914758642</v>
          </cell>
        </row>
        <row r="201">
          <cell r="K201" t="str">
            <v>USAEnterpriseNA50NA</v>
          </cell>
          <cell r="L201" t="str">
            <v>SPECIALIST</v>
          </cell>
          <cell r="M201">
            <v>152</v>
          </cell>
          <cell r="N201">
            <v>69.750606550785761</v>
          </cell>
          <cell r="O201">
            <v>71.843124747309332</v>
          </cell>
          <cell r="P201">
            <v>74.285790988717849</v>
          </cell>
          <cell r="Q201">
            <v>77.108651046289125</v>
          </cell>
          <cell r="R201">
            <v>80.03877978604811</v>
          </cell>
          <cell r="S201">
            <v>83.080253417917945</v>
          </cell>
          <cell r="T201">
            <v>86.237303047798832</v>
          </cell>
        </row>
        <row r="202">
          <cell r="K202" t="str">
            <v>USAEnterpriseNA51NA</v>
          </cell>
          <cell r="L202" t="str">
            <v>SPECIALIST</v>
          </cell>
          <cell r="M202">
            <v>152</v>
          </cell>
          <cell r="N202">
            <v>80.807179043324695</v>
          </cell>
          <cell r="O202">
            <v>83.231394414624432</v>
          </cell>
          <cell r="P202">
            <v>86.061261824721669</v>
          </cell>
          <cell r="Q202">
            <v>89.331589774061101</v>
          </cell>
          <cell r="R202">
            <v>92.726190185475431</v>
          </cell>
          <cell r="S202">
            <v>96.249785412523508</v>
          </cell>
          <cell r="T202">
            <v>99.9072772581994</v>
          </cell>
        </row>
        <row r="203">
          <cell r="K203" t="str">
            <v>USAEnterpriseNA52NA</v>
          </cell>
          <cell r="L203" t="str">
            <v>SPECIALIST</v>
          </cell>
          <cell r="M203">
            <v>152</v>
          </cell>
          <cell r="N203">
            <v>90.65308144736791</v>
          </cell>
          <cell r="O203">
            <v>93.372673890788946</v>
          </cell>
          <cell r="P203">
            <v>96.547344803075774</v>
          </cell>
          <cell r="Q203">
            <v>100.21614390559266</v>
          </cell>
          <cell r="R203">
            <v>104.02435737400518</v>
          </cell>
          <cell r="S203">
            <v>107.97728295421737</v>
          </cell>
          <cell r="T203">
            <v>112.08041970647764</v>
          </cell>
        </row>
        <row r="204">
          <cell r="K204" t="str">
            <v>USAEnterpriseNA53NA</v>
          </cell>
          <cell r="L204" t="str">
            <v>SPECIALIST</v>
          </cell>
          <cell r="M204">
            <v>152</v>
          </cell>
          <cell r="N204">
            <v>97.659104561886153</v>
          </cell>
          <cell r="O204">
            <v>100.58887769874273</v>
          </cell>
          <cell r="P204">
            <v>104.0088995405</v>
          </cell>
          <cell r="Q204">
            <v>107.96123772303901</v>
          </cell>
          <cell r="R204">
            <v>112.06376475651449</v>
          </cell>
          <cell r="S204">
            <v>116.32218781726205</v>
          </cell>
          <cell r="T204">
            <v>120.74243095431801</v>
          </cell>
        </row>
        <row r="205">
          <cell r="K205" t="str">
            <v>USAEnterpriseNA54NA</v>
          </cell>
          <cell r="L205" t="str">
            <v>SPECIALIST</v>
          </cell>
          <cell r="M205">
            <v>152</v>
          </cell>
          <cell r="N205">
            <v>107.11828960702516</v>
          </cell>
          <cell r="O205">
            <v>110.33183829523593</v>
          </cell>
          <cell r="P205">
            <v>114.08312079727395</v>
          </cell>
          <cell r="Q205">
            <v>118.41827938757037</v>
          </cell>
          <cell r="R205">
            <v>122.91817400429804</v>
          </cell>
          <cell r="S205">
            <v>127.58906461646137</v>
          </cell>
          <cell r="T205">
            <v>132.4374490718869</v>
          </cell>
        </row>
        <row r="206">
          <cell r="K206" t="str">
            <v>USAEnterpriseNA80NA</v>
          </cell>
          <cell r="L206" t="str">
            <v>SR. EXECUTIVE</v>
          </cell>
          <cell r="M206">
            <v>150.66666666666666</v>
          </cell>
          <cell r="N206">
            <v>202.93827670352164</v>
          </cell>
          <cell r="O206">
            <v>209.0264250046273</v>
          </cell>
          <cell r="P206">
            <v>216.13332345478463</v>
          </cell>
          <cell r="Q206">
            <v>224.34638974606645</v>
          </cell>
          <cell r="R206">
            <v>232.87155255641699</v>
          </cell>
          <cell r="S206">
            <v>241.72067155356083</v>
          </cell>
          <cell r="T206">
            <v>250.90605707259616</v>
          </cell>
        </row>
        <row r="207">
          <cell r="K207" t="str">
            <v>USAEnterpriseNA81NA</v>
          </cell>
          <cell r="L207" t="str">
            <v>SR. EXECUTIVE</v>
          </cell>
          <cell r="M207">
            <v>150.66666666666666</v>
          </cell>
          <cell r="N207">
            <v>225.74198418409892</v>
          </cell>
          <cell r="O207">
            <v>232.51424370962189</v>
          </cell>
          <cell r="P207">
            <v>240.41972799574904</v>
          </cell>
          <cell r="Q207">
            <v>249.5556776595875</v>
          </cell>
          <cell r="R207">
            <v>259.03879341065186</v>
          </cell>
          <cell r="S207">
            <v>268.88226756025665</v>
          </cell>
          <cell r="T207">
            <v>279.0997937275464</v>
          </cell>
        </row>
        <row r="208">
          <cell r="K208" t="str">
            <v>USAEnterpriseNA82NA</v>
          </cell>
          <cell r="L208" t="str">
            <v>SR. EXECUTIVE</v>
          </cell>
          <cell r="M208">
            <v>150.66666666666666</v>
          </cell>
          <cell r="N208">
            <v>244.76204898060257</v>
          </cell>
          <cell r="O208">
            <v>252.10491045002067</v>
          </cell>
          <cell r="P208">
            <v>260.67647740532141</v>
          </cell>
          <cell r="Q208">
            <v>270.58218354672363</v>
          </cell>
          <cell r="R208">
            <v>280.86430652149915</v>
          </cell>
          <cell r="S208">
            <v>291.53715016931613</v>
          </cell>
          <cell r="T208">
            <v>302.61556187575013</v>
          </cell>
        </row>
        <row r="209">
          <cell r="K209" t="str">
            <v>USAEnterpriseNA83NA</v>
          </cell>
          <cell r="L209" t="str">
            <v>SR. EXECUTIVE</v>
          </cell>
          <cell r="M209">
            <v>150.66666666666666</v>
          </cell>
          <cell r="N209">
            <v>265.34502703968212</v>
          </cell>
          <cell r="O209">
            <v>273.30537785087262</v>
          </cell>
          <cell r="P209">
            <v>282.5977606978023</v>
          </cell>
          <cell r="Q209">
            <v>293.33647560431882</v>
          </cell>
          <cell r="R209">
            <v>304.48326167728294</v>
          </cell>
          <cell r="S209">
            <v>316.05362562101971</v>
          </cell>
          <cell r="T209">
            <v>328.06366339461846</v>
          </cell>
        </row>
        <row r="210">
          <cell r="K210" t="str">
            <v>USAEnterpriseNA84NA</v>
          </cell>
          <cell r="L210" t="str">
            <v>SR. EXECUTIVE</v>
          </cell>
          <cell r="M210">
            <v>150.66666666666666</v>
          </cell>
          <cell r="N210">
            <v>287.94494170824527</v>
          </cell>
          <cell r="O210">
            <v>296.58328995949262</v>
          </cell>
          <cell r="P210">
            <v>306.66712181811539</v>
          </cell>
          <cell r="Q210">
            <v>318.32047244720377</v>
          </cell>
          <cell r="R210">
            <v>330.41665040019751</v>
          </cell>
          <cell r="S210">
            <v>342.97248311540505</v>
          </cell>
          <cell r="T210">
            <v>356.00543747379044</v>
          </cell>
        </row>
        <row r="211">
          <cell r="K211" t="str">
            <v>USAEnterpriseNA85NA</v>
          </cell>
          <cell r="L211" t="str">
            <v>SR. EXECUTIVE</v>
          </cell>
          <cell r="M211">
            <v>150.66666666666666</v>
          </cell>
          <cell r="N211">
            <v>319.59809707520162</v>
          </cell>
          <cell r="O211">
            <v>329.18603998745766</v>
          </cell>
          <cell r="P211">
            <v>340.37836534703121</v>
          </cell>
          <cell r="Q211">
            <v>353.31274323021842</v>
          </cell>
          <cell r="R211">
            <v>366.73862747296675</v>
          </cell>
          <cell r="S211">
            <v>380.67469531693951</v>
          </cell>
          <cell r="T211">
            <v>395.1403337389832</v>
          </cell>
        </row>
        <row r="212">
          <cell r="K212" t="str">
            <v>USAEnterpriseNA86NA</v>
          </cell>
          <cell r="L212" t="str">
            <v>SR. EXECUTIVE</v>
          </cell>
          <cell r="M212">
            <v>150.66666666666666</v>
          </cell>
          <cell r="N212">
            <v>362.97467196600786</v>
          </cell>
          <cell r="O212">
            <v>373.86391212498813</v>
          </cell>
          <cell r="P212">
            <v>386.57528513723776</v>
          </cell>
          <cell r="Q212">
            <v>401.26514597245279</v>
          </cell>
          <cell r="R212">
            <v>416.51322151940599</v>
          </cell>
          <cell r="S212">
            <v>432.34072393714342</v>
          </cell>
          <cell r="T212">
            <v>448.7696714467549</v>
          </cell>
        </row>
        <row r="213">
          <cell r="K213" t="str">
            <v>USAEnterpriseNA87NA</v>
          </cell>
          <cell r="L213" t="str">
            <v>SR. EXECUTIVE</v>
          </cell>
          <cell r="M213">
            <v>150.66666666666666</v>
          </cell>
          <cell r="N213">
            <v>383.53513721679724</v>
          </cell>
          <cell r="O213">
            <v>395.04119133330119</v>
          </cell>
          <cell r="P213">
            <v>408.47259183863343</v>
          </cell>
          <cell r="Q213">
            <v>423.99455032850153</v>
          </cell>
          <cell r="R213">
            <v>440.10634324098459</v>
          </cell>
          <cell r="S213">
            <v>456.83038428414204</v>
          </cell>
          <cell r="T213">
            <v>474.18993888693944</v>
          </cell>
        </row>
        <row r="214">
          <cell r="K214" t="str">
            <v>USAEnterpriseNA88NA</v>
          </cell>
          <cell r="L214" t="str">
            <v>SR. EXECUTIVE</v>
          </cell>
          <cell r="M214">
            <v>150.66666666666666</v>
          </cell>
          <cell r="N214">
            <v>418.54396566262096</v>
          </cell>
          <cell r="O214">
            <v>431.10028463249961</v>
          </cell>
          <cell r="P214">
            <v>445.75769431000458</v>
          </cell>
          <cell r="Q214">
            <v>462.69648669378478</v>
          </cell>
          <cell r="R214">
            <v>480.27895318814859</v>
          </cell>
          <cell r="S214">
            <v>498.52955340929827</v>
          </cell>
          <cell r="T214">
            <v>517.47367643885161</v>
          </cell>
        </row>
        <row r="215">
          <cell r="K215" t="str">
            <v>USAEnterpriseNA89NA</v>
          </cell>
          <cell r="L215" t="str">
            <v>SR. EXECUTIVE</v>
          </cell>
          <cell r="M215">
            <v>150.66666666666666</v>
          </cell>
          <cell r="N215">
            <v>454.36091215995816</v>
          </cell>
          <cell r="O215">
            <v>467.99173952475689</v>
          </cell>
          <cell r="P215">
            <v>483.90345866859866</v>
          </cell>
          <cell r="Q215">
            <v>502.29179009800544</v>
          </cell>
          <cell r="R215">
            <v>521.37887812172971</v>
          </cell>
          <cell r="S215">
            <v>541.19127549035545</v>
          </cell>
          <cell r="T215">
            <v>561.75654395898903</v>
          </cell>
        </row>
        <row r="216">
          <cell r="K216" t="str">
            <v>USAEnterpriseNA90NA</v>
          </cell>
          <cell r="L216" t="str">
            <v>SR. EXECUTIVE</v>
          </cell>
          <cell r="M216">
            <v>150.66666666666666</v>
          </cell>
          <cell r="N216">
            <v>522.63287310276405</v>
          </cell>
          <cell r="O216">
            <v>538.31185929584694</v>
          </cell>
          <cell r="P216">
            <v>556.6144625119058</v>
          </cell>
          <cell r="Q216">
            <v>577.7658120873582</v>
          </cell>
          <cell r="R216">
            <v>599.7209129466778</v>
          </cell>
          <cell r="S216">
            <v>622.51030763865162</v>
          </cell>
          <cell r="T216">
            <v>646.16569932892037</v>
          </cell>
        </row>
        <row r="217">
          <cell r="K217" t="str">
            <v>USAEnterpriseNA91NA</v>
          </cell>
          <cell r="L217" t="str">
            <v>SR. EXECUTIVE</v>
          </cell>
          <cell r="M217">
            <v>150.66666666666666</v>
          </cell>
          <cell r="N217">
            <v>657.98501512154542</v>
          </cell>
          <cell r="O217">
            <v>677.72456557519183</v>
          </cell>
          <cell r="P217">
            <v>700.76720080474843</v>
          </cell>
          <cell r="Q217">
            <v>727.39635443532893</v>
          </cell>
          <cell r="R217">
            <v>755.03741590387142</v>
          </cell>
          <cell r="S217">
            <v>783.72883770821852</v>
          </cell>
          <cell r="T217">
            <v>813.51053354113083</v>
          </cell>
        </row>
        <row r="218">
          <cell r="K218" t="str">
            <v>USAEnterpriseNA92NA</v>
          </cell>
          <cell r="L218" t="str">
            <v>SR. EXECUTIVE</v>
          </cell>
          <cell r="M218">
            <v>150.66666666666666</v>
          </cell>
          <cell r="N218">
            <v>835.04945247944761</v>
          </cell>
          <cell r="O218">
            <v>860.10093605383111</v>
          </cell>
          <cell r="P218">
            <v>889.34436787966138</v>
          </cell>
          <cell r="Q218">
            <v>923.13945385908858</v>
          </cell>
          <cell r="R218">
            <v>958.21875310573398</v>
          </cell>
          <cell r="S218">
            <v>994.63106572375193</v>
          </cell>
          <cell r="T218">
            <v>1032.4270462212546</v>
          </cell>
        </row>
        <row r="219">
          <cell r="K219" t="str">
            <v>USAEnterpriseNA93NA</v>
          </cell>
          <cell r="L219" t="str">
            <v>SR. EXECUTIVE</v>
          </cell>
          <cell r="M219">
            <v>150.66666666666666</v>
          </cell>
          <cell r="N219">
            <v>1761.4758836556136</v>
          </cell>
          <cell r="O219">
            <v>1814.320160165282</v>
          </cell>
          <cell r="P219">
            <v>1876.0070456109017</v>
          </cell>
          <cell r="Q219">
            <v>1947.295313344116</v>
          </cell>
          <cell r="R219">
            <v>2021.2925352511925</v>
          </cell>
          <cell r="S219">
            <v>2098.1016515907377</v>
          </cell>
          <cell r="T219">
            <v>2177.8295143511859</v>
          </cell>
        </row>
        <row r="220">
          <cell r="K220" t="str">
            <v>USAEnterpriseNA94NA</v>
          </cell>
          <cell r="L220" t="str">
            <v>SR. EXECUTIVE</v>
          </cell>
          <cell r="M220">
            <v>150.66666666666666</v>
          </cell>
          <cell r="N220">
            <v>2672.0929900676883</v>
          </cell>
          <cell r="O220">
            <v>2752.2557797697191</v>
          </cell>
          <cell r="P220">
            <v>2845.8324762818897</v>
          </cell>
          <cell r="Q220">
            <v>2953.9741103806018</v>
          </cell>
          <cell r="R220">
            <v>3066.2251265750647</v>
          </cell>
          <cell r="S220">
            <v>3182.7416813849172</v>
          </cell>
          <cell r="T220">
            <v>3303.6858652775441</v>
          </cell>
        </row>
        <row r="221">
          <cell r="K221" t="str">
            <v>USAEnterpriseNA95NA</v>
          </cell>
          <cell r="L221" t="str">
            <v>SR. EXECUTIVE</v>
          </cell>
          <cell r="M221">
            <v>150.66666666666666</v>
          </cell>
          <cell r="N221">
            <v>3026.2218647834925</v>
          </cell>
          <cell r="O221">
            <v>3117.0085207269972</v>
          </cell>
          <cell r="P221">
            <v>3222.9868104317152</v>
          </cell>
          <cell r="Q221">
            <v>3345.4603092281204</v>
          </cell>
          <cell r="R221">
            <v>3472.5878009787889</v>
          </cell>
          <cell r="S221">
            <v>3604.5461374159831</v>
          </cell>
          <cell r="T221">
            <v>3741.5188906377907</v>
          </cell>
        </row>
        <row r="222">
          <cell r="K222" t="str">
            <v>USAEnterpriseNA96NA</v>
          </cell>
          <cell r="L222" t="str">
            <v>SR. EXECUTIVE</v>
          </cell>
          <cell r="M222">
            <v>150.66666666666666</v>
          </cell>
          <cell r="N222">
            <v>3380.3507394992971</v>
          </cell>
          <cell r="O222">
            <v>3481.7612616842762</v>
          </cell>
          <cell r="P222">
            <v>3600.1411445815415</v>
          </cell>
          <cell r="Q222">
            <v>3736.9465080756404</v>
          </cell>
          <cell r="R222">
            <v>3878.9504753825149</v>
          </cell>
          <cell r="S222">
            <v>4026.3505934470504</v>
          </cell>
          <cell r="T222">
            <v>4179.3519159980387</v>
          </cell>
        </row>
        <row r="223">
          <cell r="K223" t="str">
            <v>USAEnterpriseNA97NA</v>
          </cell>
          <cell r="L223" t="str">
            <v>SR. EXECUTIVE</v>
          </cell>
          <cell r="M223">
            <v>150.66666666666666</v>
          </cell>
          <cell r="N223">
            <v>3734.4796142151017</v>
          </cell>
          <cell r="O223">
            <v>3846.5140026415547</v>
          </cell>
          <cell r="P223">
            <v>3977.2954787313679</v>
          </cell>
          <cell r="Q223">
            <v>4128.4327069231604</v>
          </cell>
          <cell r="R223">
            <v>4285.3131497862405</v>
          </cell>
          <cell r="S223">
            <v>4448.1550494781177</v>
          </cell>
          <cell r="T223">
            <v>4617.1849413582859</v>
          </cell>
        </row>
        <row r="224">
          <cell r="K224" t="str">
            <v>USAEnterpriseNA98NA</v>
          </cell>
          <cell r="L224" t="str">
            <v>SR. EXECUTIVE</v>
          </cell>
          <cell r="M224">
            <v>150.66666666666666</v>
          </cell>
          <cell r="N224">
            <v>4088.6089315919912</v>
          </cell>
          <cell r="O224">
            <v>4211.2671995397513</v>
          </cell>
          <cell r="P224">
            <v>4354.4502843241034</v>
          </cell>
          <cell r="Q224">
            <v>4519.9193951284196</v>
          </cell>
          <cell r="R224">
            <v>4691.6763321433</v>
          </cell>
          <cell r="S224">
            <v>4869.9600327647458</v>
          </cell>
          <cell r="T224">
            <v>5055.0185140098065</v>
          </cell>
        </row>
        <row r="225">
          <cell r="K225" t="str">
            <v>USAEnterpriseNA67NA</v>
          </cell>
          <cell r="L225" t="str">
            <v>SR. MANAGER</v>
          </cell>
          <cell r="M225">
            <v>150.66666666666666</v>
          </cell>
          <cell r="N225">
            <v>148.82210845189425</v>
          </cell>
          <cell r="O225">
            <v>153.28677170545109</v>
          </cell>
          <cell r="P225">
            <v>158.49852194343643</v>
          </cell>
          <cell r="Q225">
            <v>164.52146577728701</v>
          </cell>
          <cell r="R225">
            <v>170.77328147682391</v>
          </cell>
          <cell r="S225">
            <v>177.26266617294323</v>
          </cell>
          <cell r="T225">
            <v>183.99864748751509</v>
          </cell>
        </row>
        <row r="226">
          <cell r="K226" t="str">
            <v>USAEnterpriseNA68NA</v>
          </cell>
          <cell r="L226" t="str">
            <v>SR. MANAGER</v>
          </cell>
          <cell r="M226">
            <v>150.66666666666666</v>
          </cell>
          <cell r="N226">
            <v>186.28166729124499</v>
          </cell>
          <cell r="O226">
            <v>191.87011730998233</v>
          </cell>
          <cell r="P226">
            <v>198.39370129852173</v>
          </cell>
          <cell r="Q226">
            <v>205.93266194786557</v>
          </cell>
          <cell r="R226">
            <v>213.75810310188447</v>
          </cell>
          <cell r="S226">
            <v>221.8809110197561</v>
          </cell>
          <cell r="T226">
            <v>230.31238563850684</v>
          </cell>
        </row>
        <row r="227">
          <cell r="K227" t="str">
            <v>USAEnterpriseNA69NA</v>
          </cell>
          <cell r="L227" t="str">
            <v>SR. MANAGER</v>
          </cell>
          <cell r="M227">
            <v>150.66666666666666</v>
          </cell>
          <cell r="N227">
            <v>250.14774077177719</v>
          </cell>
          <cell r="O227">
            <v>257.65217299493054</v>
          </cell>
          <cell r="P227">
            <v>266.41234687675819</v>
          </cell>
          <cell r="Q227">
            <v>276.53601605807501</v>
          </cell>
          <cell r="R227">
            <v>287.04438466828185</v>
          </cell>
          <cell r="S227">
            <v>297.9520712856766</v>
          </cell>
          <cell r="T227">
            <v>309.27424999453234</v>
          </cell>
        </row>
        <row r="228">
          <cell r="K228" t="str">
            <v>USAServicesDelivery Center67LT</v>
          </cell>
          <cell r="L228" t="str">
            <v>Level A</v>
          </cell>
          <cell r="M228">
            <v>151.66666666666666</v>
          </cell>
          <cell r="N228">
            <v>131.16224305037625</v>
          </cell>
          <cell r="O228">
            <v>136.05896635371616</v>
          </cell>
          <cell r="P228">
            <v>140.8210301760962</v>
          </cell>
          <cell r="Q228">
            <v>146.45387138314004</v>
          </cell>
          <cell r="R228">
            <v>152.31202623846565</v>
          </cell>
          <cell r="S228">
            <v>158.40450728800428</v>
          </cell>
          <cell r="T228">
            <v>164.74068757952446</v>
          </cell>
        </row>
        <row r="229">
          <cell r="K229" t="str">
            <v>USAServicesDelivery Center67ST</v>
          </cell>
          <cell r="L229" t="str">
            <v>Level A</v>
          </cell>
          <cell r="M229">
            <v>151.66666666666666</v>
          </cell>
          <cell r="N229">
            <v>141.65522249440636</v>
          </cell>
          <cell r="O229">
            <v>146.94368366201346</v>
          </cell>
          <cell r="P229">
            <v>152.08671259018391</v>
          </cell>
          <cell r="Q229">
            <v>158.17018109379126</v>
          </cell>
          <cell r="R229">
            <v>164.49698833754292</v>
          </cell>
          <cell r="S229">
            <v>171.07686787104464</v>
          </cell>
          <cell r="T229">
            <v>177.91994258588645</v>
          </cell>
        </row>
        <row r="230">
          <cell r="K230" t="str">
            <v>USAServicesDelivery Center68LT</v>
          </cell>
          <cell r="L230" t="str">
            <v>Level A</v>
          </cell>
          <cell r="M230">
            <v>151.66666666666666</v>
          </cell>
          <cell r="N230">
            <v>151.66382893716499</v>
          </cell>
          <cell r="O230">
            <v>157.32594471193974</v>
          </cell>
          <cell r="P230">
            <v>162.83235277685762</v>
          </cell>
          <cell r="Q230">
            <v>169.34564688793193</v>
          </cell>
          <cell r="R230">
            <v>176.11947276344921</v>
          </cell>
          <cell r="S230">
            <v>183.1642516739872</v>
          </cell>
          <cell r="T230">
            <v>190.4908217409467</v>
          </cell>
        </row>
        <row r="231">
          <cell r="K231" t="str">
            <v>USAServicesDelivery Center68ST</v>
          </cell>
          <cell r="L231" t="str">
            <v>Level A</v>
          </cell>
          <cell r="M231">
            <v>151.66666666666666</v>
          </cell>
          <cell r="N231">
            <v>163.79693525213821</v>
          </cell>
          <cell r="O231">
            <v>169.91202028889492</v>
          </cell>
          <cell r="P231">
            <v>175.85894099900622</v>
          </cell>
          <cell r="Q231">
            <v>182.89329863896648</v>
          </cell>
          <cell r="R231">
            <v>190.20903058452515</v>
          </cell>
          <cell r="S231">
            <v>197.81739180790618</v>
          </cell>
          <cell r="T231">
            <v>205.73008748022244</v>
          </cell>
        </row>
        <row r="232">
          <cell r="K232" t="str">
            <v>USAServicesDelivery Center69LT</v>
          </cell>
          <cell r="L232" t="str">
            <v>Level A</v>
          </cell>
          <cell r="M232">
            <v>151.66666666666666</v>
          </cell>
          <cell r="N232">
            <v>170.68723311227001</v>
          </cell>
          <cell r="O232">
            <v>177.05955591283731</v>
          </cell>
          <cell r="P232">
            <v>183.2566403697866</v>
          </cell>
          <cell r="Q232">
            <v>190.58690598457807</v>
          </cell>
          <cell r="R232">
            <v>198.2103822239612</v>
          </cell>
          <cell r="S232">
            <v>206.13879751291967</v>
          </cell>
          <cell r="T232">
            <v>214.38434941343647</v>
          </cell>
        </row>
        <row r="233">
          <cell r="K233" t="str">
            <v>USAServicesDelivery Center69ST</v>
          </cell>
          <cell r="L233" t="str">
            <v>Level A</v>
          </cell>
          <cell r="M233">
            <v>151.66666666666666</v>
          </cell>
          <cell r="N233">
            <v>184.3422117612516</v>
          </cell>
          <cell r="O233">
            <v>191.2243203858643</v>
          </cell>
          <cell r="P233">
            <v>197.91717159936954</v>
          </cell>
          <cell r="Q233">
            <v>205.83385846334431</v>
          </cell>
          <cell r="R233">
            <v>214.0672128018781</v>
          </cell>
          <cell r="S233">
            <v>222.62990131395324</v>
          </cell>
          <cell r="T233">
            <v>231.53509736651137</v>
          </cell>
        </row>
        <row r="234">
          <cell r="K234" t="str">
            <v>USAServicesDelivery Center70LT</v>
          </cell>
          <cell r="L234" t="str">
            <v>Level A</v>
          </cell>
          <cell r="M234">
            <v>151.66666666666666</v>
          </cell>
          <cell r="N234">
            <v>186.77360899841375</v>
          </cell>
          <cell r="O234">
            <v>193.74648977844251</v>
          </cell>
          <cell r="P234">
            <v>200.52761692068799</v>
          </cell>
          <cell r="Q234">
            <v>208.54872159751551</v>
          </cell>
          <cell r="R234">
            <v>216.89067046141614</v>
          </cell>
          <cell r="S234">
            <v>225.5662972798728</v>
          </cell>
          <cell r="T234">
            <v>234.58894917106772</v>
          </cell>
        </row>
        <row r="235">
          <cell r="K235" t="str">
            <v>USAServicesDelivery Center70ST</v>
          </cell>
          <cell r="L235" t="str">
            <v>Level A</v>
          </cell>
          <cell r="M235">
            <v>151.66666666666666</v>
          </cell>
          <cell r="N235">
            <v>201.71549771828685</v>
          </cell>
          <cell r="O235">
            <v>209.24620896071792</v>
          </cell>
          <cell r="P235">
            <v>216.56982627434303</v>
          </cell>
          <cell r="Q235">
            <v>225.23261932531676</v>
          </cell>
          <cell r="R235">
            <v>234.24192409832943</v>
          </cell>
          <cell r="S235">
            <v>243.61160106226262</v>
          </cell>
          <cell r="T235">
            <v>253.35606510475313</v>
          </cell>
        </row>
        <row r="236">
          <cell r="K236" t="str">
            <v>USAServicesDelivery Center71LT</v>
          </cell>
          <cell r="L236" t="str">
            <v>Level A</v>
          </cell>
          <cell r="M236">
            <v>151.66666666666666</v>
          </cell>
          <cell r="N236">
            <v>210.01547782654998</v>
          </cell>
          <cell r="O236">
            <v>217.85605496535626</v>
          </cell>
          <cell r="P236">
            <v>225.48101688914372</v>
          </cell>
          <cell r="Q236">
            <v>234.50025756470947</v>
          </cell>
          <cell r="R236">
            <v>243.88026786729785</v>
          </cell>
          <cell r="S236">
            <v>253.63547858198976</v>
          </cell>
          <cell r="T236">
            <v>263.78089772526937</v>
          </cell>
        </row>
        <row r="237">
          <cell r="K237" t="str">
            <v>USAServicesDelivery Center71ST</v>
          </cell>
          <cell r="L237" t="str">
            <v>Level A</v>
          </cell>
          <cell r="M237">
            <v>151.66666666666666</v>
          </cell>
          <cell r="N237">
            <v>226.816716052674</v>
          </cell>
          <cell r="O237">
            <v>235.28453936258478</v>
          </cell>
          <cell r="P237">
            <v>243.51949824027523</v>
          </cell>
          <cell r="Q237">
            <v>253.26027816988625</v>
          </cell>
          <cell r="R237">
            <v>263.39068929668173</v>
          </cell>
          <cell r="S237">
            <v>273.92631686854901</v>
          </cell>
          <cell r="T237">
            <v>284.883369543291</v>
          </cell>
        </row>
        <row r="238">
          <cell r="K238" t="str">
            <v>USAServicesDelivery Center72LT</v>
          </cell>
          <cell r="L238" t="str">
            <v>Level A</v>
          </cell>
          <cell r="M238">
            <v>151.66666666666666</v>
          </cell>
          <cell r="N238">
            <v>269.77086527202374</v>
          </cell>
          <cell r="O238">
            <v>279.84231000960978</v>
          </cell>
          <cell r="P238">
            <v>289.63679085994607</v>
          </cell>
          <cell r="Q238">
            <v>301.22226249434391</v>
          </cell>
          <cell r="R238">
            <v>313.2711529941177</v>
          </cell>
          <cell r="S238">
            <v>325.8019991138824</v>
          </cell>
          <cell r="T238">
            <v>338.8340790784377</v>
          </cell>
        </row>
        <row r="239">
          <cell r="K239" t="str">
            <v>USAServicesDelivery Center72ST</v>
          </cell>
          <cell r="L239" t="str">
            <v>Level A</v>
          </cell>
          <cell r="M239">
            <v>151.66666666666666</v>
          </cell>
          <cell r="N239">
            <v>291.35253449378564</v>
          </cell>
          <cell r="O239">
            <v>302.22969481037853</v>
          </cell>
          <cell r="P239">
            <v>312.80773412874174</v>
          </cell>
          <cell r="Q239">
            <v>325.32004349389143</v>
          </cell>
          <cell r="R239">
            <v>338.33284523364711</v>
          </cell>
          <cell r="S239">
            <v>351.86615904299299</v>
          </cell>
          <cell r="T239">
            <v>365.94080540471271</v>
          </cell>
        </row>
        <row r="240">
          <cell r="K240" t="str">
            <v>USAServicesDelivery Center60LT</v>
          </cell>
          <cell r="L240" t="str">
            <v>Level B</v>
          </cell>
          <cell r="M240">
            <v>151.66666666666666</v>
          </cell>
          <cell r="N240">
            <v>98.528211129956262</v>
          </cell>
          <cell r="O240">
            <v>102.20659735038059</v>
          </cell>
          <cell r="P240">
            <v>105.7838282576439</v>
          </cell>
          <cell r="Q240">
            <v>110.01518138794967</v>
          </cell>
          <cell r="R240">
            <v>114.41578864346766</v>
          </cell>
          <cell r="S240">
            <v>118.99242018920637</v>
          </cell>
          <cell r="T240">
            <v>123.75211699677463</v>
          </cell>
        </row>
        <row r="241">
          <cell r="K241" t="str">
            <v>USAServicesDelivery Center60ST</v>
          </cell>
          <cell r="L241" t="str">
            <v>Level B</v>
          </cell>
          <cell r="M241">
            <v>151.66666666666666</v>
          </cell>
          <cell r="N241">
            <v>106.41046802035277</v>
          </cell>
          <cell r="O241">
            <v>110.38312513841105</v>
          </cell>
          <cell r="P241">
            <v>114.24653451825543</v>
          </cell>
          <cell r="Q241">
            <v>118.81639589898565</v>
          </cell>
          <cell r="R241">
            <v>123.56905173494508</v>
          </cell>
          <cell r="S241">
            <v>128.51181380434289</v>
          </cell>
          <cell r="T241">
            <v>133.65228635651661</v>
          </cell>
        </row>
        <row r="242">
          <cell r="K242" t="str">
            <v>USAServicesDelivery Center61LT</v>
          </cell>
          <cell r="L242" t="str">
            <v>Level B</v>
          </cell>
          <cell r="M242">
            <v>151.66666666666666</v>
          </cell>
          <cell r="N242">
            <v>112.69968460008876</v>
          </cell>
          <cell r="O242">
            <v>116.9071391161598</v>
          </cell>
          <cell r="P242">
            <v>120.99888898522538</v>
          </cell>
          <cell r="Q242">
            <v>125.8388445446344</v>
          </cell>
          <cell r="R242">
            <v>130.87239832641978</v>
          </cell>
          <cell r="S242">
            <v>136.10729425947659</v>
          </cell>
          <cell r="T242">
            <v>141.55158602985566</v>
          </cell>
        </row>
        <row r="243">
          <cell r="K243" t="str">
            <v>USAServicesDelivery Center61ST</v>
          </cell>
          <cell r="L243" t="str">
            <v>Level B</v>
          </cell>
          <cell r="M243">
            <v>151.66666666666666</v>
          </cell>
          <cell r="N243">
            <v>121.71565936809587</v>
          </cell>
          <cell r="O243">
            <v>126.2597102454526</v>
          </cell>
          <cell r="P243">
            <v>130.67880010404343</v>
          </cell>
          <cell r="Q243">
            <v>135.90595210820518</v>
          </cell>
          <cell r="R243">
            <v>141.34219019253339</v>
          </cell>
          <cell r="S243">
            <v>146.99587780023472</v>
          </cell>
          <cell r="T243">
            <v>152.87571291224413</v>
          </cell>
        </row>
        <row r="244">
          <cell r="K244" t="str">
            <v>USAServicesDelivery Center62LT</v>
          </cell>
          <cell r="L244" t="str">
            <v>Level B</v>
          </cell>
          <cell r="M244">
            <v>151.66666666666666</v>
          </cell>
          <cell r="N244">
            <v>126.70304220163001</v>
          </cell>
          <cell r="O244">
            <v>131.4332886881474</v>
          </cell>
          <cell r="P244">
            <v>136.03345379223254</v>
          </cell>
          <cell r="Q244">
            <v>141.47479194392184</v>
          </cell>
          <cell r="R244">
            <v>147.13378362167873</v>
          </cell>
          <cell r="S244">
            <v>153.01913496654589</v>
          </cell>
          <cell r="T244">
            <v>159.13990036520772</v>
          </cell>
        </row>
        <row r="245">
          <cell r="K245" t="str">
            <v>USAServicesDelivery Center62ST</v>
          </cell>
          <cell r="L245" t="str">
            <v>Level B</v>
          </cell>
          <cell r="M245">
            <v>151.66666666666666</v>
          </cell>
          <cell r="N245">
            <v>136.83928557776042</v>
          </cell>
          <cell r="O245">
            <v>141.94795178319919</v>
          </cell>
          <cell r="P245">
            <v>146.91613009561115</v>
          </cell>
          <cell r="Q245">
            <v>152.79277529943559</v>
          </cell>
          <cell r="R245">
            <v>158.90448631141302</v>
          </cell>
          <cell r="S245">
            <v>165.26066576386955</v>
          </cell>
          <cell r="T245">
            <v>171.87109239442435</v>
          </cell>
        </row>
        <row r="246">
          <cell r="K246" t="str">
            <v>USAServicesDelivery Center63LT</v>
          </cell>
          <cell r="L246" t="str">
            <v>Level B</v>
          </cell>
          <cell r="M246">
            <v>151.66666666666666</v>
          </cell>
          <cell r="N246">
            <v>140.84050022476376</v>
          </cell>
          <cell r="O246">
            <v>146.09854509701995</v>
          </cell>
          <cell r="P246">
            <v>151.21199417541564</v>
          </cell>
          <cell r="Q246">
            <v>157.26047394243227</v>
          </cell>
          <cell r="R246">
            <v>163.55089290012955</v>
          </cell>
          <cell r="S246">
            <v>170.09292861613474</v>
          </cell>
          <cell r="T246">
            <v>176.89664576078013</v>
          </cell>
        </row>
        <row r="247">
          <cell r="K247" t="str">
            <v>USAServicesDelivery Center63ST</v>
          </cell>
          <cell r="L247" t="str">
            <v>Level B</v>
          </cell>
          <cell r="M247">
            <v>151.66666666666666</v>
          </cell>
          <cell r="N247">
            <v>152.10774024274488</v>
          </cell>
          <cell r="O247">
            <v>157.78642870478157</v>
          </cell>
          <cell r="P247">
            <v>163.3089537094489</v>
          </cell>
          <cell r="Q247">
            <v>169.84131185782687</v>
          </cell>
          <cell r="R247">
            <v>176.63496433213996</v>
          </cell>
          <cell r="S247">
            <v>183.70036290542555</v>
          </cell>
          <cell r="T247">
            <v>191.04837742164258</v>
          </cell>
        </row>
        <row r="248">
          <cell r="K248" t="str">
            <v>USAServicesDelivery Center64LT</v>
          </cell>
          <cell r="L248" t="str">
            <v>Level B</v>
          </cell>
          <cell r="M248">
            <v>151.66666666666666</v>
          </cell>
          <cell r="N248">
            <v>149.78003635687625</v>
          </cell>
          <cell r="O248">
            <v>155.37182388159951</v>
          </cell>
          <cell r="P248">
            <v>160.80983771745548</v>
          </cell>
          <cell r="Q248">
            <v>167.24223122615371</v>
          </cell>
          <cell r="R248">
            <v>173.93192047519986</v>
          </cell>
          <cell r="S248">
            <v>180.88919729420786</v>
          </cell>
          <cell r="T248">
            <v>188.12476518597617</v>
          </cell>
        </row>
        <row r="249">
          <cell r="K249" t="str">
            <v>USAServicesDelivery Center64ST</v>
          </cell>
          <cell r="L249" t="str">
            <v>Level B</v>
          </cell>
          <cell r="M249">
            <v>151.66666666666666</v>
          </cell>
          <cell r="N249">
            <v>161.76243926542637</v>
          </cell>
          <cell r="O249">
            <v>167.80156979212748</v>
          </cell>
          <cell r="P249">
            <v>173.67462473485193</v>
          </cell>
          <cell r="Q249">
            <v>180.62160972424601</v>
          </cell>
          <cell r="R249">
            <v>187.84647411321586</v>
          </cell>
          <cell r="S249">
            <v>195.36033307774451</v>
          </cell>
          <cell r="T249">
            <v>203.1747464008543</v>
          </cell>
        </row>
        <row r="250">
          <cell r="K250" t="str">
            <v>USAServicesDelivery Center65LT</v>
          </cell>
          <cell r="L250" t="str">
            <v>Level B</v>
          </cell>
          <cell r="M250">
            <v>151.66666666666666</v>
          </cell>
          <cell r="N250">
            <v>162.36191051046376</v>
          </cell>
          <cell r="O250">
            <v>168.42342129498138</v>
          </cell>
          <cell r="P250">
            <v>174.31824104030571</v>
          </cell>
          <cell r="Q250">
            <v>181.29097068191794</v>
          </cell>
          <cell r="R250">
            <v>188.54260950919468</v>
          </cell>
          <cell r="S250">
            <v>196.08431388956248</v>
          </cell>
          <cell r="T250">
            <v>203.92768644514499</v>
          </cell>
        </row>
        <row r="251">
          <cell r="K251" t="str">
            <v>USAServicesDelivery Center65ST</v>
          </cell>
          <cell r="L251" t="str">
            <v>Level B</v>
          </cell>
          <cell r="M251">
            <v>151.66666666666666</v>
          </cell>
          <cell r="N251">
            <v>175.35086335130086</v>
          </cell>
          <cell r="O251">
            <v>181.89729499857989</v>
          </cell>
          <cell r="P251">
            <v>188.26370032353017</v>
          </cell>
          <cell r="Q251">
            <v>195.79424833647138</v>
          </cell>
          <cell r="R251">
            <v>203.62601826993026</v>
          </cell>
          <cell r="S251">
            <v>211.77105900072746</v>
          </cell>
          <cell r="T251">
            <v>220.24190136075657</v>
          </cell>
        </row>
        <row r="252">
          <cell r="K252" t="str">
            <v>USAServicesDelivery Center66LT</v>
          </cell>
          <cell r="L252" t="str">
            <v>Level B</v>
          </cell>
          <cell r="M252">
            <v>151.66666666666666</v>
          </cell>
          <cell r="N252">
            <v>186.84169977620374</v>
          </cell>
          <cell r="O252">
            <v>193.81712261170969</v>
          </cell>
          <cell r="P252">
            <v>200.60072190311951</v>
          </cell>
          <cell r="Q252">
            <v>208.62475077924429</v>
          </cell>
          <cell r="R252">
            <v>216.96974081041407</v>
          </cell>
          <cell r="S252">
            <v>225.64853044283063</v>
          </cell>
          <cell r="T252">
            <v>234.67447166054387</v>
          </cell>
        </row>
        <row r="253">
          <cell r="K253" t="str">
            <v>USAServicesDelivery Center66ST</v>
          </cell>
          <cell r="L253" t="str">
            <v>Level B</v>
          </cell>
          <cell r="M253">
            <v>151.66666666666666</v>
          </cell>
          <cell r="N253">
            <v>201.78903575830006</v>
          </cell>
          <cell r="O253">
            <v>209.32249242064648</v>
          </cell>
          <cell r="P253">
            <v>216.64877965536908</v>
          </cell>
          <cell r="Q253">
            <v>225.31473084158387</v>
          </cell>
          <cell r="R253">
            <v>234.32732007524723</v>
          </cell>
          <cell r="S253">
            <v>243.70041287825714</v>
          </cell>
          <cell r="T253">
            <v>253.44842939338744</v>
          </cell>
        </row>
        <row r="254">
          <cell r="K254" t="str">
            <v>USAServicesDelivery Center54LT</v>
          </cell>
          <cell r="L254" t="str">
            <v>Level C</v>
          </cell>
          <cell r="M254">
            <v>151.66666666666666</v>
          </cell>
          <cell r="N254">
            <v>77.051531552610001</v>
          </cell>
          <cell r="O254">
            <v>79.928121807069004</v>
          </cell>
          <cell r="P254">
            <v>82.725606070316417</v>
          </cell>
          <cell r="Q254">
            <v>86.034630313129071</v>
          </cell>
          <cell r="R254">
            <v>89.476015525654233</v>
          </cell>
          <cell r="S254">
            <v>93.0550561466804</v>
          </cell>
          <cell r="T254">
            <v>96.777258392547623</v>
          </cell>
        </row>
        <row r="255">
          <cell r="K255" t="str">
            <v>USAServicesDelivery Center54ST</v>
          </cell>
          <cell r="L255" t="str">
            <v>Level C</v>
          </cell>
          <cell r="M255">
            <v>151.66666666666666</v>
          </cell>
          <cell r="N255">
            <v>83.215654076818808</v>
          </cell>
          <cell r="O255">
            <v>86.322371551634532</v>
          </cell>
          <cell r="P255">
            <v>89.34365455594174</v>
          </cell>
          <cell r="Q255">
            <v>92.91740073817941</v>
          </cell>
          <cell r="R255">
            <v>96.634096767706595</v>
          </cell>
          <cell r="S255">
            <v>100.49946063841486</v>
          </cell>
          <cell r="T255">
            <v>104.51943906395145</v>
          </cell>
        </row>
        <row r="256">
          <cell r="K256" t="str">
            <v>USAServicesDelivery Center55LT</v>
          </cell>
          <cell r="L256" t="str">
            <v>Level C</v>
          </cell>
          <cell r="M256">
            <v>151.66666666666666</v>
          </cell>
          <cell r="N256">
            <v>93.768877426971244</v>
          </cell>
          <cell r="O256">
            <v>97.269581871681922</v>
          </cell>
          <cell r="P256">
            <v>100.67401723719078</v>
          </cell>
          <cell r="Q256">
            <v>104.70097792667842</v>
          </cell>
          <cell r="R256">
            <v>108.88901704374555</v>
          </cell>
          <cell r="S256">
            <v>113.24457772549538</v>
          </cell>
          <cell r="T256">
            <v>117.77436083451519</v>
          </cell>
        </row>
        <row r="257">
          <cell r="K257" t="str">
            <v>USAServicesDelivery Center55ST</v>
          </cell>
          <cell r="L257" t="str">
            <v>Level C</v>
          </cell>
          <cell r="M257">
            <v>151.66666666666666</v>
          </cell>
          <cell r="N257">
            <v>101.27038762112896</v>
          </cell>
          <cell r="O257">
            <v>105.05114842141649</v>
          </cell>
          <cell r="P257">
            <v>108.72793861616606</v>
          </cell>
          <cell r="Q257">
            <v>113.0770561608127</v>
          </cell>
          <cell r="R257">
            <v>117.60013840724521</v>
          </cell>
          <cell r="S257">
            <v>122.30414394353502</v>
          </cell>
          <cell r="T257">
            <v>127.19630970127643</v>
          </cell>
        </row>
        <row r="258">
          <cell r="K258" t="str">
            <v>USAServicesDelivery Center56LT</v>
          </cell>
          <cell r="L258" t="str">
            <v>Level C</v>
          </cell>
          <cell r="M258">
            <v>151.66666666666666</v>
          </cell>
          <cell r="N258">
            <v>109.36310656238126</v>
          </cell>
          <cell r="O258">
            <v>113.44599550949981</v>
          </cell>
          <cell r="P258">
            <v>117.4166053523323</v>
          </cell>
          <cell r="Q258">
            <v>122.11326956642559</v>
          </cell>
          <cell r="R258">
            <v>126.99780034908261</v>
          </cell>
          <cell r="S258">
            <v>132.07771236304592</v>
          </cell>
          <cell r="T258">
            <v>137.36082085756777</v>
          </cell>
        </row>
        <row r="259">
          <cell r="K259" t="str">
            <v>USAServicesDelivery Center56ST</v>
          </cell>
          <cell r="L259" t="str">
            <v>Level C</v>
          </cell>
          <cell r="M259">
            <v>151.66666666666666</v>
          </cell>
          <cell r="N259">
            <v>118.11215508737176</v>
          </cell>
          <cell r="O259">
            <v>122.5216751502598</v>
          </cell>
          <cell r="P259">
            <v>126.80993378051888</v>
          </cell>
          <cell r="Q259">
            <v>131.88233113173965</v>
          </cell>
          <cell r="R259">
            <v>137.15762437700923</v>
          </cell>
          <cell r="S259">
            <v>142.6439293520896</v>
          </cell>
          <cell r="T259">
            <v>148.3496865261732</v>
          </cell>
        </row>
        <row r="260">
          <cell r="K260" t="str">
            <v>USAServicesDelivery Center57LT</v>
          </cell>
          <cell r="L260" t="str">
            <v>Level C</v>
          </cell>
          <cell r="M260">
            <v>151.66666666666666</v>
          </cell>
          <cell r="N260">
            <v>131.62433844831</v>
          </cell>
          <cell r="O260">
            <v>136.53831331163246</v>
          </cell>
          <cell r="P260">
            <v>141.3171542775396</v>
          </cell>
          <cell r="Q260">
            <v>146.96984044864118</v>
          </cell>
          <cell r="R260">
            <v>152.84863406658684</v>
          </cell>
          <cell r="S260">
            <v>158.96257942925033</v>
          </cell>
          <cell r="T260">
            <v>165.32108260642033</v>
          </cell>
        </row>
        <row r="261">
          <cell r="K261" t="str">
            <v>USAServicesDelivery Center57ST</v>
          </cell>
          <cell r="L261" t="str">
            <v>Level C</v>
          </cell>
          <cell r="M261">
            <v>151.66666666666666</v>
          </cell>
          <cell r="N261">
            <v>142.15428552417481</v>
          </cell>
          <cell r="O261">
            <v>147.46137837656306</v>
          </cell>
          <cell r="P261">
            <v>152.62252661974276</v>
          </cell>
          <cell r="Q261">
            <v>158.72742768453247</v>
          </cell>
          <cell r="R261">
            <v>165.07652479191378</v>
          </cell>
          <cell r="S261">
            <v>171.67958578359034</v>
          </cell>
          <cell r="T261">
            <v>178.54676921493396</v>
          </cell>
        </row>
        <row r="262">
          <cell r="K262" t="str">
            <v>USAServicesDelivery Center50LT</v>
          </cell>
          <cell r="L262" t="str">
            <v>Level D</v>
          </cell>
          <cell r="M262">
            <v>151.66666666666666</v>
          </cell>
          <cell r="N262">
            <v>62.051996572438746</v>
          </cell>
          <cell r="O262">
            <v>64.368604237636475</v>
          </cell>
          <cell r="P262">
            <v>66.621505385953753</v>
          </cell>
          <cell r="Q262">
            <v>69.286365601391907</v>
          </cell>
          <cell r="R262">
            <v>72.057820225447585</v>
          </cell>
          <cell r="S262">
            <v>74.940133034465489</v>
          </cell>
          <cell r="T262">
            <v>77.937738355844118</v>
          </cell>
        </row>
        <row r="263">
          <cell r="K263" t="str">
            <v>USAServicesDelivery Center50ST</v>
          </cell>
          <cell r="L263" t="str">
            <v>Level D</v>
          </cell>
          <cell r="M263">
            <v>151.66666666666666</v>
          </cell>
          <cell r="N263">
            <v>67.016156298233852</v>
          </cell>
          <cell r="O263">
            <v>69.518092576647405</v>
          </cell>
          <cell r="P263">
            <v>71.95122581683006</v>
          </cell>
          <cell r="Q263">
            <v>74.829274849503264</v>
          </cell>
          <cell r="R263">
            <v>77.822445843483393</v>
          </cell>
          <cell r="S263">
            <v>80.935343677222733</v>
          </cell>
          <cell r="T263">
            <v>84.172757424311641</v>
          </cell>
        </row>
        <row r="264">
          <cell r="K264" t="str">
            <v>USAServicesDelivery Center51LT</v>
          </cell>
          <cell r="L264" t="str">
            <v>Level D</v>
          </cell>
          <cell r="M264">
            <v>151.66666666666666</v>
          </cell>
          <cell r="N264">
            <v>76.378591326208749</v>
          </cell>
          <cell r="O264">
            <v>79.230058481125241</v>
          </cell>
          <cell r="P264">
            <v>82.003110527964623</v>
          </cell>
          <cell r="Q264">
            <v>85.283234949083209</v>
          </cell>
          <cell r="R264">
            <v>88.694564347046537</v>
          </cell>
          <cell r="S264">
            <v>92.242346920928398</v>
          </cell>
          <cell r="T264">
            <v>95.932040797765538</v>
          </cell>
        </row>
        <row r="265">
          <cell r="K265" t="str">
            <v>USAServicesDelivery Center51ST</v>
          </cell>
          <cell r="L265" t="str">
            <v>Level D</v>
          </cell>
          <cell r="M265">
            <v>151.66666666666666</v>
          </cell>
          <cell r="N265">
            <v>82.488878632305457</v>
          </cell>
          <cell r="O265">
            <v>85.568463159615277</v>
          </cell>
          <cell r="P265">
            <v>88.563359370201809</v>
          </cell>
          <cell r="Q265">
            <v>92.10589374500988</v>
          </cell>
          <cell r="R265">
            <v>95.790129494810273</v>
          </cell>
          <cell r="S265">
            <v>99.621734674602692</v>
          </cell>
          <cell r="T265">
            <v>103.60660406158681</v>
          </cell>
        </row>
        <row r="266">
          <cell r="K266" t="str">
            <v>USAServicesDelivery Center52LT</v>
          </cell>
          <cell r="L266" t="str">
            <v>Level D</v>
          </cell>
          <cell r="M266">
            <v>151.66666666666666</v>
          </cell>
          <cell r="N266">
            <v>90.272179070103746</v>
          </cell>
          <cell r="O266">
            <v>93.642340121147029</v>
          </cell>
          <cell r="P266">
            <v>96.919822025387163</v>
          </cell>
          <cell r="Q266">
            <v>100.79661490640265</v>
          </cell>
          <cell r="R266">
            <v>104.82847950265877</v>
          </cell>
          <cell r="S266">
            <v>109.02161868276512</v>
          </cell>
          <cell r="T266">
            <v>113.38248343007574</v>
          </cell>
        </row>
        <row r="267">
          <cell r="K267" t="str">
            <v>USAServicesDelivery Center52ST</v>
          </cell>
          <cell r="L267" t="str">
            <v>Level D</v>
          </cell>
          <cell r="M267">
            <v>151.66666666666666</v>
          </cell>
          <cell r="N267">
            <v>97.493953395712055</v>
          </cell>
          <cell r="O267">
            <v>101.13372733083879</v>
          </cell>
          <cell r="P267">
            <v>104.67340778741814</v>
          </cell>
          <cell r="Q267">
            <v>108.86034409891487</v>
          </cell>
          <cell r="R267">
            <v>113.21475786287147</v>
          </cell>
          <cell r="S267">
            <v>117.74334817738632</v>
          </cell>
          <cell r="T267">
            <v>122.45308210448178</v>
          </cell>
        </row>
        <row r="268">
          <cell r="K268" t="str">
            <v>USAServicesDelivery Center53LT</v>
          </cell>
          <cell r="L268" t="str">
            <v>Level D</v>
          </cell>
          <cell r="M268">
            <v>151.66666666666666</v>
          </cell>
          <cell r="N268">
            <v>102.50960268500499</v>
          </cell>
          <cell r="O268">
            <v>106.33662751021318</v>
          </cell>
          <cell r="P268">
            <v>110.05840947307063</v>
          </cell>
          <cell r="Q268">
            <v>114.46074585199345</v>
          </cell>
          <cell r="R268">
            <v>119.03917568607319</v>
          </cell>
          <cell r="S268">
            <v>123.80074271351613</v>
          </cell>
          <cell r="T268">
            <v>128.75277242205678</v>
          </cell>
        </row>
        <row r="269">
          <cell r="K269" t="str">
            <v>USAServicesDelivery Center53ST</v>
          </cell>
          <cell r="L269" t="str">
            <v>Level D</v>
          </cell>
          <cell r="M269">
            <v>151.66666666666666</v>
          </cell>
          <cell r="N269">
            <v>110.7103708998054</v>
          </cell>
          <cell r="O269">
            <v>114.84355771103023</v>
          </cell>
          <cell r="P269">
            <v>118.86308223091628</v>
          </cell>
          <cell r="Q269">
            <v>123.61760552015294</v>
          </cell>
          <cell r="R269">
            <v>128.56230974095905</v>
          </cell>
          <cell r="S269">
            <v>133.70480213059741</v>
          </cell>
          <cell r="T269">
            <v>139.05299421582131</v>
          </cell>
        </row>
        <row r="270">
          <cell r="K270" t="str">
            <v>USAServicesDelivery Center34LT</v>
          </cell>
          <cell r="L270" t="str">
            <v>Level E</v>
          </cell>
          <cell r="M270">
            <v>151.66666666666666</v>
          </cell>
          <cell r="N270">
            <v>46.808572242845003</v>
          </cell>
          <cell r="O270">
            <v>48.556092117215975</v>
          </cell>
          <cell r="P270">
            <v>50.255555341318534</v>
          </cell>
          <cell r="Q270">
            <v>52.26577755497128</v>
          </cell>
          <cell r="R270">
            <v>54.356408657170135</v>
          </cell>
          <cell r="S270">
            <v>56.530665003456946</v>
          </cell>
          <cell r="T270">
            <v>58.791891603595225</v>
          </cell>
        </row>
        <row r="271">
          <cell r="K271" t="str">
            <v>USAServicesDelivery Center34ST</v>
          </cell>
          <cell r="L271" t="str">
            <v>Level E</v>
          </cell>
          <cell r="M271">
            <v>151.66666666666666</v>
          </cell>
          <cell r="N271">
            <v>50.553258022272601</v>
          </cell>
          <cell r="O271">
            <v>52.440579486593258</v>
          </cell>
          <cell r="P271">
            <v>54.275999768624018</v>
          </cell>
          <cell r="Q271">
            <v>56.447039759368984</v>
          </cell>
          <cell r="R271">
            <v>58.704921349743742</v>
          </cell>
          <cell r="S271">
            <v>61.053118203733497</v>
          </cell>
          <cell r="T271">
            <v>63.495242931882842</v>
          </cell>
        </row>
        <row r="272">
          <cell r="K272" t="str">
            <v>USAServicesDelivery Center35LT</v>
          </cell>
          <cell r="L272" t="str">
            <v>Level E</v>
          </cell>
          <cell r="M272">
            <v>151.66666666666666</v>
          </cell>
          <cell r="N272">
            <v>59.696149841283756</v>
          </cell>
          <cell r="O272">
            <v>61.92480590303785</v>
          </cell>
          <cell r="P272">
            <v>64.092174109644176</v>
          </cell>
          <cell r="Q272">
            <v>66.655861074029943</v>
          </cell>
          <cell r="R272">
            <v>69.322095516991141</v>
          </cell>
          <cell r="S272">
            <v>72.094979337670793</v>
          </cell>
          <cell r="T272">
            <v>74.978778511177623</v>
          </cell>
        </row>
        <row r="273">
          <cell r="K273" t="str">
            <v>USAServicesDelivery Center35ST</v>
          </cell>
          <cell r="L273" t="str">
            <v>Level E</v>
          </cell>
          <cell r="M273">
            <v>151.66666666666666</v>
          </cell>
          <cell r="N273">
            <v>64.471841828586463</v>
          </cell>
          <cell r="O273">
            <v>66.878790375280886</v>
          </cell>
          <cell r="P273">
            <v>69.219548038415709</v>
          </cell>
          <cell r="Q273">
            <v>71.988329959952338</v>
          </cell>
          <cell r="R273">
            <v>74.867863158350431</v>
          </cell>
          <cell r="S273">
            <v>77.862577684684453</v>
          </cell>
          <cell r="T273">
            <v>80.977080792071831</v>
          </cell>
        </row>
        <row r="274">
          <cell r="K274" t="str">
            <v>USAServicesDelivery Center36LT</v>
          </cell>
          <cell r="L274" t="str">
            <v>Level E</v>
          </cell>
          <cell r="M274">
            <v>151.66666666666666</v>
          </cell>
          <cell r="N274">
            <v>74.591898904308749</v>
          </cell>
          <cell r="O274">
            <v>77.376662881429951</v>
          </cell>
          <cell r="P274">
            <v>80.084846082279995</v>
          </cell>
          <cell r="Q274">
            <v>83.288239925571204</v>
          </cell>
          <cell r="R274">
            <v>86.619769522594055</v>
          </cell>
          <cell r="S274">
            <v>90.084560303497824</v>
          </cell>
          <cell r="T274">
            <v>93.687942715637746</v>
          </cell>
        </row>
        <row r="275">
          <cell r="K275" t="str">
            <v>USAServicesDelivery Center36ST</v>
          </cell>
          <cell r="L275" t="str">
            <v>Level E</v>
          </cell>
          <cell r="M275">
            <v>151.66666666666666</v>
          </cell>
          <cell r="N275">
            <v>80.55925081665346</v>
          </cell>
          <cell r="O275">
            <v>83.566795911944354</v>
          </cell>
          <cell r="P275">
            <v>86.4916337688624</v>
          </cell>
          <cell r="Q275">
            <v>89.951299119616905</v>
          </cell>
          <cell r="R275">
            <v>93.549351084401579</v>
          </cell>
          <cell r="S275">
            <v>97.29132512777764</v>
          </cell>
          <cell r="T275">
            <v>101.18297813288875</v>
          </cell>
        </row>
        <row r="276">
          <cell r="K276" t="str">
            <v>USAServicesDelivery Center30LT</v>
          </cell>
          <cell r="L276" t="str">
            <v>Level F</v>
          </cell>
          <cell r="M276">
            <v>151.66666666666666</v>
          </cell>
          <cell r="N276">
            <v>37.305534579804998</v>
          </cell>
          <cell r="O276">
            <v>38.69827441309927</v>
          </cell>
          <cell r="P276">
            <v>40.05271401755774</v>
          </cell>
          <cell r="Q276">
            <v>41.654822578260053</v>
          </cell>
          <cell r="R276">
            <v>43.321015481390454</v>
          </cell>
          <cell r="S276">
            <v>45.053856100646072</v>
          </cell>
          <cell r="T276">
            <v>46.856010344671915</v>
          </cell>
        </row>
        <row r="277">
          <cell r="K277" t="str">
            <v>USAServicesDelivery Center30ST</v>
          </cell>
          <cell r="L277" t="str">
            <v>Level F</v>
          </cell>
          <cell r="M277">
            <v>151.66666666666666</v>
          </cell>
          <cell r="N277">
            <v>40.289977346189403</v>
          </cell>
          <cell r="O277">
            <v>41.794136366147221</v>
          </cell>
          <cell r="P277">
            <v>43.256931138962372</v>
          </cell>
          <cell r="Q277">
            <v>44.987208384520869</v>
          </cell>
          <cell r="R277">
            <v>46.786696719901705</v>
          </cell>
          <cell r="S277">
            <v>48.658164588697773</v>
          </cell>
          <cell r="T277">
            <v>50.604491172245687</v>
          </cell>
        </row>
        <row r="278">
          <cell r="K278" t="str">
            <v>USAServicesDelivery Center31LT</v>
          </cell>
          <cell r="L278" t="str">
            <v>Level F</v>
          </cell>
          <cell r="M278">
            <v>151.66666666666666</v>
          </cell>
          <cell r="N278">
            <v>45.70878082321375</v>
          </cell>
          <cell r="O278">
            <v>47.415241821584466</v>
          </cell>
          <cell r="P278">
            <v>49.074775285339918</v>
          </cell>
          <cell r="Q278">
            <v>51.037766296753517</v>
          </cell>
          <cell r="R278">
            <v>53.079276948623658</v>
          </cell>
          <cell r="S278">
            <v>55.202448026568604</v>
          </cell>
          <cell r="T278">
            <v>57.410545947631348</v>
          </cell>
        </row>
        <row r="279">
          <cell r="K279" t="str">
            <v>USAServicesDelivery Center31ST</v>
          </cell>
          <cell r="L279" t="str">
            <v>Level F</v>
          </cell>
          <cell r="M279">
            <v>151.66666666666666</v>
          </cell>
          <cell r="N279">
            <v>49.365483289070852</v>
          </cell>
          <cell r="O279">
            <v>51.208461167311221</v>
          </cell>
          <cell r="P279">
            <v>53.00075730816711</v>
          </cell>
          <cell r="Q279">
            <v>55.120787600493799</v>
          </cell>
          <cell r="R279">
            <v>57.325619104513549</v>
          </cell>
          <cell r="S279">
            <v>59.618643868694093</v>
          </cell>
          <cell r="T279">
            <v>62.003389623441862</v>
          </cell>
        </row>
        <row r="280">
          <cell r="K280" t="str">
            <v>USAServicesDelivery Center32LT</v>
          </cell>
          <cell r="L280" t="str">
            <v>Level F</v>
          </cell>
          <cell r="M280">
            <v>151.66666666666666</v>
          </cell>
          <cell r="N280">
            <v>51.924180267827502</v>
          </cell>
          <cell r="O280">
            <v>53.862682824745796</v>
          </cell>
          <cell r="P280">
            <v>55.747876723611895</v>
          </cell>
          <cell r="Q280">
            <v>57.977791792556374</v>
          </cell>
          <cell r="R280">
            <v>60.296903464258634</v>
          </cell>
          <cell r="S280">
            <v>62.708779602828983</v>
          </cell>
          <cell r="T280">
            <v>65.21713078694215</v>
          </cell>
        </row>
        <row r="281">
          <cell r="K281" t="str">
            <v>USAServicesDelivery Center32ST</v>
          </cell>
          <cell r="L281" t="str">
            <v>Level F</v>
          </cell>
          <cell r="M281">
            <v>151.66666666666666</v>
          </cell>
          <cell r="N281">
            <v>56.078114689253709</v>
          </cell>
          <cell r="O281">
            <v>58.171697450725468</v>
          </cell>
          <cell r="P281">
            <v>60.207706861500853</v>
          </cell>
          <cell r="Q281">
            <v>62.616015135960886</v>
          </cell>
          <cell r="R281">
            <v>65.120655741399318</v>
          </cell>
          <cell r="S281">
            <v>67.725481971055288</v>
          </cell>
          <cell r="T281">
            <v>70.434501249897508</v>
          </cell>
        </row>
        <row r="282">
          <cell r="K282" t="str">
            <v>USAServicesDelivery Center33LT</v>
          </cell>
          <cell r="L282" t="str">
            <v>Level F</v>
          </cell>
          <cell r="M282">
            <v>151.66666666666666</v>
          </cell>
          <cell r="N282">
            <v>60.165649925683752</v>
          </cell>
          <cell r="O282">
            <v>62.411833989023783</v>
          </cell>
          <cell r="P282">
            <v>64.596248178639613</v>
          </cell>
          <cell r="Q282">
            <v>67.180098105785206</v>
          </cell>
          <cell r="R282">
            <v>69.867302030016617</v>
          </cell>
          <cell r="S282">
            <v>72.661994111217282</v>
          </cell>
          <cell r="T282">
            <v>75.568473875665973</v>
          </cell>
        </row>
        <row r="283">
          <cell r="K283" t="str">
            <v>USAServicesDelivery Center33ST</v>
          </cell>
          <cell r="L283" t="str">
            <v>Level F</v>
          </cell>
          <cell r="M283">
            <v>151.66666666666666</v>
          </cell>
          <cell r="N283">
            <v>64.978901919738448</v>
          </cell>
          <cell r="O283">
            <v>67.40478070814568</v>
          </cell>
          <cell r="P283">
            <v>69.76394803293077</v>
          </cell>
          <cell r="Q283">
            <v>72.554505954248</v>
          </cell>
          <cell r="R283">
            <v>75.456686192417919</v>
          </cell>
          <cell r="S283">
            <v>78.474953640114634</v>
          </cell>
          <cell r="T283">
            <v>81.613951785719223</v>
          </cell>
        </row>
        <row r="284">
          <cell r="K284" t="str">
            <v>USAServicesDelivery Center24LT</v>
          </cell>
          <cell r="L284" t="str">
            <v>Level G</v>
          </cell>
          <cell r="M284">
            <v>151.66666666666666</v>
          </cell>
          <cell r="N284">
            <v>30.87849746324375</v>
          </cell>
          <cell r="O284">
            <v>32.031294598943191</v>
          </cell>
          <cell r="P284">
            <v>33.152389909906198</v>
          </cell>
          <cell r="Q284">
            <v>34.478485506302448</v>
          </cell>
          <cell r="R284">
            <v>35.85762492655455</v>
          </cell>
          <cell r="S284">
            <v>37.291929923616735</v>
          </cell>
          <cell r="T284">
            <v>38.783607120561406</v>
          </cell>
        </row>
        <row r="285">
          <cell r="K285" t="str">
            <v>USAServicesDelivery Center24ST</v>
          </cell>
          <cell r="L285" t="str">
            <v>Level G</v>
          </cell>
          <cell r="M285">
            <v>151.66666666666666</v>
          </cell>
          <cell r="N285">
            <v>33.348777260303251</v>
          </cell>
          <cell r="O285">
            <v>34.593798166858647</v>
          </cell>
          <cell r="P285">
            <v>35.804581102698698</v>
          </cell>
          <cell r="Q285">
            <v>37.236764346806645</v>
          </cell>
          <cell r="R285">
            <v>38.726234920678912</v>
          </cell>
          <cell r="S285">
            <v>40.27528431750607</v>
          </cell>
          <cell r="T285">
            <v>41.886295690206317</v>
          </cell>
        </row>
        <row r="286">
          <cell r="K286" t="str">
            <v>USAServicesDelivery Center25LT</v>
          </cell>
          <cell r="L286" t="str">
            <v>Level G</v>
          </cell>
          <cell r="M286">
            <v>151.66666666666666</v>
          </cell>
          <cell r="N286">
            <v>38.314351164067503</v>
          </cell>
          <cell r="O286">
            <v>39.744753479811521</v>
          </cell>
          <cell r="P286">
            <v>41.135819851604921</v>
          </cell>
          <cell r="Q286">
            <v>42.78125264566912</v>
          </cell>
          <cell r="R286">
            <v>44.492502751495884</v>
          </cell>
          <cell r="S286">
            <v>46.272202861555719</v>
          </cell>
          <cell r="T286">
            <v>48.123090976017949</v>
          </cell>
        </row>
        <row r="287">
          <cell r="K287" t="str">
            <v>USAServicesDelivery Center25ST</v>
          </cell>
          <cell r="L287" t="str">
            <v>Level G</v>
          </cell>
          <cell r="M287">
            <v>151.66666666666666</v>
          </cell>
          <cell r="N287">
            <v>41.379499257192904</v>
          </cell>
          <cell r="O287">
            <v>42.924333758196447</v>
          </cell>
          <cell r="P287">
            <v>44.426685439733319</v>
          </cell>
          <cell r="Q287">
            <v>46.203752857322655</v>
          </cell>
          <cell r="R287">
            <v>48.051902971615561</v>
          </cell>
          <cell r="S287">
            <v>49.973979090480185</v>
          </cell>
          <cell r="T287">
            <v>51.972938254099397</v>
          </cell>
        </row>
        <row r="288">
          <cell r="K288" t="str">
            <v>USAServicesDelivery Center26LT</v>
          </cell>
          <cell r="L288" t="str">
            <v>Level G</v>
          </cell>
          <cell r="M288">
            <v>151.66666666666666</v>
          </cell>
          <cell r="N288">
            <v>51.475141232601246</v>
          </cell>
          <cell r="O288">
            <v>53.396879667034554</v>
          </cell>
          <cell r="P288">
            <v>55.26577045538076</v>
          </cell>
          <cell r="Q288">
            <v>57.476401273595989</v>
          </cell>
          <cell r="R288">
            <v>59.775457324539829</v>
          </cell>
          <cell r="S288">
            <v>62.166475617521421</v>
          </cell>
          <cell r="T288">
            <v>64.653134642222284</v>
          </cell>
        </row>
        <row r="289">
          <cell r="K289" t="str">
            <v>USAServicesDelivery Center26ST</v>
          </cell>
          <cell r="L289" t="str">
            <v>Level G</v>
          </cell>
          <cell r="M289">
            <v>151.66666666666666</v>
          </cell>
          <cell r="N289">
            <v>55.593152531209356</v>
          </cell>
          <cell r="O289">
            <v>57.668630040397332</v>
          </cell>
          <cell r="P289">
            <v>59.687032091811233</v>
          </cell>
          <cell r="Q289">
            <v>62.074513375483683</v>
          </cell>
          <cell r="R289">
            <v>64.557493910503027</v>
          </cell>
          <cell r="S289">
            <v>67.139793666923154</v>
          </cell>
          <cell r="T289">
            <v>69.825385413600088</v>
          </cell>
        </row>
        <row r="290">
          <cell r="K290" t="str">
            <v>USAServicesDelivery Center22LT</v>
          </cell>
          <cell r="L290" t="str">
            <v>Level H</v>
          </cell>
          <cell r="M290">
            <v>151.66666666666666</v>
          </cell>
          <cell r="N290">
            <v>24.805767745345001</v>
          </cell>
          <cell r="O290">
            <v>25.731849658485324</v>
          </cell>
          <cell r="P290">
            <v>26.632464396532306</v>
          </cell>
          <cell r="Q290">
            <v>27.697762972393601</v>
          </cell>
          <cell r="R290">
            <v>28.805673491289348</v>
          </cell>
          <cell r="S290">
            <v>29.957900430940921</v>
          </cell>
          <cell r="T290">
            <v>31.156216448178558</v>
          </cell>
        </row>
        <row r="291">
          <cell r="K291" t="str">
            <v>USAServicesDelivery Center22ST</v>
          </cell>
          <cell r="L291" t="str">
            <v>Level H</v>
          </cell>
          <cell r="M291">
            <v>151.66666666666666</v>
          </cell>
          <cell r="N291">
            <v>26.790229164972605</v>
          </cell>
          <cell r="O291">
            <v>27.790397631164154</v>
          </cell>
          <cell r="P291">
            <v>28.763061548254896</v>
          </cell>
          <cell r="Q291">
            <v>29.913584010185094</v>
          </cell>
          <cell r="R291">
            <v>31.110127370592497</v>
          </cell>
          <cell r="S291">
            <v>32.354532465416199</v>
          </cell>
          <cell r="T291">
            <v>33.648713764032848</v>
          </cell>
        </row>
        <row r="292">
          <cell r="K292" t="str">
            <v>USAServicesDelivery Center23LT</v>
          </cell>
          <cell r="L292" t="str">
            <v>Level H</v>
          </cell>
          <cell r="M292">
            <v>151.66666666666666</v>
          </cell>
          <cell r="N292">
            <v>32.348319523599997</v>
          </cell>
          <cell r="O292">
            <v>33.555990011319999</v>
          </cell>
          <cell r="P292">
            <v>34.730449661716193</v>
          </cell>
          <cell r="Q292">
            <v>36.119667648184844</v>
          </cell>
          <cell r="R292">
            <v>37.564454354112236</v>
          </cell>
          <cell r="S292">
            <v>39.067032528276727</v>
          </cell>
          <cell r="T292">
            <v>40.629713829407798</v>
          </cell>
        </row>
        <row r="293">
          <cell r="K293" t="str">
            <v>USAServicesDelivery Center23ST</v>
          </cell>
          <cell r="L293" t="str">
            <v>Level H</v>
          </cell>
          <cell r="M293">
            <v>151.66666666666666</v>
          </cell>
          <cell r="N293">
            <v>34.936185085487999</v>
          </cell>
          <cell r="O293">
            <v>36.240469212225605</v>
          </cell>
          <cell r="P293">
            <v>37.508885634653495</v>
          </cell>
          <cell r="Q293">
            <v>39.009241060039635</v>
          </cell>
          <cell r="R293">
            <v>40.569610702441224</v>
          </cell>
          <cell r="S293">
            <v>42.192395130538877</v>
          </cell>
          <cell r="T293">
            <v>43.880090935760435</v>
          </cell>
        </row>
        <row r="294">
          <cell r="K294" t="str">
            <v>USAServicesDelivery Center80LT</v>
          </cell>
          <cell r="L294" t="str">
            <v>Sr. Executive</v>
          </cell>
          <cell r="M294">
            <v>151.66666666666666</v>
          </cell>
          <cell r="N294">
            <v>185.08176873057874</v>
          </cell>
          <cell r="O294">
            <v>191.99148747958114</v>
          </cell>
          <cell r="P294">
            <v>198.71118954136645</v>
          </cell>
          <cell r="Q294">
            <v>206.65963712302113</v>
          </cell>
          <cell r="R294">
            <v>214.92602260794197</v>
          </cell>
          <cell r="S294">
            <v>223.52306351225965</v>
          </cell>
          <cell r="T294">
            <v>232.46398605275004</v>
          </cell>
        </row>
        <row r="295">
          <cell r="K295" t="str">
            <v>USAServicesDelivery Center80ST</v>
          </cell>
          <cell r="L295" t="str">
            <v>Sr. Executive</v>
          </cell>
          <cell r="M295">
            <v>151.66666666666666</v>
          </cell>
          <cell r="N295">
            <v>199.88831022902505</v>
          </cell>
          <cell r="O295">
            <v>207.35080647794763</v>
          </cell>
          <cell r="P295">
            <v>214.60808470467578</v>
          </cell>
          <cell r="Q295">
            <v>223.19240809286282</v>
          </cell>
          <cell r="R295">
            <v>232.12010441657733</v>
          </cell>
          <cell r="S295">
            <v>241.40490859324044</v>
          </cell>
          <cell r="T295">
            <v>251.06110493697005</v>
          </cell>
        </row>
        <row r="296">
          <cell r="K296" t="str">
            <v>USAServicesDelivery Center81LT</v>
          </cell>
          <cell r="L296" t="str">
            <v>Sr. Executive</v>
          </cell>
          <cell r="M296">
            <v>151.66666666666666</v>
          </cell>
          <cell r="N296">
            <v>209.74360764176751</v>
          </cell>
          <cell r="O296">
            <v>217.57403496124815</v>
          </cell>
          <cell r="P296">
            <v>225.18912618489182</v>
          </cell>
          <cell r="Q296">
            <v>234.19669123228749</v>
          </cell>
          <cell r="R296">
            <v>243.56455888157899</v>
          </cell>
          <cell r="S296">
            <v>253.30714123684217</v>
          </cell>
          <cell r="T296">
            <v>263.43942688631586</v>
          </cell>
        </row>
        <row r="297">
          <cell r="K297" t="str">
            <v>USAServicesDelivery Center81ST</v>
          </cell>
          <cell r="L297" t="str">
            <v>Sr. Executive</v>
          </cell>
          <cell r="M297">
            <v>151.66666666666666</v>
          </cell>
          <cell r="N297">
            <v>226.52309625310892</v>
          </cell>
          <cell r="O297">
            <v>234.979957758148</v>
          </cell>
          <cell r="P297">
            <v>243.20425627968316</v>
          </cell>
          <cell r="Q297">
            <v>252.93242653087049</v>
          </cell>
          <cell r="R297">
            <v>263.04972359210529</v>
          </cell>
          <cell r="S297">
            <v>273.57171253578952</v>
          </cell>
          <cell r="T297">
            <v>284.51458103722109</v>
          </cell>
        </row>
        <row r="298">
          <cell r="K298" t="str">
            <v>USAServicesDelivery Center82LT</v>
          </cell>
          <cell r="L298" t="str">
            <v>Sr. Executive</v>
          </cell>
          <cell r="M298">
            <v>151.66666666666666</v>
          </cell>
          <cell r="N298">
            <v>229.62772705034499</v>
          </cell>
          <cell r="O298">
            <v>238.20049476146545</v>
          </cell>
          <cell r="P298">
            <v>246.53751207811672</v>
          </cell>
          <cell r="Q298">
            <v>256.39901256124142</v>
          </cell>
          <cell r="R298">
            <v>266.6549730636911</v>
          </cell>
          <cell r="S298">
            <v>277.32117198623877</v>
          </cell>
          <cell r="T298">
            <v>288.41401886568832</v>
          </cell>
        </row>
        <row r="299">
          <cell r="K299" t="str">
            <v>USAServicesDelivery Center82ST</v>
          </cell>
          <cell r="L299" t="str">
            <v>Sr. Executive</v>
          </cell>
          <cell r="M299">
            <v>151.66666666666666</v>
          </cell>
          <cell r="N299">
            <v>247.99794521437261</v>
          </cell>
          <cell r="O299">
            <v>257.25653434238274</v>
          </cell>
          <cell r="P299">
            <v>266.26051304436612</v>
          </cell>
          <cell r="Q299">
            <v>276.91093356614078</v>
          </cell>
          <cell r="R299">
            <v>287.98737090878643</v>
          </cell>
          <cell r="S299">
            <v>299.50686574513787</v>
          </cell>
          <cell r="T299">
            <v>311.48714037494341</v>
          </cell>
        </row>
        <row r="300">
          <cell r="K300" t="str">
            <v>USAServicesDelivery Center83LT</v>
          </cell>
          <cell r="L300" t="str">
            <v>Sr. Executive</v>
          </cell>
          <cell r="M300">
            <v>151.66666666666666</v>
          </cell>
          <cell r="N300">
            <v>248.78544673523749</v>
          </cell>
          <cell r="O300">
            <v>258.07343591740153</v>
          </cell>
          <cell r="P300">
            <v>267.10600617451058</v>
          </cell>
          <cell r="Q300">
            <v>277.79024642149102</v>
          </cell>
          <cell r="R300">
            <v>288.90185627835069</v>
          </cell>
          <cell r="S300">
            <v>300.45793052948471</v>
          </cell>
          <cell r="T300">
            <v>312.47624775066413</v>
          </cell>
        </row>
        <row r="301">
          <cell r="K301" t="str">
            <v>USAServicesDelivery Center83ST</v>
          </cell>
          <cell r="L301" t="str">
            <v>Sr. Executive</v>
          </cell>
          <cell r="M301">
            <v>151.66666666666666</v>
          </cell>
          <cell r="N301">
            <v>268.68828247405651</v>
          </cell>
          <cell r="O301">
            <v>278.71931079079371</v>
          </cell>
          <cell r="P301">
            <v>288.47448666847146</v>
          </cell>
          <cell r="Q301">
            <v>300.01346613521031</v>
          </cell>
          <cell r="R301">
            <v>312.01400478061873</v>
          </cell>
          <cell r="S301">
            <v>324.49456497184349</v>
          </cell>
          <cell r="T301">
            <v>337.47434757071721</v>
          </cell>
        </row>
        <row r="302">
          <cell r="K302" t="str">
            <v>USAServicesDelivery Center84LT</v>
          </cell>
          <cell r="L302" t="str">
            <v>Sr. Executive</v>
          </cell>
          <cell r="M302">
            <v>151.66666666666666</v>
          </cell>
          <cell r="N302">
            <v>280.20191013087123</v>
          </cell>
          <cell r="O302">
            <v>290.66278050841743</v>
          </cell>
          <cell r="P302">
            <v>300.835977826212</v>
          </cell>
          <cell r="Q302">
            <v>312.86941693926047</v>
          </cell>
          <cell r="R302">
            <v>325.38419361683088</v>
          </cell>
          <cell r="S302">
            <v>338.39956136150414</v>
          </cell>
          <cell r="T302">
            <v>351.93554381596431</v>
          </cell>
        </row>
        <row r="303">
          <cell r="K303" t="str">
            <v>USAServicesDelivery Center84ST</v>
          </cell>
          <cell r="L303" t="str">
            <v>Sr. Executive</v>
          </cell>
          <cell r="M303">
            <v>151.66666666666666</v>
          </cell>
          <cell r="N303">
            <v>302.61806294134095</v>
          </cell>
          <cell r="O303">
            <v>313.91580294909085</v>
          </cell>
          <cell r="P303">
            <v>324.90285605230901</v>
          </cell>
          <cell r="Q303">
            <v>337.89897029440135</v>
          </cell>
          <cell r="R303">
            <v>351.4149291061774</v>
          </cell>
          <cell r="S303">
            <v>365.47152627042448</v>
          </cell>
          <cell r="T303">
            <v>380.09038732124145</v>
          </cell>
        </row>
        <row r="304">
          <cell r="K304" t="str">
            <v>USAServicesStandard67Borrowed</v>
          </cell>
          <cell r="L304" t="str">
            <v>Level A</v>
          </cell>
          <cell r="M304">
            <v>149.33333333333334</v>
          </cell>
          <cell r="N304">
            <v>158.14343811685276</v>
          </cell>
          <cell r="O304">
            <v>164.04745927940382</v>
          </cell>
          <cell r="P304">
            <v>169.78912035418296</v>
          </cell>
          <cell r="Q304">
            <v>176.58068516835027</v>
          </cell>
          <cell r="R304">
            <v>183.6439125750843</v>
          </cell>
          <cell r="S304">
            <v>190.98966907808767</v>
          </cell>
          <cell r="T304">
            <v>198.62925584121118</v>
          </cell>
        </row>
        <row r="305">
          <cell r="K305" t="str">
            <v>USAServicesStandard67Dedicated</v>
          </cell>
          <cell r="L305" t="str">
            <v>Level A</v>
          </cell>
          <cell r="M305">
            <v>149.33333333333334</v>
          </cell>
          <cell r="N305">
            <v>117.143287493965</v>
          </cell>
          <cell r="O305">
            <v>121.51663650326208</v>
          </cell>
          <cell r="P305">
            <v>125.76971878087625</v>
          </cell>
          <cell r="Q305">
            <v>130.80050753211131</v>
          </cell>
          <cell r="R305">
            <v>136.03252783339576</v>
          </cell>
          <cell r="S305">
            <v>141.4738289467316</v>
          </cell>
          <cell r="T305">
            <v>147.13278210460086</v>
          </cell>
        </row>
        <row r="306">
          <cell r="K306" t="str">
            <v>USAServicesStandard68Borrowed</v>
          </cell>
          <cell r="L306" t="str">
            <v>Level A</v>
          </cell>
          <cell r="M306">
            <v>149.33333333333334</v>
          </cell>
          <cell r="N306">
            <v>187.46354017927126</v>
          </cell>
          <cell r="O306">
            <v>194.46217838775226</v>
          </cell>
          <cell r="P306">
            <v>201.26835463132358</v>
          </cell>
          <cell r="Q306">
            <v>209.31908881657654</v>
          </cell>
          <cell r="R306">
            <v>217.6918523692396</v>
          </cell>
          <cell r="S306">
            <v>226.3995264640092</v>
          </cell>
          <cell r="T306">
            <v>235.45550752256958</v>
          </cell>
        </row>
        <row r="307">
          <cell r="K307" t="str">
            <v>USAServicesStandard68Dedicated</v>
          </cell>
          <cell r="L307" t="str">
            <v>Level A</v>
          </cell>
          <cell r="M307">
            <v>149.33333333333334</v>
          </cell>
          <cell r="N307">
            <v>138.86188161427501</v>
          </cell>
          <cell r="O307">
            <v>144.04605806500169</v>
          </cell>
          <cell r="P307">
            <v>149.08767009727674</v>
          </cell>
          <cell r="Q307">
            <v>155.05117690116782</v>
          </cell>
          <cell r="R307">
            <v>161.25322397721453</v>
          </cell>
          <cell r="S307">
            <v>167.70335293630311</v>
          </cell>
          <cell r="T307">
            <v>174.41148705375522</v>
          </cell>
        </row>
        <row r="308">
          <cell r="K308" t="str">
            <v>USAServicesStandard69Borrowed</v>
          </cell>
          <cell r="L308" t="str">
            <v>Level A</v>
          </cell>
          <cell r="M308">
            <v>149.33333333333334</v>
          </cell>
          <cell r="N308">
            <v>209.417261820237</v>
          </cell>
          <cell r="O308">
            <v>217.23550556346831</v>
          </cell>
          <cell r="P308">
            <v>224.83874825818967</v>
          </cell>
          <cell r="Q308">
            <v>233.83229818851726</v>
          </cell>
          <cell r="R308">
            <v>243.18559011605797</v>
          </cell>
          <cell r="S308">
            <v>252.91301372070029</v>
          </cell>
          <cell r="T308">
            <v>263.02953426952831</v>
          </cell>
        </row>
        <row r="309">
          <cell r="K309" t="str">
            <v>USAServicesStandard69Dedicated</v>
          </cell>
          <cell r="L309" t="str">
            <v>Level A</v>
          </cell>
          <cell r="M309">
            <v>149.33333333333334</v>
          </cell>
          <cell r="N309">
            <v>155.12389764462</v>
          </cell>
          <cell r="O309">
            <v>160.91518930627282</v>
          </cell>
          <cell r="P309">
            <v>166.54722093199237</v>
          </cell>
          <cell r="Q309">
            <v>173.20910976927206</v>
          </cell>
          <cell r="R309">
            <v>180.13747416004296</v>
          </cell>
          <cell r="S309">
            <v>187.34297312644469</v>
          </cell>
          <cell r="T309">
            <v>194.8366920515025</v>
          </cell>
        </row>
        <row r="310">
          <cell r="K310" t="str">
            <v>USAServicesStandard70Borrowed</v>
          </cell>
          <cell r="L310" t="str">
            <v>Level A</v>
          </cell>
          <cell r="M310">
            <v>149.33333333333334</v>
          </cell>
          <cell r="N310">
            <v>225.86041053840646</v>
          </cell>
          <cell r="O310">
            <v>234.29253177897226</v>
          </cell>
          <cell r="P310">
            <v>242.49277039123626</v>
          </cell>
          <cell r="Q310">
            <v>252.19248120688573</v>
          </cell>
          <cell r="R310">
            <v>262.28018045516114</v>
          </cell>
          <cell r="S310">
            <v>272.7713876733676</v>
          </cell>
          <cell r="T310">
            <v>283.68224318030229</v>
          </cell>
        </row>
        <row r="311">
          <cell r="K311" t="str">
            <v>USAServicesStandard70Dedicated</v>
          </cell>
          <cell r="L311" t="str">
            <v>Level A</v>
          </cell>
          <cell r="M311">
            <v>149.33333333333334</v>
          </cell>
          <cell r="N311">
            <v>167.30400780622699</v>
          </cell>
          <cell r="O311">
            <v>173.55002353997943</v>
          </cell>
          <cell r="P311">
            <v>179.6242743638787</v>
          </cell>
          <cell r="Q311">
            <v>186.80924533843384</v>
          </cell>
          <cell r="R311">
            <v>194.28161515197121</v>
          </cell>
          <cell r="S311">
            <v>202.05287975805007</v>
          </cell>
          <cell r="T311">
            <v>210.13499494837208</v>
          </cell>
        </row>
        <row r="312">
          <cell r="K312" t="str">
            <v>USAServicesStandard71Borrowed</v>
          </cell>
          <cell r="L312" t="str">
            <v>Level A</v>
          </cell>
          <cell r="M312">
            <v>149.33333333333334</v>
          </cell>
          <cell r="N312">
            <v>255.18401101465111</v>
          </cell>
          <cell r="O312">
            <v>264.71087990858473</v>
          </cell>
          <cell r="P312">
            <v>273.9757607053852</v>
          </cell>
          <cell r="Q312">
            <v>284.93479113360064</v>
          </cell>
          <cell r="R312">
            <v>296.33218277894468</v>
          </cell>
          <cell r="S312">
            <v>308.18547009010246</v>
          </cell>
          <cell r="T312">
            <v>320.51288889370659</v>
          </cell>
        </row>
        <row r="313">
          <cell r="K313" t="str">
            <v>USAServicesStandard71Dedicated</v>
          </cell>
          <cell r="L313" t="str">
            <v>Level A</v>
          </cell>
          <cell r="M313">
            <v>149.33333333333334</v>
          </cell>
          <cell r="N313">
            <v>189.02519334418599</v>
          </cell>
          <cell r="O313">
            <v>196.0821332656183</v>
          </cell>
          <cell r="P313">
            <v>202.94500792991491</v>
          </cell>
          <cell r="Q313">
            <v>211.06280824711152</v>
          </cell>
          <cell r="R313">
            <v>219.50532057699598</v>
          </cell>
          <cell r="S313">
            <v>228.28553340007582</v>
          </cell>
          <cell r="T313">
            <v>237.41695473607885</v>
          </cell>
        </row>
        <row r="314">
          <cell r="K314" t="str">
            <v>USAServicesStandard72Borrowed</v>
          </cell>
          <cell r="L314" t="str">
            <v>Level A</v>
          </cell>
          <cell r="M314">
            <v>149.33333333333334</v>
          </cell>
          <cell r="N314">
            <v>330.37575422937482</v>
          </cell>
          <cell r="O314">
            <v>342.70978128601899</v>
          </cell>
          <cell r="P314">
            <v>354.70462363102962</v>
          </cell>
          <cell r="Q314">
            <v>368.8928085762708</v>
          </cell>
          <cell r="R314">
            <v>383.64852091932164</v>
          </cell>
          <cell r="S314">
            <v>398.99446175609449</v>
          </cell>
          <cell r="T314">
            <v>414.9542402263383</v>
          </cell>
        </row>
        <row r="315">
          <cell r="K315" t="str">
            <v>USAServicesStandard72Dedicated</v>
          </cell>
          <cell r="L315" t="str">
            <v>Level A</v>
          </cell>
          <cell r="M315">
            <v>149.33333333333334</v>
          </cell>
          <cell r="N315">
            <v>244.722780910648</v>
          </cell>
          <cell r="O315">
            <v>253.85909724890294</v>
          </cell>
          <cell r="P315">
            <v>262.74416565261453</v>
          </cell>
          <cell r="Q315">
            <v>273.25393227871911</v>
          </cell>
          <cell r="R315">
            <v>284.18408956986787</v>
          </cell>
          <cell r="S315">
            <v>295.55145315266259</v>
          </cell>
          <cell r="T315">
            <v>307.37351127876912</v>
          </cell>
        </row>
        <row r="316">
          <cell r="K316" t="str">
            <v>USAServicesStandard60Borrowed</v>
          </cell>
          <cell r="L316" t="str">
            <v>Level B</v>
          </cell>
          <cell r="M316">
            <v>149.33333333333334</v>
          </cell>
          <cell r="N316">
            <v>111.8469696794055</v>
          </cell>
          <cell r="O316">
            <v>116.02258950794675</v>
          </cell>
          <cell r="P316">
            <v>120.08338014072487</v>
          </cell>
          <cell r="Q316">
            <v>124.88671534635387</v>
          </cell>
          <cell r="R316">
            <v>129.88218396020804</v>
          </cell>
          <cell r="S316">
            <v>135.07747131861638</v>
          </cell>
          <cell r="T316">
            <v>140.48057017136102</v>
          </cell>
        </row>
        <row r="317">
          <cell r="K317" t="str">
            <v>USAServicesStandard60Dedicated</v>
          </cell>
          <cell r="L317" t="str">
            <v>Level B</v>
          </cell>
          <cell r="M317">
            <v>149.33333333333334</v>
          </cell>
          <cell r="N317">
            <v>82.849607169929996</v>
          </cell>
          <cell r="O317">
            <v>85.942658894775363</v>
          </cell>
          <cell r="P317">
            <v>88.9506519560925</v>
          </cell>
          <cell r="Q317">
            <v>92.508678034336199</v>
          </cell>
          <cell r="R317">
            <v>96.209025155709654</v>
          </cell>
          <cell r="S317">
            <v>100.05738616193804</v>
          </cell>
          <cell r="T317">
            <v>104.05968160841556</v>
          </cell>
        </row>
        <row r="318">
          <cell r="K318" t="str">
            <v>USAServicesStandard61Borrowed</v>
          </cell>
          <cell r="L318" t="str">
            <v>Level B</v>
          </cell>
          <cell r="M318">
            <v>149.33333333333334</v>
          </cell>
          <cell r="N318">
            <v>127.50207457660426</v>
          </cell>
          <cell r="O318">
            <v>132.26215160245724</v>
          </cell>
          <cell r="P318">
            <v>136.89132690854322</v>
          </cell>
          <cell r="Q318">
            <v>142.36697998488495</v>
          </cell>
          <cell r="R318">
            <v>148.06165918428036</v>
          </cell>
          <cell r="S318">
            <v>153.98412555165157</v>
          </cell>
          <cell r="T318">
            <v>160.14349057371763</v>
          </cell>
        </row>
        <row r="319">
          <cell r="K319" t="str">
            <v>USAServicesStandard61Dedicated</v>
          </cell>
          <cell r="L319" t="str">
            <v>Level B</v>
          </cell>
          <cell r="M319">
            <v>149.33333333333334</v>
          </cell>
          <cell r="N319">
            <v>94.445981167854995</v>
          </cell>
          <cell r="O319">
            <v>97.971964149968315</v>
          </cell>
          <cell r="P319">
            <v>101.4009828952172</v>
          </cell>
          <cell r="Q319">
            <v>105.45702221102589</v>
          </cell>
          <cell r="R319">
            <v>109.67530309946693</v>
          </cell>
          <cell r="S319">
            <v>114.06231522344561</v>
          </cell>
          <cell r="T319">
            <v>118.62480783238344</v>
          </cell>
        </row>
        <row r="320">
          <cell r="K320" t="str">
            <v>USAServicesStandard62Borrowed</v>
          </cell>
          <cell r="L320" t="str">
            <v>Level B</v>
          </cell>
          <cell r="M320">
            <v>149.33333333333334</v>
          </cell>
          <cell r="N320">
            <v>143.13907797480812</v>
          </cell>
          <cell r="O320">
            <v>148.48293640873737</v>
          </cell>
          <cell r="P320">
            <v>153.67983918304316</v>
          </cell>
          <cell r="Q320">
            <v>159.82703275036488</v>
          </cell>
          <cell r="R320">
            <v>166.22011406037947</v>
          </cell>
          <cell r="S320">
            <v>172.86891862279467</v>
          </cell>
          <cell r="T320">
            <v>179.78367536770645</v>
          </cell>
        </row>
        <row r="321">
          <cell r="K321" t="str">
            <v>USAServicesStandard62Dedicated</v>
          </cell>
          <cell r="L321" t="str">
            <v>Level B</v>
          </cell>
          <cell r="M321">
            <v>149.33333333333334</v>
          </cell>
          <cell r="N321">
            <v>106.028946648006</v>
          </cell>
          <cell r="O321">
            <v>109.98736030276841</v>
          </cell>
          <cell r="P321">
            <v>113.8369179133653</v>
          </cell>
          <cell r="Q321">
            <v>118.39039462989992</v>
          </cell>
          <cell r="R321">
            <v>123.12601041509592</v>
          </cell>
          <cell r="S321">
            <v>128.05105083169977</v>
          </cell>
          <cell r="T321">
            <v>133.17309286496777</v>
          </cell>
        </row>
        <row r="322">
          <cell r="K322" t="str">
            <v>USAServicesStandard63Borrowed</v>
          </cell>
          <cell r="L322" t="str">
            <v>Level B</v>
          </cell>
          <cell r="M322">
            <v>149.33333333333334</v>
          </cell>
          <cell r="N322">
            <v>159.01939198154386</v>
          </cell>
          <cell r="O322">
            <v>164.9561154187902</v>
          </cell>
          <cell r="P322">
            <v>170.72957945844786</v>
          </cell>
          <cell r="Q322">
            <v>177.55876263678579</v>
          </cell>
          <cell r="R322">
            <v>184.66111314225722</v>
          </cell>
          <cell r="S322">
            <v>192.04755766794753</v>
          </cell>
          <cell r="T322">
            <v>199.72945997466545</v>
          </cell>
        </row>
        <row r="323">
          <cell r="K323" t="str">
            <v>USAServicesStandard63Dedicated</v>
          </cell>
          <cell r="L323" t="str">
            <v>Level B</v>
          </cell>
          <cell r="M323">
            <v>149.33333333333334</v>
          </cell>
          <cell r="N323">
            <v>117.792142208551</v>
          </cell>
          <cell r="O323">
            <v>122.18971512502976</v>
          </cell>
          <cell r="P323">
            <v>126.46635515440579</v>
          </cell>
          <cell r="Q323">
            <v>131.52500936058203</v>
          </cell>
          <cell r="R323">
            <v>136.78600973500531</v>
          </cell>
          <cell r="S323">
            <v>142.25745012440552</v>
          </cell>
          <cell r="T323">
            <v>147.94774812938175</v>
          </cell>
        </row>
        <row r="324">
          <cell r="K324" t="str">
            <v>USAServicesStandard64Borrowed</v>
          </cell>
          <cell r="L324" t="str">
            <v>Level B</v>
          </cell>
          <cell r="M324">
            <v>149.33333333333334</v>
          </cell>
          <cell r="N324">
            <v>168.6806597838771</v>
          </cell>
          <cell r="O324">
            <v>174.97807052020633</v>
          </cell>
          <cell r="P324">
            <v>181.10230298841353</v>
          </cell>
          <cell r="Q324">
            <v>188.34639510795009</v>
          </cell>
          <cell r="R324">
            <v>195.88025091226811</v>
          </cell>
          <cell r="S324">
            <v>203.71546094875885</v>
          </cell>
          <cell r="T324">
            <v>211.86407938670919</v>
          </cell>
        </row>
        <row r="325">
          <cell r="K325" t="str">
            <v>USAServicesStandard64Dedicated</v>
          </cell>
          <cell r="L325" t="str">
            <v>Level B</v>
          </cell>
          <cell r="M325">
            <v>149.33333333333334</v>
          </cell>
          <cell r="N325">
            <v>124.948636876946</v>
          </cell>
          <cell r="O325">
            <v>129.61338557052321</v>
          </cell>
          <cell r="P325">
            <v>134.1498540654915</v>
          </cell>
          <cell r="Q325">
            <v>139.51584822811117</v>
          </cell>
          <cell r="R325">
            <v>145.09648215723561</v>
          </cell>
          <cell r="S325">
            <v>150.90034144352504</v>
          </cell>
          <cell r="T325">
            <v>156.93635510126603</v>
          </cell>
        </row>
        <row r="326">
          <cell r="K326" t="str">
            <v>USAServicesStandard65Borrowed</v>
          </cell>
          <cell r="L326" t="str">
            <v>Level B</v>
          </cell>
          <cell r="M326">
            <v>149.33333333333334</v>
          </cell>
          <cell r="N326">
            <v>183.80219231386306</v>
          </cell>
          <cell r="O326">
            <v>190.66414021423998</v>
          </cell>
          <cell r="P326">
            <v>197.33738512173835</v>
          </cell>
          <cell r="Q326">
            <v>205.2308805266079</v>
          </cell>
          <cell r="R326">
            <v>213.44011574767222</v>
          </cell>
          <cell r="S326">
            <v>221.97772037757912</v>
          </cell>
          <cell r="T326">
            <v>230.85682919268228</v>
          </cell>
        </row>
        <row r="327">
          <cell r="K327" t="str">
            <v>USAServicesStandard65Dedicated</v>
          </cell>
          <cell r="L327" t="str">
            <v>Level B</v>
          </cell>
          <cell r="M327">
            <v>149.33333333333334</v>
          </cell>
          <cell r="N327">
            <v>136.149772084343</v>
          </cell>
          <cell r="O327">
            <v>141.23269645499258</v>
          </cell>
          <cell r="P327">
            <v>146.17584083091731</v>
          </cell>
          <cell r="Q327">
            <v>152.022874464154</v>
          </cell>
          <cell r="R327">
            <v>158.10378944272017</v>
          </cell>
          <cell r="S327">
            <v>164.42794102042899</v>
          </cell>
          <cell r="T327">
            <v>171.00505866124615</v>
          </cell>
        </row>
        <row r="328">
          <cell r="K328" t="str">
            <v>USAServicesStandard66Borrowed</v>
          </cell>
          <cell r="L328" t="str">
            <v>Level B</v>
          </cell>
          <cell r="M328">
            <v>149.33333333333334</v>
          </cell>
          <cell r="N328">
            <v>200.21917688943302</v>
          </cell>
          <cell r="O328">
            <v>207.69402549257461</v>
          </cell>
          <cell r="P328">
            <v>214.9633163848147</v>
          </cell>
          <cell r="Q328">
            <v>223.56184904020731</v>
          </cell>
          <cell r="R328">
            <v>232.50432300181561</v>
          </cell>
          <cell r="S328">
            <v>241.80449592188825</v>
          </cell>
          <cell r="T328">
            <v>251.47667575876378</v>
          </cell>
        </row>
        <row r="329">
          <cell r="K329" t="str">
            <v>USAServicesStandard66Dedicated</v>
          </cell>
          <cell r="L329" t="str">
            <v>Level B</v>
          </cell>
          <cell r="M329">
            <v>149.33333333333334</v>
          </cell>
          <cell r="N329">
            <v>148.31050139958</v>
          </cell>
          <cell r="O329">
            <v>153.84742629079599</v>
          </cell>
          <cell r="P329">
            <v>159.23208621097385</v>
          </cell>
          <cell r="Q329">
            <v>165.6013696594128</v>
          </cell>
          <cell r="R329">
            <v>172.22542444578932</v>
          </cell>
          <cell r="S329">
            <v>179.11444142362089</v>
          </cell>
          <cell r="T329">
            <v>186.27901908056572</v>
          </cell>
        </row>
        <row r="330">
          <cell r="K330" t="str">
            <v>USAServicesStandard54Borrowed</v>
          </cell>
          <cell r="L330" t="str">
            <v>Level C</v>
          </cell>
          <cell r="M330">
            <v>150.66666666666666</v>
          </cell>
          <cell r="N330">
            <v>91.302538077528311</v>
          </cell>
          <cell r="O330">
            <v>94.711165861414244</v>
          </cell>
          <cell r="P330">
            <v>98.026056666563733</v>
          </cell>
          <cell r="Q330">
            <v>101.94709893322629</v>
          </cell>
          <cell r="R330">
            <v>106.02498289055534</v>
          </cell>
          <cell r="S330">
            <v>110.26598220617755</v>
          </cell>
          <cell r="T330">
            <v>114.67662149442467</v>
          </cell>
        </row>
        <row r="331">
          <cell r="K331" t="str">
            <v>USAServicesStandard54Dedicated</v>
          </cell>
          <cell r="L331" t="str">
            <v>Level C</v>
          </cell>
          <cell r="M331">
            <v>150.66666666666666</v>
          </cell>
          <cell r="N331">
            <v>67.631509687057999</v>
          </cell>
          <cell r="O331">
            <v>70.156419156603135</v>
          </cell>
          <cell r="P331">
            <v>72.611893827084245</v>
          </cell>
          <cell r="Q331">
            <v>75.51636958016762</v>
          </cell>
          <cell r="R331">
            <v>78.537024363374329</v>
          </cell>
          <cell r="S331">
            <v>81.6785053379093</v>
          </cell>
          <cell r="T331">
            <v>84.94564555142567</v>
          </cell>
        </row>
        <row r="332">
          <cell r="K332" t="str">
            <v>USAServicesStandard55Borrowed</v>
          </cell>
          <cell r="L332" t="str">
            <v>Level C</v>
          </cell>
          <cell r="M332">
            <v>150.66666666666666</v>
          </cell>
          <cell r="N332">
            <v>111.0906676848861</v>
          </cell>
          <cell r="O332">
            <v>115.2380522414863</v>
          </cell>
          <cell r="P332">
            <v>119.27138406993831</v>
          </cell>
          <cell r="Q332">
            <v>124.04223943273584</v>
          </cell>
          <cell r="R332">
            <v>129.00392901004528</v>
          </cell>
          <cell r="S332">
            <v>134.16408617044709</v>
          </cell>
          <cell r="T332">
            <v>139.53064961726497</v>
          </cell>
        </row>
        <row r="333">
          <cell r="K333" t="str">
            <v>USAServicesStandard55Dedicated</v>
          </cell>
          <cell r="L333" t="str">
            <v>Level C</v>
          </cell>
          <cell r="M333">
            <v>150.66666666666666</v>
          </cell>
          <cell r="N333">
            <v>82.289383470285998</v>
          </cell>
          <cell r="O333">
            <v>85.361520178878735</v>
          </cell>
          <cell r="P333">
            <v>88.34917338513948</v>
          </cell>
          <cell r="Q333">
            <v>91.883140320545067</v>
          </cell>
          <cell r="R333">
            <v>95.558465933366875</v>
          </cell>
          <cell r="S333">
            <v>99.380804570701557</v>
          </cell>
          <cell r="T333">
            <v>103.35603675352962</v>
          </cell>
        </row>
        <row r="334">
          <cell r="K334" t="str">
            <v>USAServicesStandard56Borrowed</v>
          </cell>
          <cell r="L334" t="str">
            <v>Level C</v>
          </cell>
          <cell r="M334">
            <v>150.66666666666666</v>
          </cell>
          <cell r="N334">
            <v>129.61181482557751</v>
          </cell>
          <cell r="O334">
            <v>134.4506554803597</v>
          </cell>
          <cell r="P334">
            <v>139.15642842217227</v>
          </cell>
          <cell r="Q334">
            <v>144.72268555905916</v>
          </cell>
          <cell r="R334">
            <v>150.51159298142153</v>
          </cell>
          <cell r="S334">
            <v>156.5320567006784</v>
          </cell>
          <cell r="T334">
            <v>162.79333896870554</v>
          </cell>
        </row>
        <row r="335">
          <cell r="K335" t="str">
            <v>USAServicesStandard56Dedicated</v>
          </cell>
          <cell r="L335" t="str">
            <v>Level C</v>
          </cell>
          <cell r="M335">
            <v>150.66666666666666</v>
          </cell>
          <cell r="N335">
            <v>96.008751722650004</v>
          </cell>
          <cell r="O335">
            <v>99.593078133599775</v>
          </cell>
          <cell r="P335">
            <v>103.07883586827576</v>
          </cell>
          <cell r="Q335">
            <v>107.2019893030068</v>
          </cell>
          <cell r="R335">
            <v>111.49006887512708</v>
          </cell>
          <cell r="S335">
            <v>115.94967163013217</v>
          </cell>
          <cell r="T335">
            <v>120.58765849533746</v>
          </cell>
        </row>
        <row r="336">
          <cell r="K336" t="str">
            <v>USAServicesStandard57Borrowed</v>
          </cell>
          <cell r="L336" t="str">
            <v>Level C</v>
          </cell>
          <cell r="M336">
            <v>150.66666666666666</v>
          </cell>
          <cell r="N336">
            <v>157.44922004000071</v>
          </cell>
          <cell r="O336">
            <v>163.32732372999669</v>
          </cell>
          <cell r="P336">
            <v>169.04378006054657</v>
          </cell>
          <cell r="Q336">
            <v>175.80553126296843</v>
          </cell>
          <cell r="R336">
            <v>182.83775251348717</v>
          </cell>
          <cell r="S336">
            <v>190.15126261402668</v>
          </cell>
          <cell r="T336">
            <v>197.75731311858775</v>
          </cell>
        </row>
        <row r="337">
          <cell r="K337" t="str">
            <v>USAServicesStandard57Dedicated</v>
          </cell>
          <cell r="L337" t="str">
            <v>Level C</v>
          </cell>
          <cell r="M337">
            <v>150.66666666666666</v>
          </cell>
          <cell r="N337">
            <v>116.629051881482</v>
          </cell>
          <cell r="O337">
            <v>120.98320276296049</v>
          </cell>
          <cell r="P337">
            <v>125.2176148596641</v>
          </cell>
          <cell r="Q337">
            <v>130.22631945405067</v>
          </cell>
          <cell r="R337">
            <v>135.4353722322127</v>
          </cell>
          <cell r="S337">
            <v>140.85278712150122</v>
          </cell>
          <cell r="T337">
            <v>146.48689860636128</v>
          </cell>
        </row>
        <row r="338">
          <cell r="K338" t="str">
            <v>USAServicesStandard50Borrowed</v>
          </cell>
          <cell r="L338" t="str">
            <v>Level D</v>
          </cell>
          <cell r="M338">
            <v>150.66666666666666</v>
          </cell>
          <cell r="N338">
            <v>74.649956782392906</v>
          </cell>
          <cell r="O338">
            <v>77.436888253435725</v>
          </cell>
          <cell r="P338">
            <v>80.147179342305975</v>
          </cell>
          <cell r="Q338">
            <v>83.353066515998222</v>
          </cell>
          <cell r="R338">
            <v>86.687189176638157</v>
          </cell>
          <cell r="S338">
            <v>90.154676743703689</v>
          </cell>
          <cell r="T338">
            <v>93.760863813451834</v>
          </cell>
        </row>
        <row r="339">
          <cell r="K339" t="str">
            <v>USAServicesStandard50Dedicated</v>
          </cell>
          <cell r="L339" t="str">
            <v>Level D</v>
          </cell>
          <cell r="M339">
            <v>150.66666666666666</v>
          </cell>
          <cell r="N339">
            <v>55.296264283253997</v>
          </cell>
          <cell r="O339">
            <v>57.360657965507933</v>
          </cell>
          <cell r="P339">
            <v>59.368280994300704</v>
          </cell>
          <cell r="Q339">
            <v>61.743012234072737</v>
          </cell>
          <cell r="R339">
            <v>64.21273272343565</v>
          </cell>
          <cell r="S339">
            <v>66.781242032373072</v>
          </cell>
          <cell r="T339">
            <v>69.452491713667996</v>
          </cell>
        </row>
        <row r="340">
          <cell r="K340" t="str">
            <v>USAServicesStandard51Borrowed</v>
          </cell>
          <cell r="L340" t="str">
            <v>Level D</v>
          </cell>
          <cell r="M340">
            <v>150.66666666666666</v>
          </cell>
          <cell r="N340">
            <v>94.98297969461251</v>
          </cell>
          <cell r="O340">
            <v>98.52901061993478</v>
          </cell>
          <cell r="P340">
            <v>101.97752599163249</v>
          </cell>
          <cell r="Q340">
            <v>106.05662703129779</v>
          </cell>
          <cell r="R340">
            <v>110.29889211254971</v>
          </cell>
          <cell r="S340">
            <v>114.7108477970517</v>
          </cell>
          <cell r="T340">
            <v>119.29928170893378</v>
          </cell>
        </row>
        <row r="341">
          <cell r="K341" t="str">
            <v>USAServicesStandard51Dedicated</v>
          </cell>
          <cell r="L341" t="str">
            <v>Level D</v>
          </cell>
          <cell r="M341">
            <v>150.66666666666666</v>
          </cell>
          <cell r="N341">
            <v>70.357762736750004</v>
          </cell>
          <cell r="O341">
            <v>72.984452311062796</v>
          </cell>
          <cell r="P341">
            <v>75.538908141949989</v>
          </cell>
          <cell r="Q341">
            <v>78.560464467627995</v>
          </cell>
          <cell r="R341">
            <v>81.702883046333113</v>
          </cell>
          <cell r="S341">
            <v>84.970998368186443</v>
          </cell>
          <cell r="T341">
            <v>88.369838302913905</v>
          </cell>
        </row>
        <row r="342">
          <cell r="K342" t="str">
            <v>USAServicesStandard52Borrowed</v>
          </cell>
          <cell r="L342" t="str">
            <v>Level D</v>
          </cell>
          <cell r="M342">
            <v>150.66666666666666</v>
          </cell>
          <cell r="N342">
            <v>120.24295070606776</v>
          </cell>
          <cell r="O342">
            <v>124.73202046495112</v>
          </cell>
          <cell r="P342">
            <v>129.09764118122439</v>
          </cell>
          <cell r="Q342">
            <v>134.26154682847337</v>
          </cell>
          <cell r="R342">
            <v>139.63200870161231</v>
          </cell>
          <cell r="S342">
            <v>145.21728904967679</v>
          </cell>
          <cell r="T342">
            <v>151.02598061166387</v>
          </cell>
        </row>
        <row r="343">
          <cell r="K343" t="str">
            <v>USAServicesStandard52Dedicated</v>
          </cell>
          <cell r="L343" t="str">
            <v>Level D</v>
          </cell>
          <cell r="M343">
            <v>150.66666666666666</v>
          </cell>
          <cell r="N343">
            <v>89.068852374865003</v>
          </cell>
          <cell r="O343">
            <v>92.394089233297123</v>
          </cell>
          <cell r="P343">
            <v>95.627882356462521</v>
          </cell>
          <cell r="Q343">
            <v>99.452997650721031</v>
          </cell>
          <cell r="R343">
            <v>103.43111755674988</v>
          </cell>
          <cell r="S343">
            <v>107.56836225901988</v>
          </cell>
          <cell r="T343">
            <v>111.87109674938068</v>
          </cell>
        </row>
        <row r="344">
          <cell r="K344" t="str">
            <v>USAServicesStandard53Borrowed</v>
          </cell>
          <cell r="L344" t="str">
            <v>Level D</v>
          </cell>
          <cell r="M344">
            <v>150.66666666666666</v>
          </cell>
          <cell r="N344">
            <v>182.20050845756194</v>
          </cell>
          <cell r="O344">
            <v>189.0026601659759</v>
          </cell>
          <cell r="P344">
            <v>195.61775327178503</v>
          </cell>
          <cell r="Q344">
            <v>203.44246340265644</v>
          </cell>
          <cell r="R344">
            <v>211.5801619387627</v>
          </cell>
          <cell r="S344">
            <v>220.04336841631323</v>
          </cell>
          <cell r="T344">
            <v>228.84510315296578</v>
          </cell>
        </row>
        <row r="345">
          <cell r="K345" t="str">
            <v>USAServicesStandard53Dedicated</v>
          </cell>
          <cell r="L345" t="str">
            <v>Level D</v>
          </cell>
          <cell r="M345">
            <v>150.66666666666666</v>
          </cell>
          <cell r="N345">
            <v>134.96333959819401</v>
          </cell>
          <cell r="O345">
            <v>140.00197049331547</v>
          </cell>
          <cell r="P345">
            <v>144.90203946058151</v>
          </cell>
          <cell r="Q345">
            <v>150.69812103900477</v>
          </cell>
          <cell r="R345">
            <v>156.72604588056498</v>
          </cell>
          <cell r="S345">
            <v>162.99508771578758</v>
          </cell>
          <cell r="T345">
            <v>169.51489122441907</v>
          </cell>
        </row>
        <row r="346">
          <cell r="K346" t="str">
            <v>USAServicesStandard34Borrowed</v>
          </cell>
          <cell r="L346" t="str">
            <v>Level E</v>
          </cell>
          <cell r="M346">
            <v>153.16666666666666</v>
          </cell>
          <cell r="N346">
            <v>54.181823835596404</v>
          </cell>
          <cell r="O346">
            <v>56.204611744852592</v>
          </cell>
          <cell r="P346">
            <v>58.17177315592243</v>
          </cell>
          <cell r="Q346">
            <v>60.498644082159331</v>
          </cell>
          <cell r="R346">
            <v>62.918589845445709</v>
          </cell>
          <cell r="S346">
            <v>65.435333439263545</v>
          </cell>
          <cell r="T346">
            <v>68.052746776834084</v>
          </cell>
        </row>
        <row r="347">
          <cell r="K347" t="str">
            <v>USAServicesStandard34Dedicated</v>
          </cell>
          <cell r="L347" t="str">
            <v>Level E</v>
          </cell>
          <cell r="M347">
            <v>153.16666666666666</v>
          </cell>
          <cell r="N347">
            <v>40.134684322664</v>
          </cell>
          <cell r="O347">
            <v>41.633045736927848</v>
          </cell>
          <cell r="P347">
            <v>43.090202337720321</v>
          </cell>
          <cell r="Q347">
            <v>44.813810431229136</v>
          </cell>
          <cell r="R347">
            <v>46.606362848478305</v>
          </cell>
          <cell r="S347">
            <v>48.470617362417443</v>
          </cell>
          <cell r="T347">
            <v>50.409442056914145</v>
          </cell>
        </row>
        <row r="348">
          <cell r="K348" t="str">
            <v>USAServicesStandard35Borrowed</v>
          </cell>
          <cell r="L348" t="str">
            <v>Level E</v>
          </cell>
          <cell r="M348">
            <v>153.16666666666666</v>
          </cell>
          <cell r="N348">
            <v>70.290147896588252</v>
          </cell>
          <cell r="O348">
            <v>72.914313183760385</v>
          </cell>
          <cell r="P348">
            <v>75.466314145191987</v>
          </cell>
          <cell r="Q348">
            <v>78.484966710999672</v>
          </cell>
          <cell r="R348">
            <v>81.624365379439666</v>
          </cell>
          <cell r="S348">
            <v>84.889339994617259</v>
          </cell>
          <cell r="T348">
            <v>88.284913594401957</v>
          </cell>
        </row>
        <row r="349">
          <cell r="K349" t="str">
            <v>USAServicesStandard35Dedicated</v>
          </cell>
          <cell r="L349" t="str">
            <v>Level E</v>
          </cell>
          <cell r="M349">
            <v>153.16666666666666</v>
          </cell>
          <cell r="N349">
            <v>52.066776219695001</v>
          </cell>
          <cell r="O349">
            <v>54.010602358341032</v>
          </cell>
          <cell r="P349">
            <v>55.900973440882964</v>
          </cell>
          <cell r="Q349">
            <v>58.137012378518286</v>
          </cell>
          <cell r="R349">
            <v>60.462492873659016</v>
          </cell>
          <cell r="S349">
            <v>62.88099258860538</v>
          </cell>
          <cell r="T349">
            <v>65.396232292149591</v>
          </cell>
        </row>
        <row r="350">
          <cell r="K350" t="str">
            <v>USAServicesStandard36Borrowed</v>
          </cell>
          <cell r="L350" t="str">
            <v>Level E</v>
          </cell>
          <cell r="M350">
            <v>153.16666666666666</v>
          </cell>
          <cell r="N350">
            <v>107.82966978951526</v>
          </cell>
          <cell r="O350">
            <v>111.85531043555828</v>
          </cell>
          <cell r="P350">
            <v>115.77024630080281</v>
          </cell>
          <cell r="Q350">
            <v>120.40105615283493</v>
          </cell>
          <cell r="R350">
            <v>125.21709839894832</v>
          </cell>
          <cell r="S350">
            <v>130.22578233490626</v>
          </cell>
          <cell r="T350">
            <v>135.43481362830252</v>
          </cell>
        </row>
        <row r="351">
          <cell r="K351" t="str">
            <v>USAServicesStandard36Dedicated</v>
          </cell>
          <cell r="L351" t="str">
            <v>Level E</v>
          </cell>
          <cell r="M351">
            <v>153.16666666666666</v>
          </cell>
          <cell r="N351">
            <v>79.873829473715006</v>
          </cell>
          <cell r="O351">
            <v>82.85578550782094</v>
          </cell>
          <cell r="P351">
            <v>85.755738000594661</v>
          </cell>
          <cell r="Q351">
            <v>89.185967520618448</v>
          </cell>
          <cell r="R351">
            <v>92.753406221443186</v>
          </cell>
          <cell r="S351">
            <v>96.463542470300922</v>
          </cell>
          <cell r="T351">
            <v>100.32208416911297</v>
          </cell>
        </row>
        <row r="352">
          <cell r="K352" t="str">
            <v>USAServicesStandard30Borrowed</v>
          </cell>
          <cell r="L352" t="str">
            <v>Level F</v>
          </cell>
          <cell r="M352">
            <v>152.5</v>
          </cell>
          <cell r="N352">
            <v>43.156841046781054</v>
          </cell>
          <cell r="O352">
            <v>44.768029635338081</v>
          </cell>
          <cell r="P352">
            <v>46.334910672574914</v>
          </cell>
          <cell r="Q352">
            <v>48.18830709947791</v>
          </cell>
          <cell r="R352">
            <v>50.115839383457029</v>
          </cell>
          <cell r="S352">
            <v>52.120472958795311</v>
          </cell>
          <cell r="T352">
            <v>54.205291877147125</v>
          </cell>
        </row>
        <row r="353">
          <cell r="K353" t="str">
            <v>USAServicesStandard30Dedicated</v>
          </cell>
          <cell r="L353" t="str">
            <v>Level F</v>
          </cell>
          <cell r="M353">
            <v>152.5</v>
          </cell>
          <cell r="N353">
            <v>31.968030405023001</v>
          </cell>
          <cell r="O353">
            <v>33.161503433583761</v>
          </cell>
          <cell r="P353">
            <v>34.322156053759187</v>
          </cell>
          <cell r="Q353">
            <v>35.695042295909559</v>
          </cell>
          <cell r="R353">
            <v>37.122843987745945</v>
          </cell>
          <cell r="S353">
            <v>38.607757747255782</v>
          </cell>
          <cell r="T353">
            <v>40.152068057146018</v>
          </cell>
        </row>
        <row r="354">
          <cell r="K354" t="str">
            <v>USAServicesStandard31Borrowed</v>
          </cell>
          <cell r="L354" t="str">
            <v>Level F</v>
          </cell>
          <cell r="M354">
            <v>152.5</v>
          </cell>
          <cell r="N354">
            <v>52.216925054271755</v>
          </cell>
          <cell r="O354">
            <v>54.16635674890815</v>
          </cell>
          <cell r="P354">
            <v>56.062179235119928</v>
          </cell>
          <cell r="Q354">
            <v>58.304666404524724</v>
          </cell>
          <cell r="R354">
            <v>60.636853060705718</v>
          </cell>
          <cell r="S354">
            <v>63.062327183133952</v>
          </cell>
          <cell r="T354">
            <v>65.584820270459318</v>
          </cell>
        </row>
        <row r="355">
          <cell r="K355" t="str">
            <v>USAServicesStandard31Dedicated</v>
          </cell>
          <cell r="L355" t="str">
            <v>Level F</v>
          </cell>
          <cell r="M355">
            <v>152.5</v>
          </cell>
          <cell r="N355">
            <v>38.679203743904999</v>
          </cell>
          <cell r="O355">
            <v>40.123227221413444</v>
          </cell>
          <cell r="P355">
            <v>41.527540174162908</v>
          </cell>
          <cell r="Q355">
            <v>43.188641781129427</v>
          </cell>
          <cell r="R355">
            <v>44.916187452374608</v>
          </cell>
          <cell r="S355">
            <v>46.712834950469592</v>
          </cell>
          <cell r="T355">
            <v>48.581348348488376</v>
          </cell>
        </row>
        <row r="356">
          <cell r="K356" t="str">
            <v>USAServicesStandard32Borrowed</v>
          </cell>
          <cell r="L356" t="str">
            <v>Level F</v>
          </cell>
          <cell r="M356">
            <v>152.5</v>
          </cell>
          <cell r="N356">
            <v>59.680193987431359</v>
          </cell>
          <cell r="O356">
            <v>61.908254364028153</v>
          </cell>
          <cell r="P356">
            <v>64.075043266769129</v>
          </cell>
          <cell r="Q356">
            <v>66.638044997439891</v>
          </cell>
          <cell r="R356">
            <v>69.303566797337496</v>
          </cell>
          <cell r="S356">
            <v>72.075709469231001</v>
          </cell>
          <cell r="T356">
            <v>74.95873784800024</v>
          </cell>
        </row>
        <row r="357">
          <cell r="K357" t="str">
            <v>USAServicesStandard32Dedicated</v>
          </cell>
          <cell r="L357" t="str">
            <v>Level F</v>
          </cell>
          <cell r="M357">
            <v>152.5</v>
          </cell>
          <cell r="N357">
            <v>44.207551101801002</v>
          </cell>
          <cell r="O357">
            <v>45.857966195576402</v>
          </cell>
          <cell r="P357">
            <v>47.462995012421572</v>
          </cell>
          <cell r="Q357">
            <v>49.361514812918436</v>
          </cell>
          <cell r="R357">
            <v>51.335975405435178</v>
          </cell>
          <cell r="S357">
            <v>53.389414421652589</v>
          </cell>
          <cell r="T357">
            <v>55.524990998518696</v>
          </cell>
        </row>
        <row r="358">
          <cell r="K358" t="str">
            <v>USAServicesStandard33Borrowed</v>
          </cell>
          <cell r="L358" t="str">
            <v>Level F</v>
          </cell>
          <cell r="M358">
            <v>152.5</v>
          </cell>
          <cell r="N358">
            <v>67.306466389428451</v>
          </cell>
          <cell r="O358">
            <v>69.819240910278893</v>
          </cell>
          <cell r="P358">
            <v>72.262914342138643</v>
          </cell>
          <cell r="Q358">
            <v>75.153430915824188</v>
          </cell>
          <cell r="R358">
            <v>78.159568152457155</v>
          </cell>
          <cell r="S358">
            <v>81.28595087855544</v>
          </cell>
          <cell r="T358">
            <v>84.537388913697654</v>
          </cell>
        </row>
        <row r="359">
          <cell r="K359" t="str">
            <v>USAServicesStandard33Dedicated</v>
          </cell>
          <cell r="L359" t="str">
            <v>Level F</v>
          </cell>
          <cell r="M359">
            <v>152.5</v>
          </cell>
          <cell r="N359">
            <v>49.856641769946997</v>
          </cell>
          <cell r="O359">
            <v>51.717956229836211</v>
          </cell>
          <cell r="P359">
            <v>53.528084697880473</v>
          </cell>
          <cell r="Q359">
            <v>55.669208085795695</v>
          </cell>
          <cell r="R359">
            <v>57.895976409227522</v>
          </cell>
          <cell r="S359">
            <v>60.211815465596622</v>
          </cell>
          <cell r="T359">
            <v>62.620288084220491</v>
          </cell>
        </row>
        <row r="360">
          <cell r="K360" t="str">
            <v>USAServicesStandard24Borrowed</v>
          </cell>
          <cell r="L360" t="str">
            <v>Level G</v>
          </cell>
          <cell r="M360">
            <v>156.75</v>
          </cell>
          <cell r="N360">
            <v>34.882595853439952</v>
          </cell>
          <cell r="O360">
            <v>36.18487931569306</v>
          </cell>
          <cell r="P360">
            <v>37.451350091742313</v>
          </cell>
          <cell r="Q360">
            <v>38.949404095412007</v>
          </cell>
          <cell r="R360">
            <v>40.507380259228491</v>
          </cell>
          <cell r="S360">
            <v>42.127675469597634</v>
          </cell>
          <cell r="T360">
            <v>43.812782488381544</v>
          </cell>
        </row>
        <row r="361">
          <cell r="K361" t="str">
            <v>USAServicesStandard24Dedicated</v>
          </cell>
          <cell r="L361" t="str">
            <v>Level G</v>
          </cell>
          <cell r="M361">
            <v>156.75</v>
          </cell>
          <cell r="N361">
            <v>25.838959891437</v>
          </cell>
          <cell r="O361">
            <v>26.803614307920782</v>
          </cell>
          <cell r="P361">
            <v>27.741740808698008</v>
          </cell>
          <cell r="Q361">
            <v>28.851410441045928</v>
          </cell>
          <cell r="R361">
            <v>30.005466858687765</v>
          </cell>
          <cell r="S361">
            <v>31.205685533035275</v>
          </cell>
          <cell r="T361">
            <v>32.453912954356689</v>
          </cell>
        </row>
        <row r="362">
          <cell r="K362" t="str">
            <v>USAServicesStandard25Borrowed</v>
          </cell>
          <cell r="L362" t="str">
            <v>Level G</v>
          </cell>
          <cell r="M362">
            <v>156.75</v>
          </cell>
          <cell r="N362">
            <v>42.070060726352104</v>
          </cell>
          <cell r="O362">
            <v>43.640676186569046</v>
          </cell>
          <cell r="P362">
            <v>45.168099853098958</v>
          </cell>
          <cell r="Q362">
            <v>46.974823847222922</v>
          </cell>
          <cell r="R362">
            <v>48.85381680111184</v>
          </cell>
          <cell r="S362">
            <v>50.807969473156312</v>
          </cell>
          <cell r="T362">
            <v>52.840288252082566</v>
          </cell>
        </row>
        <row r="363">
          <cell r="K363" t="str">
            <v>USAServicesStandard25Dedicated</v>
          </cell>
          <cell r="L363" t="str">
            <v>Level G</v>
          </cell>
          <cell r="M363">
            <v>156.75</v>
          </cell>
          <cell r="N363">
            <v>31.163007945446001</v>
          </cell>
          <cell r="O363">
            <v>32.32642680486596</v>
          </cell>
          <cell r="P363">
            <v>33.457851743036265</v>
          </cell>
          <cell r="Q363">
            <v>34.796165812757714</v>
          </cell>
          <cell r="R363">
            <v>36.188012445268022</v>
          </cell>
          <cell r="S363">
            <v>37.635532943078744</v>
          </cell>
          <cell r="T363">
            <v>39.140954260801898</v>
          </cell>
        </row>
        <row r="364">
          <cell r="K364" t="str">
            <v>USAServicesStandard26Borrowed</v>
          </cell>
          <cell r="L364" t="str">
            <v>Level G</v>
          </cell>
          <cell r="M364">
            <v>156.75</v>
          </cell>
          <cell r="N364">
            <v>54.736012139329347</v>
          </cell>
          <cell r="O364">
            <v>56.779489743410942</v>
          </cell>
          <cell r="P364">
            <v>58.76677188443032</v>
          </cell>
          <cell r="Q364">
            <v>61.117442759807531</v>
          </cell>
          <cell r="R364">
            <v>63.562140470199836</v>
          </cell>
          <cell r="S364">
            <v>66.104626089007837</v>
          </cell>
          <cell r="T364">
            <v>68.74881113256815</v>
          </cell>
        </row>
        <row r="365">
          <cell r="K365" t="str">
            <v>USAServicesStandard26Dedicated</v>
          </cell>
          <cell r="L365" t="str">
            <v>Level G</v>
          </cell>
          <cell r="M365">
            <v>156.75</v>
          </cell>
          <cell r="N365">
            <v>40.545194177280997</v>
          </cell>
          <cell r="O365">
            <v>42.05888129141551</v>
          </cell>
          <cell r="P365">
            <v>43.530942136615046</v>
          </cell>
          <cell r="Q365">
            <v>45.27217982207965</v>
          </cell>
          <cell r="R365">
            <v>47.083067014962836</v>
          </cell>
          <cell r="S365">
            <v>48.966389695561354</v>
          </cell>
          <cell r="T365">
            <v>50.92504528338381</v>
          </cell>
        </row>
        <row r="366">
          <cell r="K366" t="str">
            <v>USAServicesStandard22Borrowed</v>
          </cell>
          <cell r="L366" t="str">
            <v>Level H</v>
          </cell>
          <cell r="M366">
            <v>157.33333333333334</v>
          </cell>
          <cell r="N366">
            <v>27.423739864587603</v>
          </cell>
          <cell r="O366">
            <v>28.44755939478641</v>
          </cell>
          <cell r="P366">
            <v>29.443223973603931</v>
          </cell>
          <cell r="Q366">
            <v>30.620952932548089</v>
          </cell>
          <cell r="R366">
            <v>31.845791049850014</v>
          </cell>
          <cell r="S366">
            <v>33.119622691844015</v>
          </cell>
          <cell r="T366">
            <v>34.444407599517774</v>
          </cell>
        </row>
        <row r="367">
          <cell r="K367" t="str">
            <v>USAServicesStandard22Dedicated</v>
          </cell>
          <cell r="L367" t="str">
            <v>Level H</v>
          </cell>
          <cell r="M367">
            <v>157.33333333333334</v>
          </cell>
          <cell r="N367">
            <v>20.313881381176</v>
          </cell>
          <cell r="O367">
            <v>21.072266218360301</v>
          </cell>
          <cell r="P367">
            <v>21.809795536002909</v>
          </cell>
          <cell r="Q367">
            <v>22.682187357443027</v>
          </cell>
          <cell r="R367">
            <v>23.58947485174075</v>
          </cell>
          <cell r="S367">
            <v>24.533053845810382</v>
          </cell>
          <cell r="T367">
            <v>25.514375999642798</v>
          </cell>
        </row>
        <row r="368">
          <cell r="K368" t="str">
            <v>USAServicesStandard23Borrowed</v>
          </cell>
          <cell r="L368" t="str">
            <v>Level H</v>
          </cell>
          <cell r="M368">
            <v>157.33333333333334</v>
          </cell>
          <cell r="N368">
            <v>35.823384943483951</v>
          </cell>
          <cell r="O368">
            <v>37.160791195296071</v>
          </cell>
          <cell r="P368">
            <v>38.46141888713143</v>
          </cell>
          <cell r="Q368">
            <v>39.999875642616686</v>
          </cell>
          <cell r="R368">
            <v>41.599870668321358</v>
          </cell>
          <cell r="S368">
            <v>43.263865495054212</v>
          </cell>
          <cell r="T368">
            <v>44.994420114856382</v>
          </cell>
        </row>
        <row r="369">
          <cell r="K369" t="str">
            <v>USAServicesStandard23Dedicated</v>
          </cell>
          <cell r="L369" t="str">
            <v>Level H</v>
          </cell>
          <cell r="M369">
            <v>157.33333333333334</v>
          </cell>
          <cell r="N369">
            <v>26.535840698876999</v>
          </cell>
          <cell r="O369">
            <v>27.526511996515605</v>
          </cell>
          <cell r="P369">
            <v>28.489939916393649</v>
          </cell>
          <cell r="Q369">
            <v>29.629537513049396</v>
          </cell>
          <cell r="R369">
            <v>30.814719013571374</v>
          </cell>
          <cell r="S369">
            <v>32.04730777411423</v>
          </cell>
          <cell r="T369">
            <v>33.329200085078803</v>
          </cell>
        </row>
        <row r="370">
          <cell r="K370" t="str">
            <v>USAServicesStandard80Borrowed</v>
          </cell>
          <cell r="L370" t="str">
            <v>Sr. Executive</v>
          </cell>
          <cell r="M370">
            <v>149.33333333333334</v>
          </cell>
          <cell r="N370">
            <v>188.41600351185707</v>
          </cell>
          <cell r="O370">
            <v>195.4502003482464</v>
          </cell>
          <cell r="P370">
            <v>202.29095736043502</v>
          </cell>
          <cell r="Q370">
            <v>210.38259565485242</v>
          </cell>
          <cell r="R370">
            <v>218.79789948104653</v>
          </cell>
          <cell r="S370">
            <v>227.54981546028839</v>
          </cell>
          <cell r="T370">
            <v>236.65180807869993</v>
          </cell>
        </row>
        <row r="371">
          <cell r="K371" t="str">
            <v>USAServicesStandard80Dedicated</v>
          </cell>
          <cell r="L371" t="str">
            <v>Sr. Executive</v>
          </cell>
          <cell r="M371">
            <v>149.33333333333334</v>
          </cell>
          <cell r="N371">
            <v>139.56741000878301</v>
          </cell>
          <cell r="O371">
            <v>144.77792618388622</v>
          </cell>
          <cell r="P371">
            <v>149.84515360032222</v>
          </cell>
          <cell r="Q371">
            <v>155.83895974433511</v>
          </cell>
          <cell r="R371">
            <v>162.07251813410852</v>
          </cell>
          <cell r="S371">
            <v>168.55541885947287</v>
          </cell>
          <cell r="T371">
            <v>175.29763561385178</v>
          </cell>
        </row>
        <row r="372">
          <cell r="K372" t="str">
            <v>USAServicesStandard81Borrowed</v>
          </cell>
          <cell r="L372" t="str">
            <v>Sr. Executive</v>
          </cell>
          <cell r="M372">
            <v>149.33333333333334</v>
          </cell>
          <cell r="N372">
            <v>211.79568410462656</v>
          </cell>
          <cell r="O372">
            <v>219.70272227188036</v>
          </cell>
          <cell r="P372">
            <v>227.39231755139616</v>
          </cell>
          <cell r="Q372">
            <v>236.48801025345202</v>
          </cell>
          <cell r="R372">
            <v>245.9475306635901</v>
          </cell>
          <cell r="S372">
            <v>255.78543189013371</v>
          </cell>
          <cell r="T372">
            <v>266.01684916573907</v>
          </cell>
        </row>
        <row r="373">
          <cell r="K373" t="str">
            <v>USAServicesStandard81Dedicated</v>
          </cell>
          <cell r="L373" t="str">
            <v>Sr. Executive</v>
          </cell>
          <cell r="M373">
            <v>149.33333333333334</v>
          </cell>
          <cell r="N373">
            <v>156.88569192935299</v>
          </cell>
          <cell r="O373">
            <v>162.74275723842987</v>
          </cell>
          <cell r="P373">
            <v>168.43875374177492</v>
          </cell>
          <cell r="Q373">
            <v>175.17630389144591</v>
          </cell>
          <cell r="R373">
            <v>182.18335604710376</v>
          </cell>
          <cell r="S373">
            <v>189.47069028898792</v>
          </cell>
          <cell r="T373">
            <v>197.04951790054744</v>
          </cell>
        </row>
        <row r="374">
          <cell r="K374" t="str">
            <v>USAServicesStandard82Borrowed</v>
          </cell>
          <cell r="L374" t="str">
            <v>Sr. Executive</v>
          </cell>
          <cell r="M374">
            <v>149.33333333333334</v>
          </cell>
          <cell r="N374">
            <v>231.20431554289905</v>
          </cell>
          <cell r="O374">
            <v>239.83594255248624</v>
          </cell>
          <cell r="P374">
            <v>248.23020054182325</v>
          </cell>
          <cell r="Q374">
            <v>258.15940856349619</v>
          </cell>
          <cell r="R374">
            <v>268.48578490603603</v>
          </cell>
          <cell r="S374">
            <v>279.22521630227749</v>
          </cell>
          <cell r="T374">
            <v>290.39422495436861</v>
          </cell>
        </row>
        <row r="375">
          <cell r="K375" t="str">
            <v>USAServicesStandard82Dedicated</v>
          </cell>
          <cell r="L375" t="str">
            <v>Sr. Executive</v>
          </cell>
          <cell r="M375">
            <v>149.33333333333334</v>
          </cell>
          <cell r="N375">
            <v>171.262455957703</v>
          </cell>
          <cell r="O375">
            <v>177.65625374258241</v>
          </cell>
          <cell r="P375">
            <v>183.87422262357279</v>
          </cell>
          <cell r="Q375">
            <v>191.22919152851571</v>
          </cell>
          <cell r="R375">
            <v>198.87835918965635</v>
          </cell>
          <cell r="S375">
            <v>206.8334935572426</v>
          </cell>
          <cell r="T375">
            <v>215.10683329953233</v>
          </cell>
        </row>
        <row r="376">
          <cell r="K376" t="str">
            <v>USAServicesStandard83Borrowed</v>
          </cell>
          <cell r="L376" t="str">
            <v>Sr. Executive</v>
          </cell>
          <cell r="M376">
            <v>149.33333333333334</v>
          </cell>
          <cell r="N376">
            <v>253.73127539384416</v>
          </cell>
          <cell r="O376">
            <v>263.20390882944344</v>
          </cell>
          <cell r="P376">
            <v>272.41604563847392</v>
          </cell>
          <cell r="Q376">
            <v>283.31268746401287</v>
          </cell>
          <cell r="R376">
            <v>294.64519496257338</v>
          </cell>
          <cell r="S376">
            <v>306.43100276107634</v>
          </cell>
          <cell r="T376">
            <v>318.68824287151944</v>
          </cell>
        </row>
        <row r="377">
          <cell r="K377" t="str">
            <v>USAServicesStandard83Dedicated</v>
          </cell>
          <cell r="L377" t="str">
            <v>Sr. Executive</v>
          </cell>
          <cell r="M377">
            <v>149.33333333333334</v>
          </cell>
          <cell r="N377">
            <v>187.94909288432899</v>
          </cell>
          <cell r="O377">
            <v>194.96585839218031</v>
          </cell>
          <cell r="P377">
            <v>201.78966343590659</v>
          </cell>
          <cell r="Q377">
            <v>209.86124997334286</v>
          </cell>
          <cell r="R377">
            <v>218.25569997227657</v>
          </cell>
          <cell r="S377">
            <v>226.98592797116765</v>
          </cell>
          <cell r="T377">
            <v>236.06536509001438</v>
          </cell>
        </row>
        <row r="378">
          <cell r="K378" t="str">
            <v>USAServicesStandard84Borrowed</v>
          </cell>
          <cell r="L378" t="str">
            <v>Sr. Executive</v>
          </cell>
          <cell r="M378">
            <v>149.33333333333334</v>
          </cell>
          <cell r="N378">
            <v>287.14297920751801</v>
          </cell>
          <cell r="O378">
            <v>297.86298280745541</v>
          </cell>
          <cell r="P378">
            <v>308.28818720571633</v>
          </cell>
          <cell r="Q378">
            <v>320.61971469394501</v>
          </cell>
          <cell r="R378">
            <v>333.44450328170285</v>
          </cell>
          <cell r="S378">
            <v>346.78228341297097</v>
          </cell>
          <cell r="T378">
            <v>360.65357474948979</v>
          </cell>
        </row>
        <row r="379">
          <cell r="K379" t="str">
            <v>USAServicesStandard84Dedicated</v>
          </cell>
          <cell r="L379" t="str">
            <v>Sr. Executive</v>
          </cell>
          <cell r="M379">
            <v>149.33333333333334</v>
          </cell>
          <cell r="N379">
            <v>212.69850311668</v>
          </cell>
          <cell r="O379">
            <v>220.63924652404106</v>
          </cell>
          <cell r="P379">
            <v>228.36162015238247</v>
          </cell>
          <cell r="Q379">
            <v>237.49608495847778</v>
          </cell>
          <cell r="R379">
            <v>246.9959283568169</v>
          </cell>
          <cell r="S379">
            <v>256.87576549108957</v>
          </cell>
          <cell r="T379">
            <v>267.15079611073315</v>
          </cell>
        </row>
        <row r="380">
          <cell r="K380" t="str">
            <v>USAServicesStandard85Borrowed</v>
          </cell>
          <cell r="L380" t="str">
            <v>Sr. Executive</v>
          </cell>
          <cell r="M380">
            <v>149.33333333333334</v>
          </cell>
          <cell r="N380">
            <v>314.98606571891401</v>
          </cell>
          <cell r="O380">
            <v>326.74554445579992</v>
          </cell>
          <cell r="P380">
            <v>338.18163851175291</v>
          </cell>
          <cell r="Q380">
            <v>351.70890405222303</v>
          </cell>
          <cell r="R380">
            <v>365.77726021431198</v>
          </cell>
          <cell r="S380">
            <v>380.40835062288448</v>
          </cell>
          <cell r="T380">
            <v>395.62468464779988</v>
          </cell>
        </row>
        <row r="381">
          <cell r="K381" t="str">
            <v>USAServicesStandard85Dedicated</v>
          </cell>
          <cell r="L381" t="str">
            <v>Sr. Executive</v>
          </cell>
          <cell r="M381">
            <v>149.33333333333334</v>
          </cell>
          <cell r="N381">
            <v>233.32301164364</v>
          </cell>
          <cell r="O381">
            <v>242.03373663392586</v>
          </cell>
          <cell r="P381">
            <v>250.50491741611324</v>
          </cell>
          <cell r="Q381">
            <v>260.52511411275776</v>
          </cell>
          <cell r="R381">
            <v>270.94611867726809</v>
          </cell>
          <cell r="S381">
            <v>281.78396342435883</v>
          </cell>
          <cell r="T381">
            <v>293.05532196133322</v>
          </cell>
        </row>
        <row r="382">
          <cell r="K382" t="str">
            <v>USAServicesStandard86Borrowed</v>
          </cell>
          <cell r="L382" t="str">
            <v>Sr. Executive</v>
          </cell>
          <cell r="M382">
            <v>149.33333333333334</v>
          </cell>
          <cell r="N382">
            <v>341.37994239959312</v>
          </cell>
          <cell r="O382">
            <v>354.12479244457813</v>
          </cell>
          <cell r="P382">
            <v>366.51916018013833</v>
          </cell>
          <cell r="Q382">
            <v>381.17992658734386</v>
          </cell>
          <cell r="R382">
            <v>396.42712365083764</v>
          </cell>
          <cell r="S382">
            <v>412.28420859687117</v>
          </cell>
          <cell r="T382">
            <v>428.77557694074602</v>
          </cell>
        </row>
        <row r="383">
          <cell r="K383" t="str">
            <v>USAServicesStandard86Dedicated</v>
          </cell>
          <cell r="L383" t="str">
            <v>Sr. Executive</v>
          </cell>
          <cell r="M383">
            <v>149.33333333333334</v>
          </cell>
          <cell r="N383">
            <v>252.874031407106</v>
          </cell>
          <cell r="O383">
            <v>262.31466107005787</v>
          </cell>
          <cell r="P383">
            <v>271.49567420750986</v>
          </cell>
          <cell r="Q383">
            <v>282.35550117581028</v>
          </cell>
          <cell r="R383">
            <v>293.64972122284269</v>
          </cell>
          <cell r="S383">
            <v>305.39571007175641</v>
          </cell>
          <cell r="T383">
            <v>317.61153847462668</v>
          </cell>
        </row>
        <row r="384">
          <cell r="K384" t="str">
            <v>USAServicesStandard87Borrowed</v>
          </cell>
          <cell r="L384" t="str">
            <v>Sr. Executive</v>
          </cell>
          <cell r="M384">
            <v>149.33333333333334</v>
          </cell>
          <cell r="N384">
            <v>398.32311081665205</v>
          </cell>
          <cell r="O384">
            <v>413.19383895939671</v>
          </cell>
          <cell r="P384">
            <v>427.65562332297554</v>
          </cell>
          <cell r="Q384">
            <v>444.76184825589456</v>
          </cell>
          <cell r="R384">
            <v>462.55232218613037</v>
          </cell>
          <cell r="S384">
            <v>481.05441507357563</v>
          </cell>
          <cell r="T384">
            <v>500.29659167651869</v>
          </cell>
        </row>
        <row r="385">
          <cell r="K385" t="str">
            <v>USAServicesStandard87Dedicated</v>
          </cell>
          <cell r="L385" t="str">
            <v>Sr. Executive</v>
          </cell>
          <cell r="M385">
            <v>149.33333333333334</v>
          </cell>
          <cell r="N385">
            <v>295.05415616048299</v>
          </cell>
          <cell r="O385">
            <v>306.06951034029385</v>
          </cell>
          <cell r="P385">
            <v>316.7819432022041</v>
          </cell>
          <cell r="Q385">
            <v>329.45322093029228</v>
          </cell>
          <cell r="R385">
            <v>342.63134976750399</v>
          </cell>
          <cell r="S385">
            <v>356.33660375820415</v>
          </cell>
          <cell r="T385">
            <v>370.59006790853232</v>
          </cell>
        </row>
        <row r="386">
          <cell r="K386" t="str">
            <v>USAServicesStandard88Borrowed</v>
          </cell>
          <cell r="L386" t="str">
            <v>Sr. Executive</v>
          </cell>
          <cell r="M386">
            <v>149.33333333333334</v>
          </cell>
          <cell r="N386">
            <v>435.1158796166456</v>
          </cell>
          <cell r="O386">
            <v>451.36020433861415</v>
          </cell>
          <cell r="P386">
            <v>467.15781149046563</v>
          </cell>
          <cell r="Q386">
            <v>485.84412395008428</v>
          </cell>
          <cell r="R386">
            <v>505.27788890808768</v>
          </cell>
          <cell r="S386">
            <v>525.48900446441121</v>
          </cell>
          <cell r="T386">
            <v>546.50856464298772</v>
          </cell>
        </row>
        <row r="387">
          <cell r="K387" t="str">
            <v>USAServicesStandard88Dedicated</v>
          </cell>
          <cell r="L387" t="str">
            <v>Sr. Executive</v>
          </cell>
          <cell r="M387">
            <v>149.33333333333334</v>
          </cell>
          <cell r="N387">
            <v>322.30805897529302</v>
          </cell>
          <cell r="O387">
            <v>334.34089210267712</v>
          </cell>
          <cell r="P387">
            <v>346.04282332627076</v>
          </cell>
          <cell r="Q387">
            <v>359.88453625932158</v>
          </cell>
          <cell r="R387">
            <v>374.27991770969447</v>
          </cell>
          <cell r="S387">
            <v>389.25111441808224</v>
          </cell>
          <cell r="T387">
            <v>404.82115899480556</v>
          </cell>
        </row>
        <row r="388">
          <cell r="K388" t="str">
            <v>USAServicesStandard89Borrowed</v>
          </cell>
          <cell r="L388" t="str">
            <v>Sr. Executive</v>
          </cell>
          <cell r="M388">
            <v>149.33333333333334</v>
          </cell>
          <cell r="N388">
            <v>462.71045621664007</v>
          </cell>
          <cell r="O388">
            <v>479.98497837302648</v>
          </cell>
          <cell r="P388">
            <v>496.78445261608238</v>
          </cell>
          <cell r="Q388">
            <v>516.6558307207257</v>
          </cell>
          <cell r="R388">
            <v>537.32206394955472</v>
          </cell>
          <cell r="S388">
            <v>558.81494650753689</v>
          </cell>
          <cell r="T388">
            <v>581.16754436783833</v>
          </cell>
        </row>
        <row r="389">
          <cell r="K389" t="str">
            <v>USAServicesStandard89Dedicated</v>
          </cell>
          <cell r="L389" t="str">
            <v>Sr. Executive</v>
          </cell>
          <cell r="M389">
            <v>149.33333333333334</v>
          </cell>
          <cell r="N389">
            <v>342.74848608640002</v>
          </cell>
          <cell r="O389">
            <v>355.544428424464</v>
          </cell>
          <cell r="P389">
            <v>367.98848341932023</v>
          </cell>
          <cell r="Q389">
            <v>382.70802275609304</v>
          </cell>
          <cell r="R389">
            <v>398.01634366633675</v>
          </cell>
          <cell r="S389">
            <v>413.93699741299025</v>
          </cell>
          <cell r="T389">
            <v>430.49447730950988</v>
          </cell>
        </row>
        <row r="390">
          <cell r="K390" t="str">
            <v>USAServicesStandard90Borrowed</v>
          </cell>
          <cell r="L390" t="str">
            <v>Sr. Executive</v>
          </cell>
          <cell r="M390">
            <v>149.33333333333334</v>
          </cell>
          <cell r="N390">
            <v>554.99231926662162</v>
          </cell>
          <cell r="O390">
            <v>575.71203066926785</v>
          </cell>
          <cell r="P390">
            <v>595.86195174269221</v>
          </cell>
          <cell r="Q390">
            <v>619.69642981239997</v>
          </cell>
          <cell r="R390">
            <v>644.48428700489603</v>
          </cell>
          <cell r="S390">
            <v>670.26365848509192</v>
          </cell>
          <cell r="T390">
            <v>697.07420482449561</v>
          </cell>
        </row>
        <row r="391">
          <cell r="K391" t="str">
            <v>USAServicesStandard90Dedicated</v>
          </cell>
          <cell r="L391" t="str">
            <v>Sr. Executive</v>
          </cell>
          <cell r="M391">
            <v>149.33333333333334</v>
          </cell>
          <cell r="N391">
            <v>411.10542167897898</v>
          </cell>
          <cell r="O391">
            <v>426.45335605130947</v>
          </cell>
          <cell r="P391">
            <v>441.37922351310527</v>
          </cell>
          <cell r="Q391">
            <v>459.03439245362949</v>
          </cell>
          <cell r="R391">
            <v>477.39576815177469</v>
          </cell>
          <cell r="S391">
            <v>496.49159887784572</v>
          </cell>
          <cell r="T391">
            <v>516.35126283295961</v>
          </cell>
        </row>
        <row r="392">
          <cell r="K392" t="str">
            <v>USAServicesStandard91Borrowed</v>
          </cell>
          <cell r="L392" t="str">
            <v>Sr. Executive</v>
          </cell>
          <cell r="M392">
            <v>149.33333333333334</v>
          </cell>
          <cell r="N392">
            <v>683.19759072948762</v>
          </cell>
          <cell r="O392">
            <v>708.70363183939651</v>
          </cell>
          <cell r="P392">
            <v>733.50825895377534</v>
          </cell>
          <cell r="Q392">
            <v>762.84858931192639</v>
          </cell>
          <cell r="R392">
            <v>793.36253288440344</v>
          </cell>
          <cell r="S392">
            <v>825.09703419977961</v>
          </cell>
          <cell r="T392">
            <v>858.10091556777081</v>
          </cell>
        </row>
        <row r="393">
          <cell r="K393" t="str">
            <v>USAServicesStandard91Dedicated</v>
          </cell>
          <cell r="L393" t="str">
            <v>Sr. Executive</v>
          </cell>
          <cell r="M393">
            <v>149.33333333333334</v>
          </cell>
          <cell r="N393">
            <v>506.07228942925002</v>
          </cell>
          <cell r="O393">
            <v>524.96565321436776</v>
          </cell>
          <cell r="P393">
            <v>543.33945107687055</v>
          </cell>
          <cell r="Q393">
            <v>565.07302911994543</v>
          </cell>
          <cell r="R393">
            <v>587.67595028474329</v>
          </cell>
          <cell r="S393">
            <v>611.18298829613309</v>
          </cell>
          <cell r="T393">
            <v>635.63030782797841</v>
          </cell>
        </row>
        <row r="394">
          <cell r="K394" t="str">
            <v>USAServicesStandard92Borrowed</v>
          </cell>
          <cell r="L394" t="str">
            <v>Sr. Executive</v>
          </cell>
          <cell r="M394">
            <v>149.33333333333334</v>
          </cell>
          <cell r="N394">
            <v>867.43091301656182</v>
          </cell>
          <cell r="O394">
            <v>899.81499754441052</v>
          </cell>
          <cell r="P394">
            <v>931.30852245846484</v>
          </cell>
          <cell r="Q394">
            <v>968.56086335680345</v>
          </cell>
          <cell r="R394">
            <v>1007.3032978910757</v>
          </cell>
          <cell r="S394">
            <v>1047.5954298067188</v>
          </cell>
          <cell r="T394">
            <v>1089.4992469989877</v>
          </cell>
        </row>
        <row r="395">
          <cell r="K395" t="str">
            <v>USAServicesStandard92Dedicated</v>
          </cell>
          <cell r="L395" t="str">
            <v>Sr. Executive</v>
          </cell>
          <cell r="M395">
            <v>149.33333333333334</v>
          </cell>
          <cell r="N395">
            <v>642.54141704930498</v>
          </cell>
          <cell r="O395">
            <v>666.52962781067436</v>
          </cell>
          <cell r="P395">
            <v>689.85816478404786</v>
          </cell>
          <cell r="Q395">
            <v>717.45249137540975</v>
          </cell>
          <cell r="R395">
            <v>746.1505910304262</v>
          </cell>
          <cell r="S395">
            <v>775.99661467164333</v>
          </cell>
          <cell r="T395">
            <v>807.03647925850908</v>
          </cell>
        </row>
        <row r="396">
          <cell r="K396" t="str">
            <v>USAServicesStandard93Borrowed</v>
          </cell>
          <cell r="L396" t="str">
            <v>Sr. Executive</v>
          </cell>
          <cell r="M396">
            <v>149.33333333333334</v>
          </cell>
          <cell r="N396">
            <v>1304.3450425164767</v>
          </cell>
          <cell r="O396">
            <v>1353.0405864226084</v>
          </cell>
          <cell r="P396">
            <v>1400.3970069473996</v>
          </cell>
          <cell r="Q396">
            <v>1456.4128872252957</v>
          </cell>
          <cell r="R396">
            <v>1514.6694027143076</v>
          </cell>
          <cell r="S396">
            <v>1575.25617882288</v>
          </cell>
          <cell r="T396">
            <v>1638.2664259757953</v>
          </cell>
        </row>
        <row r="397">
          <cell r="K397" t="str">
            <v>USAServicesStandard93Dedicated</v>
          </cell>
          <cell r="L397" t="str">
            <v>Sr. Executive</v>
          </cell>
          <cell r="M397">
            <v>149.33333333333334</v>
          </cell>
          <cell r="N397">
            <v>966.18151297516795</v>
          </cell>
          <cell r="O397">
            <v>1002.2522862389692</v>
          </cell>
          <cell r="P397">
            <v>1037.331116257333</v>
          </cell>
          <cell r="Q397">
            <v>1078.8243609076262</v>
          </cell>
          <cell r="R397">
            <v>1121.9773353439314</v>
          </cell>
          <cell r="S397">
            <v>1166.8564287576887</v>
          </cell>
          <cell r="T397">
            <v>1213.5306859079963</v>
          </cell>
        </row>
        <row r="398">
          <cell r="K398" t="str">
            <v>USAServicesStandard94Borrowed</v>
          </cell>
          <cell r="L398" t="str">
            <v>Sr. Executive</v>
          </cell>
          <cell r="M398">
            <v>149.33333333333334</v>
          </cell>
          <cell r="N398">
            <v>2776.0557945161922</v>
          </cell>
          <cell r="O398">
            <v>2879.6952015912775</v>
          </cell>
          <cell r="P398">
            <v>2980.4845336469721</v>
          </cell>
          <cell r="Q398">
            <v>3099.703914992851</v>
          </cell>
          <cell r="R398">
            <v>3223.6920715925653</v>
          </cell>
          <cell r="S398">
            <v>3352.6397544562678</v>
          </cell>
          <cell r="T398">
            <v>3486.7453446345185</v>
          </cell>
        </row>
        <row r="399">
          <cell r="K399" t="str">
            <v>USAServicesStandard94Dedicated</v>
          </cell>
          <cell r="L399" t="str">
            <v>Sr. Executive</v>
          </cell>
          <cell r="M399">
            <v>149.33333333333334</v>
          </cell>
          <cell r="N399">
            <v>2056.3376255675498</v>
          </cell>
          <cell r="O399">
            <v>2133.1075567342796</v>
          </cell>
          <cell r="P399">
            <v>2207.7663212199791</v>
          </cell>
          <cell r="Q399">
            <v>2296.0769740687783</v>
          </cell>
          <cell r="R399">
            <v>2387.9200530315297</v>
          </cell>
          <cell r="S399">
            <v>2483.4368551527909</v>
          </cell>
          <cell r="T399">
            <v>2582.7743293589028</v>
          </cell>
        </row>
        <row r="400">
          <cell r="K400" t="str">
            <v>USAServicesStandard95Borrowed</v>
          </cell>
          <cell r="L400" t="str">
            <v>Sr. Executive</v>
          </cell>
          <cell r="M400">
            <v>149.33333333333334</v>
          </cell>
          <cell r="N400">
            <v>3143.9834825161138</v>
          </cell>
          <cell r="O400">
            <v>3261.3588553834375</v>
          </cell>
          <cell r="P400">
            <v>3375.5064153218577</v>
          </cell>
          <cell r="Q400">
            <v>3510.5266719347323</v>
          </cell>
          <cell r="R400">
            <v>3650.9477388121218</v>
          </cell>
          <cell r="S400">
            <v>3796.9856483646067</v>
          </cell>
          <cell r="T400">
            <v>3948.8650742991913</v>
          </cell>
        </row>
        <row r="401">
          <cell r="K401" t="str">
            <v>USAServicesStandard95Dedicated</v>
          </cell>
          <cell r="L401" t="str">
            <v>Sr. Executive</v>
          </cell>
          <cell r="M401">
            <v>149.33333333333334</v>
          </cell>
          <cell r="N401">
            <v>2328.8766537156398</v>
          </cell>
          <cell r="O401">
            <v>2415.8213743581018</v>
          </cell>
          <cell r="P401">
            <v>2500.3751224606353</v>
          </cell>
          <cell r="Q401">
            <v>2600.3901273590609</v>
          </cell>
          <cell r="R401">
            <v>2704.4057324534233</v>
          </cell>
          <cell r="S401">
            <v>2812.5819617515604</v>
          </cell>
          <cell r="T401">
            <v>2925.0852402216228</v>
          </cell>
        </row>
        <row r="402">
          <cell r="K402" t="str">
            <v>USAServicesStandard96Borrowed</v>
          </cell>
          <cell r="L402" t="str">
            <v>Sr. Executive</v>
          </cell>
          <cell r="M402">
            <v>149.33333333333334</v>
          </cell>
          <cell r="N402">
            <v>3511.911170516049</v>
          </cell>
          <cell r="O402">
            <v>3643.022509175611</v>
          </cell>
          <cell r="P402">
            <v>3770.528296996757</v>
          </cell>
          <cell r="Q402">
            <v>3921.3494288766274</v>
          </cell>
          <cell r="R402">
            <v>4078.2034060316928</v>
          </cell>
          <cell r="S402">
            <v>4241.3315422729611</v>
          </cell>
          <cell r="T402">
            <v>4410.98480396388</v>
          </cell>
        </row>
        <row r="403">
          <cell r="K403" t="str">
            <v>USAServicesStandard96Dedicated</v>
          </cell>
          <cell r="L403" t="str">
            <v>Sr. Executive</v>
          </cell>
          <cell r="M403">
            <v>149.33333333333334</v>
          </cell>
          <cell r="N403">
            <v>2601.4156818637398</v>
          </cell>
          <cell r="O403">
            <v>2698.5351919819341</v>
          </cell>
          <cell r="P403">
            <v>2792.9839237013016</v>
          </cell>
          <cell r="Q403">
            <v>2904.7032806493539</v>
          </cell>
          <cell r="R403">
            <v>3020.8914118753282</v>
          </cell>
          <cell r="S403">
            <v>3141.7270683503416</v>
          </cell>
          <cell r="T403">
            <v>3267.3961510843556</v>
          </cell>
        </row>
        <row r="404">
          <cell r="K404" t="str">
            <v>USAServicesStandard97Borrowed</v>
          </cell>
          <cell r="L404" t="str">
            <v>Sr. Executive</v>
          </cell>
          <cell r="M404">
            <v>149.33333333333334</v>
          </cell>
          <cell r="N404">
            <v>3879.8388585159705</v>
          </cell>
          <cell r="O404">
            <v>4024.6861629677705</v>
          </cell>
          <cell r="P404">
            <v>4165.5501786716422</v>
          </cell>
          <cell r="Q404">
            <v>4332.1721858185083</v>
          </cell>
          <cell r="R404">
            <v>4505.4590732512488</v>
          </cell>
          <cell r="S404">
            <v>4685.6774361812986</v>
          </cell>
          <cell r="T404">
            <v>4873.1045336285506</v>
          </cell>
        </row>
        <row r="405">
          <cell r="K405" t="str">
            <v>USAServicesStandard97Dedicated</v>
          </cell>
          <cell r="L405" t="str">
            <v>Sr. Executive</v>
          </cell>
          <cell r="M405">
            <v>149.33333333333334</v>
          </cell>
          <cell r="N405">
            <v>2873.9547100118298</v>
          </cell>
          <cell r="O405">
            <v>2981.2490096057559</v>
          </cell>
          <cell r="P405">
            <v>3085.5927249419569</v>
          </cell>
          <cell r="Q405">
            <v>3209.0164339396351</v>
          </cell>
          <cell r="R405">
            <v>3337.3770912972204</v>
          </cell>
          <cell r="S405">
            <v>3470.8721749491092</v>
          </cell>
          <cell r="T405">
            <v>3609.7070619470737</v>
          </cell>
        </row>
        <row r="406">
          <cell r="K406" t="str">
            <v>USAServicesStandard98Borrowed</v>
          </cell>
          <cell r="L406" t="str">
            <v>Sr. Executive</v>
          </cell>
          <cell r="M406">
            <v>149.33333333333334</v>
          </cell>
          <cell r="N406">
            <v>4247.7670064255217</v>
          </cell>
          <cell r="O406">
            <v>4406.3502938395177</v>
          </cell>
          <cell r="P406">
            <v>4560.5725541239008</v>
          </cell>
          <cell r="Q406">
            <v>4742.995456288857</v>
          </cell>
          <cell r="R406">
            <v>4932.7152745404119</v>
          </cell>
          <cell r="S406">
            <v>5130.0238855220286</v>
          </cell>
          <cell r="T406">
            <v>5335.2248409429103</v>
          </cell>
        </row>
        <row r="407">
          <cell r="K407" t="str">
            <v>USAServicesStandard98Dedicated</v>
          </cell>
          <cell r="L407" t="str">
            <v>Sr. Executive</v>
          </cell>
          <cell r="M407">
            <v>149.33333333333334</v>
          </cell>
          <cell r="N407">
            <v>3146.4940788337199</v>
          </cell>
          <cell r="O407">
            <v>3263.9631806218654</v>
          </cell>
          <cell r="P407">
            <v>3378.2018919436305</v>
          </cell>
          <cell r="Q407">
            <v>3513.329967621376</v>
          </cell>
          <cell r="R407">
            <v>3653.8631663262313</v>
          </cell>
          <cell r="S407">
            <v>3800.0176929792806</v>
          </cell>
          <cell r="T407">
            <v>3952.0184006984518</v>
          </cell>
        </row>
        <row r="408">
          <cell r="K408" t="str">
            <v>USASolutionsDelivery Center/Local34LT</v>
          </cell>
          <cell r="L408" t="str">
            <v>Analyst Programmer</v>
          </cell>
          <cell r="M408">
            <v>156</v>
          </cell>
          <cell r="N408">
            <v>51.432063764786236</v>
          </cell>
          <cell r="O408">
            <v>53.489346315377688</v>
          </cell>
          <cell r="P408">
            <v>55.628920167992796</v>
          </cell>
          <cell r="Q408">
            <v>57.854076974712513</v>
          </cell>
          <cell r="R408">
            <v>60.168240053701012</v>
          </cell>
          <cell r="S408">
            <v>62.574969655849053</v>
          </cell>
          <cell r="T408">
            <v>65.077968442083019</v>
          </cell>
        </row>
        <row r="409">
          <cell r="K409" t="str">
            <v>USASolutionsDelivery Center/Local34ST</v>
          </cell>
          <cell r="L409" t="str">
            <v>Analyst Programmer</v>
          </cell>
          <cell r="M409">
            <v>156</v>
          </cell>
          <cell r="N409">
            <v>55.381771499644621</v>
          </cell>
          <cell r="O409">
            <v>57.597042359630407</v>
          </cell>
          <cell r="P409">
            <v>59.900924054015626</v>
          </cell>
          <cell r="Q409">
            <v>62.296961016176255</v>
          </cell>
          <cell r="R409">
            <v>64.788839456823311</v>
          </cell>
          <cell r="S409">
            <v>67.380393035096247</v>
          </cell>
          <cell r="T409">
            <v>70.075608756500102</v>
          </cell>
        </row>
        <row r="410">
          <cell r="K410" t="str">
            <v>USASolutionsDelivery Center/Local35LT</v>
          </cell>
          <cell r="L410" t="str">
            <v>Analyst Programmer</v>
          </cell>
          <cell r="M410">
            <v>156</v>
          </cell>
          <cell r="N410">
            <v>56.565026200939876</v>
          </cell>
          <cell r="O410">
            <v>58.827627248977471</v>
          </cell>
          <cell r="P410">
            <v>61.180732338936572</v>
          </cell>
          <cell r="Q410">
            <v>63.627961632494035</v>
          </cell>
          <cell r="R410">
            <v>66.1730800977938</v>
          </cell>
          <cell r="S410">
            <v>68.820003301705555</v>
          </cell>
          <cell r="T410">
            <v>71.572803433773785</v>
          </cell>
        </row>
        <row r="411">
          <cell r="K411" t="str">
            <v>USASolutionsDelivery Center/Local35ST</v>
          </cell>
          <cell r="L411" t="str">
            <v>Analyst Programmer</v>
          </cell>
          <cell r="M411">
            <v>156</v>
          </cell>
          <cell r="N411">
            <v>60.908918029392694</v>
          </cell>
          <cell r="O411">
            <v>63.345274750568407</v>
          </cell>
          <cell r="P411">
            <v>65.879085740591151</v>
          </cell>
          <cell r="Q411">
            <v>68.514249170214796</v>
          </cell>
          <cell r="R411">
            <v>71.254819137023389</v>
          </cell>
          <cell r="S411">
            <v>74.10501190250433</v>
          </cell>
          <cell r="T411">
            <v>77.069212378604504</v>
          </cell>
        </row>
        <row r="412">
          <cell r="K412" t="str">
            <v>USASolutionsDelivery Center/Local36LT</v>
          </cell>
          <cell r="L412" t="str">
            <v>Analyst Programmer</v>
          </cell>
          <cell r="M412">
            <v>156</v>
          </cell>
          <cell r="N412">
            <v>68.201365356613692</v>
          </cell>
          <cell r="O412">
            <v>70.929419970878243</v>
          </cell>
          <cell r="P412">
            <v>73.766596769713374</v>
          </cell>
          <cell r="Q412">
            <v>76.717260640501905</v>
          </cell>
          <cell r="R412">
            <v>79.785951066121982</v>
          </cell>
          <cell r="S412">
            <v>82.977389108766857</v>
          </cell>
          <cell r="T412">
            <v>86.296484673117533</v>
          </cell>
        </row>
        <row r="413">
          <cell r="K413" t="str">
            <v>USASolutionsDelivery Center/Local36ST</v>
          </cell>
          <cell r="L413" t="str">
            <v>Analyst Programmer</v>
          </cell>
          <cell r="M413">
            <v>156</v>
          </cell>
          <cell r="N413">
            <v>73.438865868139956</v>
          </cell>
          <cell r="O413">
            <v>76.376420502865557</v>
          </cell>
          <cell r="P413">
            <v>79.431477322980186</v>
          </cell>
          <cell r="Q413">
            <v>82.608736415899401</v>
          </cell>
          <cell r="R413">
            <v>85.913085872535376</v>
          </cell>
          <cell r="S413">
            <v>89.349609307436793</v>
          </cell>
          <cell r="T413">
            <v>92.923593679734267</v>
          </cell>
        </row>
        <row r="414">
          <cell r="K414" t="str">
            <v>USASolutionsDelivery Center/Local60LT</v>
          </cell>
          <cell r="L414" t="str">
            <v>Manager</v>
          </cell>
          <cell r="M414">
            <v>156</v>
          </cell>
          <cell r="N414">
            <v>85.985466838833901</v>
          </cell>
          <cell r="O414">
            <v>89.424885512387263</v>
          </cell>
          <cell r="P414">
            <v>93.001880932882756</v>
          </cell>
          <cell r="Q414">
            <v>96.721956170198069</v>
          </cell>
          <cell r="R414">
            <v>100.59083441700599</v>
          </cell>
          <cell r="S414">
            <v>104.61446779368623</v>
          </cell>
          <cell r="T414">
            <v>108.79904650543368</v>
          </cell>
        </row>
        <row r="415">
          <cell r="K415" t="str">
            <v>USASolutionsDelivery Center/Local60ST</v>
          </cell>
          <cell r="L415" t="str">
            <v>Manager</v>
          </cell>
          <cell r="M415">
            <v>156</v>
          </cell>
          <cell r="N415">
            <v>92.588691337308632</v>
          </cell>
          <cell r="O415">
            <v>96.292238990800982</v>
          </cell>
          <cell r="P415">
            <v>100.14392855043303</v>
          </cell>
          <cell r="Q415">
            <v>104.14968569245036</v>
          </cell>
          <cell r="R415">
            <v>108.31567312014838</v>
          </cell>
          <cell r="S415">
            <v>112.64830004495431</v>
          </cell>
          <cell r="T415">
            <v>117.15423204675248</v>
          </cell>
        </row>
        <row r="416">
          <cell r="K416" t="str">
            <v>USASolutionsDelivery Center/Local61LT</v>
          </cell>
          <cell r="L416" t="str">
            <v>Manager</v>
          </cell>
          <cell r="M416">
            <v>156</v>
          </cell>
          <cell r="N416">
            <v>94.951127338717413</v>
          </cell>
          <cell r="O416">
            <v>98.749172432266107</v>
          </cell>
          <cell r="P416">
            <v>102.69913932955676</v>
          </cell>
          <cell r="Q416">
            <v>106.80710490273903</v>
          </cell>
          <cell r="R416">
            <v>111.07938909884859</v>
          </cell>
          <cell r="S416">
            <v>115.52256466280254</v>
          </cell>
          <cell r="T416">
            <v>120.14346724931464</v>
          </cell>
        </row>
        <row r="417">
          <cell r="K417" t="str">
            <v>USASolutionsDelivery Center/Local61ST</v>
          </cell>
          <cell r="L417" t="str">
            <v>Manager</v>
          </cell>
          <cell r="M417">
            <v>156</v>
          </cell>
          <cell r="N417">
            <v>102.24286666689939</v>
          </cell>
          <cell r="O417">
            <v>106.33258133357536</v>
          </cell>
          <cell r="P417">
            <v>110.58588458691838</v>
          </cell>
          <cell r="Q417">
            <v>115.00931997039513</v>
          </cell>
          <cell r="R417">
            <v>119.60969276921094</v>
          </cell>
          <cell r="S417">
            <v>124.39408047997938</v>
          </cell>
          <cell r="T417">
            <v>129.36984369917855</v>
          </cell>
        </row>
        <row r="418">
          <cell r="K418" t="str">
            <v>USASolutionsDelivery Center/Local62LT</v>
          </cell>
          <cell r="L418" t="str">
            <v>Manager</v>
          </cell>
          <cell r="M418">
            <v>156</v>
          </cell>
          <cell r="N418">
            <v>102.56760252827483</v>
          </cell>
          <cell r="O418">
            <v>106.67030662940583</v>
          </cell>
          <cell r="P418">
            <v>110.93711889458207</v>
          </cell>
          <cell r="Q418">
            <v>115.37460365036536</v>
          </cell>
          <cell r="R418">
            <v>119.98958779637998</v>
          </cell>
          <cell r="S418">
            <v>124.78917130823518</v>
          </cell>
          <cell r="T418">
            <v>129.7807381605646</v>
          </cell>
        </row>
        <row r="419">
          <cell r="K419" t="str">
            <v>USASolutionsDelivery Center/Local62ST</v>
          </cell>
          <cell r="L419" t="str">
            <v>Manager</v>
          </cell>
          <cell r="M419">
            <v>156</v>
          </cell>
          <cell r="N419">
            <v>110.44424646199879</v>
          </cell>
          <cell r="O419">
            <v>114.86201632047874</v>
          </cell>
          <cell r="P419">
            <v>119.4564969732979</v>
          </cell>
          <cell r="Q419">
            <v>124.23475685222982</v>
          </cell>
          <cell r="R419">
            <v>129.20414712631901</v>
          </cell>
          <cell r="S419">
            <v>134.37231301137177</v>
          </cell>
          <cell r="T419">
            <v>139.74720553182664</v>
          </cell>
        </row>
        <row r="420">
          <cell r="K420" t="str">
            <v>USASolutionsDelivery Center/Local63LT</v>
          </cell>
          <cell r="L420" t="str">
            <v>Manager</v>
          </cell>
          <cell r="M420">
            <v>156</v>
          </cell>
          <cell r="N420">
            <v>111.17323033985325</v>
          </cell>
          <cell r="O420">
            <v>115.62015955344738</v>
          </cell>
          <cell r="P420">
            <v>120.24496593558528</v>
          </cell>
          <cell r="Q420">
            <v>125.0547645730087</v>
          </cell>
          <cell r="R420">
            <v>130.05695515592905</v>
          </cell>
          <cell r="S420">
            <v>135.25923336216621</v>
          </cell>
          <cell r="T420">
            <v>140.66960269665287</v>
          </cell>
        </row>
        <row r="421">
          <cell r="K421" t="str">
            <v>USASolutionsDelivery Center/Local63ST</v>
          </cell>
          <cell r="L421" t="str">
            <v>Manager</v>
          </cell>
          <cell r="M421">
            <v>156</v>
          </cell>
          <cell r="N421">
            <v>119.71074051620259</v>
          </cell>
          <cell r="O421">
            <v>124.49917013685069</v>
          </cell>
          <cell r="P421">
            <v>129.47913694232471</v>
          </cell>
          <cell r="Q421">
            <v>134.65830242001772</v>
          </cell>
          <cell r="R421">
            <v>140.04463451681843</v>
          </cell>
          <cell r="S421">
            <v>145.64641989749117</v>
          </cell>
          <cell r="T421">
            <v>151.47227669339082</v>
          </cell>
        </row>
        <row r="422">
          <cell r="K422" t="str">
            <v>USASolutionsDelivery Center/Local64LT</v>
          </cell>
          <cell r="L422" t="str">
            <v>Manager</v>
          </cell>
          <cell r="M422">
            <v>156</v>
          </cell>
          <cell r="N422">
            <v>122.87688416359985</v>
          </cell>
          <cell r="O422">
            <v>127.79195953014386</v>
          </cell>
          <cell r="P422">
            <v>132.90363791134962</v>
          </cell>
          <cell r="Q422">
            <v>138.21978342780361</v>
          </cell>
          <cell r="R422">
            <v>143.74857476491576</v>
          </cell>
          <cell r="S422">
            <v>149.49851775551238</v>
          </cell>
          <cell r="T422">
            <v>155.47845846573287</v>
          </cell>
        </row>
        <row r="423">
          <cell r="K423" t="str">
            <v>USASolutionsDelivery Center/Local64ST</v>
          </cell>
          <cell r="L423" t="str">
            <v>Manager</v>
          </cell>
          <cell r="M423">
            <v>156</v>
          </cell>
          <cell r="N423">
            <v>132.31317242991972</v>
          </cell>
          <cell r="O423">
            <v>137.6056993271165</v>
          </cell>
          <cell r="P423">
            <v>143.10992730020115</v>
          </cell>
          <cell r="Q423">
            <v>148.8343243922092</v>
          </cell>
          <cell r="R423">
            <v>154.78769736789758</v>
          </cell>
          <cell r="S423">
            <v>160.97920526261348</v>
          </cell>
          <cell r="T423">
            <v>167.41837347311801</v>
          </cell>
        </row>
        <row r="424">
          <cell r="K424" t="str">
            <v>USASolutionsDelivery Center/Local65LT</v>
          </cell>
          <cell r="L424" t="str">
            <v>Manager</v>
          </cell>
          <cell r="M424">
            <v>156</v>
          </cell>
          <cell r="N424">
            <v>132.05622049594947</v>
          </cell>
          <cell r="O424">
            <v>137.33846931578745</v>
          </cell>
          <cell r="P424">
            <v>142.83200808841895</v>
          </cell>
          <cell r="Q424">
            <v>148.54528841195571</v>
          </cell>
          <cell r="R424">
            <v>154.48709994843395</v>
          </cell>
          <cell r="S424">
            <v>160.6665839463713</v>
          </cell>
          <cell r="T424">
            <v>167.09324730422617</v>
          </cell>
        </row>
        <row r="425">
          <cell r="K425" t="str">
            <v>USASolutionsDelivery Center/Local65ST</v>
          </cell>
          <cell r="L425" t="str">
            <v>Manager</v>
          </cell>
          <cell r="M425">
            <v>156</v>
          </cell>
          <cell r="N425">
            <v>142.19743275440302</v>
          </cell>
          <cell r="O425">
            <v>147.88533006457914</v>
          </cell>
          <cell r="P425">
            <v>153.80074326716232</v>
          </cell>
          <cell r="Q425">
            <v>159.95277299784883</v>
          </cell>
          <cell r="R425">
            <v>166.35088391776279</v>
          </cell>
          <cell r="S425">
            <v>173.00491927447331</v>
          </cell>
          <cell r="T425">
            <v>179.92511604545226</v>
          </cell>
        </row>
        <row r="426">
          <cell r="K426" t="str">
            <v>USASolutionsDelivery Center/Local66LT</v>
          </cell>
          <cell r="L426" t="str">
            <v>Manager</v>
          </cell>
          <cell r="M426">
            <v>156</v>
          </cell>
          <cell r="N426">
            <v>141.23565244638633</v>
          </cell>
          <cell r="O426">
            <v>146.88507854424179</v>
          </cell>
          <cell r="P426">
            <v>152.76048168601147</v>
          </cell>
          <cell r="Q426">
            <v>158.87090095345195</v>
          </cell>
          <cell r="R426">
            <v>165.22573699159003</v>
          </cell>
          <cell r="S426">
            <v>171.83476647125363</v>
          </cell>
          <cell r="T426">
            <v>178.70815713010379</v>
          </cell>
        </row>
        <row r="427">
          <cell r="K427" t="str">
            <v>USASolutionsDelivery Center/Local66ST</v>
          </cell>
          <cell r="L427" t="str">
            <v>Manager</v>
          </cell>
          <cell r="M427">
            <v>156</v>
          </cell>
          <cell r="N427">
            <v>152.08179603993187</v>
          </cell>
          <cell r="O427">
            <v>158.16506788152915</v>
          </cell>
          <cell r="P427">
            <v>164.49167059679033</v>
          </cell>
          <cell r="Q427">
            <v>171.07133742066193</v>
          </cell>
          <cell r="R427">
            <v>177.91419091748841</v>
          </cell>
          <cell r="S427">
            <v>185.03075855418797</v>
          </cell>
          <cell r="T427">
            <v>192.43198889635551</v>
          </cell>
        </row>
        <row r="428">
          <cell r="K428" t="str">
            <v>USASolutionsDelivery Center/Local22LT</v>
          </cell>
          <cell r="L428" t="str">
            <v>Programmer</v>
          </cell>
          <cell r="M428">
            <v>156</v>
          </cell>
          <cell r="N428">
            <v>35.824754408564402</v>
          </cell>
          <cell r="O428">
            <v>37.25774458490698</v>
          </cell>
          <cell r="P428">
            <v>38.748054368303258</v>
          </cell>
          <cell r="Q428">
            <v>40.297976543035389</v>
          </cell>
          <cell r="R428">
            <v>41.909895604756805</v>
          </cell>
          <cell r="S428">
            <v>43.586291428947078</v>
          </cell>
          <cell r="T428">
            <v>45.329743086104962</v>
          </cell>
        </row>
        <row r="429">
          <cell r="K429" t="str">
            <v>USASolutionsDelivery Center/Local22ST</v>
          </cell>
          <cell r="L429" t="str">
            <v>Programmer</v>
          </cell>
          <cell r="M429">
            <v>156</v>
          </cell>
          <cell r="N429">
            <v>38.575904162811419</v>
          </cell>
          <cell r="O429">
            <v>40.118940329323877</v>
          </cell>
          <cell r="P429">
            <v>41.723697942496834</v>
          </cell>
          <cell r="Q429">
            <v>43.392645860196708</v>
          </cell>
          <cell r="R429">
            <v>45.128351694604575</v>
          </cell>
          <cell r="S429">
            <v>46.933485762388763</v>
          </cell>
          <cell r="T429">
            <v>48.810825192884316</v>
          </cell>
        </row>
        <row r="430">
          <cell r="K430" t="str">
            <v>USASolutionsDelivery Center/Local23LT</v>
          </cell>
          <cell r="L430" t="str">
            <v>Programmer</v>
          </cell>
          <cell r="M430">
            <v>156</v>
          </cell>
          <cell r="N430">
            <v>38.649767094947435</v>
          </cell>
          <cell r="O430">
            <v>40.195757778745332</v>
          </cell>
          <cell r="P430">
            <v>41.803588089895143</v>
          </cell>
          <cell r="Q430">
            <v>43.47573161349095</v>
          </cell>
          <cell r="R430">
            <v>45.214760878030589</v>
          </cell>
          <cell r="S430">
            <v>47.023351313151814</v>
          </cell>
          <cell r="T430">
            <v>48.904285365677886</v>
          </cell>
        </row>
        <row r="431">
          <cell r="K431" t="str">
            <v>USASolutionsDelivery Center/Local23ST</v>
          </cell>
          <cell r="L431" t="str">
            <v>Programmer</v>
          </cell>
          <cell r="M431">
            <v>156</v>
          </cell>
          <cell r="N431">
            <v>41.617862731621202</v>
          </cell>
          <cell r="O431">
            <v>43.282577240886049</v>
          </cell>
          <cell r="P431">
            <v>45.013880330521495</v>
          </cell>
          <cell r="Q431">
            <v>46.814435543742356</v>
          </cell>
          <cell r="R431">
            <v>48.687012965492052</v>
          </cell>
          <cell r="S431">
            <v>50.634493484111736</v>
          </cell>
          <cell r="T431">
            <v>52.659873223476211</v>
          </cell>
        </row>
        <row r="432">
          <cell r="K432" t="str">
            <v>USASolutionsDelivery Center/Local24LT</v>
          </cell>
          <cell r="L432" t="str">
            <v>Programmer</v>
          </cell>
          <cell r="M432">
            <v>156</v>
          </cell>
          <cell r="N432">
            <v>41.474779781330476</v>
          </cell>
          <cell r="O432">
            <v>43.133770972583697</v>
          </cell>
          <cell r="P432">
            <v>44.85912181148705</v>
          </cell>
          <cell r="Q432">
            <v>46.653486683946532</v>
          </cell>
          <cell r="R432">
            <v>48.519626151304394</v>
          </cell>
          <cell r="S432">
            <v>50.460411197356571</v>
          </cell>
          <cell r="T432">
            <v>52.478827645250838</v>
          </cell>
        </row>
        <row r="433">
          <cell r="K433" t="str">
            <v>USASolutionsDelivery Center/Local24ST</v>
          </cell>
          <cell r="L433" t="str">
            <v>Programmer</v>
          </cell>
          <cell r="M433">
            <v>156</v>
          </cell>
          <cell r="N433">
            <v>44.659821300430984</v>
          </cell>
          <cell r="O433">
            <v>46.446214152448228</v>
          </cell>
          <cell r="P433">
            <v>48.304062718546156</v>
          </cell>
          <cell r="Q433">
            <v>50.236225227288003</v>
          </cell>
          <cell r="R433">
            <v>52.245674236379521</v>
          </cell>
          <cell r="S433">
            <v>54.335501205834703</v>
          </cell>
          <cell r="T433">
            <v>56.508921254068092</v>
          </cell>
        </row>
        <row r="434">
          <cell r="K434" t="str">
            <v>USASolutionsDelivery Center/Local80LT</v>
          </cell>
          <cell r="L434" t="str">
            <v>Sr. Executive</v>
          </cell>
          <cell r="M434">
            <v>156</v>
          </cell>
          <cell r="N434">
            <v>166.02913238568658</v>
          </cell>
          <cell r="O434">
            <v>172.67029768111405</v>
          </cell>
          <cell r="P434">
            <v>179.57710958835861</v>
          </cell>
          <cell r="Q434">
            <v>186.76019397189296</v>
          </cell>
          <cell r="R434">
            <v>194.23060173076868</v>
          </cell>
          <cell r="S434">
            <v>201.99982579999943</v>
          </cell>
          <cell r="T434">
            <v>210.0798188319994</v>
          </cell>
        </row>
        <row r="435">
          <cell r="K435" t="str">
            <v>USASolutionsDelivery Center/Local80ST</v>
          </cell>
          <cell r="L435" t="str">
            <v>Sr. Executive</v>
          </cell>
          <cell r="M435">
            <v>156</v>
          </cell>
          <cell r="N435">
            <v>178.77928278592296</v>
          </cell>
          <cell r="O435">
            <v>185.93045409735987</v>
          </cell>
          <cell r="P435">
            <v>193.36767226125428</v>
          </cell>
          <cell r="Q435">
            <v>201.10237915170447</v>
          </cell>
          <cell r="R435">
            <v>209.14647431777266</v>
          </cell>
          <cell r="S435">
            <v>217.51233329048358</v>
          </cell>
          <cell r="T435">
            <v>226.21282662210294</v>
          </cell>
        </row>
        <row r="436">
          <cell r="K436" t="str">
            <v>USASolutionsDelivery Center/Local81LT</v>
          </cell>
          <cell r="L436" t="str">
            <v>Sr. Executive</v>
          </cell>
          <cell r="M436">
            <v>156</v>
          </cell>
          <cell r="N436">
            <v>180.41086037452925</v>
          </cell>
          <cell r="O436">
            <v>187.62729478951042</v>
          </cell>
          <cell r="P436">
            <v>195.13238658109083</v>
          </cell>
          <cell r="Q436">
            <v>202.93768204433448</v>
          </cell>
          <cell r="R436">
            <v>211.05518932610786</v>
          </cell>
          <cell r="S436">
            <v>219.49739689915219</v>
          </cell>
          <cell r="T436">
            <v>228.2772927751183</v>
          </cell>
        </row>
        <row r="437">
          <cell r="K437" t="str">
            <v>USASolutionsDelivery Center/Local81ST</v>
          </cell>
          <cell r="L437" t="str">
            <v>Sr. Executive</v>
          </cell>
          <cell r="M437">
            <v>156</v>
          </cell>
          <cell r="N437">
            <v>194.26545065370846</v>
          </cell>
          <cell r="O437">
            <v>202.03606867985681</v>
          </cell>
          <cell r="P437">
            <v>210.11751142705108</v>
          </cell>
          <cell r="Q437">
            <v>218.52221188413313</v>
          </cell>
          <cell r="R437">
            <v>227.26310035949845</v>
          </cell>
          <cell r="S437">
            <v>236.3536243738784</v>
          </cell>
          <cell r="T437">
            <v>245.80776934883355</v>
          </cell>
        </row>
        <row r="438">
          <cell r="K438" t="str">
            <v>USASolutionsDelivery Center/Local82LT</v>
          </cell>
          <cell r="L438" t="str">
            <v>Sr. Executive</v>
          </cell>
          <cell r="M438">
            <v>156</v>
          </cell>
          <cell r="N438">
            <v>219.03777503557868</v>
          </cell>
          <cell r="O438">
            <v>227.79928603700182</v>
          </cell>
          <cell r="P438">
            <v>236.9112574784819</v>
          </cell>
          <cell r="Q438">
            <v>246.38770777762119</v>
          </cell>
          <cell r="R438">
            <v>256.24321608872606</v>
          </cell>
          <cell r="S438">
            <v>266.49294473227513</v>
          </cell>
          <cell r="T438">
            <v>277.15266252156613</v>
          </cell>
        </row>
        <row r="439">
          <cell r="K439" t="str">
            <v>USASolutionsDelivery Center/Local82ST</v>
          </cell>
          <cell r="L439" t="str">
            <v>Sr. Executive</v>
          </cell>
          <cell r="M439">
            <v>156</v>
          </cell>
          <cell r="N439">
            <v>235.8587060065914</v>
          </cell>
          <cell r="O439">
            <v>245.29305424685506</v>
          </cell>
          <cell r="P439">
            <v>255.10477641672927</v>
          </cell>
          <cell r="Q439">
            <v>265.30896747339847</v>
          </cell>
          <cell r="R439">
            <v>275.92132617233443</v>
          </cell>
          <cell r="S439">
            <v>286.95817921922782</v>
          </cell>
          <cell r="T439">
            <v>298.43650638799693</v>
          </cell>
        </row>
        <row r="440">
          <cell r="K440" t="str">
            <v>USASolutionsDelivery Center/Local83LT</v>
          </cell>
          <cell r="L440" t="str">
            <v>Sr. Executive</v>
          </cell>
          <cell r="M440">
            <v>156</v>
          </cell>
          <cell r="N440">
            <v>226.88634393992822</v>
          </cell>
          <cell r="O440">
            <v>235.96179769752536</v>
          </cell>
          <cell r="P440">
            <v>245.40026960542639</v>
          </cell>
          <cell r="Q440">
            <v>255.21628038964346</v>
          </cell>
          <cell r="R440">
            <v>265.42493160522923</v>
          </cell>
          <cell r="S440">
            <v>276.04192886943844</v>
          </cell>
          <cell r="T440">
            <v>287.08360602421601</v>
          </cell>
        </row>
        <row r="441">
          <cell r="K441" t="str">
            <v>USASolutionsDelivery Center/Local83ST</v>
          </cell>
          <cell r="L441" t="str">
            <v>Sr. Executive</v>
          </cell>
          <cell r="M441">
            <v>156</v>
          </cell>
          <cell r="N441">
            <v>244.31000307387933</v>
          </cell>
          <cell r="O441">
            <v>254.08240319683452</v>
          </cell>
          <cell r="P441">
            <v>264.24569932470791</v>
          </cell>
          <cell r="Q441">
            <v>274.81552729769624</v>
          </cell>
          <cell r="R441">
            <v>285.80814838960407</v>
          </cell>
          <cell r="S441">
            <v>297.24047432518825</v>
          </cell>
          <cell r="T441">
            <v>309.13009329819579</v>
          </cell>
        </row>
        <row r="442">
          <cell r="K442" t="str">
            <v>USASolutionsDelivery Center/Local84LT</v>
          </cell>
          <cell r="L442" t="str">
            <v>Sr. Executive</v>
          </cell>
          <cell r="M442">
            <v>156</v>
          </cell>
          <cell r="N442">
            <v>263.49733370002934</v>
          </cell>
          <cell r="O442">
            <v>274.0372270480305</v>
          </cell>
          <cell r="P442">
            <v>284.99871612995173</v>
          </cell>
          <cell r="Q442">
            <v>296.39866477514983</v>
          </cell>
          <cell r="R442">
            <v>308.25461136615581</v>
          </cell>
          <cell r="S442">
            <v>320.58479582080207</v>
          </cell>
          <cell r="T442">
            <v>333.40818765363417</v>
          </cell>
        </row>
        <row r="443">
          <cell r="K443" t="str">
            <v>USASolutionsDelivery Center/Local84ST</v>
          </cell>
          <cell r="L443" t="str">
            <v>Sr. Executive</v>
          </cell>
          <cell r="M443">
            <v>156</v>
          </cell>
          <cell r="N443">
            <v>283.73252126296984</v>
          </cell>
          <cell r="O443">
            <v>295.08182211348867</v>
          </cell>
          <cell r="P443">
            <v>306.88509499802825</v>
          </cell>
          <cell r="Q443">
            <v>319.1604987979494</v>
          </cell>
          <cell r="R443">
            <v>331.92691874986741</v>
          </cell>
          <cell r="S443">
            <v>345.20399549986212</v>
          </cell>
          <cell r="T443">
            <v>359.01215531985662</v>
          </cell>
        </row>
        <row r="444">
          <cell r="K444" t="str">
            <v>USASolutionsDelivery Center/Local85LT</v>
          </cell>
          <cell r="L444" t="str">
            <v>Sr. Executive</v>
          </cell>
          <cell r="M444">
            <v>156</v>
          </cell>
          <cell r="N444">
            <v>294.87818206583165</v>
          </cell>
          <cell r="O444">
            <v>306.67330934846495</v>
          </cell>
          <cell r="P444">
            <v>318.94024172240358</v>
          </cell>
          <cell r="Q444">
            <v>331.69785139129976</v>
          </cell>
          <cell r="R444">
            <v>344.96576544695176</v>
          </cell>
          <cell r="S444">
            <v>358.76439606482984</v>
          </cell>
          <cell r="T444">
            <v>373.11497190742307</v>
          </cell>
        </row>
        <row r="445">
          <cell r="K445" t="str">
            <v>USASolutionsDelivery Center/Local85ST</v>
          </cell>
          <cell r="L445" t="str">
            <v>Sr. Executive</v>
          </cell>
          <cell r="M445">
            <v>156</v>
          </cell>
          <cell r="N445">
            <v>317.5232511393346</v>
          </cell>
          <cell r="O445">
            <v>330.22418118490799</v>
          </cell>
          <cell r="P445">
            <v>343.43314843230434</v>
          </cell>
          <cell r="Q445">
            <v>357.17047436959655</v>
          </cell>
          <cell r="R445">
            <v>371.45729334438045</v>
          </cell>
          <cell r="S445">
            <v>386.31558507815566</v>
          </cell>
          <cell r="T445">
            <v>401.76820848128193</v>
          </cell>
        </row>
        <row r="446">
          <cell r="K446" t="str">
            <v>USASolutionsDelivery Center/Local86LT</v>
          </cell>
          <cell r="L446" t="str">
            <v>Sr. Executive</v>
          </cell>
          <cell r="M446">
            <v>156</v>
          </cell>
          <cell r="N446">
            <v>321.02888903733276</v>
          </cell>
          <cell r="O446">
            <v>333.8700445988261</v>
          </cell>
          <cell r="P446">
            <v>347.22484638277916</v>
          </cell>
          <cell r="Q446">
            <v>361.11384023809035</v>
          </cell>
          <cell r="R446">
            <v>375.55839384761396</v>
          </cell>
          <cell r="S446">
            <v>390.58072960151856</v>
          </cell>
          <cell r="T446">
            <v>406.20395878557929</v>
          </cell>
        </row>
        <row r="447">
          <cell r="K447" t="str">
            <v>USASolutionsDelivery Center/Local86ST</v>
          </cell>
          <cell r="L447" t="str">
            <v>Sr. Executive</v>
          </cell>
          <cell r="M447">
            <v>156</v>
          </cell>
          <cell r="N447">
            <v>345.68219270297101</v>
          </cell>
          <cell r="O447">
            <v>359.50948041108984</v>
          </cell>
          <cell r="P447">
            <v>373.88985962753344</v>
          </cell>
          <cell r="Q447">
            <v>388.84545401263478</v>
          </cell>
          <cell r="R447">
            <v>404.39927217314016</v>
          </cell>
          <cell r="S447">
            <v>420.57524306006576</v>
          </cell>
          <cell r="T447">
            <v>437.39825278246843</v>
          </cell>
        </row>
        <row r="448">
          <cell r="K448" t="str">
            <v>USASolutionsDelivery Center/Local87LT</v>
          </cell>
          <cell r="L448" t="str">
            <v>Sr. Executive</v>
          </cell>
          <cell r="M448">
            <v>156</v>
          </cell>
          <cell r="N448">
            <v>343.32712454075175</v>
          </cell>
          <cell r="O448">
            <v>357.06020952238185</v>
          </cell>
          <cell r="P448">
            <v>371.34261790327713</v>
          </cell>
          <cell r="Q448">
            <v>386.19632261940825</v>
          </cell>
          <cell r="R448">
            <v>401.64417552418462</v>
          </cell>
          <cell r="S448">
            <v>417.70994254515199</v>
          </cell>
          <cell r="T448">
            <v>434.41834024695811</v>
          </cell>
        </row>
        <row r="449">
          <cell r="K449" t="str">
            <v>USASolutionsDelivery Center/Local87ST</v>
          </cell>
          <cell r="L449" t="str">
            <v>Sr. Executive</v>
          </cell>
          <cell r="M449">
            <v>156</v>
          </cell>
          <cell r="N449">
            <v>369.69281357059248</v>
          </cell>
          <cell r="O449">
            <v>384.4805261134162</v>
          </cell>
          <cell r="P449">
            <v>399.85974715795288</v>
          </cell>
          <cell r="Q449">
            <v>415.854137044271</v>
          </cell>
          <cell r="R449">
            <v>432.48830252604188</v>
          </cell>
          <cell r="S449">
            <v>449.78783462708356</v>
          </cell>
          <cell r="T449">
            <v>467.77934801216691</v>
          </cell>
        </row>
        <row r="450">
          <cell r="K450" t="str">
            <v>USASolutionsDelivery Center/Local88LT</v>
          </cell>
          <cell r="L450" t="str">
            <v>Sr. Executive</v>
          </cell>
          <cell r="M450">
            <v>156</v>
          </cell>
          <cell r="N450">
            <v>374.2539758800371</v>
          </cell>
          <cell r="O450">
            <v>389.22413491523861</v>
          </cell>
          <cell r="P450">
            <v>404.79310031184815</v>
          </cell>
          <cell r="Q450">
            <v>420.98482432432206</v>
          </cell>
          <cell r="R450">
            <v>437.82421729729498</v>
          </cell>
          <cell r="S450">
            <v>455.33718598918682</v>
          </cell>
          <cell r="T450">
            <v>473.55067342875429</v>
          </cell>
        </row>
        <row r="451">
          <cell r="K451" t="str">
            <v>USASolutionsDelivery Center/Local88ST</v>
          </cell>
          <cell r="L451" t="str">
            <v>Sr. Executive</v>
          </cell>
          <cell r="M451">
            <v>156</v>
          </cell>
          <cell r="N451">
            <v>402.99468187416358</v>
          </cell>
          <cell r="O451">
            <v>419.11446914913012</v>
          </cell>
          <cell r="P451">
            <v>435.87904791509533</v>
          </cell>
          <cell r="Q451">
            <v>453.31420983169915</v>
          </cell>
          <cell r="R451">
            <v>471.44677822496715</v>
          </cell>
          <cell r="S451">
            <v>490.30464935396583</v>
          </cell>
          <cell r="T451">
            <v>509.91683532812448</v>
          </cell>
        </row>
        <row r="452">
          <cell r="K452" t="str">
            <v>USASolutionsDelivery Center/Local89LT</v>
          </cell>
          <cell r="L452" t="str">
            <v>Sr. Executive</v>
          </cell>
          <cell r="M452">
            <v>156</v>
          </cell>
          <cell r="N452">
            <v>407.11375542802767</v>
          </cell>
          <cell r="O452">
            <v>423.39830564514881</v>
          </cell>
          <cell r="P452">
            <v>440.33423787095478</v>
          </cell>
          <cell r="Q452">
            <v>457.94760738579299</v>
          </cell>
          <cell r="R452">
            <v>476.26551168122472</v>
          </cell>
          <cell r="S452">
            <v>495.31613214847374</v>
          </cell>
          <cell r="T452">
            <v>515.12877743441265</v>
          </cell>
        </row>
        <row r="453">
          <cell r="K453" t="str">
            <v>USASolutionsDelivery Center/Local89ST</v>
          </cell>
          <cell r="L453" t="str">
            <v>Sr. Executive</v>
          </cell>
          <cell r="M453">
            <v>156</v>
          </cell>
          <cell r="N453">
            <v>438.37791694670761</v>
          </cell>
          <cell r="O453">
            <v>455.91303362457592</v>
          </cell>
          <cell r="P453">
            <v>474.14955496955895</v>
          </cell>
          <cell r="Q453">
            <v>493.11553716834135</v>
          </cell>
          <cell r="R453">
            <v>512.84015865507502</v>
          </cell>
          <cell r="S453">
            <v>533.35376500127802</v>
          </cell>
          <cell r="T453">
            <v>554.68791560132911</v>
          </cell>
        </row>
        <row r="454">
          <cell r="K454" t="str">
            <v>USASolutionsDelivery Center/Local90LT</v>
          </cell>
          <cell r="L454" t="str">
            <v>Sr. Executive</v>
          </cell>
          <cell r="M454">
            <v>156</v>
          </cell>
          <cell r="N454">
            <v>488.29674019365274</v>
          </cell>
          <cell r="O454">
            <v>507.82860980139884</v>
          </cell>
          <cell r="P454">
            <v>528.14175419345486</v>
          </cell>
          <cell r="Q454">
            <v>549.26742436119309</v>
          </cell>
          <cell r="R454">
            <v>571.23812133564081</v>
          </cell>
          <cell r="S454">
            <v>594.0876461890665</v>
          </cell>
          <cell r="T454">
            <v>617.85115203662917</v>
          </cell>
        </row>
        <row r="455">
          <cell r="K455" t="str">
            <v>USASolutionsDelivery Center/Local90ST</v>
          </cell>
          <cell r="L455" t="str">
            <v>Sr. Executive</v>
          </cell>
          <cell r="M455">
            <v>156</v>
          </cell>
          <cell r="N455">
            <v>525.79532124358263</v>
          </cell>
          <cell r="O455">
            <v>546.82713409332598</v>
          </cell>
          <cell r="P455">
            <v>568.70021945705901</v>
          </cell>
          <cell r="Q455">
            <v>591.44822823534139</v>
          </cell>
          <cell r="R455">
            <v>615.10615736475506</v>
          </cell>
          <cell r="S455">
            <v>639.71040365934527</v>
          </cell>
          <cell r="T455">
            <v>665.29881980571906</v>
          </cell>
        </row>
        <row r="456">
          <cell r="K456" t="str">
            <v>USASolutionsDelivery Center/Local91LT</v>
          </cell>
          <cell r="L456" t="str">
            <v>Sr. Executive</v>
          </cell>
          <cell r="M456">
            <v>156</v>
          </cell>
          <cell r="N456">
            <v>597.02395193332927</v>
          </cell>
          <cell r="O456">
            <v>620.90491001066243</v>
          </cell>
          <cell r="P456">
            <v>645.74110641108894</v>
          </cell>
          <cell r="Q456">
            <v>671.57075066753248</v>
          </cell>
          <cell r="R456">
            <v>698.4335806942338</v>
          </cell>
          <cell r="S456">
            <v>726.37092392200316</v>
          </cell>
          <cell r="T456">
            <v>755.42576087888335</v>
          </cell>
        </row>
        <row r="457">
          <cell r="K457" t="str">
            <v>USASolutionsDelivery Center/Local91ST</v>
          </cell>
          <cell r="L457" t="str">
            <v>Sr. Executive</v>
          </cell>
          <cell r="M457">
            <v>156</v>
          </cell>
          <cell r="N457">
            <v>642.87220199832632</v>
          </cell>
          <cell r="O457">
            <v>668.58709007825939</v>
          </cell>
          <cell r="P457">
            <v>695.33057368138975</v>
          </cell>
          <cell r="Q457">
            <v>723.14379662864542</v>
          </cell>
          <cell r="R457">
            <v>752.06954849379122</v>
          </cell>
          <cell r="S457">
            <v>782.15233043354294</v>
          </cell>
          <cell r="T457">
            <v>813.43842365088472</v>
          </cell>
        </row>
        <row r="458">
          <cell r="K458" t="str">
            <v>USASolutionsDelivery Center/Local92LT</v>
          </cell>
          <cell r="L458" t="str">
            <v>Sr. Executive</v>
          </cell>
          <cell r="M458">
            <v>156</v>
          </cell>
          <cell r="N458">
            <v>749.24204836887554</v>
          </cell>
          <cell r="O458">
            <v>779.21173030363059</v>
          </cell>
          <cell r="P458">
            <v>810.38019951577587</v>
          </cell>
          <cell r="Q458">
            <v>842.79540749640694</v>
          </cell>
          <cell r="R458">
            <v>876.50722379626325</v>
          </cell>
          <cell r="S458">
            <v>911.56751274811381</v>
          </cell>
          <cell r="T458">
            <v>948.03021325803843</v>
          </cell>
        </row>
        <row r="459">
          <cell r="K459" t="str">
            <v>USASolutionsDelivery Center/Local92ST</v>
          </cell>
          <cell r="L459" t="str">
            <v>Sr. Executive</v>
          </cell>
          <cell r="M459">
            <v>156</v>
          </cell>
          <cell r="N459">
            <v>806.77983505496627</v>
          </cell>
          <cell r="O459">
            <v>839.05102845716499</v>
          </cell>
          <cell r="P459">
            <v>872.61306959545163</v>
          </cell>
          <cell r="Q459">
            <v>907.51759237926979</v>
          </cell>
          <cell r="R459">
            <v>943.81829607444058</v>
          </cell>
          <cell r="S459">
            <v>981.57102791741829</v>
          </cell>
          <cell r="T459">
            <v>1020.8338690341151</v>
          </cell>
        </row>
        <row r="460">
          <cell r="K460" t="str">
            <v>USASolutionsDelivery Center/Local93LT</v>
          </cell>
          <cell r="L460" t="str">
            <v>Sr. Executive</v>
          </cell>
          <cell r="M460">
            <v>156</v>
          </cell>
          <cell r="N460">
            <v>1255.0249296467812</v>
          </cell>
          <cell r="O460">
            <v>1305.2259268326525</v>
          </cell>
          <cell r="P460">
            <v>1357.4349639059585</v>
          </cell>
          <cell r="Q460">
            <v>1411.732362462197</v>
          </cell>
          <cell r="R460">
            <v>1468.2016569606849</v>
          </cell>
          <cell r="S460">
            <v>1526.9297232391123</v>
          </cell>
          <cell r="T460">
            <v>1588.0069121686768</v>
          </cell>
        </row>
        <row r="461">
          <cell r="K461" t="str">
            <v>USASolutionsDelivery Center/Local93ST</v>
          </cell>
          <cell r="L461" t="str">
            <v>Sr. Executive</v>
          </cell>
          <cell r="M461">
            <v>156</v>
          </cell>
          <cell r="N461">
            <v>1351.4041396029615</v>
          </cell>
          <cell r="O461">
            <v>1405.4603051870802</v>
          </cell>
          <cell r="P461">
            <v>1461.6787173945634</v>
          </cell>
          <cell r="Q461">
            <v>1520.1458660903459</v>
          </cell>
          <cell r="R461">
            <v>1580.9517007339598</v>
          </cell>
          <cell r="S461">
            <v>1644.1897687633182</v>
          </cell>
          <cell r="T461">
            <v>1709.9573595138509</v>
          </cell>
        </row>
        <row r="462">
          <cell r="K462" t="str">
            <v>USASolutionsDelivery Center/Local94LT</v>
          </cell>
          <cell r="L462" t="str">
            <v>Sr. Executive</v>
          </cell>
          <cell r="M462">
            <v>156</v>
          </cell>
          <cell r="N462">
            <v>2334.2431795072707</v>
          </cell>
          <cell r="O462">
            <v>2427.6129066875615</v>
          </cell>
          <cell r="P462">
            <v>2524.7174229550642</v>
          </cell>
          <cell r="Q462">
            <v>2625.7061198732667</v>
          </cell>
          <cell r="R462">
            <v>2730.7343646681975</v>
          </cell>
          <cell r="S462">
            <v>2839.9637392549253</v>
          </cell>
          <cell r="T462">
            <v>2953.5622888251223</v>
          </cell>
        </row>
        <row r="463">
          <cell r="K463" t="str">
            <v>USASolutionsDelivery Center/Local94ST</v>
          </cell>
          <cell r="L463" t="str">
            <v>Sr. Executive</v>
          </cell>
          <cell r="M463">
            <v>156</v>
          </cell>
          <cell r="N463">
            <v>2513.5005856130042</v>
          </cell>
          <cell r="O463">
            <v>2614.0406090375245</v>
          </cell>
          <cell r="P463">
            <v>2718.6022333990254</v>
          </cell>
          <cell r="Q463">
            <v>2827.3463227349866</v>
          </cell>
          <cell r="R463">
            <v>2940.4401756443863</v>
          </cell>
          <cell r="S463">
            <v>3058.0577826701619</v>
          </cell>
          <cell r="T463">
            <v>3180.3800939769685</v>
          </cell>
        </row>
        <row r="464">
          <cell r="K464" t="str">
            <v>USASolutionsDelivery Center/Local95LT</v>
          </cell>
          <cell r="L464" t="str">
            <v>Sr. Executive</v>
          </cell>
          <cell r="M464">
            <v>156</v>
          </cell>
          <cell r="N464">
            <v>2643.5116929001242</v>
          </cell>
          <cell r="O464">
            <v>2749.2521606161295</v>
          </cell>
          <cell r="P464">
            <v>2859.2222470407746</v>
          </cell>
          <cell r="Q464">
            <v>2973.5911369224059</v>
          </cell>
          <cell r="R464">
            <v>3092.5347823993025</v>
          </cell>
          <cell r="S464">
            <v>3216.2361736952748</v>
          </cell>
          <cell r="T464">
            <v>3344.885620643086</v>
          </cell>
        </row>
        <row r="465">
          <cell r="K465" t="str">
            <v>USASolutionsDelivery Center/Local95ST</v>
          </cell>
          <cell r="L465" t="str">
            <v>Sr. Executive</v>
          </cell>
          <cell r="M465">
            <v>156</v>
          </cell>
          <cell r="N465">
            <v>2846.5192686487148</v>
          </cell>
          <cell r="O465">
            <v>2960.3800393946635</v>
          </cell>
          <cell r="P465">
            <v>3078.7952409704503</v>
          </cell>
          <cell r="Q465">
            <v>3201.9470506092684</v>
          </cell>
          <cell r="R465">
            <v>3330.0249326336393</v>
          </cell>
          <cell r="S465">
            <v>3463.2259299389848</v>
          </cell>
          <cell r="T465">
            <v>3601.7549671365441</v>
          </cell>
        </row>
        <row r="466">
          <cell r="K466" t="str">
            <v>USASolutionsDelivery Center/Local96LT</v>
          </cell>
          <cell r="L466" t="str">
            <v>Sr. Executive</v>
          </cell>
          <cell r="M466">
            <v>156</v>
          </cell>
          <cell r="N466">
            <v>2952.7802062929777</v>
          </cell>
          <cell r="O466">
            <v>3070.891414544697</v>
          </cell>
          <cell r="P466">
            <v>3193.727071126485</v>
          </cell>
          <cell r="Q466">
            <v>3321.4761539715446</v>
          </cell>
          <cell r="R466">
            <v>3454.3352001304065</v>
          </cell>
          <cell r="S466">
            <v>3592.508608135623</v>
          </cell>
          <cell r="T466">
            <v>3736.2089524610483</v>
          </cell>
        </row>
        <row r="467">
          <cell r="K467" t="str">
            <v>USASolutionsDelivery Center/Local96ST</v>
          </cell>
          <cell r="L467" t="str">
            <v>Sr. Executive</v>
          </cell>
          <cell r="M467">
            <v>156</v>
          </cell>
          <cell r="N467">
            <v>3179.5379516844255</v>
          </cell>
          <cell r="O467">
            <v>3306.7194697518025</v>
          </cell>
          <cell r="P467">
            <v>3438.9882485418748</v>
          </cell>
          <cell r="Q467">
            <v>3576.5477784835498</v>
          </cell>
          <cell r="R467">
            <v>3719.6096896228919</v>
          </cell>
          <cell r="S467">
            <v>3868.3940772078076</v>
          </cell>
          <cell r="T467">
            <v>4023.1298402961202</v>
          </cell>
        </row>
        <row r="468">
          <cell r="K468" t="str">
            <v>USASolutionsDelivery Center/Local97LT</v>
          </cell>
          <cell r="L468" t="str">
            <v>Sr. Executive</v>
          </cell>
          <cell r="M468">
            <v>156</v>
          </cell>
          <cell r="N468">
            <v>3262.0487196858439</v>
          </cell>
          <cell r="O468">
            <v>3392.5306684732777</v>
          </cell>
          <cell r="P468">
            <v>3528.2318952122091</v>
          </cell>
          <cell r="Q468">
            <v>3669.3611710206974</v>
          </cell>
          <cell r="R468">
            <v>3816.1356178615256</v>
          </cell>
          <cell r="S468">
            <v>3968.7810425759867</v>
          </cell>
          <cell r="T468">
            <v>4127.5322842790265</v>
          </cell>
        </row>
        <row r="469">
          <cell r="K469" t="str">
            <v>USASolutionsDelivery Center/Local97ST</v>
          </cell>
          <cell r="L469" t="str">
            <v>Sr. Executive</v>
          </cell>
          <cell r="M469">
            <v>156</v>
          </cell>
          <cell r="N469">
            <v>3512.5566347201493</v>
          </cell>
          <cell r="O469">
            <v>3653.0589001089552</v>
          </cell>
          <cell r="P469">
            <v>3799.1812561133133</v>
          </cell>
          <cell r="Q469">
            <v>3951.1485063578461</v>
          </cell>
          <cell r="R469">
            <v>4109.1944466121604</v>
          </cell>
          <cell r="S469">
            <v>4273.5622244766473</v>
          </cell>
          <cell r="T469">
            <v>4444.5047134557135</v>
          </cell>
        </row>
        <row r="470">
          <cell r="K470" t="str">
            <v>USASolutionsDelivery Center/Local98LT</v>
          </cell>
          <cell r="L470" t="str">
            <v>Sr. Executive</v>
          </cell>
          <cell r="M470">
            <v>156</v>
          </cell>
          <cell r="N470">
            <v>3571.3176196643367</v>
          </cell>
          <cell r="O470">
            <v>3714.1703244509104</v>
          </cell>
          <cell r="P470">
            <v>3862.7371374289469</v>
          </cell>
          <cell r="Q470">
            <v>4017.2466229261049</v>
          </cell>
          <cell r="R470">
            <v>4177.9364878431488</v>
          </cell>
          <cell r="S470">
            <v>4345.0539473568751</v>
          </cell>
          <cell r="T470">
            <v>4518.8561052511504</v>
          </cell>
        </row>
        <row r="471">
          <cell r="K471" t="str">
            <v>USASolutionsDelivery Center/Local98ST</v>
          </cell>
          <cell r="L471" t="str">
            <v>Sr. Executive</v>
          </cell>
          <cell r="M471">
            <v>156</v>
          </cell>
          <cell r="N471">
            <v>3845.5757340292107</v>
          </cell>
          <cell r="O471">
            <v>3999.3987633903794</v>
          </cell>
          <cell r="P471">
            <v>4159.3747139259949</v>
          </cell>
          <cell r="Q471">
            <v>4325.7497024830345</v>
          </cell>
          <cell r="R471">
            <v>4498.7796905823561</v>
          </cell>
          <cell r="S471">
            <v>4678.7308782056507</v>
          </cell>
          <cell r="T471">
            <v>4865.8801133338766</v>
          </cell>
        </row>
        <row r="472">
          <cell r="K472" t="str">
            <v>USASolutionsDelivery Center/Local67LT</v>
          </cell>
          <cell r="L472" t="str">
            <v>Sr. Manager</v>
          </cell>
          <cell r="M472">
            <v>156</v>
          </cell>
          <cell r="N472">
            <v>102.94318561664601</v>
          </cell>
          <cell r="O472">
            <v>107.06091304131185</v>
          </cell>
          <cell r="P472">
            <v>111.34334956296432</v>
          </cell>
          <cell r="Q472">
            <v>115.79708354548289</v>
          </cell>
          <cell r="R472">
            <v>120.42896688730221</v>
          </cell>
          <cell r="S472">
            <v>125.2461255627943</v>
          </cell>
          <cell r="T472">
            <v>130.25597058530607</v>
          </cell>
        </row>
        <row r="473">
          <cell r="K473" t="str">
            <v>USASolutionsDelivery Center/Local67ST</v>
          </cell>
          <cell r="L473" t="str">
            <v>Sr. Manager</v>
          </cell>
          <cell r="M473">
            <v>156</v>
          </cell>
          <cell r="N473">
            <v>110.84867232510297</v>
          </cell>
          <cell r="O473">
            <v>115.28261921810709</v>
          </cell>
          <cell r="P473">
            <v>119.89392398683137</v>
          </cell>
          <cell r="Q473">
            <v>124.68968094630462</v>
          </cell>
          <cell r="R473">
            <v>129.67726818415682</v>
          </cell>
          <cell r="S473">
            <v>134.86435891152308</v>
          </cell>
          <cell r="T473">
            <v>140.25893326798402</v>
          </cell>
        </row>
        <row r="474">
          <cell r="K474" t="str">
            <v>USASolutionsDelivery Center/Local68LT</v>
          </cell>
          <cell r="L474" t="str">
            <v>Sr. Manager</v>
          </cell>
          <cell r="M474">
            <v>156</v>
          </cell>
          <cell r="N474">
            <v>122.61638594864243</v>
          </cell>
          <cell r="O474">
            <v>127.52104138658814</v>
          </cell>
          <cell r="P474">
            <v>132.62188304205168</v>
          </cell>
          <cell r="Q474">
            <v>137.92675836373374</v>
          </cell>
          <cell r="R474">
            <v>143.44382869828308</v>
          </cell>
          <cell r="S474">
            <v>149.18158184621441</v>
          </cell>
          <cell r="T474">
            <v>155.14884512006299</v>
          </cell>
        </row>
        <row r="475">
          <cell r="K475" t="str">
            <v>USASolutionsDelivery Center/Local68ST</v>
          </cell>
          <cell r="L475" t="str">
            <v>Sr. Manager</v>
          </cell>
          <cell r="M475">
            <v>156</v>
          </cell>
          <cell r="N475">
            <v>132.0326693436968</v>
          </cell>
          <cell r="O475">
            <v>137.31397611744467</v>
          </cell>
          <cell r="P475">
            <v>142.80653516214247</v>
          </cell>
          <cell r="Q475">
            <v>148.51879656862818</v>
          </cell>
          <cell r="R475">
            <v>154.45954843137332</v>
          </cell>
          <cell r="S475">
            <v>160.63793036862825</v>
          </cell>
          <cell r="T475">
            <v>167.06344758337337</v>
          </cell>
        </row>
        <row r="476">
          <cell r="K476" t="str">
            <v>USASolutionsDelivery Center/Local69LT</v>
          </cell>
          <cell r="L476" t="str">
            <v>Sr. Manager</v>
          </cell>
          <cell r="M476">
            <v>156</v>
          </cell>
          <cell r="N476">
            <v>154.66467608339801</v>
          </cell>
          <cell r="O476">
            <v>160.85126312673393</v>
          </cell>
          <cell r="P476">
            <v>167.28531365180328</v>
          </cell>
          <cell r="Q476">
            <v>173.97672619787542</v>
          </cell>
          <cell r="R476">
            <v>180.93579524579044</v>
          </cell>
          <cell r="S476">
            <v>188.17322705562208</v>
          </cell>
          <cell r="T476">
            <v>195.70015613784696</v>
          </cell>
        </row>
        <row r="477">
          <cell r="K477" t="str">
            <v>USASolutionsDelivery Center/Local69ST</v>
          </cell>
          <cell r="L477" t="str">
            <v>Sr. Manager</v>
          </cell>
          <cell r="M477">
            <v>156</v>
          </cell>
          <cell r="N477">
            <v>166.54209695123825</v>
          </cell>
          <cell r="O477">
            <v>173.20378082928778</v>
          </cell>
          <cell r="P477">
            <v>180.1319320624593</v>
          </cell>
          <cell r="Q477">
            <v>187.33720934495767</v>
          </cell>
          <cell r="R477">
            <v>194.83069771875597</v>
          </cell>
          <cell r="S477">
            <v>202.62392562750622</v>
          </cell>
          <cell r="T477">
            <v>210.72888265260647</v>
          </cell>
        </row>
        <row r="478">
          <cell r="K478" t="str">
            <v>USASolutionsDelivery Center/Local30LT</v>
          </cell>
          <cell r="L478" t="str">
            <v>Sr. Programmer</v>
          </cell>
          <cell r="M478">
            <v>156</v>
          </cell>
          <cell r="N478">
            <v>45.158247659927106</v>
          </cell>
          <cell r="O478">
            <v>46.964577566324195</v>
          </cell>
          <cell r="P478">
            <v>48.843160668977163</v>
          </cell>
          <cell r="Q478">
            <v>50.796887095736253</v>
          </cell>
          <cell r="R478">
            <v>52.828762579565705</v>
          </cell>
          <cell r="S478">
            <v>54.941913082748336</v>
          </cell>
          <cell r="T478">
            <v>57.139589606058273</v>
          </cell>
        </row>
        <row r="479">
          <cell r="K479" t="str">
            <v>USASolutionsDelivery Center/Local30ST</v>
          </cell>
          <cell r="L479" t="str">
            <v>Sr. Programmer</v>
          </cell>
          <cell r="M479">
            <v>156</v>
          </cell>
          <cell r="N479">
            <v>48.626159834145213</v>
          </cell>
          <cell r="O479">
            <v>50.57120622751102</v>
          </cell>
          <cell r="P479">
            <v>52.594054476611461</v>
          </cell>
          <cell r="Q479">
            <v>54.697816655675922</v>
          </cell>
          <cell r="R479">
            <v>56.885729321902964</v>
          </cell>
          <cell r="S479">
            <v>59.161158494779087</v>
          </cell>
          <cell r="T479">
            <v>61.527604834570255</v>
          </cell>
        </row>
        <row r="480">
          <cell r="K480" t="str">
            <v>USASolutionsDelivery Center/Local31LT</v>
          </cell>
          <cell r="L480" t="str">
            <v>Sr. Programmer</v>
          </cell>
          <cell r="M480">
            <v>156</v>
          </cell>
          <cell r="N480">
            <v>49.612503206846178</v>
          </cell>
          <cell r="O480">
            <v>51.597003335120029</v>
          </cell>
          <cell r="P480">
            <v>53.66088346852483</v>
          </cell>
          <cell r="Q480">
            <v>55.807318807265823</v>
          </cell>
          <cell r="R480">
            <v>58.039611559556455</v>
          </cell>
          <cell r="S480">
            <v>60.361196021938717</v>
          </cell>
          <cell r="T480">
            <v>62.775643862816267</v>
          </cell>
        </row>
        <row r="481">
          <cell r="K481" t="str">
            <v>USASolutionsDelivery Center/Local31ST</v>
          </cell>
          <cell r="L481" t="str">
            <v>Sr. Programmer</v>
          </cell>
          <cell r="M481">
            <v>156</v>
          </cell>
          <cell r="N481">
            <v>53.422478411378606</v>
          </cell>
          <cell r="O481">
            <v>55.559377547833755</v>
          </cell>
          <cell r="P481">
            <v>57.781752649747105</v>
          </cell>
          <cell r="Q481">
            <v>60.093022755736989</v>
          </cell>
          <cell r="R481">
            <v>62.49674366596647</v>
          </cell>
          <cell r="S481">
            <v>64.996613412605129</v>
          </cell>
          <cell r="T481">
            <v>67.596477949109342</v>
          </cell>
        </row>
        <row r="482">
          <cell r="K482" t="str">
            <v>USASolutionsDelivery Center/Local32LT</v>
          </cell>
          <cell r="L482" t="str">
            <v>Sr. Programmer</v>
          </cell>
          <cell r="M482">
            <v>156</v>
          </cell>
          <cell r="N482">
            <v>55.882000826886241</v>
          </cell>
          <cell r="O482">
            <v>58.117280859961696</v>
          </cell>
          <cell r="P482">
            <v>60.441972094360167</v>
          </cell>
          <cell r="Q482">
            <v>62.859650978134574</v>
          </cell>
          <cell r="R482">
            <v>65.374037017259965</v>
          </cell>
          <cell r="S482">
            <v>67.988998497950362</v>
          </cell>
          <cell r="T482">
            <v>70.708558437868376</v>
          </cell>
        </row>
        <row r="483">
          <cell r="K483" t="str">
            <v>USASolutionsDelivery Center/Local32ST</v>
          </cell>
          <cell r="L483" t="str">
            <v>Sr. Programmer</v>
          </cell>
          <cell r="M483">
            <v>156</v>
          </cell>
          <cell r="N483">
            <v>60.173439955495205</v>
          </cell>
          <cell r="O483">
            <v>62.580377553715017</v>
          </cell>
          <cell r="P483">
            <v>65.083592655863626</v>
          </cell>
          <cell r="Q483">
            <v>67.68693636209818</v>
          </cell>
          <cell r="R483">
            <v>70.394413816582116</v>
          </cell>
          <cell r="S483">
            <v>73.210190369245396</v>
          </cell>
          <cell r="T483">
            <v>76.13859798401522</v>
          </cell>
        </row>
        <row r="484">
          <cell r="K484" t="str">
            <v>USASolutionsDelivery Center/Local33LT</v>
          </cell>
          <cell r="L484" t="str">
            <v>Sr. Programmer</v>
          </cell>
          <cell r="M484">
            <v>156</v>
          </cell>
          <cell r="N484">
            <v>65.788852316729759</v>
          </cell>
          <cell r="O484">
            <v>68.42040640939895</v>
          </cell>
          <cell r="P484">
            <v>71.15722266577491</v>
          </cell>
          <cell r="Q484">
            <v>74.003511572405912</v>
          </cell>
          <cell r="R484">
            <v>76.963652035302147</v>
          </cell>
          <cell r="S484">
            <v>80.042198116714232</v>
          </cell>
          <cell r="T484">
            <v>83.243886041382808</v>
          </cell>
        </row>
        <row r="485">
          <cell r="K485" t="str">
            <v>USASolutionsDelivery Center/Local33ST</v>
          </cell>
          <cell r="L485" t="str">
            <v>Sr. Programmer</v>
          </cell>
          <cell r="M485">
            <v>156</v>
          </cell>
          <cell r="N485">
            <v>70.841084715009515</v>
          </cell>
          <cell r="O485">
            <v>73.674728103609894</v>
          </cell>
          <cell r="P485">
            <v>76.621717227754289</v>
          </cell>
          <cell r="Q485">
            <v>79.686585916864459</v>
          </cell>
          <cell r="R485">
            <v>82.874049353539036</v>
          </cell>
          <cell r="S485">
            <v>86.189011327680603</v>
          </cell>
          <cell r="T485">
            <v>89.636571780787833</v>
          </cell>
        </row>
        <row r="486">
          <cell r="K486" t="str">
            <v>USASolutionsDelivery Center/Local54LT</v>
          </cell>
          <cell r="L486" t="str">
            <v>Sr. System Analyst</v>
          </cell>
          <cell r="M486">
            <v>156</v>
          </cell>
          <cell r="N486">
            <v>68.286458188110274</v>
          </cell>
          <cell r="O486">
            <v>71.017916515634681</v>
          </cell>
          <cell r="P486">
            <v>73.858633176260071</v>
          </cell>
          <cell r="Q486">
            <v>76.812978503310475</v>
          </cell>
          <cell r="R486">
            <v>79.885497643442903</v>
          </cell>
          <cell r="S486">
            <v>83.080917549180626</v>
          </cell>
          <cell r="T486">
            <v>86.404154251147858</v>
          </cell>
        </row>
        <row r="487">
          <cell r="K487" t="str">
            <v>USASolutionsDelivery Center/Local54ST</v>
          </cell>
          <cell r="L487" t="str">
            <v>Sr. System Analyst</v>
          </cell>
          <cell r="M487">
            <v>156</v>
          </cell>
          <cell r="N487">
            <v>73.530493374509405</v>
          </cell>
          <cell r="O487">
            <v>76.471713109489784</v>
          </cell>
          <cell r="P487">
            <v>79.530581633869375</v>
          </cell>
          <cell r="Q487">
            <v>82.711804899224148</v>
          </cell>
          <cell r="R487">
            <v>86.020277095193123</v>
          </cell>
          <cell r="S487">
            <v>89.461088179000853</v>
          </cell>
          <cell r="T487">
            <v>93.039531706160886</v>
          </cell>
        </row>
        <row r="488">
          <cell r="K488" t="str">
            <v>USASolutionsDelivery Center/Local55LT</v>
          </cell>
          <cell r="L488" t="str">
            <v>Sr. System Analyst</v>
          </cell>
          <cell r="M488">
            <v>156</v>
          </cell>
          <cell r="N488">
            <v>77.714640940153799</v>
          </cell>
          <cell r="O488">
            <v>80.823226577759954</v>
          </cell>
          <cell r="P488">
            <v>84.056155640870358</v>
          </cell>
          <cell r="Q488">
            <v>87.418401866505178</v>
          </cell>
          <cell r="R488">
            <v>90.915137941165383</v>
          </cell>
          <cell r="S488">
            <v>94.551743458811998</v>
          </cell>
          <cell r="T488">
            <v>98.333813197164488</v>
          </cell>
        </row>
        <row r="489">
          <cell r="K489" t="str">
            <v>USASolutionsDelivery Center/Local55ST</v>
          </cell>
          <cell r="L489" t="str">
            <v>Sr. System Analyst</v>
          </cell>
          <cell r="M489">
            <v>156</v>
          </cell>
          <cell r="N489">
            <v>83.682710194322553</v>
          </cell>
          <cell r="O489">
            <v>87.030018602095453</v>
          </cell>
          <cell r="P489">
            <v>90.511219346179274</v>
          </cell>
          <cell r="Q489">
            <v>94.131668120026447</v>
          </cell>
          <cell r="R489">
            <v>97.896934844827513</v>
          </cell>
          <cell r="S489">
            <v>101.81281223862062</v>
          </cell>
          <cell r="T489">
            <v>105.88532472816546</v>
          </cell>
        </row>
        <row r="490">
          <cell r="K490" t="str">
            <v>USASolutionsDelivery Center/Local56LT</v>
          </cell>
          <cell r="L490" t="str">
            <v>Sr. System Analyst</v>
          </cell>
          <cell r="M490">
            <v>156</v>
          </cell>
          <cell r="N490">
            <v>93.25769021006974</v>
          </cell>
          <cell r="O490">
            <v>96.987997818472536</v>
          </cell>
          <cell r="P490">
            <v>100.86751773121144</v>
          </cell>
          <cell r="Q490">
            <v>104.90221844045989</v>
          </cell>
          <cell r="R490">
            <v>109.09830717807829</v>
          </cell>
          <cell r="S490">
            <v>113.46223946520142</v>
          </cell>
          <cell r="T490">
            <v>118.00072904380949</v>
          </cell>
        </row>
        <row r="491">
          <cell r="K491" t="str">
            <v>USASolutionsDelivery Center/Local56ST</v>
          </cell>
          <cell r="L491" t="str">
            <v>Sr. System Analyst</v>
          </cell>
          <cell r="M491">
            <v>156</v>
          </cell>
          <cell r="N491">
            <v>100.41938261351416</v>
          </cell>
          <cell r="O491">
            <v>104.43615791805473</v>
          </cell>
          <cell r="P491">
            <v>108.61360423477693</v>
          </cell>
          <cell r="Q491">
            <v>112.95814840416801</v>
          </cell>
          <cell r="R491">
            <v>117.47647434033473</v>
          </cell>
          <cell r="S491">
            <v>122.17553331394812</v>
          </cell>
          <cell r="T491">
            <v>127.06255464650606</v>
          </cell>
        </row>
        <row r="492">
          <cell r="K492" t="str">
            <v>USASolutionsDelivery Center/Local57LT</v>
          </cell>
          <cell r="L492" t="str">
            <v>Sr. System Analyst</v>
          </cell>
          <cell r="M492">
            <v>156</v>
          </cell>
          <cell r="N492">
            <v>102.93930529796806</v>
          </cell>
          <cell r="O492">
            <v>107.05687750988679</v>
          </cell>
          <cell r="P492">
            <v>111.33915261028227</v>
          </cell>
          <cell r="Q492">
            <v>115.79271871469356</v>
          </cell>
          <cell r="R492">
            <v>120.4244274632813</v>
          </cell>
          <cell r="S492">
            <v>125.24140456181256</v>
          </cell>
          <cell r="T492">
            <v>130.25106074428507</v>
          </cell>
        </row>
        <row r="493">
          <cell r="K493" t="str">
            <v>USASolutionsDelivery Center/Local57ST</v>
          </cell>
          <cell r="L493" t="str">
            <v>Sr. System Analyst</v>
          </cell>
          <cell r="M493">
            <v>156</v>
          </cell>
          <cell r="N493">
            <v>110.84449401868014</v>
          </cell>
          <cell r="O493">
            <v>115.27827377942735</v>
          </cell>
          <cell r="P493">
            <v>119.88940473060445</v>
          </cell>
          <cell r="Q493">
            <v>124.68498091982863</v>
          </cell>
          <cell r="R493">
            <v>129.67238015662178</v>
          </cell>
          <cell r="S493">
            <v>134.85927536288665</v>
          </cell>
          <cell r="T493">
            <v>140.25364637740211</v>
          </cell>
        </row>
        <row r="494">
          <cell r="K494" t="str">
            <v>USASolutionsDelivery Center/Local50LT</v>
          </cell>
          <cell r="L494" t="str">
            <v>System Analyst</v>
          </cell>
          <cell r="M494">
            <v>156</v>
          </cell>
          <cell r="N494">
            <v>57.959144464846673</v>
          </cell>
          <cell r="O494">
            <v>60.277510243440545</v>
          </cell>
          <cell r="P494">
            <v>62.688610653178166</v>
          </cell>
          <cell r="Q494">
            <v>65.196155079305299</v>
          </cell>
          <cell r="R494">
            <v>67.804001282477515</v>
          </cell>
          <cell r="S494">
            <v>70.516161333776623</v>
          </cell>
          <cell r="T494">
            <v>73.336807787127697</v>
          </cell>
        </row>
        <row r="495">
          <cell r="K495" t="str">
            <v>USASolutionsDelivery Center/Local50ST</v>
          </cell>
          <cell r="L495" t="str">
            <v>System Analyst</v>
          </cell>
          <cell r="M495">
            <v>156</v>
          </cell>
          <cell r="N495">
            <v>62.410097128257277</v>
          </cell>
          <cell r="O495">
            <v>64.906501013387569</v>
          </cell>
          <cell r="P495">
            <v>67.502761053923081</v>
          </cell>
          <cell r="Q495">
            <v>70.202871496080007</v>
          </cell>
          <cell r="R495">
            <v>73.010986355923208</v>
          </cell>
          <cell r="S495">
            <v>75.931425810160135</v>
          </cell>
          <cell r="T495">
            <v>78.968682842566537</v>
          </cell>
        </row>
        <row r="496">
          <cell r="K496" t="str">
            <v>USASolutionsDelivery Center/Local51LT</v>
          </cell>
          <cell r="L496" t="str">
            <v>System Analyst</v>
          </cell>
          <cell r="M496">
            <v>156</v>
          </cell>
          <cell r="N496">
            <v>64.144585974893573</v>
          </cell>
          <cell r="O496">
            <v>66.710369413889325</v>
          </cell>
          <cell r="P496">
            <v>69.378784190444904</v>
          </cell>
          <cell r="Q496">
            <v>72.153935558062699</v>
          </cell>
          <cell r="R496">
            <v>75.040092980385211</v>
          </cell>
          <cell r="S496">
            <v>78.041696699600621</v>
          </cell>
          <cell r="T496">
            <v>81.163364567584651</v>
          </cell>
        </row>
        <row r="497">
          <cell r="K497" t="str">
            <v>USASolutionsDelivery Center/Local51ST</v>
          </cell>
          <cell r="L497" t="str">
            <v>System Analyst</v>
          </cell>
          <cell r="M497">
            <v>156</v>
          </cell>
          <cell r="N497">
            <v>69.070547502180901</v>
          </cell>
          <cell r="O497">
            <v>71.833369402268133</v>
          </cell>
          <cell r="P497">
            <v>74.706704178358862</v>
          </cell>
          <cell r="Q497">
            <v>77.694972345493213</v>
          </cell>
          <cell r="R497">
            <v>80.802771239312946</v>
          </cell>
          <cell r="S497">
            <v>84.034882088885468</v>
          </cell>
          <cell r="T497">
            <v>87.396277372440892</v>
          </cell>
        </row>
        <row r="498">
          <cell r="K498" t="str">
            <v>USASolutionsDelivery Center/Local52LT</v>
          </cell>
          <cell r="L498" t="str">
            <v>System Analyst</v>
          </cell>
          <cell r="M498">
            <v>156</v>
          </cell>
          <cell r="N498">
            <v>73.362519075349695</v>
          </cell>
          <cell r="O498">
            <v>76.297019838363681</v>
          </cell>
          <cell r="P498">
            <v>79.348900631898232</v>
          </cell>
          <cell r="Q498">
            <v>82.52285665717416</v>
          </cell>
          <cell r="R498">
            <v>85.823770923461126</v>
          </cell>
          <cell r="S498">
            <v>89.256721760399572</v>
          </cell>
          <cell r="T498">
            <v>92.826990630815558</v>
          </cell>
        </row>
        <row r="499">
          <cell r="K499" t="str">
            <v>USASolutionsDelivery Center/Local52ST</v>
          </cell>
          <cell r="L499" t="str">
            <v>System Analyst</v>
          </cell>
          <cell r="M499">
            <v>156</v>
          </cell>
          <cell r="N499">
            <v>78.996368620368216</v>
          </cell>
          <cell r="O499">
            <v>82.156223365182953</v>
          </cell>
          <cell r="P499">
            <v>85.442472299790268</v>
          </cell>
          <cell r="Q499">
            <v>88.860171191781888</v>
          </cell>
          <cell r="R499">
            <v>92.414578039453161</v>
          </cell>
          <cell r="S499">
            <v>96.111161161031291</v>
          </cell>
          <cell r="T499">
            <v>99.955607607472544</v>
          </cell>
        </row>
        <row r="500">
          <cell r="K500" t="str">
            <v>USASolutionsDelivery Center/Local53LT</v>
          </cell>
          <cell r="L500" t="str">
            <v>System Analyst</v>
          </cell>
          <cell r="M500">
            <v>156</v>
          </cell>
          <cell r="N500">
            <v>80.950451748159892</v>
          </cell>
          <cell r="O500">
            <v>84.18846981808629</v>
          </cell>
          <cell r="P500">
            <v>87.556008610809741</v>
          </cell>
          <cell r="Q500">
            <v>91.058248955242135</v>
          </cell>
          <cell r="R500">
            <v>94.700578913451821</v>
          </cell>
          <cell r="S500">
            <v>98.488602069989895</v>
          </cell>
          <cell r="T500">
            <v>102.42814615278949</v>
          </cell>
        </row>
        <row r="501">
          <cell r="K501" t="str">
            <v>USASolutionsDelivery Center/Local53ST</v>
          </cell>
          <cell r="L501" t="str">
            <v>System Analyst</v>
          </cell>
          <cell r="M501">
            <v>156</v>
          </cell>
          <cell r="N501">
            <v>87.167013985915091</v>
          </cell>
          <cell r="O501">
            <v>90.653694545351698</v>
          </cell>
          <cell r="P501">
            <v>94.279842327165767</v>
          </cell>
          <cell r="Q501">
            <v>98.051036020252397</v>
          </cell>
          <cell r="R501">
            <v>101.9730774610625</v>
          </cell>
          <cell r="S501">
            <v>106.052000559505</v>
          </cell>
          <cell r="T501">
            <v>110.29408058188521</v>
          </cell>
        </row>
        <row r="502">
          <cell r="K502" t="str">
            <v>USAClientNANANA</v>
          </cell>
          <cell r="L502" t="str">
            <v>NA</v>
          </cell>
          <cell r="M502">
            <v>160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K503" t="str">
            <v>USASubcontractorsNA1NA</v>
          </cell>
          <cell r="L503" t="str">
            <v>Subcontractor 1</v>
          </cell>
          <cell r="M503">
            <v>160</v>
          </cell>
          <cell r="N503">
            <v>65</v>
          </cell>
          <cell r="O503">
            <v>66.95</v>
          </cell>
          <cell r="P503">
            <v>68.958500000000001</v>
          </cell>
          <cell r="Q503">
            <v>71.027254999999997</v>
          </cell>
          <cell r="R503">
            <v>73.158072649999994</v>
          </cell>
          <cell r="S503">
            <v>75.352814829499991</v>
          </cell>
          <cell r="T503">
            <v>77.613399274384989</v>
          </cell>
        </row>
        <row r="504">
          <cell r="K504" t="str">
            <v>USASubcontractorsNA2NA</v>
          </cell>
          <cell r="L504" t="str">
            <v>Subcontractor 1</v>
          </cell>
          <cell r="M504">
            <v>160</v>
          </cell>
          <cell r="N504">
            <v>75</v>
          </cell>
          <cell r="O504">
            <v>77.25</v>
          </cell>
          <cell r="P504">
            <v>79.567499999999995</v>
          </cell>
          <cell r="Q504">
            <v>81.954525000000004</v>
          </cell>
          <cell r="R504">
            <v>84.413160750000003</v>
          </cell>
          <cell r="S504">
            <v>86.945555572499998</v>
          </cell>
          <cell r="T504">
            <v>89.553922239675003</v>
          </cell>
        </row>
        <row r="505">
          <cell r="K505" t="str">
            <v>USASubcontractorsNA3NA</v>
          </cell>
          <cell r="L505" t="str">
            <v>Subcontractor 1</v>
          </cell>
          <cell r="M505">
            <v>160</v>
          </cell>
          <cell r="N505">
            <v>95</v>
          </cell>
          <cell r="O505">
            <v>97.850000000000009</v>
          </cell>
          <cell r="P505">
            <v>100.78550000000001</v>
          </cell>
          <cell r="Q505">
            <v>103.80906500000002</v>
          </cell>
          <cell r="R505">
            <v>106.92333695000002</v>
          </cell>
          <cell r="S505">
            <v>110.13103705850003</v>
          </cell>
          <cell r="T505">
            <v>113.43496817025503</v>
          </cell>
        </row>
        <row r="506">
          <cell r="K506" t="str">
            <v>USASubcontractorsNA4NA</v>
          </cell>
          <cell r="L506" t="str">
            <v>Subcontractor 1</v>
          </cell>
          <cell r="M506">
            <v>160</v>
          </cell>
          <cell r="N506">
            <v>105</v>
          </cell>
          <cell r="O506">
            <v>108.15</v>
          </cell>
          <cell r="P506">
            <v>111.39450000000001</v>
          </cell>
          <cell r="Q506">
            <v>114.73633500000001</v>
          </cell>
          <cell r="R506">
            <v>118.17842505000002</v>
          </cell>
          <cell r="S506">
            <v>121.72377780150002</v>
          </cell>
          <cell r="T506">
            <v>125.37549113554502</v>
          </cell>
        </row>
        <row r="507">
          <cell r="K507" t="str">
            <v>USASubcontractorsNA5NA</v>
          </cell>
          <cell r="L507" t="str">
            <v>Subcontractor 1</v>
          </cell>
          <cell r="M507">
            <v>160</v>
          </cell>
          <cell r="N507">
            <v>115</v>
          </cell>
          <cell r="O507">
            <v>118.45</v>
          </cell>
          <cell r="P507">
            <v>122.0035</v>
          </cell>
          <cell r="Q507">
            <v>125.663605</v>
          </cell>
          <cell r="R507">
            <v>129.43351315000001</v>
          </cell>
          <cell r="S507">
            <v>133.31651854450001</v>
          </cell>
          <cell r="T507">
            <v>137.31601410083502</v>
          </cell>
        </row>
        <row r="508">
          <cell r="K508" t="str">
            <v>USASubcontractorsNA6NA</v>
          </cell>
          <cell r="L508" t="str">
            <v>Subcontractor 1</v>
          </cell>
          <cell r="M508">
            <v>160</v>
          </cell>
          <cell r="N508">
            <v>135</v>
          </cell>
          <cell r="O508">
            <v>139.05000000000001</v>
          </cell>
          <cell r="P508">
            <v>143.22150000000002</v>
          </cell>
          <cell r="Q508">
            <v>147.51814500000003</v>
          </cell>
          <cell r="R508">
            <v>151.94368935000003</v>
          </cell>
          <cell r="S508">
            <v>156.50200003050003</v>
          </cell>
          <cell r="T508">
            <v>161.19706003141502</v>
          </cell>
        </row>
        <row r="509">
          <cell r="K509" t="str">
            <v>USASubcontractorsNA7NA</v>
          </cell>
          <cell r="L509" t="str">
            <v>Subcontractor 2</v>
          </cell>
          <cell r="M509">
            <v>160</v>
          </cell>
          <cell r="N509">
            <v>65</v>
          </cell>
          <cell r="O509">
            <v>66.95</v>
          </cell>
          <cell r="P509">
            <v>68.958500000000001</v>
          </cell>
          <cell r="Q509">
            <v>71.027254999999997</v>
          </cell>
          <cell r="R509">
            <v>73.158072649999994</v>
          </cell>
          <cell r="S509">
            <v>75.352814829499991</v>
          </cell>
          <cell r="T509">
            <v>77.613399274384989</v>
          </cell>
        </row>
        <row r="510">
          <cell r="K510" t="str">
            <v>USASubcontractorsNA8NA</v>
          </cell>
          <cell r="L510" t="str">
            <v>Subcontractor 2</v>
          </cell>
          <cell r="M510">
            <v>160</v>
          </cell>
          <cell r="N510">
            <v>75</v>
          </cell>
          <cell r="O510">
            <v>77.25</v>
          </cell>
          <cell r="P510">
            <v>79.567499999999995</v>
          </cell>
          <cell r="Q510">
            <v>81.954525000000004</v>
          </cell>
          <cell r="R510">
            <v>84.413160750000003</v>
          </cell>
          <cell r="S510">
            <v>86.945555572499998</v>
          </cell>
          <cell r="T510">
            <v>89.553922239675003</v>
          </cell>
        </row>
        <row r="511">
          <cell r="K511" t="str">
            <v>USASubcontractorsNA9NA</v>
          </cell>
          <cell r="L511" t="str">
            <v>Subcontractor 2</v>
          </cell>
          <cell r="M511">
            <v>160</v>
          </cell>
          <cell r="N511">
            <v>95</v>
          </cell>
          <cell r="O511">
            <v>97.850000000000009</v>
          </cell>
          <cell r="P511">
            <v>100.78550000000001</v>
          </cell>
          <cell r="Q511">
            <v>103.80906500000002</v>
          </cell>
          <cell r="R511">
            <v>106.92333695000002</v>
          </cell>
          <cell r="S511">
            <v>110.13103705850003</v>
          </cell>
          <cell r="T511">
            <v>113.43496817025503</v>
          </cell>
        </row>
        <row r="512">
          <cell r="K512" t="str">
            <v>USASubcontractorsNA10NA</v>
          </cell>
          <cell r="L512" t="str">
            <v>Subcontractor 2</v>
          </cell>
          <cell r="M512">
            <v>160</v>
          </cell>
          <cell r="N512">
            <v>105</v>
          </cell>
          <cell r="O512">
            <v>108.15</v>
          </cell>
          <cell r="P512">
            <v>111.39450000000001</v>
          </cell>
          <cell r="Q512">
            <v>114.73633500000001</v>
          </cell>
          <cell r="R512">
            <v>118.17842505000002</v>
          </cell>
          <cell r="S512">
            <v>121.72377780150002</v>
          </cell>
          <cell r="T512">
            <v>125.37549113554502</v>
          </cell>
        </row>
        <row r="513">
          <cell r="K513" t="str">
            <v>USASubcontractorsNA11NA</v>
          </cell>
          <cell r="L513" t="str">
            <v>Subcontractor 2</v>
          </cell>
          <cell r="M513">
            <v>160</v>
          </cell>
          <cell r="N513">
            <v>115</v>
          </cell>
          <cell r="O513">
            <v>118.45</v>
          </cell>
          <cell r="P513">
            <v>122.0035</v>
          </cell>
          <cell r="Q513">
            <v>125.663605</v>
          </cell>
          <cell r="R513">
            <v>129.43351315000001</v>
          </cell>
          <cell r="S513">
            <v>133.31651854450001</v>
          </cell>
          <cell r="T513">
            <v>137.31601410083502</v>
          </cell>
        </row>
        <row r="514">
          <cell r="K514" t="str">
            <v>USASubcontractorsNA12NA</v>
          </cell>
          <cell r="L514" t="str">
            <v>Subcontractor 2</v>
          </cell>
          <cell r="M514">
            <v>160</v>
          </cell>
          <cell r="N514">
            <v>135</v>
          </cell>
          <cell r="O514">
            <v>139.05000000000001</v>
          </cell>
          <cell r="P514">
            <v>143.22150000000002</v>
          </cell>
          <cell r="Q514">
            <v>147.51814500000003</v>
          </cell>
          <cell r="R514">
            <v>151.94368935000003</v>
          </cell>
          <cell r="S514">
            <v>156.50200003050003</v>
          </cell>
          <cell r="T514">
            <v>161.19706003141502</v>
          </cell>
        </row>
        <row r="515">
          <cell r="K515" t="str">
            <v>USASubcontractorsNA13NA</v>
          </cell>
          <cell r="L515" t="str">
            <v>Subcontractor 3</v>
          </cell>
          <cell r="M515">
            <v>160</v>
          </cell>
          <cell r="N515">
            <v>69</v>
          </cell>
          <cell r="O515">
            <v>71.070000000000007</v>
          </cell>
          <cell r="P515">
            <v>73.202100000000016</v>
          </cell>
          <cell r="Q515">
            <v>75.398163000000025</v>
          </cell>
          <cell r="R515">
            <v>77.660107890000035</v>
          </cell>
          <cell r="S515">
            <v>79.989911126700036</v>
          </cell>
          <cell r="T515">
            <v>82.389608460501037</v>
          </cell>
        </row>
        <row r="516">
          <cell r="K516" t="str">
            <v>USASubcontractorsNA14NA</v>
          </cell>
          <cell r="L516" t="str">
            <v>Subcontractor 3</v>
          </cell>
          <cell r="M516">
            <v>160</v>
          </cell>
          <cell r="N516">
            <v>85</v>
          </cell>
          <cell r="O516">
            <v>87.55</v>
          </cell>
          <cell r="P516">
            <v>90.176500000000004</v>
          </cell>
          <cell r="Q516">
            <v>92.881795000000011</v>
          </cell>
          <cell r="R516">
            <v>95.668248850000012</v>
          </cell>
          <cell r="S516">
            <v>98.53829631550002</v>
          </cell>
          <cell r="T516">
            <v>101.49444520496502</v>
          </cell>
        </row>
        <row r="517">
          <cell r="K517" t="str">
            <v>USASubcontractorsNA15NA</v>
          </cell>
          <cell r="L517" t="str">
            <v>Subcontractor 3</v>
          </cell>
          <cell r="M517">
            <v>160</v>
          </cell>
          <cell r="N517">
            <v>95</v>
          </cell>
          <cell r="O517">
            <v>97.850000000000009</v>
          </cell>
          <cell r="P517">
            <v>100.78550000000001</v>
          </cell>
          <cell r="Q517">
            <v>103.80906500000002</v>
          </cell>
          <cell r="R517">
            <v>106.92333695000002</v>
          </cell>
          <cell r="S517">
            <v>110.13103705850003</v>
          </cell>
          <cell r="T517">
            <v>113.43496817025503</v>
          </cell>
        </row>
        <row r="518">
          <cell r="K518" t="str">
            <v>USASubcontractorsNA16NA</v>
          </cell>
          <cell r="L518" t="str">
            <v>Subcontractor 3</v>
          </cell>
          <cell r="M518">
            <v>160</v>
          </cell>
          <cell r="N518">
            <v>109</v>
          </cell>
          <cell r="O518">
            <v>112.27</v>
          </cell>
          <cell r="P518">
            <v>115.63809999999999</v>
          </cell>
          <cell r="Q518">
            <v>119.107243</v>
          </cell>
          <cell r="R518">
            <v>122.68046029</v>
          </cell>
          <cell r="S518">
            <v>126.36087409870001</v>
          </cell>
          <cell r="T518">
            <v>130.15170032166102</v>
          </cell>
        </row>
        <row r="519">
          <cell r="K519" t="str">
            <v>USASubcontractorsNA17NA</v>
          </cell>
          <cell r="L519" t="str">
            <v>Subcontractor 3</v>
          </cell>
          <cell r="M519">
            <v>160</v>
          </cell>
          <cell r="N519">
            <v>125</v>
          </cell>
          <cell r="O519">
            <v>128.75</v>
          </cell>
          <cell r="P519">
            <v>132.61250000000001</v>
          </cell>
          <cell r="Q519">
            <v>136.59087500000001</v>
          </cell>
          <cell r="R519">
            <v>140.68860125</v>
          </cell>
          <cell r="S519">
            <v>144.90925928750002</v>
          </cell>
          <cell r="T519">
            <v>149.25653706612502</v>
          </cell>
        </row>
        <row r="520">
          <cell r="K520" t="str">
            <v>USASubcontractorsNA18NA</v>
          </cell>
          <cell r="L520" t="str">
            <v>Subcontractor 3</v>
          </cell>
          <cell r="M520">
            <v>160</v>
          </cell>
          <cell r="N520">
            <v>135</v>
          </cell>
          <cell r="O520">
            <v>139.05000000000001</v>
          </cell>
          <cell r="P520">
            <v>143.22150000000002</v>
          </cell>
          <cell r="Q520">
            <v>147.51814500000003</v>
          </cell>
          <cell r="R520">
            <v>151.94368935000003</v>
          </cell>
          <cell r="S520">
            <v>156.50200003050003</v>
          </cell>
          <cell r="T520">
            <v>161.19706003141502</v>
          </cell>
        </row>
        <row r="521">
          <cell r="K521" t="str">
            <v>USASubcontractorsNA19NA</v>
          </cell>
          <cell r="L521" t="str">
            <v>Subcontractor 1</v>
          </cell>
          <cell r="M521">
            <v>160</v>
          </cell>
          <cell r="N521">
            <v>100</v>
          </cell>
          <cell r="O521">
            <v>103</v>
          </cell>
          <cell r="P521">
            <v>106.09</v>
          </cell>
          <cell r="Q521">
            <v>109.2727</v>
          </cell>
          <cell r="R521">
            <v>112.550881</v>
          </cell>
          <cell r="S521">
            <v>115.92740743</v>
          </cell>
          <cell r="T521">
            <v>119.4052296529</v>
          </cell>
        </row>
        <row r="522">
          <cell r="K522" t="str">
            <v>USASubcontractorsNA20NA</v>
          </cell>
          <cell r="L522" t="str">
            <v>Subcontractor 1</v>
          </cell>
          <cell r="M522">
            <v>160</v>
          </cell>
          <cell r="N522">
            <v>100</v>
          </cell>
          <cell r="O522">
            <v>103</v>
          </cell>
          <cell r="P522">
            <v>106.09</v>
          </cell>
          <cell r="Q522">
            <v>109.2727</v>
          </cell>
          <cell r="R522">
            <v>112.550881</v>
          </cell>
          <cell r="S522">
            <v>115.92740743</v>
          </cell>
          <cell r="T522">
            <v>119.4052296529</v>
          </cell>
        </row>
        <row r="523">
          <cell r="K523" t="str">
            <v>USASubcontractorsNA21NA</v>
          </cell>
          <cell r="L523" t="str">
            <v>Subcontractor 1</v>
          </cell>
          <cell r="M523">
            <v>160</v>
          </cell>
          <cell r="N523">
            <v>100</v>
          </cell>
          <cell r="O523">
            <v>103</v>
          </cell>
          <cell r="P523">
            <v>106.09</v>
          </cell>
          <cell r="Q523">
            <v>109.2727</v>
          </cell>
          <cell r="R523">
            <v>112.550881</v>
          </cell>
          <cell r="S523">
            <v>115.92740743</v>
          </cell>
          <cell r="T523">
            <v>119.4052296529</v>
          </cell>
        </row>
        <row r="524">
          <cell r="K524" t="str">
            <v>USASubcontractorsNA22NA</v>
          </cell>
          <cell r="L524" t="str">
            <v>Subcontractor 1</v>
          </cell>
          <cell r="M524">
            <v>160</v>
          </cell>
          <cell r="N524">
            <v>100</v>
          </cell>
          <cell r="O524">
            <v>103</v>
          </cell>
          <cell r="P524">
            <v>106.09</v>
          </cell>
          <cell r="Q524">
            <v>109.2727</v>
          </cell>
          <cell r="R524">
            <v>112.550881</v>
          </cell>
          <cell r="S524">
            <v>115.92740743</v>
          </cell>
          <cell r="T524">
            <v>119.4052296529</v>
          </cell>
        </row>
        <row r="525">
          <cell r="K525" t="str">
            <v>USASubcontractorsNA23NA</v>
          </cell>
          <cell r="L525" t="str">
            <v>Subcontractor 1</v>
          </cell>
          <cell r="M525">
            <v>160</v>
          </cell>
          <cell r="N525">
            <v>100</v>
          </cell>
          <cell r="O525">
            <v>103</v>
          </cell>
          <cell r="P525">
            <v>106.09</v>
          </cell>
          <cell r="Q525">
            <v>109.2727</v>
          </cell>
          <cell r="R525">
            <v>112.550881</v>
          </cell>
          <cell r="S525">
            <v>115.92740743</v>
          </cell>
          <cell r="T525">
            <v>119.4052296529</v>
          </cell>
        </row>
        <row r="526">
          <cell r="K526" t="str">
            <v>USASubcontractorsNA24NA</v>
          </cell>
          <cell r="L526" t="str">
            <v>Subcontractor 1</v>
          </cell>
          <cell r="M526">
            <v>160</v>
          </cell>
          <cell r="N526">
            <v>100</v>
          </cell>
          <cell r="O526">
            <v>103</v>
          </cell>
          <cell r="P526">
            <v>106.09</v>
          </cell>
          <cell r="Q526">
            <v>109.2727</v>
          </cell>
          <cell r="R526">
            <v>112.550881</v>
          </cell>
          <cell r="S526">
            <v>115.92740743</v>
          </cell>
          <cell r="T526">
            <v>119.4052296529</v>
          </cell>
        </row>
        <row r="527">
          <cell r="K527" t="str">
            <v>USASubcontractorsNA25NA</v>
          </cell>
          <cell r="L527" t="str">
            <v>Subcontractor 1</v>
          </cell>
          <cell r="M527">
            <v>160</v>
          </cell>
          <cell r="N527">
            <v>100</v>
          </cell>
          <cell r="O527">
            <v>103</v>
          </cell>
          <cell r="P527">
            <v>106.09</v>
          </cell>
          <cell r="Q527">
            <v>109.2727</v>
          </cell>
          <cell r="R527">
            <v>112.550881</v>
          </cell>
          <cell r="S527">
            <v>115.92740743</v>
          </cell>
          <cell r="T527">
            <v>119.4052296529</v>
          </cell>
        </row>
        <row r="528">
          <cell r="K528" t="str">
            <v>USASubcontractorsNA26NA</v>
          </cell>
          <cell r="L528" t="str">
            <v>Subcontractor 1</v>
          </cell>
          <cell r="M528">
            <v>160</v>
          </cell>
          <cell r="N528">
            <v>100</v>
          </cell>
          <cell r="O528">
            <v>103</v>
          </cell>
          <cell r="P528">
            <v>106.09</v>
          </cell>
          <cell r="Q528">
            <v>109.2727</v>
          </cell>
          <cell r="R528">
            <v>112.550881</v>
          </cell>
          <cell r="S528">
            <v>115.92740743</v>
          </cell>
          <cell r="T528">
            <v>119.4052296529</v>
          </cell>
        </row>
        <row r="529">
          <cell r="K529" t="str">
            <v>USASubcontractorsNA27NA</v>
          </cell>
          <cell r="L529" t="str">
            <v>Subcontractor 1</v>
          </cell>
          <cell r="M529">
            <v>160</v>
          </cell>
          <cell r="N529">
            <v>100</v>
          </cell>
          <cell r="O529">
            <v>103</v>
          </cell>
          <cell r="P529">
            <v>106.09</v>
          </cell>
          <cell r="Q529">
            <v>109.2727</v>
          </cell>
          <cell r="R529">
            <v>112.550881</v>
          </cell>
          <cell r="S529">
            <v>115.92740743</v>
          </cell>
          <cell r="T529">
            <v>119.4052296529</v>
          </cell>
        </row>
        <row r="530">
          <cell r="K530" t="str">
            <v>USASubcontractorsNA28NA</v>
          </cell>
          <cell r="L530" t="str">
            <v>Subcontractor 1</v>
          </cell>
          <cell r="M530">
            <v>160</v>
          </cell>
          <cell r="N530">
            <v>100</v>
          </cell>
          <cell r="O530">
            <v>103</v>
          </cell>
          <cell r="P530">
            <v>106.09</v>
          </cell>
          <cell r="Q530">
            <v>109.2727</v>
          </cell>
          <cell r="R530">
            <v>112.550881</v>
          </cell>
          <cell r="S530">
            <v>115.92740743</v>
          </cell>
          <cell r="T530">
            <v>119.4052296529</v>
          </cell>
        </row>
        <row r="531">
          <cell r="K531" t="str">
            <v>USASubcontractorsNA29NA</v>
          </cell>
          <cell r="L531" t="str">
            <v>Subcontractor 1</v>
          </cell>
          <cell r="M531">
            <v>160</v>
          </cell>
          <cell r="N531">
            <v>100</v>
          </cell>
          <cell r="O531">
            <v>103</v>
          </cell>
          <cell r="P531">
            <v>106.09</v>
          </cell>
          <cell r="Q531">
            <v>109.2727</v>
          </cell>
          <cell r="R531">
            <v>112.550881</v>
          </cell>
          <cell r="S531">
            <v>115.92740743</v>
          </cell>
          <cell r="T531">
            <v>119.4052296529</v>
          </cell>
        </row>
        <row r="532">
          <cell r="K532" t="str">
            <v>USASubcontractorsNA30NA</v>
          </cell>
          <cell r="L532" t="str">
            <v>Subcontractor 1</v>
          </cell>
          <cell r="M532">
            <v>160</v>
          </cell>
          <cell r="N532">
            <v>100</v>
          </cell>
          <cell r="O532">
            <v>103</v>
          </cell>
          <cell r="P532">
            <v>106.09</v>
          </cell>
          <cell r="Q532">
            <v>109.2727</v>
          </cell>
          <cell r="R532">
            <v>112.550881</v>
          </cell>
          <cell r="S532">
            <v>115.92740743</v>
          </cell>
          <cell r="T532">
            <v>119.4052296529</v>
          </cell>
        </row>
        <row r="533">
          <cell r="K533" t="str">
            <v>IndiaConsultingGTIN LT Analytics30NA</v>
          </cell>
          <cell r="L533" t="str">
            <v>Analyst</v>
          </cell>
          <cell r="M533">
            <v>153.33333333333334</v>
          </cell>
          <cell r="N533">
            <v>100</v>
          </cell>
          <cell r="O533">
            <v>103</v>
          </cell>
          <cell r="P533">
            <v>106.09</v>
          </cell>
          <cell r="Q533">
            <v>109.2727</v>
          </cell>
          <cell r="R533">
            <v>112.550881</v>
          </cell>
          <cell r="S533">
            <v>115.92740743</v>
          </cell>
          <cell r="T533">
            <v>119.4052296529</v>
          </cell>
        </row>
        <row r="534">
          <cell r="K534" t="str">
            <v>IndiaConsultingGTIN LT Analytics31NA</v>
          </cell>
          <cell r="L534" t="str">
            <v>Analyst</v>
          </cell>
          <cell r="M534">
            <v>153.33333333333334</v>
          </cell>
          <cell r="N534">
            <v>100</v>
          </cell>
          <cell r="O534">
            <v>103</v>
          </cell>
          <cell r="P534">
            <v>106.09</v>
          </cell>
          <cell r="Q534">
            <v>109.2727</v>
          </cell>
          <cell r="R534">
            <v>112.550881</v>
          </cell>
          <cell r="S534">
            <v>115.92740743</v>
          </cell>
          <cell r="T534">
            <v>119.4052296529</v>
          </cell>
        </row>
        <row r="535">
          <cell r="K535" t="str">
            <v>IndiaConsultingGTIN LT Analytics32NA</v>
          </cell>
          <cell r="L535" t="str">
            <v>Analyst</v>
          </cell>
          <cell r="M535">
            <v>153.33333333333334</v>
          </cell>
          <cell r="N535">
            <v>100</v>
          </cell>
          <cell r="O535">
            <v>103</v>
          </cell>
          <cell r="P535">
            <v>106.09</v>
          </cell>
          <cell r="Q535">
            <v>109.2727</v>
          </cell>
          <cell r="R535">
            <v>112.550881</v>
          </cell>
          <cell r="S535">
            <v>115.92740743</v>
          </cell>
          <cell r="T535">
            <v>119.4052296529</v>
          </cell>
        </row>
        <row r="536">
          <cell r="K536" t="str">
            <v>IndiaConsultingGTIN LT Analytics51NA</v>
          </cell>
          <cell r="L536" t="str">
            <v>Consultant</v>
          </cell>
          <cell r="M536">
            <v>153.33333333333334</v>
          </cell>
          <cell r="N536">
            <v>100</v>
          </cell>
          <cell r="O536">
            <v>103</v>
          </cell>
          <cell r="P536">
            <v>106.09</v>
          </cell>
          <cell r="Q536">
            <v>109.2727</v>
          </cell>
          <cell r="R536">
            <v>112.550881</v>
          </cell>
          <cell r="S536">
            <v>115.92740743</v>
          </cell>
          <cell r="T536">
            <v>119.4052296529</v>
          </cell>
        </row>
        <row r="537">
          <cell r="K537" t="str">
            <v>IndiaConsultingGTIN LT Analytics52NA</v>
          </cell>
          <cell r="L537" t="str">
            <v>Consultant</v>
          </cell>
          <cell r="M537">
            <v>153.33333333333334</v>
          </cell>
          <cell r="N537">
            <v>100</v>
          </cell>
          <cell r="O537">
            <v>103</v>
          </cell>
          <cell r="P537">
            <v>106.09</v>
          </cell>
          <cell r="Q537">
            <v>109.2727</v>
          </cell>
          <cell r="R537">
            <v>112.550881</v>
          </cell>
          <cell r="S537">
            <v>115.92740743</v>
          </cell>
          <cell r="T537">
            <v>119.4052296529</v>
          </cell>
        </row>
        <row r="538">
          <cell r="K538" t="str">
            <v>IndiaConsultingGTIN LT Analytics53NA</v>
          </cell>
          <cell r="L538" t="str">
            <v>Consultant</v>
          </cell>
          <cell r="M538">
            <v>153.33333333333334</v>
          </cell>
          <cell r="N538">
            <v>100</v>
          </cell>
          <cell r="O538">
            <v>103</v>
          </cell>
          <cell r="P538">
            <v>106.09</v>
          </cell>
          <cell r="Q538">
            <v>109.2727</v>
          </cell>
          <cell r="R538">
            <v>112.550881</v>
          </cell>
          <cell r="S538">
            <v>115.92740743</v>
          </cell>
          <cell r="T538">
            <v>119.4052296529</v>
          </cell>
        </row>
        <row r="539">
          <cell r="K539" t="str">
            <v>IndiaConsultingGTIN LT Analytics54NA</v>
          </cell>
          <cell r="L539" t="str">
            <v>Consultant</v>
          </cell>
          <cell r="M539">
            <v>153.33333333333334</v>
          </cell>
          <cell r="N539">
            <v>100</v>
          </cell>
          <cell r="O539">
            <v>103</v>
          </cell>
          <cell r="P539">
            <v>106.09</v>
          </cell>
          <cell r="Q539">
            <v>109.2727</v>
          </cell>
          <cell r="R539">
            <v>112.550881</v>
          </cell>
          <cell r="S539">
            <v>115.92740743</v>
          </cell>
          <cell r="T539">
            <v>119.4052296529</v>
          </cell>
        </row>
        <row r="540">
          <cell r="K540" t="str">
            <v>IndiaConsultingGTIN LT Analytics60NA</v>
          </cell>
          <cell r="L540" t="str">
            <v>Manager</v>
          </cell>
          <cell r="M540">
            <v>153.33333333333334</v>
          </cell>
          <cell r="N540">
            <v>100</v>
          </cell>
          <cell r="O540">
            <v>103</v>
          </cell>
          <cell r="P540">
            <v>106.09</v>
          </cell>
          <cell r="Q540">
            <v>109.2727</v>
          </cell>
          <cell r="R540">
            <v>112.550881</v>
          </cell>
          <cell r="S540">
            <v>115.92740743</v>
          </cell>
          <cell r="T540">
            <v>119.4052296529</v>
          </cell>
        </row>
        <row r="541">
          <cell r="K541" t="str">
            <v>IndiaConsultingGTIN LT Analytics61NA</v>
          </cell>
          <cell r="L541" t="str">
            <v>Manager</v>
          </cell>
          <cell r="M541">
            <v>153.33333333333334</v>
          </cell>
          <cell r="N541">
            <v>100</v>
          </cell>
          <cell r="O541">
            <v>103</v>
          </cell>
          <cell r="P541">
            <v>106.09</v>
          </cell>
          <cell r="Q541">
            <v>109.2727</v>
          </cell>
          <cell r="R541">
            <v>112.550881</v>
          </cell>
          <cell r="S541">
            <v>115.92740743</v>
          </cell>
          <cell r="T541">
            <v>119.4052296529</v>
          </cell>
        </row>
        <row r="542">
          <cell r="K542" t="str">
            <v>IndiaConsultingGTIN LT Analytics62NA</v>
          </cell>
          <cell r="L542" t="str">
            <v>Manager</v>
          </cell>
          <cell r="M542">
            <v>153.33333333333334</v>
          </cell>
          <cell r="N542">
            <v>100</v>
          </cell>
          <cell r="O542">
            <v>103</v>
          </cell>
          <cell r="P542">
            <v>106.09</v>
          </cell>
          <cell r="Q542">
            <v>109.2727</v>
          </cell>
          <cell r="R542">
            <v>112.550881</v>
          </cell>
          <cell r="S542">
            <v>115.92740743</v>
          </cell>
          <cell r="T542">
            <v>119.4052296529</v>
          </cell>
        </row>
        <row r="543">
          <cell r="K543" t="str">
            <v>IndiaConsultingGTIN LT Analytics63NA</v>
          </cell>
          <cell r="L543" t="str">
            <v>Manager</v>
          </cell>
          <cell r="M543">
            <v>153.33333333333334</v>
          </cell>
          <cell r="N543">
            <v>100</v>
          </cell>
          <cell r="O543">
            <v>103</v>
          </cell>
          <cell r="P543">
            <v>106.09</v>
          </cell>
          <cell r="Q543">
            <v>109.2727</v>
          </cell>
          <cell r="R543">
            <v>112.550881</v>
          </cell>
          <cell r="S543">
            <v>115.92740743</v>
          </cell>
          <cell r="T543">
            <v>119.4052296529</v>
          </cell>
        </row>
        <row r="544">
          <cell r="K544" t="str">
            <v>IndiaConsultingGTIN LT Analytics80NA</v>
          </cell>
          <cell r="L544" t="str">
            <v>Sr. Executive</v>
          </cell>
          <cell r="M544">
            <v>153.33333333333334</v>
          </cell>
          <cell r="N544">
            <v>100</v>
          </cell>
          <cell r="O544">
            <v>103</v>
          </cell>
          <cell r="P544">
            <v>106.09</v>
          </cell>
          <cell r="Q544">
            <v>109.2727</v>
          </cell>
          <cell r="R544">
            <v>112.550881</v>
          </cell>
          <cell r="S544">
            <v>115.92740743</v>
          </cell>
          <cell r="T544">
            <v>119.4052296529</v>
          </cell>
        </row>
        <row r="545">
          <cell r="K545" t="str">
            <v>IndiaConsultingGTIN LT Analytics81NA</v>
          </cell>
          <cell r="L545" t="str">
            <v>Sr. Executive</v>
          </cell>
          <cell r="M545">
            <v>153.33333333333334</v>
          </cell>
          <cell r="N545">
            <v>100</v>
          </cell>
          <cell r="O545">
            <v>103</v>
          </cell>
          <cell r="P545">
            <v>106.09</v>
          </cell>
          <cell r="Q545">
            <v>109.2727</v>
          </cell>
          <cell r="R545">
            <v>112.550881</v>
          </cell>
          <cell r="S545">
            <v>115.92740743</v>
          </cell>
          <cell r="T545">
            <v>119.4052296529</v>
          </cell>
        </row>
        <row r="546">
          <cell r="K546" t="str">
            <v>IndiaConsultingGTIN LT Analytics82NA</v>
          </cell>
          <cell r="L546" t="str">
            <v>Sr. Executive</v>
          </cell>
          <cell r="M546">
            <v>153.33333333333334</v>
          </cell>
          <cell r="N546">
            <v>100</v>
          </cell>
          <cell r="O546">
            <v>103</v>
          </cell>
          <cell r="P546">
            <v>106.09</v>
          </cell>
          <cell r="Q546">
            <v>109.2727</v>
          </cell>
          <cell r="R546">
            <v>112.550881</v>
          </cell>
          <cell r="S546">
            <v>115.92740743</v>
          </cell>
          <cell r="T546">
            <v>119.4052296529</v>
          </cell>
        </row>
        <row r="547">
          <cell r="K547" t="str">
            <v>IndiaConsultingGTIN LT Analytics83NA</v>
          </cell>
          <cell r="L547" t="str">
            <v>Sr. Executive</v>
          </cell>
          <cell r="M547">
            <v>153.33333333333334</v>
          </cell>
          <cell r="N547">
            <v>100</v>
          </cell>
          <cell r="O547">
            <v>103</v>
          </cell>
          <cell r="P547">
            <v>106.09</v>
          </cell>
          <cell r="Q547">
            <v>109.2727</v>
          </cell>
          <cell r="R547">
            <v>112.550881</v>
          </cell>
          <cell r="S547">
            <v>115.92740743</v>
          </cell>
          <cell r="T547">
            <v>119.4052296529</v>
          </cell>
        </row>
        <row r="548">
          <cell r="K548" t="str">
            <v>IndiaConsultingGTIN LT Analytics84NA</v>
          </cell>
          <cell r="L548" t="str">
            <v>Sr. Executive</v>
          </cell>
          <cell r="M548">
            <v>153.33333333333334</v>
          </cell>
          <cell r="N548">
            <v>100</v>
          </cell>
          <cell r="O548">
            <v>103</v>
          </cell>
          <cell r="P548">
            <v>106.09</v>
          </cell>
          <cell r="Q548">
            <v>109.2727</v>
          </cell>
          <cell r="R548">
            <v>112.550881</v>
          </cell>
          <cell r="S548">
            <v>115.92740743</v>
          </cell>
          <cell r="T548">
            <v>119.4052296529</v>
          </cell>
        </row>
        <row r="549">
          <cell r="K549" t="str">
            <v>IndiaConsultingGTIN LT Analytics85NA</v>
          </cell>
          <cell r="L549" t="str">
            <v>Sr. Executive</v>
          </cell>
          <cell r="M549">
            <v>153.33333333333334</v>
          </cell>
          <cell r="N549">
            <v>100</v>
          </cell>
          <cell r="O549">
            <v>103</v>
          </cell>
          <cell r="P549">
            <v>106.09</v>
          </cell>
          <cell r="Q549">
            <v>109.2727</v>
          </cell>
          <cell r="R549">
            <v>112.550881</v>
          </cell>
          <cell r="S549">
            <v>115.92740743</v>
          </cell>
          <cell r="T549">
            <v>119.4052296529</v>
          </cell>
        </row>
        <row r="550">
          <cell r="K550" t="str">
            <v>IndiaConsultingGTIN LT Analytics86NA</v>
          </cell>
          <cell r="L550" t="str">
            <v>Sr. Executive</v>
          </cell>
          <cell r="M550">
            <v>153.33333333333334</v>
          </cell>
          <cell r="N550">
            <v>100</v>
          </cell>
          <cell r="O550">
            <v>103</v>
          </cell>
          <cell r="P550">
            <v>106.09</v>
          </cell>
          <cell r="Q550">
            <v>109.2727</v>
          </cell>
          <cell r="R550">
            <v>112.550881</v>
          </cell>
          <cell r="S550">
            <v>115.92740743</v>
          </cell>
          <cell r="T550">
            <v>119.4052296529</v>
          </cell>
        </row>
        <row r="551">
          <cell r="K551" t="str">
            <v>IndiaConsultingGTIN LT Analytics87NA</v>
          </cell>
          <cell r="L551" t="str">
            <v>Sr. Executive</v>
          </cell>
          <cell r="M551">
            <v>153.33333333333334</v>
          </cell>
          <cell r="N551">
            <v>100</v>
          </cell>
          <cell r="O551">
            <v>103</v>
          </cell>
          <cell r="P551">
            <v>106.09</v>
          </cell>
          <cell r="Q551">
            <v>109.2727</v>
          </cell>
          <cell r="R551">
            <v>112.550881</v>
          </cell>
          <cell r="S551">
            <v>115.92740743</v>
          </cell>
          <cell r="T551">
            <v>119.4052296529</v>
          </cell>
        </row>
        <row r="552">
          <cell r="K552" t="str">
            <v>IndiaConsultingGTIN LT Analytics88NA</v>
          </cell>
          <cell r="L552" t="str">
            <v>Sr. Executive</v>
          </cell>
          <cell r="M552">
            <v>153.33333333333334</v>
          </cell>
          <cell r="N552">
            <v>100</v>
          </cell>
          <cell r="O552">
            <v>103</v>
          </cell>
          <cell r="P552">
            <v>106.09</v>
          </cell>
          <cell r="Q552">
            <v>109.2727</v>
          </cell>
          <cell r="R552">
            <v>112.550881</v>
          </cell>
          <cell r="S552">
            <v>115.92740743</v>
          </cell>
          <cell r="T552">
            <v>119.4052296529</v>
          </cell>
        </row>
        <row r="553">
          <cell r="K553" t="str">
            <v>IndiaConsultingGTIN LT Analytics89NA</v>
          </cell>
          <cell r="L553" t="str">
            <v>Sr. Executive</v>
          </cell>
          <cell r="M553">
            <v>153.33333333333334</v>
          </cell>
          <cell r="N553">
            <v>100</v>
          </cell>
          <cell r="O553">
            <v>103</v>
          </cell>
          <cell r="P553">
            <v>106.09</v>
          </cell>
          <cell r="Q553">
            <v>109.2727</v>
          </cell>
          <cell r="R553">
            <v>112.550881</v>
          </cell>
          <cell r="S553">
            <v>115.92740743</v>
          </cell>
          <cell r="T553">
            <v>119.4052296529</v>
          </cell>
        </row>
        <row r="554">
          <cell r="K554" t="str">
            <v>IndiaConsultingGTIN LT Analytics90NA</v>
          </cell>
          <cell r="L554" t="str">
            <v>Sr. Executive</v>
          </cell>
          <cell r="M554">
            <v>153.33333333333334</v>
          </cell>
          <cell r="N554">
            <v>100</v>
          </cell>
          <cell r="O554">
            <v>103</v>
          </cell>
          <cell r="P554">
            <v>106.09</v>
          </cell>
          <cell r="Q554">
            <v>109.2727</v>
          </cell>
          <cell r="R554">
            <v>112.550881</v>
          </cell>
          <cell r="S554">
            <v>115.92740743</v>
          </cell>
          <cell r="T554">
            <v>119.4052296529</v>
          </cell>
        </row>
        <row r="555">
          <cell r="K555" t="str">
            <v>IndiaConsultingGTIN LT Analytics91NA</v>
          </cell>
          <cell r="L555" t="str">
            <v>Sr. Executive</v>
          </cell>
          <cell r="M555">
            <v>153.33333333333334</v>
          </cell>
          <cell r="N555">
            <v>100</v>
          </cell>
          <cell r="O555">
            <v>103</v>
          </cell>
          <cell r="P555">
            <v>106.09</v>
          </cell>
          <cell r="Q555">
            <v>109.2727</v>
          </cell>
          <cell r="R555">
            <v>112.550881</v>
          </cell>
          <cell r="S555">
            <v>115.92740743</v>
          </cell>
          <cell r="T555">
            <v>119.4052296529</v>
          </cell>
        </row>
        <row r="556">
          <cell r="K556" t="str">
            <v>IndiaConsultingGTIN LT Analytics92NA</v>
          </cell>
          <cell r="L556" t="str">
            <v>Sr. Executive</v>
          </cell>
          <cell r="M556">
            <v>153.33333333333334</v>
          </cell>
          <cell r="N556">
            <v>100</v>
          </cell>
          <cell r="O556">
            <v>103</v>
          </cell>
          <cell r="P556">
            <v>106.09</v>
          </cell>
          <cell r="Q556">
            <v>109.2727</v>
          </cell>
          <cell r="R556">
            <v>112.550881</v>
          </cell>
          <cell r="S556">
            <v>115.92740743</v>
          </cell>
          <cell r="T556">
            <v>119.4052296529</v>
          </cell>
        </row>
        <row r="557">
          <cell r="K557" t="str">
            <v>IndiaConsultingGTIN LT Analytics93NA</v>
          </cell>
          <cell r="L557" t="str">
            <v>Sr. Executive</v>
          </cell>
          <cell r="M557">
            <v>153.33333333333334</v>
          </cell>
          <cell r="N557">
            <v>100</v>
          </cell>
          <cell r="O557">
            <v>103</v>
          </cell>
          <cell r="P557">
            <v>106.09</v>
          </cell>
          <cell r="Q557">
            <v>109.2727</v>
          </cell>
          <cell r="R557">
            <v>112.550881</v>
          </cell>
          <cell r="S557">
            <v>115.92740743</v>
          </cell>
          <cell r="T557">
            <v>119.4052296529</v>
          </cell>
        </row>
        <row r="558">
          <cell r="K558" t="str">
            <v>IndiaConsultingGTIN LT Analytics94NA</v>
          </cell>
          <cell r="L558" t="str">
            <v>Sr. Executive</v>
          </cell>
          <cell r="M558">
            <v>153.33333333333334</v>
          </cell>
          <cell r="N558">
            <v>100</v>
          </cell>
          <cell r="O558">
            <v>103</v>
          </cell>
          <cell r="P558">
            <v>106.09</v>
          </cell>
          <cell r="Q558">
            <v>109.2727</v>
          </cell>
          <cell r="R558">
            <v>112.550881</v>
          </cell>
          <cell r="S558">
            <v>115.92740743</v>
          </cell>
          <cell r="T558">
            <v>119.4052296529</v>
          </cell>
        </row>
        <row r="559">
          <cell r="K559" t="str">
            <v>IndiaConsultingGTIN LT Analytics95NA</v>
          </cell>
          <cell r="L559" t="str">
            <v>Sr. Executive</v>
          </cell>
          <cell r="M559">
            <v>153.33333333333334</v>
          </cell>
          <cell r="N559">
            <v>100</v>
          </cell>
          <cell r="O559">
            <v>103</v>
          </cell>
          <cell r="P559">
            <v>106.09</v>
          </cell>
          <cell r="Q559">
            <v>109.2727</v>
          </cell>
          <cell r="R559">
            <v>112.550881</v>
          </cell>
          <cell r="S559">
            <v>115.92740743</v>
          </cell>
          <cell r="T559">
            <v>119.4052296529</v>
          </cell>
        </row>
        <row r="560">
          <cell r="K560" t="str">
            <v>IndiaConsultingGTIN LT Analytics96NA</v>
          </cell>
          <cell r="L560" t="str">
            <v>Sr. Executive</v>
          </cell>
          <cell r="M560">
            <v>153.33333333333334</v>
          </cell>
          <cell r="N560">
            <v>100</v>
          </cell>
          <cell r="O560">
            <v>103</v>
          </cell>
          <cell r="P560">
            <v>106.09</v>
          </cell>
          <cell r="Q560">
            <v>109.2727</v>
          </cell>
          <cell r="R560">
            <v>112.550881</v>
          </cell>
          <cell r="S560">
            <v>115.92740743</v>
          </cell>
          <cell r="T560">
            <v>119.4052296529</v>
          </cell>
        </row>
        <row r="561">
          <cell r="K561" t="str">
            <v>IndiaConsultingGTIN LT Analytics67NA</v>
          </cell>
          <cell r="L561" t="str">
            <v>Sr. Manager</v>
          </cell>
          <cell r="M561">
            <v>153.33333333333334</v>
          </cell>
          <cell r="N561">
            <v>100</v>
          </cell>
          <cell r="O561">
            <v>103</v>
          </cell>
          <cell r="P561">
            <v>106.09</v>
          </cell>
          <cell r="Q561">
            <v>109.2727</v>
          </cell>
          <cell r="R561">
            <v>112.550881</v>
          </cell>
          <cell r="S561">
            <v>115.92740743</v>
          </cell>
          <cell r="T561">
            <v>119.4052296529</v>
          </cell>
        </row>
        <row r="562">
          <cell r="K562" t="str">
            <v>IndiaConsultingGTIN LT Analytics68NA</v>
          </cell>
          <cell r="L562" t="str">
            <v>Sr. Manager</v>
          </cell>
          <cell r="M562">
            <v>153.33333333333334</v>
          </cell>
          <cell r="N562">
            <v>100</v>
          </cell>
          <cell r="O562">
            <v>103</v>
          </cell>
          <cell r="P562">
            <v>106.09</v>
          </cell>
          <cell r="Q562">
            <v>109.2727</v>
          </cell>
          <cell r="R562">
            <v>112.550881</v>
          </cell>
          <cell r="S562">
            <v>115.92740743</v>
          </cell>
          <cell r="T562">
            <v>119.4052296529</v>
          </cell>
        </row>
        <row r="563">
          <cell r="K563" t="str">
            <v>IndiaConsultingGTIN LT Analytics71NA</v>
          </cell>
          <cell r="L563" t="str">
            <v>Sr. Manager</v>
          </cell>
          <cell r="M563">
            <v>153.33333333333334</v>
          </cell>
          <cell r="N563">
            <v>100</v>
          </cell>
          <cell r="O563">
            <v>103</v>
          </cell>
          <cell r="P563">
            <v>106.09</v>
          </cell>
          <cell r="Q563">
            <v>109.2727</v>
          </cell>
          <cell r="R563">
            <v>112.550881</v>
          </cell>
          <cell r="S563">
            <v>115.92740743</v>
          </cell>
          <cell r="T563">
            <v>119.4052296529</v>
          </cell>
        </row>
        <row r="564">
          <cell r="K564" t="str">
            <v>IndiaConsultingGTIN LT Industry / Func Skills30NA</v>
          </cell>
          <cell r="L564" t="str">
            <v>Analyst</v>
          </cell>
          <cell r="M564">
            <v>153.33333333333334</v>
          </cell>
          <cell r="N564">
            <v>100</v>
          </cell>
          <cell r="O564">
            <v>103</v>
          </cell>
          <cell r="P564">
            <v>106.09</v>
          </cell>
          <cell r="Q564">
            <v>109.2727</v>
          </cell>
          <cell r="R564">
            <v>112.550881</v>
          </cell>
          <cell r="S564">
            <v>115.92740743</v>
          </cell>
          <cell r="T564">
            <v>119.4052296529</v>
          </cell>
        </row>
        <row r="565">
          <cell r="K565" t="str">
            <v>IndiaConsultingGTIN LT Industry / Func Skills31NA</v>
          </cell>
          <cell r="L565" t="str">
            <v>Analyst</v>
          </cell>
          <cell r="M565">
            <v>153.33333333333334</v>
          </cell>
          <cell r="N565">
            <v>100</v>
          </cell>
          <cell r="O565">
            <v>103</v>
          </cell>
          <cell r="P565">
            <v>106.09</v>
          </cell>
          <cell r="Q565">
            <v>109.2727</v>
          </cell>
          <cell r="R565">
            <v>112.550881</v>
          </cell>
          <cell r="S565">
            <v>115.92740743</v>
          </cell>
          <cell r="T565">
            <v>119.4052296529</v>
          </cell>
        </row>
        <row r="566">
          <cell r="K566" t="str">
            <v>IndiaConsultingGTIN LT Industry / Func Skills32NA</v>
          </cell>
          <cell r="L566" t="str">
            <v>Analyst</v>
          </cell>
          <cell r="M566">
            <v>153.33333333333334</v>
          </cell>
          <cell r="N566">
            <v>100</v>
          </cell>
          <cell r="O566">
            <v>103</v>
          </cell>
          <cell r="P566">
            <v>106.09</v>
          </cell>
          <cell r="Q566">
            <v>109.2727</v>
          </cell>
          <cell r="R566">
            <v>112.550881</v>
          </cell>
          <cell r="S566">
            <v>115.92740743</v>
          </cell>
          <cell r="T566">
            <v>119.4052296529</v>
          </cell>
        </row>
        <row r="567">
          <cell r="K567" t="str">
            <v>IndiaConsultingGTIN LT Industry / Func Skills52NA</v>
          </cell>
          <cell r="L567" t="str">
            <v>Consultant</v>
          </cell>
          <cell r="M567">
            <v>153.33333333333334</v>
          </cell>
          <cell r="N567">
            <v>100</v>
          </cell>
          <cell r="O567">
            <v>103</v>
          </cell>
          <cell r="P567">
            <v>106.09</v>
          </cell>
          <cell r="Q567">
            <v>109.2727</v>
          </cell>
          <cell r="R567">
            <v>112.550881</v>
          </cell>
          <cell r="S567">
            <v>115.92740743</v>
          </cell>
          <cell r="T567">
            <v>119.4052296529</v>
          </cell>
        </row>
        <row r="568">
          <cell r="K568" t="str">
            <v>IndiaConsultingGTIN LT Industry / Func Skills53NA</v>
          </cell>
          <cell r="L568" t="str">
            <v>Consultant</v>
          </cell>
          <cell r="M568">
            <v>153.33333333333334</v>
          </cell>
          <cell r="N568">
            <v>100</v>
          </cell>
          <cell r="O568">
            <v>103</v>
          </cell>
          <cell r="P568">
            <v>106.09</v>
          </cell>
          <cell r="Q568">
            <v>109.2727</v>
          </cell>
          <cell r="R568">
            <v>112.550881</v>
          </cell>
          <cell r="S568">
            <v>115.92740743</v>
          </cell>
          <cell r="T568">
            <v>119.4052296529</v>
          </cell>
        </row>
        <row r="569">
          <cell r="K569" t="str">
            <v>IndiaConsultingGTIN LT Industry / Func Skills54NA</v>
          </cell>
          <cell r="L569" t="str">
            <v>Consultant</v>
          </cell>
          <cell r="M569">
            <v>153.33333333333334</v>
          </cell>
          <cell r="N569">
            <v>100</v>
          </cell>
          <cell r="O569">
            <v>103</v>
          </cell>
          <cell r="P569">
            <v>106.09</v>
          </cell>
          <cell r="Q569">
            <v>109.2727</v>
          </cell>
          <cell r="R569">
            <v>112.550881</v>
          </cell>
          <cell r="S569">
            <v>115.92740743</v>
          </cell>
          <cell r="T569">
            <v>119.4052296529</v>
          </cell>
        </row>
        <row r="570">
          <cell r="K570" t="str">
            <v>IndiaConsultingGTIN LT Industry / Func Skills55NA</v>
          </cell>
          <cell r="L570" t="str">
            <v>Consultant</v>
          </cell>
          <cell r="M570">
            <v>153.33333333333334</v>
          </cell>
          <cell r="N570">
            <v>100</v>
          </cell>
          <cell r="O570">
            <v>103</v>
          </cell>
          <cell r="P570">
            <v>106.09</v>
          </cell>
          <cell r="Q570">
            <v>109.2727</v>
          </cell>
          <cell r="R570">
            <v>112.550881</v>
          </cell>
          <cell r="S570">
            <v>115.92740743</v>
          </cell>
          <cell r="T570">
            <v>119.4052296529</v>
          </cell>
        </row>
        <row r="571">
          <cell r="K571" t="str">
            <v>IndiaConsultingGTIN LT Industry / Func Skills60NA</v>
          </cell>
          <cell r="L571" t="str">
            <v>Manager</v>
          </cell>
          <cell r="M571">
            <v>153.33333333333334</v>
          </cell>
          <cell r="N571">
            <v>100</v>
          </cell>
          <cell r="O571">
            <v>103</v>
          </cell>
          <cell r="P571">
            <v>106.09</v>
          </cell>
          <cell r="Q571">
            <v>109.2727</v>
          </cell>
          <cell r="R571">
            <v>112.550881</v>
          </cell>
          <cell r="S571">
            <v>115.92740743</v>
          </cell>
          <cell r="T571">
            <v>119.4052296529</v>
          </cell>
        </row>
        <row r="572">
          <cell r="K572" t="str">
            <v>IndiaConsultingGTIN LT Industry / Func Skills61NA</v>
          </cell>
          <cell r="L572" t="str">
            <v>Manager</v>
          </cell>
          <cell r="M572">
            <v>153.33333333333334</v>
          </cell>
          <cell r="N572">
            <v>100</v>
          </cell>
          <cell r="O572">
            <v>103</v>
          </cell>
          <cell r="P572">
            <v>106.09</v>
          </cell>
          <cell r="Q572">
            <v>109.2727</v>
          </cell>
          <cell r="R572">
            <v>112.550881</v>
          </cell>
          <cell r="S572">
            <v>115.92740743</v>
          </cell>
          <cell r="T572">
            <v>119.4052296529</v>
          </cell>
        </row>
        <row r="573">
          <cell r="K573" t="str">
            <v>IndiaConsultingGTIN LT Industry / Func Skills62NA</v>
          </cell>
          <cell r="L573" t="str">
            <v>Manager</v>
          </cell>
          <cell r="M573">
            <v>153.33333333333334</v>
          </cell>
          <cell r="N573">
            <v>100</v>
          </cell>
          <cell r="O573">
            <v>103</v>
          </cell>
          <cell r="P573">
            <v>106.09</v>
          </cell>
          <cell r="Q573">
            <v>109.2727</v>
          </cell>
          <cell r="R573">
            <v>112.550881</v>
          </cell>
          <cell r="S573">
            <v>115.92740743</v>
          </cell>
          <cell r="T573">
            <v>119.4052296529</v>
          </cell>
        </row>
        <row r="574">
          <cell r="K574" t="str">
            <v>IndiaConsultingGTIN LT Industry / Func Skills80NA</v>
          </cell>
          <cell r="L574" t="str">
            <v>Sr. Executive</v>
          </cell>
          <cell r="M574">
            <v>153.33333333333334</v>
          </cell>
          <cell r="N574">
            <v>100</v>
          </cell>
          <cell r="O574">
            <v>103</v>
          </cell>
          <cell r="P574">
            <v>106.09</v>
          </cell>
          <cell r="Q574">
            <v>109.2727</v>
          </cell>
          <cell r="R574">
            <v>112.550881</v>
          </cell>
          <cell r="S574">
            <v>115.92740743</v>
          </cell>
          <cell r="T574">
            <v>119.4052296529</v>
          </cell>
        </row>
        <row r="575">
          <cell r="K575" t="str">
            <v>IndiaConsultingGTIN LT Industry / Func Skills81NA</v>
          </cell>
          <cell r="L575" t="str">
            <v>Sr. Executive</v>
          </cell>
          <cell r="M575">
            <v>153.33333333333334</v>
          </cell>
          <cell r="N575">
            <v>100</v>
          </cell>
          <cell r="O575">
            <v>103</v>
          </cell>
          <cell r="P575">
            <v>106.09</v>
          </cell>
          <cell r="Q575">
            <v>109.2727</v>
          </cell>
          <cell r="R575">
            <v>112.550881</v>
          </cell>
          <cell r="S575">
            <v>115.92740743</v>
          </cell>
          <cell r="T575">
            <v>119.4052296529</v>
          </cell>
        </row>
        <row r="576">
          <cell r="K576" t="str">
            <v>IndiaConsultingGTIN LT Industry / Func Skills82NA</v>
          </cell>
          <cell r="L576" t="str">
            <v>Sr. Executive</v>
          </cell>
          <cell r="M576">
            <v>153.33333333333334</v>
          </cell>
          <cell r="N576">
            <v>100</v>
          </cell>
          <cell r="O576">
            <v>103</v>
          </cell>
          <cell r="P576">
            <v>106.09</v>
          </cell>
          <cell r="Q576">
            <v>109.2727</v>
          </cell>
          <cell r="R576">
            <v>112.550881</v>
          </cell>
          <cell r="S576">
            <v>115.92740743</v>
          </cell>
          <cell r="T576">
            <v>119.4052296529</v>
          </cell>
        </row>
        <row r="577">
          <cell r="K577" t="str">
            <v>IndiaConsultingGTIN LT Industry / Func Skills83NA</v>
          </cell>
          <cell r="L577" t="str">
            <v>Sr. Executive</v>
          </cell>
          <cell r="M577">
            <v>153.33333333333334</v>
          </cell>
          <cell r="N577">
            <v>100</v>
          </cell>
          <cell r="O577">
            <v>103</v>
          </cell>
          <cell r="P577">
            <v>106.09</v>
          </cell>
          <cell r="Q577">
            <v>109.2727</v>
          </cell>
          <cell r="R577">
            <v>112.550881</v>
          </cell>
          <cell r="S577">
            <v>115.92740743</v>
          </cell>
          <cell r="T577">
            <v>119.4052296529</v>
          </cell>
        </row>
        <row r="578">
          <cell r="K578" t="str">
            <v>IndiaConsultingGTIN LT Industry / Func Skills84NA</v>
          </cell>
          <cell r="L578" t="str">
            <v>Sr. Executive</v>
          </cell>
          <cell r="M578">
            <v>153.33333333333334</v>
          </cell>
          <cell r="N578">
            <v>100</v>
          </cell>
          <cell r="O578">
            <v>103</v>
          </cell>
          <cell r="P578">
            <v>106.09</v>
          </cell>
          <cell r="Q578">
            <v>109.2727</v>
          </cell>
          <cell r="R578">
            <v>112.550881</v>
          </cell>
          <cell r="S578">
            <v>115.92740743</v>
          </cell>
          <cell r="T578">
            <v>119.4052296529</v>
          </cell>
        </row>
        <row r="579">
          <cell r="K579" t="str">
            <v>IndiaConsultingGTIN LT Industry / Func Skills85NA</v>
          </cell>
          <cell r="L579" t="str">
            <v>Sr. Executive</v>
          </cell>
          <cell r="M579">
            <v>153.33333333333334</v>
          </cell>
          <cell r="N579">
            <v>100</v>
          </cell>
          <cell r="O579">
            <v>103</v>
          </cell>
          <cell r="P579">
            <v>106.09</v>
          </cell>
          <cell r="Q579">
            <v>109.2727</v>
          </cell>
          <cell r="R579">
            <v>112.550881</v>
          </cell>
          <cell r="S579">
            <v>115.92740743</v>
          </cell>
          <cell r="T579">
            <v>119.4052296529</v>
          </cell>
        </row>
        <row r="580">
          <cell r="K580" t="str">
            <v>IndiaConsultingGTIN LT Industry / Func Skills86NA</v>
          </cell>
          <cell r="L580" t="str">
            <v>Sr. Executive</v>
          </cell>
          <cell r="M580">
            <v>153.33333333333334</v>
          </cell>
          <cell r="N580">
            <v>100</v>
          </cell>
          <cell r="O580">
            <v>103</v>
          </cell>
          <cell r="P580">
            <v>106.09</v>
          </cell>
          <cell r="Q580">
            <v>109.2727</v>
          </cell>
          <cell r="R580">
            <v>112.550881</v>
          </cell>
          <cell r="S580">
            <v>115.92740743</v>
          </cell>
          <cell r="T580">
            <v>119.4052296529</v>
          </cell>
        </row>
        <row r="581">
          <cell r="K581" t="str">
            <v>IndiaConsultingGTIN LT Industry / Func Skills87NA</v>
          </cell>
          <cell r="L581" t="str">
            <v>Sr. Executive</v>
          </cell>
          <cell r="M581">
            <v>153.33333333333334</v>
          </cell>
          <cell r="N581">
            <v>100</v>
          </cell>
          <cell r="O581">
            <v>103</v>
          </cell>
          <cell r="P581">
            <v>106.09</v>
          </cell>
          <cell r="Q581">
            <v>109.2727</v>
          </cell>
          <cell r="R581">
            <v>112.550881</v>
          </cell>
          <cell r="S581">
            <v>115.92740743</v>
          </cell>
          <cell r="T581">
            <v>119.4052296529</v>
          </cell>
        </row>
        <row r="582">
          <cell r="K582" t="str">
            <v>IndiaConsultingGTIN LT Industry / Func Skills88NA</v>
          </cell>
          <cell r="L582" t="str">
            <v>Sr. Executive</v>
          </cell>
          <cell r="M582">
            <v>153.33333333333334</v>
          </cell>
          <cell r="N582">
            <v>100</v>
          </cell>
          <cell r="O582">
            <v>103</v>
          </cell>
          <cell r="P582">
            <v>106.09</v>
          </cell>
          <cell r="Q582">
            <v>109.2727</v>
          </cell>
          <cell r="R582">
            <v>112.550881</v>
          </cell>
          <cell r="S582">
            <v>115.92740743</v>
          </cell>
          <cell r="T582">
            <v>119.4052296529</v>
          </cell>
        </row>
        <row r="583">
          <cell r="K583" t="str">
            <v>IndiaConsultingGTIN LT Industry / Func Skills89NA</v>
          </cell>
          <cell r="L583" t="str">
            <v>Sr. Executive</v>
          </cell>
          <cell r="M583">
            <v>153.33333333333334</v>
          </cell>
          <cell r="N583">
            <v>100</v>
          </cell>
          <cell r="O583">
            <v>103</v>
          </cell>
          <cell r="P583">
            <v>106.09</v>
          </cell>
          <cell r="Q583">
            <v>109.2727</v>
          </cell>
          <cell r="R583">
            <v>112.550881</v>
          </cell>
          <cell r="S583">
            <v>115.92740743</v>
          </cell>
          <cell r="T583">
            <v>119.4052296529</v>
          </cell>
        </row>
        <row r="584">
          <cell r="K584" t="str">
            <v>IndiaConsultingGTIN LT Industry / Func Skills90NA</v>
          </cell>
          <cell r="L584" t="str">
            <v>Sr. Executive</v>
          </cell>
          <cell r="M584">
            <v>153.33333333333334</v>
          </cell>
          <cell r="N584">
            <v>100</v>
          </cell>
          <cell r="O584">
            <v>103</v>
          </cell>
          <cell r="P584">
            <v>106.09</v>
          </cell>
          <cell r="Q584">
            <v>109.2727</v>
          </cell>
          <cell r="R584">
            <v>112.550881</v>
          </cell>
          <cell r="S584">
            <v>115.92740743</v>
          </cell>
          <cell r="T584">
            <v>119.4052296529</v>
          </cell>
        </row>
        <row r="585">
          <cell r="K585" t="str">
            <v>IndiaConsultingGTIN LT Industry / Func Skills91NA</v>
          </cell>
          <cell r="L585" t="str">
            <v>Sr. Executive</v>
          </cell>
          <cell r="M585">
            <v>153.33333333333334</v>
          </cell>
          <cell r="N585">
            <v>100</v>
          </cell>
          <cell r="O585">
            <v>103</v>
          </cell>
          <cell r="P585">
            <v>106.09</v>
          </cell>
          <cell r="Q585">
            <v>109.2727</v>
          </cell>
          <cell r="R585">
            <v>112.550881</v>
          </cell>
          <cell r="S585">
            <v>115.92740743</v>
          </cell>
          <cell r="T585">
            <v>119.4052296529</v>
          </cell>
        </row>
        <row r="586">
          <cell r="K586" t="str">
            <v>IndiaConsultingGTIN LT Industry / Func Skills92NA</v>
          </cell>
          <cell r="L586" t="str">
            <v>Sr. Executive</v>
          </cell>
          <cell r="M586">
            <v>153.33333333333334</v>
          </cell>
          <cell r="N586">
            <v>100</v>
          </cell>
          <cell r="O586">
            <v>103</v>
          </cell>
          <cell r="P586">
            <v>106.09</v>
          </cell>
          <cell r="Q586">
            <v>109.2727</v>
          </cell>
          <cell r="R586">
            <v>112.550881</v>
          </cell>
          <cell r="S586">
            <v>115.92740743</v>
          </cell>
          <cell r="T586">
            <v>119.4052296529</v>
          </cell>
        </row>
        <row r="587">
          <cell r="K587" t="str">
            <v>IndiaConsultingGTIN LT Industry / Func Skills93NA</v>
          </cell>
          <cell r="L587" t="str">
            <v>Sr. Executive</v>
          </cell>
          <cell r="M587">
            <v>153.33333333333334</v>
          </cell>
          <cell r="N587">
            <v>100</v>
          </cell>
          <cell r="O587">
            <v>103</v>
          </cell>
          <cell r="P587">
            <v>106.09</v>
          </cell>
          <cell r="Q587">
            <v>109.2727</v>
          </cell>
          <cell r="R587">
            <v>112.550881</v>
          </cell>
          <cell r="S587">
            <v>115.92740743</v>
          </cell>
          <cell r="T587">
            <v>119.4052296529</v>
          </cell>
        </row>
        <row r="588">
          <cell r="K588" t="str">
            <v>IndiaConsultingGTIN LT Industry / Func Skills94NA</v>
          </cell>
          <cell r="L588" t="str">
            <v>Sr. Executive</v>
          </cell>
          <cell r="M588">
            <v>153.33333333333334</v>
          </cell>
          <cell r="N588">
            <v>100</v>
          </cell>
          <cell r="O588">
            <v>103</v>
          </cell>
          <cell r="P588">
            <v>106.09</v>
          </cell>
          <cell r="Q588">
            <v>109.2727</v>
          </cell>
          <cell r="R588">
            <v>112.550881</v>
          </cell>
          <cell r="S588">
            <v>115.92740743</v>
          </cell>
          <cell r="T588">
            <v>119.4052296529</v>
          </cell>
        </row>
        <row r="589">
          <cell r="K589" t="str">
            <v>IndiaConsultingGTIN LT Industry / Func Skills95NA</v>
          </cell>
          <cell r="L589" t="str">
            <v>Sr. Executive</v>
          </cell>
          <cell r="M589">
            <v>153.33333333333334</v>
          </cell>
          <cell r="N589">
            <v>100</v>
          </cell>
          <cell r="O589">
            <v>103</v>
          </cell>
          <cell r="P589">
            <v>106.09</v>
          </cell>
          <cell r="Q589">
            <v>109.2727</v>
          </cell>
          <cell r="R589">
            <v>112.550881</v>
          </cell>
          <cell r="S589">
            <v>115.92740743</v>
          </cell>
          <cell r="T589">
            <v>119.4052296529</v>
          </cell>
        </row>
        <row r="590">
          <cell r="K590" t="str">
            <v>IndiaConsultingGTIN LT Industry / Func Skills96NA</v>
          </cell>
          <cell r="L590" t="str">
            <v>Sr. Executive</v>
          </cell>
          <cell r="M590">
            <v>153.33333333333334</v>
          </cell>
          <cell r="N590">
            <v>100</v>
          </cell>
          <cell r="O590">
            <v>103</v>
          </cell>
          <cell r="P590">
            <v>106.09</v>
          </cell>
          <cell r="Q590">
            <v>109.2727</v>
          </cell>
          <cell r="R590">
            <v>112.550881</v>
          </cell>
          <cell r="S590">
            <v>115.92740743</v>
          </cell>
          <cell r="T590">
            <v>119.4052296529</v>
          </cell>
        </row>
        <row r="591">
          <cell r="K591" t="str">
            <v>IndiaConsultingGTIN LT Industry / Func Skills67NA</v>
          </cell>
          <cell r="L591" t="str">
            <v>Sr. Manager</v>
          </cell>
          <cell r="M591">
            <v>153.33333333333334</v>
          </cell>
          <cell r="N591">
            <v>100</v>
          </cell>
          <cell r="O591">
            <v>103</v>
          </cell>
          <cell r="P591">
            <v>106.09</v>
          </cell>
          <cell r="Q591">
            <v>109.2727</v>
          </cell>
          <cell r="R591">
            <v>112.550881</v>
          </cell>
          <cell r="S591">
            <v>115.92740743</v>
          </cell>
          <cell r="T591">
            <v>119.4052296529</v>
          </cell>
        </row>
        <row r="592">
          <cell r="K592" t="str">
            <v>IndiaConsultingGTIN LT Industry / Func Skills68NA</v>
          </cell>
          <cell r="L592" t="str">
            <v>Sr. Manager</v>
          </cell>
          <cell r="M592">
            <v>153.33333333333334</v>
          </cell>
          <cell r="N592">
            <v>100</v>
          </cell>
          <cell r="O592">
            <v>103</v>
          </cell>
          <cell r="P592">
            <v>106.09</v>
          </cell>
          <cell r="Q592">
            <v>109.2727</v>
          </cell>
          <cell r="R592">
            <v>112.550881</v>
          </cell>
          <cell r="S592">
            <v>115.92740743</v>
          </cell>
          <cell r="T592">
            <v>119.4052296529</v>
          </cell>
        </row>
        <row r="593">
          <cell r="K593" t="str">
            <v>IndiaConsultingGTIN LT Industry / Func Skills69NA</v>
          </cell>
          <cell r="L593" t="str">
            <v>Sr. Manager</v>
          </cell>
          <cell r="M593">
            <v>153.33333333333334</v>
          </cell>
          <cell r="N593">
            <v>100</v>
          </cell>
          <cell r="O593">
            <v>103</v>
          </cell>
          <cell r="P593">
            <v>106.09</v>
          </cell>
          <cell r="Q593">
            <v>109.2727</v>
          </cell>
          <cell r="R593">
            <v>112.550881</v>
          </cell>
          <cell r="S593">
            <v>115.92740743</v>
          </cell>
          <cell r="T593">
            <v>119.4052296529</v>
          </cell>
        </row>
        <row r="594">
          <cell r="K594" t="str">
            <v>IndiaConsultingGTIN LT Industry / Func Skills70NA</v>
          </cell>
          <cell r="L594" t="str">
            <v>Sr. Manager</v>
          </cell>
          <cell r="M594">
            <v>153.33333333333334</v>
          </cell>
          <cell r="N594">
            <v>100</v>
          </cell>
          <cell r="O594">
            <v>103</v>
          </cell>
          <cell r="P594">
            <v>106.09</v>
          </cell>
          <cell r="Q594">
            <v>109.2727</v>
          </cell>
          <cell r="R594">
            <v>112.550881</v>
          </cell>
          <cell r="S594">
            <v>115.92740743</v>
          </cell>
          <cell r="T594">
            <v>119.4052296529</v>
          </cell>
        </row>
        <row r="595">
          <cell r="K595" t="str">
            <v>IndiaConsultingGTIN LT Strat / Ops Skills34NA</v>
          </cell>
          <cell r="L595" t="str">
            <v>Analyst</v>
          </cell>
          <cell r="M595">
            <v>153.33333333333334</v>
          </cell>
          <cell r="N595">
            <v>100</v>
          </cell>
          <cell r="O595">
            <v>103</v>
          </cell>
          <cell r="P595">
            <v>106.09</v>
          </cell>
          <cell r="Q595">
            <v>109.2727</v>
          </cell>
          <cell r="R595">
            <v>112.550881</v>
          </cell>
          <cell r="S595">
            <v>115.92740743</v>
          </cell>
          <cell r="T595">
            <v>119.4052296529</v>
          </cell>
        </row>
        <row r="596">
          <cell r="K596" t="str">
            <v>IndiaConsultingGTIN LT Strat / Ops Skills35NA</v>
          </cell>
          <cell r="L596" t="str">
            <v>Analyst</v>
          </cell>
          <cell r="M596">
            <v>153.33333333333334</v>
          </cell>
          <cell r="N596">
            <v>100</v>
          </cell>
          <cell r="O596">
            <v>103</v>
          </cell>
          <cell r="P596">
            <v>106.09</v>
          </cell>
          <cell r="Q596">
            <v>109.2727</v>
          </cell>
          <cell r="R596">
            <v>112.550881</v>
          </cell>
          <cell r="S596">
            <v>115.92740743</v>
          </cell>
          <cell r="T596">
            <v>119.4052296529</v>
          </cell>
        </row>
        <row r="597">
          <cell r="K597" t="str">
            <v>IndiaConsultingGTIN LT Strat / Ops Skills55NA</v>
          </cell>
          <cell r="L597" t="str">
            <v>Consultant</v>
          </cell>
          <cell r="M597">
            <v>153.33333333333334</v>
          </cell>
          <cell r="N597">
            <v>100</v>
          </cell>
          <cell r="O597">
            <v>103</v>
          </cell>
          <cell r="P597">
            <v>106.09</v>
          </cell>
          <cell r="Q597">
            <v>109.2727</v>
          </cell>
          <cell r="R597">
            <v>112.550881</v>
          </cell>
          <cell r="S597">
            <v>115.92740743</v>
          </cell>
          <cell r="T597">
            <v>119.4052296529</v>
          </cell>
        </row>
        <row r="598">
          <cell r="K598" t="str">
            <v>IndiaConsultingGTIN LT Strat / Ops Skills56NA</v>
          </cell>
          <cell r="L598" t="str">
            <v>Consultant</v>
          </cell>
          <cell r="M598">
            <v>153.33333333333334</v>
          </cell>
          <cell r="N598">
            <v>100</v>
          </cell>
          <cell r="O598">
            <v>103</v>
          </cell>
          <cell r="P598">
            <v>106.09</v>
          </cell>
          <cell r="Q598">
            <v>109.2727</v>
          </cell>
          <cell r="R598">
            <v>112.550881</v>
          </cell>
          <cell r="S598">
            <v>115.92740743</v>
          </cell>
          <cell r="T598">
            <v>119.4052296529</v>
          </cell>
        </row>
        <row r="599">
          <cell r="K599" t="str">
            <v>IndiaConsultingGTIN LT Strat / Ops Skills57NA</v>
          </cell>
          <cell r="L599" t="str">
            <v>Consultant</v>
          </cell>
          <cell r="M599">
            <v>153.33333333333334</v>
          </cell>
          <cell r="N599">
            <v>100</v>
          </cell>
          <cell r="O599">
            <v>103</v>
          </cell>
          <cell r="P599">
            <v>106.09</v>
          </cell>
          <cell r="Q599">
            <v>109.2727</v>
          </cell>
          <cell r="R599">
            <v>112.550881</v>
          </cell>
          <cell r="S599">
            <v>115.92740743</v>
          </cell>
          <cell r="T599">
            <v>119.4052296529</v>
          </cell>
        </row>
        <row r="600">
          <cell r="K600" t="str">
            <v>IndiaConsultingGTIN LT Strat / Ops Skills63NA</v>
          </cell>
          <cell r="L600" t="str">
            <v>Manager</v>
          </cell>
          <cell r="M600">
            <v>153.33333333333334</v>
          </cell>
          <cell r="N600">
            <v>100</v>
          </cell>
          <cell r="O600">
            <v>103</v>
          </cell>
          <cell r="P600">
            <v>106.09</v>
          </cell>
          <cell r="Q600">
            <v>109.2727</v>
          </cell>
          <cell r="R600">
            <v>112.550881</v>
          </cell>
          <cell r="S600">
            <v>115.92740743</v>
          </cell>
          <cell r="T600">
            <v>119.4052296529</v>
          </cell>
        </row>
        <row r="601">
          <cell r="K601" t="str">
            <v>IndiaConsultingGTIN LT Strat / Ops Skills64NA</v>
          </cell>
          <cell r="L601" t="str">
            <v>Manager</v>
          </cell>
          <cell r="M601">
            <v>153.33333333333334</v>
          </cell>
          <cell r="N601">
            <v>100</v>
          </cell>
          <cell r="O601">
            <v>103</v>
          </cell>
          <cell r="P601">
            <v>106.09</v>
          </cell>
          <cell r="Q601">
            <v>109.2727</v>
          </cell>
          <cell r="R601">
            <v>112.550881</v>
          </cell>
          <cell r="S601">
            <v>115.92740743</v>
          </cell>
          <cell r="T601">
            <v>119.4052296529</v>
          </cell>
        </row>
        <row r="602">
          <cell r="K602" t="str">
            <v>IndiaConsultingGTIN LT Strat / Ops Skills65NA</v>
          </cell>
          <cell r="L602" t="str">
            <v>Manager</v>
          </cell>
          <cell r="M602">
            <v>153.33333333333334</v>
          </cell>
          <cell r="N602">
            <v>100</v>
          </cell>
          <cell r="O602">
            <v>103</v>
          </cell>
          <cell r="P602">
            <v>106.09</v>
          </cell>
          <cell r="Q602">
            <v>109.2727</v>
          </cell>
          <cell r="R602">
            <v>112.550881</v>
          </cell>
          <cell r="S602">
            <v>115.92740743</v>
          </cell>
          <cell r="T602">
            <v>119.4052296529</v>
          </cell>
        </row>
        <row r="603">
          <cell r="K603" t="str">
            <v>IndiaConsultingGTIN LT Strat / Ops Skills66NA</v>
          </cell>
          <cell r="L603" t="str">
            <v>Manager</v>
          </cell>
          <cell r="M603">
            <v>153.33333333333334</v>
          </cell>
          <cell r="N603">
            <v>100</v>
          </cell>
          <cell r="O603">
            <v>103</v>
          </cell>
          <cell r="P603">
            <v>106.09</v>
          </cell>
          <cell r="Q603">
            <v>109.2727</v>
          </cell>
          <cell r="R603">
            <v>112.550881</v>
          </cell>
          <cell r="S603">
            <v>115.92740743</v>
          </cell>
          <cell r="T603">
            <v>119.4052296529</v>
          </cell>
        </row>
        <row r="604">
          <cell r="K604" t="str">
            <v>IndiaConsultingGTIN LT Strat / Ops Skills80NA</v>
          </cell>
          <cell r="L604" t="str">
            <v>Sr. Executive</v>
          </cell>
          <cell r="M604">
            <v>153.33333333333334</v>
          </cell>
          <cell r="N604">
            <v>100</v>
          </cell>
          <cell r="O604">
            <v>103</v>
          </cell>
          <cell r="P604">
            <v>106.09</v>
          </cell>
          <cell r="Q604">
            <v>109.2727</v>
          </cell>
          <cell r="R604">
            <v>112.550881</v>
          </cell>
          <cell r="S604">
            <v>115.92740743</v>
          </cell>
          <cell r="T604">
            <v>119.4052296529</v>
          </cell>
        </row>
        <row r="605">
          <cell r="K605" t="str">
            <v>IndiaConsultingGTIN LT Strat / Ops Skills81NA</v>
          </cell>
          <cell r="L605" t="str">
            <v>Sr. Executive</v>
          </cell>
          <cell r="M605">
            <v>153.33333333333334</v>
          </cell>
          <cell r="N605">
            <v>100</v>
          </cell>
          <cell r="O605">
            <v>103</v>
          </cell>
          <cell r="P605">
            <v>106.09</v>
          </cell>
          <cell r="Q605">
            <v>109.2727</v>
          </cell>
          <cell r="R605">
            <v>112.550881</v>
          </cell>
          <cell r="S605">
            <v>115.92740743</v>
          </cell>
          <cell r="T605">
            <v>119.4052296529</v>
          </cell>
        </row>
        <row r="606">
          <cell r="K606" t="str">
            <v>IndiaConsultingGTIN LT Strat / Ops Skills82NA</v>
          </cell>
          <cell r="L606" t="str">
            <v>Sr. Executive</v>
          </cell>
          <cell r="M606">
            <v>153.33333333333334</v>
          </cell>
          <cell r="N606">
            <v>100</v>
          </cell>
          <cell r="O606">
            <v>103</v>
          </cell>
          <cell r="P606">
            <v>106.09</v>
          </cell>
          <cell r="Q606">
            <v>109.2727</v>
          </cell>
          <cell r="R606">
            <v>112.550881</v>
          </cell>
          <cell r="S606">
            <v>115.92740743</v>
          </cell>
          <cell r="T606">
            <v>119.4052296529</v>
          </cell>
        </row>
        <row r="607">
          <cell r="K607" t="str">
            <v>IndiaConsultingGTIN LT Strat / Ops Skills83NA</v>
          </cell>
          <cell r="L607" t="str">
            <v>Sr. Executive</v>
          </cell>
          <cell r="M607">
            <v>153.33333333333334</v>
          </cell>
          <cell r="N607">
            <v>100</v>
          </cell>
          <cell r="O607">
            <v>103</v>
          </cell>
          <cell r="P607">
            <v>106.09</v>
          </cell>
          <cell r="Q607">
            <v>109.2727</v>
          </cell>
          <cell r="R607">
            <v>112.550881</v>
          </cell>
          <cell r="S607">
            <v>115.92740743</v>
          </cell>
          <cell r="T607">
            <v>119.4052296529</v>
          </cell>
        </row>
        <row r="608">
          <cell r="K608" t="str">
            <v>IndiaConsultingGTIN LT Strat / Ops Skills84NA</v>
          </cell>
          <cell r="L608" t="str">
            <v>Sr. Executive</v>
          </cell>
          <cell r="M608">
            <v>153.33333333333334</v>
          </cell>
          <cell r="N608">
            <v>100</v>
          </cell>
          <cell r="O608">
            <v>103</v>
          </cell>
          <cell r="P608">
            <v>106.09</v>
          </cell>
          <cell r="Q608">
            <v>109.2727</v>
          </cell>
          <cell r="R608">
            <v>112.550881</v>
          </cell>
          <cell r="S608">
            <v>115.92740743</v>
          </cell>
          <cell r="T608">
            <v>119.4052296529</v>
          </cell>
        </row>
        <row r="609">
          <cell r="K609" t="str">
            <v>IndiaConsultingGTIN LT Strat / Ops Skills85NA</v>
          </cell>
          <cell r="L609" t="str">
            <v>Sr. Executive</v>
          </cell>
          <cell r="M609">
            <v>153.33333333333334</v>
          </cell>
          <cell r="N609">
            <v>100</v>
          </cell>
          <cell r="O609">
            <v>103</v>
          </cell>
          <cell r="P609">
            <v>106.09</v>
          </cell>
          <cell r="Q609">
            <v>109.2727</v>
          </cell>
          <cell r="R609">
            <v>112.550881</v>
          </cell>
          <cell r="S609">
            <v>115.92740743</v>
          </cell>
          <cell r="T609">
            <v>119.4052296529</v>
          </cell>
        </row>
        <row r="610">
          <cell r="K610" t="str">
            <v>IndiaConsultingGTIN LT Strat / Ops Skills86NA</v>
          </cell>
          <cell r="L610" t="str">
            <v>Sr. Executive</v>
          </cell>
          <cell r="M610">
            <v>153.33333333333334</v>
          </cell>
          <cell r="N610">
            <v>100</v>
          </cell>
          <cell r="O610">
            <v>103</v>
          </cell>
          <cell r="P610">
            <v>106.09</v>
          </cell>
          <cell r="Q610">
            <v>109.2727</v>
          </cell>
          <cell r="R610">
            <v>112.550881</v>
          </cell>
          <cell r="S610">
            <v>115.92740743</v>
          </cell>
          <cell r="T610">
            <v>119.4052296529</v>
          </cell>
        </row>
        <row r="611">
          <cell r="K611" t="str">
            <v>IndiaConsultingGTIN LT Strat / Ops Skills87NA</v>
          </cell>
          <cell r="L611" t="str">
            <v>Sr. Executive</v>
          </cell>
          <cell r="M611">
            <v>153.33333333333334</v>
          </cell>
          <cell r="N611">
            <v>100</v>
          </cell>
          <cell r="O611">
            <v>103</v>
          </cell>
          <cell r="P611">
            <v>106.09</v>
          </cell>
          <cell r="Q611">
            <v>109.2727</v>
          </cell>
          <cell r="R611">
            <v>112.550881</v>
          </cell>
          <cell r="S611">
            <v>115.92740743</v>
          </cell>
          <cell r="T611">
            <v>119.4052296529</v>
          </cell>
        </row>
        <row r="612">
          <cell r="K612" t="str">
            <v>IndiaConsultingGTIN LT Strat / Ops Skills88NA</v>
          </cell>
          <cell r="L612" t="str">
            <v>Sr. Executive</v>
          </cell>
          <cell r="M612">
            <v>153.33333333333334</v>
          </cell>
          <cell r="N612">
            <v>100</v>
          </cell>
          <cell r="O612">
            <v>103</v>
          </cell>
          <cell r="P612">
            <v>106.09</v>
          </cell>
          <cell r="Q612">
            <v>109.2727</v>
          </cell>
          <cell r="R612">
            <v>112.550881</v>
          </cell>
          <cell r="S612">
            <v>115.92740743</v>
          </cell>
          <cell r="T612">
            <v>119.4052296529</v>
          </cell>
        </row>
        <row r="613">
          <cell r="K613" t="str">
            <v>IndiaConsultingGTIN LT Strat / Ops Skills89NA</v>
          </cell>
          <cell r="L613" t="str">
            <v>Sr. Executive</v>
          </cell>
          <cell r="M613">
            <v>153.33333333333334</v>
          </cell>
          <cell r="N613">
            <v>100</v>
          </cell>
          <cell r="O613">
            <v>103</v>
          </cell>
          <cell r="P613">
            <v>106.09</v>
          </cell>
          <cell r="Q613">
            <v>109.2727</v>
          </cell>
          <cell r="R613">
            <v>112.550881</v>
          </cell>
          <cell r="S613">
            <v>115.92740743</v>
          </cell>
          <cell r="T613">
            <v>119.4052296529</v>
          </cell>
        </row>
        <row r="614">
          <cell r="K614" t="str">
            <v>IndiaConsultingGTIN LT Strat / Ops Skills90NA</v>
          </cell>
          <cell r="L614" t="str">
            <v>Sr. Executive</v>
          </cell>
          <cell r="M614">
            <v>153.33333333333334</v>
          </cell>
          <cell r="N614">
            <v>100</v>
          </cell>
          <cell r="O614">
            <v>103</v>
          </cell>
          <cell r="P614">
            <v>106.09</v>
          </cell>
          <cell r="Q614">
            <v>109.2727</v>
          </cell>
          <cell r="R614">
            <v>112.550881</v>
          </cell>
          <cell r="S614">
            <v>115.92740743</v>
          </cell>
          <cell r="T614">
            <v>119.4052296529</v>
          </cell>
        </row>
        <row r="615">
          <cell r="K615" t="str">
            <v>IndiaConsultingGTIN LT Strat / Ops Skills91NA</v>
          </cell>
          <cell r="L615" t="str">
            <v>Sr. Executive</v>
          </cell>
          <cell r="M615">
            <v>153.33333333333334</v>
          </cell>
          <cell r="N615">
            <v>100</v>
          </cell>
          <cell r="O615">
            <v>103</v>
          </cell>
          <cell r="P615">
            <v>106.09</v>
          </cell>
          <cell r="Q615">
            <v>109.2727</v>
          </cell>
          <cell r="R615">
            <v>112.550881</v>
          </cell>
          <cell r="S615">
            <v>115.92740743</v>
          </cell>
          <cell r="T615">
            <v>119.4052296529</v>
          </cell>
        </row>
        <row r="616">
          <cell r="K616" t="str">
            <v>IndiaConsultingGTIN LT Strat / Ops Skills92NA</v>
          </cell>
          <cell r="L616" t="str">
            <v>Sr. Executive</v>
          </cell>
          <cell r="M616">
            <v>153.33333333333334</v>
          </cell>
          <cell r="N616">
            <v>100</v>
          </cell>
          <cell r="O616">
            <v>103</v>
          </cell>
          <cell r="P616">
            <v>106.09</v>
          </cell>
          <cell r="Q616">
            <v>109.2727</v>
          </cell>
          <cell r="R616">
            <v>112.550881</v>
          </cell>
          <cell r="S616">
            <v>115.92740743</v>
          </cell>
          <cell r="T616">
            <v>119.4052296529</v>
          </cell>
        </row>
        <row r="617">
          <cell r="K617" t="str">
            <v>IndiaConsultingGTIN LT Strat / Ops Skills93NA</v>
          </cell>
          <cell r="L617" t="str">
            <v>Sr. Executive</v>
          </cell>
          <cell r="M617">
            <v>153.33333333333334</v>
          </cell>
          <cell r="N617">
            <v>100</v>
          </cell>
          <cell r="O617">
            <v>103</v>
          </cell>
          <cell r="P617">
            <v>106.09</v>
          </cell>
          <cell r="Q617">
            <v>109.2727</v>
          </cell>
          <cell r="R617">
            <v>112.550881</v>
          </cell>
          <cell r="S617">
            <v>115.92740743</v>
          </cell>
          <cell r="T617">
            <v>119.4052296529</v>
          </cell>
        </row>
        <row r="618">
          <cell r="K618" t="str">
            <v>IndiaConsultingGTIN LT Strat / Ops Skills94NA</v>
          </cell>
          <cell r="L618" t="str">
            <v>Sr. Executive</v>
          </cell>
          <cell r="M618">
            <v>153.33333333333334</v>
          </cell>
          <cell r="N618">
            <v>100</v>
          </cell>
          <cell r="O618">
            <v>103</v>
          </cell>
          <cell r="P618">
            <v>106.09</v>
          </cell>
          <cell r="Q618">
            <v>109.2727</v>
          </cell>
          <cell r="R618">
            <v>112.550881</v>
          </cell>
          <cell r="S618">
            <v>115.92740743</v>
          </cell>
          <cell r="T618">
            <v>119.4052296529</v>
          </cell>
        </row>
        <row r="619">
          <cell r="K619" t="str">
            <v>IndiaConsultingGTIN LT Strat / Ops Skills95NA</v>
          </cell>
          <cell r="L619" t="str">
            <v>Sr. Executive</v>
          </cell>
          <cell r="M619">
            <v>153.33333333333334</v>
          </cell>
          <cell r="N619">
            <v>100</v>
          </cell>
          <cell r="O619">
            <v>103</v>
          </cell>
          <cell r="P619">
            <v>106.09</v>
          </cell>
          <cell r="Q619">
            <v>109.2727</v>
          </cell>
          <cell r="R619">
            <v>112.550881</v>
          </cell>
          <cell r="S619">
            <v>115.92740743</v>
          </cell>
          <cell r="T619">
            <v>119.4052296529</v>
          </cell>
        </row>
        <row r="620">
          <cell r="K620" t="str">
            <v>IndiaConsultingGTIN LT Strat / Ops Skills96NA</v>
          </cell>
          <cell r="L620" t="str">
            <v>Sr. Executive</v>
          </cell>
          <cell r="M620">
            <v>153.33333333333334</v>
          </cell>
          <cell r="N620">
            <v>100</v>
          </cell>
          <cell r="O620">
            <v>103</v>
          </cell>
          <cell r="P620">
            <v>106.09</v>
          </cell>
          <cell r="Q620">
            <v>109.2727</v>
          </cell>
          <cell r="R620">
            <v>112.550881</v>
          </cell>
          <cell r="S620">
            <v>115.92740743</v>
          </cell>
          <cell r="T620">
            <v>119.4052296529</v>
          </cell>
        </row>
        <row r="621">
          <cell r="K621" t="str">
            <v>IndiaConsultingGTIN LT Strat / Ops Skills71NA</v>
          </cell>
          <cell r="L621" t="str">
            <v>Sr. Manager</v>
          </cell>
          <cell r="M621">
            <v>153.33333333333334</v>
          </cell>
          <cell r="N621">
            <v>100</v>
          </cell>
          <cell r="O621">
            <v>103</v>
          </cell>
          <cell r="P621">
            <v>106.09</v>
          </cell>
          <cell r="Q621">
            <v>109.2727</v>
          </cell>
          <cell r="R621">
            <v>112.550881</v>
          </cell>
          <cell r="S621">
            <v>115.92740743</v>
          </cell>
          <cell r="T621">
            <v>119.4052296529</v>
          </cell>
        </row>
        <row r="622">
          <cell r="K622" t="str">
            <v>IndiaConsultingGTIN LT Strat / Ops Skills72NA</v>
          </cell>
          <cell r="L622" t="str">
            <v>Sr. Manager</v>
          </cell>
          <cell r="M622">
            <v>153.33333333333334</v>
          </cell>
          <cell r="N622">
            <v>100</v>
          </cell>
          <cell r="O622">
            <v>103</v>
          </cell>
          <cell r="P622">
            <v>106.09</v>
          </cell>
          <cell r="Q622">
            <v>109.2727</v>
          </cell>
          <cell r="R622">
            <v>112.550881</v>
          </cell>
          <cell r="S622">
            <v>115.92740743</v>
          </cell>
          <cell r="T622">
            <v>119.4052296529</v>
          </cell>
        </row>
        <row r="623">
          <cell r="K623" t="str">
            <v>IndiaConsultingGTIN ST Analytics30NA</v>
          </cell>
          <cell r="L623" t="str">
            <v>Analyst</v>
          </cell>
          <cell r="M623">
            <v>153.33333333333334</v>
          </cell>
          <cell r="N623">
            <v>100</v>
          </cell>
          <cell r="O623">
            <v>103</v>
          </cell>
          <cell r="P623">
            <v>106.09</v>
          </cell>
          <cell r="Q623">
            <v>109.2727</v>
          </cell>
          <cell r="R623">
            <v>112.550881</v>
          </cell>
          <cell r="S623">
            <v>115.92740743</v>
          </cell>
          <cell r="T623">
            <v>119.4052296529</v>
          </cell>
        </row>
        <row r="624">
          <cell r="K624" t="str">
            <v>IndiaConsultingGTIN ST Analytics31NA</v>
          </cell>
          <cell r="L624" t="str">
            <v>Analyst</v>
          </cell>
          <cell r="M624">
            <v>153.33333333333334</v>
          </cell>
          <cell r="N624">
            <v>100</v>
          </cell>
          <cell r="O624">
            <v>103</v>
          </cell>
          <cell r="P624">
            <v>106.09</v>
          </cell>
          <cell r="Q624">
            <v>109.2727</v>
          </cell>
          <cell r="R624">
            <v>112.550881</v>
          </cell>
          <cell r="S624">
            <v>115.92740743</v>
          </cell>
          <cell r="T624">
            <v>119.4052296529</v>
          </cell>
        </row>
        <row r="625">
          <cell r="K625" t="str">
            <v>IndiaConsultingGTIN ST Analytics32NA</v>
          </cell>
          <cell r="L625" t="str">
            <v>Analyst</v>
          </cell>
          <cell r="M625">
            <v>153.33333333333334</v>
          </cell>
          <cell r="N625">
            <v>100</v>
          </cell>
          <cell r="O625">
            <v>103</v>
          </cell>
          <cell r="P625">
            <v>106.09</v>
          </cell>
          <cell r="Q625">
            <v>109.2727</v>
          </cell>
          <cell r="R625">
            <v>112.550881</v>
          </cell>
          <cell r="S625">
            <v>115.92740743</v>
          </cell>
          <cell r="T625">
            <v>119.4052296529</v>
          </cell>
        </row>
        <row r="626">
          <cell r="K626" t="str">
            <v>IndiaConsultingGTIN ST Analytics51NA</v>
          </cell>
          <cell r="L626" t="str">
            <v>Consultant</v>
          </cell>
          <cell r="M626">
            <v>153.33333333333334</v>
          </cell>
          <cell r="N626">
            <v>100</v>
          </cell>
          <cell r="O626">
            <v>103</v>
          </cell>
          <cell r="P626">
            <v>106.09</v>
          </cell>
          <cell r="Q626">
            <v>109.2727</v>
          </cell>
          <cell r="R626">
            <v>112.550881</v>
          </cell>
          <cell r="S626">
            <v>115.92740743</v>
          </cell>
          <cell r="T626">
            <v>119.4052296529</v>
          </cell>
        </row>
        <row r="627">
          <cell r="K627" t="str">
            <v>IndiaConsultingGTIN ST Analytics52NA</v>
          </cell>
          <cell r="L627" t="str">
            <v>Consultant</v>
          </cell>
          <cell r="M627">
            <v>153.33333333333334</v>
          </cell>
          <cell r="N627">
            <v>100</v>
          </cell>
          <cell r="O627">
            <v>103</v>
          </cell>
          <cell r="P627">
            <v>106.09</v>
          </cell>
          <cell r="Q627">
            <v>109.2727</v>
          </cell>
          <cell r="R627">
            <v>112.550881</v>
          </cell>
          <cell r="S627">
            <v>115.92740743</v>
          </cell>
          <cell r="T627">
            <v>119.4052296529</v>
          </cell>
        </row>
        <row r="628">
          <cell r="K628" t="str">
            <v>IndiaConsultingGTIN ST Analytics53NA</v>
          </cell>
          <cell r="L628" t="str">
            <v>Consultant</v>
          </cell>
          <cell r="M628">
            <v>153.33333333333334</v>
          </cell>
          <cell r="N628">
            <v>100</v>
          </cell>
          <cell r="O628">
            <v>103</v>
          </cell>
          <cell r="P628">
            <v>106.09</v>
          </cell>
          <cell r="Q628">
            <v>109.2727</v>
          </cell>
          <cell r="R628">
            <v>112.550881</v>
          </cell>
          <cell r="S628">
            <v>115.92740743</v>
          </cell>
          <cell r="T628">
            <v>119.4052296529</v>
          </cell>
        </row>
        <row r="629">
          <cell r="K629" t="str">
            <v>IndiaConsultingGTIN ST Analytics54NA</v>
          </cell>
          <cell r="L629" t="str">
            <v>Consultant</v>
          </cell>
          <cell r="M629">
            <v>153.33333333333334</v>
          </cell>
          <cell r="N629">
            <v>100</v>
          </cell>
          <cell r="O629">
            <v>103</v>
          </cell>
          <cell r="P629">
            <v>106.09</v>
          </cell>
          <cell r="Q629">
            <v>109.2727</v>
          </cell>
          <cell r="R629">
            <v>112.550881</v>
          </cell>
          <cell r="S629">
            <v>115.92740743</v>
          </cell>
          <cell r="T629">
            <v>119.4052296529</v>
          </cell>
        </row>
        <row r="630">
          <cell r="K630" t="str">
            <v>IndiaConsultingGTIN ST Analytics60NA</v>
          </cell>
          <cell r="L630" t="str">
            <v>Manager</v>
          </cell>
          <cell r="M630">
            <v>153.33333333333334</v>
          </cell>
          <cell r="N630">
            <v>100</v>
          </cell>
          <cell r="O630">
            <v>103</v>
          </cell>
          <cell r="P630">
            <v>106.09</v>
          </cell>
          <cell r="Q630">
            <v>109.2727</v>
          </cell>
          <cell r="R630">
            <v>112.550881</v>
          </cell>
          <cell r="S630">
            <v>115.92740743</v>
          </cell>
          <cell r="T630">
            <v>119.4052296529</v>
          </cell>
        </row>
        <row r="631">
          <cell r="K631" t="str">
            <v>IndiaConsultingGTIN ST Analytics61NA</v>
          </cell>
          <cell r="L631" t="str">
            <v>Manager</v>
          </cell>
          <cell r="M631">
            <v>153.33333333333334</v>
          </cell>
          <cell r="N631">
            <v>100</v>
          </cell>
          <cell r="O631">
            <v>103</v>
          </cell>
          <cell r="P631">
            <v>106.09</v>
          </cell>
          <cell r="Q631">
            <v>109.2727</v>
          </cell>
          <cell r="R631">
            <v>112.550881</v>
          </cell>
          <cell r="S631">
            <v>115.92740743</v>
          </cell>
          <cell r="T631">
            <v>119.4052296529</v>
          </cell>
        </row>
        <row r="632">
          <cell r="K632" t="str">
            <v>IndiaConsultingGTIN ST Analytics62NA</v>
          </cell>
          <cell r="L632" t="str">
            <v>Manager</v>
          </cell>
          <cell r="M632">
            <v>153.33333333333334</v>
          </cell>
          <cell r="N632">
            <v>100</v>
          </cell>
          <cell r="O632">
            <v>103</v>
          </cell>
          <cell r="P632">
            <v>106.09</v>
          </cell>
          <cell r="Q632">
            <v>109.2727</v>
          </cell>
          <cell r="R632">
            <v>112.550881</v>
          </cell>
          <cell r="S632">
            <v>115.92740743</v>
          </cell>
          <cell r="T632">
            <v>119.4052296529</v>
          </cell>
        </row>
        <row r="633">
          <cell r="K633" t="str">
            <v>IndiaConsultingGTIN ST Analytics63NA</v>
          </cell>
          <cell r="L633" t="str">
            <v>Manager</v>
          </cell>
          <cell r="M633">
            <v>153.33333333333334</v>
          </cell>
          <cell r="N633">
            <v>100</v>
          </cell>
          <cell r="O633">
            <v>103</v>
          </cell>
          <cell r="P633">
            <v>106.09</v>
          </cell>
          <cell r="Q633">
            <v>109.2727</v>
          </cell>
          <cell r="R633">
            <v>112.550881</v>
          </cell>
          <cell r="S633">
            <v>115.92740743</v>
          </cell>
          <cell r="T633">
            <v>119.4052296529</v>
          </cell>
        </row>
        <row r="634">
          <cell r="K634" t="str">
            <v>IndiaConsultingGTIN ST Analytics80NA</v>
          </cell>
          <cell r="L634" t="str">
            <v>Sr. Executive</v>
          </cell>
          <cell r="M634">
            <v>153.33333333333334</v>
          </cell>
          <cell r="N634">
            <v>100</v>
          </cell>
          <cell r="O634">
            <v>103</v>
          </cell>
          <cell r="P634">
            <v>106.09</v>
          </cell>
          <cell r="Q634">
            <v>109.2727</v>
          </cell>
          <cell r="R634">
            <v>112.550881</v>
          </cell>
          <cell r="S634">
            <v>115.92740743</v>
          </cell>
          <cell r="T634">
            <v>119.4052296529</v>
          </cell>
        </row>
        <row r="635">
          <cell r="K635" t="str">
            <v>IndiaConsultingGTIN ST Analytics81NA</v>
          </cell>
          <cell r="L635" t="str">
            <v>Sr. Executive</v>
          </cell>
          <cell r="M635">
            <v>153.33333333333334</v>
          </cell>
          <cell r="N635">
            <v>100</v>
          </cell>
          <cell r="O635">
            <v>103</v>
          </cell>
          <cell r="P635">
            <v>106.09</v>
          </cell>
          <cell r="Q635">
            <v>109.2727</v>
          </cell>
          <cell r="R635">
            <v>112.550881</v>
          </cell>
          <cell r="S635">
            <v>115.92740743</v>
          </cell>
          <cell r="T635">
            <v>119.4052296529</v>
          </cell>
        </row>
        <row r="636">
          <cell r="K636" t="str">
            <v>IndiaConsultingGTIN ST Analytics82NA</v>
          </cell>
          <cell r="L636" t="str">
            <v>Sr. Executive</v>
          </cell>
          <cell r="M636">
            <v>153.33333333333334</v>
          </cell>
          <cell r="N636">
            <v>100</v>
          </cell>
          <cell r="O636">
            <v>103</v>
          </cell>
          <cell r="P636">
            <v>106.09</v>
          </cell>
          <cell r="Q636">
            <v>109.2727</v>
          </cell>
          <cell r="R636">
            <v>112.550881</v>
          </cell>
          <cell r="S636">
            <v>115.92740743</v>
          </cell>
          <cell r="T636">
            <v>119.4052296529</v>
          </cell>
        </row>
        <row r="637">
          <cell r="K637" t="str">
            <v>IndiaConsultingGTIN ST Analytics83NA</v>
          </cell>
          <cell r="L637" t="str">
            <v>Sr. Executive</v>
          </cell>
          <cell r="M637">
            <v>153.33333333333334</v>
          </cell>
          <cell r="N637">
            <v>100</v>
          </cell>
          <cell r="O637">
            <v>103</v>
          </cell>
          <cell r="P637">
            <v>106.09</v>
          </cell>
          <cell r="Q637">
            <v>109.2727</v>
          </cell>
          <cell r="R637">
            <v>112.550881</v>
          </cell>
          <cell r="S637">
            <v>115.92740743</v>
          </cell>
          <cell r="T637">
            <v>119.4052296529</v>
          </cell>
        </row>
        <row r="638">
          <cell r="K638" t="str">
            <v>IndiaConsultingGTIN ST Analytics84NA</v>
          </cell>
          <cell r="L638" t="str">
            <v>Sr. Executive</v>
          </cell>
          <cell r="M638">
            <v>153.33333333333334</v>
          </cell>
          <cell r="N638">
            <v>100</v>
          </cell>
          <cell r="O638">
            <v>103</v>
          </cell>
          <cell r="P638">
            <v>106.09</v>
          </cell>
          <cell r="Q638">
            <v>109.2727</v>
          </cell>
          <cell r="R638">
            <v>112.550881</v>
          </cell>
          <cell r="S638">
            <v>115.92740743</v>
          </cell>
          <cell r="T638">
            <v>119.4052296529</v>
          </cell>
        </row>
        <row r="639">
          <cell r="K639" t="str">
            <v>IndiaConsultingGTIN ST Analytics85NA</v>
          </cell>
          <cell r="L639" t="str">
            <v>Sr. Executive</v>
          </cell>
          <cell r="M639">
            <v>153.33333333333334</v>
          </cell>
          <cell r="N639">
            <v>100</v>
          </cell>
          <cell r="O639">
            <v>103</v>
          </cell>
          <cell r="P639">
            <v>106.09</v>
          </cell>
          <cell r="Q639">
            <v>109.2727</v>
          </cell>
          <cell r="R639">
            <v>112.550881</v>
          </cell>
          <cell r="S639">
            <v>115.92740743</v>
          </cell>
          <cell r="T639">
            <v>119.4052296529</v>
          </cell>
        </row>
        <row r="640">
          <cell r="K640" t="str">
            <v>IndiaConsultingGTIN ST Analytics86NA</v>
          </cell>
          <cell r="L640" t="str">
            <v>Sr. Executive</v>
          </cell>
          <cell r="M640">
            <v>153.33333333333334</v>
          </cell>
          <cell r="N640">
            <v>100</v>
          </cell>
          <cell r="O640">
            <v>103</v>
          </cell>
          <cell r="P640">
            <v>106.09</v>
          </cell>
          <cell r="Q640">
            <v>109.2727</v>
          </cell>
          <cell r="R640">
            <v>112.550881</v>
          </cell>
          <cell r="S640">
            <v>115.92740743</v>
          </cell>
          <cell r="T640">
            <v>119.4052296529</v>
          </cell>
        </row>
        <row r="641">
          <cell r="K641" t="str">
            <v>IndiaConsultingGTIN ST Analytics87NA</v>
          </cell>
          <cell r="L641" t="str">
            <v>Sr. Executive</v>
          </cell>
          <cell r="M641">
            <v>153.33333333333334</v>
          </cell>
          <cell r="N641">
            <v>100</v>
          </cell>
          <cell r="O641">
            <v>103</v>
          </cell>
          <cell r="P641">
            <v>106.09</v>
          </cell>
          <cell r="Q641">
            <v>109.2727</v>
          </cell>
          <cell r="R641">
            <v>112.550881</v>
          </cell>
          <cell r="S641">
            <v>115.92740743</v>
          </cell>
          <cell r="T641">
            <v>119.4052296529</v>
          </cell>
        </row>
        <row r="642">
          <cell r="K642" t="str">
            <v>IndiaConsultingGTIN ST Analytics88NA</v>
          </cell>
          <cell r="L642" t="str">
            <v>Sr. Executive</v>
          </cell>
          <cell r="M642">
            <v>153.33333333333334</v>
          </cell>
          <cell r="N642">
            <v>100</v>
          </cell>
          <cell r="O642">
            <v>103</v>
          </cell>
          <cell r="P642">
            <v>106.09</v>
          </cell>
          <cell r="Q642">
            <v>109.2727</v>
          </cell>
          <cell r="R642">
            <v>112.550881</v>
          </cell>
          <cell r="S642">
            <v>115.92740743</v>
          </cell>
          <cell r="T642">
            <v>119.4052296529</v>
          </cell>
        </row>
        <row r="643">
          <cell r="K643" t="str">
            <v>IndiaConsultingGTIN ST Analytics89NA</v>
          </cell>
          <cell r="L643" t="str">
            <v>Sr. Executive</v>
          </cell>
          <cell r="M643">
            <v>153.33333333333334</v>
          </cell>
          <cell r="N643">
            <v>100</v>
          </cell>
          <cell r="O643">
            <v>103</v>
          </cell>
          <cell r="P643">
            <v>106.09</v>
          </cell>
          <cell r="Q643">
            <v>109.2727</v>
          </cell>
          <cell r="R643">
            <v>112.550881</v>
          </cell>
          <cell r="S643">
            <v>115.92740743</v>
          </cell>
          <cell r="T643">
            <v>119.4052296529</v>
          </cell>
        </row>
        <row r="644">
          <cell r="K644" t="str">
            <v>IndiaConsultingGTIN ST Analytics90NA</v>
          </cell>
          <cell r="L644" t="str">
            <v>Sr. Executive</v>
          </cell>
          <cell r="M644">
            <v>153.33333333333334</v>
          </cell>
          <cell r="N644">
            <v>100</v>
          </cell>
          <cell r="O644">
            <v>103</v>
          </cell>
          <cell r="P644">
            <v>106.09</v>
          </cell>
          <cell r="Q644">
            <v>109.2727</v>
          </cell>
          <cell r="R644">
            <v>112.550881</v>
          </cell>
          <cell r="S644">
            <v>115.92740743</v>
          </cell>
          <cell r="T644">
            <v>119.4052296529</v>
          </cell>
        </row>
        <row r="645">
          <cell r="K645" t="str">
            <v>IndiaConsultingGTIN ST Analytics91NA</v>
          </cell>
          <cell r="L645" t="str">
            <v>Sr. Executive</v>
          </cell>
          <cell r="M645">
            <v>153.33333333333334</v>
          </cell>
          <cell r="N645">
            <v>100</v>
          </cell>
          <cell r="O645">
            <v>103</v>
          </cell>
          <cell r="P645">
            <v>106.09</v>
          </cell>
          <cell r="Q645">
            <v>109.2727</v>
          </cell>
          <cell r="R645">
            <v>112.550881</v>
          </cell>
          <cell r="S645">
            <v>115.92740743</v>
          </cell>
          <cell r="T645">
            <v>119.4052296529</v>
          </cell>
        </row>
        <row r="646">
          <cell r="K646" t="str">
            <v>IndiaConsultingGTIN ST Analytics92NA</v>
          </cell>
          <cell r="L646" t="str">
            <v>Sr. Executive</v>
          </cell>
          <cell r="M646">
            <v>153.33333333333334</v>
          </cell>
          <cell r="N646">
            <v>100</v>
          </cell>
          <cell r="O646">
            <v>103</v>
          </cell>
          <cell r="P646">
            <v>106.09</v>
          </cell>
          <cell r="Q646">
            <v>109.2727</v>
          </cell>
          <cell r="R646">
            <v>112.550881</v>
          </cell>
          <cell r="S646">
            <v>115.92740743</v>
          </cell>
          <cell r="T646">
            <v>119.4052296529</v>
          </cell>
        </row>
        <row r="647">
          <cell r="K647" t="str">
            <v>IndiaConsultingGTIN ST Analytics93NA</v>
          </cell>
          <cell r="L647" t="str">
            <v>Sr. Executive</v>
          </cell>
          <cell r="M647">
            <v>153.33333333333334</v>
          </cell>
          <cell r="N647">
            <v>100</v>
          </cell>
          <cell r="O647">
            <v>103</v>
          </cell>
          <cell r="P647">
            <v>106.09</v>
          </cell>
          <cell r="Q647">
            <v>109.2727</v>
          </cell>
          <cell r="R647">
            <v>112.550881</v>
          </cell>
          <cell r="S647">
            <v>115.92740743</v>
          </cell>
          <cell r="T647">
            <v>119.4052296529</v>
          </cell>
        </row>
        <row r="648">
          <cell r="K648" t="str">
            <v>IndiaConsultingGTIN ST Analytics94NA</v>
          </cell>
          <cell r="L648" t="str">
            <v>Sr. Executive</v>
          </cell>
          <cell r="M648">
            <v>153.33333333333334</v>
          </cell>
          <cell r="N648">
            <v>100</v>
          </cell>
          <cell r="O648">
            <v>103</v>
          </cell>
          <cell r="P648">
            <v>106.09</v>
          </cell>
          <cell r="Q648">
            <v>109.2727</v>
          </cell>
          <cell r="R648">
            <v>112.550881</v>
          </cell>
          <cell r="S648">
            <v>115.92740743</v>
          </cell>
          <cell r="T648">
            <v>119.4052296529</v>
          </cell>
        </row>
        <row r="649">
          <cell r="K649" t="str">
            <v>IndiaConsultingGTIN ST Analytics95NA</v>
          </cell>
          <cell r="L649" t="str">
            <v>Sr. Executive</v>
          </cell>
          <cell r="M649">
            <v>153.33333333333334</v>
          </cell>
          <cell r="N649">
            <v>100</v>
          </cell>
          <cell r="O649">
            <v>103</v>
          </cell>
          <cell r="P649">
            <v>106.09</v>
          </cell>
          <cell r="Q649">
            <v>109.2727</v>
          </cell>
          <cell r="R649">
            <v>112.550881</v>
          </cell>
          <cell r="S649">
            <v>115.92740743</v>
          </cell>
          <cell r="T649">
            <v>119.4052296529</v>
          </cell>
        </row>
        <row r="650">
          <cell r="K650" t="str">
            <v>IndiaConsultingGTIN ST Analytics96NA</v>
          </cell>
          <cell r="L650" t="str">
            <v>Sr. Executive</v>
          </cell>
          <cell r="M650">
            <v>153.33333333333334</v>
          </cell>
          <cell r="N650">
            <v>100</v>
          </cell>
          <cell r="O650">
            <v>103</v>
          </cell>
          <cell r="P650">
            <v>106.09</v>
          </cell>
          <cell r="Q650">
            <v>109.2727</v>
          </cell>
          <cell r="R650">
            <v>112.550881</v>
          </cell>
          <cell r="S650">
            <v>115.92740743</v>
          </cell>
          <cell r="T650">
            <v>119.4052296529</v>
          </cell>
        </row>
        <row r="651">
          <cell r="K651" t="str">
            <v>IndiaConsultingGTIN ST Analytics67NA</v>
          </cell>
          <cell r="L651" t="str">
            <v>Sr. Manager</v>
          </cell>
          <cell r="M651">
            <v>153.33333333333334</v>
          </cell>
          <cell r="N651">
            <v>100</v>
          </cell>
          <cell r="O651">
            <v>103</v>
          </cell>
          <cell r="P651">
            <v>106.09</v>
          </cell>
          <cell r="Q651">
            <v>109.2727</v>
          </cell>
          <cell r="R651">
            <v>112.550881</v>
          </cell>
          <cell r="S651">
            <v>115.92740743</v>
          </cell>
          <cell r="T651">
            <v>119.4052296529</v>
          </cell>
        </row>
        <row r="652">
          <cell r="K652" t="str">
            <v>IndiaConsultingGTIN ST Analytics68NA</v>
          </cell>
          <cell r="L652" t="str">
            <v>Sr. Manager</v>
          </cell>
          <cell r="M652">
            <v>153.33333333333334</v>
          </cell>
          <cell r="N652">
            <v>100</v>
          </cell>
          <cell r="O652">
            <v>103</v>
          </cell>
          <cell r="P652">
            <v>106.09</v>
          </cell>
          <cell r="Q652">
            <v>109.2727</v>
          </cell>
          <cell r="R652">
            <v>112.550881</v>
          </cell>
          <cell r="S652">
            <v>115.92740743</v>
          </cell>
          <cell r="T652">
            <v>119.4052296529</v>
          </cell>
        </row>
        <row r="653">
          <cell r="K653" t="str">
            <v>IndiaConsultingGTIN ST Analytics71NA</v>
          </cell>
          <cell r="L653" t="str">
            <v>Sr. Manager</v>
          </cell>
          <cell r="M653">
            <v>153.33333333333334</v>
          </cell>
          <cell r="N653">
            <v>100</v>
          </cell>
          <cell r="O653">
            <v>103</v>
          </cell>
          <cell r="P653">
            <v>106.09</v>
          </cell>
          <cell r="Q653">
            <v>109.2727</v>
          </cell>
          <cell r="R653">
            <v>112.550881</v>
          </cell>
          <cell r="S653">
            <v>115.92740743</v>
          </cell>
          <cell r="T653">
            <v>119.4052296529</v>
          </cell>
        </row>
        <row r="654">
          <cell r="K654" t="str">
            <v>IndiaConsultingGTIN ST Industry / Func Skills30NA</v>
          </cell>
          <cell r="L654" t="str">
            <v>Analyst</v>
          </cell>
          <cell r="M654">
            <v>153.33333333333334</v>
          </cell>
          <cell r="N654">
            <v>100</v>
          </cell>
          <cell r="O654">
            <v>103</v>
          </cell>
          <cell r="P654">
            <v>106.09</v>
          </cell>
          <cell r="Q654">
            <v>109.2727</v>
          </cell>
          <cell r="R654">
            <v>112.550881</v>
          </cell>
          <cell r="S654">
            <v>115.92740743</v>
          </cell>
          <cell r="T654">
            <v>119.4052296529</v>
          </cell>
        </row>
        <row r="655">
          <cell r="K655" t="str">
            <v>IndiaConsultingGTIN ST Industry / Func Skills31NA</v>
          </cell>
          <cell r="L655" t="str">
            <v>Analyst</v>
          </cell>
          <cell r="M655">
            <v>153.33333333333334</v>
          </cell>
          <cell r="N655">
            <v>100</v>
          </cell>
          <cell r="O655">
            <v>103</v>
          </cell>
          <cell r="P655">
            <v>106.09</v>
          </cell>
          <cell r="Q655">
            <v>109.2727</v>
          </cell>
          <cell r="R655">
            <v>112.550881</v>
          </cell>
          <cell r="S655">
            <v>115.92740743</v>
          </cell>
          <cell r="T655">
            <v>119.4052296529</v>
          </cell>
        </row>
        <row r="656">
          <cell r="K656" t="str">
            <v>IndiaConsultingGTIN ST Industry / Func Skills32NA</v>
          </cell>
          <cell r="L656" t="str">
            <v>Analyst</v>
          </cell>
          <cell r="M656">
            <v>153.33333333333334</v>
          </cell>
          <cell r="N656">
            <v>100</v>
          </cell>
          <cell r="O656">
            <v>103</v>
          </cell>
          <cell r="P656">
            <v>106.09</v>
          </cell>
          <cell r="Q656">
            <v>109.2727</v>
          </cell>
          <cell r="R656">
            <v>112.550881</v>
          </cell>
          <cell r="S656">
            <v>115.92740743</v>
          </cell>
          <cell r="T656">
            <v>119.4052296529</v>
          </cell>
        </row>
        <row r="657">
          <cell r="K657" t="str">
            <v>IndiaConsultingGTIN ST Industry / Func Skills52NA</v>
          </cell>
          <cell r="L657" t="str">
            <v>Consultant</v>
          </cell>
          <cell r="M657">
            <v>153.33333333333334</v>
          </cell>
          <cell r="N657">
            <v>100</v>
          </cell>
          <cell r="O657">
            <v>103</v>
          </cell>
          <cell r="P657">
            <v>106.09</v>
          </cell>
          <cell r="Q657">
            <v>109.2727</v>
          </cell>
          <cell r="R657">
            <v>112.550881</v>
          </cell>
          <cell r="S657">
            <v>115.92740743</v>
          </cell>
          <cell r="T657">
            <v>119.4052296529</v>
          </cell>
        </row>
        <row r="658">
          <cell r="K658" t="str">
            <v>IndiaConsultingGTIN ST Industry / Func Skills53NA</v>
          </cell>
          <cell r="L658" t="str">
            <v>Consultant</v>
          </cell>
          <cell r="M658">
            <v>153.33333333333334</v>
          </cell>
          <cell r="N658">
            <v>100</v>
          </cell>
          <cell r="O658">
            <v>103</v>
          </cell>
          <cell r="P658">
            <v>106.09</v>
          </cell>
          <cell r="Q658">
            <v>109.2727</v>
          </cell>
          <cell r="R658">
            <v>112.550881</v>
          </cell>
          <cell r="S658">
            <v>115.92740743</v>
          </cell>
          <cell r="T658">
            <v>119.4052296529</v>
          </cell>
        </row>
        <row r="659">
          <cell r="K659" t="str">
            <v>IndiaConsultingGTIN ST Industry / Func Skills54NA</v>
          </cell>
          <cell r="L659" t="str">
            <v>Consultant</v>
          </cell>
          <cell r="M659">
            <v>153.33333333333334</v>
          </cell>
          <cell r="N659">
            <v>100</v>
          </cell>
          <cell r="O659">
            <v>103</v>
          </cell>
          <cell r="P659">
            <v>106.09</v>
          </cell>
          <cell r="Q659">
            <v>109.2727</v>
          </cell>
          <cell r="R659">
            <v>112.550881</v>
          </cell>
          <cell r="S659">
            <v>115.92740743</v>
          </cell>
          <cell r="T659">
            <v>119.4052296529</v>
          </cell>
        </row>
        <row r="660">
          <cell r="K660" t="str">
            <v>IndiaConsultingGTIN ST Industry / Func Skills55NA</v>
          </cell>
          <cell r="L660" t="str">
            <v>Consultant</v>
          </cell>
          <cell r="M660">
            <v>153.33333333333334</v>
          </cell>
          <cell r="N660">
            <v>100</v>
          </cell>
          <cell r="O660">
            <v>103</v>
          </cell>
          <cell r="P660">
            <v>106.09</v>
          </cell>
          <cell r="Q660">
            <v>109.2727</v>
          </cell>
          <cell r="R660">
            <v>112.550881</v>
          </cell>
          <cell r="S660">
            <v>115.92740743</v>
          </cell>
          <cell r="T660">
            <v>119.4052296529</v>
          </cell>
        </row>
        <row r="661">
          <cell r="K661" t="str">
            <v>IndiaConsultingGTIN ST Industry / Func Skills60NA</v>
          </cell>
          <cell r="L661" t="str">
            <v>Manager</v>
          </cell>
          <cell r="M661">
            <v>153.33333333333334</v>
          </cell>
          <cell r="N661">
            <v>100</v>
          </cell>
          <cell r="O661">
            <v>103</v>
          </cell>
          <cell r="P661">
            <v>106.09</v>
          </cell>
          <cell r="Q661">
            <v>109.2727</v>
          </cell>
          <cell r="R661">
            <v>112.550881</v>
          </cell>
          <cell r="S661">
            <v>115.92740743</v>
          </cell>
          <cell r="T661">
            <v>119.4052296529</v>
          </cell>
        </row>
        <row r="662">
          <cell r="K662" t="str">
            <v>IndiaConsultingGTIN ST Industry / Func Skills61NA</v>
          </cell>
          <cell r="L662" t="str">
            <v>Manager</v>
          </cell>
          <cell r="M662">
            <v>153.33333333333334</v>
          </cell>
          <cell r="N662">
            <v>100</v>
          </cell>
          <cell r="O662">
            <v>103</v>
          </cell>
          <cell r="P662">
            <v>106.09</v>
          </cell>
          <cell r="Q662">
            <v>109.2727</v>
          </cell>
          <cell r="R662">
            <v>112.550881</v>
          </cell>
          <cell r="S662">
            <v>115.92740743</v>
          </cell>
          <cell r="T662">
            <v>119.4052296529</v>
          </cell>
        </row>
        <row r="663">
          <cell r="K663" t="str">
            <v>IndiaConsultingGTIN ST Industry / Func Skills62NA</v>
          </cell>
          <cell r="L663" t="str">
            <v>Manager</v>
          </cell>
          <cell r="M663">
            <v>153.33333333333334</v>
          </cell>
          <cell r="N663">
            <v>100</v>
          </cell>
          <cell r="O663">
            <v>103</v>
          </cell>
          <cell r="P663">
            <v>106.09</v>
          </cell>
          <cell r="Q663">
            <v>109.2727</v>
          </cell>
          <cell r="R663">
            <v>112.550881</v>
          </cell>
          <cell r="S663">
            <v>115.92740743</v>
          </cell>
          <cell r="T663">
            <v>119.4052296529</v>
          </cell>
        </row>
        <row r="664">
          <cell r="K664" t="str">
            <v>IndiaConsultingGTIN ST Industry / Func Skills80NA</v>
          </cell>
          <cell r="L664" t="str">
            <v>Sr. Executive</v>
          </cell>
          <cell r="M664">
            <v>153.33333333333334</v>
          </cell>
          <cell r="N664">
            <v>100</v>
          </cell>
          <cell r="O664">
            <v>103</v>
          </cell>
          <cell r="P664">
            <v>106.09</v>
          </cell>
          <cell r="Q664">
            <v>109.2727</v>
          </cell>
          <cell r="R664">
            <v>112.550881</v>
          </cell>
          <cell r="S664">
            <v>115.92740743</v>
          </cell>
          <cell r="T664">
            <v>119.4052296529</v>
          </cell>
        </row>
        <row r="665">
          <cell r="K665" t="str">
            <v>IndiaConsultingGTIN ST Industry / Func Skills81NA</v>
          </cell>
          <cell r="L665" t="str">
            <v>Sr. Executive</v>
          </cell>
          <cell r="M665">
            <v>153.33333333333334</v>
          </cell>
          <cell r="N665">
            <v>100</v>
          </cell>
          <cell r="O665">
            <v>103</v>
          </cell>
          <cell r="P665">
            <v>106.09</v>
          </cell>
          <cell r="Q665">
            <v>109.2727</v>
          </cell>
          <cell r="R665">
            <v>112.550881</v>
          </cell>
          <cell r="S665">
            <v>115.92740743</v>
          </cell>
          <cell r="T665">
            <v>119.4052296529</v>
          </cell>
        </row>
        <row r="666">
          <cell r="K666" t="str">
            <v>IndiaConsultingGTIN ST Industry / Func Skills82NA</v>
          </cell>
          <cell r="L666" t="str">
            <v>Sr. Executive</v>
          </cell>
          <cell r="M666">
            <v>153.33333333333334</v>
          </cell>
          <cell r="N666">
            <v>100</v>
          </cell>
          <cell r="O666">
            <v>103</v>
          </cell>
          <cell r="P666">
            <v>106.09</v>
          </cell>
          <cell r="Q666">
            <v>109.2727</v>
          </cell>
          <cell r="R666">
            <v>112.550881</v>
          </cell>
          <cell r="S666">
            <v>115.92740743</v>
          </cell>
          <cell r="T666">
            <v>119.4052296529</v>
          </cell>
        </row>
        <row r="667">
          <cell r="K667" t="str">
            <v>IndiaConsultingGTIN ST Industry / Func Skills83NA</v>
          </cell>
          <cell r="L667" t="str">
            <v>Sr. Executive</v>
          </cell>
          <cell r="M667">
            <v>153.33333333333334</v>
          </cell>
          <cell r="N667">
            <v>100</v>
          </cell>
          <cell r="O667">
            <v>103</v>
          </cell>
          <cell r="P667">
            <v>106.09</v>
          </cell>
          <cell r="Q667">
            <v>109.2727</v>
          </cell>
          <cell r="R667">
            <v>112.550881</v>
          </cell>
          <cell r="S667">
            <v>115.92740743</v>
          </cell>
          <cell r="T667">
            <v>119.4052296529</v>
          </cell>
        </row>
        <row r="668">
          <cell r="K668" t="str">
            <v>IndiaConsultingGTIN ST Industry / Func Skills84NA</v>
          </cell>
          <cell r="L668" t="str">
            <v>Sr. Executive</v>
          </cell>
          <cell r="M668">
            <v>153.33333333333334</v>
          </cell>
          <cell r="N668">
            <v>100</v>
          </cell>
          <cell r="O668">
            <v>103</v>
          </cell>
          <cell r="P668">
            <v>106.09</v>
          </cell>
          <cell r="Q668">
            <v>109.2727</v>
          </cell>
          <cell r="R668">
            <v>112.550881</v>
          </cell>
          <cell r="S668">
            <v>115.92740743</v>
          </cell>
          <cell r="T668">
            <v>119.4052296529</v>
          </cell>
        </row>
        <row r="669">
          <cell r="K669" t="str">
            <v>IndiaConsultingGTIN ST Industry / Func Skills85NA</v>
          </cell>
          <cell r="L669" t="str">
            <v>Sr. Executive</v>
          </cell>
          <cell r="M669">
            <v>153.33333333333334</v>
          </cell>
          <cell r="N669">
            <v>100</v>
          </cell>
          <cell r="O669">
            <v>103</v>
          </cell>
          <cell r="P669">
            <v>106.09</v>
          </cell>
          <cell r="Q669">
            <v>109.2727</v>
          </cell>
          <cell r="R669">
            <v>112.550881</v>
          </cell>
          <cell r="S669">
            <v>115.92740743</v>
          </cell>
          <cell r="T669">
            <v>119.4052296529</v>
          </cell>
        </row>
        <row r="670">
          <cell r="K670" t="str">
            <v>IndiaConsultingGTIN ST Industry / Func Skills86NA</v>
          </cell>
          <cell r="L670" t="str">
            <v>Sr. Executive</v>
          </cell>
          <cell r="M670">
            <v>153.33333333333334</v>
          </cell>
          <cell r="N670">
            <v>100</v>
          </cell>
          <cell r="O670">
            <v>103</v>
          </cell>
          <cell r="P670">
            <v>106.09</v>
          </cell>
          <cell r="Q670">
            <v>109.2727</v>
          </cell>
          <cell r="R670">
            <v>112.550881</v>
          </cell>
          <cell r="S670">
            <v>115.92740743</v>
          </cell>
          <cell r="T670">
            <v>119.4052296529</v>
          </cell>
        </row>
        <row r="671">
          <cell r="K671" t="str">
            <v>IndiaConsultingGTIN ST Industry / Func Skills87NA</v>
          </cell>
          <cell r="L671" t="str">
            <v>Sr. Executive</v>
          </cell>
          <cell r="M671">
            <v>153.33333333333334</v>
          </cell>
          <cell r="N671">
            <v>100</v>
          </cell>
          <cell r="O671">
            <v>103</v>
          </cell>
          <cell r="P671">
            <v>106.09</v>
          </cell>
          <cell r="Q671">
            <v>109.2727</v>
          </cell>
          <cell r="R671">
            <v>112.550881</v>
          </cell>
          <cell r="S671">
            <v>115.92740743</v>
          </cell>
          <cell r="T671">
            <v>119.4052296529</v>
          </cell>
        </row>
        <row r="672">
          <cell r="K672" t="str">
            <v>IndiaConsultingGTIN ST Industry / Func Skills88NA</v>
          </cell>
          <cell r="L672" t="str">
            <v>Sr. Executive</v>
          </cell>
          <cell r="M672">
            <v>153.33333333333334</v>
          </cell>
          <cell r="N672">
            <v>100</v>
          </cell>
          <cell r="O672">
            <v>103</v>
          </cell>
          <cell r="P672">
            <v>106.09</v>
          </cell>
          <cell r="Q672">
            <v>109.2727</v>
          </cell>
          <cell r="R672">
            <v>112.550881</v>
          </cell>
          <cell r="S672">
            <v>115.92740743</v>
          </cell>
          <cell r="T672">
            <v>119.4052296529</v>
          </cell>
        </row>
        <row r="673">
          <cell r="K673" t="str">
            <v>IndiaConsultingGTIN ST Industry / Func Skills89NA</v>
          </cell>
          <cell r="L673" t="str">
            <v>Sr. Executive</v>
          </cell>
          <cell r="M673">
            <v>153.33333333333334</v>
          </cell>
          <cell r="N673">
            <v>100</v>
          </cell>
          <cell r="O673">
            <v>103</v>
          </cell>
          <cell r="P673">
            <v>106.09</v>
          </cell>
          <cell r="Q673">
            <v>109.2727</v>
          </cell>
          <cell r="R673">
            <v>112.550881</v>
          </cell>
          <cell r="S673">
            <v>115.92740743</v>
          </cell>
          <cell r="T673">
            <v>119.4052296529</v>
          </cell>
        </row>
        <row r="674">
          <cell r="K674" t="str">
            <v>IndiaConsultingGTIN ST Industry / Func Skills90NA</v>
          </cell>
          <cell r="L674" t="str">
            <v>Sr. Executive</v>
          </cell>
          <cell r="M674">
            <v>153.33333333333334</v>
          </cell>
          <cell r="N674">
            <v>100</v>
          </cell>
          <cell r="O674">
            <v>103</v>
          </cell>
          <cell r="P674">
            <v>106.09</v>
          </cell>
          <cell r="Q674">
            <v>109.2727</v>
          </cell>
          <cell r="R674">
            <v>112.550881</v>
          </cell>
          <cell r="S674">
            <v>115.92740743</v>
          </cell>
          <cell r="T674">
            <v>119.4052296529</v>
          </cell>
        </row>
        <row r="675">
          <cell r="K675" t="str">
            <v>IndiaConsultingGTIN ST Industry / Func Skills91NA</v>
          </cell>
          <cell r="L675" t="str">
            <v>Sr. Executive</v>
          </cell>
          <cell r="M675">
            <v>153.33333333333334</v>
          </cell>
          <cell r="N675">
            <v>100</v>
          </cell>
          <cell r="O675">
            <v>103</v>
          </cell>
          <cell r="P675">
            <v>106.09</v>
          </cell>
          <cell r="Q675">
            <v>109.2727</v>
          </cell>
          <cell r="R675">
            <v>112.550881</v>
          </cell>
          <cell r="S675">
            <v>115.92740743</v>
          </cell>
          <cell r="T675">
            <v>119.4052296529</v>
          </cell>
        </row>
        <row r="676">
          <cell r="K676" t="str">
            <v>IndiaConsultingGTIN ST Industry / Func Skills92NA</v>
          </cell>
          <cell r="L676" t="str">
            <v>Sr. Executive</v>
          </cell>
          <cell r="M676">
            <v>153.33333333333334</v>
          </cell>
          <cell r="N676">
            <v>100</v>
          </cell>
          <cell r="O676">
            <v>103</v>
          </cell>
          <cell r="P676">
            <v>106.09</v>
          </cell>
          <cell r="Q676">
            <v>109.2727</v>
          </cell>
          <cell r="R676">
            <v>112.550881</v>
          </cell>
          <cell r="S676">
            <v>115.92740743</v>
          </cell>
          <cell r="T676">
            <v>119.4052296529</v>
          </cell>
        </row>
        <row r="677">
          <cell r="K677" t="str">
            <v>IndiaConsultingGTIN ST Industry / Func Skills93NA</v>
          </cell>
          <cell r="L677" t="str">
            <v>Sr. Executive</v>
          </cell>
          <cell r="M677">
            <v>153.33333333333334</v>
          </cell>
          <cell r="N677">
            <v>100</v>
          </cell>
          <cell r="O677">
            <v>103</v>
          </cell>
          <cell r="P677">
            <v>106.09</v>
          </cell>
          <cell r="Q677">
            <v>109.2727</v>
          </cell>
          <cell r="R677">
            <v>112.550881</v>
          </cell>
          <cell r="S677">
            <v>115.92740743</v>
          </cell>
          <cell r="T677">
            <v>119.4052296529</v>
          </cell>
        </row>
        <row r="678">
          <cell r="K678" t="str">
            <v>IndiaConsultingGTIN ST Industry / Func Skills94NA</v>
          </cell>
          <cell r="L678" t="str">
            <v>Sr. Executive</v>
          </cell>
          <cell r="M678">
            <v>153.33333333333334</v>
          </cell>
          <cell r="N678">
            <v>100</v>
          </cell>
          <cell r="O678">
            <v>103</v>
          </cell>
          <cell r="P678">
            <v>106.09</v>
          </cell>
          <cell r="Q678">
            <v>109.2727</v>
          </cell>
          <cell r="R678">
            <v>112.550881</v>
          </cell>
          <cell r="S678">
            <v>115.92740743</v>
          </cell>
          <cell r="T678">
            <v>119.4052296529</v>
          </cell>
        </row>
        <row r="679">
          <cell r="K679" t="str">
            <v>IndiaConsultingGTIN ST Industry / Func Skills95NA</v>
          </cell>
          <cell r="L679" t="str">
            <v>Sr. Executive</v>
          </cell>
          <cell r="M679">
            <v>153.33333333333334</v>
          </cell>
          <cell r="N679">
            <v>100</v>
          </cell>
          <cell r="O679">
            <v>103</v>
          </cell>
          <cell r="P679">
            <v>106.09</v>
          </cell>
          <cell r="Q679">
            <v>109.2727</v>
          </cell>
          <cell r="R679">
            <v>112.550881</v>
          </cell>
          <cell r="S679">
            <v>115.92740743</v>
          </cell>
          <cell r="T679">
            <v>119.4052296529</v>
          </cell>
        </row>
        <row r="680">
          <cell r="K680" t="str">
            <v>IndiaConsultingGTIN ST Industry / Func Skills96NA</v>
          </cell>
          <cell r="L680" t="str">
            <v>Sr. Executive</v>
          </cell>
          <cell r="M680">
            <v>153.33333333333334</v>
          </cell>
          <cell r="N680">
            <v>100</v>
          </cell>
          <cell r="O680">
            <v>103</v>
          </cell>
          <cell r="P680">
            <v>106.09</v>
          </cell>
          <cell r="Q680">
            <v>109.2727</v>
          </cell>
          <cell r="R680">
            <v>112.550881</v>
          </cell>
          <cell r="S680">
            <v>115.92740743</v>
          </cell>
          <cell r="T680">
            <v>119.4052296529</v>
          </cell>
        </row>
        <row r="681">
          <cell r="K681" t="str">
            <v>IndiaConsultingGTIN ST Industry / Func Skills67NA</v>
          </cell>
          <cell r="L681" t="str">
            <v>Sr. Manager</v>
          </cell>
          <cell r="M681">
            <v>153.33333333333334</v>
          </cell>
          <cell r="N681">
            <v>100</v>
          </cell>
          <cell r="O681">
            <v>103</v>
          </cell>
          <cell r="P681">
            <v>106.09</v>
          </cell>
          <cell r="Q681">
            <v>109.2727</v>
          </cell>
          <cell r="R681">
            <v>112.550881</v>
          </cell>
          <cell r="S681">
            <v>115.92740743</v>
          </cell>
          <cell r="T681">
            <v>119.4052296529</v>
          </cell>
        </row>
        <row r="682">
          <cell r="K682" t="str">
            <v>IndiaConsultingGTIN ST Industry / Func Skills68NA</v>
          </cell>
          <cell r="L682" t="str">
            <v>Sr. Manager</v>
          </cell>
          <cell r="M682">
            <v>153.33333333333334</v>
          </cell>
          <cell r="N682">
            <v>100</v>
          </cell>
          <cell r="O682">
            <v>103</v>
          </cell>
          <cell r="P682">
            <v>106.09</v>
          </cell>
          <cell r="Q682">
            <v>109.2727</v>
          </cell>
          <cell r="R682">
            <v>112.550881</v>
          </cell>
          <cell r="S682">
            <v>115.92740743</v>
          </cell>
          <cell r="T682">
            <v>119.4052296529</v>
          </cell>
        </row>
        <row r="683">
          <cell r="K683" t="str">
            <v>IndiaConsultingGTIN ST Industry / Func Skills69NA</v>
          </cell>
          <cell r="L683" t="str">
            <v>Sr. Manager</v>
          </cell>
          <cell r="M683">
            <v>153.33333333333334</v>
          </cell>
          <cell r="N683">
            <v>100</v>
          </cell>
          <cell r="O683">
            <v>103</v>
          </cell>
          <cell r="P683">
            <v>106.09</v>
          </cell>
          <cell r="Q683">
            <v>109.2727</v>
          </cell>
          <cell r="R683">
            <v>112.550881</v>
          </cell>
          <cell r="S683">
            <v>115.92740743</v>
          </cell>
          <cell r="T683">
            <v>119.4052296529</v>
          </cell>
        </row>
        <row r="684">
          <cell r="K684" t="str">
            <v>IndiaConsultingGTIN ST Industry / Func Skills70NA</v>
          </cell>
          <cell r="L684" t="str">
            <v>Sr. Manager</v>
          </cell>
          <cell r="M684">
            <v>153.33333333333334</v>
          </cell>
          <cell r="N684">
            <v>100</v>
          </cell>
          <cell r="O684">
            <v>103</v>
          </cell>
          <cell r="P684">
            <v>106.09</v>
          </cell>
          <cell r="Q684">
            <v>109.2727</v>
          </cell>
          <cell r="R684">
            <v>112.550881</v>
          </cell>
          <cell r="S684">
            <v>115.92740743</v>
          </cell>
          <cell r="T684">
            <v>119.4052296529</v>
          </cell>
        </row>
        <row r="685">
          <cell r="K685" t="str">
            <v>IndiaConsultingGTIN ST Strat / Ops Skills34NA</v>
          </cell>
          <cell r="L685" t="str">
            <v>Analyst</v>
          </cell>
          <cell r="M685">
            <v>153.33333333333334</v>
          </cell>
          <cell r="N685">
            <v>100</v>
          </cell>
          <cell r="O685">
            <v>103</v>
          </cell>
          <cell r="P685">
            <v>106.09</v>
          </cell>
          <cell r="Q685">
            <v>109.2727</v>
          </cell>
          <cell r="R685">
            <v>112.550881</v>
          </cell>
          <cell r="S685">
            <v>115.92740743</v>
          </cell>
          <cell r="T685">
            <v>119.4052296529</v>
          </cell>
        </row>
        <row r="686">
          <cell r="K686" t="str">
            <v>IndiaConsultingGTIN ST Strat / Ops Skills35NA</v>
          </cell>
          <cell r="L686" t="str">
            <v>Analyst</v>
          </cell>
          <cell r="M686">
            <v>153.33333333333334</v>
          </cell>
          <cell r="N686">
            <v>100</v>
          </cell>
          <cell r="O686">
            <v>103</v>
          </cell>
          <cell r="P686">
            <v>106.09</v>
          </cell>
          <cell r="Q686">
            <v>109.2727</v>
          </cell>
          <cell r="R686">
            <v>112.550881</v>
          </cell>
          <cell r="S686">
            <v>115.92740743</v>
          </cell>
          <cell r="T686">
            <v>119.4052296529</v>
          </cell>
        </row>
        <row r="687">
          <cell r="K687" t="str">
            <v>IndiaConsultingGTIN ST Strat / Ops Skills55NA</v>
          </cell>
          <cell r="L687" t="str">
            <v>Consultant</v>
          </cell>
          <cell r="M687">
            <v>153.33333333333334</v>
          </cell>
          <cell r="N687">
            <v>100</v>
          </cell>
          <cell r="O687">
            <v>103</v>
          </cell>
          <cell r="P687">
            <v>106.09</v>
          </cell>
          <cell r="Q687">
            <v>109.2727</v>
          </cell>
          <cell r="R687">
            <v>112.550881</v>
          </cell>
          <cell r="S687">
            <v>115.92740743</v>
          </cell>
          <cell r="T687">
            <v>119.4052296529</v>
          </cell>
        </row>
        <row r="688">
          <cell r="K688" t="str">
            <v>IndiaConsultingGTIN ST Strat / Ops Skills56NA</v>
          </cell>
          <cell r="L688" t="str">
            <v>Consultant</v>
          </cell>
          <cell r="M688">
            <v>153.33333333333334</v>
          </cell>
          <cell r="N688">
            <v>100</v>
          </cell>
          <cell r="O688">
            <v>103</v>
          </cell>
          <cell r="P688">
            <v>106.09</v>
          </cell>
          <cell r="Q688">
            <v>109.2727</v>
          </cell>
          <cell r="R688">
            <v>112.550881</v>
          </cell>
          <cell r="S688">
            <v>115.92740743</v>
          </cell>
          <cell r="T688">
            <v>119.4052296529</v>
          </cell>
        </row>
        <row r="689">
          <cell r="K689" t="str">
            <v>IndiaConsultingGTIN ST Strat / Ops Skills57NA</v>
          </cell>
          <cell r="L689" t="str">
            <v>Consultant</v>
          </cell>
          <cell r="M689">
            <v>153.33333333333334</v>
          </cell>
          <cell r="N689">
            <v>100</v>
          </cell>
          <cell r="O689">
            <v>103</v>
          </cell>
          <cell r="P689">
            <v>106.09</v>
          </cell>
          <cell r="Q689">
            <v>109.2727</v>
          </cell>
          <cell r="R689">
            <v>112.550881</v>
          </cell>
          <cell r="S689">
            <v>115.92740743</v>
          </cell>
          <cell r="T689">
            <v>119.4052296529</v>
          </cell>
        </row>
        <row r="690">
          <cell r="K690" t="str">
            <v>IndiaConsultingGTIN ST Strat / Ops Skills63NA</v>
          </cell>
          <cell r="L690" t="str">
            <v>Manager</v>
          </cell>
          <cell r="M690">
            <v>153.33333333333334</v>
          </cell>
          <cell r="N690">
            <v>100</v>
          </cell>
          <cell r="O690">
            <v>103</v>
          </cell>
          <cell r="P690">
            <v>106.09</v>
          </cell>
          <cell r="Q690">
            <v>109.2727</v>
          </cell>
          <cell r="R690">
            <v>112.550881</v>
          </cell>
          <cell r="S690">
            <v>115.92740743</v>
          </cell>
          <cell r="T690">
            <v>119.4052296529</v>
          </cell>
        </row>
        <row r="691">
          <cell r="K691" t="str">
            <v>IndiaConsultingGTIN ST Strat / Ops Skills64NA</v>
          </cell>
          <cell r="L691" t="str">
            <v>Manager</v>
          </cell>
          <cell r="M691">
            <v>153.33333333333334</v>
          </cell>
          <cell r="N691">
            <v>100</v>
          </cell>
          <cell r="O691">
            <v>103</v>
          </cell>
          <cell r="P691">
            <v>106.09</v>
          </cell>
          <cell r="Q691">
            <v>109.2727</v>
          </cell>
          <cell r="R691">
            <v>112.550881</v>
          </cell>
          <cell r="S691">
            <v>115.92740743</v>
          </cell>
          <cell r="T691">
            <v>119.4052296529</v>
          </cell>
        </row>
        <row r="692">
          <cell r="K692" t="str">
            <v>IndiaConsultingGTIN ST Strat / Ops Skills65NA</v>
          </cell>
          <cell r="L692" t="str">
            <v>Manager</v>
          </cell>
          <cell r="M692">
            <v>153.33333333333334</v>
          </cell>
          <cell r="N692">
            <v>100</v>
          </cell>
          <cell r="O692">
            <v>103</v>
          </cell>
          <cell r="P692">
            <v>106.09</v>
          </cell>
          <cell r="Q692">
            <v>109.2727</v>
          </cell>
          <cell r="R692">
            <v>112.550881</v>
          </cell>
          <cell r="S692">
            <v>115.92740743</v>
          </cell>
          <cell r="T692">
            <v>119.4052296529</v>
          </cell>
        </row>
        <row r="693">
          <cell r="K693" t="str">
            <v>IndiaConsultingGTIN ST Strat / Ops Skills66NA</v>
          </cell>
          <cell r="L693" t="str">
            <v>Manager</v>
          </cell>
          <cell r="M693">
            <v>153.33333333333334</v>
          </cell>
          <cell r="N693">
            <v>100</v>
          </cell>
          <cell r="O693">
            <v>103</v>
          </cell>
          <cell r="P693">
            <v>106.09</v>
          </cell>
          <cell r="Q693">
            <v>109.2727</v>
          </cell>
          <cell r="R693">
            <v>112.550881</v>
          </cell>
          <cell r="S693">
            <v>115.92740743</v>
          </cell>
          <cell r="T693">
            <v>119.4052296529</v>
          </cell>
        </row>
        <row r="694">
          <cell r="K694" t="str">
            <v>IndiaConsultingGTIN ST Strat / Ops Skills80NA</v>
          </cell>
          <cell r="L694" t="str">
            <v>Sr. Executive</v>
          </cell>
          <cell r="M694">
            <v>153.33333333333334</v>
          </cell>
          <cell r="N694">
            <v>100</v>
          </cell>
          <cell r="O694">
            <v>103</v>
          </cell>
          <cell r="P694">
            <v>106.09</v>
          </cell>
          <cell r="Q694">
            <v>109.2727</v>
          </cell>
          <cell r="R694">
            <v>112.550881</v>
          </cell>
          <cell r="S694">
            <v>115.92740743</v>
          </cell>
          <cell r="T694">
            <v>119.4052296529</v>
          </cell>
        </row>
        <row r="695">
          <cell r="K695" t="str">
            <v>IndiaConsultingGTIN ST Strat / Ops Skills81NA</v>
          </cell>
          <cell r="L695" t="str">
            <v>Sr. Executive</v>
          </cell>
          <cell r="M695">
            <v>153.33333333333334</v>
          </cell>
          <cell r="N695">
            <v>100</v>
          </cell>
          <cell r="O695">
            <v>103</v>
          </cell>
          <cell r="P695">
            <v>106.09</v>
          </cell>
          <cell r="Q695">
            <v>109.2727</v>
          </cell>
          <cell r="R695">
            <v>112.550881</v>
          </cell>
          <cell r="S695">
            <v>115.92740743</v>
          </cell>
          <cell r="T695">
            <v>119.4052296529</v>
          </cell>
        </row>
        <row r="696">
          <cell r="K696" t="str">
            <v>IndiaConsultingGTIN ST Strat / Ops Skills82NA</v>
          </cell>
          <cell r="L696" t="str">
            <v>Sr. Executive</v>
          </cell>
          <cell r="M696">
            <v>153.33333333333334</v>
          </cell>
          <cell r="N696">
            <v>100</v>
          </cell>
          <cell r="O696">
            <v>103</v>
          </cell>
          <cell r="P696">
            <v>106.09</v>
          </cell>
          <cell r="Q696">
            <v>109.2727</v>
          </cell>
          <cell r="R696">
            <v>112.550881</v>
          </cell>
          <cell r="S696">
            <v>115.92740743</v>
          </cell>
          <cell r="T696">
            <v>119.4052296529</v>
          </cell>
        </row>
        <row r="697">
          <cell r="K697" t="str">
            <v>IndiaConsultingGTIN ST Strat / Ops Skills83NA</v>
          </cell>
          <cell r="L697" t="str">
            <v>Sr. Executive</v>
          </cell>
          <cell r="M697">
            <v>153.33333333333334</v>
          </cell>
          <cell r="N697">
            <v>100</v>
          </cell>
          <cell r="O697">
            <v>103</v>
          </cell>
          <cell r="P697">
            <v>106.09</v>
          </cell>
          <cell r="Q697">
            <v>109.2727</v>
          </cell>
          <cell r="R697">
            <v>112.550881</v>
          </cell>
          <cell r="S697">
            <v>115.92740743</v>
          </cell>
          <cell r="T697">
            <v>119.4052296529</v>
          </cell>
        </row>
        <row r="698">
          <cell r="K698" t="str">
            <v>IndiaConsultingGTIN ST Strat / Ops Skills84NA</v>
          </cell>
          <cell r="L698" t="str">
            <v>Sr. Executive</v>
          </cell>
          <cell r="M698">
            <v>153.33333333333334</v>
          </cell>
          <cell r="N698">
            <v>100</v>
          </cell>
          <cell r="O698">
            <v>103</v>
          </cell>
          <cell r="P698">
            <v>106.09</v>
          </cell>
          <cell r="Q698">
            <v>109.2727</v>
          </cell>
          <cell r="R698">
            <v>112.550881</v>
          </cell>
          <cell r="S698">
            <v>115.92740743</v>
          </cell>
          <cell r="T698">
            <v>119.4052296529</v>
          </cell>
        </row>
        <row r="699">
          <cell r="K699" t="str">
            <v>IndiaConsultingGTIN ST Strat / Ops Skills85NA</v>
          </cell>
          <cell r="L699" t="str">
            <v>Sr. Executive</v>
          </cell>
          <cell r="M699">
            <v>153.33333333333334</v>
          </cell>
          <cell r="N699">
            <v>100</v>
          </cell>
          <cell r="O699">
            <v>103</v>
          </cell>
          <cell r="P699">
            <v>106.09</v>
          </cell>
          <cell r="Q699">
            <v>109.2727</v>
          </cell>
          <cell r="R699">
            <v>112.550881</v>
          </cell>
          <cell r="S699">
            <v>115.92740743</v>
          </cell>
          <cell r="T699">
            <v>119.4052296529</v>
          </cell>
        </row>
        <row r="700">
          <cell r="K700" t="str">
            <v>IndiaConsultingGTIN ST Strat / Ops Skills86NA</v>
          </cell>
          <cell r="L700" t="str">
            <v>Sr. Executive</v>
          </cell>
          <cell r="M700">
            <v>153.33333333333334</v>
          </cell>
          <cell r="N700">
            <v>100</v>
          </cell>
          <cell r="O700">
            <v>103</v>
          </cell>
          <cell r="P700">
            <v>106.09</v>
          </cell>
          <cell r="Q700">
            <v>109.2727</v>
          </cell>
          <cell r="R700">
            <v>112.550881</v>
          </cell>
          <cell r="S700">
            <v>115.92740743</v>
          </cell>
          <cell r="T700">
            <v>119.4052296529</v>
          </cell>
        </row>
        <row r="701">
          <cell r="K701" t="str">
            <v>IndiaConsultingGTIN ST Strat / Ops Skills87NA</v>
          </cell>
          <cell r="L701" t="str">
            <v>Sr. Executive</v>
          </cell>
          <cell r="M701">
            <v>153.33333333333334</v>
          </cell>
          <cell r="N701">
            <v>100</v>
          </cell>
          <cell r="O701">
            <v>103</v>
          </cell>
          <cell r="P701">
            <v>106.09</v>
          </cell>
          <cell r="Q701">
            <v>109.2727</v>
          </cell>
          <cell r="R701">
            <v>112.550881</v>
          </cell>
          <cell r="S701">
            <v>115.92740743</v>
          </cell>
          <cell r="T701">
            <v>119.4052296529</v>
          </cell>
        </row>
        <row r="702">
          <cell r="K702" t="str">
            <v>IndiaConsultingGTIN ST Strat / Ops Skills88NA</v>
          </cell>
          <cell r="L702" t="str">
            <v>Sr. Executive</v>
          </cell>
          <cell r="M702">
            <v>153.33333333333334</v>
          </cell>
          <cell r="N702">
            <v>100</v>
          </cell>
          <cell r="O702">
            <v>103</v>
          </cell>
          <cell r="P702">
            <v>106.09</v>
          </cell>
          <cell r="Q702">
            <v>109.2727</v>
          </cell>
          <cell r="R702">
            <v>112.550881</v>
          </cell>
          <cell r="S702">
            <v>115.92740743</v>
          </cell>
          <cell r="T702">
            <v>119.4052296529</v>
          </cell>
        </row>
        <row r="703">
          <cell r="K703" t="str">
            <v>IndiaConsultingGTIN ST Strat / Ops Skills89NA</v>
          </cell>
          <cell r="L703" t="str">
            <v>Sr. Executive</v>
          </cell>
          <cell r="M703">
            <v>153.33333333333334</v>
          </cell>
          <cell r="N703">
            <v>100</v>
          </cell>
          <cell r="O703">
            <v>103</v>
          </cell>
          <cell r="P703">
            <v>106.09</v>
          </cell>
          <cell r="Q703">
            <v>109.2727</v>
          </cell>
          <cell r="R703">
            <v>112.550881</v>
          </cell>
          <cell r="S703">
            <v>115.92740743</v>
          </cell>
          <cell r="T703">
            <v>119.4052296529</v>
          </cell>
        </row>
        <row r="704">
          <cell r="K704" t="str">
            <v>IndiaConsultingGTIN ST Strat / Ops Skills90NA</v>
          </cell>
          <cell r="L704" t="str">
            <v>Sr. Executive</v>
          </cell>
          <cell r="M704">
            <v>153.33333333333334</v>
          </cell>
          <cell r="N704">
            <v>100</v>
          </cell>
          <cell r="O704">
            <v>103</v>
          </cell>
          <cell r="P704">
            <v>106.09</v>
          </cell>
          <cell r="Q704">
            <v>109.2727</v>
          </cell>
          <cell r="R704">
            <v>112.550881</v>
          </cell>
          <cell r="S704">
            <v>115.92740743</v>
          </cell>
          <cell r="T704">
            <v>119.4052296529</v>
          </cell>
        </row>
        <row r="705">
          <cell r="K705" t="str">
            <v>IndiaConsultingGTIN ST Strat / Ops Skills91NA</v>
          </cell>
          <cell r="L705" t="str">
            <v>Sr. Executive</v>
          </cell>
          <cell r="M705">
            <v>153.33333333333334</v>
          </cell>
          <cell r="N705">
            <v>100</v>
          </cell>
          <cell r="O705">
            <v>103</v>
          </cell>
          <cell r="P705">
            <v>106.09</v>
          </cell>
          <cell r="Q705">
            <v>109.2727</v>
          </cell>
          <cell r="R705">
            <v>112.550881</v>
          </cell>
          <cell r="S705">
            <v>115.92740743</v>
          </cell>
          <cell r="T705">
            <v>119.4052296529</v>
          </cell>
        </row>
        <row r="706">
          <cell r="K706" t="str">
            <v>IndiaConsultingGTIN ST Strat / Ops Skills92NA</v>
          </cell>
          <cell r="L706" t="str">
            <v>Sr. Executive</v>
          </cell>
          <cell r="M706">
            <v>153.33333333333334</v>
          </cell>
          <cell r="N706">
            <v>100</v>
          </cell>
          <cell r="O706">
            <v>103</v>
          </cell>
          <cell r="P706">
            <v>106.09</v>
          </cell>
          <cell r="Q706">
            <v>109.2727</v>
          </cell>
          <cell r="R706">
            <v>112.550881</v>
          </cell>
          <cell r="S706">
            <v>115.92740743</v>
          </cell>
          <cell r="T706">
            <v>119.4052296529</v>
          </cell>
        </row>
        <row r="707">
          <cell r="K707" t="str">
            <v>IndiaConsultingGTIN ST Strat / Ops Skills93NA</v>
          </cell>
          <cell r="L707" t="str">
            <v>Sr. Executive</v>
          </cell>
          <cell r="M707">
            <v>153.33333333333334</v>
          </cell>
          <cell r="N707">
            <v>100</v>
          </cell>
          <cell r="O707">
            <v>103</v>
          </cell>
          <cell r="P707">
            <v>106.09</v>
          </cell>
          <cell r="Q707">
            <v>109.2727</v>
          </cell>
          <cell r="R707">
            <v>112.550881</v>
          </cell>
          <cell r="S707">
            <v>115.92740743</v>
          </cell>
          <cell r="T707">
            <v>119.4052296529</v>
          </cell>
        </row>
        <row r="708">
          <cell r="K708" t="str">
            <v>IndiaConsultingGTIN ST Strat / Ops Skills94NA</v>
          </cell>
          <cell r="L708" t="str">
            <v>Sr. Executive</v>
          </cell>
          <cell r="M708">
            <v>153.33333333333334</v>
          </cell>
          <cell r="N708">
            <v>100</v>
          </cell>
          <cell r="O708">
            <v>103</v>
          </cell>
          <cell r="P708">
            <v>106.09</v>
          </cell>
          <cell r="Q708">
            <v>109.2727</v>
          </cell>
          <cell r="R708">
            <v>112.550881</v>
          </cell>
          <cell r="S708">
            <v>115.92740743</v>
          </cell>
          <cell r="T708">
            <v>119.4052296529</v>
          </cell>
        </row>
        <row r="709">
          <cell r="K709" t="str">
            <v>IndiaConsultingGTIN ST Strat / Ops Skills95NA</v>
          </cell>
          <cell r="L709" t="str">
            <v>Sr. Executive</v>
          </cell>
          <cell r="M709">
            <v>153.33333333333334</v>
          </cell>
          <cell r="N709">
            <v>100</v>
          </cell>
          <cell r="O709">
            <v>103</v>
          </cell>
          <cell r="P709">
            <v>106.09</v>
          </cell>
          <cell r="Q709">
            <v>109.2727</v>
          </cell>
          <cell r="R709">
            <v>112.550881</v>
          </cell>
          <cell r="S709">
            <v>115.92740743</v>
          </cell>
          <cell r="T709">
            <v>119.4052296529</v>
          </cell>
        </row>
        <row r="710">
          <cell r="K710" t="str">
            <v>IndiaConsultingGTIN ST Strat / Ops Skills96NA</v>
          </cell>
          <cell r="L710" t="str">
            <v>Sr. Executive</v>
          </cell>
          <cell r="M710">
            <v>153.33333333333334</v>
          </cell>
          <cell r="N710">
            <v>100</v>
          </cell>
          <cell r="O710">
            <v>103</v>
          </cell>
          <cell r="P710">
            <v>106.09</v>
          </cell>
          <cell r="Q710">
            <v>109.2727</v>
          </cell>
          <cell r="R710">
            <v>112.550881</v>
          </cell>
          <cell r="S710">
            <v>115.92740743</v>
          </cell>
          <cell r="T710">
            <v>119.4052296529</v>
          </cell>
        </row>
        <row r="711">
          <cell r="K711" t="str">
            <v>IndiaConsultingGTIN ST Strat / Ops Skills71NA</v>
          </cell>
          <cell r="L711" t="str">
            <v>Sr. Manager</v>
          </cell>
          <cell r="M711">
            <v>153.33333333333334</v>
          </cell>
          <cell r="N711">
            <v>100</v>
          </cell>
          <cell r="O711">
            <v>103</v>
          </cell>
          <cell r="P711">
            <v>106.09</v>
          </cell>
          <cell r="Q711">
            <v>109.2727</v>
          </cell>
          <cell r="R711">
            <v>112.550881</v>
          </cell>
          <cell r="S711">
            <v>115.92740743</v>
          </cell>
          <cell r="T711">
            <v>119.4052296529</v>
          </cell>
        </row>
        <row r="712">
          <cell r="K712" t="str">
            <v>IndiaConsultingGTIN ST Strat / Ops Skills72NA</v>
          </cell>
          <cell r="L712" t="str">
            <v>Sr. Manager</v>
          </cell>
          <cell r="M712">
            <v>153.33333333333334</v>
          </cell>
          <cell r="N712">
            <v>100</v>
          </cell>
          <cell r="O712">
            <v>103</v>
          </cell>
          <cell r="P712">
            <v>106.09</v>
          </cell>
          <cell r="Q712">
            <v>109.2727</v>
          </cell>
          <cell r="R712">
            <v>112.550881</v>
          </cell>
          <cell r="S712">
            <v>115.92740743</v>
          </cell>
          <cell r="T712">
            <v>119.4052296529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 Overview"/>
      <sheetName val="2.  Timeline"/>
      <sheetName val="2.  Timeline w staff"/>
      <sheetName val="2.  Timeline Summary by staff "/>
      <sheetName val="3. Cost Summary "/>
      <sheetName val="4. Staffing Services"/>
      <sheetName val="D-5 Rates"/>
      <sheetName val="5. Tasks"/>
      <sheetName val="6. Assumptions"/>
      <sheetName val="7.  Detailed Estimate"/>
      <sheetName val="8. HW_SW"/>
      <sheetName val="9. D-2 (B) Co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H36">
            <v>188.21817271614904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C Sheet (Proj Info)"/>
      <sheetName val="Change Log"/>
      <sheetName val="Comparison Summary"/>
      <sheetName val="Solomon forecast"/>
      <sheetName val="Solomon update"/>
      <sheetName val="2007"/>
      <sheetName val="2008"/>
      <sheetName val="2009"/>
      <sheetName val="2010"/>
      <sheetName val="2011"/>
      <sheetName val="Standard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B1" t="str">
            <v>&lt;Class&gt;</v>
          </cell>
        </row>
        <row r="2">
          <cell r="B2" t="str">
            <v>A</v>
          </cell>
        </row>
        <row r="3">
          <cell r="B3" t="str">
            <v>AA3</v>
          </cell>
        </row>
        <row r="4">
          <cell r="B4" t="str">
            <v>C1</v>
          </cell>
        </row>
        <row r="5">
          <cell r="B5" t="str">
            <v>C2</v>
          </cell>
        </row>
        <row r="6">
          <cell r="B6" t="str">
            <v>C3</v>
          </cell>
        </row>
        <row r="7">
          <cell r="B7" t="str">
            <v>C4</v>
          </cell>
        </row>
        <row r="8">
          <cell r="B8" t="str">
            <v>CSR</v>
          </cell>
        </row>
        <row r="9">
          <cell r="B9" t="str">
            <v>H</v>
          </cell>
        </row>
        <row r="10">
          <cell r="B10" t="str">
            <v>IC</v>
          </cell>
        </row>
        <row r="11">
          <cell r="B11" t="str">
            <v>M1</v>
          </cell>
        </row>
        <row r="12">
          <cell r="B12" t="str">
            <v>M2</v>
          </cell>
        </row>
        <row r="13">
          <cell r="B13" t="str">
            <v>M3</v>
          </cell>
        </row>
        <row r="14">
          <cell r="B14" t="str">
            <v>SE</v>
          </cell>
        </row>
        <row r="15">
          <cell r="B15" t="str">
            <v>S</v>
          </cell>
        </row>
        <row r="16">
          <cell r="B16" t="str">
            <v>VP</v>
          </cell>
        </row>
        <row r="18">
          <cell r="B18" t="str">
            <v>&lt;Class&gt;</v>
          </cell>
        </row>
        <row r="19">
          <cell r="B19" t="str">
            <v>A</v>
          </cell>
        </row>
        <row r="20">
          <cell r="B20" t="str">
            <v>AA3</v>
          </cell>
        </row>
        <row r="21">
          <cell r="B21" t="str">
            <v>C1</v>
          </cell>
        </row>
        <row r="22">
          <cell r="B22" t="str">
            <v>C2</v>
          </cell>
        </row>
        <row r="23">
          <cell r="B23" t="str">
            <v>C3</v>
          </cell>
        </row>
        <row r="24">
          <cell r="B24" t="str">
            <v>C4</v>
          </cell>
        </row>
        <row r="25">
          <cell r="B25" t="str">
            <v>CSR</v>
          </cell>
        </row>
        <row r="26">
          <cell r="B26" t="str">
            <v>H</v>
          </cell>
        </row>
        <row r="27">
          <cell r="B27" t="str">
            <v>IC</v>
          </cell>
        </row>
        <row r="28">
          <cell r="B28" t="str">
            <v>M1</v>
          </cell>
        </row>
        <row r="29">
          <cell r="B29" t="str">
            <v>M2</v>
          </cell>
        </row>
        <row r="30">
          <cell r="B30" t="str">
            <v>M3</v>
          </cell>
        </row>
        <row r="31">
          <cell r="B31" t="str">
            <v>SE</v>
          </cell>
        </row>
        <row r="32">
          <cell r="B32" t="str">
            <v>S</v>
          </cell>
        </row>
        <row r="33">
          <cell r="B33" t="str">
            <v>VP</v>
          </cell>
        </row>
        <row r="35">
          <cell r="B35" t="str">
            <v>&lt;Class&gt;</v>
          </cell>
        </row>
        <row r="36">
          <cell r="B36" t="str">
            <v>A</v>
          </cell>
        </row>
        <row r="37">
          <cell r="B37" t="str">
            <v>AA3</v>
          </cell>
        </row>
        <row r="38">
          <cell r="B38" t="str">
            <v>C1</v>
          </cell>
        </row>
        <row r="39">
          <cell r="B39" t="str">
            <v>C2</v>
          </cell>
        </row>
        <row r="40">
          <cell r="B40" t="str">
            <v>C3</v>
          </cell>
        </row>
        <row r="41">
          <cell r="B41" t="str">
            <v>C4</v>
          </cell>
        </row>
        <row r="42">
          <cell r="B42" t="str">
            <v>CSR</v>
          </cell>
        </row>
        <row r="43">
          <cell r="B43" t="str">
            <v>H</v>
          </cell>
        </row>
        <row r="44">
          <cell r="B44" t="str">
            <v>IC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0">
          <cell r="D10">
            <v>160</v>
          </cell>
        </row>
        <row r="12">
          <cell r="D12">
            <v>24</v>
          </cell>
        </row>
        <row r="13">
          <cell r="D13">
            <v>16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E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 Summary"/>
      <sheetName val="A-1 Costs by Month"/>
      <sheetName val="B Tasks and Deliv's"/>
      <sheetName val="B-1 Rates"/>
      <sheetName val="B-2 Staffing by Task"/>
      <sheetName val="B-3 Staffing by Person"/>
      <sheetName val="C1 HW Summary"/>
      <sheetName val="C2 SW Summary"/>
      <sheetName val="C3 Dev HW"/>
      <sheetName val="C4 Dev SW"/>
      <sheetName val="C5 Central HW"/>
      <sheetName val="C6 Central SW"/>
      <sheetName val="C7 Local HW"/>
      <sheetName val="C8 Local SW"/>
      <sheetName val="C9 Add HW"/>
      <sheetName val="C10 Add SW"/>
      <sheetName val="D1 FMO Summ"/>
      <sheetName val="D-2 (A) FMO"/>
      <sheetName val="D2 (B) Prod Ops Costs"/>
      <sheetName val="D-3 (A) FMO"/>
      <sheetName val="D-3 (B) Prod Ops Costs"/>
      <sheetName val="D-4 (A) FMO"/>
      <sheetName val="D-4 (B) Prod Ops Costs"/>
      <sheetName val="D-5 Rates"/>
      <sheetName val="E Facilities"/>
      <sheetName val="O-3 M&amp;O Staff"/>
      <sheetName val="O-1D Total Refresh"/>
      <sheetName val="O -1D (A) Development Refresh"/>
      <sheetName val="O-1D (B) Central Refresh"/>
      <sheetName val="O-1D (C)  Local Refresh"/>
      <sheetName val="O-1A Optional Equip IVR"/>
      <sheetName val="O-1B Optional Equip Imaging"/>
      <sheetName val="O-1C Optional Equip Router"/>
      <sheetName val="O-2B  Letter of Credit"/>
      <sheetName val="O-1E  Optional Equip Trai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Detail"/>
      <sheetName val="Summary by SFY"/>
      <sheetName val="Summary by FFY"/>
      <sheetName val="Director's Cut by SFY"/>
      <sheetName val="New Start Date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Cost Schedules-2"/>
      <sheetName val="Sheet3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ed Sch B"/>
      <sheetName val="New Servers"/>
      <sheetName val="New Rack Servers"/>
      <sheetName val="Server Rack"/>
    </sheetNames>
    <sheetDataSet>
      <sheetData sheetId="0"/>
      <sheetData sheetId="1">
        <row r="1">
          <cell r="I1">
            <v>0.63</v>
          </cell>
        </row>
      </sheetData>
      <sheetData sheetId="2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1">
          <cell r="D11">
            <v>6850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bk"/>
      <sheetName val="KITS"/>
      <sheetName val="Version"/>
    </sheetNames>
    <sheetDataSet>
      <sheetData sheetId="0">
        <row r="1">
          <cell r="A1" t="str">
            <v>Product</v>
          </cell>
          <cell r="D1" t="str">
            <v>List</v>
          </cell>
        </row>
        <row r="2">
          <cell r="D2" t="str">
            <v>Price</v>
          </cell>
        </row>
        <row r="6">
          <cell r="D6">
            <v>10000</v>
          </cell>
        </row>
        <row r="7">
          <cell r="D7">
            <v>15000</v>
          </cell>
        </row>
        <row r="8">
          <cell r="D8">
            <v>5000</v>
          </cell>
        </row>
        <row r="9">
          <cell r="D9">
            <v>5000</v>
          </cell>
        </row>
        <row r="10">
          <cell r="D10">
            <v>1000</v>
          </cell>
        </row>
        <row r="11">
          <cell r="D11">
            <v>5000</v>
          </cell>
        </row>
        <row r="12">
          <cell r="D12">
            <v>5000</v>
          </cell>
        </row>
        <row r="15">
          <cell r="D15">
            <v>200</v>
          </cell>
        </row>
        <row r="16">
          <cell r="D16">
            <v>200</v>
          </cell>
        </row>
        <row r="17">
          <cell r="D17">
            <v>7500</v>
          </cell>
        </row>
        <row r="20">
          <cell r="D20">
            <v>3000</v>
          </cell>
        </row>
        <row r="21">
          <cell r="D21">
            <v>3000</v>
          </cell>
        </row>
        <row r="22">
          <cell r="D22">
            <v>3000</v>
          </cell>
        </row>
        <row r="25">
          <cell r="D25">
            <v>3500</v>
          </cell>
        </row>
        <row r="26">
          <cell r="D26">
            <v>8750</v>
          </cell>
        </row>
        <row r="27">
          <cell r="D27">
            <v>3500</v>
          </cell>
        </row>
        <row r="30">
          <cell r="D30">
            <v>25000.008750000001</v>
          </cell>
        </row>
        <row r="33">
          <cell r="D33">
            <v>10</v>
          </cell>
        </row>
        <row r="37">
          <cell r="D37">
            <v>7239.8499999999995</v>
          </cell>
        </row>
        <row r="38">
          <cell r="D38">
            <v>7239.8499999999995</v>
          </cell>
        </row>
        <row r="39">
          <cell r="D39">
            <v>7773.45</v>
          </cell>
        </row>
        <row r="40">
          <cell r="D40">
            <v>10440</v>
          </cell>
        </row>
        <row r="41">
          <cell r="D41">
            <v>7773.45</v>
          </cell>
        </row>
        <row r="42">
          <cell r="D42">
            <v>7239.8499999999995</v>
          </cell>
        </row>
        <row r="43">
          <cell r="D43">
            <v>7773.45</v>
          </cell>
        </row>
        <row r="44">
          <cell r="D44">
            <v>7773.45</v>
          </cell>
        </row>
        <row r="45">
          <cell r="D45">
            <v>7239.8499999999995</v>
          </cell>
        </row>
        <row r="46">
          <cell r="D46">
            <v>7239.8499999999995</v>
          </cell>
        </row>
        <row r="47">
          <cell r="D47">
            <v>9132.1</v>
          </cell>
        </row>
        <row r="48">
          <cell r="D48">
            <v>7239.8499999999995</v>
          </cell>
        </row>
        <row r="49">
          <cell r="D49">
            <v>9132.1</v>
          </cell>
        </row>
        <row r="51">
          <cell r="D51">
            <v>6424.95</v>
          </cell>
        </row>
        <row r="52">
          <cell r="D52">
            <v>8312.85</v>
          </cell>
        </row>
        <row r="53">
          <cell r="D53">
            <v>6424.95</v>
          </cell>
        </row>
        <row r="54">
          <cell r="D54">
            <v>22005.200000000001</v>
          </cell>
        </row>
        <row r="55">
          <cell r="D55">
            <v>26079.7</v>
          </cell>
        </row>
        <row r="56">
          <cell r="D56">
            <v>7029.5999999999995</v>
          </cell>
        </row>
        <row r="57">
          <cell r="D57">
            <v>9696.15</v>
          </cell>
        </row>
        <row r="58">
          <cell r="D58">
            <v>7029.5999999999995</v>
          </cell>
        </row>
        <row r="59">
          <cell r="D59">
            <v>9696.15</v>
          </cell>
        </row>
        <row r="60">
          <cell r="D60">
            <v>6424.95</v>
          </cell>
        </row>
        <row r="61">
          <cell r="D61">
            <v>6961.45</v>
          </cell>
        </row>
        <row r="62">
          <cell r="D62">
            <v>7029.5999999999995</v>
          </cell>
        </row>
        <row r="63">
          <cell r="D63">
            <v>7029.5999999999995</v>
          </cell>
        </row>
        <row r="64">
          <cell r="D64">
            <v>6500.3499999999995</v>
          </cell>
        </row>
        <row r="65">
          <cell r="D65">
            <v>6500.3499999999995</v>
          </cell>
        </row>
        <row r="66">
          <cell r="D66">
            <v>8398.4</v>
          </cell>
        </row>
        <row r="67">
          <cell r="D67">
            <v>6426.4</v>
          </cell>
        </row>
        <row r="68">
          <cell r="D68">
            <v>8312.85</v>
          </cell>
        </row>
        <row r="71">
          <cell r="D71">
            <v>325.07499999999999</v>
          </cell>
        </row>
        <row r="72">
          <cell r="D72">
            <v>374.375</v>
          </cell>
        </row>
        <row r="75">
          <cell r="D75">
            <v>433.55</v>
          </cell>
        </row>
        <row r="76">
          <cell r="D76">
            <v>723.55</v>
          </cell>
        </row>
        <row r="77">
          <cell r="D77">
            <v>1539.0875000000001</v>
          </cell>
        </row>
        <row r="78">
          <cell r="D78">
            <v>1539.0875000000001</v>
          </cell>
        </row>
        <row r="81">
          <cell r="D81">
            <v>362.5</v>
          </cell>
        </row>
        <row r="82">
          <cell r="D82">
            <v>1015</v>
          </cell>
        </row>
        <row r="85">
          <cell r="D85">
            <v>361.05</v>
          </cell>
        </row>
        <row r="86">
          <cell r="D86">
            <v>361.05</v>
          </cell>
        </row>
        <row r="89">
          <cell r="D89">
            <v>1013.55</v>
          </cell>
        </row>
        <row r="90">
          <cell r="D90">
            <v>7577.7</v>
          </cell>
        </row>
        <row r="91">
          <cell r="D91">
            <v>2391.0499999999997</v>
          </cell>
        </row>
        <row r="92">
          <cell r="D92">
            <v>5612.95</v>
          </cell>
        </row>
        <row r="93">
          <cell r="B93" t="str">
            <v>Dell</v>
          </cell>
          <cell r="D93">
            <v>9791.85</v>
          </cell>
        </row>
        <row r="96">
          <cell r="B96" t="str">
            <v>CCIT</v>
          </cell>
          <cell r="D96">
            <v>40041.75</v>
          </cell>
        </row>
        <row r="97">
          <cell r="B97" t="str">
            <v>CCIT</v>
          </cell>
          <cell r="D97">
            <v>7490.7</v>
          </cell>
        </row>
        <row r="98">
          <cell r="B98" t="str">
            <v>CCIT</v>
          </cell>
          <cell r="D98">
            <v>8965.35</v>
          </cell>
        </row>
        <row r="101">
          <cell r="B101" t="str">
            <v>CCIT</v>
          </cell>
          <cell r="D101">
            <v>4901</v>
          </cell>
        </row>
        <row r="102">
          <cell r="B102" t="str">
            <v>CDW</v>
          </cell>
          <cell r="D102">
            <v>317.55</v>
          </cell>
        </row>
        <row r="103">
          <cell r="B103" t="str">
            <v>CDW</v>
          </cell>
          <cell r="D103">
            <v>26.099999999999998</v>
          </cell>
        </row>
        <row r="106">
          <cell r="B106" t="str">
            <v>CCIT</v>
          </cell>
          <cell r="D106">
            <v>30645.75</v>
          </cell>
        </row>
        <row r="107">
          <cell r="B107" t="str">
            <v>CCIT</v>
          </cell>
          <cell r="D107">
            <v>26495.85</v>
          </cell>
        </row>
        <row r="108">
          <cell r="B108" t="str">
            <v>CCIT</v>
          </cell>
          <cell r="D108">
            <v>18361.349999999999</v>
          </cell>
        </row>
        <row r="109">
          <cell r="B109" t="str">
            <v>CCIT</v>
          </cell>
          <cell r="D109">
            <v>9958.6</v>
          </cell>
        </row>
        <row r="114">
          <cell r="B114" t="str">
            <v>Alliance Systems</v>
          </cell>
          <cell r="D114">
            <v>17915.924999999999</v>
          </cell>
        </row>
        <row r="115">
          <cell r="B115" t="str">
            <v>Alliance Systems</v>
          </cell>
          <cell r="D115">
            <v>49175.299999999996</v>
          </cell>
        </row>
        <row r="118">
          <cell r="B118" t="str">
            <v>Alliance Systems</v>
          </cell>
          <cell r="D118">
            <v>6925.1125000000002</v>
          </cell>
        </row>
        <row r="122">
          <cell r="B122" t="str">
            <v>Dell</v>
          </cell>
          <cell r="D122">
            <v>1822.6499999999999</v>
          </cell>
        </row>
        <row r="123">
          <cell r="B123" t="str">
            <v>Dell</v>
          </cell>
          <cell r="D123">
            <v>2032.8999999999999</v>
          </cell>
        </row>
        <row r="124">
          <cell r="B124" t="str">
            <v>Dell</v>
          </cell>
          <cell r="D124">
            <v>740.94999999999993</v>
          </cell>
        </row>
        <row r="127">
          <cell r="B127" t="str">
            <v>FDGS</v>
          </cell>
          <cell r="D127">
            <v>1567.45</v>
          </cell>
        </row>
        <row r="128">
          <cell r="B128" t="str">
            <v>FDGS</v>
          </cell>
          <cell r="D128">
            <v>52015.487499999996</v>
          </cell>
        </row>
        <row r="129">
          <cell r="B129" t="str">
            <v>FDGS</v>
          </cell>
          <cell r="D129">
            <v>82030.487500000003</v>
          </cell>
        </row>
        <row r="130">
          <cell r="B130" t="str">
            <v>FDGS</v>
          </cell>
          <cell r="D130">
            <v>1567.45</v>
          </cell>
        </row>
        <row r="131">
          <cell r="B131" t="str">
            <v>FDGS</v>
          </cell>
          <cell r="D131">
            <v>12692.2125</v>
          </cell>
        </row>
        <row r="132">
          <cell r="B132" t="str">
            <v>FDGS</v>
          </cell>
          <cell r="D132">
            <v>19462.262500000001</v>
          </cell>
        </row>
        <row r="133">
          <cell r="B133" t="str">
            <v>FDGS</v>
          </cell>
          <cell r="D133">
            <v>2517.1999999999998</v>
          </cell>
        </row>
        <row r="134">
          <cell r="B134" t="str">
            <v>FDGS</v>
          </cell>
          <cell r="D134">
            <v>1712.45</v>
          </cell>
        </row>
        <row r="135">
          <cell r="B135" t="str">
            <v>FDGS</v>
          </cell>
          <cell r="D135">
            <v>1712.45</v>
          </cell>
        </row>
        <row r="136">
          <cell r="B136" t="str">
            <v>FDGS</v>
          </cell>
          <cell r="D136">
            <v>1567.45</v>
          </cell>
        </row>
        <row r="137">
          <cell r="B137" t="str">
            <v>FDGS</v>
          </cell>
          <cell r="D137">
            <v>1567.45</v>
          </cell>
        </row>
        <row r="138">
          <cell r="B138" t="str">
            <v>FDGS</v>
          </cell>
          <cell r="D138">
            <v>3683</v>
          </cell>
        </row>
        <row r="139">
          <cell r="B139" t="str">
            <v>FDGS</v>
          </cell>
          <cell r="D139">
            <v>2711.5</v>
          </cell>
        </row>
        <row r="140">
          <cell r="B140" t="str">
            <v>FDGS</v>
          </cell>
          <cell r="D140">
            <v>4938.7</v>
          </cell>
        </row>
        <row r="141">
          <cell r="B141" t="str">
            <v>FDGS</v>
          </cell>
          <cell r="D141">
            <v>10911.25</v>
          </cell>
        </row>
        <row r="142">
          <cell r="B142" t="str">
            <v>FDGS</v>
          </cell>
          <cell r="D142">
            <v>3422</v>
          </cell>
        </row>
        <row r="143">
          <cell r="B143" t="str">
            <v>FDGS</v>
          </cell>
          <cell r="D143">
            <v>18101.8</v>
          </cell>
        </row>
        <row r="144">
          <cell r="B144" t="str">
            <v>FDGS</v>
          </cell>
          <cell r="D144">
            <v>3667.0499999999997</v>
          </cell>
        </row>
        <row r="145">
          <cell r="B145" t="str">
            <v>FDGS</v>
          </cell>
          <cell r="D145">
            <v>1712.45</v>
          </cell>
        </row>
        <row r="146">
          <cell r="B146" t="str">
            <v>FDGS</v>
          </cell>
          <cell r="D146">
            <v>1323.85</v>
          </cell>
        </row>
        <row r="149">
          <cell r="B149" t="str">
            <v>FDGS</v>
          </cell>
          <cell r="D149">
            <v>813.44999999999993</v>
          </cell>
        </row>
        <row r="150">
          <cell r="B150" t="str">
            <v>FDGS</v>
          </cell>
          <cell r="D150">
            <v>81.2</v>
          </cell>
        </row>
        <row r="151">
          <cell r="B151" t="str">
            <v>FDGS</v>
          </cell>
          <cell r="D151">
            <v>81.2</v>
          </cell>
        </row>
        <row r="152">
          <cell r="B152" t="str">
            <v>FDGS</v>
          </cell>
          <cell r="D152">
            <v>40.6</v>
          </cell>
        </row>
        <row r="153">
          <cell r="B153" t="str">
            <v>FDGS</v>
          </cell>
          <cell r="D153">
            <v>40.6</v>
          </cell>
        </row>
        <row r="154">
          <cell r="B154" t="str">
            <v>FDGS</v>
          </cell>
          <cell r="D154">
            <v>40.6</v>
          </cell>
        </row>
        <row r="155">
          <cell r="B155" t="str">
            <v>FDGS</v>
          </cell>
          <cell r="D155">
            <v>40.6</v>
          </cell>
        </row>
        <row r="156">
          <cell r="B156" t="str">
            <v>FDGS</v>
          </cell>
          <cell r="D156">
            <v>40.6</v>
          </cell>
        </row>
        <row r="157">
          <cell r="B157" t="str">
            <v>FDGS</v>
          </cell>
          <cell r="D157">
            <v>40.6</v>
          </cell>
        </row>
        <row r="158">
          <cell r="B158" t="str">
            <v>FDGS</v>
          </cell>
          <cell r="D158">
            <v>40.6</v>
          </cell>
        </row>
        <row r="159">
          <cell r="B159" t="str">
            <v>FDGS</v>
          </cell>
          <cell r="D159">
            <v>40.6</v>
          </cell>
        </row>
        <row r="160">
          <cell r="B160" t="str">
            <v>FDGS</v>
          </cell>
          <cell r="D160">
            <v>2156.15</v>
          </cell>
        </row>
        <row r="161">
          <cell r="B161" t="str">
            <v>FDGS</v>
          </cell>
          <cell r="D161">
            <v>40.6</v>
          </cell>
        </row>
        <row r="162">
          <cell r="B162" t="str">
            <v>FDGS</v>
          </cell>
          <cell r="D162">
            <v>40.6</v>
          </cell>
        </row>
        <row r="163">
          <cell r="B163" t="str">
            <v>FDGS</v>
          </cell>
          <cell r="D163">
            <v>40.6</v>
          </cell>
        </row>
        <row r="164">
          <cell r="B164" t="str">
            <v>FDGS</v>
          </cell>
          <cell r="D164">
            <v>40.6</v>
          </cell>
        </row>
        <row r="165">
          <cell r="B165" t="str">
            <v>FDGS</v>
          </cell>
          <cell r="D165">
            <v>40.6</v>
          </cell>
        </row>
        <row r="166">
          <cell r="B166" t="str">
            <v>FDGS</v>
          </cell>
          <cell r="D166">
            <v>40.6</v>
          </cell>
        </row>
        <row r="170">
          <cell r="B170" t="str">
            <v>NXI Communications Christine Jennings christine@nextalk.com (801) 274-6001 x1018</v>
          </cell>
          <cell r="D170">
            <v>252.29999999999998</v>
          </cell>
        </row>
        <row r="171">
          <cell r="B171" t="str">
            <v>NXI Communications Christine Jennings christine@nextalk.com (801) 274-6001 x1018</v>
          </cell>
          <cell r="D171">
            <v>295.8</v>
          </cell>
        </row>
        <row r="172">
          <cell r="B172" t="str">
            <v>NXI Communications Christine Jennings christine@nextalk.com (801) 274-6001 x1018</v>
          </cell>
          <cell r="D172">
            <v>200.1</v>
          </cell>
        </row>
        <row r="176">
          <cell r="B176" t="str">
            <v>CCIT</v>
          </cell>
          <cell r="D176">
            <v>413.25</v>
          </cell>
        </row>
        <row r="177">
          <cell r="B177" t="str">
            <v>CCIT</v>
          </cell>
          <cell r="D177">
            <v>4342.75</v>
          </cell>
        </row>
        <row r="181">
          <cell r="B181" t="str">
            <v>Alliance</v>
          </cell>
          <cell r="D181">
            <v>10658</v>
          </cell>
        </row>
        <row r="182">
          <cell r="B182" t="str">
            <v>Alliance</v>
          </cell>
          <cell r="D182">
            <v>7250</v>
          </cell>
        </row>
        <row r="183">
          <cell r="B183" t="str">
            <v>Alliance</v>
          </cell>
          <cell r="D183">
            <v>8557.375</v>
          </cell>
        </row>
        <row r="184">
          <cell r="B184" t="str">
            <v>Alliance</v>
          </cell>
          <cell r="D184">
            <v>3870</v>
          </cell>
        </row>
        <row r="185">
          <cell r="B185" t="str">
            <v>Alliance</v>
          </cell>
          <cell r="D185">
            <v>428</v>
          </cell>
        </row>
        <row r="186">
          <cell r="B186" t="str">
            <v>Alliance</v>
          </cell>
          <cell r="D186">
            <v>1540</v>
          </cell>
        </row>
        <row r="187">
          <cell r="B187" t="str">
            <v>Arrow</v>
          </cell>
          <cell r="D187">
            <v>178</v>
          </cell>
        </row>
        <row r="188">
          <cell r="B188" t="str">
            <v>Alliance</v>
          </cell>
          <cell r="D188">
            <v>248</v>
          </cell>
        </row>
        <row r="189">
          <cell r="B189" t="str">
            <v>Alliance</v>
          </cell>
          <cell r="D189">
            <v>4860</v>
          </cell>
        </row>
        <row r="193">
          <cell r="B193" t="str">
            <v>Alliance Systems</v>
          </cell>
          <cell r="D193">
            <v>9950</v>
          </cell>
        </row>
        <row r="194">
          <cell r="B194" t="str">
            <v>Alliance Systems</v>
          </cell>
          <cell r="D194">
            <v>6830</v>
          </cell>
        </row>
        <row r="195">
          <cell r="B195" t="str">
            <v>Bell Industries</v>
          </cell>
          <cell r="D195">
            <v>3716.625</v>
          </cell>
        </row>
        <row r="196">
          <cell r="B196" t="str">
            <v>Alliance Systems</v>
          </cell>
          <cell r="D196">
            <v>800</v>
          </cell>
        </row>
        <row r="197">
          <cell r="B197" t="str">
            <v>Bell Industries</v>
          </cell>
          <cell r="D197">
            <v>4768.5</v>
          </cell>
        </row>
        <row r="200">
          <cell r="B200" t="str">
            <v>Alliance</v>
          </cell>
          <cell r="D200">
            <v>9420.125</v>
          </cell>
        </row>
        <row r="201">
          <cell r="B201" t="str">
            <v>Alliance</v>
          </cell>
          <cell r="D201">
            <v>6802.125</v>
          </cell>
        </row>
        <row r="204">
          <cell r="B204" t="str">
            <v>Alliance</v>
          </cell>
          <cell r="D204">
            <v>3472.75</v>
          </cell>
        </row>
        <row r="205">
          <cell r="B205" t="str">
            <v>Alliance</v>
          </cell>
          <cell r="D205">
            <v>4632.75</v>
          </cell>
        </row>
        <row r="206">
          <cell r="B206" t="str">
            <v>Alliance</v>
          </cell>
          <cell r="D206">
            <v>297.25</v>
          </cell>
        </row>
        <row r="209">
          <cell r="B209" t="str">
            <v>Alliance</v>
          </cell>
          <cell r="D209">
            <v>6480</v>
          </cell>
        </row>
        <row r="210">
          <cell r="B210" t="str">
            <v>Alliance</v>
          </cell>
          <cell r="D210">
            <v>11040</v>
          </cell>
        </row>
        <row r="211">
          <cell r="B211" t="str">
            <v>Alliance</v>
          </cell>
          <cell r="D211">
            <v>18240</v>
          </cell>
        </row>
        <row r="214">
          <cell r="B214" t="str">
            <v>Alliance</v>
          </cell>
          <cell r="D214">
            <v>4636</v>
          </cell>
        </row>
        <row r="215">
          <cell r="B215" t="str">
            <v>Alliance</v>
          </cell>
          <cell r="D215">
            <v>5192</v>
          </cell>
        </row>
        <row r="216">
          <cell r="B216" t="str">
            <v>Alliance</v>
          </cell>
          <cell r="D216">
            <v>6670</v>
          </cell>
        </row>
        <row r="217">
          <cell r="B217" t="str">
            <v>Alliance</v>
          </cell>
          <cell r="D217">
            <v>430</v>
          </cell>
        </row>
        <row r="218">
          <cell r="B218" t="str">
            <v>Alliance</v>
          </cell>
          <cell r="D218">
            <v>29569.375</v>
          </cell>
        </row>
        <row r="219">
          <cell r="B219" t="str">
            <v>Alliance</v>
          </cell>
          <cell r="D219">
            <v>26190</v>
          </cell>
        </row>
        <row r="220">
          <cell r="B220" t="str">
            <v>CygCom</v>
          </cell>
          <cell r="D220">
            <v>84</v>
          </cell>
        </row>
        <row r="221">
          <cell r="B221" t="str">
            <v>Alliance</v>
          </cell>
          <cell r="D221">
            <v>455.8125</v>
          </cell>
        </row>
        <row r="224">
          <cell r="B224" t="str">
            <v>Alliance</v>
          </cell>
          <cell r="D224">
            <v>3490</v>
          </cell>
        </row>
        <row r="225">
          <cell r="B225" t="str">
            <v>Alliance</v>
          </cell>
          <cell r="D225">
            <v>6280</v>
          </cell>
        </row>
        <row r="228">
          <cell r="B228" t="str">
            <v>Alliance</v>
          </cell>
          <cell r="D228">
            <v>16430</v>
          </cell>
        </row>
        <row r="231">
          <cell r="B231" t="str">
            <v>Alliance</v>
          </cell>
          <cell r="D231">
            <v>3100</v>
          </cell>
        </row>
        <row r="232">
          <cell r="B232" t="str">
            <v>Alliance</v>
          </cell>
          <cell r="D232">
            <v>0</v>
          </cell>
        </row>
        <row r="233">
          <cell r="B233" t="str">
            <v>Alliance</v>
          </cell>
          <cell r="D233">
            <v>970</v>
          </cell>
        </row>
        <row r="234">
          <cell r="B234" t="str">
            <v>Alliance</v>
          </cell>
          <cell r="D234">
            <v>360</v>
          </cell>
        </row>
        <row r="235">
          <cell r="B235" t="str">
            <v>Alliance</v>
          </cell>
          <cell r="D235">
            <v>360</v>
          </cell>
        </row>
        <row r="236">
          <cell r="A236" t="str">
            <v>DAT0180</v>
          </cell>
          <cell r="B236" t="str">
            <v>Alliance</v>
          </cell>
          <cell r="D236">
            <v>1390</v>
          </cell>
        </row>
        <row r="237">
          <cell r="A237" t="str">
            <v>DAT0150</v>
          </cell>
          <cell r="B237" t="str">
            <v>Alliance</v>
          </cell>
          <cell r="D237">
            <v>790</v>
          </cell>
        </row>
        <row r="238">
          <cell r="A238" t="str">
            <v>CAB8110</v>
          </cell>
          <cell r="B238" t="str">
            <v>Alliance</v>
          </cell>
          <cell r="D238">
            <v>40</v>
          </cell>
        </row>
        <row r="239">
          <cell r="A239" t="str">
            <v>CAB8108</v>
          </cell>
          <cell r="B239" t="str">
            <v>Alliance</v>
          </cell>
          <cell r="D239">
            <v>40</v>
          </cell>
        </row>
        <row r="240">
          <cell r="A240" t="str">
            <v>CAB8107</v>
          </cell>
          <cell r="B240" t="str">
            <v>Alliance</v>
          </cell>
          <cell r="D240">
            <v>20</v>
          </cell>
        </row>
        <row r="241">
          <cell r="A241" t="str">
            <v>CAB8105</v>
          </cell>
          <cell r="B241" t="str">
            <v>Alliance</v>
          </cell>
          <cell r="D241">
            <v>60</v>
          </cell>
        </row>
        <row r="242">
          <cell r="A242" t="str">
            <v>CAB8103</v>
          </cell>
          <cell r="B242" t="str">
            <v>Alliance</v>
          </cell>
          <cell r="D242">
            <v>110</v>
          </cell>
        </row>
        <row r="243">
          <cell r="A243" t="str">
            <v>CAB8102</v>
          </cell>
          <cell r="B243" t="str">
            <v>Alliance</v>
          </cell>
          <cell r="D243">
            <v>60</v>
          </cell>
        </row>
        <row r="244">
          <cell r="A244" t="str">
            <v>CAB0395</v>
          </cell>
          <cell r="B244" t="str">
            <v>Alliance</v>
          </cell>
          <cell r="D244">
            <v>20</v>
          </cell>
        </row>
        <row r="246">
          <cell r="A246" t="str">
            <v>Intel / Dialogic NetMerge (CTConnect)</v>
          </cell>
        </row>
        <row r="247">
          <cell r="A247" t="str">
            <v>CTCONNECT-L</v>
          </cell>
          <cell r="B247" t="str">
            <v>Paracon</v>
          </cell>
          <cell r="D247">
            <v>4750</v>
          </cell>
        </row>
        <row r="248">
          <cell r="A248" t="str">
            <v>CTCONNECT-H</v>
          </cell>
          <cell r="B248" t="str">
            <v>Paracon</v>
          </cell>
          <cell r="D248">
            <v>14230</v>
          </cell>
        </row>
        <row r="249">
          <cell r="A249" t="str">
            <v>CTCONNECT-E</v>
          </cell>
          <cell r="B249" t="str">
            <v>Paracon</v>
          </cell>
          <cell r="D249">
            <v>28450</v>
          </cell>
        </row>
        <row r="250">
          <cell r="A250" t="str">
            <v>CTCONNECT-U</v>
          </cell>
          <cell r="B250" t="str">
            <v>Paracon</v>
          </cell>
          <cell r="D250">
            <v>2578</v>
          </cell>
        </row>
        <row r="251">
          <cell r="A251" t="str">
            <v>CTCONNECT-U-P</v>
          </cell>
          <cell r="B251" t="str">
            <v>Paracon</v>
          </cell>
          <cell r="D251">
            <v>182</v>
          </cell>
        </row>
        <row r="252">
          <cell r="A252" t="str">
            <v xml:space="preserve">TELEVANTAGE </v>
          </cell>
        </row>
        <row r="253">
          <cell r="A253" t="str">
            <v>TeleVantage Servers</v>
          </cell>
        </row>
        <row r="254">
          <cell r="A254" t="str">
            <v>SERVER-TV-750</v>
          </cell>
          <cell r="B254" t="str">
            <v>Cygcom</v>
          </cell>
          <cell r="D254">
            <v>1788.053928</v>
          </cell>
        </row>
        <row r="255">
          <cell r="A255" t="str">
            <v>TV-MEM-1GB</v>
          </cell>
          <cell r="B255" t="str">
            <v>Cygcom</v>
          </cell>
          <cell r="D255">
            <v>265.12523759999999</v>
          </cell>
        </row>
        <row r="256">
          <cell r="A256" t="str">
            <v>TV-DRIVE</v>
          </cell>
          <cell r="B256" t="str">
            <v>Cygcom</v>
          </cell>
          <cell r="D256">
            <v>121.7726382</v>
          </cell>
        </row>
        <row r="257">
          <cell r="A257" t="str">
            <v>TV-RAID</v>
          </cell>
          <cell r="B257" t="str">
            <v>Cygcom</v>
          </cell>
          <cell r="D257">
            <v>115.60693500000001</v>
          </cell>
        </row>
        <row r="258">
          <cell r="A258" t="str">
            <v>TV-PS</v>
          </cell>
          <cell r="B258" t="str">
            <v>Cygcom</v>
          </cell>
          <cell r="D258">
            <v>406.93641120000001</v>
          </cell>
        </row>
        <row r="259">
          <cell r="A259" t="str">
            <v>TV-MODEM</v>
          </cell>
          <cell r="B259" t="str">
            <v>Cygcom</v>
          </cell>
          <cell r="D259">
            <v>106.3583802</v>
          </cell>
        </row>
        <row r="260">
          <cell r="A260" t="str">
            <v>TV-WIN2003-5</v>
          </cell>
          <cell r="B260" t="str">
            <v>Cygcom</v>
          </cell>
          <cell r="D260">
            <v>1185.3564402</v>
          </cell>
        </row>
        <row r="262">
          <cell r="A262" t="str">
            <v>TeleVantage Software Licenses</v>
          </cell>
        </row>
        <row r="263">
          <cell r="A263" t="str">
            <v>TV Server Software Licenses</v>
          </cell>
        </row>
        <row r="264">
          <cell r="A264" t="str">
            <v>TV-SL</v>
          </cell>
          <cell r="B264" t="str">
            <v>Cygcom</v>
          </cell>
          <cell r="D264">
            <v>184.97109600000002</v>
          </cell>
        </row>
        <row r="265">
          <cell r="A265" t="str">
            <v>TV-SMK</v>
          </cell>
          <cell r="B265" t="str">
            <v>Cygcom</v>
          </cell>
          <cell r="D265">
            <v>75.529864200000006</v>
          </cell>
        </row>
        <row r="266">
          <cell r="A266" t="str">
            <v>TV-MCD</v>
          </cell>
          <cell r="B266" t="str">
            <v>Cygcom</v>
          </cell>
          <cell r="D266">
            <v>15.414258</v>
          </cell>
        </row>
        <row r="267">
          <cell r="A267" t="str">
            <v>TV-PPDKO</v>
          </cell>
          <cell r="B267" t="str">
            <v>Cygcom</v>
          </cell>
          <cell r="D267">
            <v>73.988438400000007</v>
          </cell>
        </row>
        <row r="268">
          <cell r="A268" t="str">
            <v>TV-USB-P</v>
          </cell>
          <cell r="B268" t="str">
            <v>Cygcom</v>
          </cell>
          <cell r="D268">
            <v>73.988438400000007</v>
          </cell>
        </row>
        <row r="269">
          <cell r="A269" t="str">
            <v>TV Telephone Network Trunk Licenses</v>
          </cell>
        </row>
        <row r="270">
          <cell r="A270" t="str">
            <v>TV-T-1</v>
          </cell>
          <cell r="B270" t="str">
            <v>Cygcom</v>
          </cell>
          <cell r="D270">
            <v>188.5</v>
          </cell>
        </row>
        <row r="271">
          <cell r="A271" t="str">
            <v>TV-T-4</v>
          </cell>
          <cell r="B271" t="str">
            <v>Cygcom</v>
          </cell>
          <cell r="D271">
            <v>752.55</v>
          </cell>
        </row>
        <row r="272">
          <cell r="B272" t="str">
            <v>Cygcom</v>
          </cell>
          <cell r="D272">
            <v>1505.1</v>
          </cell>
        </row>
        <row r="273">
          <cell r="B273" t="str">
            <v>Cygcom</v>
          </cell>
          <cell r="D273">
            <v>4326.8</v>
          </cell>
        </row>
        <row r="274">
          <cell r="B274" t="str">
            <v>Cygcom</v>
          </cell>
          <cell r="D274">
            <v>5643.4</v>
          </cell>
        </row>
        <row r="276">
          <cell r="B276" t="str">
            <v>Cygcom</v>
          </cell>
          <cell r="D276">
            <v>236.35</v>
          </cell>
        </row>
        <row r="277">
          <cell r="B277" t="str">
            <v>Cygcom</v>
          </cell>
          <cell r="D277">
            <v>941.05</v>
          </cell>
        </row>
        <row r="278">
          <cell r="B278" t="str">
            <v>Cygcom</v>
          </cell>
          <cell r="D278">
            <v>3527.85</v>
          </cell>
        </row>
        <row r="280">
          <cell r="B280" t="str">
            <v>Cygcom</v>
          </cell>
          <cell r="D280">
            <v>94.25</v>
          </cell>
        </row>
        <row r="281">
          <cell r="B281" t="str">
            <v>Cygcom</v>
          </cell>
          <cell r="D281">
            <v>752.55</v>
          </cell>
        </row>
        <row r="282">
          <cell r="B282" t="str">
            <v>Cygcom</v>
          </cell>
          <cell r="D282">
            <v>2257.65</v>
          </cell>
        </row>
        <row r="284">
          <cell r="B284" t="str">
            <v>Cygcom</v>
          </cell>
          <cell r="D284">
            <v>94.25</v>
          </cell>
        </row>
        <row r="285">
          <cell r="B285" t="str">
            <v>Cygcom</v>
          </cell>
          <cell r="D285">
            <v>752.55</v>
          </cell>
        </row>
        <row r="286">
          <cell r="B286" t="str">
            <v>Cygcom</v>
          </cell>
          <cell r="D286">
            <v>2257.65</v>
          </cell>
        </row>
        <row r="288">
          <cell r="B288" t="str">
            <v>Cygcom</v>
          </cell>
          <cell r="D288">
            <v>236.35</v>
          </cell>
        </row>
        <row r="289">
          <cell r="B289" t="str">
            <v>Cygcom</v>
          </cell>
          <cell r="D289">
            <v>941.05</v>
          </cell>
        </row>
        <row r="290">
          <cell r="B290" t="str">
            <v>Cygcom</v>
          </cell>
          <cell r="D290">
            <v>4703.8</v>
          </cell>
        </row>
        <row r="291">
          <cell r="B291" t="str">
            <v>Cygcom</v>
          </cell>
          <cell r="D291">
            <v>941.05</v>
          </cell>
        </row>
        <row r="293">
          <cell r="B293" t="str">
            <v>Cygcom</v>
          </cell>
          <cell r="D293">
            <v>1647.2</v>
          </cell>
        </row>
        <row r="294">
          <cell r="B294" t="str">
            <v>Cygcom</v>
          </cell>
          <cell r="D294">
            <v>2351.9</v>
          </cell>
        </row>
        <row r="295">
          <cell r="B295" t="str">
            <v>Cygcom</v>
          </cell>
          <cell r="D295">
            <v>706.15</v>
          </cell>
        </row>
        <row r="296">
          <cell r="B296" t="str">
            <v>Cygcom</v>
          </cell>
          <cell r="D296">
            <v>941.05</v>
          </cell>
        </row>
        <row r="297">
          <cell r="B297" t="str">
            <v>Cygcom</v>
          </cell>
          <cell r="D297">
            <v>2351.9</v>
          </cell>
        </row>
        <row r="299">
          <cell r="B299" t="str">
            <v>Cygcom</v>
          </cell>
          <cell r="D299">
            <v>739.5</v>
          </cell>
        </row>
        <row r="300">
          <cell r="B300" t="str">
            <v>Cygcom</v>
          </cell>
          <cell r="D300">
            <v>121.8</v>
          </cell>
        </row>
        <row r="301">
          <cell r="B301" t="str">
            <v>Cygcom</v>
          </cell>
          <cell r="D301">
            <v>24.65</v>
          </cell>
        </row>
        <row r="305">
          <cell r="B305" t="str">
            <v>Nuance</v>
          </cell>
          <cell r="D305">
            <v>2200</v>
          </cell>
        </row>
        <row r="306">
          <cell r="B306" t="str">
            <v>Nuance</v>
          </cell>
          <cell r="D306">
            <v>4840</v>
          </cell>
        </row>
        <row r="307">
          <cell r="B307" t="str">
            <v>Nuance</v>
          </cell>
          <cell r="D307">
            <v>9350</v>
          </cell>
        </row>
        <row r="308">
          <cell r="B308" t="str">
            <v>Nuance</v>
          </cell>
          <cell r="D308">
            <v>14520.000000000002</v>
          </cell>
        </row>
        <row r="309">
          <cell r="B309" t="str">
            <v>Nuance</v>
          </cell>
          <cell r="D309">
            <v>440</v>
          </cell>
        </row>
        <row r="310">
          <cell r="B310" t="str">
            <v>Nuance</v>
          </cell>
          <cell r="D310">
            <v>968</v>
          </cell>
        </row>
        <row r="311">
          <cell r="B311" t="str">
            <v>Nuance</v>
          </cell>
          <cell r="D311">
            <v>1870</v>
          </cell>
        </row>
        <row r="312">
          <cell r="B312" t="str">
            <v>Nuance</v>
          </cell>
          <cell r="D312">
            <v>2904.0000000000005</v>
          </cell>
        </row>
        <row r="313">
          <cell r="B313" t="str">
            <v>Nuance</v>
          </cell>
          <cell r="D313">
            <v>1500</v>
          </cell>
        </row>
        <row r="316">
          <cell r="B316" t="str">
            <v>Nuance</v>
          </cell>
          <cell r="D316">
            <v>1700</v>
          </cell>
        </row>
        <row r="317">
          <cell r="B317" t="str">
            <v>Nuance</v>
          </cell>
          <cell r="D317">
            <v>4250</v>
          </cell>
        </row>
        <row r="318">
          <cell r="B318" t="str">
            <v>Nuance</v>
          </cell>
          <cell r="D318">
            <v>9350</v>
          </cell>
        </row>
        <row r="319">
          <cell r="B319" t="str">
            <v>Nuance</v>
          </cell>
          <cell r="D319">
            <v>13600</v>
          </cell>
        </row>
        <row r="320">
          <cell r="B320" t="str">
            <v>Nuance</v>
          </cell>
          <cell r="D320">
            <v>340</v>
          </cell>
        </row>
        <row r="321">
          <cell r="B321" t="str">
            <v>Nuance</v>
          </cell>
          <cell r="D321">
            <v>850</v>
          </cell>
        </row>
        <row r="322">
          <cell r="B322" t="str">
            <v>Nuance</v>
          </cell>
          <cell r="D322">
            <v>1870</v>
          </cell>
        </row>
        <row r="323">
          <cell r="B323" t="str">
            <v>Nuance</v>
          </cell>
          <cell r="D323">
            <v>2720</v>
          </cell>
        </row>
        <row r="324">
          <cell r="B324" t="str">
            <v>Nuance</v>
          </cell>
          <cell r="D324">
            <v>680</v>
          </cell>
        </row>
        <row r="325">
          <cell r="B325" t="str">
            <v>Nuance</v>
          </cell>
          <cell r="D325">
            <v>1700</v>
          </cell>
        </row>
        <row r="326">
          <cell r="B326" t="str">
            <v>Nuance</v>
          </cell>
          <cell r="D326">
            <v>3740</v>
          </cell>
        </row>
        <row r="327">
          <cell r="B327" t="str">
            <v>Nuance</v>
          </cell>
          <cell r="D327">
            <v>5440</v>
          </cell>
        </row>
        <row r="328">
          <cell r="B328" t="str">
            <v>Nuance</v>
          </cell>
          <cell r="D328">
            <v>300</v>
          </cell>
        </row>
        <row r="330">
          <cell r="D330" t="str">
            <v>*****ALL VOICE REC AND TTS PRICING NEEDS TO BE VERIFIED WITH FLOYD BEFORE QUOTING&gt; PRICING IS IN FLUX WITH NUANCE?GENESYS AND FDC</v>
          </cell>
        </row>
        <row r="331">
          <cell r="B331" t="str">
            <v>Scan Soft / Nuance</v>
          </cell>
          <cell r="D331">
            <v>500</v>
          </cell>
        </row>
        <row r="332">
          <cell r="B332" t="str">
            <v>Scan Soft / Nuance</v>
          </cell>
          <cell r="D332">
            <v>1100</v>
          </cell>
        </row>
        <row r="333">
          <cell r="B333" t="str">
            <v>Scan Soft / Nuance</v>
          </cell>
          <cell r="D333">
            <v>1600</v>
          </cell>
        </row>
        <row r="334">
          <cell r="B334" t="str">
            <v>Scan Soft / Nuance</v>
          </cell>
          <cell r="D334">
            <v>2000</v>
          </cell>
        </row>
        <row r="336">
          <cell r="B336" t="str">
            <v>Scan Soft / Nuance</v>
          </cell>
          <cell r="D336">
            <v>100</v>
          </cell>
        </row>
        <row r="337">
          <cell r="B337" t="str">
            <v>Scan Soft / Nuance</v>
          </cell>
          <cell r="D337">
            <v>220</v>
          </cell>
        </row>
        <row r="338">
          <cell r="B338" t="str">
            <v>Scan Soft / Nuance</v>
          </cell>
          <cell r="D338">
            <v>320</v>
          </cell>
        </row>
        <row r="339">
          <cell r="B339" t="str">
            <v>Scan Soft / Nuance</v>
          </cell>
          <cell r="D339">
            <v>400</v>
          </cell>
        </row>
        <row r="341">
          <cell r="B341" t="str">
            <v>Scan Soft / Nuance</v>
          </cell>
          <cell r="D341">
            <v>995</v>
          </cell>
        </row>
        <row r="344">
          <cell r="B344" t="str">
            <v>Scan Soft / Nuance</v>
          </cell>
          <cell r="D344">
            <v>375</v>
          </cell>
        </row>
        <row r="345">
          <cell r="B345" t="str">
            <v>Scan Soft / Nuance</v>
          </cell>
          <cell r="D345">
            <v>825</v>
          </cell>
        </row>
        <row r="346">
          <cell r="B346" t="str">
            <v>Scan Soft / Nuance</v>
          </cell>
          <cell r="D346">
            <v>1200</v>
          </cell>
        </row>
        <row r="347">
          <cell r="B347" t="str">
            <v>Scan Soft / Nuance</v>
          </cell>
          <cell r="D347">
            <v>1500</v>
          </cell>
        </row>
        <row r="349">
          <cell r="B349" t="str">
            <v>Scan Soft / Nuance</v>
          </cell>
          <cell r="D349">
            <v>75</v>
          </cell>
        </row>
        <row r="350">
          <cell r="B350" t="str">
            <v>Scan Soft / Nuance</v>
          </cell>
          <cell r="D350">
            <v>165</v>
          </cell>
        </row>
        <row r="351">
          <cell r="B351" t="str">
            <v>Scan Soft / Nuance</v>
          </cell>
          <cell r="D351">
            <v>240</v>
          </cell>
        </row>
        <row r="352">
          <cell r="B352" t="str">
            <v>Scan Soft / Nuance</v>
          </cell>
          <cell r="D352">
            <v>300</v>
          </cell>
        </row>
        <row r="354">
          <cell r="B354" t="str">
            <v>Scan Soft / Nuance</v>
          </cell>
          <cell r="D354">
            <v>746.25</v>
          </cell>
        </row>
        <row r="357">
          <cell r="B357" t="str">
            <v>Fonix</v>
          </cell>
          <cell r="D357">
            <v>1800</v>
          </cell>
        </row>
        <row r="358">
          <cell r="B358" t="str">
            <v>Fonix</v>
          </cell>
          <cell r="D358">
            <v>5400</v>
          </cell>
        </row>
        <row r="361">
          <cell r="B361" t="str">
            <v>ScanSoft</v>
          </cell>
          <cell r="D361">
            <v>650</v>
          </cell>
        </row>
        <row r="363">
          <cell r="B363" t="str">
            <v>ScanSoft</v>
          </cell>
          <cell r="D363">
            <v>130</v>
          </cell>
        </row>
        <row r="366">
          <cell r="B366" t="str">
            <v>ScanSoft</v>
          </cell>
          <cell r="D366">
            <v>487.5</v>
          </cell>
        </row>
        <row r="368">
          <cell r="B368" t="str">
            <v>ScanSoft</v>
          </cell>
          <cell r="D368">
            <v>97.5</v>
          </cell>
        </row>
        <row r="371">
          <cell r="B371" t="str">
            <v>CCIT</v>
          </cell>
          <cell r="D371">
            <v>371.2</v>
          </cell>
        </row>
        <row r="372">
          <cell r="B372" t="str">
            <v>CCIT</v>
          </cell>
          <cell r="D372">
            <v>598.85</v>
          </cell>
        </row>
        <row r="373">
          <cell r="B373" t="str">
            <v>Polycom</v>
          </cell>
          <cell r="D373">
            <v>181.25</v>
          </cell>
        </row>
        <row r="374">
          <cell r="B374" t="str">
            <v>Polycom</v>
          </cell>
          <cell r="D374">
            <v>334.95</v>
          </cell>
        </row>
        <row r="375">
          <cell r="B375" t="str">
            <v>CCIT</v>
          </cell>
          <cell r="D375">
            <v>57.274999999999999</v>
          </cell>
        </row>
        <row r="376">
          <cell r="B376" t="str">
            <v>Comark</v>
          </cell>
          <cell r="D376">
            <v>188.5</v>
          </cell>
        </row>
        <row r="377">
          <cell r="D377">
            <v>185.6</v>
          </cell>
        </row>
        <row r="378">
          <cell r="D378">
            <v>108.75</v>
          </cell>
        </row>
        <row r="379">
          <cell r="B379" t="str">
            <v>Skutch Electronics</v>
          </cell>
          <cell r="D379">
            <v>71.05</v>
          </cell>
        </row>
        <row r="382">
          <cell r="B382" t="str">
            <v>Cygcom</v>
          </cell>
          <cell r="D382">
            <v>565.5</v>
          </cell>
        </row>
        <row r="383">
          <cell r="B383" t="str">
            <v>Cygcom</v>
          </cell>
          <cell r="D383">
            <v>159.5</v>
          </cell>
        </row>
        <row r="384">
          <cell r="B384" t="str">
            <v>Attachmate</v>
          </cell>
          <cell r="D384">
            <v>34.799999999999997</v>
          </cell>
        </row>
        <row r="385">
          <cell r="B385" t="str">
            <v>Attachmate</v>
          </cell>
          <cell r="D385">
            <v>263.89999999999998</v>
          </cell>
        </row>
        <row r="386">
          <cell r="B386" t="str">
            <v>Attachmate</v>
          </cell>
          <cell r="D386">
            <v>237.79999999999998</v>
          </cell>
        </row>
        <row r="387">
          <cell r="B387" t="str">
            <v>Attachmate</v>
          </cell>
          <cell r="D387">
            <v>197.2</v>
          </cell>
        </row>
        <row r="388">
          <cell r="B388" t="str">
            <v>Attachmate</v>
          </cell>
          <cell r="D388">
            <v>558.25</v>
          </cell>
        </row>
        <row r="389">
          <cell r="B389" t="str">
            <v>Attachmate</v>
          </cell>
          <cell r="D389">
            <v>580</v>
          </cell>
        </row>
        <row r="392">
          <cell r="B392" t="str">
            <v>Attachmate</v>
          </cell>
          <cell r="D392">
            <v>3115.5499999999997</v>
          </cell>
        </row>
        <row r="393">
          <cell r="B393" t="str">
            <v>Attachmate</v>
          </cell>
          <cell r="D393">
            <v>4024.7</v>
          </cell>
        </row>
        <row r="394">
          <cell r="B394" t="str">
            <v>Attachmate</v>
          </cell>
          <cell r="D394">
            <v>4024.7</v>
          </cell>
        </row>
        <row r="395">
          <cell r="B395" t="str">
            <v>Attachmate</v>
          </cell>
          <cell r="D395">
            <v>4024.7</v>
          </cell>
        </row>
        <row r="398">
          <cell r="B398" t="str">
            <v>CCIT</v>
          </cell>
          <cell r="D398">
            <v>506.05</v>
          </cell>
        </row>
        <row r="399">
          <cell r="B399" t="str">
            <v>CCIT</v>
          </cell>
          <cell r="D399">
            <v>336.4</v>
          </cell>
        </row>
        <row r="400">
          <cell r="B400" t="str">
            <v>CCIT</v>
          </cell>
          <cell r="D400">
            <v>336.4</v>
          </cell>
        </row>
        <row r="401">
          <cell r="D401">
            <v>717.75</v>
          </cell>
        </row>
        <row r="402">
          <cell r="D402">
            <v>624.94999999999993</v>
          </cell>
        </row>
        <row r="403">
          <cell r="D403">
            <v>604.65</v>
          </cell>
        </row>
        <row r="404">
          <cell r="D404">
            <v>296.43799999999999</v>
          </cell>
        </row>
        <row r="407">
          <cell r="D407">
            <v>3115.5499999999997</v>
          </cell>
        </row>
        <row r="408">
          <cell r="D408">
            <v>7536.9230769230762</v>
          </cell>
        </row>
        <row r="410">
          <cell r="D410">
            <v>1160</v>
          </cell>
        </row>
        <row r="413">
          <cell r="D413">
            <v>1639.95</v>
          </cell>
        </row>
        <row r="416">
          <cell r="D416">
            <v>1434</v>
          </cell>
        </row>
        <row r="417">
          <cell r="D417">
            <v>545</v>
          </cell>
        </row>
        <row r="418">
          <cell r="D418">
            <v>545</v>
          </cell>
        </row>
        <row r="419">
          <cell r="D419">
            <v>820</v>
          </cell>
        </row>
        <row r="421">
          <cell r="D421">
            <v>109</v>
          </cell>
        </row>
        <row r="423">
          <cell r="D423">
            <v>27187.5</v>
          </cell>
        </row>
        <row r="424">
          <cell r="D424">
            <v>9062.5</v>
          </cell>
        </row>
        <row r="425">
          <cell r="D425">
            <v>4531.25</v>
          </cell>
        </row>
        <row r="426">
          <cell r="D426">
            <v>6038.3509999999997</v>
          </cell>
        </row>
        <row r="427">
          <cell r="D427">
            <v>6517.75</v>
          </cell>
        </row>
        <row r="428">
          <cell r="D428">
            <v>1445</v>
          </cell>
        </row>
        <row r="429">
          <cell r="D429">
            <v>150</v>
          </cell>
        </row>
        <row r="430">
          <cell r="D430">
            <v>250</v>
          </cell>
        </row>
        <row r="431">
          <cell r="D431">
            <v>183</v>
          </cell>
        </row>
        <row r="432">
          <cell r="D432">
            <v>2500</v>
          </cell>
        </row>
        <row r="435">
          <cell r="D435">
            <v>2681.0499999999997</v>
          </cell>
        </row>
        <row r="436">
          <cell r="D436">
            <v>8260.6749999999993</v>
          </cell>
        </row>
        <row r="437">
          <cell r="D437">
            <v>2674.5249999999996</v>
          </cell>
        </row>
        <row r="440">
          <cell r="D440">
            <v>15.4125</v>
          </cell>
        </row>
        <row r="441">
          <cell r="D441">
            <v>8.6999999999999993</v>
          </cell>
        </row>
        <row r="442">
          <cell r="D442">
            <v>100.05</v>
          </cell>
        </row>
        <row r="443">
          <cell r="D443">
            <v>742.4</v>
          </cell>
        </row>
        <row r="444">
          <cell r="D444">
            <v>566.94999999999993</v>
          </cell>
        </row>
        <row r="445">
          <cell r="D445">
            <v>826.5</v>
          </cell>
        </row>
        <row r="446">
          <cell r="D446">
            <v>14753.75</v>
          </cell>
        </row>
        <row r="447">
          <cell r="D447">
            <v>9664.25</v>
          </cell>
        </row>
        <row r="448">
          <cell r="D448">
            <v>18632.5</v>
          </cell>
        </row>
        <row r="449">
          <cell r="D449">
            <v>210.25</v>
          </cell>
        </row>
        <row r="450">
          <cell r="D450">
            <v>44165.549999999996</v>
          </cell>
        </row>
        <row r="451">
          <cell r="D451">
            <v>3227.7</v>
          </cell>
        </row>
        <row r="452">
          <cell r="D452">
            <v>21014.85</v>
          </cell>
        </row>
        <row r="453">
          <cell r="D453">
            <v>4956.0999999999995</v>
          </cell>
        </row>
        <row r="454">
          <cell r="D454">
            <v>2472.25</v>
          </cell>
        </row>
        <row r="455">
          <cell r="D455">
            <v>3023.25</v>
          </cell>
        </row>
        <row r="456">
          <cell r="D456">
            <v>5046</v>
          </cell>
        </row>
        <row r="457">
          <cell r="D457">
            <v>253.75</v>
          </cell>
        </row>
        <row r="458">
          <cell r="D458">
            <v>2921.75</v>
          </cell>
        </row>
        <row r="461">
          <cell r="D461">
            <v>543.75</v>
          </cell>
        </row>
        <row r="462">
          <cell r="D462">
            <v>548.1</v>
          </cell>
        </row>
        <row r="463">
          <cell r="D463">
            <v>1013.55</v>
          </cell>
        </row>
        <row r="464">
          <cell r="D464">
            <v>2898.5499999999997</v>
          </cell>
        </row>
        <row r="465">
          <cell r="D465">
            <v>2275.0499999999997</v>
          </cell>
        </row>
        <row r="466">
          <cell r="D466">
            <v>18.849999999999998</v>
          </cell>
        </row>
        <row r="467">
          <cell r="D467">
            <v>36.25</v>
          </cell>
        </row>
        <row r="470">
          <cell r="D470">
            <v>134.85</v>
          </cell>
        </row>
        <row r="471">
          <cell r="D471">
            <v>510.4</v>
          </cell>
        </row>
        <row r="472">
          <cell r="D472">
            <v>597.4</v>
          </cell>
        </row>
        <row r="473">
          <cell r="D473">
            <v>2414.25</v>
          </cell>
        </row>
        <row r="474">
          <cell r="D474">
            <v>2521.5499999999997</v>
          </cell>
        </row>
        <row r="475">
          <cell r="D475">
            <v>1305</v>
          </cell>
        </row>
        <row r="476">
          <cell r="D476">
            <v>1771.8999999999999</v>
          </cell>
        </row>
        <row r="477">
          <cell r="D477">
            <v>988.9</v>
          </cell>
        </row>
        <row r="478">
          <cell r="D478">
            <v>2424.4</v>
          </cell>
        </row>
        <row r="479">
          <cell r="D479">
            <v>2842</v>
          </cell>
        </row>
        <row r="480">
          <cell r="D480">
            <v>4264.45</v>
          </cell>
        </row>
        <row r="483">
          <cell r="D483">
            <v>137.75</v>
          </cell>
        </row>
        <row r="486">
          <cell r="D486">
            <v>427.75</v>
          </cell>
        </row>
        <row r="487">
          <cell r="D487">
            <v>5243.2</v>
          </cell>
        </row>
        <row r="488">
          <cell r="D488">
            <v>1522.5</v>
          </cell>
        </row>
        <row r="489">
          <cell r="D489">
            <v>87.971500000000006</v>
          </cell>
        </row>
        <row r="490">
          <cell r="D490">
            <v>36250</v>
          </cell>
        </row>
        <row r="491">
          <cell r="D491">
            <v>772.85</v>
          </cell>
        </row>
        <row r="492">
          <cell r="D492">
            <v>772.85</v>
          </cell>
        </row>
        <row r="493">
          <cell r="D493">
            <v>11890</v>
          </cell>
        </row>
        <row r="494">
          <cell r="D494">
            <v>900.44999999999993</v>
          </cell>
        </row>
        <row r="495">
          <cell r="D495">
            <v>1663.1499999999999</v>
          </cell>
        </row>
        <row r="496">
          <cell r="D496">
            <v>2811.6374999999998</v>
          </cell>
        </row>
        <row r="497">
          <cell r="D497">
            <v>1302.0999999999999</v>
          </cell>
        </row>
        <row r="498">
          <cell r="D498">
            <v>124.7</v>
          </cell>
        </row>
        <row r="499">
          <cell r="D499">
            <v>34.799999999999997</v>
          </cell>
        </row>
        <row r="500">
          <cell r="D500">
            <v>885</v>
          </cell>
        </row>
        <row r="501">
          <cell r="D501">
            <v>578.54999999999995</v>
          </cell>
        </row>
        <row r="502">
          <cell r="D502">
            <v>311.75</v>
          </cell>
        </row>
        <row r="503">
          <cell r="D503">
            <v>723.55</v>
          </cell>
        </row>
        <row r="504">
          <cell r="D504">
            <v>166.75</v>
          </cell>
        </row>
        <row r="505">
          <cell r="D505">
            <v>1149.8499999999999</v>
          </cell>
        </row>
        <row r="506">
          <cell r="D506">
            <v>21.75</v>
          </cell>
        </row>
        <row r="507">
          <cell r="D507">
            <v>507.5</v>
          </cell>
        </row>
        <row r="508">
          <cell r="D508">
            <v>630.75</v>
          </cell>
        </row>
        <row r="509">
          <cell r="D509">
            <v>2463.5499999999997</v>
          </cell>
        </row>
        <row r="510">
          <cell r="D510">
            <v>25.375</v>
          </cell>
        </row>
        <row r="511">
          <cell r="D511">
            <v>282.75</v>
          </cell>
        </row>
        <row r="512">
          <cell r="D512">
            <v>1305</v>
          </cell>
        </row>
        <row r="513">
          <cell r="D513">
            <v>751.1</v>
          </cell>
        </row>
        <row r="514">
          <cell r="D514">
            <v>555.35</v>
          </cell>
        </row>
        <row r="515">
          <cell r="D515">
            <v>2233</v>
          </cell>
        </row>
        <row r="516">
          <cell r="D516">
            <v>1370.25</v>
          </cell>
        </row>
        <row r="517">
          <cell r="D517">
            <v>69.599999999999994</v>
          </cell>
        </row>
        <row r="518">
          <cell r="D518">
            <v>572.75</v>
          </cell>
        </row>
        <row r="519">
          <cell r="D519">
            <v>1421</v>
          </cell>
        </row>
        <row r="520">
          <cell r="D520">
            <v>2291</v>
          </cell>
        </row>
        <row r="521">
          <cell r="D521">
            <v>5655</v>
          </cell>
        </row>
        <row r="522">
          <cell r="D522">
            <v>1378.8625</v>
          </cell>
        </row>
        <row r="523">
          <cell r="D523">
            <v>572.75</v>
          </cell>
        </row>
        <row r="524">
          <cell r="D524">
            <v>2251.85</v>
          </cell>
        </row>
        <row r="525">
          <cell r="D525">
            <v>129.04999999999998</v>
          </cell>
        </row>
        <row r="528">
          <cell r="D528">
            <v>443.7</v>
          </cell>
        </row>
        <row r="529">
          <cell r="D529">
            <v>23.5625</v>
          </cell>
        </row>
        <row r="530">
          <cell r="D530">
            <v>55.1</v>
          </cell>
        </row>
        <row r="531">
          <cell r="D531">
            <v>655.4</v>
          </cell>
        </row>
        <row r="532">
          <cell r="D532">
            <v>630.11249999999995</v>
          </cell>
        </row>
        <row r="533">
          <cell r="D533">
            <v>187.04999999999998</v>
          </cell>
        </row>
        <row r="534">
          <cell r="D534">
            <v>1261.7749999999999</v>
          </cell>
        </row>
        <row r="535">
          <cell r="D535">
            <v>520.54999999999995</v>
          </cell>
        </row>
        <row r="536">
          <cell r="D536">
            <v>2714.4</v>
          </cell>
        </row>
        <row r="537">
          <cell r="D537">
            <v>1109.25</v>
          </cell>
        </row>
        <row r="538">
          <cell r="D538">
            <v>7190.55</v>
          </cell>
        </row>
        <row r="539">
          <cell r="D539">
            <v>203</v>
          </cell>
        </row>
        <row r="540">
          <cell r="D540">
            <v>34.799999999999997</v>
          </cell>
        </row>
        <row r="541">
          <cell r="D541">
            <v>10653.15</v>
          </cell>
        </row>
        <row r="542">
          <cell r="D542">
            <v>30015</v>
          </cell>
        </row>
        <row r="543">
          <cell r="D543">
            <v>34.4375</v>
          </cell>
        </row>
        <row r="544">
          <cell r="D544">
            <v>118.89999999999999</v>
          </cell>
        </row>
        <row r="545">
          <cell r="D545">
            <v>8.6999999999999993</v>
          </cell>
        </row>
        <row r="546">
          <cell r="D546">
            <v>252.29999999999998</v>
          </cell>
        </row>
        <row r="547">
          <cell r="D547">
            <v>53.65</v>
          </cell>
        </row>
        <row r="548">
          <cell r="D548">
            <v>87</v>
          </cell>
        </row>
        <row r="549">
          <cell r="D549">
            <v>40.6</v>
          </cell>
        </row>
        <row r="550">
          <cell r="D550">
            <v>874.35</v>
          </cell>
        </row>
        <row r="551">
          <cell r="D551">
            <v>2843.45</v>
          </cell>
        </row>
        <row r="552">
          <cell r="D552">
            <v>36.25</v>
          </cell>
        </row>
        <row r="553">
          <cell r="D553">
            <v>34.799999999999997</v>
          </cell>
        </row>
        <row r="554">
          <cell r="D554">
            <v>37.699999999999996</v>
          </cell>
        </row>
        <row r="555">
          <cell r="D555">
            <v>34.4375</v>
          </cell>
        </row>
        <row r="556">
          <cell r="D556">
            <v>2543.6624999999999</v>
          </cell>
        </row>
        <row r="557">
          <cell r="D557">
            <v>1044.55</v>
          </cell>
        </row>
        <row r="559">
          <cell r="D559">
            <v>926.55</v>
          </cell>
        </row>
        <row r="560">
          <cell r="D560">
            <v>39.15</v>
          </cell>
        </row>
        <row r="561">
          <cell r="D561">
            <v>34.4375</v>
          </cell>
        </row>
        <row r="565">
          <cell r="D565">
            <v>17992.400000000001</v>
          </cell>
        </row>
        <row r="566">
          <cell r="D566">
            <v>19880.300000000003</v>
          </cell>
        </row>
        <row r="567">
          <cell r="D567">
            <v>22992.400000000001</v>
          </cell>
        </row>
        <row r="568">
          <cell r="D568">
            <v>113095.1875</v>
          </cell>
        </row>
        <row r="569">
          <cell r="D569">
            <v>141078.73749999999</v>
          </cell>
        </row>
        <row r="570">
          <cell r="D570" t="str">
            <v xml:space="preserve"> </v>
          </cell>
        </row>
        <row r="571">
          <cell r="D571">
            <v>39721.8125</v>
          </cell>
        </row>
        <row r="572">
          <cell r="D572">
            <v>24546.799999999999</v>
          </cell>
        </row>
        <row r="573">
          <cell r="D573">
            <v>42388.362500000003</v>
          </cell>
        </row>
        <row r="574">
          <cell r="D574">
            <v>27213.35</v>
          </cell>
        </row>
        <row r="575">
          <cell r="D575">
            <v>10597.05</v>
          </cell>
        </row>
        <row r="576">
          <cell r="D576">
            <v>13263.6</v>
          </cell>
        </row>
        <row r="577">
          <cell r="D577" t="e">
            <v>#N/A</v>
          </cell>
        </row>
        <row r="578">
          <cell r="D578">
            <v>14672.95</v>
          </cell>
        </row>
        <row r="579">
          <cell r="D579">
            <v>20968.3</v>
          </cell>
        </row>
        <row r="580">
          <cell r="D580">
            <v>22940.85</v>
          </cell>
        </row>
        <row r="581">
          <cell r="D581">
            <v>32797.949999999997</v>
          </cell>
        </row>
        <row r="582">
          <cell r="D582">
            <v>55167.408750000002</v>
          </cell>
        </row>
        <row r="583">
          <cell r="D583">
            <v>16410.8</v>
          </cell>
        </row>
        <row r="584">
          <cell r="D584">
            <v>18308.849999999999</v>
          </cell>
        </row>
        <row r="585">
          <cell r="D585">
            <v>34470.800000000003</v>
          </cell>
        </row>
        <row r="586">
          <cell r="D586">
            <v>36368.85</v>
          </cell>
        </row>
        <row r="587">
          <cell r="D587">
            <v>17750.25</v>
          </cell>
        </row>
        <row r="588">
          <cell r="D588">
            <v>19636.7</v>
          </cell>
        </row>
        <row r="592">
          <cell r="D592">
            <v>16357.375</v>
          </cell>
        </row>
        <row r="593">
          <cell r="D593">
            <v>26258</v>
          </cell>
        </row>
        <row r="594">
          <cell r="D594">
            <v>7770</v>
          </cell>
        </row>
        <row r="596">
          <cell r="D596">
            <v>2600</v>
          </cell>
        </row>
        <row r="597">
          <cell r="D597">
            <v>3800</v>
          </cell>
        </row>
        <row r="598">
          <cell r="D598">
            <v>4800</v>
          </cell>
        </row>
        <row r="599">
          <cell r="D599">
            <v>5600</v>
          </cell>
        </row>
        <row r="601">
          <cell r="D601">
            <v>15000</v>
          </cell>
        </row>
        <row r="603">
          <cell r="D603">
            <v>10413.25</v>
          </cell>
        </row>
        <row r="605">
          <cell r="D605">
            <v>11639.95</v>
          </cell>
        </row>
        <row r="607">
          <cell r="D607">
            <v>3115.5499999999997</v>
          </cell>
        </row>
        <row r="609">
          <cell r="D609">
            <v>9791.85</v>
          </cell>
        </row>
        <row r="611">
          <cell r="D611">
            <v>162717.82500000001</v>
          </cell>
        </row>
        <row r="613">
          <cell r="D613">
            <v>10400</v>
          </cell>
        </row>
        <row r="616">
          <cell r="D616">
            <v>45</v>
          </cell>
        </row>
        <row r="617">
          <cell r="D617">
            <v>95</v>
          </cell>
        </row>
        <row r="618">
          <cell r="D618">
            <v>675</v>
          </cell>
        </row>
        <row r="619">
          <cell r="D619">
            <v>775</v>
          </cell>
        </row>
        <row r="620">
          <cell r="D620">
            <v>1150</v>
          </cell>
        </row>
        <row r="621">
          <cell r="D621">
            <v>1500</v>
          </cell>
        </row>
        <row r="623">
          <cell r="D623">
            <v>375</v>
          </cell>
        </row>
        <row r="624">
          <cell r="D624">
            <v>725</v>
          </cell>
        </row>
        <row r="626">
          <cell r="D626">
            <v>625</v>
          </cell>
        </row>
        <row r="627">
          <cell r="D627">
            <v>450</v>
          </cell>
        </row>
        <row r="628">
          <cell r="D628">
            <v>95</v>
          </cell>
        </row>
        <row r="629">
          <cell r="D629">
            <v>725</v>
          </cell>
        </row>
        <row r="630">
          <cell r="D630">
            <v>380</v>
          </cell>
        </row>
        <row r="631">
          <cell r="D631">
            <v>35</v>
          </cell>
        </row>
        <row r="632">
          <cell r="D632">
            <v>10</v>
          </cell>
        </row>
        <row r="634">
          <cell r="D634">
            <v>525</v>
          </cell>
        </row>
        <row r="635">
          <cell r="D635">
            <v>95</v>
          </cell>
        </row>
        <row r="636">
          <cell r="D636">
            <v>95</v>
          </cell>
        </row>
        <row r="639">
          <cell r="D639">
            <v>3750</v>
          </cell>
        </row>
        <row r="640">
          <cell r="D640">
            <v>3750</v>
          </cell>
        </row>
        <row r="641">
          <cell r="D641">
            <v>5700</v>
          </cell>
        </row>
        <row r="642">
          <cell r="D642">
            <v>2350</v>
          </cell>
        </row>
        <row r="643">
          <cell r="D643">
            <v>4700</v>
          </cell>
        </row>
        <row r="644">
          <cell r="D644">
            <v>9450</v>
          </cell>
        </row>
        <row r="645">
          <cell r="D645">
            <v>3750</v>
          </cell>
        </row>
        <row r="646">
          <cell r="D646">
            <v>7500</v>
          </cell>
        </row>
        <row r="647">
          <cell r="D647">
            <v>1200</v>
          </cell>
        </row>
        <row r="648">
          <cell r="D648">
            <v>4250</v>
          </cell>
        </row>
        <row r="649">
          <cell r="D649">
            <v>3750</v>
          </cell>
        </row>
        <row r="650">
          <cell r="D650">
            <v>3750</v>
          </cell>
        </row>
        <row r="651">
          <cell r="D651">
            <v>2350</v>
          </cell>
        </row>
        <row r="652">
          <cell r="D652">
            <v>9450</v>
          </cell>
        </row>
        <row r="653">
          <cell r="D653">
            <v>45000</v>
          </cell>
        </row>
        <row r="654">
          <cell r="D654">
            <v>5000</v>
          </cell>
        </row>
        <row r="655">
          <cell r="D655">
            <v>2000</v>
          </cell>
        </row>
        <row r="656">
          <cell r="D656">
            <v>3750</v>
          </cell>
        </row>
        <row r="657">
          <cell r="D657">
            <v>3750</v>
          </cell>
        </row>
        <row r="658">
          <cell r="D658">
            <v>3750</v>
          </cell>
        </row>
        <row r="659">
          <cell r="D659">
            <v>1000</v>
          </cell>
        </row>
        <row r="660">
          <cell r="D660">
            <v>8000</v>
          </cell>
        </row>
        <row r="661">
          <cell r="D661">
            <v>2000</v>
          </cell>
        </row>
        <row r="662">
          <cell r="D662">
            <v>3750</v>
          </cell>
        </row>
        <row r="665">
          <cell r="D665">
            <v>16000</v>
          </cell>
        </row>
        <row r="666">
          <cell r="D666">
            <v>37500</v>
          </cell>
        </row>
        <row r="667">
          <cell r="D667">
            <v>9450</v>
          </cell>
        </row>
        <row r="668">
          <cell r="D668">
            <v>3750</v>
          </cell>
        </row>
        <row r="669">
          <cell r="D669">
            <v>200</v>
          </cell>
        </row>
        <row r="670">
          <cell r="D670">
            <v>5000</v>
          </cell>
        </row>
        <row r="671">
          <cell r="D671">
            <v>2350</v>
          </cell>
        </row>
        <row r="672">
          <cell r="D672">
            <v>7000</v>
          </cell>
        </row>
        <row r="676">
          <cell r="D676">
            <v>50000</v>
          </cell>
        </row>
        <row r="677">
          <cell r="D677">
            <v>700</v>
          </cell>
        </row>
        <row r="679">
          <cell r="D679">
            <v>1350</v>
          </cell>
        </row>
        <row r="680">
          <cell r="D680">
            <v>950</v>
          </cell>
        </row>
        <row r="681">
          <cell r="D681">
            <v>750</v>
          </cell>
        </row>
        <row r="682">
          <cell r="D682">
            <v>350</v>
          </cell>
        </row>
        <row r="684">
          <cell r="D684">
            <v>700</v>
          </cell>
        </row>
        <row r="685">
          <cell r="D685">
            <v>900</v>
          </cell>
        </row>
        <row r="686">
          <cell r="D686">
            <v>1350</v>
          </cell>
        </row>
        <row r="688">
          <cell r="D688">
            <v>250</v>
          </cell>
        </row>
        <row r="690">
          <cell r="D690">
            <v>15000</v>
          </cell>
        </row>
        <row r="691">
          <cell r="D691">
            <v>210</v>
          </cell>
        </row>
        <row r="692">
          <cell r="D692">
            <v>7500</v>
          </cell>
        </row>
        <row r="693">
          <cell r="D693">
            <v>105</v>
          </cell>
        </row>
        <row r="695">
          <cell r="D695">
            <v>50000</v>
          </cell>
        </row>
        <row r="696">
          <cell r="D696">
            <v>300</v>
          </cell>
        </row>
        <row r="698">
          <cell r="D698">
            <v>175</v>
          </cell>
        </row>
        <row r="699">
          <cell r="D699">
            <v>35000</v>
          </cell>
        </row>
        <row r="700">
          <cell r="D700">
            <v>10000</v>
          </cell>
        </row>
        <row r="702">
          <cell r="D702">
            <v>20000</v>
          </cell>
        </row>
        <row r="704">
          <cell r="D704">
            <v>7500</v>
          </cell>
        </row>
        <row r="705">
          <cell r="D705">
            <v>17500</v>
          </cell>
        </row>
        <row r="706">
          <cell r="D706">
            <v>29000</v>
          </cell>
        </row>
        <row r="707">
          <cell r="D707">
            <v>54000</v>
          </cell>
        </row>
        <row r="708">
          <cell r="D708">
            <v>75000</v>
          </cell>
        </row>
        <row r="709">
          <cell r="D709">
            <v>100000</v>
          </cell>
        </row>
        <row r="710">
          <cell r="D710">
            <v>150000</v>
          </cell>
        </row>
        <row r="711">
          <cell r="D711">
            <v>250000</v>
          </cell>
        </row>
        <row r="712">
          <cell r="D712">
            <v>375000</v>
          </cell>
        </row>
        <row r="714">
          <cell r="D714">
            <v>30000</v>
          </cell>
        </row>
        <row r="715">
          <cell r="D715">
            <v>40000</v>
          </cell>
        </row>
        <row r="716">
          <cell r="D716">
            <v>8000</v>
          </cell>
        </row>
        <row r="717">
          <cell r="D717">
            <v>15000</v>
          </cell>
        </row>
        <row r="721">
          <cell r="D721">
            <v>60</v>
          </cell>
        </row>
        <row r="722">
          <cell r="D722">
            <v>65</v>
          </cell>
        </row>
        <row r="723">
          <cell r="D723">
            <v>65</v>
          </cell>
        </row>
        <row r="724">
          <cell r="D724">
            <v>60</v>
          </cell>
        </row>
        <row r="725">
          <cell r="D725">
            <v>135</v>
          </cell>
        </row>
        <row r="726">
          <cell r="D726">
            <v>120</v>
          </cell>
        </row>
        <row r="727">
          <cell r="D727">
            <v>95</v>
          </cell>
        </row>
        <row r="728">
          <cell r="D728">
            <v>80</v>
          </cell>
        </row>
        <row r="729">
          <cell r="D729">
            <v>135</v>
          </cell>
        </row>
        <row r="730">
          <cell r="D730">
            <v>100</v>
          </cell>
        </row>
        <row r="731">
          <cell r="D731">
            <v>100</v>
          </cell>
        </row>
        <row r="732">
          <cell r="D732">
            <v>75</v>
          </cell>
        </row>
        <row r="733">
          <cell r="D733">
            <v>100</v>
          </cell>
        </row>
        <row r="734">
          <cell r="D734">
            <v>135</v>
          </cell>
        </row>
        <row r="735">
          <cell r="D735">
            <v>75</v>
          </cell>
        </row>
        <row r="736">
          <cell r="D736">
            <v>110</v>
          </cell>
        </row>
        <row r="737">
          <cell r="D737">
            <v>265</v>
          </cell>
        </row>
        <row r="738">
          <cell r="D738">
            <v>225</v>
          </cell>
        </row>
        <row r="739">
          <cell r="D739">
            <v>240</v>
          </cell>
        </row>
        <row r="740">
          <cell r="D740">
            <v>215</v>
          </cell>
        </row>
        <row r="741">
          <cell r="D741">
            <v>170</v>
          </cell>
        </row>
        <row r="742">
          <cell r="D742">
            <v>145</v>
          </cell>
        </row>
        <row r="743">
          <cell r="D743">
            <v>145</v>
          </cell>
        </row>
        <row r="744">
          <cell r="D744">
            <v>110</v>
          </cell>
        </row>
        <row r="745">
          <cell r="D745">
            <v>75</v>
          </cell>
        </row>
        <row r="746">
          <cell r="D746">
            <v>70</v>
          </cell>
        </row>
        <row r="747">
          <cell r="D747">
            <v>55</v>
          </cell>
        </row>
        <row r="748">
          <cell r="D748">
            <v>75</v>
          </cell>
        </row>
        <row r="749">
          <cell r="D749">
            <v>85</v>
          </cell>
        </row>
        <row r="750">
          <cell r="D750">
            <v>65</v>
          </cell>
        </row>
        <row r="751">
          <cell r="D751">
            <v>150</v>
          </cell>
        </row>
        <row r="752">
          <cell r="D752">
            <v>115</v>
          </cell>
        </row>
        <row r="753">
          <cell r="D753">
            <v>100</v>
          </cell>
        </row>
        <row r="754">
          <cell r="D754">
            <v>110</v>
          </cell>
        </row>
        <row r="755">
          <cell r="D755">
            <v>265</v>
          </cell>
        </row>
        <row r="756">
          <cell r="D756">
            <v>135</v>
          </cell>
        </row>
        <row r="757">
          <cell r="D757">
            <v>200</v>
          </cell>
        </row>
        <row r="758">
          <cell r="D758">
            <v>110</v>
          </cell>
        </row>
        <row r="759">
          <cell r="D759">
            <v>0</v>
          </cell>
        </row>
        <row r="762">
          <cell r="D762">
            <v>0.32</v>
          </cell>
        </row>
        <row r="763">
          <cell r="D763">
            <v>0.26879999999999998</v>
          </cell>
        </row>
        <row r="764">
          <cell r="D764">
            <v>816</v>
          </cell>
        </row>
        <row r="768">
          <cell r="D768">
            <v>8600</v>
          </cell>
        </row>
        <row r="769">
          <cell r="D769">
            <v>19000</v>
          </cell>
        </row>
        <row r="771">
          <cell r="D771">
            <v>45</v>
          </cell>
        </row>
        <row r="772">
          <cell r="D772">
            <v>95</v>
          </cell>
        </row>
        <row r="773">
          <cell r="D773">
            <v>675</v>
          </cell>
        </row>
        <row r="774">
          <cell r="D774">
            <v>775</v>
          </cell>
        </row>
        <row r="775">
          <cell r="D775">
            <v>1150</v>
          </cell>
        </row>
        <row r="776">
          <cell r="D776">
            <v>1500</v>
          </cell>
        </row>
        <row r="778">
          <cell r="D778">
            <v>625</v>
          </cell>
        </row>
        <row r="779">
          <cell r="D779">
            <v>450</v>
          </cell>
        </row>
        <row r="780">
          <cell r="D780">
            <v>95</v>
          </cell>
        </row>
        <row r="781">
          <cell r="D781">
            <v>725</v>
          </cell>
        </row>
        <row r="782">
          <cell r="D782">
            <v>380</v>
          </cell>
        </row>
        <row r="783">
          <cell r="D783">
            <v>35</v>
          </cell>
        </row>
        <row r="784">
          <cell r="D784">
            <v>10</v>
          </cell>
        </row>
        <row r="786">
          <cell r="D786">
            <v>525</v>
          </cell>
        </row>
        <row r="787">
          <cell r="D787">
            <v>95</v>
          </cell>
        </row>
        <row r="788">
          <cell r="D788">
            <v>95</v>
          </cell>
        </row>
        <row r="791">
          <cell r="D791">
            <v>3750</v>
          </cell>
        </row>
        <row r="792">
          <cell r="D792">
            <v>3750</v>
          </cell>
        </row>
        <row r="793">
          <cell r="D793">
            <v>5700</v>
          </cell>
        </row>
        <row r="794">
          <cell r="D794">
            <v>2350</v>
          </cell>
        </row>
        <row r="795">
          <cell r="D795">
            <v>4700</v>
          </cell>
        </row>
        <row r="796">
          <cell r="D796">
            <v>9450</v>
          </cell>
        </row>
        <row r="797">
          <cell r="D797">
            <v>3750</v>
          </cell>
        </row>
        <row r="798">
          <cell r="D798">
            <v>7500</v>
          </cell>
        </row>
        <row r="799">
          <cell r="D799">
            <v>1200</v>
          </cell>
        </row>
        <row r="800">
          <cell r="D800">
            <v>4250</v>
          </cell>
        </row>
        <row r="801">
          <cell r="D801">
            <v>3750</v>
          </cell>
        </row>
        <row r="802">
          <cell r="D802">
            <v>3750</v>
          </cell>
        </row>
        <row r="803">
          <cell r="D803">
            <v>2350</v>
          </cell>
        </row>
        <row r="804">
          <cell r="D804">
            <v>9450</v>
          </cell>
        </row>
        <row r="805">
          <cell r="D805">
            <v>45000</v>
          </cell>
        </row>
        <row r="806">
          <cell r="D806">
            <v>5000</v>
          </cell>
        </row>
        <row r="807">
          <cell r="D807">
            <v>2000</v>
          </cell>
        </row>
        <row r="808">
          <cell r="D808">
            <v>3750</v>
          </cell>
        </row>
        <row r="809">
          <cell r="D809">
            <v>3750</v>
          </cell>
        </row>
        <row r="810">
          <cell r="D810">
            <v>3750</v>
          </cell>
        </row>
        <row r="811">
          <cell r="D811">
            <v>1000</v>
          </cell>
        </row>
        <row r="812">
          <cell r="D812">
            <v>8000</v>
          </cell>
        </row>
        <row r="813">
          <cell r="D813">
            <v>2000</v>
          </cell>
        </row>
        <row r="814">
          <cell r="D814">
            <v>3750</v>
          </cell>
        </row>
        <row r="817">
          <cell r="D817">
            <v>16000</v>
          </cell>
        </row>
        <row r="818">
          <cell r="D818">
            <v>37500</v>
          </cell>
        </row>
        <row r="819">
          <cell r="D819">
            <v>9450</v>
          </cell>
        </row>
        <row r="820">
          <cell r="D820">
            <v>3750</v>
          </cell>
        </row>
        <row r="821">
          <cell r="D821">
            <v>200</v>
          </cell>
        </row>
        <row r="822">
          <cell r="D822">
            <v>5000</v>
          </cell>
        </row>
        <row r="823">
          <cell r="D823">
            <v>2350</v>
          </cell>
        </row>
        <row r="824">
          <cell r="D824">
            <v>7000</v>
          </cell>
        </row>
        <row r="829">
          <cell r="D829">
            <v>5000</v>
          </cell>
        </row>
        <row r="830">
          <cell r="D830">
            <v>1000</v>
          </cell>
        </row>
        <row r="831">
          <cell r="D831">
            <v>5000</v>
          </cell>
        </row>
        <row r="832">
          <cell r="D832">
            <v>5000</v>
          </cell>
        </row>
        <row r="833">
          <cell r="D833">
            <v>10000</v>
          </cell>
        </row>
        <row r="834">
          <cell r="D834">
            <v>5000</v>
          </cell>
        </row>
        <row r="835">
          <cell r="D835">
            <v>10000</v>
          </cell>
        </row>
        <row r="836">
          <cell r="D836">
            <v>15000</v>
          </cell>
        </row>
        <row r="837">
          <cell r="D837">
            <v>10000</v>
          </cell>
        </row>
        <row r="838">
          <cell r="D838">
            <v>2000</v>
          </cell>
        </row>
        <row r="839">
          <cell r="D839">
            <v>10000</v>
          </cell>
        </row>
        <row r="840">
          <cell r="D840">
            <v>15000</v>
          </cell>
        </row>
        <row r="841">
          <cell r="D841">
            <v>10000</v>
          </cell>
        </row>
        <row r="842">
          <cell r="D842">
            <v>10000</v>
          </cell>
        </row>
        <row r="843">
          <cell r="D843">
            <v>10000</v>
          </cell>
        </row>
        <row r="844">
          <cell r="D844">
            <v>5000</v>
          </cell>
        </row>
        <row r="845">
          <cell r="D845">
            <v>20000</v>
          </cell>
        </row>
        <row r="846">
          <cell r="D846">
            <v>9000</v>
          </cell>
        </row>
        <row r="847">
          <cell r="D847">
            <v>5000</v>
          </cell>
        </row>
        <row r="848">
          <cell r="D848">
            <v>5000</v>
          </cell>
        </row>
        <row r="849">
          <cell r="D849">
            <v>4500</v>
          </cell>
        </row>
        <row r="850">
          <cell r="D850">
            <v>5000</v>
          </cell>
        </row>
        <row r="851">
          <cell r="D851">
            <v>10000</v>
          </cell>
        </row>
        <row r="852">
          <cell r="D852">
            <v>15000</v>
          </cell>
        </row>
        <row r="853">
          <cell r="D853">
            <v>5000</v>
          </cell>
        </row>
        <row r="854">
          <cell r="D854">
            <v>5000</v>
          </cell>
        </row>
        <row r="855">
          <cell r="D855">
            <v>5000</v>
          </cell>
        </row>
        <row r="856">
          <cell r="D856">
            <v>5000</v>
          </cell>
        </row>
        <row r="857">
          <cell r="D857">
            <v>10000</v>
          </cell>
        </row>
        <row r="858">
          <cell r="D858">
            <v>10000</v>
          </cell>
        </row>
        <row r="860">
          <cell r="D860">
            <v>1600</v>
          </cell>
        </row>
        <row r="861">
          <cell r="D861">
            <v>650</v>
          </cell>
        </row>
        <row r="862">
          <cell r="D862">
            <v>800</v>
          </cell>
        </row>
        <row r="863">
          <cell r="D863">
            <v>650</v>
          </cell>
        </row>
        <row r="864">
          <cell r="D864">
            <v>10000</v>
          </cell>
        </row>
        <row r="865">
          <cell r="D865">
            <v>1600</v>
          </cell>
        </row>
        <row r="866">
          <cell r="D866">
            <v>800</v>
          </cell>
        </row>
        <row r="867">
          <cell r="D867">
            <v>500</v>
          </cell>
        </row>
        <row r="868">
          <cell r="D868">
            <v>650</v>
          </cell>
        </row>
        <row r="869">
          <cell r="D869">
            <v>1600</v>
          </cell>
        </row>
        <row r="870">
          <cell r="D870">
            <v>800</v>
          </cell>
        </row>
        <row r="871">
          <cell r="D871">
            <v>2000</v>
          </cell>
        </row>
        <row r="872">
          <cell r="D872">
            <v>2000</v>
          </cell>
        </row>
        <row r="874">
          <cell r="D874">
            <v>10000</v>
          </cell>
        </row>
        <row r="875">
          <cell r="D875">
            <v>750</v>
          </cell>
        </row>
        <row r="876">
          <cell r="D876">
            <v>5000</v>
          </cell>
        </row>
        <row r="877">
          <cell r="D877">
            <v>10000</v>
          </cell>
        </row>
        <row r="878">
          <cell r="D878">
            <v>32000</v>
          </cell>
        </row>
        <row r="879">
          <cell r="D879">
            <v>15000</v>
          </cell>
        </row>
        <row r="880">
          <cell r="D880">
            <v>15000</v>
          </cell>
        </row>
        <row r="881">
          <cell r="D881">
            <v>36250</v>
          </cell>
        </row>
        <row r="882">
          <cell r="D882">
            <v>15000</v>
          </cell>
        </row>
        <row r="883">
          <cell r="D883">
            <v>50000</v>
          </cell>
        </row>
        <row r="884">
          <cell r="D884">
            <v>20000</v>
          </cell>
        </row>
        <row r="885">
          <cell r="D885">
            <v>15000</v>
          </cell>
        </row>
        <row r="886">
          <cell r="D886">
            <v>100000</v>
          </cell>
        </row>
        <row r="887">
          <cell r="D887">
            <v>15000</v>
          </cell>
        </row>
        <row r="888">
          <cell r="D888">
            <v>15000</v>
          </cell>
        </row>
        <row r="889">
          <cell r="D889">
            <v>0</v>
          </cell>
        </row>
        <row r="890">
          <cell r="D890">
            <v>0</v>
          </cell>
        </row>
        <row r="891">
          <cell r="D891">
            <v>0</v>
          </cell>
        </row>
        <row r="892">
          <cell r="D892">
            <v>5000</v>
          </cell>
        </row>
        <row r="893">
          <cell r="D893">
            <v>50000</v>
          </cell>
        </row>
        <row r="894">
          <cell r="D894">
            <v>10000</v>
          </cell>
        </row>
        <row r="895">
          <cell r="D895">
            <v>20000</v>
          </cell>
        </row>
        <row r="896">
          <cell r="D896">
            <v>15000</v>
          </cell>
        </row>
        <row r="897">
          <cell r="D897">
            <v>20000</v>
          </cell>
        </row>
        <row r="899">
          <cell r="D899">
            <v>10000</v>
          </cell>
        </row>
        <row r="900">
          <cell r="D900">
            <v>750</v>
          </cell>
        </row>
        <row r="901">
          <cell r="D901">
            <v>14500</v>
          </cell>
        </row>
        <row r="902">
          <cell r="D902">
            <v>362.5</v>
          </cell>
        </row>
        <row r="903">
          <cell r="D903">
            <v>2537.5</v>
          </cell>
        </row>
        <row r="904">
          <cell r="D904">
            <v>14500</v>
          </cell>
        </row>
        <row r="905">
          <cell r="D905">
            <v>10000</v>
          </cell>
        </row>
        <row r="906">
          <cell r="D906">
            <v>10000</v>
          </cell>
        </row>
        <row r="907">
          <cell r="D907">
            <v>15000</v>
          </cell>
        </row>
        <row r="908">
          <cell r="D908">
            <v>10000</v>
          </cell>
        </row>
        <row r="909">
          <cell r="D909">
            <v>50000</v>
          </cell>
        </row>
        <row r="910">
          <cell r="D910">
            <v>20000</v>
          </cell>
        </row>
        <row r="911">
          <cell r="D911">
            <v>15000</v>
          </cell>
        </row>
        <row r="912">
          <cell r="D912">
            <v>100000</v>
          </cell>
        </row>
        <row r="913">
          <cell r="D913">
            <v>15000</v>
          </cell>
        </row>
        <row r="914">
          <cell r="D914">
            <v>15000</v>
          </cell>
        </row>
        <row r="915">
          <cell r="D915">
            <v>50000</v>
          </cell>
        </row>
        <row r="916">
          <cell r="D916">
            <v>10000</v>
          </cell>
        </row>
        <row r="917">
          <cell r="D917">
            <v>15000</v>
          </cell>
        </row>
        <row r="918">
          <cell r="D918">
            <v>15000</v>
          </cell>
        </row>
        <row r="919">
          <cell r="D919">
            <v>15000</v>
          </cell>
        </row>
        <row r="920">
          <cell r="D920">
            <v>20000</v>
          </cell>
        </row>
        <row r="921">
          <cell r="D921">
            <v>25000</v>
          </cell>
        </row>
        <row r="923">
          <cell r="D923">
            <v>43500</v>
          </cell>
        </row>
        <row r="924">
          <cell r="D924">
            <v>8750</v>
          </cell>
        </row>
        <row r="927">
          <cell r="D927">
            <v>2000</v>
          </cell>
        </row>
        <row r="928">
          <cell r="D928">
            <v>2000</v>
          </cell>
        </row>
        <row r="929">
          <cell r="D929">
            <v>2000</v>
          </cell>
        </row>
        <row r="932">
          <cell r="D932">
            <v>25000.008750000001</v>
          </cell>
        </row>
        <row r="935">
          <cell r="D935">
            <v>1200</v>
          </cell>
        </row>
        <row r="936">
          <cell r="D936">
            <v>1600</v>
          </cell>
        </row>
        <row r="937">
          <cell r="D937">
            <v>1500</v>
          </cell>
        </row>
        <row r="938">
          <cell r="D938">
            <v>2400</v>
          </cell>
        </row>
        <row r="940">
          <cell r="D940">
            <v>24048.25</v>
          </cell>
        </row>
        <row r="941">
          <cell r="D941">
            <v>25757.8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Overview"/>
      <sheetName val="2. Timeline"/>
      <sheetName val="3. Cost Summary "/>
      <sheetName val="4. Staffing Services"/>
      <sheetName val="5. Tasks"/>
      <sheetName val="6. Assumptions"/>
      <sheetName val="Allocation-PY"/>
      <sheetName val="Allocation-Resource"/>
      <sheetName val="7. Detailed Task Estimate"/>
      <sheetName val="8. Host-to-Host Messag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3">
          <cell r="A13">
            <v>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>
            <v>2</v>
          </cell>
          <cell r="D14">
            <v>1912</v>
          </cell>
          <cell r="E14">
            <v>1565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>
            <v>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8" refreshError="1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ion History"/>
      <sheetName val="A - Overall Summary"/>
      <sheetName val="A1 - Line Item Summary - Amd 4"/>
      <sheetName val="A2 - Costs By Month - Amd 4"/>
      <sheetName val="HW-SW TOTAL Compare"/>
      <sheetName val="HW-SW SFY Compare"/>
      <sheetName val="A1 - Line Item Summary"/>
      <sheetName val="A2 - Costs By Month"/>
      <sheetName val="B - Staff Summary"/>
      <sheetName val="B1 - Staff by Task"/>
      <sheetName val="B2 - Staff by Person"/>
      <sheetName val="C - Project Site Summary"/>
      <sheetName val="C1 - Project Site HW"/>
      <sheetName val="C2 - Project Site HWM"/>
      <sheetName val="C3 - Project Site SW"/>
      <sheetName val="C4 - Project Site SWM"/>
      <sheetName val="D - Infrastructure Summary"/>
      <sheetName val="D1 - Infrastructure HW"/>
      <sheetName val="D2 - Infrastructure HWM"/>
      <sheetName val="D3 - Infrastructure SW"/>
      <sheetName val="D4 - Infrastructure SWM"/>
      <sheetName val="D1 - NAIT HW"/>
      <sheetName val="D2 - NAIT HWM"/>
      <sheetName val="D3 - NAIT SW"/>
      <sheetName val="D4 - NAIT SWM"/>
      <sheetName val="E - Training Summary"/>
      <sheetName val="E1 - Training HW"/>
      <sheetName val="E2 - Training HWM"/>
      <sheetName val="E3 - Training SW"/>
      <sheetName val="E4 - Training SWM"/>
      <sheetName val="F - Facilities"/>
      <sheetName val="G - Deliverables "/>
      <sheetName val="H - Hourly Rates"/>
      <sheetName val="H (CO) - Hourly CO Rates"/>
      <sheetName val="I - Other"/>
      <sheetName val="J -Imaging Summary"/>
      <sheetName val="J1 - IMG Central Staff by Task"/>
      <sheetName val="J2 - IMG Central Staff by Prsn"/>
      <sheetName val="J3 - Central IMG HW "/>
      <sheetName val="J4 - Central IMG HWM"/>
      <sheetName val="J5 - Central IMG SW"/>
      <sheetName val="J6 - Central IMG SWM"/>
      <sheetName val="J7 - Central IMG Facilities"/>
      <sheetName val="J8 - Central IMG Deliverables"/>
      <sheetName val="J9 - Central IMG Hourly Rates"/>
      <sheetName val="J10- Central IMG Support Staff "/>
      <sheetName val="J11 - CO-002"/>
      <sheetName val="K - IVR Summary"/>
      <sheetName val="K1 - IVR Central Staff by Task"/>
      <sheetName val="K2 - IVR Central Staff by Prsn"/>
      <sheetName val="K3 - Central IVR HW"/>
      <sheetName val="K4 - Central IVR HWM"/>
      <sheetName val="K5 - Central IVR SW"/>
      <sheetName val="K6 - Central IVR SWM"/>
      <sheetName val="K7 - Central IVR Facilities"/>
      <sheetName val="K8 - Central IVR Deliverables"/>
      <sheetName val="K9 - Central IVR Hourly Rates"/>
      <sheetName val="K10- Central IVR Support Staff "/>
      <sheetName val="CP - County Purchases"/>
      <sheetName val="Readine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55">
          <cell r="K55">
            <v>9.2499999999999999E-2</v>
          </cell>
        </row>
        <row r="56">
          <cell r="K56">
            <v>0.05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"/>
      <sheetName val="Cost Categories"/>
      <sheetName val="Financial View"/>
      <sheetName val="Recurring"/>
      <sheetName val="Adobe Fragments"/>
      <sheetName val="Sheet1"/>
    </sheetNames>
    <sheetDataSet>
      <sheetData sheetId="0" refreshError="1"/>
      <sheetData sheetId="1" refreshError="1"/>
      <sheetData sheetId="2">
        <row r="20">
          <cell r="C20">
            <v>17255</v>
          </cell>
        </row>
      </sheetData>
      <sheetData sheetId="3" refreshError="1"/>
      <sheetData sheetId="4" refreshError="1"/>
      <sheetData sheetId="5">
        <row r="25">
          <cell r="E25">
            <v>3165</v>
          </cell>
        </row>
      </sheetData>
      <sheetData sheetId="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A"/>
      <sheetName val="INPUT B"/>
      <sheetName val="INPUT C"/>
      <sheetName val="summary"/>
      <sheetName val="hw-sw-maintenance"/>
      <sheetName val="tech_support"/>
      <sheetName val="Staffing Summary"/>
      <sheetName val="Staffing"/>
      <sheetName val="FY09 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1.  Timeline"/>
      <sheetName val="2.  Detailed Estimate"/>
      <sheetName val="3. HW_SW"/>
      <sheetName val="4.  Resource Totals by Year"/>
      <sheetName val="5.  Assumptio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A5" t="str">
            <v>Applications Maintenance Team Leaders</v>
          </cell>
        </row>
        <row r="6">
          <cell r="A6" t="str">
            <v>Data Base Administrators - Oracle</v>
          </cell>
        </row>
        <row r="7">
          <cell r="A7" t="str">
            <v>Development Functional /Technical Analysts</v>
          </cell>
        </row>
        <row r="8">
          <cell r="A8" t="str">
            <v>Development Group Leads</v>
          </cell>
        </row>
        <row r="9">
          <cell r="A9" t="str">
            <v>Development Programmers/ Analysts</v>
          </cell>
        </row>
        <row r="10">
          <cell r="A10" t="str">
            <v>Development Team Managers</v>
          </cell>
        </row>
        <row r="11">
          <cell r="A11" t="str">
            <v>Programmers/Analysts - Batch Maintenance</v>
          </cell>
        </row>
        <row r="12">
          <cell r="A12" t="str">
            <v>Programmers/Analysts - Expert Systems</v>
          </cell>
        </row>
        <row r="13">
          <cell r="A13" t="str">
            <v>Programmers/Analysts - Intranet Online</v>
          </cell>
        </row>
        <row r="14">
          <cell r="A14" t="str">
            <v>Project Director / Quality Assurance Partners</v>
          </cell>
        </row>
        <row r="15">
          <cell r="A15" t="str">
            <v>Project Manager</v>
          </cell>
        </row>
        <row r="16">
          <cell r="A16" t="str">
            <v>Sr. Data Base Administrators - Oracle</v>
          </cell>
        </row>
        <row r="17">
          <cell r="A17" t="str">
            <v>Sr. Programmers - Batch Maintenanace</v>
          </cell>
        </row>
        <row r="18">
          <cell r="A18" t="str">
            <v>Sr. Programmers - Expert Systems</v>
          </cell>
        </row>
        <row r="19">
          <cell r="A19" t="str">
            <v>Sr. Programmers - Intranet On-Line</v>
          </cell>
        </row>
        <row r="20">
          <cell r="A20" t="str">
            <v>System Software Specialists</v>
          </cell>
        </row>
      </sheetData>
      <sheetData sheetId="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_Navigation"/>
      <sheetName val="1-Cost Summary"/>
      <sheetName val="2-Change Log"/>
      <sheetName val="3-Change Summary"/>
      <sheetName val="4-Change Tables"/>
      <sheetName val="Sheet2"/>
      <sheetName val="5-Summary Table"/>
      <sheetName val="6-Slide Summary"/>
      <sheetName val="County Allocations 18-19"/>
      <sheetName val="County Allocations 19-20"/>
      <sheetName val="1-Consortium Personnel"/>
      <sheetName val="1a-County Staff Details"/>
      <sheetName val="2-State Personnel"/>
      <sheetName val="3-Contractor DDI"/>
      <sheetName val="3A-SI Details"/>
      <sheetName val="3e M&amp;O Tables"/>
      <sheetName val="3B-DXC Details"/>
      <sheetName val="3D-Cloud Tables"/>
      <sheetName val="3-Contractor App Maint"/>
      <sheetName val="4-Contractor QA"/>
      <sheetName val="5-Legal"/>
      <sheetName val="6-Administrative"/>
      <sheetName val="7-Facilities"/>
      <sheetName val="8-HW"/>
      <sheetName val="AWSv3"/>
      <sheetName val="3C-All Amazon Costs"/>
      <sheetName val="AWS"/>
      <sheetName val="9-SW"/>
      <sheetName val="3-8-9A HWSW Details"/>
      <sheetName val="10-P&amp;O"/>
      <sheetName val="11-Travel"/>
      <sheetName val="13-Contractor IVV"/>
      <sheetName val="14-Contractor Procurement"/>
      <sheetName val="A1-Budget Comparison by SFY"/>
      <sheetName val="A2-Budget Comparison by FFY"/>
      <sheetName val="B1-Budget Summary SFY"/>
      <sheetName val="B2-Budget Summary FFY"/>
      <sheetName val="C1-CAP Tables SFY(OLD)"/>
      <sheetName val="C2-CAP Tables FFY (OLD)"/>
      <sheetName val="D1-Medicaid Table SFY (OLD)"/>
      <sheetName val="D2-Medicaid Table FFY (OLD)"/>
      <sheetName val="C1-CAP Tables SFY (Oldv2)"/>
      <sheetName val="C2-CAP Tables FFY (Oldv2)"/>
      <sheetName val="C1-CAP Tables SFY"/>
      <sheetName val="C2-CAP Tables FFY"/>
      <sheetName val="D1-Medicaid Table SFY"/>
      <sheetName val="D2-Medicaid Table FFY"/>
      <sheetName val="Baseline"/>
      <sheetName val="Data Lists"/>
      <sheetName val="CAP Percentages"/>
      <sheetName val="CAP Percentages GAGR"/>
      <sheetName val="CAP % Update Req(Jan 2020) "/>
      <sheetName val="Sheet1"/>
      <sheetName val="58 County Share"/>
      <sheetName val="Savings Summary"/>
      <sheetName val="Consortium Allocations"/>
      <sheetName val="CalWIN Sharing Tables"/>
      <sheetName val="CMS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Lists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8-19 Combined PC"/>
      <sheetName val="16-17 LEADER M&amp;O Count"/>
      <sheetName val="C-IV"/>
      <sheetName val="LRS"/>
      <sheetName val="WCDS"/>
      <sheetName val="Source Data"/>
    </sheetNames>
    <sheetDataSet>
      <sheetData sheetId="0"/>
      <sheetData sheetId="1"/>
      <sheetData sheetId="2">
        <row r="44">
          <cell r="M44">
            <v>5431289</v>
          </cell>
        </row>
      </sheetData>
      <sheetData sheetId="3">
        <row r="5">
          <cell r="L5">
            <v>5259421</v>
          </cell>
        </row>
      </sheetData>
      <sheetData sheetId="4">
        <row r="23">
          <cell r="M23">
            <v>7164280</v>
          </cell>
        </row>
      </sheetData>
      <sheetData sheetId="5">
        <row r="5">
          <cell r="A5" t="str">
            <v>Alameda</v>
          </cell>
          <cell r="B5">
            <v>12944</v>
          </cell>
          <cell r="C5">
            <v>795</v>
          </cell>
          <cell r="D5">
            <v>90774</v>
          </cell>
          <cell r="E5">
            <v>11291</v>
          </cell>
          <cell r="F5">
            <v>2936</v>
          </cell>
          <cell r="G5">
            <v>423080</v>
          </cell>
          <cell r="H5">
            <v>0</v>
          </cell>
          <cell r="I5">
            <v>63</v>
          </cell>
          <cell r="J5">
            <v>1118</v>
          </cell>
          <cell r="K5">
            <v>835</v>
          </cell>
          <cell r="L5">
            <v>9121</v>
          </cell>
          <cell r="M5">
            <v>552957</v>
          </cell>
        </row>
        <row r="6">
          <cell r="A6" t="str">
            <v>Alpine</v>
          </cell>
          <cell r="B6">
            <v>0</v>
          </cell>
          <cell r="C6">
            <v>0</v>
          </cell>
          <cell r="D6">
            <v>136</v>
          </cell>
          <cell r="E6">
            <v>3</v>
          </cell>
          <cell r="F6">
            <v>0</v>
          </cell>
          <cell r="G6">
            <v>311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450</v>
          </cell>
        </row>
        <row r="7">
          <cell r="A7" t="str">
            <v>Amador</v>
          </cell>
          <cell r="B7">
            <v>287</v>
          </cell>
          <cell r="C7">
            <v>41</v>
          </cell>
          <cell r="D7">
            <v>2608</v>
          </cell>
          <cell r="E7">
            <v>292</v>
          </cell>
          <cell r="F7">
            <v>0</v>
          </cell>
          <cell r="G7">
            <v>7916</v>
          </cell>
          <cell r="H7">
            <v>1</v>
          </cell>
          <cell r="I7">
            <v>0</v>
          </cell>
          <cell r="J7">
            <v>0</v>
          </cell>
          <cell r="K7">
            <v>14</v>
          </cell>
          <cell r="L7">
            <v>0</v>
          </cell>
          <cell r="M7">
            <v>11159</v>
          </cell>
        </row>
        <row r="8">
          <cell r="A8" t="str">
            <v>Butte</v>
          </cell>
          <cell r="B8">
            <v>3966</v>
          </cell>
          <cell r="C8">
            <v>393</v>
          </cell>
          <cell r="D8">
            <v>27100</v>
          </cell>
          <cell r="E8">
            <v>3726</v>
          </cell>
          <cell r="F8">
            <v>87</v>
          </cell>
          <cell r="G8">
            <v>81358</v>
          </cell>
          <cell r="H8">
            <v>43</v>
          </cell>
          <cell r="I8">
            <v>0</v>
          </cell>
          <cell r="J8">
            <v>3</v>
          </cell>
          <cell r="K8">
            <v>111</v>
          </cell>
          <cell r="L8">
            <v>396</v>
          </cell>
          <cell r="M8">
            <v>117183</v>
          </cell>
        </row>
        <row r="9">
          <cell r="A9" t="str">
            <v>Calaveras</v>
          </cell>
          <cell r="B9">
            <v>514</v>
          </cell>
          <cell r="C9">
            <v>53</v>
          </cell>
          <cell r="D9">
            <v>4447</v>
          </cell>
          <cell r="E9">
            <v>549</v>
          </cell>
          <cell r="F9">
            <v>7</v>
          </cell>
          <cell r="G9">
            <v>11880</v>
          </cell>
          <cell r="H9">
            <v>3</v>
          </cell>
          <cell r="I9">
            <v>0</v>
          </cell>
          <cell r="J9">
            <v>0</v>
          </cell>
          <cell r="K9">
            <v>12</v>
          </cell>
          <cell r="L9">
            <v>11</v>
          </cell>
          <cell r="M9">
            <v>17476</v>
          </cell>
        </row>
        <row r="10">
          <cell r="A10" t="str">
            <v>Colusa</v>
          </cell>
          <cell r="B10">
            <v>195</v>
          </cell>
          <cell r="C10">
            <v>35</v>
          </cell>
          <cell r="D10">
            <v>1321</v>
          </cell>
          <cell r="E10">
            <v>152</v>
          </cell>
          <cell r="F10">
            <v>5</v>
          </cell>
          <cell r="G10">
            <v>9714</v>
          </cell>
          <cell r="H10">
            <v>17</v>
          </cell>
          <cell r="I10">
            <v>0</v>
          </cell>
          <cell r="J10">
            <v>4</v>
          </cell>
          <cell r="K10">
            <v>8</v>
          </cell>
          <cell r="L10">
            <v>5</v>
          </cell>
          <cell r="M10">
            <v>11456</v>
          </cell>
        </row>
        <row r="11">
          <cell r="A11" t="str">
            <v>Contra Costa</v>
          </cell>
          <cell r="B11">
            <v>9323</v>
          </cell>
          <cell r="C11">
            <v>647</v>
          </cell>
          <cell r="D11">
            <v>52846</v>
          </cell>
          <cell r="E11">
            <v>8245</v>
          </cell>
          <cell r="F11">
            <v>848</v>
          </cell>
          <cell r="G11">
            <v>264269</v>
          </cell>
          <cell r="H11">
            <v>0</v>
          </cell>
          <cell r="I11">
            <v>25</v>
          </cell>
          <cell r="J11">
            <v>398</v>
          </cell>
          <cell r="K11">
            <v>320</v>
          </cell>
          <cell r="L11">
            <v>744</v>
          </cell>
          <cell r="M11">
            <v>337665</v>
          </cell>
        </row>
        <row r="12">
          <cell r="A12" t="str">
            <v>Del Norte</v>
          </cell>
          <cell r="B12">
            <v>972</v>
          </cell>
          <cell r="C12">
            <v>85</v>
          </cell>
          <cell r="D12">
            <v>4194</v>
          </cell>
          <cell r="E12">
            <v>969</v>
          </cell>
          <cell r="F12">
            <v>2</v>
          </cell>
          <cell r="G12">
            <v>11750</v>
          </cell>
          <cell r="H12">
            <v>3</v>
          </cell>
          <cell r="I12">
            <v>0</v>
          </cell>
          <cell r="J12">
            <v>1</v>
          </cell>
          <cell r="K12">
            <v>28</v>
          </cell>
          <cell r="L12">
            <v>10</v>
          </cell>
          <cell r="M12">
            <v>18014</v>
          </cell>
        </row>
        <row r="13">
          <cell r="A13" t="str">
            <v>El Dorado</v>
          </cell>
          <cell r="B13">
            <v>1360</v>
          </cell>
          <cell r="C13">
            <v>167</v>
          </cell>
          <cell r="D13">
            <v>10305</v>
          </cell>
          <cell r="E13">
            <v>1125</v>
          </cell>
          <cell r="F13">
            <v>39</v>
          </cell>
          <cell r="G13">
            <v>37306</v>
          </cell>
          <cell r="H13">
            <v>51</v>
          </cell>
          <cell r="I13">
            <v>0</v>
          </cell>
          <cell r="J13">
            <v>1</v>
          </cell>
          <cell r="K13">
            <v>46</v>
          </cell>
          <cell r="L13">
            <v>97</v>
          </cell>
          <cell r="M13">
            <v>50497</v>
          </cell>
        </row>
        <row r="14">
          <cell r="A14" t="str">
            <v>Fresno</v>
          </cell>
          <cell r="B14">
            <v>35186</v>
          </cell>
          <cell r="C14">
            <v>1346</v>
          </cell>
          <cell r="D14">
            <v>185050</v>
          </cell>
          <cell r="E14">
            <v>32485</v>
          </cell>
          <cell r="F14">
            <v>1391</v>
          </cell>
          <cell r="G14">
            <v>480155</v>
          </cell>
          <cell r="H14">
            <v>0</v>
          </cell>
          <cell r="I14">
            <v>9</v>
          </cell>
          <cell r="J14">
            <v>101</v>
          </cell>
          <cell r="K14">
            <v>592</v>
          </cell>
          <cell r="L14">
            <v>2918</v>
          </cell>
          <cell r="M14">
            <v>739233</v>
          </cell>
        </row>
        <row r="15">
          <cell r="A15" t="str">
            <v>Glenn</v>
          </cell>
          <cell r="B15">
            <v>582</v>
          </cell>
          <cell r="C15">
            <v>57</v>
          </cell>
          <cell r="D15">
            <v>2805</v>
          </cell>
          <cell r="E15">
            <v>497</v>
          </cell>
          <cell r="F15">
            <v>8</v>
          </cell>
          <cell r="G15">
            <v>12408</v>
          </cell>
          <cell r="H15">
            <v>18</v>
          </cell>
          <cell r="I15">
            <v>1</v>
          </cell>
          <cell r="J15">
            <v>2</v>
          </cell>
          <cell r="K15">
            <v>6</v>
          </cell>
          <cell r="L15">
            <v>22</v>
          </cell>
          <cell r="M15">
            <v>16406</v>
          </cell>
        </row>
        <row r="16">
          <cell r="A16" t="str">
            <v>Humboldt</v>
          </cell>
          <cell r="B16">
            <v>2197</v>
          </cell>
          <cell r="C16">
            <v>365</v>
          </cell>
          <cell r="D16">
            <v>17936</v>
          </cell>
          <cell r="E16">
            <v>2030</v>
          </cell>
          <cell r="F16">
            <v>42</v>
          </cell>
          <cell r="G16">
            <v>55281</v>
          </cell>
          <cell r="H16">
            <v>31</v>
          </cell>
          <cell r="I16">
            <v>1</v>
          </cell>
          <cell r="J16">
            <v>5</v>
          </cell>
          <cell r="K16">
            <v>118</v>
          </cell>
          <cell r="L16">
            <v>231</v>
          </cell>
          <cell r="M16">
            <v>78237</v>
          </cell>
        </row>
        <row r="17">
          <cell r="A17" t="str">
            <v>Imperial</v>
          </cell>
          <cell r="B17">
            <v>6868</v>
          </cell>
          <cell r="C17">
            <v>268</v>
          </cell>
          <cell r="D17">
            <v>34409</v>
          </cell>
          <cell r="E17">
            <v>6152</v>
          </cell>
          <cell r="F17">
            <v>389</v>
          </cell>
          <cell r="G17">
            <v>93929</v>
          </cell>
          <cell r="H17">
            <v>32</v>
          </cell>
          <cell r="I17">
            <v>1</v>
          </cell>
          <cell r="J17">
            <v>21</v>
          </cell>
          <cell r="K17">
            <v>128</v>
          </cell>
          <cell r="L17">
            <v>113</v>
          </cell>
          <cell r="M17">
            <v>142310</v>
          </cell>
        </row>
        <row r="18">
          <cell r="A18" t="str">
            <v>Inyo</v>
          </cell>
          <cell r="B18">
            <v>177</v>
          </cell>
          <cell r="C18">
            <v>7</v>
          </cell>
          <cell r="D18">
            <v>1732</v>
          </cell>
          <cell r="E18">
            <v>222</v>
          </cell>
          <cell r="F18">
            <v>5</v>
          </cell>
          <cell r="G18">
            <v>5361</v>
          </cell>
          <cell r="H18">
            <v>2</v>
          </cell>
          <cell r="I18">
            <v>0</v>
          </cell>
          <cell r="J18">
            <v>0</v>
          </cell>
          <cell r="K18">
            <v>5</v>
          </cell>
          <cell r="L18">
            <v>32</v>
          </cell>
          <cell r="M18">
            <v>7543</v>
          </cell>
        </row>
        <row r="19">
          <cell r="A19" t="str">
            <v>Kern</v>
          </cell>
          <cell r="B19">
            <v>29149</v>
          </cell>
          <cell r="C19">
            <v>1136</v>
          </cell>
          <cell r="D19">
            <v>131490</v>
          </cell>
          <cell r="E19">
            <v>24900</v>
          </cell>
          <cell r="F19">
            <v>911</v>
          </cell>
          <cell r="G19">
            <v>413721</v>
          </cell>
          <cell r="H19">
            <v>0</v>
          </cell>
          <cell r="I19">
            <v>2</v>
          </cell>
          <cell r="J19">
            <v>51</v>
          </cell>
          <cell r="K19">
            <v>501</v>
          </cell>
          <cell r="L19">
            <v>1389</v>
          </cell>
          <cell r="M19">
            <v>603250</v>
          </cell>
        </row>
        <row r="20">
          <cell r="A20" t="str">
            <v>Kings</v>
          </cell>
          <cell r="B20">
            <v>4964</v>
          </cell>
          <cell r="C20">
            <v>227</v>
          </cell>
          <cell r="D20">
            <v>19645</v>
          </cell>
          <cell r="E20">
            <v>3883</v>
          </cell>
          <cell r="F20">
            <v>183</v>
          </cell>
          <cell r="G20">
            <v>58993</v>
          </cell>
          <cell r="H20">
            <v>15</v>
          </cell>
          <cell r="I20">
            <v>0</v>
          </cell>
          <cell r="J20">
            <v>8</v>
          </cell>
          <cell r="K20">
            <v>186</v>
          </cell>
          <cell r="L20">
            <v>72</v>
          </cell>
          <cell r="M20">
            <v>88176</v>
          </cell>
        </row>
        <row r="21">
          <cell r="A21" t="str">
            <v>Lake</v>
          </cell>
          <cell r="B21">
            <v>1479</v>
          </cell>
          <cell r="C21">
            <v>124</v>
          </cell>
          <cell r="D21">
            <v>10339</v>
          </cell>
          <cell r="E21">
            <v>1310</v>
          </cell>
          <cell r="F21">
            <v>33</v>
          </cell>
          <cell r="G21">
            <v>32538</v>
          </cell>
          <cell r="H21">
            <v>14</v>
          </cell>
          <cell r="I21">
            <v>0</v>
          </cell>
          <cell r="J21">
            <v>2</v>
          </cell>
          <cell r="K21">
            <v>10</v>
          </cell>
          <cell r="L21">
            <v>3</v>
          </cell>
          <cell r="M21">
            <v>45852</v>
          </cell>
        </row>
        <row r="22">
          <cell r="A22" t="str">
            <v>Lassen</v>
          </cell>
          <cell r="B22">
            <v>610</v>
          </cell>
          <cell r="C22">
            <v>38</v>
          </cell>
          <cell r="D22">
            <v>2438</v>
          </cell>
          <cell r="E22">
            <v>596</v>
          </cell>
          <cell r="F22">
            <v>1</v>
          </cell>
          <cell r="G22">
            <v>7762</v>
          </cell>
          <cell r="H22">
            <v>0</v>
          </cell>
          <cell r="I22">
            <v>0</v>
          </cell>
          <cell r="J22">
            <v>0</v>
          </cell>
          <cell r="K22">
            <v>24</v>
          </cell>
          <cell r="L22">
            <v>61</v>
          </cell>
          <cell r="M22">
            <v>11530</v>
          </cell>
        </row>
        <row r="23">
          <cell r="A23" t="str">
            <v>Los Angeles</v>
          </cell>
          <cell r="B23">
            <v>196844</v>
          </cell>
          <cell r="C23">
            <v>10734</v>
          </cell>
          <cell r="D23">
            <v>881313</v>
          </cell>
          <cell r="E23">
            <v>188938</v>
          </cell>
          <cell r="F23">
            <v>14148</v>
          </cell>
          <cell r="G23">
            <v>3861134</v>
          </cell>
          <cell r="H23">
            <v>0</v>
          </cell>
          <cell r="I23">
            <v>216</v>
          </cell>
          <cell r="J23">
            <v>6505</v>
          </cell>
          <cell r="K23">
            <v>11646</v>
          </cell>
          <cell r="L23">
            <v>87943</v>
          </cell>
          <cell r="M23">
            <v>5259421</v>
          </cell>
        </row>
        <row r="24">
          <cell r="A24" t="str">
            <v>Madera</v>
          </cell>
          <cell r="B24">
            <v>5004</v>
          </cell>
          <cell r="C24">
            <v>219</v>
          </cell>
          <cell r="D24">
            <v>22836</v>
          </cell>
          <cell r="E24">
            <v>4380</v>
          </cell>
          <cell r="F24">
            <v>104</v>
          </cell>
          <cell r="G24">
            <v>71126</v>
          </cell>
          <cell r="H24">
            <v>8</v>
          </cell>
          <cell r="I24">
            <v>0</v>
          </cell>
          <cell r="J24">
            <v>2</v>
          </cell>
          <cell r="K24">
            <v>72</v>
          </cell>
          <cell r="L24">
            <v>86</v>
          </cell>
          <cell r="M24">
            <v>103837</v>
          </cell>
        </row>
        <row r="25">
          <cell r="A25" t="str">
            <v>Marin</v>
          </cell>
          <cell r="B25">
            <v>1070</v>
          </cell>
          <cell r="C25">
            <v>53</v>
          </cell>
          <cell r="D25">
            <v>8267</v>
          </cell>
          <cell r="E25">
            <v>1166</v>
          </cell>
          <cell r="F25">
            <v>393</v>
          </cell>
          <cell r="G25">
            <v>44878</v>
          </cell>
          <cell r="H25">
            <v>59</v>
          </cell>
          <cell r="I25">
            <v>3</v>
          </cell>
          <cell r="J25">
            <v>52</v>
          </cell>
          <cell r="K25">
            <v>14</v>
          </cell>
          <cell r="L25">
            <v>524</v>
          </cell>
          <cell r="M25">
            <v>56479</v>
          </cell>
        </row>
        <row r="26">
          <cell r="A26" t="str">
            <v>Mariposa</v>
          </cell>
          <cell r="B26">
            <v>271</v>
          </cell>
          <cell r="C26">
            <v>12</v>
          </cell>
          <cell r="D26">
            <v>1627</v>
          </cell>
          <cell r="E26">
            <v>255</v>
          </cell>
          <cell r="F26">
            <v>4</v>
          </cell>
          <cell r="G26">
            <v>4880</v>
          </cell>
          <cell r="H26">
            <v>1</v>
          </cell>
          <cell r="I26">
            <v>0</v>
          </cell>
          <cell r="J26">
            <v>0</v>
          </cell>
          <cell r="K26">
            <v>11</v>
          </cell>
          <cell r="L26">
            <v>33</v>
          </cell>
          <cell r="M26">
            <v>7094</v>
          </cell>
        </row>
        <row r="27">
          <cell r="A27" t="str">
            <v>Mendocino</v>
          </cell>
          <cell r="B27">
            <v>1306</v>
          </cell>
          <cell r="C27">
            <v>187</v>
          </cell>
          <cell r="D27">
            <v>10336</v>
          </cell>
          <cell r="E27">
            <v>1189</v>
          </cell>
          <cell r="F27">
            <v>65</v>
          </cell>
          <cell r="G27">
            <v>42333</v>
          </cell>
          <cell r="H27">
            <v>11</v>
          </cell>
          <cell r="I27">
            <v>0</v>
          </cell>
          <cell r="J27">
            <v>3</v>
          </cell>
          <cell r="K27">
            <v>55</v>
          </cell>
          <cell r="L27">
            <v>50</v>
          </cell>
          <cell r="M27">
            <v>55535</v>
          </cell>
        </row>
        <row r="28">
          <cell r="A28" t="str">
            <v>Merced</v>
          </cell>
          <cell r="B28">
            <v>10037</v>
          </cell>
          <cell r="C28">
            <v>319</v>
          </cell>
          <cell r="D28">
            <v>44153</v>
          </cell>
          <cell r="E28">
            <v>8890</v>
          </cell>
          <cell r="F28">
            <v>130</v>
          </cell>
          <cell r="G28">
            <v>133002</v>
          </cell>
          <cell r="H28">
            <v>0</v>
          </cell>
          <cell r="I28">
            <v>1</v>
          </cell>
          <cell r="J28">
            <v>40</v>
          </cell>
          <cell r="K28">
            <v>169</v>
          </cell>
          <cell r="L28">
            <v>81</v>
          </cell>
          <cell r="M28">
            <v>196822</v>
          </cell>
        </row>
        <row r="29">
          <cell r="A29" t="str">
            <v>Modoc</v>
          </cell>
          <cell r="B29">
            <v>216</v>
          </cell>
          <cell r="C29">
            <v>10</v>
          </cell>
          <cell r="D29">
            <v>983</v>
          </cell>
          <cell r="E29">
            <v>212</v>
          </cell>
          <cell r="F29">
            <v>1</v>
          </cell>
          <cell r="G29">
            <v>3253</v>
          </cell>
          <cell r="H29">
            <v>0</v>
          </cell>
          <cell r="I29">
            <v>0</v>
          </cell>
          <cell r="J29">
            <v>0</v>
          </cell>
          <cell r="K29">
            <v>7</v>
          </cell>
          <cell r="L29">
            <v>33</v>
          </cell>
          <cell r="M29">
            <v>4715</v>
          </cell>
        </row>
        <row r="30">
          <cell r="A30" t="str">
            <v>Mono</v>
          </cell>
          <cell r="B30">
            <v>37</v>
          </cell>
          <cell r="C30">
            <v>4</v>
          </cell>
          <cell r="D30">
            <v>646</v>
          </cell>
          <cell r="E30">
            <v>33</v>
          </cell>
          <cell r="F30">
            <v>3</v>
          </cell>
          <cell r="G30">
            <v>3503</v>
          </cell>
          <cell r="H30">
            <v>3</v>
          </cell>
          <cell r="I30">
            <v>0</v>
          </cell>
          <cell r="J30">
            <v>1</v>
          </cell>
          <cell r="K30">
            <v>0</v>
          </cell>
          <cell r="L30">
            <v>1</v>
          </cell>
          <cell r="M30">
            <v>4231</v>
          </cell>
        </row>
        <row r="31">
          <cell r="A31" t="str">
            <v>Monterey</v>
          </cell>
          <cell r="B31">
            <v>6117</v>
          </cell>
          <cell r="C31">
            <v>269</v>
          </cell>
          <cell r="D31">
            <v>38656</v>
          </cell>
          <cell r="E31">
            <v>5770</v>
          </cell>
          <cell r="F31">
            <v>291</v>
          </cell>
          <cell r="G31">
            <v>184082</v>
          </cell>
          <cell r="H31">
            <v>0</v>
          </cell>
          <cell r="I31">
            <v>1</v>
          </cell>
          <cell r="J31">
            <v>22</v>
          </cell>
          <cell r="K31">
            <v>62</v>
          </cell>
          <cell r="L31">
            <v>374</v>
          </cell>
          <cell r="M31">
            <v>235644</v>
          </cell>
        </row>
        <row r="32">
          <cell r="A32" t="str">
            <v>Napa</v>
          </cell>
          <cell r="B32">
            <v>587</v>
          </cell>
          <cell r="C32">
            <v>73</v>
          </cell>
          <cell r="D32">
            <v>5429</v>
          </cell>
          <cell r="E32">
            <v>584</v>
          </cell>
          <cell r="F32">
            <v>61</v>
          </cell>
          <cell r="G32">
            <v>31095</v>
          </cell>
          <cell r="H32">
            <v>24</v>
          </cell>
          <cell r="I32">
            <v>0</v>
          </cell>
          <cell r="J32">
            <v>12</v>
          </cell>
          <cell r="K32">
            <v>11</v>
          </cell>
          <cell r="L32">
            <v>15</v>
          </cell>
          <cell r="M32">
            <v>37891</v>
          </cell>
        </row>
        <row r="33">
          <cell r="A33" t="str">
            <v>Nevada</v>
          </cell>
          <cell r="B33">
            <v>697</v>
          </cell>
          <cell r="C33">
            <v>43</v>
          </cell>
          <cell r="D33">
            <v>6371</v>
          </cell>
          <cell r="E33">
            <v>598</v>
          </cell>
          <cell r="F33">
            <v>13</v>
          </cell>
          <cell r="G33">
            <v>25550</v>
          </cell>
          <cell r="H33">
            <v>5</v>
          </cell>
          <cell r="I33">
            <v>1</v>
          </cell>
          <cell r="J33">
            <v>0</v>
          </cell>
          <cell r="K33">
            <v>18</v>
          </cell>
          <cell r="L33">
            <v>86</v>
          </cell>
          <cell r="M33">
            <v>33382</v>
          </cell>
        </row>
        <row r="34">
          <cell r="A34" t="str">
            <v>Orange</v>
          </cell>
          <cell r="B34">
            <v>25963</v>
          </cell>
          <cell r="C34">
            <v>1278</v>
          </cell>
          <cell r="D34">
            <v>199768</v>
          </cell>
          <cell r="E34">
            <v>23314</v>
          </cell>
          <cell r="F34">
            <v>4134</v>
          </cell>
          <cell r="G34">
            <v>861404</v>
          </cell>
          <cell r="H34">
            <v>0</v>
          </cell>
          <cell r="I34">
            <v>25</v>
          </cell>
          <cell r="J34">
            <v>967</v>
          </cell>
          <cell r="K34">
            <v>354</v>
          </cell>
          <cell r="L34">
            <v>3557</v>
          </cell>
          <cell r="M34">
            <v>1120764</v>
          </cell>
        </row>
        <row r="35">
          <cell r="A35" t="str">
            <v>Placer</v>
          </cell>
          <cell r="B35">
            <v>1680</v>
          </cell>
          <cell r="C35">
            <v>122</v>
          </cell>
          <cell r="D35">
            <v>14190</v>
          </cell>
          <cell r="E35">
            <v>1498</v>
          </cell>
          <cell r="F35">
            <v>115</v>
          </cell>
          <cell r="G35">
            <v>60044</v>
          </cell>
          <cell r="H35">
            <v>0</v>
          </cell>
          <cell r="I35">
            <v>5</v>
          </cell>
          <cell r="J35">
            <v>34</v>
          </cell>
          <cell r="K35">
            <v>31</v>
          </cell>
          <cell r="L35">
            <v>298</v>
          </cell>
          <cell r="M35">
            <v>78017</v>
          </cell>
        </row>
        <row r="36">
          <cell r="A36" t="str">
            <v>Plumas</v>
          </cell>
          <cell r="B36">
            <v>195</v>
          </cell>
          <cell r="C36">
            <v>31</v>
          </cell>
          <cell r="D36">
            <v>1940</v>
          </cell>
          <cell r="E36">
            <v>155</v>
          </cell>
          <cell r="F36">
            <v>0</v>
          </cell>
          <cell r="G36">
            <v>6325</v>
          </cell>
          <cell r="H36">
            <v>5</v>
          </cell>
          <cell r="I36">
            <v>0</v>
          </cell>
          <cell r="J36">
            <v>1</v>
          </cell>
          <cell r="K36">
            <v>14</v>
          </cell>
          <cell r="L36">
            <v>29</v>
          </cell>
          <cell r="M36">
            <v>8695</v>
          </cell>
        </row>
        <row r="37">
          <cell r="A37" t="str">
            <v>Riverside</v>
          </cell>
          <cell r="B37">
            <v>39435</v>
          </cell>
          <cell r="C37">
            <v>2190</v>
          </cell>
          <cell r="D37">
            <v>224035</v>
          </cell>
          <cell r="E37">
            <v>37649</v>
          </cell>
          <cell r="F37">
            <v>1064</v>
          </cell>
          <cell r="G37">
            <v>834169</v>
          </cell>
          <cell r="H37">
            <v>0</v>
          </cell>
          <cell r="I37">
            <v>7</v>
          </cell>
          <cell r="J37">
            <v>593</v>
          </cell>
          <cell r="K37">
            <v>1027</v>
          </cell>
          <cell r="L37">
            <v>3567</v>
          </cell>
          <cell r="M37">
            <v>1143736</v>
          </cell>
        </row>
        <row r="38">
          <cell r="A38" t="str">
            <v>Sacramento</v>
          </cell>
          <cell r="B38">
            <v>38060</v>
          </cell>
          <cell r="C38">
            <v>1391</v>
          </cell>
          <cell r="D38">
            <v>163052</v>
          </cell>
          <cell r="E38">
            <v>35430</v>
          </cell>
          <cell r="F38">
            <v>3197</v>
          </cell>
          <cell r="G38">
            <v>535749</v>
          </cell>
          <cell r="H38">
            <v>0</v>
          </cell>
          <cell r="I38">
            <v>71</v>
          </cell>
          <cell r="J38">
            <v>967</v>
          </cell>
          <cell r="K38">
            <v>688</v>
          </cell>
          <cell r="L38">
            <v>4501</v>
          </cell>
          <cell r="M38">
            <v>783106</v>
          </cell>
        </row>
        <row r="39">
          <cell r="A39" t="str">
            <v>San Benito</v>
          </cell>
          <cell r="B39">
            <v>788</v>
          </cell>
          <cell r="C39">
            <v>32</v>
          </cell>
          <cell r="D39">
            <v>3994</v>
          </cell>
          <cell r="E39">
            <v>663</v>
          </cell>
          <cell r="F39">
            <v>22</v>
          </cell>
          <cell r="G39">
            <v>18172</v>
          </cell>
          <cell r="H39">
            <v>6</v>
          </cell>
          <cell r="I39">
            <v>0</v>
          </cell>
          <cell r="J39">
            <v>17</v>
          </cell>
          <cell r="K39">
            <v>8</v>
          </cell>
          <cell r="L39">
            <v>94</v>
          </cell>
          <cell r="M39">
            <v>23796</v>
          </cell>
        </row>
        <row r="40">
          <cell r="A40" t="str">
            <v>San Bernadino</v>
          </cell>
          <cell r="B40">
            <v>57860</v>
          </cell>
          <cell r="C40">
            <v>4438</v>
          </cell>
          <cell r="D40">
            <v>292136</v>
          </cell>
          <cell r="E40">
            <v>56679</v>
          </cell>
          <cell r="F40">
            <v>1533</v>
          </cell>
          <cell r="G40">
            <v>858498</v>
          </cell>
          <cell r="H40">
            <v>0</v>
          </cell>
          <cell r="I40">
            <v>12</v>
          </cell>
          <cell r="J40">
            <v>240</v>
          </cell>
          <cell r="K40">
            <v>1658</v>
          </cell>
          <cell r="L40">
            <v>208</v>
          </cell>
          <cell r="M40">
            <v>1273262</v>
          </cell>
        </row>
        <row r="41">
          <cell r="A41" t="str">
            <v>San Diego</v>
          </cell>
          <cell r="B41">
            <v>31308</v>
          </cell>
          <cell r="C41">
            <v>1412</v>
          </cell>
          <cell r="D41">
            <v>230914</v>
          </cell>
          <cell r="E41">
            <v>30226</v>
          </cell>
          <cell r="F41">
            <v>3081</v>
          </cell>
          <cell r="G41">
            <v>858123</v>
          </cell>
          <cell r="H41">
            <v>0</v>
          </cell>
          <cell r="I41">
            <v>1</v>
          </cell>
          <cell r="J41">
            <v>421</v>
          </cell>
          <cell r="K41">
            <v>693</v>
          </cell>
          <cell r="L41">
            <v>3395</v>
          </cell>
          <cell r="M41">
            <v>1159574</v>
          </cell>
        </row>
        <row r="42">
          <cell r="A42" t="str">
            <v>San Francisco</v>
          </cell>
          <cell r="B42">
            <v>4186</v>
          </cell>
          <cell r="C42">
            <v>462</v>
          </cell>
          <cell r="D42">
            <v>43663</v>
          </cell>
          <cell r="E42">
            <v>4128</v>
          </cell>
          <cell r="F42">
            <v>2035</v>
          </cell>
          <cell r="G42">
            <v>208488</v>
          </cell>
          <cell r="H42">
            <v>0</v>
          </cell>
          <cell r="I42">
            <v>16</v>
          </cell>
          <cell r="J42">
            <v>494</v>
          </cell>
          <cell r="K42">
            <v>414</v>
          </cell>
          <cell r="L42">
            <v>4741</v>
          </cell>
          <cell r="M42">
            <v>268627</v>
          </cell>
        </row>
        <row r="43">
          <cell r="A43" t="str">
            <v>San Joaquin</v>
          </cell>
          <cell r="B43">
            <v>15620</v>
          </cell>
          <cell r="C43">
            <v>875</v>
          </cell>
          <cell r="D43">
            <v>87232</v>
          </cell>
          <cell r="E43">
            <v>15096</v>
          </cell>
          <cell r="F43">
            <v>746</v>
          </cell>
          <cell r="G43">
            <v>290374</v>
          </cell>
          <cell r="H43">
            <v>0</v>
          </cell>
          <cell r="I43">
            <v>16</v>
          </cell>
          <cell r="J43">
            <v>97</v>
          </cell>
          <cell r="K43">
            <v>267</v>
          </cell>
          <cell r="L43">
            <v>637</v>
          </cell>
          <cell r="M43">
            <v>410960</v>
          </cell>
        </row>
        <row r="44">
          <cell r="A44" t="str">
            <v>San Luis Obispo</v>
          </cell>
          <cell r="B44">
            <v>1888</v>
          </cell>
          <cell r="C44">
            <v>232</v>
          </cell>
          <cell r="D44">
            <v>14412</v>
          </cell>
          <cell r="E44">
            <v>1936</v>
          </cell>
          <cell r="F44">
            <v>49</v>
          </cell>
          <cell r="G44">
            <v>57632</v>
          </cell>
          <cell r="H44">
            <v>0</v>
          </cell>
          <cell r="I44">
            <v>1</v>
          </cell>
          <cell r="J44">
            <v>12</v>
          </cell>
          <cell r="K44">
            <v>66</v>
          </cell>
          <cell r="L44">
            <v>273</v>
          </cell>
          <cell r="M44">
            <v>76501</v>
          </cell>
        </row>
        <row r="45">
          <cell r="A45" t="str">
            <v>San Mateo</v>
          </cell>
          <cell r="B45">
            <v>1417</v>
          </cell>
          <cell r="C45">
            <v>137</v>
          </cell>
          <cell r="D45">
            <v>22612</v>
          </cell>
          <cell r="E45">
            <v>1469</v>
          </cell>
          <cell r="F45">
            <v>646</v>
          </cell>
          <cell r="G45">
            <v>140708</v>
          </cell>
          <cell r="H45">
            <v>0</v>
          </cell>
          <cell r="I45">
            <v>3</v>
          </cell>
          <cell r="J45">
            <v>391</v>
          </cell>
          <cell r="K45">
            <v>108</v>
          </cell>
          <cell r="L45">
            <v>307</v>
          </cell>
          <cell r="M45">
            <v>167798</v>
          </cell>
        </row>
        <row r="46">
          <cell r="A46" t="str">
            <v>Santa Barbara</v>
          </cell>
          <cell r="B46">
            <v>5852</v>
          </cell>
          <cell r="C46">
            <v>240</v>
          </cell>
          <cell r="D46">
            <v>32763</v>
          </cell>
          <cell r="E46">
            <v>5251</v>
          </cell>
          <cell r="F46">
            <v>235</v>
          </cell>
          <cell r="G46">
            <v>147429</v>
          </cell>
          <cell r="H46">
            <v>0</v>
          </cell>
          <cell r="I46">
            <v>0</v>
          </cell>
          <cell r="J46">
            <v>21</v>
          </cell>
          <cell r="K46">
            <v>104</v>
          </cell>
          <cell r="L46">
            <v>446</v>
          </cell>
          <cell r="M46">
            <v>192341</v>
          </cell>
        </row>
        <row r="47">
          <cell r="A47" t="str">
            <v>Santa Clara</v>
          </cell>
          <cell r="B47">
            <v>9000</v>
          </cell>
          <cell r="C47">
            <v>764</v>
          </cell>
          <cell r="D47">
            <v>76493</v>
          </cell>
          <cell r="E47">
            <v>8370</v>
          </cell>
          <cell r="F47">
            <v>1706</v>
          </cell>
          <cell r="G47">
            <v>396378</v>
          </cell>
          <cell r="H47">
            <v>0</v>
          </cell>
          <cell r="I47">
            <v>32</v>
          </cell>
          <cell r="J47">
            <v>954</v>
          </cell>
          <cell r="K47">
            <v>343</v>
          </cell>
          <cell r="L47">
            <v>3508</v>
          </cell>
          <cell r="M47">
            <v>497548</v>
          </cell>
        </row>
        <row r="48">
          <cell r="A48" t="str">
            <v>Santa Cruz</v>
          </cell>
          <cell r="B48">
            <v>2177</v>
          </cell>
          <cell r="C48">
            <v>107</v>
          </cell>
          <cell r="D48">
            <v>23025</v>
          </cell>
          <cell r="E48">
            <v>2408</v>
          </cell>
          <cell r="F48">
            <v>76</v>
          </cell>
          <cell r="G48">
            <v>75312</v>
          </cell>
          <cell r="H48">
            <v>0</v>
          </cell>
          <cell r="I48">
            <v>2</v>
          </cell>
          <cell r="J48">
            <v>6</v>
          </cell>
          <cell r="K48">
            <v>50</v>
          </cell>
          <cell r="L48">
            <v>222</v>
          </cell>
          <cell r="M48">
            <v>103385</v>
          </cell>
        </row>
        <row r="49">
          <cell r="A49" t="str">
            <v>Shasta</v>
          </cell>
          <cell r="B49">
            <v>3542</v>
          </cell>
          <cell r="C49">
            <v>318</v>
          </cell>
          <cell r="D49">
            <v>20283</v>
          </cell>
          <cell r="E49">
            <v>2638</v>
          </cell>
          <cell r="F49">
            <v>45</v>
          </cell>
          <cell r="G49">
            <v>62751</v>
          </cell>
          <cell r="H49">
            <v>17</v>
          </cell>
          <cell r="I49">
            <v>0</v>
          </cell>
          <cell r="J49">
            <v>1</v>
          </cell>
          <cell r="K49">
            <v>120</v>
          </cell>
          <cell r="L49">
            <v>280</v>
          </cell>
          <cell r="M49">
            <v>89995</v>
          </cell>
        </row>
        <row r="50">
          <cell r="A50" t="str">
            <v>Sierra</v>
          </cell>
          <cell r="B50">
            <v>23</v>
          </cell>
          <cell r="C50">
            <v>1</v>
          </cell>
          <cell r="D50">
            <v>230</v>
          </cell>
          <cell r="E50">
            <v>24</v>
          </cell>
          <cell r="F50">
            <v>0</v>
          </cell>
          <cell r="G50">
            <v>792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3</v>
          </cell>
          <cell r="M50">
            <v>1073</v>
          </cell>
        </row>
        <row r="51">
          <cell r="A51" t="str">
            <v>Siskiyou</v>
          </cell>
          <cell r="B51">
            <v>1000</v>
          </cell>
          <cell r="C51">
            <v>82</v>
          </cell>
          <cell r="D51">
            <v>5429</v>
          </cell>
          <cell r="E51">
            <v>930</v>
          </cell>
          <cell r="F51">
            <v>11</v>
          </cell>
          <cell r="G51">
            <v>18569</v>
          </cell>
          <cell r="H51">
            <v>3</v>
          </cell>
          <cell r="I51">
            <v>0</v>
          </cell>
          <cell r="J51">
            <v>0</v>
          </cell>
          <cell r="K51">
            <v>38</v>
          </cell>
          <cell r="L51">
            <v>39</v>
          </cell>
          <cell r="M51">
            <v>26101</v>
          </cell>
        </row>
        <row r="52">
          <cell r="A52" t="str">
            <v>Solano</v>
          </cell>
          <cell r="B52">
            <v>5875</v>
          </cell>
          <cell r="C52">
            <v>302</v>
          </cell>
          <cell r="D52">
            <v>32944</v>
          </cell>
          <cell r="E52">
            <v>5230</v>
          </cell>
          <cell r="F52">
            <v>280</v>
          </cell>
          <cell r="G52">
            <v>117387</v>
          </cell>
          <cell r="H52">
            <v>39</v>
          </cell>
          <cell r="I52">
            <v>3</v>
          </cell>
          <cell r="J52">
            <v>110</v>
          </cell>
          <cell r="K52">
            <v>98</v>
          </cell>
          <cell r="L52">
            <v>509</v>
          </cell>
          <cell r="M52">
            <v>162777</v>
          </cell>
        </row>
        <row r="53">
          <cell r="A53" t="str">
            <v>Sonoma</v>
          </cell>
          <cell r="B53">
            <v>2557</v>
          </cell>
          <cell r="C53">
            <v>264</v>
          </cell>
          <cell r="D53">
            <v>26147</v>
          </cell>
          <cell r="E53">
            <v>2820</v>
          </cell>
          <cell r="F53">
            <v>323</v>
          </cell>
          <cell r="G53">
            <v>119669</v>
          </cell>
          <cell r="H53">
            <v>64</v>
          </cell>
          <cell r="I53">
            <v>2</v>
          </cell>
          <cell r="J53">
            <v>69</v>
          </cell>
          <cell r="K53">
            <v>61</v>
          </cell>
          <cell r="L53">
            <v>256</v>
          </cell>
          <cell r="M53">
            <v>152232</v>
          </cell>
        </row>
        <row r="54">
          <cell r="A54" t="str">
            <v>Stanislaus</v>
          </cell>
          <cell r="B54">
            <v>13091</v>
          </cell>
          <cell r="C54">
            <v>609</v>
          </cell>
          <cell r="D54">
            <v>67232</v>
          </cell>
          <cell r="E54">
            <v>12537</v>
          </cell>
          <cell r="F54">
            <v>265</v>
          </cell>
          <cell r="G54">
            <v>238791</v>
          </cell>
          <cell r="H54">
            <v>0</v>
          </cell>
          <cell r="I54">
            <v>18</v>
          </cell>
          <cell r="J54">
            <v>131</v>
          </cell>
          <cell r="K54">
            <v>89</v>
          </cell>
          <cell r="L54">
            <v>141</v>
          </cell>
          <cell r="M54">
            <v>332904</v>
          </cell>
        </row>
        <row r="55">
          <cell r="A55" t="str">
            <v>Sutter</v>
          </cell>
          <cell r="B55">
            <v>2270</v>
          </cell>
          <cell r="C55">
            <v>118</v>
          </cell>
          <cell r="D55">
            <v>10217</v>
          </cell>
          <cell r="E55">
            <v>1823</v>
          </cell>
          <cell r="F55">
            <v>91</v>
          </cell>
          <cell r="G55">
            <v>40946</v>
          </cell>
          <cell r="H55">
            <v>52</v>
          </cell>
          <cell r="I55">
            <v>1</v>
          </cell>
          <cell r="J55">
            <v>20</v>
          </cell>
          <cell r="K55">
            <v>8</v>
          </cell>
          <cell r="L55">
            <v>13</v>
          </cell>
          <cell r="M55">
            <v>55559</v>
          </cell>
        </row>
        <row r="56">
          <cell r="A56" t="str">
            <v>Tehama</v>
          </cell>
          <cell r="B56">
            <v>1403</v>
          </cell>
          <cell r="C56">
            <v>143</v>
          </cell>
          <cell r="D56">
            <v>7921</v>
          </cell>
          <cell r="E56">
            <v>1077</v>
          </cell>
          <cell r="F56">
            <v>8</v>
          </cell>
          <cell r="G56">
            <v>26565</v>
          </cell>
          <cell r="H56">
            <v>11</v>
          </cell>
          <cell r="I56">
            <v>0</v>
          </cell>
          <cell r="J56">
            <v>0</v>
          </cell>
          <cell r="K56">
            <v>9</v>
          </cell>
          <cell r="L56">
            <v>34</v>
          </cell>
          <cell r="M56">
            <v>37171</v>
          </cell>
        </row>
        <row r="57">
          <cell r="A57" t="str">
            <v>Trinity</v>
          </cell>
          <cell r="B57">
            <v>192</v>
          </cell>
          <cell r="C57">
            <v>30</v>
          </cell>
          <cell r="D57">
            <v>1501</v>
          </cell>
          <cell r="E57">
            <v>172</v>
          </cell>
          <cell r="F57">
            <v>1</v>
          </cell>
          <cell r="G57">
            <v>4702</v>
          </cell>
          <cell r="H57">
            <v>1</v>
          </cell>
          <cell r="I57">
            <v>0</v>
          </cell>
          <cell r="J57">
            <v>0</v>
          </cell>
          <cell r="K57">
            <v>5</v>
          </cell>
          <cell r="L57">
            <v>9</v>
          </cell>
          <cell r="M57">
            <v>6613</v>
          </cell>
        </row>
        <row r="58">
          <cell r="A58" t="str">
            <v>Tulare</v>
          </cell>
          <cell r="B58">
            <v>21373</v>
          </cell>
          <cell r="C58">
            <v>827</v>
          </cell>
          <cell r="D58">
            <v>96228</v>
          </cell>
          <cell r="E58">
            <v>19413</v>
          </cell>
          <cell r="F58">
            <v>1082</v>
          </cell>
          <cell r="G58">
            <v>252587</v>
          </cell>
          <cell r="H58">
            <v>0</v>
          </cell>
          <cell r="I58">
            <v>1</v>
          </cell>
          <cell r="J58">
            <v>167</v>
          </cell>
          <cell r="K58">
            <v>389</v>
          </cell>
          <cell r="L58">
            <v>462</v>
          </cell>
          <cell r="M58">
            <v>392529</v>
          </cell>
        </row>
        <row r="59">
          <cell r="A59" t="str">
            <v>Tuolumne</v>
          </cell>
          <cell r="B59">
            <v>589</v>
          </cell>
          <cell r="C59">
            <v>57</v>
          </cell>
          <cell r="D59">
            <v>4137</v>
          </cell>
          <cell r="E59">
            <v>588</v>
          </cell>
          <cell r="F59">
            <v>6</v>
          </cell>
          <cell r="G59">
            <v>13436</v>
          </cell>
          <cell r="H59">
            <v>5</v>
          </cell>
          <cell r="I59">
            <v>0</v>
          </cell>
          <cell r="J59">
            <v>0</v>
          </cell>
          <cell r="K59">
            <v>10</v>
          </cell>
          <cell r="L59">
            <v>3</v>
          </cell>
          <cell r="M59">
            <v>18831</v>
          </cell>
        </row>
        <row r="60">
          <cell r="A60" t="str">
            <v>Ventura</v>
          </cell>
          <cell r="B60">
            <v>7171</v>
          </cell>
          <cell r="C60">
            <v>461</v>
          </cell>
          <cell r="D60">
            <v>60437</v>
          </cell>
          <cell r="E60">
            <v>6518</v>
          </cell>
          <cell r="F60">
            <v>649</v>
          </cell>
          <cell r="G60">
            <v>224760</v>
          </cell>
          <cell r="H60">
            <v>0</v>
          </cell>
          <cell r="I60">
            <v>2</v>
          </cell>
          <cell r="J60">
            <v>138</v>
          </cell>
          <cell r="K60">
            <v>720</v>
          </cell>
          <cell r="L60">
            <v>327</v>
          </cell>
          <cell r="M60">
            <v>301183</v>
          </cell>
        </row>
        <row r="61">
          <cell r="A61" t="str">
            <v>Yolo</v>
          </cell>
          <cell r="B61">
            <v>2097</v>
          </cell>
          <cell r="C61">
            <v>280</v>
          </cell>
          <cell r="D61">
            <v>16111</v>
          </cell>
          <cell r="E61">
            <v>1967</v>
          </cell>
          <cell r="F61">
            <v>366</v>
          </cell>
          <cell r="G61">
            <v>57033</v>
          </cell>
          <cell r="H61">
            <v>5</v>
          </cell>
          <cell r="I61">
            <v>14</v>
          </cell>
          <cell r="J61">
            <v>85</v>
          </cell>
          <cell r="K61">
            <v>28</v>
          </cell>
          <cell r="L61">
            <v>57</v>
          </cell>
          <cell r="M61">
            <v>78043</v>
          </cell>
        </row>
        <row r="62">
          <cell r="A62" t="str">
            <v>Yuba</v>
          </cell>
          <cell r="B62">
            <v>2320</v>
          </cell>
          <cell r="C62">
            <v>139</v>
          </cell>
          <cell r="D62">
            <v>10783</v>
          </cell>
          <cell r="E62">
            <v>2081</v>
          </cell>
          <cell r="F62">
            <v>55</v>
          </cell>
          <cell r="G62">
            <v>31990</v>
          </cell>
          <cell r="H62">
            <v>14</v>
          </cell>
          <cell r="I62">
            <v>0</v>
          </cell>
          <cell r="J62">
            <v>6</v>
          </cell>
          <cell r="K62">
            <v>7</v>
          </cell>
          <cell r="L62">
            <v>29</v>
          </cell>
          <cell r="M62">
            <v>47424</v>
          </cell>
        </row>
        <row r="64">
          <cell r="B64">
            <v>631891</v>
          </cell>
          <cell r="C64">
            <v>35049</v>
          </cell>
          <cell r="D64">
            <v>3410021</v>
          </cell>
          <cell r="E64">
            <v>592532</v>
          </cell>
          <cell r="F64">
            <v>43921</v>
          </cell>
          <cell r="G64">
            <v>12971351</v>
          </cell>
          <cell r="H64">
            <v>563</v>
          </cell>
          <cell r="I64">
            <v>556</v>
          </cell>
          <cell r="J64">
            <v>14294</v>
          </cell>
          <cell r="K64">
            <v>22416</v>
          </cell>
          <cell r="L64">
            <v>132396</v>
          </cell>
          <cell r="M64">
            <v>17854990</v>
          </cell>
        </row>
        <row r="66">
          <cell r="B66">
            <v>3.5400000000000001E-2</v>
          </cell>
          <cell r="C66">
            <v>2E-3</v>
          </cell>
          <cell r="D66">
            <v>0.22416999393446874</v>
          </cell>
          <cell r="F66">
            <v>2.5000000000000001E-3</v>
          </cell>
          <cell r="G66">
            <v>0.72640000000000005</v>
          </cell>
          <cell r="H66">
            <v>0</v>
          </cell>
          <cell r="I66">
            <v>0</v>
          </cell>
          <cell r="J66">
            <v>8.0000000000000004E-4</v>
          </cell>
          <cell r="K66">
            <v>1.2999999999999999E-3</v>
          </cell>
          <cell r="L66">
            <v>7.4000000000000003E-3</v>
          </cell>
          <cell r="M66">
            <v>0.99996999393446873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henifer Malloy" id="{1B60DFCF-6495-4131-91F2-F3D36F85E65F}" userId="S::MalloyS@CalACES.org::7d546ff2-f63a-4a03-8f28-cb65994b415d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M2" dT="2019-12-13T17:41:01.21" personId="{1B60DFCF-6495-4131-91F2-F3D36F85E65F}" id="{1A8B49BB-20CF-4C3C-A827-4AE6E2B5ED7D}">
    <text>Q1 Adj to FY 2018/19 claims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J1" dT="2020-04-11T17:25:52.93" personId="{FF2E3176-2358-4814-9DA3-77A70E2D979F}" id="{FB0D83EB-9194-401C-AA0E-BC7C7CF21DF9}">
    <text>Removed all future projections. There are no more expected costs for Cloud Enablement.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O5" dT="2020-04-13T20:33:14.04" personId="{FF2E3176-2358-4814-9DA3-77A70E2D979F}" id="{D809AA80-3EE1-48AD-B66B-6C7375BB2BA5}">
    <text>Pending adjustment from adjusted claim received 03/20. Claimed to Non-App Dev but should have been claimed to App Dev.</text>
  </threadedComment>
  <threadedComment ref="O17" dT="2020-04-13T20:33:14.04" personId="{FF2E3176-2358-4814-9DA3-77A70E2D979F}" id="{62CAF625-9CE5-4BE0-AED2-D8A7BF63D8AD}">
    <text>Pending adjustment from adjusted claim received 03/20. Claimed to Non-App Dev but should have been claimed to App Dev.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5.bin"/><Relationship Id="rId4" Type="http://schemas.microsoft.com/office/2017/10/relationships/threadedComment" Target="../threadedComments/threadedComment3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70C0"/>
    <pageSetUpPr fitToPage="1"/>
  </sheetPr>
  <dimension ref="A1:G39"/>
  <sheetViews>
    <sheetView showGridLines="0" tabSelected="1" zoomScale="90" zoomScaleNormal="90" workbookViewId="0"/>
  </sheetViews>
  <sheetFormatPr defaultColWidth="9.42578125" defaultRowHeight="12.75"/>
  <cols>
    <col min="1" max="1" width="9.42578125" style="49"/>
    <col min="2" max="2" width="26.5703125" style="1" customWidth="1"/>
    <col min="3" max="3" width="63.5703125" style="2" customWidth="1"/>
    <col min="4" max="16384" width="9.42578125" style="1"/>
  </cols>
  <sheetData>
    <row r="1" spans="1:7">
      <c r="A1" s="597" t="s">
        <v>0</v>
      </c>
      <c r="B1" s="598" t="s">
        <v>1</v>
      </c>
      <c r="C1" s="599" t="s">
        <v>2</v>
      </c>
    </row>
    <row r="2" spans="1:7">
      <c r="A2" s="910" t="s">
        <v>272</v>
      </c>
      <c r="B2" s="601" t="s">
        <v>634</v>
      </c>
      <c r="C2" s="602" t="s">
        <v>635</v>
      </c>
    </row>
    <row r="3" spans="1:7" ht="25.5" customHeight="1">
      <c r="A3" s="600" t="s">
        <v>3</v>
      </c>
      <c r="B3" s="601" t="s">
        <v>9</v>
      </c>
      <c r="C3" s="602" t="s">
        <v>10</v>
      </c>
      <c r="D3" s="3"/>
      <c r="E3" s="901"/>
      <c r="F3" s="3"/>
      <c r="G3" s="3"/>
    </row>
    <row r="4" spans="1:7" ht="25.5" customHeight="1">
      <c r="A4" s="600" t="s">
        <v>4</v>
      </c>
      <c r="B4" s="601" t="s">
        <v>12</v>
      </c>
      <c r="C4" s="602" t="s">
        <v>13</v>
      </c>
      <c r="D4" s="3"/>
      <c r="E4" s="3"/>
      <c r="F4" s="3"/>
      <c r="G4" s="3"/>
    </row>
    <row r="5" spans="1:7" ht="25.5">
      <c r="A5" s="603" t="s">
        <v>5</v>
      </c>
      <c r="B5" s="601" t="s">
        <v>15</v>
      </c>
      <c r="C5" s="602" t="s">
        <v>16</v>
      </c>
      <c r="D5" s="3"/>
      <c r="E5" s="3"/>
      <c r="F5" s="3"/>
      <c r="G5" s="3"/>
    </row>
    <row r="6" spans="1:7" ht="25.5">
      <c r="A6" s="603" t="s">
        <v>6</v>
      </c>
      <c r="B6" s="601" t="s">
        <v>18</v>
      </c>
      <c r="C6" s="602" t="s">
        <v>19</v>
      </c>
      <c r="D6" s="3"/>
      <c r="E6" s="3"/>
      <c r="F6" s="3"/>
      <c r="G6" s="3"/>
    </row>
    <row r="7" spans="1:7" ht="25.5">
      <c r="A7" s="603" t="s">
        <v>7</v>
      </c>
      <c r="B7" s="601" t="s">
        <v>21</v>
      </c>
      <c r="C7" s="602" t="s">
        <v>599</v>
      </c>
      <c r="D7" s="3"/>
      <c r="E7" s="3"/>
      <c r="F7" s="3"/>
      <c r="G7" s="3"/>
    </row>
    <row r="8" spans="1:7" ht="25.5">
      <c r="A8" s="604" t="s">
        <v>8</v>
      </c>
      <c r="B8" s="601" t="s">
        <v>593</v>
      </c>
      <c r="C8" s="602" t="s">
        <v>598</v>
      </c>
      <c r="D8" s="3"/>
      <c r="E8" s="3"/>
      <c r="F8" s="3"/>
      <c r="G8" s="3"/>
    </row>
    <row r="9" spans="1:7" ht="25.5">
      <c r="A9" s="604" t="s">
        <v>11</v>
      </c>
      <c r="B9" s="601" t="s">
        <v>594</v>
      </c>
      <c r="C9" s="607" t="s">
        <v>601</v>
      </c>
      <c r="D9" s="3"/>
      <c r="E9" s="3"/>
      <c r="F9" s="3"/>
      <c r="G9" s="3"/>
    </row>
    <row r="10" spans="1:7" ht="25.5">
      <c r="A10" s="604" t="s">
        <v>14</v>
      </c>
      <c r="B10" s="601" t="s">
        <v>595</v>
      </c>
      <c r="C10" s="607" t="s">
        <v>602</v>
      </c>
      <c r="D10" s="3"/>
      <c r="E10" s="3"/>
      <c r="F10" s="3"/>
      <c r="G10" s="3"/>
    </row>
    <row r="11" spans="1:7" ht="25.5">
      <c r="A11" s="604" t="s">
        <v>17</v>
      </c>
      <c r="B11" s="601" t="s">
        <v>596</v>
      </c>
      <c r="C11" s="607" t="s">
        <v>603</v>
      </c>
      <c r="D11" s="3"/>
      <c r="E11" s="3"/>
      <c r="F11" s="3"/>
      <c r="G11" s="3"/>
    </row>
    <row r="12" spans="1:7" ht="25.5">
      <c r="A12" s="604" t="s">
        <v>20</v>
      </c>
      <c r="B12" s="601" t="s">
        <v>597</v>
      </c>
      <c r="C12" s="602" t="s">
        <v>600</v>
      </c>
      <c r="D12" s="906"/>
      <c r="E12" s="3"/>
      <c r="F12" s="3"/>
      <c r="G12" s="3"/>
    </row>
    <row r="13" spans="1:7" ht="25.5">
      <c r="A13" s="605" t="s">
        <v>22</v>
      </c>
      <c r="B13" s="601" t="s">
        <v>23</v>
      </c>
      <c r="C13" s="602" t="s">
        <v>24</v>
      </c>
    </row>
    <row r="14" spans="1:7" ht="25.5">
      <c r="A14" s="605" t="s">
        <v>25</v>
      </c>
      <c r="B14" s="606" t="s">
        <v>26</v>
      </c>
      <c r="C14" s="607" t="s">
        <v>27</v>
      </c>
    </row>
    <row r="15" spans="1:7" ht="42.75" customHeight="1">
      <c r="A15" s="605" t="s">
        <v>28</v>
      </c>
      <c r="B15" s="607" t="s">
        <v>29</v>
      </c>
      <c r="C15" s="607" t="s">
        <v>30</v>
      </c>
      <c r="D15" s="901"/>
    </row>
    <row r="16" spans="1:7" ht="25.5">
      <c r="A16" s="608" t="s">
        <v>31</v>
      </c>
      <c r="B16" s="607" t="s">
        <v>32</v>
      </c>
      <c r="C16" s="607" t="s">
        <v>33</v>
      </c>
    </row>
    <row r="17" spans="1:4" ht="25.5" customHeight="1">
      <c r="A17" s="608" t="s">
        <v>34</v>
      </c>
      <c r="B17" s="606" t="s">
        <v>37</v>
      </c>
      <c r="C17" s="607" t="s">
        <v>38</v>
      </c>
    </row>
    <row r="18" spans="1:4" ht="25.5" customHeight="1">
      <c r="A18" s="608" t="s">
        <v>36</v>
      </c>
      <c r="B18" s="606" t="s">
        <v>40</v>
      </c>
      <c r="C18" s="607" t="s">
        <v>41</v>
      </c>
    </row>
    <row r="19" spans="1:4" ht="25.5" customHeight="1">
      <c r="A19" s="608" t="s">
        <v>39</v>
      </c>
      <c r="B19" s="606" t="s">
        <v>43</v>
      </c>
      <c r="C19" s="607" t="s">
        <v>44</v>
      </c>
    </row>
    <row r="20" spans="1:4" ht="25.5" customHeight="1">
      <c r="A20" s="609" t="s">
        <v>42</v>
      </c>
      <c r="B20" s="606" t="s">
        <v>46</v>
      </c>
      <c r="C20" s="607" t="s">
        <v>47</v>
      </c>
    </row>
    <row r="21" spans="1:4" ht="25.5" customHeight="1">
      <c r="A21" s="609" t="s">
        <v>45</v>
      </c>
      <c r="B21" s="606" t="s">
        <v>49</v>
      </c>
      <c r="C21" s="602" t="s">
        <v>50</v>
      </c>
    </row>
    <row r="22" spans="1:4" ht="25.5" customHeight="1">
      <c r="A22" s="609" t="s">
        <v>48</v>
      </c>
      <c r="B22" s="606" t="s">
        <v>636</v>
      </c>
      <c r="C22" s="602" t="s">
        <v>640</v>
      </c>
    </row>
    <row r="23" spans="1:4" ht="25.5" customHeight="1">
      <c r="A23" s="609" t="s">
        <v>51</v>
      </c>
      <c r="B23" s="606" t="s">
        <v>637</v>
      </c>
      <c r="C23" s="602" t="s">
        <v>641</v>
      </c>
    </row>
    <row r="24" spans="1:4" ht="25.5" customHeight="1">
      <c r="A24" s="610" t="s">
        <v>638</v>
      </c>
      <c r="B24" s="606" t="s">
        <v>52</v>
      </c>
      <c r="C24" s="607" t="s">
        <v>53</v>
      </c>
    </row>
    <row r="25" spans="1:4" ht="25.5" customHeight="1">
      <c r="A25" s="610" t="s">
        <v>639</v>
      </c>
      <c r="B25" s="606" t="s">
        <v>54</v>
      </c>
      <c r="C25" s="607" t="s">
        <v>55</v>
      </c>
    </row>
    <row r="26" spans="1:4" ht="25.5" customHeight="1">
      <c r="A26" s="611" t="s">
        <v>56</v>
      </c>
      <c r="B26" s="606" t="s">
        <v>57</v>
      </c>
      <c r="C26" s="607" t="s">
        <v>58</v>
      </c>
      <c r="D26" s="3"/>
    </row>
    <row r="27" spans="1:4" ht="30.75" customHeight="1">
      <c r="A27" s="611" t="s">
        <v>59</v>
      </c>
      <c r="B27" s="606" t="s">
        <v>60</v>
      </c>
      <c r="C27" s="607" t="s">
        <v>61</v>
      </c>
      <c r="D27" s="3"/>
    </row>
    <row r="28" spans="1:4" ht="25.5" customHeight="1">
      <c r="A28" s="611" t="s">
        <v>62</v>
      </c>
      <c r="B28" s="606" t="s">
        <v>63</v>
      </c>
      <c r="C28" s="607" t="s">
        <v>64</v>
      </c>
      <c r="D28" s="3"/>
    </row>
    <row r="29" spans="1:4" ht="37.5" customHeight="1">
      <c r="A29" s="611" t="s">
        <v>65</v>
      </c>
      <c r="B29" s="606" t="s">
        <v>66</v>
      </c>
      <c r="C29" s="607" t="s">
        <v>67</v>
      </c>
    </row>
    <row r="30" spans="1:4" ht="37.5" customHeight="1">
      <c r="A30" s="611" t="s">
        <v>68</v>
      </c>
      <c r="B30" s="606" t="s">
        <v>69</v>
      </c>
      <c r="C30" s="607" t="s">
        <v>70</v>
      </c>
    </row>
    <row r="31" spans="1:4" ht="37.5" customHeight="1">
      <c r="A31" s="611" t="s">
        <v>71</v>
      </c>
      <c r="B31" s="606" t="s">
        <v>72</v>
      </c>
      <c r="C31" s="607" t="s">
        <v>73</v>
      </c>
    </row>
    <row r="32" spans="1:4" ht="37.5" customHeight="1">
      <c r="A32" s="611" t="s">
        <v>74</v>
      </c>
      <c r="B32" s="606" t="s">
        <v>75</v>
      </c>
      <c r="C32" s="607" t="s">
        <v>76</v>
      </c>
    </row>
    <row r="33" spans="1:4">
      <c r="A33" s="612" t="s">
        <v>77</v>
      </c>
      <c r="B33" s="606" t="s">
        <v>78</v>
      </c>
      <c r="C33" s="602" t="s">
        <v>79</v>
      </c>
      <c r="D33" s="3"/>
    </row>
    <row r="34" spans="1:4">
      <c r="A34" s="612" t="s">
        <v>80</v>
      </c>
      <c r="B34" s="606" t="s">
        <v>81</v>
      </c>
      <c r="C34" s="602" t="s">
        <v>82</v>
      </c>
      <c r="D34" s="3"/>
    </row>
    <row r="35" spans="1:4">
      <c r="A35" s="612" t="s">
        <v>83</v>
      </c>
      <c r="B35" s="606" t="s">
        <v>84</v>
      </c>
      <c r="C35" s="602" t="s">
        <v>85</v>
      </c>
      <c r="D35" s="3"/>
    </row>
    <row r="36" spans="1:4">
      <c r="A36" s="612" t="s">
        <v>86</v>
      </c>
      <c r="B36" s="606" t="s">
        <v>87</v>
      </c>
      <c r="C36" s="602" t="s">
        <v>85</v>
      </c>
    </row>
    <row r="37" spans="1:4">
      <c r="A37" s="612" t="s">
        <v>88</v>
      </c>
      <c r="B37" s="606" t="s">
        <v>660</v>
      </c>
      <c r="C37" s="602" t="s">
        <v>89</v>
      </c>
    </row>
    <row r="38" spans="1:4">
      <c r="A38" s="612" t="s">
        <v>90</v>
      </c>
      <c r="B38" s="606" t="s">
        <v>661</v>
      </c>
      <c r="C38" s="602" t="s">
        <v>662</v>
      </c>
    </row>
    <row r="39" spans="1:4">
      <c r="A39" s="612" t="s">
        <v>659</v>
      </c>
      <c r="B39" s="606" t="s">
        <v>91</v>
      </c>
      <c r="C39" s="602" t="s">
        <v>89</v>
      </c>
    </row>
  </sheetData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/>
    </sheetView>
  </sheetViews>
  <sheetFormatPr defaultColWidth="9.42578125" defaultRowHeight="15"/>
  <cols>
    <col min="1" max="1" width="8.5703125" style="95" customWidth="1"/>
    <col min="2" max="10" width="23.42578125" style="1" customWidth="1"/>
    <col min="11" max="11" width="12.5703125" style="1" bestFit="1" customWidth="1"/>
    <col min="12" max="16384" width="9.42578125" style="1"/>
  </cols>
  <sheetData>
    <row r="1" spans="1:19">
      <c r="A1" s="93"/>
      <c r="B1" s="993" t="s">
        <v>627</v>
      </c>
      <c r="C1" s="993"/>
      <c r="D1" s="993"/>
      <c r="E1" s="993"/>
      <c r="F1" s="993"/>
      <c r="G1" s="993"/>
      <c r="H1" s="993"/>
      <c r="I1" s="993"/>
      <c r="J1" s="993"/>
    </row>
    <row r="2" spans="1:19" ht="13.5" thickBot="1">
      <c r="A2" s="93"/>
      <c r="B2" s="993"/>
      <c r="C2" s="993"/>
      <c r="D2" s="993"/>
      <c r="E2" s="993"/>
      <c r="F2" s="993"/>
      <c r="G2" s="993"/>
      <c r="H2" s="993"/>
      <c r="I2" s="993"/>
      <c r="J2" s="993"/>
    </row>
    <row r="3" spans="1:19" ht="12.75" customHeight="1" thickTop="1">
      <c r="A3" s="991" t="s">
        <v>143</v>
      </c>
      <c r="B3" s="991" t="s">
        <v>158</v>
      </c>
      <c r="C3" s="991" t="s">
        <v>629</v>
      </c>
      <c r="D3" s="991" t="s">
        <v>632</v>
      </c>
      <c r="E3" s="991" t="s">
        <v>225</v>
      </c>
      <c r="F3" s="991" t="s">
        <v>307</v>
      </c>
      <c r="G3" s="991" t="s">
        <v>346</v>
      </c>
      <c r="H3" s="991" t="s">
        <v>347</v>
      </c>
      <c r="I3" s="991" t="s">
        <v>348</v>
      </c>
      <c r="J3" s="991" t="s">
        <v>95</v>
      </c>
    </row>
    <row r="4" spans="1:19" ht="27" customHeight="1" thickBot="1">
      <c r="A4" s="992"/>
      <c r="B4" s="992"/>
      <c r="C4" s="992"/>
      <c r="D4" s="992"/>
      <c r="E4" s="992"/>
      <c r="F4" s="992"/>
      <c r="G4" s="992"/>
      <c r="H4" s="992"/>
      <c r="I4" s="992"/>
      <c r="J4" s="992"/>
    </row>
    <row r="5" spans="1:19" ht="15.75" customHeight="1" thickTop="1" thickBot="1">
      <c r="A5" s="458"/>
      <c r="B5" s="458" t="s">
        <v>95</v>
      </c>
      <c r="C5" s="456">
        <f>SUM(C6:C63)</f>
        <v>11706651</v>
      </c>
      <c r="D5" s="456">
        <f>SUM(D6:D63)</f>
        <v>18348185.000000004</v>
      </c>
      <c r="E5" s="456">
        <f t="shared" ref="E5:I5" si="0">SUM(E6:E63)</f>
        <v>22497460</v>
      </c>
      <c r="F5" s="456">
        <f t="shared" si="0"/>
        <v>11424978</v>
      </c>
      <c r="G5" s="456">
        <f t="shared" si="0"/>
        <v>7204764</v>
      </c>
      <c r="H5" s="456">
        <f t="shared" si="0"/>
        <v>10088127</v>
      </c>
      <c r="I5" s="456">
        <f t="shared" si="0"/>
        <v>10034186</v>
      </c>
      <c r="J5" s="456">
        <f>SUM(J6:J63)</f>
        <v>91304351.000000015</v>
      </c>
      <c r="K5" s="373"/>
      <c r="L5" s="373"/>
    </row>
    <row r="6" spans="1:19" ht="15.75" customHeight="1" thickTop="1" thickBot="1">
      <c r="A6" s="463">
        <v>1</v>
      </c>
      <c r="B6" s="453" t="s">
        <v>161</v>
      </c>
      <c r="C6" s="454">
        <f>'1a 1920 Summary'!E6</f>
        <v>265759.0428</v>
      </c>
      <c r="D6" s="454">
        <f>'1f 2021 Summary'!E6</f>
        <v>602571.20600000001</v>
      </c>
      <c r="E6" s="454">
        <f>SUM('2h CalWIN M&amp;O'!BG67,'2h CalWIN M&amp;O'!BG152,'2l CalSAWS DD&amp;I'!DB99,'2m CalSAWS M&amp;O'!CV33)</f>
        <v>903715</v>
      </c>
      <c r="F6" s="454">
        <f>SUM('2h CalWIN M&amp;O'!BH67,'2h CalWIN M&amp;O'!BH152,'2l CalSAWS DD&amp;I'!DC99,'2m CalSAWS M&amp;O'!CW33)</f>
        <v>467309</v>
      </c>
      <c r="G6" s="454">
        <f>SUM('2h CalWIN M&amp;O'!BI67,'2h CalWIN M&amp;O'!BI152,'2l CalSAWS DD&amp;I'!DD99,'2m CalSAWS M&amp;O'!CX33)</f>
        <v>137298</v>
      </c>
      <c r="H6" s="454">
        <f>SUM('2l CalSAWS DD&amp;I'!DE99,'2m CalSAWS M&amp;O'!CY33)</f>
        <v>311722</v>
      </c>
      <c r="I6" s="454">
        <f>SUM('2l CalSAWS DD&amp;I'!DF99,'2m CalSAWS M&amp;O'!CZ33)</f>
        <v>310057</v>
      </c>
      <c r="J6" s="454">
        <f>SUM(C6:I6)</f>
        <v>2998431.2488000002</v>
      </c>
      <c r="K6" s="373"/>
    </row>
    <row r="7" spans="1:19" thickTop="1" thickBot="1">
      <c r="A7" s="463">
        <v>2</v>
      </c>
      <c r="B7" s="453" t="s">
        <v>97</v>
      </c>
      <c r="C7" s="454">
        <f>'1a 1920 Summary'!E7</f>
        <v>451</v>
      </c>
      <c r="D7" s="454">
        <f>'1f 2021 Summary'!E7</f>
        <v>443</v>
      </c>
      <c r="E7" s="454">
        <f>SUM('2a CIV M&amp;O'!BB35,'2l CalSAWS DD&amp;I'!DB100,'2m CalSAWS M&amp;O'!CV34)</f>
        <v>230</v>
      </c>
      <c r="F7" s="454">
        <f>SUM('2l CalSAWS DD&amp;I'!DC100,'2m CalSAWS M&amp;O'!CW34)</f>
        <v>0</v>
      </c>
      <c r="G7" s="454">
        <f>SUM('2l CalSAWS DD&amp;I'!DD100,'2m CalSAWS M&amp;O'!CX34)</f>
        <v>0</v>
      </c>
      <c r="H7" s="454">
        <f>SUM('2l CalSAWS DD&amp;I'!DE100,'2m CalSAWS M&amp;O'!CY34)</f>
        <v>0</v>
      </c>
      <c r="I7" s="454">
        <f>SUM('2l CalSAWS DD&amp;I'!DF100,'2m CalSAWS M&amp;O'!CZ34)</f>
        <v>0</v>
      </c>
      <c r="J7" s="454">
        <f t="shared" ref="J7:J63" si="1">SUM(C7:I7)</f>
        <v>1124</v>
      </c>
      <c r="K7" s="373"/>
      <c r="N7" s="227"/>
      <c r="O7" s="227"/>
      <c r="S7" s="227"/>
    </row>
    <row r="8" spans="1:19" thickTop="1" thickBot="1">
      <c r="A8" s="463">
        <v>2</v>
      </c>
      <c r="B8" s="453" t="s">
        <v>98</v>
      </c>
      <c r="C8" s="454">
        <f>'1a 1920 Summary'!E8</f>
        <v>10544.676100000001</v>
      </c>
      <c r="D8" s="454">
        <f>'1f 2021 Summary'!E8</f>
        <v>12236.057000000001</v>
      </c>
      <c r="E8" s="454">
        <f>SUM('2a CIV M&amp;O'!BB36,'2l CalSAWS DD&amp;I'!DB101,'2m CalSAWS M&amp;O'!CV35)</f>
        <v>16280</v>
      </c>
      <c r="F8" s="454">
        <f>SUM('2l CalSAWS DD&amp;I'!DC101,'2m CalSAWS M&amp;O'!CW35)</f>
        <v>6601</v>
      </c>
      <c r="G8" s="454">
        <f>SUM('2l CalSAWS DD&amp;I'!DD101,'2m CalSAWS M&amp;O'!CX35)</f>
        <v>5613</v>
      </c>
      <c r="H8" s="454">
        <f>SUM('2l CalSAWS DD&amp;I'!DE101,'2m CalSAWS M&amp;O'!CY35)</f>
        <v>6052</v>
      </c>
      <c r="I8" s="454">
        <f>SUM('2l CalSAWS DD&amp;I'!DF101,'2m CalSAWS M&amp;O'!CZ35)</f>
        <v>6021</v>
      </c>
      <c r="J8" s="454">
        <f t="shared" si="1"/>
        <v>63347.733099999998</v>
      </c>
      <c r="K8" s="373"/>
      <c r="N8" s="227"/>
      <c r="O8" s="227"/>
      <c r="S8" s="227"/>
    </row>
    <row r="9" spans="1:19" thickTop="1" thickBot="1">
      <c r="A9" s="463">
        <v>3</v>
      </c>
      <c r="B9" s="453" t="s">
        <v>100</v>
      </c>
      <c r="C9" s="454">
        <f>'1a 1920 Summary'!E9</f>
        <v>113441.1692</v>
      </c>
      <c r="D9" s="454">
        <f>'1f 2021 Summary'!E9</f>
        <v>132420.66399999999</v>
      </c>
      <c r="E9" s="454">
        <f>SUM('2a CIV M&amp;O'!BB37,'2l CalSAWS DD&amp;I'!DB102,'2m CalSAWS M&amp;O'!CV36)</f>
        <v>174349</v>
      </c>
      <c r="F9" s="454">
        <f>SUM('2l CalSAWS DD&amp;I'!DC102,'2m CalSAWS M&amp;O'!CW36)</f>
        <v>72160</v>
      </c>
      <c r="G9" s="454">
        <f>SUM('2l CalSAWS DD&amp;I'!DD102,'2m CalSAWS M&amp;O'!CX36)</f>
        <v>61728</v>
      </c>
      <c r="H9" s="454">
        <f>SUM('2l CalSAWS DD&amp;I'!DE102,'2m CalSAWS M&amp;O'!CY36)</f>
        <v>66581</v>
      </c>
      <c r="I9" s="454">
        <f>SUM('2l CalSAWS DD&amp;I'!DF102,'2m CalSAWS M&amp;O'!CZ36)</f>
        <v>66225</v>
      </c>
      <c r="J9" s="454">
        <f t="shared" si="1"/>
        <v>686904.83319999999</v>
      </c>
      <c r="K9" s="373"/>
      <c r="N9" s="227"/>
      <c r="O9" s="227"/>
      <c r="S9" s="227"/>
    </row>
    <row r="10" spans="1:19" thickTop="1" thickBot="1">
      <c r="A10" s="463">
        <v>2</v>
      </c>
      <c r="B10" s="453" t="s">
        <v>101</v>
      </c>
      <c r="C10" s="454">
        <f>'1a 1920 Summary'!E10</f>
        <v>16997.194500000001</v>
      </c>
      <c r="D10" s="454">
        <f>'1f 2021 Summary'!E10</f>
        <v>19586.509999999998</v>
      </c>
      <c r="E10" s="454">
        <f>SUM('2a CIV M&amp;O'!BB38,'2l CalSAWS DD&amp;I'!DB103,'2m CalSAWS M&amp;O'!CV37)</f>
        <v>25551</v>
      </c>
      <c r="F10" s="454">
        <f>SUM('2l CalSAWS DD&amp;I'!DC103,'2m CalSAWS M&amp;O'!CW37)</f>
        <v>10596</v>
      </c>
      <c r="G10" s="454">
        <f>SUM('2l CalSAWS DD&amp;I'!DD103,'2m CalSAWS M&amp;O'!CX37)</f>
        <v>9055</v>
      </c>
      <c r="H10" s="454">
        <f>SUM('2l CalSAWS DD&amp;I'!DE103,'2m CalSAWS M&amp;O'!CY37)</f>
        <v>10087</v>
      </c>
      <c r="I10" s="454">
        <f>SUM('2l CalSAWS DD&amp;I'!DF103,'2m CalSAWS M&amp;O'!CZ37)</f>
        <v>10035</v>
      </c>
      <c r="J10" s="454">
        <f t="shared" si="1"/>
        <v>101907.70449999999</v>
      </c>
      <c r="K10" s="373"/>
      <c r="N10" s="227"/>
      <c r="O10" s="227"/>
      <c r="S10" s="227"/>
    </row>
    <row r="11" spans="1:19" thickTop="1" thickBot="1">
      <c r="A11" s="463">
        <v>3</v>
      </c>
      <c r="B11" s="453" t="s">
        <v>103</v>
      </c>
      <c r="C11" s="454">
        <f>'1a 1920 Summary'!E11</f>
        <v>10185.676100000001</v>
      </c>
      <c r="D11" s="454">
        <f>'1f 2021 Summary'!E11</f>
        <v>11807.057000000001</v>
      </c>
      <c r="E11" s="454">
        <f>SUM('2a CIV M&amp;O'!BB39,'2l CalSAWS DD&amp;I'!DB104,'2m CalSAWS M&amp;O'!CV38)</f>
        <v>16442</v>
      </c>
      <c r="F11" s="454">
        <f>SUM('2l CalSAWS DD&amp;I'!DC104,'2m CalSAWS M&amp;O'!CW38)</f>
        <v>7098</v>
      </c>
      <c r="G11" s="454">
        <f>SUM('2l CalSAWS DD&amp;I'!DD104,'2m CalSAWS M&amp;O'!CX38)</f>
        <v>6058</v>
      </c>
      <c r="H11" s="454">
        <f>SUM('2l CalSAWS DD&amp;I'!DE104,'2m CalSAWS M&amp;O'!CY38)</f>
        <v>6052</v>
      </c>
      <c r="I11" s="454">
        <f>SUM('2l CalSAWS DD&amp;I'!DF104,'2m CalSAWS M&amp;O'!CZ38)</f>
        <v>6022</v>
      </c>
      <c r="J11" s="454">
        <f t="shared" si="1"/>
        <v>63664.733099999998</v>
      </c>
      <c r="K11" s="373"/>
      <c r="N11" s="227"/>
      <c r="O11" s="227"/>
      <c r="S11" s="227"/>
    </row>
    <row r="12" spans="1:19" thickTop="1" thickBot="1">
      <c r="A12" s="463">
        <v>1</v>
      </c>
      <c r="B12" s="453" t="s">
        <v>162</v>
      </c>
      <c r="C12" s="454">
        <f>'1a 1920 Summary'!E12</f>
        <v>132672.88959999999</v>
      </c>
      <c r="D12" s="454">
        <f>'1f 2021 Summary'!E12</f>
        <v>346520.99199999997</v>
      </c>
      <c r="E12" s="454">
        <f>SUM('2h CalWIN M&amp;O'!BG68,'2h CalWIN M&amp;O'!BG153,'2l CalSAWS DD&amp;I'!DB105,'2m CalSAWS M&amp;O'!CV39)</f>
        <v>521924</v>
      </c>
      <c r="F12" s="454">
        <f>SUM('2h CalWIN M&amp;O'!BH68,'2h CalWIN M&amp;O'!BH153,'2l CalSAWS DD&amp;I'!DC105,'2m CalSAWS M&amp;O'!CW39)</f>
        <v>253517</v>
      </c>
      <c r="G12" s="454">
        <f>SUM('2h CalWIN M&amp;O'!BI68,'2h CalWIN M&amp;O'!BI153,'2l CalSAWS DD&amp;I'!DD105,'2m CalSAWS M&amp;O'!CX39)</f>
        <v>77415</v>
      </c>
      <c r="H12" s="454">
        <f>SUM('2l CalSAWS DD&amp;I'!DE105,'2m CalSAWS M&amp;O'!CY39)</f>
        <v>190665</v>
      </c>
      <c r="I12" s="454">
        <f>SUM('2l CalSAWS DD&amp;I'!DF105,'2m CalSAWS M&amp;O'!CZ39)</f>
        <v>189646</v>
      </c>
      <c r="J12" s="454">
        <f t="shared" si="1"/>
        <v>1712360.8816</v>
      </c>
      <c r="K12" s="373"/>
      <c r="N12" s="227"/>
      <c r="O12" s="227"/>
      <c r="S12" s="227"/>
    </row>
    <row r="13" spans="1:19" thickTop="1" thickBot="1">
      <c r="A13" s="463">
        <v>3</v>
      </c>
      <c r="B13" s="453" t="s">
        <v>104</v>
      </c>
      <c r="C13" s="454">
        <f>'1a 1920 Summary'!E13</f>
        <v>15309.8662</v>
      </c>
      <c r="D13" s="454">
        <f>'1f 2021 Summary'!E13</f>
        <v>18958.359</v>
      </c>
      <c r="E13" s="454">
        <f>SUM('2a CIV M&amp;O'!BB40,'2l CalSAWS DD&amp;I'!DB106,'2m CalSAWS M&amp;O'!CV40)</f>
        <v>25874</v>
      </c>
      <c r="F13" s="454">
        <f>SUM('2l CalSAWS DD&amp;I'!DC106,'2m CalSAWS M&amp;O'!CW40)</f>
        <v>11092</v>
      </c>
      <c r="G13" s="454">
        <f>SUM('2l CalSAWS DD&amp;I'!DD106,'2m CalSAWS M&amp;O'!CX40)</f>
        <v>9503</v>
      </c>
      <c r="H13" s="454">
        <f>SUM('2l CalSAWS DD&amp;I'!DE106,'2m CalSAWS M&amp;O'!CY40)</f>
        <v>10088</v>
      </c>
      <c r="I13" s="454">
        <f>SUM('2l CalSAWS DD&amp;I'!DF106,'2m CalSAWS M&amp;O'!CZ40)</f>
        <v>10034</v>
      </c>
      <c r="J13" s="454">
        <f t="shared" si="1"/>
        <v>100859.2252</v>
      </c>
      <c r="K13" s="373"/>
      <c r="N13" s="227"/>
      <c r="O13" s="227"/>
      <c r="S13" s="227"/>
    </row>
    <row r="14" spans="1:19" thickTop="1" thickBot="1">
      <c r="A14" s="463">
        <v>2</v>
      </c>
      <c r="B14" s="453" t="s">
        <v>105</v>
      </c>
      <c r="C14" s="454">
        <f>'1a 1920 Summary'!E14</f>
        <v>48105.2552</v>
      </c>
      <c r="D14" s="454">
        <f>'1f 2021 Summary'!E14</f>
        <v>55531.379000000001</v>
      </c>
      <c r="E14" s="454">
        <f>SUM('2a CIV M&amp;O'!BB41,'2l CalSAWS DD&amp;I'!DB107,'2m CalSAWS M&amp;O'!CV41)</f>
        <v>74047</v>
      </c>
      <c r="F14" s="454">
        <f>SUM('2l CalSAWS DD&amp;I'!DC107,'2m CalSAWS M&amp;O'!CW41)</f>
        <v>30821</v>
      </c>
      <c r="G14" s="454">
        <f>SUM('2l CalSAWS DD&amp;I'!DD107,'2m CalSAWS M&amp;O'!CX41)</f>
        <v>26336</v>
      </c>
      <c r="H14" s="454">
        <f>SUM('2l CalSAWS DD&amp;I'!DE107,'2m CalSAWS M&amp;O'!CY41)</f>
        <v>28247</v>
      </c>
      <c r="I14" s="454">
        <f>SUM('2l CalSAWS DD&amp;I'!DF107,'2m CalSAWS M&amp;O'!CZ41)</f>
        <v>28095</v>
      </c>
      <c r="J14" s="454">
        <f t="shared" si="1"/>
        <v>291182.63419999997</v>
      </c>
      <c r="K14" s="373"/>
      <c r="N14" s="227"/>
      <c r="O14" s="227"/>
      <c r="S14" s="227"/>
    </row>
    <row r="15" spans="1:19" thickTop="1" thickBot="1">
      <c r="A15" s="463">
        <v>4</v>
      </c>
      <c r="B15" s="453" t="s">
        <v>163</v>
      </c>
      <c r="C15" s="454">
        <f>'1a 1920 Summary'!E15</f>
        <v>252635.84179999999</v>
      </c>
      <c r="D15" s="454">
        <f>'1f 2021 Summary'!E15</f>
        <v>656195.06099999999</v>
      </c>
      <c r="E15" s="454">
        <f>SUM('2h CalWIN M&amp;O'!BG69,'2h CalWIN M&amp;O'!BG154,'2l CalSAWS DD&amp;I'!DB108,'2m CalSAWS M&amp;O'!CV42)</f>
        <v>1037510</v>
      </c>
      <c r="F15" s="454">
        <f>SUM('2h CalWIN M&amp;O'!BH69,'2h CalWIN M&amp;O'!BH154,'2l CalSAWS DD&amp;I'!DC108,'2m CalSAWS M&amp;O'!CW42)</f>
        <v>455390</v>
      </c>
      <c r="G15" s="454">
        <f>SUM('2h CalWIN M&amp;O'!BI69,'2h CalWIN M&amp;O'!BI154,'2l CalSAWS DD&amp;I'!DD108,'2m CalSAWS M&amp;O'!CX42)</f>
        <v>148286</v>
      </c>
      <c r="H15" s="454">
        <f>SUM('2l CalSAWS DD&amp;I'!DE108,'2m CalSAWS M&amp;O'!CY42)</f>
        <v>417649</v>
      </c>
      <c r="I15" s="454">
        <f>SUM('2l CalSAWS DD&amp;I'!DF108,'2m CalSAWS M&amp;O'!CZ42)</f>
        <v>415415</v>
      </c>
      <c r="J15" s="454">
        <f t="shared" si="1"/>
        <v>3383080.9028000003</v>
      </c>
      <c r="K15" s="373"/>
      <c r="N15" s="227"/>
      <c r="O15" s="227"/>
      <c r="S15" s="227"/>
    </row>
    <row r="16" spans="1:19" thickTop="1" thickBot="1">
      <c r="A16" s="463">
        <v>3</v>
      </c>
      <c r="B16" s="453" t="s">
        <v>106</v>
      </c>
      <c r="C16" s="454">
        <f>'1a 1920 Summary'!E16</f>
        <v>15094.8662</v>
      </c>
      <c r="D16" s="454">
        <f>'1f 2021 Summary'!E16</f>
        <v>17560.359</v>
      </c>
      <c r="E16" s="454">
        <f>SUM('2a CIV M&amp;O'!BB42,'2l CalSAWS DD&amp;I'!DB109,'2m CalSAWS M&amp;O'!CV43)</f>
        <v>23847</v>
      </c>
      <c r="F16" s="454">
        <f>SUM('2l CalSAWS DD&amp;I'!DC109,'2m CalSAWS M&amp;O'!CW43)</f>
        <v>9865</v>
      </c>
      <c r="G16" s="454">
        <f>SUM('2l CalSAWS DD&amp;I'!DD109,'2m CalSAWS M&amp;O'!CX43)</f>
        <v>8417</v>
      </c>
      <c r="H16" s="454">
        <f>SUM('2l CalSAWS DD&amp;I'!DE109,'2m CalSAWS M&amp;O'!CY43)</f>
        <v>9079</v>
      </c>
      <c r="I16" s="454">
        <f>SUM('2l CalSAWS DD&amp;I'!DF109,'2m CalSAWS M&amp;O'!CZ43)</f>
        <v>9031</v>
      </c>
      <c r="J16" s="454">
        <f t="shared" si="1"/>
        <v>92894.225200000001</v>
      </c>
      <c r="K16" s="373"/>
      <c r="N16" s="227"/>
      <c r="O16" s="227"/>
      <c r="S16" s="227"/>
    </row>
    <row r="17" spans="1:19" thickTop="1" thickBot="1">
      <c r="A17" s="463">
        <v>3</v>
      </c>
      <c r="B17" s="453" t="s">
        <v>107</v>
      </c>
      <c r="C17" s="454">
        <f>'1a 1920 Summary'!E17</f>
        <v>75303.780199999994</v>
      </c>
      <c r="D17" s="454">
        <f>'1f 2021 Summary'!E17</f>
        <v>87980.644</v>
      </c>
      <c r="E17" s="454">
        <f>SUM('2a CIV M&amp;O'!BB43,'2l CalSAWS DD&amp;I'!DB110,'2m CalSAWS M&amp;O'!CV44)</f>
        <v>115847</v>
      </c>
      <c r="F17" s="454">
        <f>SUM('2l CalSAWS DD&amp;I'!DC110,'2m CalSAWS M&amp;O'!CW44)</f>
        <v>47943</v>
      </c>
      <c r="G17" s="454">
        <f>SUM('2l CalSAWS DD&amp;I'!DD110,'2m CalSAWS M&amp;O'!CX44)</f>
        <v>41003</v>
      </c>
      <c r="H17" s="454">
        <f>SUM('2l CalSAWS DD&amp;I'!DE110,'2m CalSAWS M&amp;O'!CY44)</f>
        <v>44387</v>
      </c>
      <c r="I17" s="454">
        <f>SUM('2l CalSAWS DD&amp;I'!DF110,'2m CalSAWS M&amp;O'!CZ44)</f>
        <v>44150</v>
      </c>
      <c r="J17" s="454">
        <f t="shared" si="1"/>
        <v>456614.42420000001</v>
      </c>
      <c r="K17" s="373"/>
      <c r="N17" s="227"/>
      <c r="O17" s="227"/>
      <c r="S17" s="227"/>
    </row>
    <row r="18" spans="1:19" thickTop="1" thickBot="1">
      <c r="A18" s="463">
        <v>5</v>
      </c>
      <c r="B18" s="453" t="s">
        <v>109</v>
      </c>
      <c r="C18" s="454">
        <f>'1a 1920 Summary'!E18</f>
        <v>127612.3659</v>
      </c>
      <c r="D18" s="454">
        <f>'1f 2021 Summary'!E18</f>
        <v>154474.77799999999</v>
      </c>
      <c r="E18" s="454">
        <f>SUM('2a CIV M&amp;O'!BB44,'2l CalSAWS DD&amp;I'!DB111,'2m CalSAWS M&amp;O'!CV45)</f>
        <v>207558</v>
      </c>
      <c r="F18" s="454">
        <f>SUM('2l CalSAWS DD&amp;I'!DC111,'2m CalSAWS M&amp;O'!CW45)</f>
        <v>87323</v>
      </c>
      <c r="G18" s="454">
        <f>SUM('2l CalSAWS DD&amp;I'!DD111,'2m CalSAWS M&amp;O'!CX45)</f>
        <v>74672</v>
      </c>
      <c r="H18" s="454">
        <f>SUM('2l CalSAWS DD&amp;I'!DE111,'2m CalSAWS M&amp;O'!CY45)</f>
        <v>80706</v>
      </c>
      <c r="I18" s="454">
        <f>SUM('2l CalSAWS DD&amp;I'!DF111,'2m CalSAWS M&amp;O'!CZ45)</f>
        <v>80274</v>
      </c>
      <c r="J18" s="454">
        <f t="shared" si="1"/>
        <v>812620.14390000002</v>
      </c>
      <c r="K18" s="373"/>
      <c r="N18" s="227"/>
      <c r="O18" s="227"/>
      <c r="S18" s="227"/>
    </row>
    <row r="19" spans="1:19" thickTop="1" thickBot="1">
      <c r="A19" s="463">
        <v>4</v>
      </c>
      <c r="B19" s="453" t="s">
        <v>110</v>
      </c>
      <c r="C19" s="454">
        <f>'1a 1920 Summary'!E19</f>
        <v>7852.1750000000002</v>
      </c>
      <c r="D19" s="454">
        <f>'1f 2021 Summary'!E19</f>
        <v>9090.7549999999992</v>
      </c>
      <c r="E19" s="454">
        <f>SUM('2a CIV M&amp;O'!BB45,'2l CalSAWS DD&amp;I'!DB112,'2m CalSAWS M&amp;O'!CV46)</f>
        <v>11237</v>
      </c>
      <c r="F19" s="454">
        <f>SUM('2l CalSAWS DD&amp;I'!DC112,'2m CalSAWS M&amp;O'!CW46)</f>
        <v>4568</v>
      </c>
      <c r="G19" s="454">
        <f>SUM('2l CalSAWS DD&amp;I'!DD112,'2m CalSAWS M&amp;O'!CX46)</f>
        <v>3890</v>
      </c>
      <c r="H19" s="454">
        <f>SUM('2l CalSAWS DD&amp;I'!DE112,'2m CalSAWS M&amp;O'!CY46)</f>
        <v>4035</v>
      </c>
      <c r="I19" s="454">
        <f>SUM('2l CalSAWS DD&amp;I'!DF112,'2m CalSAWS M&amp;O'!CZ46)</f>
        <v>4013</v>
      </c>
      <c r="J19" s="454">
        <f t="shared" si="1"/>
        <v>44685.93</v>
      </c>
      <c r="K19" s="373"/>
      <c r="N19" s="227"/>
      <c r="O19" s="227"/>
      <c r="S19" s="227"/>
    </row>
    <row r="20" spans="1:19" thickTop="1" thickBot="1">
      <c r="A20" s="463">
        <v>4</v>
      </c>
      <c r="B20" s="453" t="s">
        <v>112</v>
      </c>
      <c r="C20" s="454">
        <f>'1a 1920 Summary'!E20</f>
        <v>560080.90449999995</v>
      </c>
      <c r="D20" s="454">
        <f>'1f 2021 Summary'!E20</f>
        <v>669000.58499999996</v>
      </c>
      <c r="E20" s="454">
        <f>SUM('2a CIV M&amp;O'!BB46,'2l CalSAWS DD&amp;I'!DB113,'2m CalSAWS M&amp;O'!CV47)</f>
        <v>889491</v>
      </c>
      <c r="F20" s="454">
        <f>SUM('2l CalSAWS DD&amp;I'!DC113,'2m CalSAWS M&amp;O'!CW47)</f>
        <v>370590</v>
      </c>
      <c r="G20" s="454">
        <f>SUM('2l CalSAWS DD&amp;I'!DD113,'2m CalSAWS M&amp;O'!CX47)</f>
        <v>316863</v>
      </c>
      <c r="H20" s="454">
        <f>SUM('2l CalSAWS DD&amp;I'!DE113,'2m CalSAWS M&amp;O'!CY47)</f>
        <v>340979</v>
      </c>
      <c r="I20" s="454">
        <f>SUM('2l CalSAWS DD&amp;I'!DF113,'2m CalSAWS M&amp;O'!CZ47)</f>
        <v>339155</v>
      </c>
      <c r="J20" s="454">
        <f t="shared" si="1"/>
        <v>3486159.4895000001</v>
      </c>
      <c r="K20" s="373"/>
      <c r="N20" s="227"/>
      <c r="O20" s="227"/>
      <c r="S20" s="227"/>
    </row>
    <row r="21" spans="1:19" thickTop="1" thickBot="1">
      <c r="A21" s="463">
        <v>4</v>
      </c>
      <c r="B21" s="453" t="s">
        <v>113</v>
      </c>
      <c r="C21" s="454">
        <f>'1a 1920 Summary'!E21</f>
        <v>78794.471399999995</v>
      </c>
      <c r="D21" s="454">
        <f>'1f 2021 Summary'!E21</f>
        <v>95406.247999999992</v>
      </c>
      <c r="E21" s="454">
        <f>SUM('2a CIV M&amp;O'!BB47,'2l CalSAWS DD&amp;I'!DB114,'2m CalSAWS M&amp;O'!CV48)</f>
        <v>128312</v>
      </c>
      <c r="F21" s="454">
        <f>SUM('2l CalSAWS DD&amp;I'!DC114,'2m CalSAWS M&amp;O'!CW48)</f>
        <v>53815</v>
      </c>
      <c r="G21" s="454">
        <f>SUM('2l CalSAWS DD&amp;I'!DD114,'2m CalSAWS M&amp;O'!CX48)</f>
        <v>45977</v>
      </c>
      <c r="H21" s="454">
        <f>SUM('2l CalSAWS DD&amp;I'!DE114,'2m CalSAWS M&amp;O'!CY48)</f>
        <v>49432</v>
      </c>
      <c r="I21" s="454">
        <f>SUM('2l CalSAWS DD&amp;I'!DF114,'2m CalSAWS M&amp;O'!CZ48)</f>
        <v>49168</v>
      </c>
      <c r="J21" s="454">
        <f t="shared" si="1"/>
        <v>500904.7194</v>
      </c>
      <c r="K21" s="373"/>
      <c r="N21" s="227"/>
      <c r="O21" s="227"/>
      <c r="S21" s="227"/>
    </row>
    <row r="22" spans="1:19" thickTop="1" thickBot="1">
      <c r="A22" s="463">
        <v>3</v>
      </c>
      <c r="B22" s="453" t="s">
        <v>114</v>
      </c>
      <c r="C22" s="454">
        <f>'1a 1920 Summary'!E22</f>
        <v>41829.736799999999</v>
      </c>
      <c r="D22" s="454">
        <f>'1f 2021 Summary'!E22</f>
        <v>49752.925999999999</v>
      </c>
      <c r="E22" s="454">
        <f>SUM('2a CIV M&amp;O'!BB48,'2l CalSAWS DD&amp;I'!DB115,'2m CalSAWS M&amp;O'!CV49)</f>
        <v>66343</v>
      </c>
      <c r="F22" s="454">
        <f>SUM('2l CalSAWS DD&amp;I'!DC115,'2m CalSAWS M&amp;O'!CW49)</f>
        <v>28212</v>
      </c>
      <c r="G22" s="454">
        <f>SUM('2l CalSAWS DD&amp;I'!DD115,'2m CalSAWS M&amp;O'!CX49)</f>
        <v>24167</v>
      </c>
      <c r="H22" s="454">
        <f>SUM('2l CalSAWS DD&amp;I'!DE115,'2m CalSAWS M&amp;O'!CY49)</f>
        <v>26229</v>
      </c>
      <c r="I22" s="454">
        <f>SUM('2l CalSAWS DD&amp;I'!DF115,'2m CalSAWS M&amp;O'!CZ49)</f>
        <v>26088</v>
      </c>
      <c r="J22" s="454">
        <f t="shared" si="1"/>
        <v>262621.66279999999</v>
      </c>
      <c r="K22" s="373"/>
      <c r="N22" s="227"/>
      <c r="O22" s="227"/>
      <c r="S22" s="227"/>
    </row>
    <row r="23" spans="1:19" thickTop="1" thickBot="1">
      <c r="A23" s="463">
        <v>3</v>
      </c>
      <c r="B23" s="453" t="s">
        <v>115</v>
      </c>
      <c r="C23" s="454">
        <f>'1a 1920 Summary'!E23</f>
        <v>11141.3478</v>
      </c>
      <c r="D23" s="454">
        <f>'1f 2021 Summary'!E23</f>
        <v>13021.905999999999</v>
      </c>
      <c r="E23" s="454">
        <f>SUM('2a CIV M&amp;O'!BB49,'2l CalSAWS DD&amp;I'!DB116,'2m CalSAWS M&amp;O'!CV50)</f>
        <v>17051</v>
      </c>
      <c r="F23" s="454">
        <f>SUM('2a CIV M&amp;O'!BD49,'2l CalSAWS DD&amp;I'!DC116,'2m CalSAWS M&amp;O'!CW50)</f>
        <v>7099</v>
      </c>
      <c r="G23" s="454">
        <f>SUM('2a CIV M&amp;O'!BE49,'2l CalSAWS DD&amp;I'!DD116,'2m CalSAWS M&amp;O'!CX50)</f>
        <v>6059</v>
      </c>
      <c r="H23" s="454">
        <f>SUM('2a CIV M&amp;O'!BF49,'2l CalSAWS DD&amp;I'!DE116,'2m CalSAWS M&amp;O'!CY50)</f>
        <v>6052</v>
      </c>
      <c r="I23" s="454">
        <f>SUM('2a CIV M&amp;O'!BG49,'2l CalSAWS DD&amp;I'!DF116,'2m CalSAWS M&amp;O'!CZ50)</f>
        <v>6021</v>
      </c>
      <c r="J23" s="454">
        <f t="shared" si="1"/>
        <v>66445.253800000006</v>
      </c>
      <c r="K23" s="373"/>
      <c r="N23" s="227"/>
      <c r="O23" s="227"/>
      <c r="S23" s="227"/>
    </row>
    <row r="24" spans="1:19" thickTop="1" thickBot="1">
      <c r="A24" s="463">
        <v>6</v>
      </c>
      <c r="B24" s="453" t="s">
        <v>116</v>
      </c>
      <c r="C24" s="454">
        <f>'1a 1920 Summary'!E24</f>
        <v>3914510.3936000001</v>
      </c>
      <c r="D24" s="454">
        <f>'1f 2021 Summary'!E24</f>
        <v>5125363.1620000005</v>
      </c>
      <c r="E24" s="454">
        <f>SUM('2b LRS M&amp;O '!AZ31,'2l CalSAWS DD&amp;I'!DB117,'2m CalSAWS M&amp;O'!CV51)</f>
        <v>3657418</v>
      </c>
      <c r="F24" s="454">
        <f>SUM('2l CalSAWS DD&amp;I'!DC117,'2m CalSAWS M&amp;O'!CW51)</f>
        <v>2900480</v>
      </c>
      <c r="G24" s="454">
        <f>SUM('2l CalSAWS DD&amp;I'!DD117,'2m CalSAWS M&amp;O'!CX51)</f>
        <v>2759747</v>
      </c>
      <c r="H24" s="454">
        <f>SUM('2l CalSAWS DD&amp;I'!DE117,'2m CalSAWS M&amp;O'!CY51)</f>
        <v>2971962</v>
      </c>
      <c r="I24" s="454">
        <f>SUM('2l CalSAWS DD&amp;I'!DF117,'2m CalSAWS M&amp;O'!CZ51)</f>
        <v>2956072</v>
      </c>
      <c r="J24" s="454">
        <f t="shared" si="1"/>
        <v>24285552.555600002</v>
      </c>
      <c r="K24" s="373"/>
      <c r="N24" s="227"/>
      <c r="O24" s="227"/>
      <c r="S24" s="227"/>
    </row>
    <row r="25" spans="1:19" thickTop="1" thickBot="1">
      <c r="A25" s="463">
        <v>4</v>
      </c>
      <c r="B25" s="453" t="s">
        <v>117</v>
      </c>
      <c r="C25" s="454">
        <f>'1a 1920 Summary'!E25</f>
        <v>97598.665899999993</v>
      </c>
      <c r="D25" s="454">
        <f>'1f 2021 Summary'!E25</f>
        <v>113928.758</v>
      </c>
      <c r="E25" s="454">
        <f>SUM('2a CIV M&amp;O'!BB50,'2l CalSAWS DD&amp;I'!DB118,'2m CalSAWS M&amp;O'!CV52)</f>
        <v>150903</v>
      </c>
      <c r="F25" s="454">
        <f>SUM('2l CalSAWS DD&amp;I'!DC118,'2m CalSAWS M&amp;O'!CW52)</f>
        <v>63600</v>
      </c>
      <c r="G25" s="454">
        <f>SUM('2l CalSAWS DD&amp;I'!DD118,'2m CalSAWS M&amp;O'!CX52)</f>
        <v>54394</v>
      </c>
      <c r="H25" s="454">
        <f>SUM('2l CalSAWS DD&amp;I'!DE118,'2m CalSAWS M&amp;O'!CY52)</f>
        <v>58511</v>
      </c>
      <c r="I25" s="454">
        <f>SUM('2l CalSAWS DD&amp;I'!DF118,'2m CalSAWS M&amp;O'!CZ52)</f>
        <v>58197</v>
      </c>
      <c r="J25" s="454">
        <f t="shared" si="1"/>
        <v>597132.42390000005</v>
      </c>
      <c r="K25" s="373"/>
      <c r="N25" s="227"/>
      <c r="O25" s="227"/>
      <c r="S25" s="227"/>
    </row>
    <row r="26" spans="1:19" thickTop="1" thickBot="1">
      <c r="A26" s="463">
        <v>1</v>
      </c>
      <c r="B26" s="453" t="s">
        <v>119</v>
      </c>
      <c r="C26" s="454">
        <f>'1a 1920 Summary'!E26</f>
        <v>66535.430200000003</v>
      </c>
      <c r="D26" s="454">
        <f>'1f 2021 Summary'!E26</f>
        <v>70629.134000000005</v>
      </c>
      <c r="E26" s="454">
        <f>SUM('2a CIV M&amp;O'!BB51,'2l CalSAWS DD&amp;I'!DB119,'2m CalSAWS M&amp;O'!CV53)</f>
        <v>87679</v>
      </c>
      <c r="F26" s="454">
        <f>SUM('2l CalSAWS DD&amp;I'!DC119,'2m CalSAWS M&amp;O'!CW53)</f>
        <v>34814</v>
      </c>
      <c r="G26" s="454">
        <f>SUM('2l CalSAWS DD&amp;I'!DD119,'2m CalSAWS M&amp;O'!CX53)</f>
        <v>29779</v>
      </c>
      <c r="H26" s="454">
        <f>SUM('2l CalSAWS DD&amp;I'!DE119,'2m CalSAWS M&amp;O'!CY53)</f>
        <v>32282</v>
      </c>
      <c r="I26" s="454">
        <f>SUM('2l CalSAWS DD&amp;I'!DF119,'2m CalSAWS M&amp;O'!CZ53)</f>
        <v>32109</v>
      </c>
      <c r="J26" s="454">
        <f t="shared" si="1"/>
        <v>353827.56420000002</v>
      </c>
      <c r="K26" s="373"/>
      <c r="N26" s="227"/>
      <c r="O26" s="227"/>
      <c r="S26" s="227"/>
    </row>
    <row r="27" spans="1:19" thickTop="1" thickBot="1">
      <c r="A27" s="463">
        <v>4</v>
      </c>
      <c r="B27" s="453" t="s">
        <v>120</v>
      </c>
      <c r="C27" s="454">
        <f>'1a 1920 Summary'!E27</f>
        <v>7047.8467000000001</v>
      </c>
      <c r="D27" s="454">
        <f>'1f 2021 Summary'!E27</f>
        <v>8249.6039999999994</v>
      </c>
      <c r="E27" s="454">
        <f>SUM('2a CIV M&amp;O'!BB52,'2l CalSAWS DD&amp;I'!DB120,'2m CalSAWS M&amp;O'!CV54)</f>
        <v>11017</v>
      </c>
      <c r="F27" s="454">
        <f>SUM('2l CalSAWS DD&amp;I'!DC120,'2m CalSAWS M&amp;O'!CW54)</f>
        <v>4568</v>
      </c>
      <c r="G27" s="454">
        <f>SUM('2l CalSAWS DD&amp;I'!DD120,'2m CalSAWS M&amp;O'!CX54)</f>
        <v>3890</v>
      </c>
      <c r="H27" s="454">
        <f>SUM('2l CalSAWS DD&amp;I'!DE120,'2m CalSAWS M&amp;O'!CY54)</f>
        <v>4035</v>
      </c>
      <c r="I27" s="454">
        <f>SUM('2l CalSAWS DD&amp;I'!DF120,'2m CalSAWS M&amp;O'!CZ54)</f>
        <v>4013</v>
      </c>
      <c r="J27" s="454">
        <f t="shared" si="1"/>
        <v>42820.450700000001</v>
      </c>
      <c r="K27" s="373"/>
      <c r="N27" s="227"/>
      <c r="O27" s="227"/>
      <c r="S27" s="227"/>
    </row>
    <row r="28" spans="1:19" thickTop="1" thickBot="1">
      <c r="A28" s="463">
        <v>3</v>
      </c>
      <c r="B28" s="453" t="s">
        <v>121</v>
      </c>
      <c r="C28" s="454">
        <f>'1a 1920 Summary'!E28</f>
        <v>51697.084600000002</v>
      </c>
      <c r="D28" s="454">
        <f>'1f 2021 Summary'!E28</f>
        <v>60205.832000000002</v>
      </c>
      <c r="E28" s="454">
        <f>SUM('2a CIV M&amp;O'!BB53,'2l CalSAWS DD&amp;I'!DB121,'2m CalSAWS M&amp;O'!CV55)</f>
        <v>80858</v>
      </c>
      <c r="F28" s="454">
        <f>SUM('2l CalSAWS DD&amp;I'!DC121,'2m CalSAWS M&amp;O'!CW55)</f>
        <v>34084</v>
      </c>
      <c r="G28" s="454">
        <f>SUM('2l CalSAWS DD&amp;I'!DD121,'2m CalSAWS M&amp;O'!CX55)</f>
        <v>29141</v>
      </c>
      <c r="H28" s="454">
        <f>SUM('2l CalSAWS DD&amp;I'!DE121,'2m CalSAWS M&amp;O'!CY55)</f>
        <v>31273</v>
      </c>
      <c r="I28" s="454">
        <f>SUM('2l CalSAWS DD&amp;I'!DF121,'2m CalSAWS M&amp;O'!CZ55)</f>
        <v>31106</v>
      </c>
      <c r="J28" s="454">
        <f t="shared" si="1"/>
        <v>318364.9166</v>
      </c>
      <c r="K28" s="373"/>
      <c r="N28" s="227"/>
      <c r="O28" s="227"/>
      <c r="S28" s="227"/>
    </row>
    <row r="29" spans="1:19" thickTop="1" thickBot="1">
      <c r="A29" s="463">
        <v>4</v>
      </c>
      <c r="B29" s="453" t="s">
        <v>122</v>
      </c>
      <c r="C29" s="454">
        <f>'1a 1920 Summary'!E29</f>
        <v>184026.46780000001</v>
      </c>
      <c r="D29" s="454">
        <f>'1f 2021 Summary'!E29</f>
        <v>215541.761</v>
      </c>
      <c r="E29" s="454">
        <f>SUM('2a CIV M&amp;O'!BB54,'2l CalSAWS DD&amp;I'!DB122,'2m CalSAWS M&amp;O'!CV56)</f>
        <v>286015</v>
      </c>
      <c r="F29" s="454">
        <f>SUM('2l CalSAWS DD&amp;I'!DC122,'2m CalSAWS M&amp;O'!CW56)</f>
        <v>121175</v>
      </c>
      <c r="G29" s="454">
        <f>SUM('2l CalSAWS DD&amp;I'!DD122,'2m CalSAWS M&amp;O'!CX56)</f>
        <v>103621</v>
      </c>
      <c r="H29" s="454">
        <f>SUM('2l CalSAWS DD&amp;I'!DE122,'2m CalSAWS M&amp;O'!CY56)</f>
        <v>110970</v>
      </c>
      <c r="I29" s="454">
        <f>SUM('2l CalSAWS DD&amp;I'!DF122,'2m CalSAWS M&amp;O'!CZ56)</f>
        <v>110377</v>
      </c>
      <c r="J29" s="454">
        <f t="shared" si="1"/>
        <v>1131726.2288000002</v>
      </c>
      <c r="K29" s="373"/>
      <c r="N29" s="227"/>
      <c r="O29" s="227"/>
      <c r="S29" s="227"/>
    </row>
    <row r="30" spans="1:19" thickTop="1" thickBot="1">
      <c r="A30" s="463">
        <v>3</v>
      </c>
      <c r="B30" s="453" t="s">
        <v>123</v>
      </c>
      <c r="C30" s="454">
        <f>'1a 1920 Summary'!E30</f>
        <v>4479.3455999999996</v>
      </c>
      <c r="D30" s="454">
        <f>'1f 2021 Summary'!E30</f>
        <v>5474.3019999999997</v>
      </c>
      <c r="E30" s="454">
        <f>SUM('2a CIV M&amp;O'!BB55,'2l CalSAWS DD&amp;I'!DB123,'2m CalSAWS M&amp;O'!CV57)</f>
        <v>7583</v>
      </c>
      <c r="F30" s="454">
        <f>SUM('2l CalSAWS DD&amp;I'!DC123,'2m CalSAWS M&amp;O'!CW57)</f>
        <v>2766</v>
      </c>
      <c r="G30" s="454">
        <f>SUM('2l CalSAWS DD&amp;I'!DD123,'2m CalSAWS M&amp;O'!CX57)</f>
        <v>2360</v>
      </c>
      <c r="H30" s="454">
        <f>SUM('2l CalSAWS DD&amp;I'!DE123,'2m CalSAWS M&amp;O'!CY57)</f>
        <v>3026</v>
      </c>
      <c r="I30" s="454">
        <f>SUM('2l CalSAWS DD&amp;I'!DF123,'2m CalSAWS M&amp;O'!CZ57)</f>
        <v>3009</v>
      </c>
      <c r="J30" s="454">
        <f t="shared" si="1"/>
        <v>28697.6476</v>
      </c>
      <c r="K30" s="373"/>
      <c r="N30" s="227"/>
      <c r="O30" s="227"/>
      <c r="S30" s="227"/>
    </row>
    <row r="31" spans="1:19" thickTop="1" thickBot="1">
      <c r="A31" s="463">
        <v>2</v>
      </c>
      <c r="B31" s="453" t="s">
        <v>124</v>
      </c>
      <c r="C31" s="454">
        <f>'1a 1920 Summary'!E31</f>
        <v>4498.6738999999998</v>
      </c>
      <c r="D31" s="454">
        <f>'1f 2021 Summary'!E31</f>
        <v>4768.4529999999995</v>
      </c>
      <c r="E31" s="454">
        <f>SUM('2a CIV M&amp;O'!BB56,'2l CalSAWS DD&amp;I'!DB124,'2m CalSAWS M&amp;O'!CV58)</f>
        <v>5736</v>
      </c>
      <c r="F31" s="454">
        <f>SUM('2l CalSAWS DD&amp;I'!DC124,'2m CalSAWS M&amp;O'!CW58)</f>
        <v>2533</v>
      </c>
      <c r="G31" s="454">
        <f>SUM('2l CalSAWS DD&amp;I'!DD124,'2m CalSAWS M&amp;O'!CX58)</f>
        <v>2168</v>
      </c>
      <c r="H31" s="454">
        <f>SUM('2l CalSAWS DD&amp;I'!DE124,'2m CalSAWS M&amp;O'!CY58)</f>
        <v>2017</v>
      </c>
      <c r="I31" s="454">
        <f>SUM('2l CalSAWS DD&amp;I'!DF124,'2m CalSAWS M&amp;O'!CZ58)</f>
        <v>2006</v>
      </c>
      <c r="J31" s="454">
        <f t="shared" si="1"/>
        <v>23727.126899999999</v>
      </c>
      <c r="K31" s="373"/>
      <c r="N31" s="227"/>
      <c r="O31" s="227"/>
      <c r="S31" s="227"/>
    </row>
    <row r="32" spans="1:19" thickTop="1" thickBot="1">
      <c r="A32" s="463">
        <v>1</v>
      </c>
      <c r="B32" s="453" t="s">
        <v>125</v>
      </c>
      <c r="C32" s="454">
        <f>'1a 1920 Summary'!E32</f>
        <v>233114.03399999999</v>
      </c>
      <c r="D32" s="454">
        <f>'1f 2021 Summary'!E32</f>
        <v>261815.14</v>
      </c>
      <c r="E32" s="454">
        <f>SUM('2a CIV M&amp;O'!BB57,'2l CalSAWS DD&amp;I'!DB125,'2m CalSAWS M&amp;O'!CV59)</f>
        <v>345502</v>
      </c>
      <c r="F32" s="454">
        <f>SUM('2l CalSAWS DD&amp;I'!DC125,'2m CalSAWS M&amp;O'!CW59)</f>
        <v>144399</v>
      </c>
      <c r="G32" s="454">
        <f>SUM('2l CalSAWS DD&amp;I'!DD125,'2m CalSAWS M&amp;O'!CX59)</f>
        <v>123454</v>
      </c>
      <c r="H32" s="454">
        <f>SUM('2l CalSAWS DD&amp;I'!DE125,'2m CalSAWS M&amp;O'!CY59)</f>
        <v>133164</v>
      </c>
      <c r="I32" s="454">
        <f>SUM('2l CalSAWS DD&amp;I'!DF125,'2m CalSAWS M&amp;O'!CZ59)</f>
        <v>132451</v>
      </c>
      <c r="J32" s="454">
        <f t="shared" si="1"/>
        <v>1373899.1740000001</v>
      </c>
      <c r="K32" s="373"/>
      <c r="N32" s="227"/>
      <c r="O32" s="227"/>
      <c r="S32" s="227"/>
    </row>
    <row r="33" spans="1:19" thickTop="1" thickBot="1">
      <c r="A33" s="463">
        <v>1</v>
      </c>
      <c r="B33" s="453" t="s">
        <v>126</v>
      </c>
      <c r="C33" s="454">
        <f>'1a 1920 Summary'!E33</f>
        <v>37268.218399999998</v>
      </c>
      <c r="D33" s="454">
        <f>'1f 2021 Summary'!E33</f>
        <v>40901.472999999998</v>
      </c>
      <c r="E33" s="454">
        <f>SUM('2a CIV M&amp;O'!BB58,'2l CalSAWS DD&amp;I'!DB126,'2m CalSAWS M&amp;O'!CV60)</f>
        <v>54934</v>
      </c>
      <c r="F33" s="454">
        <f>SUM('2l CalSAWS DD&amp;I'!DC126,'2m CalSAWS M&amp;O'!CW60)</f>
        <v>22992</v>
      </c>
      <c r="G33" s="454">
        <f>SUM('2l CalSAWS DD&amp;I'!DD126,'2m CalSAWS M&amp;O'!CX60)</f>
        <v>19640</v>
      </c>
      <c r="H33" s="454">
        <f>SUM('2l CalSAWS DD&amp;I'!DE126,'2m CalSAWS M&amp;O'!CY60)</f>
        <v>21185</v>
      </c>
      <c r="I33" s="454">
        <f>SUM('2l CalSAWS DD&amp;I'!DF126,'2m CalSAWS M&amp;O'!CZ60)</f>
        <v>21072</v>
      </c>
      <c r="J33" s="454">
        <f t="shared" si="1"/>
        <v>217992.69140000001</v>
      </c>
      <c r="K33" s="373"/>
      <c r="N33" s="227"/>
      <c r="O33" s="227"/>
      <c r="S33" s="227"/>
    </row>
    <row r="34" spans="1:19" thickTop="1" thickBot="1">
      <c r="A34" s="463">
        <v>2</v>
      </c>
      <c r="B34" s="453" t="s">
        <v>127</v>
      </c>
      <c r="C34" s="454">
        <f>'1a 1920 Summary'!E34</f>
        <v>32195.060700000002</v>
      </c>
      <c r="D34" s="454">
        <f>'1f 2021 Summary'!E34</f>
        <v>37215.868999999999</v>
      </c>
      <c r="E34" s="454">
        <f>SUM('2a CIV M&amp;O'!BB59,'2l CalSAWS DD&amp;I'!DB127,'2m CalSAWS M&amp;O'!CV61)</f>
        <v>49762</v>
      </c>
      <c r="F34" s="454">
        <f>SUM('2l CalSAWS DD&amp;I'!DC127,'2m CalSAWS M&amp;O'!CW61)</f>
        <v>20461</v>
      </c>
      <c r="G34" s="454">
        <f>SUM('2l CalSAWS DD&amp;I'!DD127,'2m CalSAWS M&amp;O'!CX61)</f>
        <v>17472</v>
      </c>
      <c r="H34" s="454">
        <f>SUM('2l CalSAWS DD&amp;I'!DE127,'2m CalSAWS M&amp;O'!CY61)</f>
        <v>19166</v>
      </c>
      <c r="I34" s="454">
        <f>SUM('2l CalSAWS DD&amp;I'!DF127,'2m CalSAWS M&amp;O'!CZ61)</f>
        <v>19065</v>
      </c>
      <c r="J34" s="454">
        <f t="shared" si="1"/>
        <v>195336.92970000001</v>
      </c>
      <c r="K34" s="373"/>
      <c r="N34" s="227"/>
      <c r="O34" s="227"/>
      <c r="S34" s="227"/>
    </row>
    <row r="35" spans="1:19" thickTop="1" thickBot="1">
      <c r="A35" s="463">
        <v>5</v>
      </c>
      <c r="B35" s="453" t="s">
        <v>164</v>
      </c>
      <c r="C35" s="454">
        <f>'1a 1920 Summary'!E35</f>
        <v>377086.27559999999</v>
      </c>
      <c r="D35" s="454">
        <f>'1f 2021 Summary'!E35</f>
        <v>996651.96200000006</v>
      </c>
      <c r="E35" s="454">
        <f>SUM('2h CalWIN M&amp;O'!BG70,'2h CalWIN M&amp;O'!BG155,'2l CalSAWS DD&amp;I'!DB128,'2m CalSAWS M&amp;O'!CV62)</f>
        <v>1580985</v>
      </c>
      <c r="F35" s="454">
        <f>SUM('2h CalWIN M&amp;O'!BH70,'2h CalWIN M&amp;O'!BH155,'2l CalSAWS DD&amp;I'!DC128,'2m CalSAWS M&amp;O'!CW62)</f>
        <v>700833</v>
      </c>
      <c r="G35" s="454">
        <f>SUM('2h CalWIN M&amp;O'!BI70,'2h CalWIN M&amp;O'!BI155,'2l CalSAWS DD&amp;I'!DD128,'2m CalSAWS M&amp;O'!CX62)</f>
        <v>229591</v>
      </c>
      <c r="H35" s="454">
        <f>SUM('2l CalSAWS DD&amp;I'!DE128,'2m CalSAWS M&amp;O'!CY62)</f>
        <v>633534</v>
      </c>
      <c r="I35" s="454">
        <f>SUM('2l CalSAWS DD&amp;I'!DF128,'2m CalSAWS M&amp;O'!CZ62)</f>
        <v>630147</v>
      </c>
      <c r="J35" s="454">
        <f t="shared" si="1"/>
        <v>5148828.2376000006</v>
      </c>
      <c r="K35" s="373"/>
      <c r="N35" s="227"/>
      <c r="O35" s="227"/>
      <c r="S35" s="227"/>
    </row>
    <row r="36" spans="1:19" thickTop="1" thickBot="1">
      <c r="A36" s="463">
        <v>2</v>
      </c>
      <c r="B36" s="453" t="s">
        <v>165</v>
      </c>
      <c r="C36" s="454">
        <f>'1a 1920 Summary'!E36</f>
        <v>37846.771000000001</v>
      </c>
      <c r="D36" s="454">
        <f>'1f 2021 Summary'!E36</f>
        <v>97228.794999999998</v>
      </c>
      <c r="E36" s="454">
        <f>SUM('2h CalWIN M&amp;O'!BG71,'2h CalWIN M&amp;O'!BG156,'2l CalSAWS DD&amp;I'!DB129,'2m CalSAWS M&amp;O'!CV63)</f>
        <v>138563</v>
      </c>
      <c r="F36" s="454">
        <f>SUM('2h CalWIN M&amp;O'!BH71,'2h CalWIN M&amp;O'!BH156,'2l CalSAWS DD&amp;I'!DC129,'2m CalSAWS M&amp;O'!CW63)</f>
        <v>72662</v>
      </c>
      <c r="G36" s="454">
        <f>SUM('2h CalWIN M&amp;O'!BI71,'2h CalWIN M&amp;O'!BI156,'2l CalSAWS DD&amp;I'!DD129,'2m CalSAWS M&amp;O'!CX63)</f>
        <v>20800</v>
      </c>
      <c r="H36" s="454">
        <f>SUM('2l CalSAWS DD&amp;I'!DE129,'2m CalSAWS M&amp;O'!CY63)</f>
        <v>44388</v>
      </c>
      <c r="I36" s="454">
        <f>SUM('2l CalSAWS DD&amp;I'!DF129,'2m CalSAWS M&amp;O'!CZ63)</f>
        <v>44150</v>
      </c>
      <c r="J36" s="454">
        <f t="shared" si="1"/>
        <v>455638.56599999999</v>
      </c>
      <c r="K36" s="373"/>
      <c r="N36" s="227"/>
      <c r="O36" s="227"/>
      <c r="S36" s="227"/>
    </row>
    <row r="37" spans="1:19" thickTop="1" thickBot="1">
      <c r="A37" s="463">
        <v>3</v>
      </c>
      <c r="B37" s="453" t="s">
        <v>128</v>
      </c>
      <c r="C37" s="454">
        <f>'1a 1920 Summary'!E37</f>
        <v>8484.1749999999993</v>
      </c>
      <c r="D37" s="454">
        <f>'1f 2021 Summary'!E37</f>
        <v>9894.7549999999992</v>
      </c>
      <c r="E37" s="454">
        <f>SUM('2a CIV M&amp;O'!BB60,'2l CalSAWS DD&amp;I'!DB130,'2m CalSAWS M&amp;O'!CV64)</f>
        <v>13036</v>
      </c>
      <c r="F37" s="454">
        <f>SUM('2l CalSAWS DD&amp;I'!DC130,'2m CalSAWS M&amp;O'!CW64)</f>
        <v>5297</v>
      </c>
      <c r="G37" s="454">
        <f>SUM('2l CalSAWS DD&amp;I'!DD130,'2m CalSAWS M&amp;O'!CX64)</f>
        <v>4527</v>
      </c>
      <c r="H37" s="454">
        <f>SUM('2l CalSAWS DD&amp;I'!DE130,'2m CalSAWS M&amp;O'!CY64)</f>
        <v>5044</v>
      </c>
      <c r="I37" s="454">
        <f>SUM('2l CalSAWS DD&amp;I'!DF130,'2m CalSAWS M&amp;O'!CZ64)</f>
        <v>5017</v>
      </c>
      <c r="J37" s="454">
        <f t="shared" si="1"/>
        <v>51299.93</v>
      </c>
      <c r="K37" s="373"/>
      <c r="N37" s="227"/>
      <c r="O37" s="227"/>
      <c r="S37" s="227"/>
    </row>
    <row r="38" spans="1:19" thickTop="1" thickBot="1">
      <c r="A38" s="463">
        <v>5</v>
      </c>
      <c r="B38" s="453" t="s">
        <v>129</v>
      </c>
      <c r="C38" s="454">
        <f>'1a 1920 Summary'!E38</f>
        <v>1045803.8994</v>
      </c>
      <c r="D38" s="454">
        <f>'1f 2021 Summary'!E38</f>
        <v>1250873.0929999999</v>
      </c>
      <c r="E38" s="454">
        <f>SUM('2a CIV M&amp;O'!BB61,'2l CalSAWS DD&amp;I'!DB131,'2m CalSAWS M&amp;O'!CV65)</f>
        <v>1696129</v>
      </c>
      <c r="F38" s="454">
        <f>SUM('2l CalSAWS DD&amp;I'!DC131,'2m CalSAWS M&amp;O'!CW65)</f>
        <v>702034</v>
      </c>
      <c r="G38" s="454">
        <f>SUM('2l CalSAWS DD&amp;I'!DD131,'2m CalSAWS M&amp;O'!CX65)</f>
        <v>600247</v>
      </c>
      <c r="H38" s="454">
        <f>SUM('2l CalSAWS DD&amp;I'!DE131,'2m CalSAWS M&amp;O'!CY65)</f>
        <v>646650</v>
      </c>
      <c r="I38" s="454">
        <f>SUM('2l CalSAWS DD&amp;I'!DF131,'2m CalSAWS M&amp;O'!CZ65)</f>
        <v>643191</v>
      </c>
      <c r="J38" s="454">
        <f t="shared" si="1"/>
        <v>6584927.9923999999</v>
      </c>
      <c r="K38" s="373"/>
      <c r="N38" s="227"/>
      <c r="O38" s="227"/>
      <c r="S38" s="227"/>
    </row>
    <row r="39" spans="1:19" thickTop="1" thickBot="1">
      <c r="A39" s="463">
        <v>2</v>
      </c>
      <c r="B39" s="453" t="s">
        <v>166</v>
      </c>
      <c r="C39" s="454">
        <f>'1a 1920 Summary'!E39</f>
        <v>287406.196</v>
      </c>
      <c r="D39" s="454">
        <f>'1f 2021 Summary'!E39</f>
        <v>786554.42</v>
      </c>
      <c r="E39" s="454">
        <f>SUM('2h CalWIN M&amp;O'!BG72,'2h CalWIN M&amp;O'!BG157,'2l CalSAWS DD&amp;I'!DB132,'2m CalSAWS M&amp;O'!CV66)</f>
        <v>1178351</v>
      </c>
      <c r="F39" s="454">
        <f>SUM('2h CalWIN M&amp;O'!BH72,'2h CalWIN M&amp;O'!BH157,'2l CalSAWS DD&amp;I'!DC132,'2m CalSAWS M&amp;O'!CW66)</f>
        <v>561801</v>
      </c>
      <c r="G39" s="454">
        <f>SUM('2h CalWIN M&amp;O'!BI72,'2h CalWIN M&amp;O'!BI157,'2l CalSAWS DD&amp;I'!DD132,'2m CalSAWS M&amp;O'!CX66)</f>
        <v>174170</v>
      </c>
      <c r="H39" s="454">
        <f>SUM('2l CalSAWS DD&amp;I'!DE132,'2m CalSAWS M&amp;O'!CY66)</f>
        <v>442869</v>
      </c>
      <c r="I39" s="454">
        <f>SUM('2l CalSAWS DD&amp;I'!DF132,'2m CalSAWS M&amp;O'!CZ66)</f>
        <v>440501</v>
      </c>
      <c r="J39" s="454">
        <f t="shared" si="1"/>
        <v>3871652.6159999999</v>
      </c>
      <c r="K39" s="373"/>
      <c r="N39" s="227"/>
      <c r="O39" s="227"/>
      <c r="S39" s="227"/>
    </row>
    <row r="40" spans="1:19" thickTop="1" thickBot="1">
      <c r="A40" s="463">
        <v>1</v>
      </c>
      <c r="B40" s="453" t="s">
        <v>130</v>
      </c>
      <c r="C40" s="454">
        <f>'1a 1920 Summary'!E40</f>
        <v>24669.0412</v>
      </c>
      <c r="D40" s="454">
        <f>'1f 2021 Summary'!E40</f>
        <v>27238.114000000001</v>
      </c>
      <c r="E40" s="454">
        <f>SUM('2a CIV M&amp;O'!BB62,'2l CalSAWS DD&amp;I'!DB133,'2m CalSAWS M&amp;O'!CV67)</f>
        <v>35532</v>
      </c>
      <c r="F40" s="454">
        <f>SUM('2l CalSAWS DD&amp;I'!DC133,'2m CalSAWS M&amp;O'!CW67)</f>
        <v>14432</v>
      </c>
      <c r="G40" s="454">
        <f>SUM('2l CalSAWS DD&amp;I'!DD133,'2m CalSAWS M&amp;O'!CX67)</f>
        <v>12307</v>
      </c>
      <c r="H40" s="454">
        <f>SUM('2l CalSAWS DD&amp;I'!DE133,'2m CalSAWS M&amp;O'!CY67)</f>
        <v>13114</v>
      </c>
      <c r="I40" s="454">
        <f>SUM('2l CalSAWS DD&amp;I'!DF133,'2m CalSAWS M&amp;O'!CZ67)</f>
        <v>13046</v>
      </c>
      <c r="J40" s="454">
        <f t="shared" si="1"/>
        <v>140338.15520000001</v>
      </c>
      <c r="K40" s="373"/>
      <c r="N40" s="227"/>
      <c r="O40" s="227"/>
      <c r="S40" s="227"/>
    </row>
    <row r="41" spans="1:19" thickTop="1" thickBot="1">
      <c r="A41" s="463">
        <v>5</v>
      </c>
      <c r="B41" s="453" t="s">
        <v>132</v>
      </c>
      <c r="C41" s="454">
        <f>'1a 1920 Summary'!E41</f>
        <v>1165845.0859000001</v>
      </c>
      <c r="D41" s="454">
        <f>'1f 2021 Summary'!E41</f>
        <v>1377840.9080000001</v>
      </c>
      <c r="E41" s="454">
        <f>SUM('2a CIV M&amp;O'!BB63,'2l CalSAWS DD&amp;I'!DB134,'2m CalSAWS M&amp;O'!CV68)</f>
        <v>1848310</v>
      </c>
      <c r="F41" s="454">
        <f>SUM('2l CalSAWS DD&amp;I'!DC134,'2m CalSAWS M&amp;O'!CW68)</f>
        <v>781373</v>
      </c>
      <c r="G41" s="454">
        <f>SUM('2l CalSAWS DD&amp;I'!DD134,'2m CalSAWS M&amp;O'!CX68)</f>
        <v>668031</v>
      </c>
      <c r="H41" s="454">
        <f>SUM('2l CalSAWS DD&amp;I'!DE134,'2m CalSAWS M&amp;O'!CY68)</f>
        <v>719284</v>
      </c>
      <c r="I41" s="454">
        <f>SUM('2l CalSAWS DD&amp;I'!DF134,'2m CalSAWS M&amp;O'!CZ68)</f>
        <v>715438</v>
      </c>
      <c r="J41" s="454">
        <f t="shared" si="1"/>
        <v>7276121.9939000001</v>
      </c>
      <c r="K41" s="373"/>
      <c r="N41" s="227"/>
      <c r="O41" s="227"/>
      <c r="S41" s="227"/>
    </row>
    <row r="42" spans="1:19" thickTop="1" thickBot="1">
      <c r="A42" s="463">
        <v>5</v>
      </c>
      <c r="B42" s="453" t="s">
        <v>167</v>
      </c>
      <c r="C42" s="454">
        <f>'1a 1920 Summary'!E42</f>
        <v>392031.6298</v>
      </c>
      <c r="D42" s="454">
        <f>'1f 2021 Summary'!E42</f>
        <v>1093326.321</v>
      </c>
      <c r="E42" s="454">
        <f>SUM('2h CalWIN M&amp;O'!BG73,'2h CalWIN M&amp;O'!BG158,'2l CalSAWS DD&amp;I'!DB135,'2m CalSAWS M&amp;O'!CV69)</f>
        <v>1661913</v>
      </c>
      <c r="F42" s="454">
        <f>SUM('2h CalWIN M&amp;O'!BH73,'2h CalWIN M&amp;O'!BH158,'2l CalSAWS DD&amp;I'!DC135,'2m CalSAWS M&amp;O'!CW69)</f>
        <v>751501</v>
      </c>
      <c r="G42" s="454">
        <f>SUM('2h CalWIN M&amp;O'!BI73,'2h CalWIN M&amp;O'!BI158,'2l CalSAWS DD&amp;I'!DD135,'2m CalSAWS M&amp;O'!CX69)</f>
        <v>238615</v>
      </c>
      <c r="H42" s="454">
        <f>SUM('2l CalSAWS DD&amp;I'!DE135,'2m CalSAWS M&amp;O'!CY69)</f>
        <v>654719</v>
      </c>
      <c r="I42" s="454">
        <f>SUM('2l CalSAWS DD&amp;I'!DF135,'2m CalSAWS M&amp;O'!CZ69)</f>
        <v>651219</v>
      </c>
      <c r="J42" s="454">
        <f t="shared" si="1"/>
        <v>5443324.9507999998</v>
      </c>
      <c r="K42" s="373"/>
      <c r="N42" s="227"/>
      <c r="O42" s="227"/>
      <c r="S42" s="227"/>
    </row>
    <row r="43" spans="1:19" thickTop="1" thickBot="1">
      <c r="A43" s="463">
        <v>1</v>
      </c>
      <c r="B43" s="453" t="s">
        <v>168</v>
      </c>
      <c r="C43" s="454">
        <f>'1a 1920 Summary'!E43</f>
        <v>142777.21580000001</v>
      </c>
      <c r="D43" s="454">
        <f>'1f 2021 Summary'!E43</f>
        <v>348242.29100000003</v>
      </c>
      <c r="E43" s="454">
        <f>SUM('2h CalWIN M&amp;O'!BG74,'2h CalWIN M&amp;O'!BG159,'2l CalSAWS DD&amp;I'!DB136,'2m CalSAWS M&amp;O'!CV70)</f>
        <v>482088</v>
      </c>
      <c r="F43" s="454">
        <f>SUM('2h CalWIN M&amp;O'!BH74,'2h CalWIN M&amp;O'!BH159,'2l CalSAWS DD&amp;I'!DC136,'2m CalSAWS M&amp;O'!CW70)</f>
        <v>267854</v>
      </c>
      <c r="G43" s="454">
        <f>SUM('2h CalWIN M&amp;O'!BI74,'2h CalWIN M&amp;O'!BI159,'2l CalSAWS DD&amp;I'!DD136,'2m CalSAWS M&amp;O'!CX70)</f>
        <v>73826</v>
      </c>
      <c r="H43" s="454">
        <f>SUM('2l CalSAWS DD&amp;I'!DE136,'2m CalSAWS M&amp;O'!CY70)</f>
        <v>151322</v>
      </c>
      <c r="I43" s="454">
        <f>SUM('2l CalSAWS DD&amp;I'!DF136,'2m CalSAWS M&amp;O'!CZ70)</f>
        <v>150513</v>
      </c>
      <c r="J43" s="454">
        <f t="shared" si="1"/>
        <v>1616622.5068000001</v>
      </c>
      <c r="K43" s="373"/>
      <c r="N43" s="227"/>
      <c r="O43" s="227"/>
      <c r="S43" s="227"/>
    </row>
    <row r="44" spans="1:19" thickTop="1" thickBot="1">
      <c r="A44" s="463">
        <v>4</v>
      </c>
      <c r="B44" s="453" t="s">
        <v>133</v>
      </c>
      <c r="C44" s="454">
        <f>'1a 1920 Summary'!E44</f>
        <v>397209.78450000001</v>
      </c>
      <c r="D44" s="454">
        <f>'1f 2021 Summary'!E44</f>
        <v>454951.73</v>
      </c>
      <c r="E44" s="454">
        <f>SUM('2a CIV M&amp;O'!BB64,'2l CalSAWS DD&amp;I'!DB137,'2m CalSAWS M&amp;O'!CV71)</f>
        <v>602367</v>
      </c>
      <c r="F44" s="454">
        <f>SUM('2l CalSAWS DD&amp;I'!DC137,'2m CalSAWS M&amp;O'!CW71)</f>
        <v>252446</v>
      </c>
      <c r="G44" s="454">
        <f>SUM('2l CalSAWS DD&amp;I'!DD137,'2m CalSAWS M&amp;O'!CX71)</f>
        <v>215853</v>
      </c>
      <c r="H44" s="454">
        <f>SUM('2l CalSAWS DD&amp;I'!DE137,'2m CalSAWS M&amp;O'!CY71)</f>
        <v>232027</v>
      </c>
      <c r="I44" s="454">
        <f>SUM('2l CalSAWS DD&amp;I'!DF137,'2m CalSAWS M&amp;O'!CZ71)</f>
        <v>230787</v>
      </c>
      <c r="J44" s="454">
        <f t="shared" si="1"/>
        <v>2385641.5145</v>
      </c>
      <c r="K44" s="373"/>
      <c r="N44" s="227"/>
      <c r="O44" s="227"/>
      <c r="S44" s="227"/>
    </row>
    <row r="45" spans="1:19" thickTop="1" thickBot="1">
      <c r="A45" s="463">
        <v>4</v>
      </c>
      <c r="B45" s="453" t="s">
        <v>169</v>
      </c>
      <c r="C45" s="454">
        <f>'1a 1920 Summary'!E45</f>
        <v>40418.771000000001</v>
      </c>
      <c r="D45" s="454">
        <f>'1f 2021 Summary'!E45</f>
        <v>110740.795</v>
      </c>
      <c r="E45" s="454">
        <f>SUM('2h CalWIN M&amp;O'!BG75,'2h CalWIN M&amp;O'!BG160,'2l CalSAWS DD&amp;I'!DB138,'2m CalSAWS M&amp;O'!CV72)</f>
        <v>146123</v>
      </c>
      <c r="F45" s="454">
        <f>SUM('2h CalWIN M&amp;O'!BH75,'2h CalWIN M&amp;O'!BH160,'2l CalSAWS DD&amp;I'!DC138,'2m CalSAWS M&amp;O'!CW72)</f>
        <v>81267</v>
      </c>
      <c r="G45" s="454">
        <f>SUM('2h CalWIN M&amp;O'!BI75,'2h CalWIN M&amp;O'!BI160,'2l CalSAWS DD&amp;I'!DD138,'2m CalSAWS M&amp;O'!CX72)</f>
        <v>22033</v>
      </c>
      <c r="H45" s="454">
        <f>SUM('2l CalSAWS DD&amp;I'!DE138,'2m CalSAWS M&amp;O'!CY72)</f>
        <v>43379</v>
      </c>
      <c r="I45" s="454">
        <f>SUM('2l CalSAWS DD&amp;I'!DF138,'2m CalSAWS M&amp;O'!CZ72)</f>
        <v>43147</v>
      </c>
      <c r="J45" s="454">
        <f t="shared" si="1"/>
        <v>487108.56599999999</v>
      </c>
      <c r="K45" s="373"/>
      <c r="N45" s="227"/>
      <c r="O45" s="227"/>
      <c r="S45" s="227"/>
    </row>
    <row r="46" spans="1:19" thickTop="1" thickBot="1">
      <c r="A46" s="463">
        <v>1</v>
      </c>
      <c r="B46" s="453" t="s">
        <v>170</v>
      </c>
      <c r="C46" s="454">
        <f>'1a 1920 Summary'!E46</f>
        <v>69792.831399999995</v>
      </c>
      <c r="D46" s="454">
        <f>'1f 2021 Summary'!E46</f>
        <v>174369.55300000001</v>
      </c>
      <c r="E46" s="454">
        <f>SUM('2h CalWIN M&amp;O'!BG76,'2h CalWIN M&amp;O'!BG161,'2l CalSAWS DD&amp;I'!DB139,'2m CalSAWS M&amp;O'!CV73)</f>
        <v>263405</v>
      </c>
      <c r="F46" s="454">
        <f>SUM('2h CalWIN M&amp;O'!BH76,'2h CalWIN M&amp;O'!BH161,'2l CalSAWS DD&amp;I'!DC139,'2m CalSAWS M&amp;O'!CW73)</f>
        <v>127706</v>
      </c>
      <c r="G46" s="454">
        <f>SUM('2h CalWIN M&amp;O'!BI76,'2h CalWIN M&amp;O'!BI161,'2l CalSAWS DD&amp;I'!DD139,'2m CalSAWS M&amp;O'!CX73)</f>
        <v>38167</v>
      </c>
      <c r="H46" s="454">
        <f>SUM('2l CalSAWS DD&amp;I'!DE139,'2m CalSAWS M&amp;O'!CY73)</f>
        <v>94828</v>
      </c>
      <c r="I46" s="454">
        <f>SUM('2l CalSAWS DD&amp;I'!DF139,'2m CalSAWS M&amp;O'!CZ73)</f>
        <v>94321</v>
      </c>
      <c r="J46" s="454">
        <f t="shared" si="1"/>
        <v>862589.38439999998</v>
      </c>
      <c r="K46" s="373"/>
      <c r="N46" s="227"/>
      <c r="O46" s="227"/>
      <c r="S46" s="227"/>
    </row>
    <row r="47" spans="1:19" thickTop="1" thickBot="1">
      <c r="A47" s="463">
        <v>5</v>
      </c>
      <c r="B47" s="453" t="s">
        <v>171</v>
      </c>
      <c r="C47" s="454">
        <f>'1a 1920 Summary'!E47</f>
        <v>68531.669399999999</v>
      </c>
      <c r="D47" s="454">
        <f>'1f 2021 Summary'!E47</f>
        <v>202717.06299999999</v>
      </c>
      <c r="E47" s="454">
        <f>SUM('2h CalWIN M&amp;O'!BG77,'2h CalWIN M&amp;O'!BG162,'2l CalSAWS DD&amp;I'!DB140,'2m CalSAWS M&amp;O'!CV74)</f>
        <v>296488</v>
      </c>
      <c r="F47" s="454">
        <f>SUM('2h CalWIN M&amp;O'!BH77,'2h CalWIN M&amp;O'!BH162,'2l CalSAWS DD&amp;I'!DC140,'2m CalSAWS M&amp;O'!CW74)</f>
        <v>141134</v>
      </c>
      <c r="G47" s="454">
        <f>SUM('2h CalWIN M&amp;O'!BI77,'2h CalWIN M&amp;O'!BI162,'2l CalSAWS DD&amp;I'!DD140,'2m CalSAWS M&amp;O'!CX74)</f>
        <v>43164</v>
      </c>
      <c r="H47" s="454">
        <f>SUM('2l CalSAWS DD&amp;I'!DE140,'2m CalSAWS M&amp;O'!CY74)</f>
        <v>108952</v>
      </c>
      <c r="I47" s="454">
        <f>SUM('2l CalSAWS DD&amp;I'!DF140,'2m CalSAWS M&amp;O'!CZ74)</f>
        <v>108369</v>
      </c>
      <c r="J47" s="454">
        <f t="shared" si="1"/>
        <v>969355.73239999998</v>
      </c>
      <c r="K47" s="373"/>
      <c r="N47" s="227"/>
      <c r="O47" s="227"/>
      <c r="S47" s="227"/>
    </row>
    <row r="48" spans="1:19" thickTop="1" thickBot="1">
      <c r="A48" s="463">
        <v>1</v>
      </c>
      <c r="B48" s="453" t="s">
        <v>172</v>
      </c>
      <c r="C48" s="454">
        <f>'1a 1920 Summary'!E48</f>
        <v>191250.2696</v>
      </c>
      <c r="D48" s="454">
        <f>'1f 2021 Summary'!E48</f>
        <v>550683.09199999995</v>
      </c>
      <c r="E48" s="454">
        <f>SUM('2h CalWIN M&amp;O'!BG78,'2h CalWIN M&amp;O'!BG163,'2l CalSAWS DD&amp;I'!DB141,'2m CalSAWS M&amp;O'!CV75)</f>
        <v>784044</v>
      </c>
      <c r="F48" s="454">
        <f>SUM('2h CalWIN M&amp;O'!BH78,'2h CalWIN M&amp;O'!BH163,'2l CalSAWS DD&amp;I'!DC141,'2m CalSAWS M&amp;O'!CW75)</f>
        <v>390713</v>
      </c>
      <c r="G48" s="454">
        <f>SUM('2h CalWIN M&amp;O'!BI78,'2h CalWIN M&amp;O'!BI163,'2l CalSAWS DD&amp;I'!DD141,'2m CalSAWS M&amp;O'!CX75)</f>
        <v>116668</v>
      </c>
      <c r="H48" s="454">
        <f>SUM('2l CalSAWS DD&amp;I'!DE141,'2m CalSAWS M&amp;O'!CY75)</f>
        <v>281460</v>
      </c>
      <c r="I48" s="454">
        <f>SUM('2l CalSAWS DD&amp;I'!DF141,'2m CalSAWS M&amp;O'!CZ75)</f>
        <v>279954</v>
      </c>
      <c r="J48" s="454">
        <f t="shared" si="1"/>
        <v>2594772.3615999999</v>
      </c>
      <c r="K48" s="373"/>
      <c r="N48" s="227"/>
      <c r="O48" s="227"/>
      <c r="S48" s="227"/>
    </row>
    <row r="49" spans="1:19" thickTop="1" thickBot="1">
      <c r="A49" s="463">
        <v>1</v>
      </c>
      <c r="B49" s="453" t="s">
        <v>173</v>
      </c>
      <c r="C49" s="454">
        <f>'1a 1920 Summary'!E49</f>
        <v>49705.995600000002</v>
      </c>
      <c r="D49" s="454">
        <f>'1f 2021 Summary'!E49</f>
        <v>120699.36199999999</v>
      </c>
      <c r="E49" s="454">
        <f>SUM('2h CalWIN M&amp;O'!BG79,'2h CalWIN M&amp;O'!BG164,'2l CalSAWS DD&amp;I'!DB142,'2m CalSAWS M&amp;O'!CV76)</f>
        <v>175021</v>
      </c>
      <c r="F49" s="454">
        <f>SUM('2h CalWIN M&amp;O'!BH79,'2h CalWIN M&amp;O'!BH164,'2l CalSAWS DD&amp;I'!DC142,'2m CalSAWS M&amp;O'!CW76)</f>
        <v>89477</v>
      </c>
      <c r="G49" s="454">
        <f>SUM('2h CalWIN M&amp;O'!BI79,'2h CalWIN M&amp;O'!BI164,'2l CalSAWS DD&amp;I'!DD142,'2m CalSAWS M&amp;O'!CX76)</f>
        <v>25931</v>
      </c>
      <c r="H49" s="454">
        <f>SUM('2l CalSAWS DD&amp;I'!DE142,'2m CalSAWS M&amp;O'!CY76)</f>
        <v>58512</v>
      </c>
      <c r="I49" s="454">
        <f>SUM('2l CalSAWS DD&amp;I'!DF142,'2m CalSAWS M&amp;O'!CZ76)</f>
        <v>58198</v>
      </c>
      <c r="J49" s="454">
        <f t="shared" si="1"/>
        <v>577544.35759999999</v>
      </c>
      <c r="K49" s="373"/>
      <c r="N49" s="227"/>
      <c r="O49" s="227"/>
      <c r="S49" s="227"/>
    </row>
    <row r="50" spans="1:19" thickTop="1" thickBot="1">
      <c r="A50" s="463">
        <v>3</v>
      </c>
      <c r="B50" s="453" t="s">
        <v>134</v>
      </c>
      <c r="C50" s="454">
        <f>'1a 1920 Summary'!E50</f>
        <v>83630.298599999995</v>
      </c>
      <c r="D50" s="454">
        <f>'1f 2021 Summary'!E50</f>
        <v>98901.096999999994</v>
      </c>
      <c r="E50" s="454">
        <f>SUM('2a CIV M&amp;O'!BB65,'2l CalSAWS DD&amp;I'!DB143,'2m CalSAWS M&amp;O'!CV77)</f>
        <v>132764</v>
      </c>
      <c r="F50" s="454">
        <f>SUM('2l CalSAWS DD&amp;I'!DC143,'2m CalSAWS M&amp;O'!CW77)</f>
        <v>55040</v>
      </c>
      <c r="G50" s="454">
        <f>SUM('2l CalSAWS DD&amp;I'!DD143,'2m CalSAWS M&amp;O'!CX77)</f>
        <v>47061</v>
      </c>
      <c r="H50" s="454">
        <f>SUM('2l CalSAWS DD&amp;I'!DE143,'2m CalSAWS M&amp;O'!CY77)</f>
        <v>50441</v>
      </c>
      <c r="I50" s="454">
        <f>SUM('2l CalSAWS DD&amp;I'!DF143,'2m CalSAWS M&amp;O'!CZ77)</f>
        <v>50171</v>
      </c>
      <c r="J50" s="454">
        <f t="shared" si="1"/>
        <v>518008.39559999999</v>
      </c>
      <c r="K50" s="373"/>
      <c r="N50" s="227"/>
      <c r="O50" s="227"/>
      <c r="S50" s="227"/>
    </row>
    <row r="51" spans="1:19" thickTop="1" thickBot="1">
      <c r="A51" s="463">
        <v>2</v>
      </c>
      <c r="B51" s="453" t="s">
        <v>135</v>
      </c>
      <c r="C51" s="454">
        <f>'1a 1920 Summary'!E51</f>
        <v>1141.3282999999999</v>
      </c>
      <c r="D51" s="454">
        <f>'1f 2021 Summary'!E51</f>
        <v>1385.1510000000001</v>
      </c>
      <c r="E51" s="454">
        <f>SUM('2a CIV M&amp;O'!BB66,'2l CalSAWS DD&amp;I'!DB144,'2m CalSAWS M&amp;O'!CV78)</f>
        <v>1859</v>
      </c>
      <c r="F51" s="454">
        <f>SUM('2l CalSAWS DD&amp;I'!DC144,'2m CalSAWS M&amp;O'!CW78)</f>
        <v>730</v>
      </c>
      <c r="G51" s="454">
        <f>SUM('2l CalSAWS DD&amp;I'!DD144,'2m CalSAWS M&amp;O'!CX78)</f>
        <v>637</v>
      </c>
      <c r="H51" s="454">
        <f>SUM('2l CalSAWS DD&amp;I'!DE144,'2m CalSAWS M&amp;O'!CY78)</f>
        <v>1009</v>
      </c>
      <c r="I51" s="454">
        <f>SUM('2l CalSAWS DD&amp;I'!DF144,'2m CalSAWS M&amp;O'!CZ78)</f>
        <v>1003</v>
      </c>
      <c r="J51" s="454">
        <f t="shared" si="1"/>
        <v>7764.4793</v>
      </c>
      <c r="K51" s="373"/>
      <c r="N51" s="227"/>
      <c r="O51" s="227"/>
      <c r="S51" s="227"/>
    </row>
    <row r="52" spans="1:19" thickTop="1" thickBot="1">
      <c r="A52" s="463">
        <v>3</v>
      </c>
      <c r="B52" s="453" t="s">
        <v>136</v>
      </c>
      <c r="C52" s="454">
        <f>'1a 1920 Summary'!E52</f>
        <v>23583.0412</v>
      </c>
      <c r="D52" s="454">
        <f>'1f 2021 Summary'!E52</f>
        <v>28203.114000000001</v>
      </c>
      <c r="E52" s="454">
        <f>SUM('2a CIV M&amp;O'!BB67,'2l CalSAWS DD&amp;I'!DB145,'2m CalSAWS M&amp;O'!CV79)</f>
        <v>38581</v>
      </c>
      <c r="F52" s="454">
        <f>SUM('2l CalSAWS DD&amp;I'!DC145,'2m CalSAWS M&amp;O'!CW79)</f>
        <v>15892</v>
      </c>
      <c r="G52" s="454">
        <f>SUM('2l CalSAWS DD&amp;I'!DD145,'2m CalSAWS M&amp;O'!CX79)</f>
        <v>13583</v>
      </c>
      <c r="H52" s="454">
        <f>SUM('2l CalSAWS DD&amp;I'!DE145,'2m CalSAWS M&amp;O'!CY79)</f>
        <v>15131</v>
      </c>
      <c r="I52" s="454">
        <f>SUM('2l CalSAWS DD&amp;I'!DF145,'2m CalSAWS M&amp;O'!CZ79)</f>
        <v>15052</v>
      </c>
      <c r="J52" s="454">
        <f t="shared" si="1"/>
        <v>150025.15520000001</v>
      </c>
      <c r="K52" s="373"/>
      <c r="N52" s="227"/>
      <c r="O52" s="227"/>
      <c r="S52" s="227"/>
    </row>
    <row r="53" spans="1:19" thickTop="1" thickBot="1">
      <c r="A53" s="463">
        <v>1</v>
      </c>
      <c r="B53" s="453" t="s">
        <v>174</v>
      </c>
      <c r="C53" s="454">
        <f>'1a 1920 Summary'!E53</f>
        <v>65927.025800000003</v>
      </c>
      <c r="D53" s="454">
        <f>'1f 2021 Summary'!E53</f>
        <v>187930.74100000001</v>
      </c>
      <c r="E53" s="454">
        <f>SUM('2h CalWIN M&amp;O'!BG80,'2h CalWIN M&amp;O'!BG165,'2l CalSAWS DD&amp;I'!DB146,'2m CalSAWS M&amp;O'!CV80)</f>
        <v>264533</v>
      </c>
      <c r="F53" s="454">
        <f>SUM('2h CalWIN M&amp;O'!BH80,'2h CalWIN M&amp;O'!BH165,'2l CalSAWS DD&amp;I'!DC146,'2m CalSAWS M&amp;O'!CW80)</f>
        <v>132803</v>
      </c>
      <c r="G53" s="454">
        <f>SUM('2h CalWIN M&amp;O'!BI80,'2h CalWIN M&amp;O'!BI165,'2l CalSAWS DD&amp;I'!DD146,'2m CalSAWS M&amp;O'!CX80)</f>
        <v>38662</v>
      </c>
      <c r="H53" s="454">
        <f>SUM('2l CalSAWS DD&amp;I'!DE146,'2m CalSAWS M&amp;O'!CY80)</f>
        <v>91802</v>
      </c>
      <c r="I53" s="454">
        <f>SUM('2l CalSAWS DD&amp;I'!DF146,'2m CalSAWS M&amp;O'!CZ80)</f>
        <v>91311</v>
      </c>
      <c r="J53" s="454">
        <f t="shared" si="1"/>
        <v>872968.76679999998</v>
      </c>
      <c r="K53" s="373"/>
      <c r="N53" s="227"/>
      <c r="O53" s="227"/>
      <c r="S53" s="227"/>
    </row>
    <row r="54" spans="1:19" thickTop="1" thickBot="1">
      <c r="A54" s="463">
        <v>1</v>
      </c>
      <c r="B54" s="453" t="s">
        <v>175</v>
      </c>
      <c r="C54" s="454">
        <f>'1a 1920 Summary'!E54</f>
        <v>63276.509599999998</v>
      </c>
      <c r="D54" s="454">
        <f>'1f 2021 Summary'!E54</f>
        <v>163192.89199999999</v>
      </c>
      <c r="E54" s="454">
        <f>SUM('2h CalWIN M&amp;O'!BG81,'2h CalWIN M&amp;O'!BG166,'2l CalSAWS DD&amp;I'!DB147,'2m CalSAWS M&amp;O'!CV81)</f>
        <v>241302</v>
      </c>
      <c r="F54" s="454">
        <f>SUM('2h CalWIN M&amp;O'!BH81,'2h CalWIN M&amp;O'!BH166,'2l CalSAWS DD&amp;I'!DC147,'2m CalSAWS M&amp;O'!CW81)</f>
        <v>117497</v>
      </c>
      <c r="G54" s="454">
        <f>SUM('2h CalWIN M&amp;O'!BI81,'2h CalWIN M&amp;O'!BI166,'2l CalSAWS DD&amp;I'!DD147,'2m CalSAWS M&amp;O'!CX81)</f>
        <v>34914</v>
      </c>
      <c r="H54" s="454">
        <f>SUM('2l CalSAWS DD&amp;I'!DE147,'2m CalSAWS M&amp;O'!CY81)</f>
        <v>85750</v>
      </c>
      <c r="I54" s="454">
        <f>SUM('2l CalSAWS DD&amp;I'!DF147,'2m CalSAWS M&amp;O'!CZ81)</f>
        <v>85289</v>
      </c>
      <c r="J54" s="454">
        <f t="shared" si="1"/>
        <v>791221.40159999998</v>
      </c>
      <c r="K54" s="373"/>
      <c r="N54" s="227"/>
      <c r="O54" s="227"/>
      <c r="S54" s="227"/>
    </row>
    <row r="55" spans="1:19" thickTop="1" thickBot="1">
      <c r="A55" s="463">
        <v>4</v>
      </c>
      <c r="B55" s="453" t="s">
        <v>137</v>
      </c>
      <c r="C55" s="454">
        <f>'1a 1920 Summary'!E55</f>
        <v>311586.00650000002</v>
      </c>
      <c r="D55" s="454">
        <f>'1f 2021 Summary'!E55</f>
        <v>362757.69</v>
      </c>
      <c r="E55" s="454">
        <f>SUM('2a CIV M&amp;O'!BB68,'2l CalSAWS DD&amp;I'!DB148,'2m CalSAWS M&amp;O'!CV82)</f>
        <v>483840</v>
      </c>
      <c r="F55" s="454">
        <f>SUM('2l CalSAWS DD&amp;I'!DC148,'2m CalSAWS M&amp;O'!CW82)</f>
        <v>204505</v>
      </c>
      <c r="G55" s="454">
        <f>SUM('2l CalSAWS DD&amp;I'!DD148,'2m CalSAWS M&amp;O'!CX82)</f>
        <v>174851</v>
      </c>
      <c r="H55" s="454">
        <f>SUM('2l CalSAWS DD&amp;I'!DE148,'2m CalSAWS M&amp;O'!CY82)</f>
        <v>187640</v>
      </c>
      <c r="I55" s="454">
        <f>SUM('2l CalSAWS DD&amp;I'!DF148,'2m CalSAWS M&amp;O'!CZ82)</f>
        <v>186636</v>
      </c>
      <c r="J55" s="454">
        <f t="shared" si="1"/>
        <v>1911815.6965000001</v>
      </c>
      <c r="K55" s="373"/>
      <c r="N55" s="227"/>
      <c r="O55" s="227"/>
      <c r="S55" s="227"/>
    </row>
    <row r="56" spans="1:19" thickTop="1" thickBot="1">
      <c r="A56" s="463">
        <v>2</v>
      </c>
      <c r="B56" s="453" t="s">
        <v>138</v>
      </c>
      <c r="C56" s="454">
        <f>'1a 1920 Summary'!E56</f>
        <v>50839.911800000002</v>
      </c>
      <c r="D56" s="454">
        <f>'1f 2021 Summary'!E56</f>
        <v>59194.680999999997</v>
      </c>
      <c r="E56" s="454">
        <f>SUM('2a CIV M&amp;O'!BB69,'2l CalSAWS DD&amp;I'!DB149,'2m CalSAWS M&amp;O'!CV83)</f>
        <v>80452</v>
      </c>
      <c r="F56" s="454">
        <f>SUM('2l CalSAWS DD&amp;I'!DC149,'2m CalSAWS M&amp;O'!CW83)</f>
        <v>34082</v>
      </c>
      <c r="G56" s="454">
        <f>SUM('2l CalSAWS DD&amp;I'!DD149,'2m CalSAWS M&amp;O'!CX83)</f>
        <v>29142</v>
      </c>
      <c r="H56" s="454">
        <f>SUM('2l CalSAWS DD&amp;I'!DE149,'2m CalSAWS M&amp;O'!CY83)</f>
        <v>31274</v>
      </c>
      <c r="I56" s="454">
        <f>SUM('2l CalSAWS DD&amp;I'!DF149,'2m CalSAWS M&amp;O'!CZ83)</f>
        <v>31105</v>
      </c>
      <c r="J56" s="454">
        <f t="shared" si="1"/>
        <v>316089.59279999998</v>
      </c>
      <c r="K56" s="373"/>
      <c r="N56" s="227"/>
      <c r="O56" s="227"/>
      <c r="S56" s="227"/>
    </row>
    <row r="57" spans="1:19" thickTop="1" thickBot="1">
      <c r="A57" s="463">
        <v>3</v>
      </c>
      <c r="B57" s="453" t="s">
        <v>139</v>
      </c>
      <c r="C57" s="454">
        <f>'1a 1920 Summary'!E57</f>
        <v>34454.717299999997</v>
      </c>
      <c r="D57" s="454">
        <f>'1f 2021 Summary'!E57</f>
        <v>40215.171000000002</v>
      </c>
      <c r="E57" s="454">
        <f>SUM('2a CIV M&amp;O'!BB70,'2l CalSAWS DD&amp;I'!DB150,'2m CalSAWS M&amp;O'!CV84)</f>
        <v>54686</v>
      </c>
      <c r="F57" s="454">
        <f>SUM('2l CalSAWS DD&amp;I'!DC150,'2m CalSAWS M&amp;O'!CW84)</f>
        <v>22991</v>
      </c>
      <c r="G57" s="454">
        <f>SUM('2l CalSAWS DD&amp;I'!DD150,'2m CalSAWS M&amp;O'!CX84)</f>
        <v>19640</v>
      </c>
      <c r="H57" s="454">
        <f>SUM('2l CalSAWS DD&amp;I'!DE150,'2m CalSAWS M&amp;O'!CY84)</f>
        <v>21186</v>
      </c>
      <c r="I57" s="454">
        <f>SUM('2l CalSAWS DD&amp;I'!DF150,'2m CalSAWS M&amp;O'!CZ84)</f>
        <v>21073</v>
      </c>
      <c r="J57" s="454">
        <f t="shared" si="1"/>
        <v>214245.88829999999</v>
      </c>
      <c r="K57" s="373"/>
      <c r="N57" s="227"/>
      <c r="O57" s="227"/>
      <c r="S57" s="227"/>
    </row>
    <row r="58" spans="1:19" thickTop="1" thickBot="1">
      <c r="A58" s="463">
        <v>3</v>
      </c>
      <c r="B58" s="453" t="s">
        <v>140</v>
      </c>
      <c r="C58" s="454">
        <f>'1a 1920 Summary'!E58</f>
        <v>6604.0021999999999</v>
      </c>
      <c r="D58" s="454">
        <f>'1f 2021 Summary'!E58</f>
        <v>7302.6040000000003</v>
      </c>
      <c r="E58" s="454">
        <f>SUM('2a CIV M&amp;O'!BB71,'2l CalSAWS DD&amp;I'!DB151,'2m CalSAWS M&amp;O'!CV85)</f>
        <v>9482</v>
      </c>
      <c r="F58" s="454">
        <f>SUM('2l CalSAWS DD&amp;I'!DC151,'2m CalSAWS M&amp;O'!CW85)</f>
        <v>3993</v>
      </c>
      <c r="G58" s="454">
        <f>SUM('2l CalSAWS DD&amp;I'!DD151,'2m CalSAWS M&amp;O'!CX85)</f>
        <v>3445</v>
      </c>
      <c r="H58" s="454">
        <f>SUM('2l CalSAWS DD&amp;I'!DE151,'2m CalSAWS M&amp;O'!CY85)</f>
        <v>4035</v>
      </c>
      <c r="I58" s="454">
        <f>SUM('2l CalSAWS DD&amp;I'!DF151,'2m CalSAWS M&amp;O'!CZ85)</f>
        <v>4013</v>
      </c>
      <c r="J58" s="454">
        <f t="shared" si="1"/>
        <v>38874.606200000002</v>
      </c>
      <c r="K58" s="373"/>
      <c r="N58" s="227"/>
      <c r="O58" s="227"/>
      <c r="S58" s="227"/>
    </row>
    <row r="59" spans="1:19" thickTop="1" thickBot="1">
      <c r="A59" s="463">
        <v>4</v>
      </c>
      <c r="B59" s="453" t="s">
        <v>176</v>
      </c>
      <c r="C59" s="454">
        <f>'1a 1920 Summary'!E59</f>
        <v>136809.43599999999</v>
      </c>
      <c r="D59" s="454">
        <f>'1f 2021 Summary'!E59</f>
        <v>398372.22</v>
      </c>
      <c r="E59" s="454">
        <f>SUM('2h CalWIN M&amp;O'!BG82,'2h CalWIN M&amp;O'!BG167,'2l CalSAWS DD&amp;I'!DB152,'2m CalSAWS M&amp;O'!CV86)</f>
        <v>584430</v>
      </c>
      <c r="F59" s="454">
        <f>SUM('2h CalWIN M&amp;O'!BH82,'2h CalWIN M&amp;O'!BH167,'2l CalSAWS DD&amp;I'!DC152,'2m CalSAWS M&amp;O'!CW86)</f>
        <v>272932</v>
      </c>
      <c r="G59" s="454">
        <f>SUM('2h CalWIN M&amp;O'!BI82,'2h CalWIN M&amp;O'!BI167,'2l CalSAWS DD&amp;I'!DD152,'2m CalSAWS M&amp;O'!CX86)</f>
        <v>84587</v>
      </c>
      <c r="H59" s="454">
        <f>SUM('2l CalSAWS DD&amp;I'!DE152,'2m CalSAWS M&amp;O'!CY86)</f>
        <v>220930</v>
      </c>
      <c r="I59" s="454">
        <f>SUM('2l CalSAWS DD&amp;I'!DF152,'2m CalSAWS M&amp;O'!CZ86)</f>
        <v>219749</v>
      </c>
      <c r="J59" s="454">
        <f t="shared" si="1"/>
        <v>1917809.656</v>
      </c>
      <c r="K59" s="373"/>
      <c r="N59" s="227"/>
      <c r="O59" s="227"/>
      <c r="S59" s="227"/>
    </row>
    <row r="60" spans="1:19" thickTop="1" thickBot="1">
      <c r="A60" s="463">
        <v>2</v>
      </c>
      <c r="B60" s="453" t="s">
        <v>141</v>
      </c>
      <c r="C60" s="454">
        <f>'1a 1920 Summary'!E60</f>
        <v>17245.039000000001</v>
      </c>
      <c r="D60" s="454">
        <f>'1f 2021 Summary'!E60</f>
        <v>20247.509999999998</v>
      </c>
      <c r="E60" s="454">
        <f>SUM('2a CIV M&amp;O'!BB72,'2l CalSAWS DD&amp;I'!DB153,'2m CalSAWS M&amp;O'!CV87)</f>
        <v>27625</v>
      </c>
      <c r="F60" s="454">
        <f>SUM('2l CalSAWS DD&amp;I'!DC153,'2m CalSAWS M&amp;O'!CW87)</f>
        <v>11822</v>
      </c>
      <c r="G60" s="454">
        <f>SUM('2l CalSAWS DD&amp;I'!DD153,'2m CalSAWS M&amp;O'!CX87)</f>
        <v>10139</v>
      </c>
      <c r="H60" s="454">
        <f>SUM('2l CalSAWS DD&amp;I'!DE153,'2m CalSAWS M&amp;O'!CY87)</f>
        <v>11098</v>
      </c>
      <c r="I60" s="454">
        <f>SUM('2l CalSAWS DD&amp;I'!DF153,'2m CalSAWS M&amp;O'!CZ87)</f>
        <v>11038</v>
      </c>
      <c r="J60" s="454">
        <f t="shared" si="1"/>
        <v>109214.549</v>
      </c>
      <c r="K60" s="373"/>
      <c r="N60" s="227"/>
      <c r="O60" s="227"/>
      <c r="S60" s="227"/>
    </row>
    <row r="61" spans="1:19" thickTop="1" thickBot="1">
      <c r="A61" s="463">
        <v>5</v>
      </c>
      <c r="B61" s="453" t="s">
        <v>177</v>
      </c>
      <c r="C61" s="454">
        <f>'1a 1920 Summary'!E61</f>
        <v>117945.084</v>
      </c>
      <c r="D61" s="454">
        <f>'1f 2021 Summary'!E61</f>
        <v>317664.18</v>
      </c>
      <c r="E61" s="454">
        <f>SUM('2h CalWIN M&amp;O'!BG83,'2h CalWIN M&amp;O'!BG168,'2l CalSAWS DD&amp;I'!DB154,'2m CalSAWS M&amp;O'!CV88)</f>
        <v>466622</v>
      </c>
      <c r="F61" s="454">
        <f>SUM('2h CalWIN M&amp;O'!BH83,'2h CalWIN M&amp;O'!BH168,'2l CalSAWS DD&amp;I'!DC154,'2m CalSAWS M&amp;O'!CW88)</f>
        <v>226650</v>
      </c>
      <c r="G61" s="454">
        <f>SUM('2h CalWIN M&amp;O'!BI83,'2h CalWIN M&amp;O'!BI168,'2l CalSAWS DD&amp;I'!DD154,'2m CalSAWS M&amp;O'!CX88)</f>
        <v>69066</v>
      </c>
      <c r="H61" s="454">
        <f>SUM('2l CalSAWS DD&amp;I'!DE154,'2m CalSAWS M&amp;O'!CY88)</f>
        <v>170491</v>
      </c>
      <c r="I61" s="454">
        <f>SUM('2l CalSAWS DD&amp;I'!DF154,'2m CalSAWS M&amp;O'!CZ88)</f>
        <v>169577</v>
      </c>
      <c r="J61" s="454">
        <f t="shared" si="1"/>
        <v>1538015.264</v>
      </c>
      <c r="K61" s="373"/>
      <c r="N61" s="227"/>
      <c r="O61" s="227"/>
      <c r="S61" s="227"/>
    </row>
    <row r="62" spans="1:19" thickTop="1" thickBot="1">
      <c r="A62" s="463">
        <v>2</v>
      </c>
      <c r="B62" s="453" t="s">
        <v>178</v>
      </c>
      <c r="C62" s="454">
        <f>'1a 1920 Summary'!E62</f>
        <v>36191.771000000001</v>
      </c>
      <c r="D62" s="454">
        <f>'1f 2021 Summary'!E62</f>
        <v>113036.795</v>
      </c>
      <c r="E62" s="454">
        <f>SUM('2h CalWIN M&amp;O'!BG84,'2h CalWIN M&amp;O'!BG169,'2l CalSAWS DD&amp;I'!DB155,'2m CalSAWS M&amp;O'!CV89)</f>
        <v>146511</v>
      </c>
      <c r="F62" s="454">
        <f>SUM('2h CalWIN M&amp;O'!BH84,'2h CalWIN M&amp;O'!BH169,'2l CalSAWS DD&amp;I'!DC155,'2m CalSAWS M&amp;O'!CW89)</f>
        <v>80619</v>
      </c>
      <c r="G62" s="454">
        <f>SUM('2h CalWIN M&amp;O'!BI84,'2h CalWIN M&amp;O'!BI169,'2l CalSAWS DD&amp;I'!DD155,'2m CalSAWS M&amp;O'!CX89)</f>
        <v>22296</v>
      </c>
      <c r="H62" s="454">
        <f>SUM('2l CalSAWS DD&amp;I'!DE155,'2m CalSAWS M&amp;O'!CY89)</f>
        <v>44387</v>
      </c>
      <c r="I62" s="454">
        <f>SUM('2l CalSAWS DD&amp;I'!DF155,'2m CalSAWS M&amp;O'!CZ89)</f>
        <v>44150</v>
      </c>
      <c r="J62" s="454">
        <f t="shared" si="1"/>
        <v>487191.56599999999</v>
      </c>
      <c r="K62" s="373"/>
      <c r="N62" s="227"/>
      <c r="O62" s="227"/>
      <c r="S62" s="227"/>
    </row>
    <row r="63" spans="1:19" thickTop="1" thickBot="1">
      <c r="A63" s="463">
        <v>2</v>
      </c>
      <c r="B63" s="453" t="s">
        <v>142</v>
      </c>
      <c r="C63" s="454">
        <f>'1a 1920 Summary'!E63</f>
        <v>41773.736799999999</v>
      </c>
      <c r="D63" s="454">
        <f>'1f 2021 Summary'!E63</f>
        <v>51116.925999999999</v>
      </c>
      <c r="E63" s="454">
        <f>SUM('2a CIV M&amp;O'!BB73,'2l CalSAWS DD&amp;I'!DB156,'2m CalSAWS M&amp;O'!CV90)</f>
        <v>69403</v>
      </c>
      <c r="F63" s="454">
        <f>SUM('2l CalSAWS DD&amp;I'!DC156,'2m CalSAWS M&amp;O'!CW90)</f>
        <v>29021</v>
      </c>
      <c r="G63" s="454">
        <f>SUM('2l CalSAWS DD&amp;I'!DD156,'2m CalSAWS M&amp;O'!CX90)</f>
        <v>24805</v>
      </c>
      <c r="H63" s="454">
        <f>SUM('2l CalSAWS DD&amp;I'!DE156,'2m CalSAWS M&amp;O'!CY90)</f>
        <v>27238</v>
      </c>
      <c r="I63" s="454">
        <f>SUM('2l CalSAWS DD&amp;I'!DF156,'2m CalSAWS M&amp;O'!CZ90)</f>
        <v>27094</v>
      </c>
      <c r="J63" s="454">
        <f t="shared" si="1"/>
        <v>270451.66279999999</v>
      </c>
      <c r="K63" s="373"/>
      <c r="N63" s="227"/>
      <c r="O63" s="227"/>
      <c r="S63" s="227"/>
    </row>
    <row r="64" spans="1:19" ht="16.5" thickTop="1">
      <c r="B64" s="990" t="s">
        <v>179</v>
      </c>
      <c r="C64" s="990"/>
      <c r="D64" s="990"/>
      <c r="E64" s="990"/>
      <c r="F64" s="903"/>
      <c r="G64" s="903"/>
      <c r="H64" s="903"/>
      <c r="I64" s="903"/>
      <c r="J64" s="903"/>
    </row>
    <row r="65" spans="1:10" ht="15" customHeight="1">
      <c r="B65" s="990" t="s">
        <v>630</v>
      </c>
      <c r="C65" s="990"/>
      <c r="D65" s="990"/>
      <c r="E65" s="990"/>
      <c r="F65" s="990"/>
      <c r="G65" s="990"/>
      <c r="H65" s="990"/>
      <c r="I65" s="990"/>
      <c r="J65" s="990"/>
    </row>
    <row r="66" spans="1:10" ht="15" customHeight="1">
      <c r="B66" s="990" t="s">
        <v>631</v>
      </c>
      <c r="C66" s="990"/>
      <c r="D66" s="990"/>
      <c r="E66" s="990"/>
      <c r="F66" s="990"/>
      <c r="G66" s="990"/>
      <c r="H66" s="990"/>
      <c r="I66" s="990"/>
      <c r="J66" s="990"/>
    </row>
    <row r="76" spans="1:10" hidden="1">
      <c r="B76" s="494" t="s">
        <v>545</v>
      </c>
      <c r="C76" s="495" t="e">
        <f>SUM('1e 1920 Admin'!I9,'2a CIV M&amp;O'!AZ24,'2b LRS M&amp;O '!AX31,'2c LRS CIV Mig'!V45,'2d CA Cloud'!W20,'2e CA ABAWD'!AL19,'2f CA SAR 7'!#REF!,'2g CA SAWS Shared App'!#REF!,'2h CalWIN M&amp;O'!BE151,'2h CalWIN M&amp;O'!BE66,'2i CalWIN ABAWD'!AB18,'2l CalSAWS DD&amp;I'!CZ82,'2m CalSAWS M&amp;O'!CT30)</f>
        <v>#REF!</v>
      </c>
      <c r="D76" s="495">
        <f>SUM('1j 2021 Admin'!C9,'2a CIV M&amp;O'!BA24,'2b LRS M&amp;O '!AY31,'2c LRS CIV Mig'!W45,'2d CA Cloud'!X20,'2e CA ABAWD'!AM19,'2f CA SAR 7'!V19,'2g CA SAWS Shared App'!U21,'2h CalWIN M&amp;O'!BF151,'2h CalWIN M&amp;O'!BF66,'2i CalWIN ABAWD'!AC18,'2l CalSAWS DD&amp;I'!DA82,'2m CalSAWS M&amp;O'!CU30)+'2j CalWIN SAR 7'!Z13+'2k CalWIN SAWS Shared App'!Z13</f>
        <v>18348173</v>
      </c>
      <c r="E76" s="495">
        <f>SUM('2a CIV M&amp;O'!BB24,'2b LRS M&amp;O '!AZ31,'2c LRS CIV Mig'!X45,'2d CA Cloud'!Y20,'2e CA ABAWD'!AO19,'2f CA SAR 7'!X19,'2g CA SAWS Shared App'!W21,'2h CalWIN M&amp;O'!BG151,'2h CalWIN M&amp;O'!BG66,'2i CalWIN ABAWD'!AD18,'2l CalSAWS DD&amp;I'!DB82,'2m CalSAWS M&amp;O'!CV30)</f>
        <v>22497464</v>
      </c>
      <c r="F76" s="495">
        <f>SUM('2h CalWIN M&amp;O'!BH151,'2h CalWIN M&amp;O'!BH66,'2l CalSAWS DD&amp;I'!DC82,'2m CalSAWS M&amp;O'!CW30)</f>
        <v>11424978</v>
      </c>
      <c r="G76" s="495">
        <f>SUM('2h CalWIN M&amp;O'!BI151,'2h CalWIN M&amp;O'!BI66,'2l CalSAWS DD&amp;I'!DD82,'2m CalSAWS M&amp;O'!CX30)</f>
        <v>7204764</v>
      </c>
      <c r="H76" s="495">
        <f>SUM('2h CalWIN M&amp;O'!BJ151,'2h CalWIN M&amp;O'!BJ66,'2l CalSAWS DD&amp;I'!DE82,'2m CalSAWS M&amp;O'!CY30)</f>
        <v>10088127</v>
      </c>
      <c r="I76" s="495">
        <f>SUM('2h CalWIN M&amp;O'!BK151,'2h CalWIN M&amp;O'!BK66,'2l CalSAWS DD&amp;I'!DF82,'2m CalSAWS M&amp;O'!CZ30)</f>
        <v>10034186</v>
      </c>
      <c r="J76" s="496" t="e">
        <f>SUM(C76:I76)</f>
        <v>#REF!</v>
      </c>
    </row>
    <row r="77" spans="1:10" hidden="1">
      <c r="C77" s="908" t="e">
        <f>C5-C76</f>
        <v>#REF!</v>
      </c>
      <c r="D77" s="908">
        <f t="shared" ref="D77:I77" si="2">D5-D76</f>
        <v>12.00000000372529</v>
      </c>
      <c r="E77" s="908">
        <f t="shared" si="2"/>
        <v>-4</v>
      </c>
      <c r="F77" s="908">
        <f t="shared" si="2"/>
        <v>0</v>
      </c>
      <c r="G77" s="908">
        <f t="shared" si="2"/>
        <v>0</v>
      </c>
      <c r="H77" s="908">
        <f t="shared" si="2"/>
        <v>0</v>
      </c>
      <c r="I77" s="908">
        <f t="shared" si="2"/>
        <v>0</v>
      </c>
      <c r="J77" s="920" t="e">
        <f>SUM(C77:I77)</f>
        <v>#REF!</v>
      </c>
    </row>
    <row r="78" spans="1:10" hidden="1"/>
    <row r="80" spans="1:10" ht="12.75">
      <c r="A80" s="94"/>
    </row>
    <row r="81" spans="1:1" ht="12.75">
      <c r="A81" s="94"/>
    </row>
    <row r="82" spans="1:1" ht="12.75">
      <c r="A82" s="94"/>
    </row>
    <row r="83" spans="1:1" ht="12.75">
      <c r="A83" s="94"/>
    </row>
    <row r="84" spans="1:1" ht="12.75">
      <c r="A84" s="93"/>
    </row>
    <row r="85" spans="1:1" ht="12.75">
      <c r="A85" s="93"/>
    </row>
  </sheetData>
  <mergeCells count="15">
    <mergeCell ref="B1:J1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  <mergeCell ref="H3:H4"/>
    <mergeCell ref="I3:I4"/>
    <mergeCell ref="B64:E64"/>
  </mergeCells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N84"/>
  <sheetViews>
    <sheetView showGridLines="0" zoomScale="90" zoomScaleNormal="90" workbookViewId="0"/>
  </sheetViews>
  <sheetFormatPr defaultColWidth="9.42578125" defaultRowHeight="15"/>
  <cols>
    <col min="1" max="1" width="8.5703125" style="95" customWidth="1"/>
    <col min="2" max="5" width="23.42578125" style="1" customWidth="1"/>
    <col min="6" max="6" width="12.5703125" style="1" bestFit="1" customWidth="1"/>
    <col min="7" max="16384" width="9.42578125" style="1"/>
  </cols>
  <sheetData>
    <row r="1" spans="1:14">
      <c r="A1" s="93"/>
      <c r="B1" s="993" t="s">
        <v>156</v>
      </c>
      <c r="C1" s="993"/>
      <c r="D1" s="993"/>
      <c r="E1" s="993"/>
    </row>
    <row r="2" spans="1:14" ht="13.5" thickBot="1">
      <c r="A2" s="93"/>
      <c r="B2" s="993" t="s">
        <v>157</v>
      </c>
      <c r="C2" s="993"/>
      <c r="D2" s="993"/>
      <c r="E2" s="993"/>
    </row>
    <row r="3" spans="1:14" ht="12.75" customHeight="1" thickTop="1">
      <c r="A3" s="991" t="s">
        <v>143</v>
      </c>
      <c r="B3" s="991" t="s">
        <v>158</v>
      </c>
      <c r="C3" s="991" t="s">
        <v>159</v>
      </c>
      <c r="D3" s="991" t="s">
        <v>160</v>
      </c>
      <c r="E3" s="991" t="s">
        <v>95</v>
      </c>
    </row>
    <row r="4" spans="1:14" ht="27" customHeight="1" thickBot="1">
      <c r="A4" s="992"/>
      <c r="B4" s="992"/>
      <c r="C4" s="992"/>
      <c r="D4" s="992"/>
      <c r="E4" s="992"/>
    </row>
    <row r="5" spans="1:14" ht="15.75" customHeight="1" thickTop="1" thickBot="1">
      <c r="A5" s="458"/>
      <c r="B5" s="458" t="s">
        <v>95</v>
      </c>
      <c r="C5" s="456">
        <f>SUM(C6:C63)</f>
        <v>10963368</v>
      </c>
      <c r="D5" s="456">
        <f>SUM(D6:D63)</f>
        <v>743282.99999999977</v>
      </c>
      <c r="E5" s="456">
        <f>SUM(E6:E63)</f>
        <v>11706651</v>
      </c>
      <c r="F5" s="373"/>
      <c r="G5" s="373"/>
    </row>
    <row r="6" spans="1:14" ht="15.75" customHeight="1" thickTop="1" thickBot="1">
      <c r="A6" s="463">
        <v>1</v>
      </c>
      <c r="B6" s="453" t="s">
        <v>161</v>
      </c>
      <c r="C6" s="454">
        <f>'1d 1920 Sum-Prog'!W6</f>
        <v>252759</v>
      </c>
      <c r="D6" s="454">
        <f>'1e 1920 Admin'!I13</f>
        <v>13000.042799999999</v>
      </c>
      <c r="E6" s="454">
        <f>SUM(C6:D6)</f>
        <v>265759.0428</v>
      </c>
      <c r="F6" s="373"/>
    </row>
    <row r="7" spans="1:14" thickTop="1" thickBot="1">
      <c r="A7" s="463">
        <v>2</v>
      </c>
      <c r="B7" s="453" t="s">
        <v>97</v>
      </c>
      <c r="C7" s="454">
        <f>'1d 1920 Sum-Prog'!W7</f>
        <v>451</v>
      </c>
      <c r="D7" s="454">
        <f>'1e 1920 Admin'!I14</f>
        <v>0</v>
      </c>
      <c r="E7" s="454">
        <f t="shared" ref="E7:E63" si="0">SUM(C7:D7)</f>
        <v>451</v>
      </c>
      <c r="F7" s="373"/>
      <c r="I7" s="227"/>
      <c r="J7" s="227"/>
      <c r="N7" s="227"/>
    </row>
    <row r="8" spans="1:14" thickTop="1" thickBot="1">
      <c r="A8" s="463">
        <v>2</v>
      </c>
      <c r="B8" s="453" t="s">
        <v>98</v>
      </c>
      <c r="C8" s="454">
        <f>'1d 1920 Sum-Prog'!W8</f>
        <v>9897</v>
      </c>
      <c r="D8" s="454">
        <f>'1e 1920 Admin'!I15</f>
        <v>647.67610000000002</v>
      </c>
      <c r="E8" s="454">
        <f t="shared" si="0"/>
        <v>10544.676100000001</v>
      </c>
      <c r="F8" s="373"/>
      <c r="I8" s="227"/>
      <c r="J8" s="227"/>
      <c r="N8" s="227"/>
    </row>
    <row r="9" spans="1:14" thickTop="1" thickBot="1">
      <c r="A9" s="463">
        <v>3</v>
      </c>
      <c r="B9" s="453" t="s">
        <v>100</v>
      </c>
      <c r="C9" s="454">
        <f>'1d 1920 Sum-Prog'!W9</f>
        <v>107283</v>
      </c>
      <c r="D9" s="454">
        <f>'1e 1920 Admin'!I16</f>
        <v>6158.1692000000003</v>
      </c>
      <c r="E9" s="454">
        <f t="shared" si="0"/>
        <v>113441.1692</v>
      </c>
      <c r="F9" s="373"/>
      <c r="I9" s="227"/>
      <c r="J9" s="227"/>
      <c r="N9" s="227"/>
    </row>
    <row r="10" spans="1:14" thickTop="1" thickBot="1">
      <c r="A10" s="463">
        <v>2</v>
      </c>
      <c r="B10" s="453" t="s">
        <v>101</v>
      </c>
      <c r="C10" s="454">
        <f>'1d 1920 Sum-Prog'!W10</f>
        <v>16031</v>
      </c>
      <c r="D10" s="454">
        <f>'1e 1920 Admin'!I17</f>
        <v>966.19450000000006</v>
      </c>
      <c r="E10" s="454">
        <f t="shared" si="0"/>
        <v>16997.194500000001</v>
      </c>
      <c r="F10" s="373"/>
      <c r="I10" s="227"/>
      <c r="J10" s="227"/>
      <c r="N10" s="227"/>
    </row>
    <row r="11" spans="1:14" thickTop="1" thickBot="1">
      <c r="A11" s="463">
        <v>3</v>
      </c>
      <c r="B11" s="453" t="s">
        <v>103</v>
      </c>
      <c r="C11" s="454">
        <f>'1d 1920 Sum-Prog'!W11</f>
        <v>9538</v>
      </c>
      <c r="D11" s="454">
        <f>'1e 1920 Admin'!I18</f>
        <v>647.67610000000002</v>
      </c>
      <c r="E11" s="454">
        <f t="shared" si="0"/>
        <v>10185.676100000001</v>
      </c>
      <c r="F11" s="373"/>
      <c r="I11" s="227"/>
      <c r="J11" s="227"/>
      <c r="N11" s="227"/>
    </row>
    <row r="12" spans="1:14" thickTop="1" thickBot="1">
      <c r="A12" s="463">
        <v>1</v>
      </c>
      <c r="B12" s="453" t="s">
        <v>162</v>
      </c>
      <c r="C12" s="454">
        <f>'1d 1920 Sum-Prog'!W12</f>
        <v>124516</v>
      </c>
      <c r="D12" s="454">
        <f>'1e 1920 Admin'!I19</f>
        <v>8156.8895999999995</v>
      </c>
      <c r="E12" s="454">
        <f t="shared" si="0"/>
        <v>132672.88959999999</v>
      </c>
      <c r="F12" s="373"/>
      <c r="I12" s="227"/>
      <c r="J12" s="227"/>
      <c r="N12" s="227"/>
    </row>
    <row r="13" spans="1:14" thickTop="1" thickBot="1">
      <c r="A13" s="463">
        <v>3</v>
      </c>
      <c r="B13" s="453" t="s">
        <v>104</v>
      </c>
      <c r="C13" s="454">
        <f>'1d 1920 Sum-Prog'!W13</f>
        <v>14418</v>
      </c>
      <c r="D13" s="454">
        <f>'1e 1920 Admin'!I20</f>
        <v>891.86619999999994</v>
      </c>
      <c r="E13" s="454">
        <f t="shared" si="0"/>
        <v>15309.8662</v>
      </c>
      <c r="F13" s="373"/>
      <c r="I13" s="227"/>
      <c r="J13" s="227"/>
      <c r="N13" s="227"/>
    </row>
    <row r="14" spans="1:14" thickTop="1" thickBot="1">
      <c r="A14" s="463">
        <v>2</v>
      </c>
      <c r="B14" s="453" t="s">
        <v>105</v>
      </c>
      <c r="C14" s="454">
        <f>'1d 1920 Sum-Prog'!W14</f>
        <v>45281</v>
      </c>
      <c r="D14" s="454">
        <f>'1e 1920 Admin'!I21</f>
        <v>2824.2552000000001</v>
      </c>
      <c r="E14" s="454">
        <f t="shared" si="0"/>
        <v>48105.2552</v>
      </c>
      <c r="F14" s="373"/>
      <c r="I14" s="227"/>
      <c r="J14" s="227"/>
      <c r="N14" s="227"/>
    </row>
    <row r="15" spans="1:14" thickTop="1" thickBot="1">
      <c r="A15" s="463">
        <v>4</v>
      </c>
      <c r="B15" s="453" t="s">
        <v>163</v>
      </c>
      <c r="C15" s="454">
        <f>'1d 1920 Sum-Prog'!W15</f>
        <v>235175</v>
      </c>
      <c r="D15" s="454">
        <f>'1e 1920 Admin'!I22</f>
        <v>17460.841799999998</v>
      </c>
      <c r="E15" s="454">
        <f t="shared" si="0"/>
        <v>252635.84179999999</v>
      </c>
      <c r="F15" s="373"/>
      <c r="I15" s="227"/>
      <c r="J15" s="227"/>
      <c r="N15" s="227"/>
    </row>
    <row r="16" spans="1:14" thickTop="1" thickBot="1">
      <c r="A16" s="463">
        <v>3</v>
      </c>
      <c r="B16" s="453" t="s">
        <v>106</v>
      </c>
      <c r="C16" s="454">
        <f>'1d 1920 Sum-Prog'!W16</f>
        <v>14203</v>
      </c>
      <c r="D16" s="454">
        <f>'1e 1920 Admin'!I23</f>
        <v>891.86619999999994</v>
      </c>
      <c r="E16" s="454">
        <f t="shared" si="0"/>
        <v>15094.8662</v>
      </c>
      <c r="F16" s="373"/>
      <c r="I16" s="227"/>
      <c r="J16" s="227"/>
      <c r="N16" s="227"/>
    </row>
    <row r="17" spans="1:14" thickTop="1" thickBot="1">
      <c r="A17" s="463">
        <v>3</v>
      </c>
      <c r="B17" s="453" t="s">
        <v>107</v>
      </c>
      <c r="C17" s="454">
        <f>'1d 1920 Sum-Prog'!W17</f>
        <v>71078</v>
      </c>
      <c r="D17" s="454">
        <f>'1e 1920 Admin'!I24</f>
        <v>4225.7802000000001</v>
      </c>
      <c r="E17" s="454">
        <f t="shared" si="0"/>
        <v>75303.780199999994</v>
      </c>
      <c r="F17" s="373"/>
      <c r="I17" s="227"/>
      <c r="J17" s="227"/>
      <c r="N17" s="227"/>
    </row>
    <row r="18" spans="1:14" thickTop="1" thickBot="1">
      <c r="A18" s="463">
        <v>5</v>
      </c>
      <c r="B18" s="453" t="s">
        <v>109</v>
      </c>
      <c r="C18" s="454">
        <f>'1d 1920 Sum-Prog'!W18</f>
        <v>120127</v>
      </c>
      <c r="D18" s="454">
        <f>'1e 1920 Admin'!I25</f>
        <v>7485.3659000000007</v>
      </c>
      <c r="E18" s="454">
        <f t="shared" si="0"/>
        <v>127612.3659</v>
      </c>
      <c r="F18" s="373"/>
      <c r="I18" s="227"/>
      <c r="J18" s="227"/>
      <c r="N18" s="227"/>
    </row>
    <row r="19" spans="1:14" thickTop="1" thickBot="1">
      <c r="A19" s="463">
        <v>4</v>
      </c>
      <c r="B19" s="453" t="s">
        <v>110</v>
      </c>
      <c r="C19" s="454">
        <f>'1d 1920 Sum-Prog'!W19</f>
        <v>7385</v>
      </c>
      <c r="D19" s="454">
        <f>'1e 1920 Admin'!I26</f>
        <v>467.17500000000001</v>
      </c>
      <c r="E19" s="454">
        <f t="shared" si="0"/>
        <v>7852.1750000000002</v>
      </c>
      <c r="F19" s="373"/>
      <c r="I19" s="227"/>
      <c r="J19" s="227"/>
      <c r="N19" s="227"/>
    </row>
    <row r="20" spans="1:14" thickTop="1" thickBot="1">
      <c r="A20" s="463">
        <v>4</v>
      </c>
      <c r="B20" s="453" t="s">
        <v>112</v>
      </c>
      <c r="C20" s="454">
        <f>'1d 1920 Sum-Prog'!W20</f>
        <v>527793</v>
      </c>
      <c r="D20" s="454">
        <f>'1e 1920 Admin'!I27</f>
        <v>32287.904500000001</v>
      </c>
      <c r="E20" s="454">
        <f t="shared" si="0"/>
        <v>560080.90449999995</v>
      </c>
      <c r="F20" s="373"/>
      <c r="I20" s="227"/>
      <c r="J20" s="227"/>
      <c r="N20" s="227"/>
    </row>
    <row r="21" spans="1:14" thickTop="1" thickBot="1">
      <c r="A21" s="463">
        <v>4</v>
      </c>
      <c r="B21" s="453" t="s">
        <v>113</v>
      </c>
      <c r="C21" s="454">
        <f>'1d 1920 Sum-Prog'!W21</f>
        <v>74144</v>
      </c>
      <c r="D21" s="454">
        <f>'1e 1920 Admin'!I28</f>
        <v>4650.4714000000004</v>
      </c>
      <c r="E21" s="454">
        <f t="shared" si="0"/>
        <v>78794.471399999995</v>
      </c>
      <c r="F21" s="373"/>
      <c r="I21" s="227"/>
      <c r="J21" s="227"/>
      <c r="N21" s="227"/>
    </row>
    <row r="22" spans="1:14" thickTop="1" thickBot="1">
      <c r="A22" s="463">
        <v>3</v>
      </c>
      <c r="B22" s="453" t="s">
        <v>114</v>
      </c>
      <c r="C22" s="454">
        <f>'1d 1920 Sum-Prog'!W22</f>
        <v>39324</v>
      </c>
      <c r="D22" s="454">
        <f>'1e 1920 Admin'!I29</f>
        <v>2505.7368000000001</v>
      </c>
      <c r="E22" s="454">
        <f t="shared" si="0"/>
        <v>41829.736799999999</v>
      </c>
      <c r="F22" s="373"/>
      <c r="I22" s="227"/>
      <c r="J22" s="227"/>
      <c r="N22" s="227"/>
    </row>
    <row r="23" spans="1:14" thickTop="1" thickBot="1">
      <c r="A23" s="463">
        <v>3</v>
      </c>
      <c r="B23" s="453" t="s">
        <v>115</v>
      </c>
      <c r="C23" s="454">
        <f>'1d 1920 Sum-Prog'!W23</f>
        <v>10568</v>
      </c>
      <c r="D23" s="454">
        <f>'1e 1920 Admin'!I30</f>
        <v>573.34780000000001</v>
      </c>
      <c r="E23" s="454">
        <f t="shared" si="0"/>
        <v>11141.3478</v>
      </c>
      <c r="F23" s="373"/>
      <c r="I23" s="227"/>
      <c r="J23" s="227"/>
      <c r="N23" s="227"/>
    </row>
    <row r="24" spans="1:14" thickTop="1" thickBot="1">
      <c r="A24" s="463">
        <v>6</v>
      </c>
      <c r="B24" s="453" t="s">
        <v>116</v>
      </c>
      <c r="C24" s="454">
        <f>'1d 1920 Sum-Prog'!W24</f>
        <v>3638667</v>
      </c>
      <c r="D24" s="454">
        <f>'1e 1920 Admin'!I31</f>
        <v>275843.39360000001</v>
      </c>
      <c r="E24" s="454">
        <f t="shared" si="0"/>
        <v>3914510.3936000001</v>
      </c>
      <c r="F24" s="373"/>
      <c r="I24" s="227"/>
      <c r="J24" s="227"/>
      <c r="N24" s="227"/>
    </row>
    <row r="25" spans="1:14" thickTop="1" thickBot="1">
      <c r="A25" s="463">
        <v>4</v>
      </c>
      <c r="B25" s="453" t="s">
        <v>117</v>
      </c>
      <c r="C25" s="454">
        <f>'1d 1920 Sum-Prog'!W25</f>
        <v>91982</v>
      </c>
      <c r="D25" s="454">
        <f>'1e 1920 Admin'!I32</f>
        <v>5616.6659</v>
      </c>
      <c r="E25" s="454">
        <f t="shared" si="0"/>
        <v>97598.665899999993</v>
      </c>
      <c r="F25" s="373"/>
      <c r="I25" s="227"/>
      <c r="J25" s="227"/>
      <c r="N25" s="227"/>
    </row>
    <row r="26" spans="1:14" thickTop="1" thickBot="1">
      <c r="A26" s="463">
        <v>1</v>
      </c>
      <c r="B26" s="453" t="s">
        <v>119</v>
      </c>
      <c r="C26" s="454">
        <f>'1d 1920 Sum-Prog'!W26</f>
        <v>63244</v>
      </c>
      <c r="D26" s="454">
        <f>'1e 1920 Admin'!I33</f>
        <v>3291.4301999999998</v>
      </c>
      <c r="E26" s="454">
        <f t="shared" si="0"/>
        <v>66535.430200000003</v>
      </c>
      <c r="F26" s="373"/>
      <c r="I26" s="227"/>
      <c r="J26" s="227"/>
      <c r="N26" s="227"/>
    </row>
    <row r="27" spans="1:14" thickTop="1" thickBot="1">
      <c r="A27" s="463">
        <v>4</v>
      </c>
      <c r="B27" s="453" t="s">
        <v>120</v>
      </c>
      <c r="C27" s="454">
        <f>'1d 1920 Sum-Prog'!W27</f>
        <v>6655</v>
      </c>
      <c r="D27" s="454">
        <f>'1e 1920 Admin'!I34</f>
        <v>392.8467</v>
      </c>
      <c r="E27" s="454">
        <f t="shared" si="0"/>
        <v>7047.8467000000001</v>
      </c>
      <c r="F27" s="373"/>
      <c r="I27" s="227"/>
      <c r="J27" s="227"/>
      <c r="N27" s="227"/>
    </row>
    <row r="28" spans="1:14" thickTop="1" thickBot="1">
      <c r="A28" s="463">
        <v>3</v>
      </c>
      <c r="B28" s="453" t="s">
        <v>121</v>
      </c>
      <c r="C28" s="454">
        <f>'1d 1920 Sum-Prog'!W28</f>
        <v>48618</v>
      </c>
      <c r="D28" s="454">
        <f>'1e 1920 Admin'!I35</f>
        <v>3079.0846000000001</v>
      </c>
      <c r="E28" s="454">
        <f t="shared" si="0"/>
        <v>51697.084600000002</v>
      </c>
      <c r="F28" s="373"/>
      <c r="I28" s="227"/>
      <c r="J28" s="227"/>
      <c r="N28" s="227"/>
    </row>
    <row r="29" spans="1:14" thickTop="1" thickBot="1">
      <c r="A29" s="463">
        <v>4</v>
      </c>
      <c r="B29" s="453" t="s">
        <v>122</v>
      </c>
      <c r="C29" s="454">
        <f>'1d 1920 Sum-Prog'!W29</f>
        <v>173324</v>
      </c>
      <c r="D29" s="454">
        <f>'1e 1920 Admin'!I36</f>
        <v>10702.4678</v>
      </c>
      <c r="E29" s="454">
        <f t="shared" si="0"/>
        <v>184026.46780000001</v>
      </c>
      <c r="F29" s="373"/>
      <c r="I29" s="227"/>
      <c r="J29" s="227"/>
      <c r="N29" s="227"/>
    </row>
    <row r="30" spans="1:14" thickTop="1" thickBot="1">
      <c r="A30" s="463">
        <v>3</v>
      </c>
      <c r="B30" s="453" t="s">
        <v>123</v>
      </c>
      <c r="C30" s="454">
        <f>'1d 1920 Sum-Prog'!W30</f>
        <v>4267</v>
      </c>
      <c r="D30" s="454">
        <f>'1e 1920 Admin'!I37</f>
        <v>212.34559999999999</v>
      </c>
      <c r="E30" s="454">
        <f t="shared" si="0"/>
        <v>4479.3455999999996</v>
      </c>
      <c r="F30" s="373"/>
      <c r="I30" s="227"/>
      <c r="J30" s="227"/>
      <c r="N30" s="227"/>
    </row>
    <row r="31" spans="1:14" thickTop="1" thickBot="1">
      <c r="A31" s="463">
        <v>2</v>
      </c>
      <c r="B31" s="453" t="s">
        <v>124</v>
      </c>
      <c r="C31" s="454">
        <f>'1d 1920 Sum-Prog'!W31</f>
        <v>4212</v>
      </c>
      <c r="D31" s="454">
        <f>'1e 1920 Admin'!I38</f>
        <v>286.6739</v>
      </c>
      <c r="E31" s="454">
        <f t="shared" si="0"/>
        <v>4498.6738999999998</v>
      </c>
      <c r="F31" s="373"/>
      <c r="I31" s="227"/>
      <c r="J31" s="227"/>
      <c r="N31" s="227"/>
    </row>
    <row r="32" spans="1:14" thickTop="1" thickBot="1">
      <c r="A32" s="463">
        <v>1</v>
      </c>
      <c r="B32" s="453" t="s">
        <v>125</v>
      </c>
      <c r="C32" s="454">
        <f>'1d 1920 Sum-Prog'!W32</f>
        <v>219651</v>
      </c>
      <c r="D32" s="454">
        <f>'1e 1920 Admin'!I39</f>
        <v>13463.034</v>
      </c>
      <c r="E32" s="454">
        <f t="shared" si="0"/>
        <v>233114.03399999999</v>
      </c>
      <c r="F32" s="373"/>
      <c r="I32" s="227"/>
      <c r="J32" s="227"/>
      <c r="N32" s="227"/>
    </row>
    <row r="33" spans="1:14" thickTop="1" thickBot="1">
      <c r="A33" s="463">
        <v>1</v>
      </c>
      <c r="B33" s="453" t="s">
        <v>126</v>
      </c>
      <c r="C33" s="454">
        <f>'1d 1920 Sum-Prog'!W33</f>
        <v>35081</v>
      </c>
      <c r="D33" s="454">
        <f>'1e 1920 Admin'!I40</f>
        <v>2187.2183999999997</v>
      </c>
      <c r="E33" s="454">
        <f t="shared" si="0"/>
        <v>37268.218399999998</v>
      </c>
      <c r="F33" s="373"/>
      <c r="I33" s="227"/>
      <c r="J33" s="227"/>
      <c r="N33" s="227"/>
    </row>
    <row r="34" spans="1:14" thickTop="1" thickBot="1">
      <c r="A34" s="463">
        <v>2</v>
      </c>
      <c r="B34" s="453" t="s">
        <v>127</v>
      </c>
      <c r="C34" s="454">
        <f>'1d 1920 Sum-Prog'!W34</f>
        <v>30337</v>
      </c>
      <c r="D34" s="454">
        <f>'1e 1920 Admin'!I41</f>
        <v>1858.0607</v>
      </c>
      <c r="E34" s="454">
        <f t="shared" si="0"/>
        <v>32195.060700000002</v>
      </c>
      <c r="F34" s="373"/>
      <c r="I34" s="227"/>
      <c r="J34" s="227"/>
      <c r="N34" s="227"/>
    </row>
    <row r="35" spans="1:14" thickTop="1" thickBot="1">
      <c r="A35" s="463">
        <v>5</v>
      </c>
      <c r="B35" s="453" t="s">
        <v>164</v>
      </c>
      <c r="C35" s="454">
        <f>'1d 1920 Sum-Prog'!W35</f>
        <v>348962</v>
      </c>
      <c r="D35" s="454">
        <f>'1e 1920 Admin'!I42</f>
        <v>28124.275599999997</v>
      </c>
      <c r="E35" s="454">
        <f t="shared" si="0"/>
        <v>377086.27559999999</v>
      </c>
      <c r="F35" s="373"/>
      <c r="I35" s="227"/>
      <c r="J35" s="227"/>
      <c r="N35" s="227"/>
    </row>
    <row r="36" spans="1:14" thickTop="1" thickBot="1">
      <c r="A36" s="463">
        <v>2</v>
      </c>
      <c r="B36" s="453" t="s">
        <v>165</v>
      </c>
      <c r="C36" s="454">
        <f>'1d 1920 Sum-Prog'!W36</f>
        <v>35935</v>
      </c>
      <c r="D36" s="454">
        <f>'1e 1920 Admin'!I43</f>
        <v>1911.771</v>
      </c>
      <c r="E36" s="454">
        <f t="shared" si="0"/>
        <v>37846.771000000001</v>
      </c>
      <c r="F36" s="373"/>
      <c r="I36" s="227"/>
      <c r="J36" s="227"/>
      <c r="N36" s="227"/>
    </row>
    <row r="37" spans="1:14" thickTop="1" thickBot="1">
      <c r="A37" s="463">
        <v>3</v>
      </c>
      <c r="B37" s="453" t="s">
        <v>128</v>
      </c>
      <c r="C37" s="454">
        <f>'1d 1920 Sum-Prog'!W37</f>
        <v>8017</v>
      </c>
      <c r="D37" s="454">
        <f>'1e 1920 Admin'!I44</f>
        <v>467.17500000000001</v>
      </c>
      <c r="E37" s="454">
        <f t="shared" si="0"/>
        <v>8484.1749999999993</v>
      </c>
      <c r="F37" s="373"/>
      <c r="I37" s="227"/>
      <c r="J37" s="227"/>
      <c r="N37" s="227"/>
    </row>
    <row r="38" spans="1:14" thickTop="1" thickBot="1">
      <c r="A38" s="463">
        <v>5</v>
      </c>
      <c r="B38" s="453" t="s">
        <v>129</v>
      </c>
      <c r="C38" s="454">
        <f>'1d 1920 Sum-Prog'!W38</f>
        <v>983840</v>
      </c>
      <c r="D38" s="454">
        <f>'1e 1920 Admin'!I45</f>
        <v>61963.899399999995</v>
      </c>
      <c r="E38" s="454">
        <f t="shared" si="0"/>
        <v>1045803.8994</v>
      </c>
      <c r="F38" s="373"/>
      <c r="I38" s="227"/>
      <c r="J38" s="227"/>
      <c r="N38" s="227"/>
    </row>
    <row r="39" spans="1:14" thickTop="1" thickBot="1">
      <c r="A39" s="463">
        <v>2</v>
      </c>
      <c r="B39" s="453" t="s">
        <v>166</v>
      </c>
      <c r="C39" s="454">
        <f>'1d 1920 Sum-Prog'!W39</f>
        <v>269563</v>
      </c>
      <c r="D39" s="454">
        <f>'1e 1920 Admin'!I46</f>
        <v>17843.196</v>
      </c>
      <c r="E39" s="454">
        <f t="shared" si="0"/>
        <v>287406.196</v>
      </c>
      <c r="F39" s="373"/>
      <c r="I39" s="227"/>
      <c r="J39" s="227"/>
      <c r="N39" s="227"/>
    </row>
    <row r="40" spans="1:14" thickTop="1" thickBot="1">
      <c r="A40" s="463">
        <v>1</v>
      </c>
      <c r="B40" s="453" t="s">
        <v>130</v>
      </c>
      <c r="C40" s="454">
        <f>'1d 1920 Sum-Prog'!W40</f>
        <v>23310</v>
      </c>
      <c r="D40" s="454">
        <f>'1e 1920 Admin'!I47</f>
        <v>1359.0411999999999</v>
      </c>
      <c r="E40" s="454">
        <f t="shared" si="0"/>
        <v>24669.0412</v>
      </c>
      <c r="F40" s="373"/>
      <c r="I40" s="227"/>
      <c r="J40" s="227"/>
      <c r="N40" s="227"/>
    </row>
    <row r="41" spans="1:14" thickTop="1" thickBot="1">
      <c r="A41" s="463">
        <v>5</v>
      </c>
      <c r="B41" s="453" t="s">
        <v>132</v>
      </c>
      <c r="C41" s="454">
        <f>'1d 1920 Sum-Prog'!W41</f>
        <v>1097585</v>
      </c>
      <c r="D41" s="454">
        <f>'1e 1920 Admin'!I48</f>
        <v>68260.085900000005</v>
      </c>
      <c r="E41" s="454">
        <f t="shared" si="0"/>
        <v>1165845.0859000001</v>
      </c>
      <c r="F41" s="373"/>
      <c r="I41" s="227"/>
      <c r="J41" s="227"/>
      <c r="N41" s="227"/>
    </row>
    <row r="42" spans="1:14" thickTop="1" thickBot="1">
      <c r="A42" s="463">
        <v>5</v>
      </c>
      <c r="B42" s="453" t="s">
        <v>167</v>
      </c>
      <c r="C42" s="454">
        <f>'1d 1920 Sum-Prog'!W42</f>
        <v>363525</v>
      </c>
      <c r="D42" s="454">
        <f>'1e 1920 Admin'!I49</f>
        <v>28506.629800000002</v>
      </c>
      <c r="E42" s="454">
        <f t="shared" si="0"/>
        <v>392031.6298</v>
      </c>
      <c r="F42" s="373"/>
      <c r="I42" s="227"/>
      <c r="J42" s="227"/>
      <c r="N42" s="227"/>
    </row>
    <row r="43" spans="1:14" thickTop="1" thickBot="1">
      <c r="A43" s="463">
        <v>1</v>
      </c>
      <c r="B43" s="453" t="s">
        <v>168</v>
      </c>
      <c r="C43" s="454">
        <f>'1d 1920 Sum-Prog'!W43</f>
        <v>136787</v>
      </c>
      <c r="D43" s="454">
        <f>'1e 1920 Admin'!I50</f>
        <v>5990.2157999999999</v>
      </c>
      <c r="E43" s="454">
        <f t="shared" si="0"/>
        <v>142777.21580000001</v>
      </c>
      <c r="F43" s="373"/>
      <c r="I43" s="227"/>
      <c r="J43" s="227"/>
      <c r="N43" s="227"/>
    </row>
    <row r="44" spans="1:14" thickTop="1" thickBot="1">
      <c r="A44" s="463">
        <v>4</v>
      </c>
      <c r="B44" s="453" t="s">
        <v>133</v>
      </c>
      <c r="C44" s="454">
        <f>'1d 1920 Sum-Prog'!W44</f>
        <v>375051</v>
      </c>
      <c r="D44" s="454">
        <f>'1e 1920 Admin'!I51</f>
        <v>22158.784499999998</v>
      </c>
      <c r="E44" s="454">
        <f t="shared" si="0"/>
        <v>397209.78450000001</v>
      </c>
      <c r="F44" s="373"/>
      <c r="I44" s="227"/>
      <c r="J44" s="227"/>
      <c r="N44" s="227"/>
    </row>
    <row r="45" spans="1:14" thickTop="1" thickBot="1">
      <c r="A45" s="463">
        <v>4</v>
      </c>
      <c r="B45" s="453" t="s">
        <v>169</v>
      </c>
      <c r="C45" s="454">
        <f>'1d 1920 Sum-Prog'!W45</f>
        <v>38507</v>
      </c>
      <c r="D45" s="454">
        <f>'1e 1920 Admin'!I52</f>
        <v>1911.771</v>
      </c>
      <c r="E45" s="454">
        <f t="shared" si="0"/>
        <v>40418.771000000001</v>
      </c>
      <c r="F45" s="373"/>
      <c r="I45" s="227"/>
      <c r="J45" s="227"/>
      <c r="N45" s="227"/>
    </row>
    <row r="46" spans="1:14" thickTop="1" thickBot="1">
      <c r="A46" s="463">
        <v>1</v>
      </c>
      <c r="B46" s="453" t="s">
        <v>170</v>
      </c>
      <c r="C46" s="454">
        <f>'1d 1920 Sum-Prog'!W46</f>
        <v>65417</v>
      </c>
      <c r="D46" s="454">
        <f>'1e 1920 Admin'!I53</f>
        <v>4375.8314</v>
      </c>
      <c r="E46" s="454">
        <f t="shared" si="0"/>
        <v>69792.831399999995</v>
      </c>
      <c r="F46" s="373"/>
      <c r="I46" s="227"/>
      <c r="J46" s="227"/>
      <c r="N46" s="227"/>
    </row>
    <row r="47" spans="1:14" thickTop="1" thickBot="1">
      <c r="A47" s="463">
        <v>5</v>
      </c>
      <c r="B47" s="453" t="s">
        <v>171</v>
      </c>
      <c r="C47" s="454">
        <f>'1d 1920 Sum-Prog'!W47</f>
        <v>63731</v>
      </c>
      <c r="D47" s="454">
        <f>'1e 1920 Admin'!I54</f>
        <v>4800.6693999999998</v>
      </c>
      <c r="E47" s="454">
        <f t="shared" si="0"/>
        <v>68531.669399999999</v>
      </c>
      <c r="F47" s="373"/>
      <c r="I47" s="227"/>
      <c r="J47" s="227"/>
      <c r="N47" s="227"/>
    </row>
    <row r="48" spans="1:14" thickTop="1" thickBot="1">
      <c r="A48" s="463">
        <v>1</v>
      </c>
      <c r="B48" s="453" t="s">
        <v>172</v>
      </c>
      <c r="C48" s="454">
        <f>'1d 1920 Sum-Prog'!W48</f>
        <v>178845</v>
      </c>
      <c r="D48" s="454">
        <f>'1e 1920 Admin'!I55</f>
        <v>12405.2696</v>
      </c>
      <c r="E48" s="454">
        <f t="shared" si="0"/>
        <v>191250.2696</v>
      </c>
      <c r="F48" s="373"/>
      <c r="I48" s="227"/>
      <c r="J48" s="227"/>
      <c r="N48" s="227"/>
    </row>
    <row r="49" spans="1:14" thickTop="1" thickBot="1">
      <c r="A49" s="463">
        <v>1</v>
      </c>
      <c r="B49" s="453" t="s">
        <v>173</v>
      </c>
      <c r="C49" s="454">
        <f>'1d 1920 Sum-Prog'!W49</f>
        <v>47072</v>
      </c>
      <c r="D49" s="454">
        <f>'1e 1920 Admin'!I56</f>
        <v>2633.9955999999997</v>
      </c>
      <c r="E49" s="454">
        <f t="shared" si="0"/>
        <v>49705.995600000002</v>
      </c>
      <c r="F49" s="373"/>
      <c r="I49" s="227"/>
      <c r="J49" s="227"/>
      <c r="N49" s="227"/>
    </row>
    <row r="50" spans="1:14" thickTop="1" thickBot="1">
      <c r="A50" s="463">
        <v>3</v>
      </c>
      <c r="B50" s="453" t="s">
        <v>134</v>
      </c>
      <c r="C50" s="454">
        <f>'1d 1920 Sum-Prog'!W50</f>
        <v>79086</v>
      </c>
      <c r="D50" s="454">
        <f>'1e 1920 Admin'!I57</f>
        <v>4544.2986000000001</v>
      </c>
      <c r="E50" s="454">
        <f t="shared" si="0"/>
        <v>83630.298599999995</v>
      </c>
      <c r="F50" s="373"/>
      <c r="I50" s="227"/>
      <c r="J50" s="227"/>
      <c r="N50" s="227"/>
    </row>
    <row r="51" spans="1:14" thickTop="1" thickBot="1">
      <c r="A51" s="463">
        <v>2</v>
      </c>
      <c r="B51" s="453" t="s">
        <v>135</v>
      </c>
      <c r="C51" s="454">
        <f>'1d 1920 Sum-Prog'!W51</f>
        <v>1067</v>
      </c>
      <c r="D51" s="454">
        <f>'1e 1920 Admin'!I58</f>
        <v>74.328299999999999</v>
      </c>
      <c r="E51" s="454">
        <f t="shared" si="0"/>
        <v>1141.3282999999999</v>
      </c>
      <c r="F51" s="373"/>
      <c r="I51" s="227"/>
      <c r="J51" s="227"/>
      <c r="N51" s="227"/>
    </row>
    <row r="52" spans="1:14" thickTop="1" thickBot="1">
      <c r="A52" s="463">
        <v>3</v>
      </c>
      <c r="B52" s="453" t="s">
        <v>136</v>
      </c>
      <c r="C52" s="454">
        <f>'1d 1920 Sum-Prog'!W52</f>
        <v>22224</v>
      </c>
      <c r="D52" s="454">
        <f>'1e 1920 Admin'!I59</f>
        <v>1359.0411999999999</v>
      </c>
      <c r="E52" s="454">
        <f t="shared" si="0"/>
        <v>23583.0412</v>
      </c>
      <c r="F52" s="373"/>
      <c r="I52" s="227"/>
      <c r="J52" s="227"/>
      <c r="N52" s="227"/>
    </row>
    <row r="53" spans="1:14" thickTop="1" thickBot="1">
      <c r="A53" s="463">
        <v>1</v>
      </c>
      <c r="B53" s="453" t="s">
        <v>174</v>
      </c>
      <c r="C53" s="454">
        <f>'1d 1920 Sum-Prog'!W53</f>
        <v>62061</v>
      </c>
      <c r="D53" s="454">
        <f>'1e 1920 Admin'!I60</f>
        <v>3866.0258000000003</v>
      </c>
      <c r="E53" s="454">
        <f t="shared" si="0"/>
        <v>65927.025800000003</v>
      </c>
      <c r="F53" s="373"/>
      <c r="I53" s="227"/>
      <c r="J53" s="227"/>
      <c r="N53" s="227"/>
    </row>
    <row r="54" spans="1:14" thickTop="1" thickBot="1">
      <c r="A54" s="463">
        <v>1</v>
      </c>
      <c r="B54" s="453" t="s">
        <v>175</v>
      </c>
      <c r="C54" s="454">
        <f>'1d 1920 Sum-Prog'!W54</f>
        <v>59368</v>
      </c>
      <c r="D54" s="454">
        <f>'1e 1920 Admin'!I61</f>
        <v>3908.5095999999999</v>
      </c>
      <c r="E54" s="454">
        <f t="shared" si="0"/>
        <v>63276.509599999998</v>
      </c>
      <c r="F54" s="373"/>
      <c r="I54" s="227"/>
      <c r="J54" s="227"/>
      <c r="N54" s="227"/>
    </row>
    <row r="55" spans="1:14" thickTop="1" thickBot="1">
      <c r="A55" s="463">
        <v>4</v>
      </c>
      <c r="B55" s="453" t="s">
        <v>137</v>
      </c>
      <c r="C55" s="454">
        <f>'1d 1920 Sum-Prog'!W55</f>
        <v>293292</v>
      </c>
      <c r="D55" s="454">
        <f>'1e 1920 Admin'!I62</f>
        <v>18294.0065</v>
      </c>
      <c r="E55" s="454">
        <f t="shared" si="0"/>
        <v>311586.00650000002</v>
      </c>
      <c r="F55" s="373"/>
      <c r="I55" s="227"/>
      <c r="J55" s="227"/>
      <c r="N55" s="227"/>
    </row>
    <row r="56" spans="1:14" thickTop="1" thickBot="1">
      <c r="A56" s="463">
        <v>2</v>
      </c>
      <c r="B56" s="453" t="s">
        <v>138</v>
      </c>
      <c r="C56" s="454">
        <f>'1d 1920 Sum-Prog'!W56</f>
        <v>47867</v>
      </c>
      <c r="D56" s="454">
        <f>'1e 1920 Admin'!I63</f>
        <v>2972.9117999999999</v>
      </c>
      <c r="E56" s="454">
        <f t="shared" si="0"/>
        <v>50839.911800000002</v>
      </c>
      <c r="F56" s="373"/>
      <c r="I56" s="227"/>
      <c r="J56" s="227"/>
      <c r="N56" s="227"/>
    </row>
    <row r="57" spans="1:14" thickTop="1" thickBot="1">
      <c r="A57" s="463">
        <v>3</v>
      </c>
      <c r="B57" s="453" t="s">
        <v>139</v>
      </c>
      <c r="C57" s="454">
        <f>'1d 1920 Sum-Prog'!W57</f>
        <v>32448</v>
      </c>
      <c r="D57" s="454">
        <f>'1e 1920 Admin'!I64</f>
        <v>2006.7173</v>
      </c>
      <c r="E57" s="454">
        <f t="shared" si="0"/>
        <v>34454.717299999997</v>
      </c>
      <c r="F57" s="373"/>
      <c r="I57" s="227"/>
      <c r="J57" s="227"/>
      <c r="N57" s="227"/>
    </row>
    <row r="58" spans="1:14" thickTop="1" thickBot="1">
      <c r="A58" s="463">
        <v>3</v>
      </c>
      <c r="B58" s="453" t="s">
        <v>140</v>
      </c>
      <c r="C58" s="454">
        <f>'1d 1920 Sum-Prog'!W58</f>
        <v>6243</v>
      </c>
      <c r="D58" s="454">
        <f>'1e 1920 Admin'!I65</f>
        <v>361.00220000000002</v>
      </c>
      <c r="E58" s="454">
        <f t="shared" si="0"/>
        <v>6604.0021999999999</v>
      </c>
      <c r="F58" s="373"/>
      <c r="I58" s="227"/>
      <c r="J58" s="227"/>
      <c r="N58" s="227"/>
    </row>
    <row r="59" spans="1:14" thickTop="1" thickBot="1">
      <c r="A59" s="463">
        <v>4</v>
      </c>
      <c r="B59" s="453" t="s">
        <v>176</v>
      </c>
      <c r="C59" s="454">
        <f>'1d 1920 Sum-Prog'!W59</f>
        <v>127463</v>
      </c>
      <c r="D59" s="454">
        <f>'1e 1920 Admin'!I66</f>
        <v>9346.4359999999997</v>
      </c>
      <c r="E59" s="454">
        <f t="shared" si="0"/>
        <v>136809.43599999999</v>
      </c>
      <c r="F59" s="373"/>
      <c r="I59" s="227"/>
      <c r="J59" s="227"/>
      <c r="N59" s="227"/>
    </row>
    <row r="60" spans="1:14" thickTop="1" thickBot="1">
      <c r="A60" s="463">
        <v>2</v>
      </c>
      <c r="B60" s="453" t="s">
        <v>141</v>
      </c>
      <c r="C60" s="454">
        <f>'1d 1920 Sum-Prog'!W60</f>
        <v>16247</v>
      </c>
      <c r="D60" s="454">
        <f>'1e 1920 Admin'!I67</f>
        <v>998.03899999999999</v>
      </c>
      <c r="E60" s="454">
        <f t="shared" si="0"/>
        <v>17245.039000000001</v>
      </c>
      <c r="F60" s="373"/>
      <c r="I60" s="227"/>
      <c r="J60" s="227"/>
      <c r="N60" s="227"/>
    </row>
    <row r="61" spans="1:14" thickTop="1" thickBot="1">
      <c r="A61" s="463">
        <v>5</v>
      </c>
      <c r="B61" s="453" t="s">
        <v>177</v>
      </c>
      <c r="C61" s="454">
        <f>'1d 1920 Sum-Prog'!W61</f>
        <v>110298</v>
      </c>
      <c r="D61" s="454">
        <f>'1e 1920 Admin'!I68</f>
        <v>7647.0839999999998</v>
      </c>
      <c r="E61" s="454">
        <f t="shared" si="0"/>
        <v>117945.084</v>
      </c>
      <c r="F61" s="373"/>
      <c r="I61" s="227"/>
      <c r="J61" s="227"/>
      <c r="N61" s="227"/>
    </row>
    <row r="62" spans="1:14" thickTop="1" thickBot="1">
      <c r="A62" s="463">
        <v>2</v>
      </c>
      <c r="B62" s="453" t="s">
        <v>178</v>
      </c>
      <c r="C62" s="454">
        <f>'1d 1920 Sum-Prog'!W62</f>
        <v>34280</v>
      </c>
      <c r="D62" s="454">
        <f>'1e 1920 Admin'!I69</f>
        <v>1911.771</v>
      </c>
      <c r="E62" s="454">
        <f t="shared" si="0"/>
        <v>36191.771000000001</v>
      </c>
      <c r="F62" s="373"/>
      <c r="I62" s="227"/>
      <c r="J62" s="227"/>
      <c r="N62" s="227"/>
    </row>
    <row r="63" spans="1:14" thickTop="1" thickBot="1">
      <c r="A63" s="463">
        <v>2</v>
      </c>
      <c r="B63" s="453" t="s">
        <v>142</v>
      </c>
      <c r="C63" s="454">
        <f>'1d 1920 Sum-Prog'!W63</f>
        <v>39268</v>
      </c>
      <c r="D63" s="454">
        <f>'1e 1920 Admin'!I70</f>
        <v>2505.7368000000001</v>
      </c>
      <c r="E63" s="454">
        <f t="shared" si="0"/>
        <v>41773.736799999999</v>
      </c>
      <c r="F63" s="373"/>
      <c r="I63" s="227"/>
      <c r="J63" s="227"/>
      <c r="N63" s="227"/>
    </row>
    <row r="64" spans="1:14" ht="30" customHeight="1" thickTop="1">
      <c r="B64" s="990" t="s">
        <v>179</v>
      </c>
      <c r="C64" s="990"/>
      <c r="D64" s="990"/>
      <c r="E64" s="990"/>
    </row>
    <row r="65" spans="1:5" ht="15" customHeight="1">
      <c r="B65" s="990" t="s">
        <v>180</v>
      </c>
      <c r="C65" s="990"/>
      <c r="D65" s="990"/>
      <c r="E65" s="990"/>
    </row>
    <row r="79" spans="1:5" ht="12.75">
      <c r="A79" s="94"/>
    </row>
    <row r="80" spans="1:5" ht="12.75">
      <c r="A80" s="94"/>
    </row>
    <row r="81" spans="1:1" ht="12.75">
      <c r="A81" s="94"/>
    </row>
    <row r="82" spans="1:1" ht="12.75">
      <c r="A82" s="94"/>
    </row>
    <row r="83" spans="1:1" ht="12.75">
      <c r="A83" s="93"/>
    </row>
    <row r="84" spans="1:1" ht="12.75">
      <c r="A84" s="93"/>
    </row>
  </sheetData>
  <mergeCells count="9">
    <mergeCell ref="B64:E64"/>
    <mergeCell ref="B65:E65"/>
    <mergeCell ref="B1:E1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  <outlinePr summaryBelow="0" summaryRight="0"/>
    <pageSetUpPr fitToPage="1"/>
  </sheetPr>
  <dimension ref="A1:W82"/>
  <sheetViews>
    <sheetView showGridLines="0" zoomScale="90" zoomScaleNormal="90" workbookViewId="0">
      <pane ySplit="5" topLeftCell="A6" activePane="bottomLeft" state="frozen"/>
      <selection activeCell="F23" sqref="F23"/>
      <selection pane="bottomLeft"/>
    </sheetView>
  </sheetViews>
  <sheetFormatPr defaultColWidth="9.42578125" defaultRowHeight="15" outlineLevelRow="1"/>
  <cols>
    <col min="1" max="1" width="7.5703125" style="95" bestFit="1" customWidth="1"/>
    <col min="2" max="2" width="15.42578125" style="1" bestFit="1" customWidth="1"/>
    <col min="3" max="7" width="12.5703125" style="1" customWidth="1"/>
    <col min="8" max="8" width="15.5703125" style="1" customWidth="1"/>
    <col min="9" max="16384" width="9.42578125" style="1"/>
  </cols>
  <sheetData>
    <row r="1" spans="1:11">
      <c r="A1" s="93"/>
      <c r="B1" s="993" t="s">
        <v>181</v>
      </c>
      <c r="C1" s="993"/>
      <c r="D1" s="993"/>
      <c r="E1" s="993"/>
      <c r="F1" s="993"/>
      <c r="G1" s="993"/>
      <c r="H1" s="993"/>
    </row>
    <row r="2" spans="1:11" ht="13.5" thickBot="1">
      <c r="A2" s="93"/>
      <c r="B2" s="993" t="s">
        <v>157</v>
      </c>
      <c r="C2" s="993"/>
      <c r="D2" s="993"/>
      <c r="E2" s="993"/>
      <c r="F2" s="993"/>
      <c r="G2" s="993"/>
      <c r="H2" s="993"/>
    </row>
    <row r="3" spans="1:11" ht="12.75" customHeight="1" thickTop="1" thickBot="1">
      <c r="A3" s="994" t="s">
        <v>143</v>
      </c>
      <c r="B3" s="994" t="s">
        <v>182</v>
      </c>
      <c r="C3" s="996" t="s">
        <v>144</v>
      </c>
      <c r="D3" s="997"/>
      <c r="E3" s="997"/>
      <c r="F3" s="998"/>
      <c r="G3" s="991" t="s">
        <v>145</v>
      </c>
      <c r="H3" s="991" t="s">
        <v>95</v>
      </c>
    </row>
    <row r="4" spans="1:11" ht="28.5" thickTop="1" thickBot="1">
      <c r="A4" s="995"/>
      <c r="B4" s="995"/>
      <c r="C4" s="457" t="s">
        <v>146</v>
      </c>
      <c r="D4" s="457" t="s">
        <v>147</v>
      </c>
      <c r="E4" s="457" t="s">
        <v>148</v>
      </c>
      <c r="F4" s="457" t="s">
        <v>183</v>
      </c>
      <c r="G4" s="992"/>
      <c r="H4" s="992"/>
    </row>
    <row r="5" spans="1:11" ht="15.75" customHeight="1" thickTop="1" thickBot="1">
      <c r="A5" s="458"/>
      <c r="B5" s="458" t="s">
        <v>95</v>
      </c>
      <c r="C5" s="456">
        <f t="shared" ref="C5:H5" si="0">SUM(C6:C63)</f>
        <v>8568357</v>
      </c>
      <c r="D5" s="456">
        <f t="shared" si="0"/>
        <v>163912</v>
      </c>
      <c r="E5" s="456">
        <f t="shared" si="0"/>
        <v>2146539</v>
      </c>
      <c r="F5" s="456">
        <f t="shared" si="0"/>
        <v>84560</v>
      </c>
      <c r="G5" s="456">
        <f t="shared" si="0"/>
        <v>743282.99999999977</v>
      </c>
      <c r="H5" s="456">
        <f t="shared" si="0"/>
        <v>11706651</v>
      </c>
    </row>
    <row r="6" spans="1:11" outlineLevel="1" thickTop="1" thickBot="1">
      <c r="A6" s="463">
        <v>1</v>
      </c>
      <c r="B6" s="453" t="s">
        <v>161</v>
      </c>
      <c r="C6" s="454">
        <f>'1d 1920 Sum-Prog'!S6</f>
        <v>197412</v>
      </c>
      <c r="D6" s="454">
        <f>'1d 1920 Sum-Prog'!T6</f>
        <v>3137</v>
      </c>
      <c r="E6" s="454">
        <f>'1d 1920 Sum-Prog'!U6</f>
        <v>49589</v>
      </c>
      <c r="F6" s="454">
        <f>'1d 1920 Sum-Prog'!V6</f>
        <v>2621</v>
      </c>
      <c r="G6" s="454">
        <f>'1e 1920 Admin'!I13</f>
        <v>13000.042799999999</v>
      </c>
      <c r="H6" s="454">
        <f>SUM(C6:G6)</f>
        <v>265759.0428</v>
      </c>
      <c r="K6" s="263"/>
    </row>
    <row r="7" spans="1:11" outlineLevel="1" thickTop="1" thickBot="1">
      <c r="A7" s="463">
        <v>2</v>
      </c>
      <c r="B7" s="453" t="s">
        <v>97</v>
      </c>
      <c r="C7" s="454">
        <f>'1d 1920 Sum-Prog'!S7</f>
        <v>442</v>
      </c>
      <c r="D7" s="454">
        <f>'1d 1920 Sum-Prog'!T7</f>
        <v>9</v>
      </c>
      <c r="E7" s="454">
        <f>'1d 1920 Sum-Prog'!U7</f>
        <v>0</v>
      </c>
      <c r="F7" s="454">
        <f>'1d 1920 Sum-Prog'!V7</f>
        <v>0</v>
      </c>
      <c r="G7" s="454">
        <f>'1e 1920 Admin'!I14</f>
        <v>0</v>
      </c>
      <c r="H7" s="454">
        <f t="shared" ref="H7:H63" si="1">SUM(C7:G7)</f>
        <v>451</v>
      </c>
      <c r="K7" s="263"/>
    </row>
    <row r="8" spans="1:11" outlineLevel="1" thickTop="1" thickBot="1">
      <c r="A8" s="463">
        <v>2</v>
      </c>
      <c r="B8" s="453" t="s">
        <v>98</v>
      </c>
      <c r="C8" s="454">
        <f>'1d 1920 Sum-Prog'!S8</f>
        <v>9130</v>
      </c>
      <c r="D8" s="454">
        <f>'1d 1920 Sum-Prog'!T8</f>
        <v>183</v>
      </c>
      <c r="E8" s="454">
        <f>'1d 1920 Sum-Prog'!U8</f>
        <v>533</v>
      </c>
      <c r="F8" s="454">
        <f>'1d 1920 Sum-Prog'!V8</f>
        <v>51</v>
      </c>
      <c r="G8" s="454">
        <f>'1e 1920 Admin'!I15</f>
        <v>647.67610000000002</v>
      </c>
      <c r="H8" s="454">
        <f t="shared" si="1"/>
        <v>10544.676100000001</v>
      </c>
      <c r="K8" s="263"/>
    </row>
    <row r="9" spans="1:11" outlineLevel="1" thickTop="1" thickBot="1">
      <c r="A9" s="463">
        <v>3</v>
      </c>
      <c r="B9" s="453" t="s">
        <v>100</v>
      </c>
      <c r="C9" s="454">
        <f>'1d 1920 Sum-Prog'!S9</f>
        <v>90529</v>
      </c>
      <c r="D9" s="454">
        <f>'1d 1920 Sum-Prog'!T9</f>
        <v>1815</v>
      </c>
      <c r="E9" s="454">
        <f>'1d 1920 Sum-Prog'!U9</f>
        <v>14406</v>
      </c>
      <c r="F9" s="454">
        <f>'1d 1920 Sum-Prog'!V9</f>
        <v>533</v>
      </c>
      <c r="G9" s="454">
        <f>'1e 1920 Admin'!I16</f>
        <v>6158.1692000000003</v>
      </c>
      <c r="H9" s="454">
        <f t="shared" si="1"/>
        <v>113441.1692</v>
      </c>
      <c r="K9" s="263"/>
    </row>
    <row r="10" spans="1:11" outlineLevel="1" thickTop="1" thickBot="1">
      <c r="A10" s="463">
        <v>2</v>
      </c>
      <c r="B10" s="453" t="s">
        <v>101</v>
      </c>
      <c r="C10" s="454">
        <f>'1d 1920 Sum-Prog'!S10</f>
        <v>14401</v>
      </c>
      <c r="D10" s="454">
        <f>'1d 1920 Sum-Prog'!T10</f>
        <v>288</v>
      </c>
      <c r="E10" s="454">
        <f>'1d 1920 Sum-Prog'!U10</f>
        <v>1257</v>
      </c>
      <c r="F10" s="454">
        <f>'1d 1920 Sum-Prog'!V10</f>
        <v>85</v>
      </c>
      <c r="G10" s="454">
        <f>'1e 1920 Admin'!I17</f>
        <v>966.19450000000006</v>
      </c>
      <c r="H10" s="454">
        <f t="shared" si="1"/>
        <v>16997.194500000001</v>
      </c>
      <c r="K10" s="263"/>
    </row>
    <row r="11" spans="1:11" outlineLevel="1" thickTop="1" thickBot="1">
      <c r="A11" s="463">
        <v>3</v>
      </c>
      <c r="B11" s="453" t="s">
        <v>103</v>
      </c>
      <c r="C11" s="454">
        <f>'1d 1920 Sum-Prog'!S11</f>
        <v>8703</v>
      </c>
      <c r="D11" s="454">
        <f>'1d 1920 Sum-Prog'!T11</f>
        <v>179</v>
      </c>
      <c r="E11" s="454">
        <f>'1d 1920 Sum-Prog'!U11</f>
        <v>605</v>
      </c>
      <c r="F11" s="454">
        <f>'1d 1920 Sum-Prog'!V11</f>
        <v>51</v>
      </c>
      <c r="G11" s="454">
        <f>'1e 1920 Admin'!I18</f>
        <v>647.67610000000002</v>
      </c>
      <c r="H11" s="454">
        <f t="shared" si="1"/>
        <v>10185.676100000001</v>
      </c>
      <c r="K11" s="263"/>
    </row>
    <row r="12" spans="1:11" outlineLevel="1" thickTop="1" thickBot="1">
      <c r="A12" s="463">
        <v>1</v>
      </c>
      <c r="B12" s="453" t="s">
        <v>162</v>
      </c>
      <c r="C12" s="454">
        <f>'1d 1920 Sum-Prog'!S12</f>
        <v>94998</v>
      </c>
      <c r="D12" s="454">
        <f>'1d 1920 Sum-Prog'!T12</f>
        <v>1524</v>
      </c>
      <c r="E12" s="454">
        <f>'1d 1920 Sum-Prog'!U12</f>
        <v>26387</v>
      </c>
      <c r="F12" s="454">
        <f>'1d 1920 Sum-Prog'!V12</f>
        <v>1607</v>
      </c>
      <c r="G12" s="454">
        <f>'1e 1920 Admin'!I19</f>
        <v>8156.8895999999995</v>
      </c>
      <c r="H12" s="454">
        <f t="shared" si="1"/>
        <v>132672.88959999999</v>
      </c>
      <c r="K12" s="263"/>
    </row>
    <row r="13" spans="1:11" outlineLevel="1" thickTop="1" thickBot="1">
      <c r="A13" s="463">
        <v>3</v>
      </c>
      <c r="B13" s="453" t="s">
        <v>104</v>
      </c>
      <c r="C13" s="454">
        <f>'1d 1920 Sum-Prog'!S13</f>
        <v>13347</v>
      </c>
      <c r="D13" s="454">
        <f>'1d 1920 Sum-Prog'!T13</f>
        <v>265</v>
      </c>
      <c r="E13" s="454">
        <f>'1d 1920 Sum-Prog'!U13</f>
        <v>730</v>
      </c>
      <c r="F13" s="454">
        <f>'1d 1920 Sum-Prog'!V13</f>
        <v>76</v>
      </c>
      <c r="G13" s="454">
        <f>'1e 1920 Admin'!I20</f>
        <v>891.86619999999994</v>
      </c>
      <c r="H13" s="454">
        <f t="shared" si="1"/>
        <v>15309.8662</v>
      </c>
      <c r="K13" s="263"/>
    </row>
    <row r="14" spans="1:11" outlineLevel="1" thickTop="1" thickBot="1">
      <c r="A14" s="463">
        <v>2</v>
      </c>
      <c r="B14" s="453" t="s">
        <v>105</v>
      </c>
      <c r="C14" s="454">
        <f>'1d 1920 Sum-Prog'!S14</f>
        <v>42109</v>
      </c>
      <c r="D14" s="454">
        <f>'1d 1920 Sum-Prog'!T14</f>
        <v>852</v>
      </c>
      <c r="E14" s="454">
        <f>'1d 1920 Sum-Prog'!U14</f>
        <v>2075</v>
      </c>
      <c r="F14" s="454">
        <f>'1d 1920 Sum-Prog'!V14</f>
        <v>245</v>
      </c>
      <c r="G14" s="454">
        <f>'1e 1920 Admin'!I21</f>
        <v>2824.2552000000001</v>
      </c>
      <c r="H14" s="454">
        <f t="shared" si="1"/>
        <v>48105.2552</v>
      </c>
      <c r="K14" s="263"/>
    </row>
    <row r="15" spans="1:11" outlineLevel="1" thickTop="1" thickBot="1">
      <c r="A15" s="463">
        <v>4</v>
      </c>
      <c r="B15" s="453" t="s">
        <v>163</v>
      </c>
      <c r="C15" s="454">
        <f>'1d 1920 Sum-Prog'!S15</f>
        <v>176908</v>
      </c>
      <c r="D15" s="454">
        <f>'1d 1920 Sum-Prog'!T15</f>
        <v>2841</v>
      </c>
      <c r="E15" s="454">
        <f>'1d 1920 Sum-Prog'!U15</f>
        <v>51967</v>
      </c>
      <c r="F15" s="454">
        <f>'1d 1920 Sum-Prog'!V15</f>
        <v>3459</v>
      </c>
      <c r="G15" s="454">
        <f>'1e 1920 Admin'!I22</f>
        <v>17460.841799999998</v>
      </c>
      <c r="H15" s="454">
        <f t="shared" si="1"/>
        <v>252635.84179999999</v>
      </c>
      <c r="K15" s="263"/>
    </row>
    <row r="16" spans="1:11" outlineLevel="1" thickTop="1" thickBot="1">
      <c r="A16" s="463">
        <v>3</v>
      </c>
      <c r="B16" s="453" t="s">
        <v>106</v>
      </c>
      <c r="C16" s="454">
        <f>'1d 1920 Sum-Prog'!S16</f>
        <v>12928</v>
      </c>
      <c r="D16" s="454">
        <f>'1d 1920 Sum-Prog'!T16</f>
        <v>262</v>
      </c>
      <c r="E16" s="454">
        <f>'1d 1920 Sum-Prog'!U16</f>
        <v>937</v>
      </c>
      <c r="F16" s="454">
        <f>'1d 1920 Sum-Prog'!V16</f>
        <v>76</v>
      </c>
      <c r="G16" s="454">
        <f>'1e 1920 Admin'!I23</f>
        <v>891.86619999999994</v>
      </c>
      <c r="H16" s="454">
        <f t="shared" si="1"/>
        <v>15094.8662</v>
      </c>
      <c r="K16" s="263"/>
    </row>
    <row r="17" spans="1:11" outlineLevel="1" thickTop="1" thickBot="1">
      <c r="A17" s="463">
        <v>3</v>
      </c>
      <c r="B17" s="453" t="s">
        <v>107</v>
      </c>
      <c r="C17" s="454">
        <f>'1d 1920 Sum-Prog'!S17</f>
        <v>61712</v>
      </c>
      <c r="D17" s="454">
        <f>'1d 1920 Sum-Prog'!T17</f>
        <v>1240</v>
      </c>
      <c r="E17" s="454">
        <f>'1d 1920 Sum-Prog'!U17</f>
        <v>7762</v>
      </c>
      <c r="F17" s="454">
        <f>'1d 1920 Sum-Prog'!V17</f>
        <v>364</v>
      </c>
      <c r="G17" s="454">
        <f>'1e 1920 Admin'!I24</f>
        <v>4225.7802000000001</v>
      </c>
      <c r="H17" s="454">
        <f t="shared" si="1"/>
        <v>75303.780199999994</v>
      </c>
      <c r="K17" s="263"/>
    </row>
    <row r="18" spans="1:11" outlineLevel="1" thickTop="1" thickBot="1">
      <c r="A18" s="463">
        <v>5</v>
      </c>
      <c r="B18" s="453" t="s">
        <v>109</v>
      </c>
      <c r="C18" s="454">
        <f>'1d 1920 Sum-Prog'!S18</f>
        <v>110626</v>
      </c>
      <c r="D18" s="454">
        <f>'1d 1920 Sum-Prog'!T18</f>
        <v>2210</v>
      </c>
      <c r="E18" s="454">
        <f>'1d 1920 Sum-Prog'!U18</f>
        <v>6640</v>
      </c>
      <c r="F18" s="454">
        <f>'1d 1920 Sum-Prog'!V18</f>
        <v>651</v>
      </c>
      <c r="G18" s="454">
        <f>'1e 1920 Admin'!I25</f>
        <v>7485.3659000000007</v>
      </c>
      <c r="H18" s="454">
        <f t="shared" si="1"/>
        <v>127612.3659</v>
      </c>
      <c r="K18" s="263"/>
    </row>
    <row r="19" spans="1:11" outlineLevel="1" thickTop="1" thickBot="1">
      <c r="A19" s="463">
        <v>4</v>
      </c>
      <c r="B19" s="453" t="s">
        <v>110</v>
      </c>
      <c r="C19" s="454">
        <f>'1d 1920 Sum-Prog'!S19</f>
        <v>6276</v>
      </c>
      <c r="D19" s="454">
        <f>'1d 1920 Sum-Prog'!T19</f>
        <v>127</v>
      </c>
      <c r="E19" s="454">
        <f>'1d 1920 Sum-Prog'!U19</f>
        <v>940</v>
      </c>
      <c r="F19" s="454">
        <f>'1d 1920 Sum-Prog'!V19</f>
        <v>42</v>
      </c>
      <c r="G19" s="454">
        <f>'1e 1920 Admin'!I26</f>
        <v>467.17500000000001</v>
      </c>
      <c r="H19" s="454">
        <f t="shared" si="1"/>
        <v>7852.1750000000002</v>
      </c>
      <c r="K19" s="263"/>
    </row>
    <row r="20" spans="1:11" outlineLevel="1" thickTop="1" thickBot="1">
      <c r="A20" s="463">
        <v>4</v>
      </c>
      <c r="B20" s="453" t="s">
        <v>112</v>
      </c>
      <c r="C20" s="454">
        <f>'1d 1920 Sum-Prog'!S20</f>
        <v>475698</v>
      </c>
      <c r="D20" s="454">
        <f>'1d 1920 Sum-Prog'!T20</f>
        <v>9551</v>
      </c>
      <c r="E20" s="454">
        <f>'1d 1920 Sum-Prog'!U20</f>
        <v>39729</v>
      </c>
      <c r="F20" s="454">
        <f>'1d 1920 Sum-Prog'!V20</f>
        <v>2815</v>
      </c>
      <c r="G20" s="454">
        <f>'1e 1920 Admin'!I27</f>
        <v>32287.904500000001</v>
      </c>
      <c r="H20" s="454">
        <f t="shared" si="1"/>
        <v>560080.90449999995</v>
      </c>
      <c r="K20" s="263"/>
    </row>
    <row r="21" spans="1:11" outlineLevel="1" thickTop="1" thickBot="1">
      <c r="A21" s="463">
        <v>4</v>
      </c>
      <c r="B21" s="453" t="s">
        <v>113</v>
      </c>
      <c r="C21" s="454">
        <f>'1d 1920 Sum-Prog'!S21</f>
        <v>68169</v>
      </c>
      <c r="D21" s="454">
        <f>'1d 1920 Sum-Prog'!T21</f>
        <v>1366</v>
      </c>
      <c r="E21" s="454">
        <f>'1d 1920 Sum-Prog'!U21</f>
        <v>4203</v>
      </c>
      <c r="F21" s="454">
        <f>'1d 1920 Sum-Prog'!V21</f>
        <v>406</v>
      </c>
      <c r="G21" s="454">
        <f>'1e 1920 Admin'!I28</f>
        <v>4650.4714000000004</v>
      </c>
      <c r="H21" s="454">
        <f t="shared" si="1"/>
        <v>78794.471399999995</v>
      </c>
      <c r="K21" s="263"/>
    </row>
    <row r="22" spans="1:11" outlineLevel="1" thickTop="1" thickBot="1">
      <c r="A22" s="463">
        <v>3</v>
      </c>
      <c r="B22" s="453" t="s">
        <v>114</v>
      </c>
      <c r="C22" s="454">
        <f>'1d 1920 Sum-Prog'!S22</f>
        <v>36459</v>
      </c>
      <c r="D22" s="454">
        <f>'1d 1920 Sum-Prog'!T22</f>
        <v>734</v>
      </c>
      <c r="E22" s="454">
        <f>'1d 1920 Sum-Prog'!U22</f>
        <v>1911</v>
      </c>
      <c r="F22" s="454">
        <f>'1d 1920 Sum-Prog'!V22</f>
        <v>220</v>
      </c>
      <c r="G22" s="454">
        <f>'1e 1920 Admin'!I29</f>
        <v>2505.7368000000001</v>
      </c>
      <c r="H22" s="454">
        <f t="shared" si="1"/>
        <v>41829.736799999999</v>
      </c>
      <c r="K22" s="263"/>
    </row>
    <row r="23" spans="1:11" outlineLevel="1" thickTop="1" thickBot="1">
      <c r="A23" s="463">
        <v>3</v>
      </c>
      <c r="B23" s="453" t="s">
        <v>115</v>
      </c>
      <c r="C23" s="454">
        <f>'1d 1920 Sum-Prog'!S23</f>
        <v>8733</v>
      </c>
      <c r="D23" s="454">
        <f>'1d 1920 Sum-Prog'!T23</f>
        <v>175</v>
      </c>
      <c r="E23" s="454">
        <f>'1d 1920 Sum-Prog'!U23</f>
        <v>1609</v>
      </c>
      <c r="F23" s="454">
        <f>'1d 1920 Sum-Prog'!V23</f>
        <v>51</v>
      </c>
      <c r="G23" s="454">
        <f>'1e 1920 Admin'!I30</f>
        <v>573.34780000000001</v>
      </c>
      <c r="H23" s="454">
        <f t="shared" si="1"/>
        <v>11141.3478</v>
      </c>
      <c r="K23" s="263"/>
    </row>
    <row r="24" spans="1:11" outlineLevel="1" thickTop="1" thickBot="1">
      <c r="A24" s="463">
        <v>6</v>
      </c>
      <c r="B24" s="453" t="s">
        <v>116</v>
      </c>
      <c r="C24" s="454">
        <f>'1d 1920 Sum-Prog'!S24</f>
        <v>2289036</v>
      </c>
      <c r="D24" s="454">
        <f>'1d 1920 Sum-Prog'!T24</f>
        <v>45443</v>
      </c>
      <c r="E24" s="454">
        <f>'1d 1920 Sum-Prog'!U24</f>
        <v>1279708</v>
      </c>
      <c r="F24" s="454">
        <f>'1d 1920 Sum-Prog'!V24</f>
        <v>24480</v>
      </c>
      <c r="G24" s="454">
        <f>'1e 1920 Admin'!I31</f>
        <v>275843.39360000001</v>
      </c>
      <c r="H24" s="454">
        <f t="shared" si="1"/>
        <v>3914510.3936000001</v>
      </c>
      <c r="K24" s="263"/>
    </row>
    <row r="25" spans="1:11" outlineLevel="1" thickTop="1" thickBot="1">
      <c r="A25" s="463">
        <v>4</v>
      </c>
      <c r="B25" s="453" t="s">
        <v>117</v>
      </c>
      <c r="C25" s="454">
        <f>'1d 1920 Sum-Prog'!S25</f>
        <v>83050</v>
      </c>
      <c r="D25" s="454">
        <f>'1d 1920 Sum-Prog'!T25</f>
        <v>1668</v>
      </c>
      <c r="E25" s="454">
        <f>'1d 1920 Sum-Prog'!U25</f>
        <v>6774</v>
      </c>
      <c r="F25" s="454">
        <f>'1d 1920 Sum-Prog'!V25</f>
        <v>490</v>
      </c>
      <c r="G25" s="454">
        <f>'1e 1920 Admin'!I32</f>
        <v>5616.6659</v>
      </c>
      <c r="H25" s="454">
        <f t="shared" si="1"/>
        <v>97598.665899999993</v>
      </c>
      <c r="K25" s="263"/>
    </row>
    <row r="26" spans="1:11" outlineLevel="1" thickTop="1" thickBot="1">
      <c r="A26" s="463">
        <v>1</v>
      </c>
      <c r="B26" s="453" t="s">
        <v>119</v>
      </c>
      <c r="C26" s="454">
        <f>'1d 1920 Sum-Prog'!S26</f>
        <v>47167</v>
      </c>
      <c r="D26" s="454">
        <f>'1d 1920 Sum-Prog'!T26</f>
        <v>965</v>
      </c>
      <c r="E26" s="454">
        <f>'1d 1920 Sum-Prog'!U26</f>
        <v>14824</v>
      </c>
      <c r="F26" s="454">
        <f>'1d 1920 Sum-Prog'!V26</f>
        <v>288</v>
      </c>
      <c r="G26" s="454">
        <f>'1e 1920 Admin'!I33</f>
        <v>3291.4301999999998</v>
      </c>
      <c r="H26" s="454">
        <f t="shared" si="1"/>
        <v>66535.430200000003</v>
      </c>
      <c r="K26" s="263"/>
    </row>
    <row r="27" spans="1:11" outlineLevel="1" thickTop="1" thickBot="1">
      <c r="A27" s="463">
        <v>4</v>
      </c>
      <c r="B27" s="453" t="s">
        <v>120</v>
      </c>
      <c r="C27" s="454">
        <f>'1d 1920 Sum-Prog'!S27</f>
        <v>5656</v>
      </c>
      <c r="D27" s="454">
        <f>'1d 1920 Sum-Prog'!T27</f>
        <v>113</v>
      </c>
      <c r="E27" s="454">
        <f>'1d 1920 Sum-Prog'!U27</f>
        <v>852</v>
      </c>
      <c r="F27" s="454">
        <f>'1d 1920 Sum-Prog'!V27</f>
        <v>34</v>
      </c>
      <c r="G27" s="454">
        <f>'1e 1920 Admin'!I34</f>
        <v>392.8467</v>
      </c>
      <c r="H27" s="454">
        <f t="shared" si="1"/>
        <v>7047.8467000000001</v>
      </c>
      <c r="K27" s="263"/>
    </row>
    <row r="28" spans="1:11" outlineLevel="1" thickTop="1" thickBot="1">
      <c r="A28" s="463">
        <v>3</v>
      </c>
      <c r="B28" s="453" t="s">
        <v>121</v>
      </c>
      <c r="C28" s="454">
        <f>'1d 1920 Sum-Prog'!S28</f>
        <v>44096</v>
      </c>
      <c r="D28" s="454">
        <f>'1d 1920 Sum-Prog'!T28</f>
        <v>895</v>
      </c>
      <c r="E28" s="454">
        <f>'1d 1920 Sum-Prog'!U28</f>
        <v>3356</v>
      </c>
      <c r="F28" s="454">
        <f>'1d 1920 Sum-Prog'!V28</f>
        <v>271</v>
      </c>
      <c r="G28" s="454">
        <f>'1e 1920 Admin'!I35</f>
        <v>3079.0846000000001</v>
      </c>
      <c r="H28" s="454">
        <f t="shared" si="1"/>
        <v>51697.084600000002</v>
      </c>
      <c r="K28" s="263"/>
    </row>
    <row r="29" spans="1:11" outlineLevel="1" thickTop="1" thickBot="1">
      <c r="A29" s="463">
        <v>4</v>
      </c>
      <c r="B29" s="453" t="s">
        <v>122</v>
      </c>
      <c r="C29" s="454">
        <f>'1d 1920 Sum-Prog'!S29</f>
        <v>159572</v>
      </c>
      <c r="D29" s="454">
        <f>'1d 1920 Sum-Prog'!T29</f>
        <v>3203</v>
      </c>
      <c r="E29" s="454">
        <f>'1d 1920 Sum-Prog'!U29</f>
        <v>9610</v>
      </c>
      <c r="F29" s="454">
        <f>'1d 1920 Sum-Prog'!V29</f>
        <v>939</v>
      </c>
      <c r="G29" s="454">
        <f>'1e 1920 Admin'!I36</f>
        <v>10702.4678</v>
      </c>
      <c r="H29" s="454">
        <f t="shared" si="1"/>
        <v>184026.46780000001</v>
      </c>
      <c r="K29" s="263"/>
    </row>
    <row r="30" spans="1:11" outlineLevel="1" thickTop="1" thickBot="1">
      <c r="A30" s="463">
        <v>3</v>
      </c>
      <c r="B30" s="453" t="s">
        <v>123</v>
      </c>
      <c r="C30" s="454">
        <f>'1d 1920 Sum-Prog'!S30</f>
        <v>3489</v>
      </c>
      <c r="D30" s="454">
        <f>'1d 1920 Sum-Prog'!T30</f>
        <v>68</v>
      </c>
      <c r="E30" s="454">
        <f>'1d 1920 Sum-Prog'!U30</f>
        <v>693</v>
      </c>
      <c r="F30" s="454">
        <f>'1d 1920 Sum-Prog'!V30</f>
        <v>17</v>
      </c>
      <c r="G30" s="454">
        <f>'1e 1920 Admin'!I37</f>
        <v>212.34559999999999</v>
      </c>
      <c r="H30" s="454">
        <f t="shared" si="1"/>
        <v>4479.3455999999996</v>
      </c>
      <c r="K30" s="263"/>
    </row>
    <row r="31" spans="1:11" outlineLevel="1" thickTop="1" thickBot="1">
      <c r="A31" s="463">
        <v>2</v>
      </c>
      <c r="B31" s="453" t="s">
        <v>124</v>
      </c>
      <c r="C31" s="454">
        <f>'1d 1920 Sum-Prog'!S31</f>
        <v>3846</v>
      </c>
      <c r="D31" s="454">
        <f>'1d 1920 Sum-Prog'!T31</f>
        <v>78</v>
      </c>
      <c r="E31" s="454">
        <f>'1d 1920 Sum-Prog'!U31</f>
        <v>263</v>
      </c>
      <c r="F31" s="454">
        <f>'1d 1920 Sum-Prog'!V31</f>
        <v>25</v>
      </c>
      <c r="G31" s="454">
        <f>'1e 1920 Admin'!I38</f>
        <v>286.6739</v>
      </c>
      <c r="H31" s="454">
        <f t="shared" si="1"/>
        <v>4498.6738999999998</v>
      </c>
      <c r="K31" s="263"/>
    </row>
    <row r="32" spans="1:11" outlineLevel="1" thickTop="1" thickBot="1">
      <c r="A32" s="463">
        <v>1</v>
      </c>
      <c r="B32" s="453" t="s">
        <v>125</v>
      </c>
      <c r="C32" s="454">
        <f>'1d 1920 Sum-Prog'!S32</f>
        <v>195981</v>
      </c>
      <c r="D32" s="454">
        <f>'1d 1920 Sum-Prog'!T32</f>
        <v>3990</v>
      </c>
      <c r="E32" s="454">
        <f>'1d 1920 Sum-Prog'!U32</f>
        <v>18505</v>
      </c>
      <c r="F32" s="454">
        <f>'1d 1920 Sum-Prog'!V32</f>
        <v>1175</v>
      </c>
      <c r="G32" s="454">
        <f>'1e 1920 Admin'!I39</f>
        <v>13463.034</v>
      </c>
      <c r="H32" s="454">
        <f t="shared" si="1"/>
        <v>233114.03399999999</v>
      </c>
      <c r="K32" s="263"/>
    </row>
    <row r="33" spans="1:11" outlineLevel="1" thickTop="1" thickBot="1">
      <c r="A33" s="463">
        <v>1</v>
      </c>
      <c r="B33" s="453" t="s">
        <v>126</v>
      </c>
      <c r="C33" s="454">
        <f>'1d 1920 Sum-Prog'!S33</f>
        <v>32063</v>
      </c>
      <c r="D33" s="454">
        <f>'1d 1920 Sum-Prog'!T33</f>
        <v>656</v>
      </c>
      <c r="E33" s="454">
        <f>'1d 1920 Sum-Prog'!U33</f>
        <v>2176</v>
      </c>
      <c r="F33" s="454">
        <f>'1d 1920 Sum-Prog'!V33</f>
        <v>186</v>
      </c>
      <c r="G33" s="454">
        <f>'1e 1920 Admin'!I40</f>
        <v>2187.2183999999997</v>
      </c>
      <c r="H33" s="454">
        <f t="shared" si="1"/>
        <v>37268.218399999998</v>
      </c>
      <c r="K33" s="263"/>
    </row>
    <row r="34" spans="1:11" outlineLevel="1" thickTop="1" thickBot="1">
      <c r="A34" s="463">
        <v>2</v>
      </c>
      <c r="B34" s="453" t="s">
        <v>127</v>
      </c>
      <c r="C34" s="454">
        <f>'1d 1920 Sum-Prog'!S34</f>
        <v>26915</v>
      </c>
      <c r="D34" s="454">
        <f>'1d 1920 Sum-Prog'!T34</f>
        <v>545</v>
      </c>
      <c r="E34" s="454">
        <f>'1d 1920 Sum-Prog'!U34</f>
        <v>2716</v>
      </c>
      <c r="F34" s="454">
        <f>'1d 1920 Sum-Prog'!V34</f>
        <v>161</v>
      </c>
      <c r="G34" s="454">
        <f>'1e 1920 Admin'!I41</f>
        <v>1858.0607</v>
      </c>
      <c r="H34" s="454">
        <f t="shared" si="1"/>
        <v>32195.060700000002</v>
      </c>
      <c r="K34" s="263"/>
    </row>
    <row r="35" spans="1:11" thickTop="1" thickBot="1">
      <c r="A35" s="463">
        <v>5</v>
      </c>
      <c r="B35" s="453" t="s">
        <v>164</v>
      </c>
      <c r="C35" s="454">
        <f>'1d 1920 Sum-Prog'!S35</f>
        <v>258680</v>
      </c>
      <c r="D35" s="454">
        <f>'1d 1920 Sum-Prog'!T35</f>
        <v>4198</v>
      </c>
      <c r="E35" s="454">
        <f>'1d 1920 Sum-Prog'!U35</f>
        <v>80511</v>
      </c>
      <c r="F35" s="454">
        <f>'1d 1920 Sum-Prog'!V35</f>
        <v>5573</v>
      </c>
      <c r="G35" s="454">
        <f>'1e 1920 Admin'!I42</f>
        <v>28124.275599999997</v>
      </c>
      <c r="H35" s="454">
        <f t="shared" si="1"/>
        <v>377086.27559999999</v>
      </c>
      <c r="K35" s="263"/>
    </row>
    <row r="36" spans="1:11" thickTop="1" thickBot="1">
      <c r="A36" s="463">
        <v>2</v>
      </c>
      <c r="B36" s="453" t="s">
        <v>165</v>
      </c>
      <c r="C36" s="454">
        <f>'1d 1920 Sum-Prog'!S36</f>
        <v>27985</v>
      </c>
      <c r="D36" s="454">
        <f>'1d 1920 Sum-Prog'!T36</f>
        <v>444</v>
      </c>
      <c r="E36" s="454">
        <f>'1d 1920 Sum-Prog'!U36</f>
        <v>7125</v>
      </c>
      <c r="F36" s="454">
        <f>'1d 1920 Sum-Prog'!V36</f>
        <v>381</v>
      </c>
      <c r="G36" s="454">
        <f>'1e 1920 Admin'!I43</f>
        <v>1911.771</v>
      </c>
      <c r="H36" s="454">
        <f t="shared" si="1"/>
        <v>37846.771000000001</v>
      </c>
      <c r="K36" s="263"/>
    </row>
    <row r="37" spans="1:11" thickTop="1" thickBot="1">
      <c r="A37" s="463">
        <v>3</v>
      </c>
      <c r="B37" s="453" t="s">
        <v>128</v>
      </c>
      <c r="C37" s="454">
        <f>'1d 1920 Sum-Prog'!S37</f>
        <v>6941</v>
      </c>
      <c r="D37" s="454">
        <f>'1d 1920 Sum-Prog'!T37</f>
        <v>140</v>
      </c>
      <c r="E37" s="454">
        <f>'1d 1920 Sum-Prog'!U37</f>
        <v>894</v>
      </c>
      <c r="F37" s="454">
        <f>'1d 1920 Sum-Prog'!V37</f>
        <v>42</v>
      </c>
      <c r="G37" s="454">
        <f>'1e 1920 Admin'!I44</f>
        <v>467.17500000000001</v>
      </c>
      <c r="H37" s="454">
        <f t="shared" si="1"/>
        <v>8484.1749999999993</v>
      </c>
      <c r="K37" s="263"/>
    </row>
    <row r="38" spans="1:11" thickTop="1" thickBot="1">
      <c r="A38" s="463">
        <v>5</v>
      </c>
      <c r="B38" s="453" t="s">
        <v>129</v>
      </c>
      <c r="C38" s="454">
        <f>'1d 1920 Sum-Prog'!S38</f>
        <v>912820</v>
      </c>
      <c r="D38" s="454">
        <f>'1d 1920 Sum-Prog'!T38</f>
        <v>18431</v>
      </c>
      <c r="E38" s="454">
        <f>'1d 1920 Sum-Prog'!U38</f>
        <v>47194</v>
      </c>
      <c r="F38" s="454">
        <f>'1d 1920 Sum-Prog'!V38</f>
        <v>5395</v>
      </c>
      <c r="G38" s="454">
        <f>'1e 1920 Admin'!I45</f>
        <v>61963.899399999995</v>
      </c>
      <c r="H38" s="454">
        <f t="shared" si="1"/>
        <v>1045803.8994</v>
      </c>
      <c r="K38" s="263"/>
    </row>
    <row r="39" spans="1:11" thickTop="1" thickBot="1">
      <c r="A39" s="463">
        <v>2</v>
      </c>
      <c r="B39" s="453" t="s">
        <v>166</v>
      </c>
      <c r="C39" s="454">
        <f>'1d 1920 Sum-Prog'!S39</f>
        <v>205285</v>
      </c>
      <c r="D39" s="454">
        <f>'1d 1920 Sum-Prog'!T39</f>
        <v>3283</v>
      </c>
      <c r="E39" s="454">
        <f>'1d 1920 Sum-Prog'!U39</f>
        <v>57452</v>
      </c>
      <c r="F39" s="454">
        <f>'1d 1920 Sum-Prog'!V39</f>
        <v>3543</v>
      </c>
      <c r="G39" s="454">
        <f>'1e 1920 Admin'!I46</f>
        <v>17843.196</v>
      </c>
      <c r="H39" s="454">
        <f t="shared" si="1"/>
        <v>287406.196</v>
      </c>
      <c r="K39" s="263"/>
    </row>
    <row r="40" spans="1:11" thickTop="1" thickBot="1">
      <c r="A40" s="463">
        <v>1</v>
      </c>
      <c r="B40" s="453" t="s">
        <v>130</v>
      </c>
      <c r="C40" s="454">
        <f>'1d 1920 Sum-Prog'!S40</f>
        <v>19993</v>
      </c>
      <c r="D40" s="454">
        <f>'1d 1920 Sum-Prog'!T40</f>
        <v>408</v>
      </c>
      <c r="E40" s="454">
        <f>'1d 1920 Sum-Prog'!U40</f>
        <v>2791</v>
      </c>
      <c r="F40" s="454">
        <f>'1d 1920 Sum-Prog'!V40</f>
        <v>118</v>
      </c>
      <c r="G40" s="454">
        <f>'1e 1920 Admin'!I47</f>
        <v>1359.0411999999999</v>
      </c>
      <c r="H40" s="454">
        <f t="shared" si="1"/>
        <v>24669.0412</v>
      </c>
      <c r="K40" s="263"/>
    </row>
    <row r="41" spans="1:11" thickTop="1" thickBot="1">
      <c r="A41" s="463">
        <v>5</v>
      </c>
      <c r="B41" s="453" t="s">
        <v>132</v>
      </c>
      <c r="C41" s="454">
        <f>'1d 1920 Sum-Prog'!S41</f>
        <v>1021309</v>
      </c>
      <c r="D41" s="454">
        <f>'1d 1920 Sum-Prog'!T41</f>
        <v>20459</v>
      </c>
      <c r="E41" s="454">
        <f>'1d 1920 Sum-Prog'!U41</f>
        <v>49872</v>
      </c>
      <c r="F41" s="454">
        <f>'1d 1920 Sum-Prog'!V41</f>
        <v>5945</v>
      </c>
      <c r="G41" s="454">
        <f>'1e 1920 Admin'!I48</f>
        <v>68260.085900000005</v>
      </c>
      <c r="H41" s="454">
        <f t="shared" si="1"/>
        <v>1165845.0859000001</v>
      </c>
      <c r="K41" s="263"/>
    </row>
    <row r="42" spans="1:11" thickTop="1" thickBot="1">
      <c r="A42" s="463">
        <v>5</v>
      </c>
      <c r="B42" s="453" t="s">
        <v>167</v>
      </c>
      <c r="C42" s="454">
        <f>'1d 1920 Sum-Prog'!S42</f>
        <v>270803</v>
      </c>
      <c r="D42" s="454">
        <f>'1d 1920 Sum-Prog'!T42</f>
        <v>4379</v>
      </c>
      <c r="E42" s="454">
        <f>'1d 1920 Sum-Prog'!U42</f>
        <v>82703</v>
      </c>
      <c r="F42" s="454">
        <f>'1d 1920 Sum-Prog'!V42</f>
        <v>5640</v>
      </c>
      <c r="G42" s="454">
        <f>'1e 1920 Admin'!I49</f>
        <v>28506.629800000002</v>
      </c>
      <c r="H42" s="454">
        <f t="shared" si="1"/>
        <v>392031.6298</v>
      </c>
      <c r="K42" s="263"/>
    </row>
    <row r="43" spans="1:11" thickTop="1" thickBot="1">
      <c r="A43" s="463">
        <v>1</v>
      </c>
      <c r="B43" s="453" t="s">
        <v>168</v>
      </c>
      <c r="C43" s="454">
        <f>'1d 1920 Sum-Prog'!S43</f>
        <v>108218</v>
      </c>
      <c r="D43" s="454">
        <f>'1d 1920 Sum-Prog'!T43</f>
        <v>1710</v>
      </c>
      <c r="E43" s="454">
        <f>'1d 1920 Sum-Prog'!U43</f>
        <v>25650</v>
      </c>
      <c r="F43" s="454">
        <f>'1d 1920 Sum-Prog'!V43</f>
        <v>1209</v>
      </c>
      <c r="G43" s="454">
        <f>'1e 1920 Admin'!I50</f>
        <v>5990.2157999999999</v>
      </c>
      <c r="H43" s="454">
        <f t="shared" si="1"/>
        <v>142777.21580000001</v>
      </c>
      <c r="K43" s="263"/>
    </row>
    <row r="44" spans="1:11" thickTop="1" thickBot="1">
      <c r="A44" s="463">
        <v>4</v>
      </c>
      <c r="B44" s="453" t="s">
        <v>133</v>
      </c>
      <c r="C44" s="454">
        <f>'1d 1920 Sum-Prog'!S44</f>
        <v>330192</v>
      </c>
      <c r="D44" s="454">
        <f>'1d 1920 Sum-Prog'!T44</f>
        <v>6645</v>
      </c>
      <c r="E44" s="454">
        <f>'1d 1920 Sum-Prog'!U44</f>
        <v>36278</v>
      </c>
      <c r="F44" s="454">
        <f>'1d 1920 Sum-Prog'!V44</f>
        <v>1936</v>
      </c>
      <c r="G44" s="454">
        <f>'1e 1920 Admin'!I51</f>
        <v>22158.784499999998</v>
      </c>
      <c r="H44" s="454">
        <f t="shared" si="1"/>
        <v>397209.78450000001</v>
      </c>
      <c r="K44" s="263"/>
    </row>
    <row r="45" spans="1:11" thickTop="1" thickBot="1">
      <c r="A45" s="463">
        <v>4</v>
      </c>
      <c r="B45" s="453" t="s">
        <v>169</v>
      </c>
      <c r="C45" s="454">
        <f>'1d 1920 Sum-Prog'!S45</f>
        <v>30181</v>
      </c>
      <c r="D45" s="454">
        <f>'1d 1920 Sum-Prog'!T45</f>
        <v>478</v>
      </c>
      <c r="E45" s="454">
        <f>'1d 1920 Sum-Prog'!U45</f>
        <v>7467</v>
      </c>
      <c r="F45" s="454">
        <f>'1d 1920 Sum-Prog'!V45</f>
        <v>381</v>
      </c>
      <c r="G45" s="454">
        <f>'1e 1920 Admin'!I52</f>
        <v>1911.771</v>
      </c>
      <c r="H45" s="454">
        <f t="shared" si="1"/>
        <v>40418.771000000001</v>
      </c>
      <c r="K45" s="263"/>
    </row>
    <row r="46" spans="1:11" thickTop="1" thickBot="1">
      <c r="A46" s="463">
        <v>1</v>
      </c>
      <c r="B46" s="453" t="s">
        <v>170</v>
      </c>
      <c r="C46" s="454">
        <f>'1d 1920 Sum-Prog'!S46</f>
        <v>49666</v>
      </c>
      <c r="D46" s="454">
        <f>'1d 1920 Sum-Prog'!T46</f>
        <v>800</v>
      </c>
      <c r="E46" s="454">
        <f>'1d 1920 Sum-Prog'!U46</f>
        <v>14080</v>
      </c>
      <c r="F46" s="454">
        <f>'1d 1920 Sum-Prog'!V46</f>
        <v>871</v>
      </c>
      <c r="G46" s="454">
        <f>'1e 1920 Admin'!I53</f>
        <v>4375.8314</v>
      </c>
      <c r="H46" s="454">
        <f t="shared" si="1"/>
        <v>69792.831399999995</v>
      </c>
      <c r="K46" s="263"/>
    </row>
    <row r="47" spans="1:11" thickTop="1" thickBot="1">
      <c r="A47" s="463">
        <v>5</v>
      </c>
      <c r="B47" s="453" t="s">
        <v>171</v>
      </c>
      <c r="C47" s="454">
        <f>'1d 1920 Sum-Prog'!S47</f>
        <v>47838</v>
      </c>
      <c r="D47" s="454">
        <f>'1d 1920 Sum-Prog'!T47</f>
        <v>773</v>
      </c>
      <c r="E47" s="454">
        <f>'1d 1920 Sum-Prog'!U47</f>
        <v>14173</v>
      </c>
      <c r="F47" s="454">
        <f>'1d 1920 Sum-Prog'!V47</f>
        <v>947</v>
      </c>
      <c r="G47" s="454">
        <f>'1e 1920 Admin'!I54</f>
        <v>4800.6693999999998</v>
      </c>
      <c r="H47" s="454">
        <f t="shared" si="1"/>
        <v>68531.669399999999</v>
      </c>
      <c r="K47" s="263"/>
    </row>
    <row r="48" spans="1:11" thickTop="1" thickBot="1">
      <c r="A48" s="463">
        <v>1</v>
      </c>
      <c r="B48" s="453" t="s">
        <v>172</v>
      </c>
      <c r="C48" s="454">
        <f>'1d 1920 Sum-Prog'!S48</f>
        <v>134990</v>
      </c>
      <c r="D48" s="454">
        <f>'1d 1920 Sum-Prog'!T48</f>
        <v>2177</v>
      </c>
      <c r="E48" s="454">
        <f>'1d 1920 Sum-Prog'!U48</f>
        <v>39209</v>
      </c>
      <c r="F48" s="454">
        <f>'1d 1920 Sum-Prog'!V48</f>
        <v>2469</v>
      </c>
      <c r="G48" s="454">
        <f>'1e 1920 Admin'!I55</f>
        <v>12405.2696</v>
      </c>
      <c r="H48" s="454">
        <f t="shared" si="1"/>
        <v>191250.2696</v>
      </c>
      <c r="K48" s="263"/>
    </row>
    <row r="49" spans="1:11" thickTop="1" thickBot="1">
      <c r="A49" s="463">
        <v>1</v>
      </c>
      <c r="B49" s="453" t="s">
        <v>173</v>
      </c>
      <c r="C49" s="454">
        <f>'1d 1920 Sum-Prog'!S49</f>
        <v>36551</v>
      </c>
      <c r="D49" s="454">
        <f>'1d 1920 Sum-Prog'!T49</f>
        <v>581</v>
      </c>
      <c r="E49" s="454">
        <f>'1d 1920 Sum-Prog'!U49</f>
        <v>9424</v>
      </c>
      <c r="F49" s="454">
        <f>'1d 1920 Sum-Prog'!V49</f>
        <v>516</v>
      </c>
      <c r="G49" s="454">
        <f>'1e 1920 Admin'!I56</f>
        <v>2633.9955999999997</v>
      </c>
      <c r="H49" s="454">
        <f t="shared" si="1"/>
        <v>49705.995600000002</v>
      </c>
      <c r="K49" s="263"/>
    </row>
    <row r="50" spans="1:11" thickTop="1" thickBot="1">
      <c r="A50" s="463">
        <v>3</v>
      </c>
      <c r="B50" s="453" t="s">
        <v>134</v>
      </c>
      <c r="C50" s="454">
        <f>'1d 1920 Sum-Prog'!S50</f>
        <v>67557</v>
      </c>
      <c r="D50" s="454">
        <f>'1d 1920 Sum-Prog'!T50</f>
        <v>1354</v>
      </c>
      <c r="E50" s="454">
        <f>'1d 1920 Sum-Prog'!U50</f>
        <v>9778</v>
      </c>
      <c r="F50" s="454">
        <f>'1d 1920 Sum-Prog'!V50</f>
        <v>397</v>
      </c>
      <c r="G50" s="454">
        <f>'1e 1920 Admin'!I57</f>
        <v>4544.2986000000001</v>
      </c>
      <c r="H50" s="454">
        <f t="shared" si="1"/>
        <v>83630.298599999995</v>
      </c>
      <c r="K50" s="263"/>
    </row>
    <row r="51" spans="1:11" thickTop="1" thickBot="1">
      <c r="A51" s="463">
        <v>2</v>
      </c>
      <c r="B51" s="453" t="s">
        <v>135</v>
      </c>
      <c r="C51" s="454">
        <f>'1d 1920 Sum-Prog'!S51</f>
        <v>867</v>
      </c>
      <c r="D51" s="454">
        <f>'1d 1920 Sum-Prog'!T51</f>
        <v>16</v>
      </c>
      <c r="E51" s="454">
        <f>'1d 1920 Sum-Prog'!U51</f>
        <v>176</v>
      </c>
      <c r="F51" s="454">
        <f>'1d 1920 Sum-Prog'!V51</f>
        <v>8</v>
      </c>
      <c r="G51" s="454">
        <f>'1e 1920 Admin'!I58</f>
        <v>74.328299999999999</v>
      </c>
      <c r="H51" s="454">
        <f t="shared" si="1"/>
        <v>1141.3282999999999</v>
      </c>
      <c r="K51" s="263"/>
    </row>
    <row r="52" spans="1:11" thickTop="1" thickBot="1">
      <c r="A52" s="463">
        <v>3</v>
      </c>
      <c r="B52" s="453" t="s">
        <v>136</v>
      </c>
      <c r="C52" s="454">
        <f>'1d 1920 Sum-Prog'!S52</f>
        <v>19971</v>
      </c>
      <c r="D52" s="454">
        <f>'1d 1920 Sum-Prog'!T52</f>
        <v>402</v>
      </c>
      <c r="E52" s="454">
        <f>'1d 1920 Sum-Prog'!U52</f>
        <v>1733</v>
      </c>
      <c r="F52" s="454">
        <f>'1d 1920 Sum-Prog'!V52</f>
        <v>118</v>
      </c>
      <c r="G52" s="454">
        <f>'1e 1920 Admin'!I59</f>
        <v>1359.0411999999999</v>
      </c>
      <c r="H52" s="454">
        <f t="shared" si="1"/>
        <v>23583.0412</v>
      </c>
      <c r="K52" s="263"/>
    </row>
    <row r="53" spans="1:11" thickTop="1" thickBot="1">
      <c r="A53" s="463">
        <v>1</v>
      </c>
      <c r="B53" s="453" t="s">
        <v>174</v>
      </c>
      <c r="C53" s="454">
        <f>'1d 1920 Sum-Prog'!S53</f>
        <v>47573</v>
      </c>
      <c r="D53" s="454">
        <f>'1d 1920 Sum-Prog'!T53</f>
        <v>760</v>
      </c>
      <c r="E53" s="454">
        <f>'1d 1920 Sum-Prog'!U53</f>
        <v>12959</v>
      </c>
      <c r="F53" s="454">
        <f>'1d 1920 Sum-Prog'!V53</f>
        <v>769</v>
      </c>
      <c r="G53" s="454">
        <f>'1e 1920 Admin'!I60</f>
        <v>3866.0258000000003</v>
      </c>
      <c r="H53" s="454">
        <f t="shared" si="1"/>
        <v>65927.025800000003</v>
      </c>
      <c r="K53" s="263"/>
    </row>
    <row r="54" spans="1:11" thickTop="1" thickBot="1">
      <c r="A54" s="463">
        <v>1</v>
      </c>
      <c r="B54" s="453" t="s">
        <v>175</v>
      </c>
      <c r="C54" s="454">
        <f>'1d 1920 Sum-Prog'!S54</f>
        <v>45197</v>
      </c>
      <c r="D54" s="454">
        <f>'1d 1920 Sum-Prog'!T54</f>
        <v>726</v>
      </c>
      <c r="E54" s="454">
        <f>'1d 1920 Sum-Prog'!U54</f>
        <v>12667</v>
      </c>
      <c r="F54" s="454">
        <f>'1d 1920 Sum-Prog'!V54</f>
        <v>778</v>
      </c>
      <c r="G54" s="454">
        <f>'1e 1920 Admin'!I61</f>
        <v>3908.5095999999999</v>
      </c>
      <c r="H54" s="454">
        <f t="shared" si="1"/>
        <v>63276.509599999998</v>
      </c>
      <c r="K54" s="263"/>
    </row>
    <row r="55" spans="1:11" thickTop="1" thickBot="1">
      <c r="A55" s="463">
        <v>4</v>
      </c>
      <c r="B55" s="453" t="s">
        <v>137</v>
      </c>
      <c r="C55" s="454">
        <f>'1d 1920 Sum-Prog'!S55</f>
        <v>269552</v>
      </c>
      <c r="D55" s="454">
        <f>'1d 1920 Sum-Prog'!T55</f>
        <v>5435</v>
      </c>
      <c r="E55" s="454">
        <f>'1d 1920 Sum-Prog'!U55</f>
        <v>16707</v>
      </c>
      <c r="F55" s="454">
        <f>'1d 1920 Sum-Prog'!V55</f>
        <v>1598</v>
      </c>
      <c r="G55" s="454">
        <f>'1e 1920 Admin'!I62</f>
        <v>18294.0065</v>
      </c>
      <c r="H55" s="454">
        <f t="shared" si="1"/>
        <v>311586.00650000002</v>
      </c>
      <c r="K55" s="263"/>
    </row>
    <row r="56" spans="1:11" thickTop="1" thickBot="1">
      <c r="A56" s="463">
        <v>2</v>
      </c>
      <c r="B56" s="453" t="s">
        <v>138</v>
      </c>
      <c r="C56" s="454">
        <f>'1d 1920 Sum-Prog'!S56</f>
        <v>44284</v>
      </c>
      <c r="D56" s="454">
        <f>'1d 1920 Sum-Prog'!T56</f>
        <v>897</v>
      </c>
      <c r="E56" s="454">
        <f>'1d 1920 Sum-Prog'!U56</f>
        <v>2424</v>
      </c>
      <c r="F56" s="454">
        <f>'1d 1920 Sum-Prog'!V56</f>
        <v>262</v>
      </c>
      <c r="G56" s="454">
        <f>'1e 1920 Admin'!I63</f>
        <v>2972.9117999999999</v>
      </c>
      <c r="H56" s="454">
        <f t="shared" si="1"/>
        <v>50839.911800000002</v>
      </c>
      <c r="K56" s="263"/>
    </row>
    <row r="57" spans="1:11" thickTop="1" thickBot="1">
      <c r="A57" s="463">
        <v>3</v>
      </c>
      <c r="B57" s="453" t="s">
        <v>139</v>
      </c>
      <c r="C57" s="454">
        <f>'1d 1920 Sum-Prog'!S57</f>
        <v>29489</v>
      </c>
      <c r="D57" s="454">
        <f>'1d 1920 Sum-Prog'!T57</f>
        <v>594</v>
      </c>
      <c r="E57" s="454">
        <f>'1d 1920 Sum-Prog'!U57</f>
        <v>2196</v>
      </c>
      <c r="F57" s="454">
        <f>'1d 1920 Sum-Prog'!V57</f>
        <v>169</v>
      </c>
      <c r="G57" s="454">
        <f>'1e 1920 Admin'!I64</f>
        <v>2006.7173</v>
      </c>
      <c r="H57" s="454">
        <f t="shared" si="1"/>
        <v>34454.717299999997</v>
      </c>
      <c r="K57" s="263"/>
    </row>
    <row r="58" spans="1:11" thickTop="1" thickBot="1">
      <c r="A58" s="463">
        <v>3</v>
      </c>
      <c r="B58" s="453" t="s">
        <v>140</v>
      </c>
      <c r="C58" s="454">
        <f>'1d 1920 Sum-Prog'!S58</f>
        <v>5692</v>
      </c>
      <c r="D58" s="454">
        <f>'1d 1920 Sum-Prog'!T58</f>
        <v>115</v>
      </c>
      <c r="E58" s="454">
        <f>'1d 1920 Sum-Prog'!U58</f>
        <v>402</v>
      </c>
      <c r="F58" s="454">
        <f>'1d 1920 Sum-Prog'!V58</f>
        <v>34</v>
      </c>
      <c r="G58" s="454">
        <f>'1e 1920 Admin'!I65</f>
        <v>361.00220000000002</v>
      </c>
      <c r="H58" s="454">
        <f t="shared" si="1"/>
        <v>6604.0021999999999</v>
      </c>
      <c r="K58" s="263"/>
    </row>
    <row r="59" spans="1:11" thickTop="1" thickBot="1">
      <c r="A59" s="463">
        <v>4</v>
      </c>
      <c r="B59" s="453" t="s">
        <v>176</v>
      </c>
      <c r="C59" s="454">
        <f>'1d 1920 Sum-Prog'!S59</f>
        <v>95956</v>
      </c>
      <c r="D59" s="454">
        <f>'1d 1920 Sum-Prog'!T59</f>
        <v>1539</v>
      </c>
      <c r="E59" s="454">
        <f>'1d 1920 Sum-Prog'!U59</f>
        <v>28117</v>
      </c>
      <c r="F59" s="454">
        <f>'1d 1920 Sum-Prog'!V59</f>
        <v>1851</v>
      </c>
      <c r="G59" s="454">
        <f>'1e 1920 Admin'!I66</f>
        <v>9346.4359999999997</v>
      </c>
      <c r="H59" s="454">
        <f t="shared" si="1"/>
        <v>136809.43599999999</v>
      </c>
      <c r="K59" s="263"/>
    </row>
    <row r="60" spans="1:11" thickTop="1" thickBot="1">
      <c r="A60" s="463">
        <v>2</v>
      </c>
      <c r="B60" s="453" t="s">
        <v>141</v>
      </c>
      <c r="C60" s="454">
        <f>'1d 1920 Sum-Prog'!S60</f>
        <v>15029</v>
      </c>
      <c r="D60" s="454">
        <f>'1d 1920 Sum-Prog'!T60</f>
        <v>300</v>
      </c>
      <c r="E60" s="454">
        <f>'1d 1920 Sum-Prog'!U60</f>
        <v>833</v>
      </c>
      <c r="F60" s="454">
        <f>'1d 1920 Sum-Prog'!V60</f>
        <v>85</v>
      </c>
      <c r="G60" s="454">
        <f>'1e 1920 Admin'!I67</f>
        <v>998.03899999999999</v>
      </c>
      <c r="H60" s="454">
        <f t="shared" si="1"/>
        <v>17245.039000000001</v>
      </c>
      <c r="K60" s="263"/>
    </row>
    <row r="61" spans="1:11" thickTop="1" thickBot="1">
      <c r="A61" s="463">
        <v>5</v>
      </c>
      <c r="B61" s="453" t="s">
        <v>177</v>
      </c>
      <c r="C61" s="454">
        <f>'1d 1920 Sum-Prog'!S61</f>
        <v>83494</v>
      </c>
      <c r="D61" s="454">
        <f>'1d 1920 Sum-Prog'!T61</f>
        <v>1342</v>
      </c>
      <c r="E61" s="454">
        <f>'1d 1920 Sum-Prog'!U61</f>
        <v>23957</v>
      </c>
      <c r="F61" s="454">
        <f>'1d 1920 Sum-Prog'!V61</f>
        <v>1505</v>
      </c>
      <c r="G61" s="454">
        <f>'1e 1920 Admin'!I68</f>
        <v>7647.0839999999998</v>
      </c>
      <c r="H61" s="454">
        <f t="shared" si="1"/>
        <v>117945.084</v>
      </c>
      <c r="K61" s="263"/>
    </row>
    <row r="62" spans="1:11" thickTop="1" thickBot="1">
      <c r="A62" s="463">
        <v>2</v>
      </c>
      <c r="B62" s="453" t="s">
        <v>178</v>
      </c>
      <c r="C62" s="454">
        <f>'1d 1920 Sum-Prog'!S62</f>
        <v>26601</v>
      </c>
      <c r="D62" s="454">
        <f>'1d 1920 Sum-Prog'!T62</f>
        <v>423</v>
      </c>
      <c r="E62" s="454">
        <f>'1d 1920 Sum-Prog'!U62</f>
        <v>6875</v>
      </c>
      <c r="F62" s="454">
        <f>'1d 1920 Sum-Prog'!V62</f>
        <v>381</v>
      </c>
      <c r="G62" s="454">
        <f>'1e 1920 Admin'!I69</f>
        <v>1911.771</v>
      </c>
      <c r="H62" s="454">
        <f t="shared" si="1"/>
        <v>36191.771000000001</v>
      </c>
      <c r="K62" s="263"/>
    </row>
    <row r="63" spans="1:11" thickTop="1" thickBot="1">
      <c r="A63" s="463">
        <v>2</v>
      </c>
      <c r="B63" s="453" t="s">
        <v>142</v>
      </c>
      <c r="C63" s="454">
        <f>'1d 1920 Sum-Prog'!S63</f>
        <v>36192</v>
      </c>
      <c r="D63" s="454">
        <f>'1d 1920 Sum-Prog'!T63</f>
        <v>721</v>
      </c>
      <c r="E63" s="454">
        <f>'1d 1920 Sum-Prog'!U63</f>
        <v>2135</v>
      </c>
      <c r="F63" s="454">
        <f>'1d 1920 Sum-Prog'!V63</f>
        <v>220</v>
      </c>
      <c r="G63" s="454">
        <f>'1e 1920 Admin'!I70</f>
        <v>2505.7368000000001</v>
      </c>
      <c r="H63" s="454">
        <f t="shared" si="1"/>
        <v>41773.736799999999</v>
      </c>
      <c r="K63" s="263"/>
    </row>
    <row r="64" spans="1:11" ht="16.5" thickTop="1">
      <c r="B64" s="990" t="s">
        <v>184</v>
      </c>
      <c r="C64" s="990"/>
      <c r="D64" s="990"/>
      <c r="E64" s="990"/>
      <c r="F64" s="990"/>
      <c r="G64" s="990"/>
      <c r="H64" s="990"/>
    </row>
    <row r="65" spans="1:23" ht="27.75" customHeight="1">
      <c r="B65" s="990" t="s">
        <v>185</v>
      </c>
      <c r="C65" s="990"/>
      <c r="D65" s="990"/>
      <c r="E65" s="990"/>
      <c r="F65" s="990"/>
      <c r="G65" s="990"/>
      <c r="H65" s="990"/>
      <c r="I65" s="427"/>
      <c r="J65" s="427"/>
      <c r="K65" s="427"/>
      <c r="L65" s="427"/>
      <c r="M65" s="427"/>
      <c r="N65" s="427"/>
      <c r="O65" s="427"/>
      <c r="P65" s="427"/>
      <c r="Q65" s="427"/>
      <c r="R65" s="427"/>
      <c r="S65" s="427"/>
      <c r="T65" s="427"/>
      <c r="U65" s="427"/>
      <c r="V65" s="427"/>
      <c r="W65" s="427"/>
    </row>
    <row r="66" spans="1:23">
      <c r="B66" s="374"/>
      <c r="C66" s="373"/>
      <c r="D66" s="373"/>
      <c r="E66" s="373"/>
      <c r="F66" s="373"/>
      <c r="G66" s="373"/>
      <c r="H66" s="373"/>
    </row>
    <row r="67" spans="1:23">
      <c r="B67" s="374"/>
      <c r="C67" s="373"/>
      <c r="D67" s="373"/>
      <c r="E67" s="373"/>
      <c r="F67" s="373"/>
      <c r="G67" s="373"/>
      <c r="H67" s="373"/>
    </row>
    <row r="77" spans="1:23" ht="12.75">
      <c r="A77" s="94"/>
    </row>
    <row r="78" spans="1:23" ht="12.75">
      <c r="A78" s="94"/>
    </row>
    <row r="79" spans="1:23" ht="12.75">
      <c r="A79" s="94"/>
    </row>
    <row r="80" spans="1:23" ht="12.75">
      <c r="A80" s="94"/>
    </row>
    <row r="81" spans="1:1" ht="12.75">
      <c r="A81" s="93"/>
    </row>
    <row r="82" spans="1:1" ht="12.75">
      <c r="A82" s="93"/>
    </row>
  </sheetData>
  <mergeCells count="9">
    <mergeCell ref="B65:H65"/>
    <mergeCell ref="B64:H64"/>
    <mergeCell ref="B1:H1"/>
    <mergeCell ref="B2:H2"/>
    <mergeCell ref="A3:A4"/>
    <mergeCell ref="B3:B4"/>
    <mergeCell ref="H3:H4"/>
    <mergeCell ref="G3:G4"/>
    <mergeCell ref="C3:F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  <outlinePr summaryBelow="0" summaryRight="0"/>
    <pageSetUpPr fitToPage="1"/>
  </sheetPr>
  <dimension ref="A1:AB79"/>
  <sheetViews>
    <sheetView showGridLines="0" zoomScale="90" zoomScaleNormal="90" workbookViewId="0">
      <pane xSplit="2" ySplit="1" topLeftCell="C2" activePane="bottomRight" state="frozen"/>
      <selection pane="topRight" activeCell="C1" sqref="C1"/>
      <selection pane="bottomLeft" activeCell="A2" sqref="A2"/>
      <selection pane="bottomRight" sqref="A1:M1"/>
    </sheetView>
  </sheetViews>
  <sheetFormatPr defaultColWidth="9.42578125" defaultRowHeight="15" outlineLevelRow="1" outlineLevelCol="1"/>
  <cols>
    <col min="1" max="1" width="7" style="95" customWidth="1"/>
    <col min="2" max="2" width="18.42578125" style="1" customWidth="1"/>
    <col min="3" max="3" width="12.5703125" style="1" customWidth="1" outlineLevel="1"/>
    <col min="4" max="5" width="11.42578125" style="1" customWidth="1" outlineLevel="1"/>
    <col min="6" max="6" width="11.5703125" style="1" customWidth="1" outlineLevel="1"/>
    <col min="7" max="7" width="11.42578125" style="1" customWidth="1" outlineLevel="1"/>
    <col min="8" max="12" width="13.5703125" style="1" customWidth="1" outlineLevel="1"/>
    <col min="13" max="14" width="12.5703125" style="1" customWidth="1" outlineLevel="1"/>
    <col min="15" max="15" width="15.5703125" style="442" customWidth="1"/>
    <col min="16" max="17" width="21" style="1" customWidth="1"/>
    <col min="18" max="18" width="13.42578125" style="1" bestFit="1" customWidth="1"/>
    <col min="19" max="19" width="9.5703125" style="1" bestFit="1" customWidth="1"/>
    <col min="20" max="20" width="9.42578125" style="1"/>
    <col min="21" max="21" width="11" style="1" bestFit="1" customWidth="1"/>
    <col min="22" max="16384" width="9.42578125" style="1"/>
  </cols>
  <sheetData>
    <row r="1" spans="1:28" ht="15.75" customHeight="1">
      <c r="A1" s="993" t="s">
        <v>186</v>
      </c>
      <c r="B1" s="993"/>
      <c r="C1" s="993"/>
      <c r="D1" s="993"/>
      <c r="E1" s="993"/>
      <c r="F1" s="993"/>
      <c r="G1" s="993"/>
      <c r="H1" s="993"/>
      <c r="I1" s="993"/>
      <c r="J1" s="993"/>
      <c r="K1" s="993"/>
      <c r="L1" s="993"/>
      <c r="M1" s="993"/>
      <c r="N1" s="984"/>
      <c r="O1" s="984"/>
    </row>
    <row r="2" spans="1:28" ht="15.75" customHeight="1" thickBot="1">
      <c r="A2" s="999" t="s">
        <v>157</v>
      </c>
      <c r="B2" s="999"/>
      <c r="C2" s="999"/>
      <c r="D2" s="999"/>
      <c r="E2" s="999"/>
      <c r="F2" s="999"/>
      <c r="G2" s="999"/>
      <c r="H2" s="999"/>
      <c r="I2" s="999"/>
      <c r="J2" s="999"/>
      <c r="K2" s="999"/>
      <c r="L2" s="999"/>
      <c r="M2" s="999"/>
      <c r="N2" s="984"/>
      <c r="O2" s="984"/>
    </row>
    <row r="3" spans="1:28" ht="16.5" customHeight="1" thickTop="1" thickBot="1">
      <c r="A3" s="994" t="s">
        <v>143</v>
      </c>
      <c r="B3" s="994" t="s">
        <v>182</v>
      </c>
      <c r="C3" s="457" t="s">
        <v>187</v>
      </c>
      <c r="D3" s="1000" t="s">
        <v>155</v>
      </c>
      <c r="E3" s="1001"/>
      <c r="F3" s="1001"/>
      <c r="G3" s="1001"/>
      <c r="H3" s="1002"/>
      <c r="I3" s="1000" t="s">
        <v>188</v>
      </c>
      <c r="J3" s="1002"/>
      <c r="K3" s="1000" t="s">
        <v>189</v>
      </c>
      <c r="L3" s="1003"/>
      <c r="M3" s="457" t="s">
        <v>190</v>
      </c>
      <c r="N3" s="991" t="s">
        <v>191</v>
      </c>
      <c r="O3" s="994" t="s">
        <v>95</v>
      </c>
      <c r="T3" s="613"/>
      <c r="U3" s="613"/>
      <c r="V3" s="613"/>
      <c r="W3" s="613"/>
      <c r="X3" s="613"/>
      <c r="Y3" s="613"/>
      <c r="Z3" s="613"/>
      <c r="AA3" s="613"/>
      <c r="AB3" s="613"/>
    </row>
    <row r="4" spans="1:28" ht="29.25" thickTop="1" thickBot="1">
      <c r="A4" s="995"/>
      <c r="B4" s="995"/>
      <c r="C4" s="457" t="s">
        <v>149</v>
      </c>
      <c r="D4" s="457" t="s">
        <v>192</v>
      </c>
      <c r="E4" s="457" t="s">
        <v>193</v>
      </c>
      <c r="F4" s="457" t="s">
        <v>150</v>
      </c>
      <c r="G4" s="457" t="s">
        <v>194</v>
      </c>
      <c r="H4" s="457" t="s">
        <v>195</v>
      </c>
      <c r="I4" s="457" t="s">
        <v>196</v>
      </c>
      <c r="J4" s="457" t="s">
        <v>49</v>
      </c>
      <c r="K4" s="457" t="s">
        <v>197</v>
      </c>
      <c r="L4" s="457" t="s">
        <v>54</v>
      </c>
      <c r="M4" s="457" t="s">
        <v>26</v>
      </c>
      <c r="N4" s="992"/>
      <c r="O4" s="995"/>
      <c r="S4" s="3"/>
      <c r="T4" s="613"/>
      <c r="U4" s="613"/>
      <c r="V4" s="613"/>
      <c r="W4" s="613"/>
      <c r="X4" s="613"/>
      <c r="Y4" s="613"/>
      <c r="Z4" s="613"/>
      <c r="AA4" s="613"/>
      <c r="AB4" s="613"/>
    </row>
    <row r="5" spans="1:28" ht="16.5" outlineLevel="1" thickTop="1" thickBot="1">
      <c r="A5" s="536">
        <v>1</v>
      </c>
      <c r="B5" s="537" t="s">
        <v>161</v>
      </c>
      <c r="C5" s="538"/>
      <c r="D5" s="538"/>
      <c r="E5" s="538"/>
      <c r="F5" s="538"/>
      <c r="G5" s="538"/>
      <c r="H5" s="538"/>
      <c r="I5" s="538">
        <f>'2h CalWIN M&amp;O'!BE67+'2h CalWIN M&amp;O'!BE152</f>
        <v>228290</v>
      </c>
      <c r="J5" s="538">
        <f>'2i CalWIN ABAWD'!AB22</f>
        <v>1332</v>
      </c>
      <c r="K5" s="538">
        <f>'2l CalSAWS DD&amp;I'!CZ99</f>
        <v>23138</v>
      </c>
      <c r="L5" s="538">
        <f>'2m CalSAWS M&amp;O'!CT33</f>
        <v>0</v>
      </c>
      <c r="M5" s="538"/>
      <c r="N5" s="538">
        <f>'1e 1920 Admin'!I13</f>
        <v>13000.042799999999</v>
      </c>
      <c r="O5" s="539">
        <f>SUM(C5:N5)</f>
        <v>265760.0428</v>
      </c>
      <c r="P5"/>
      <c r="Q5"/>
      <c r="R5"/>
      <c r="S5"/>
      <c r="T5"/>
    </row>
    <row r="6" spans="1:28" ht="16.5" outlineLevel="1" thickTop="1" thickBot="1">
      <c r="A6" s="540">
        <v>2</v>
      </c>
      <c r="B6" s="541" t="s">
        <v>97</v>
      </c>
      <c r="C6" s="542">
        <f>'2a CIV M&amp;O'!AZ35</f>
        <v>418</v>
      </c>
      <c r="D6" s="543">
        <f>'2c LRS CIV Mig'!V54</f>
        <v>0</v>
      </c>
      <c r="E6" s="543">
        <f>'2d CA Cloud'!W30</f>
        <v>0</v>
      </c>
      <c r="F6" s="543">
        <f>'2e CA ABAWD'!AL23</f>
        <v>33</v>
      </c>
      <c r="G6" s="543">
        <v>0</v>
      </c>
      <c r="H6" s="543">
        <v>0</v>
      </c>
      <c r="I6" s="543"/>
      <c r="J6" s="543"/>
      <c r="K6" s="543">
        <f>'2l CalSAWS DD&amp;I'!CZ100</f>
        <v>0</v>
      </c>
      <c r="L6" s="543">
        <f>'2m CalSAWS M&amp;O'!CT34</f>
        <v>0</v>
      </c>
      <c r="M6" s="543"/>
      <c r="N6" s="543">
        <f>'1e 1920 Admin'!I14</f>
        <v>0</v>
      </c>
      <c r="O6" s="544">
        <f t="shared" ref="O6:O62" si="0">SUM(C6:N6)</f>
        <v>451</v>
      </c>
      <c r="P6"/>
      <c r="Q6"/>
      <c r="R6"/>
      <c r="S6"/>
      <c r="T6"/>
    </row>
    <row r="7" spans="1:28" ht="16.5" outlineLevel="1" thickTop="1" thickBot="1">
      <c r="A7" s="536">
        <v>2</v>
      </c>
      <c r="B7" s="537" t="s">
        <v>98</v>
      </c>
      <c r="C7" s="538">
        <f>'2a CIV M&amp;O'!AZ36</f>
        <v>8892</v>
      </c>
      <c r="D7" s="538">
        <f>'2c LRS CIV Mig'!V55</f>
        <v>2</v>
      </c>
      <c r="E7" s="538">
        <f>'2d CA Cloud'!W31</f>
        <v>160</v>
      </c>
      <c r="F7" s="538">
        <f>'2e CA ABAWD'!AL24</f>
        <v>394</v>
      </c>
      <c r="G7" s="538">
        <v>0</v>
      </c>
      <c r="H7" s="538">
        <v>0</v>
      </c>
      <c r="I7" s="538"/>
      <c r="J7" s="538"/>
      <c r="K7" s="538">
        <f>'2l CalSAWS DD&amp;I'!CZ101</f>
        <v>449</v>
      </c>
      <c r="L7" s="538">
        <f>'2m CalSAWS M&amp;O'!CT35</f>
        <v>0</v>
      </c>
      <c r="M7" s="538"/>
      <c r="N7" s="538">
        <f>'1e 1920 Admin'!I15</f>
        <v>647.67610000000002</v>
      </c>
      <c r="O7" s="539">
        <f t="shared" si="0"/>
        <v>10544.676100000001</v>
      </c>
      <c r="P7"/>
      <c r="Q7"/>
      <c r="R7"/>
      <c r="S7"/>
      <c r="T7"/>
    </row>
    <row r="8" spans="1:28" ht="16.5" outlineLevel="1" thickTop="1" thickBot="1">
      <c r="A8" s="540">
        <v>3</v>
      </c>
      <c r="B8" s="541" t="s">
        <v>100</v>
      </c>
      <c r="C8" s="542">
        <f>'2a CIV M&amp;O'!AZ37</f>
        <v>96893</v>
      </c>
      <c r="D8" s="543">
        <f>'2c LRS CIV Mig'!V56</f>
        <v>24</v>
      </c>
      <c r="E8" s="543">
        <f>'2d CA Cloud'!W32</f>
        <v>1553</v>
      </c>
      <c r="F8" s="543">
        <f>'2e CA ABAWD'!AL25</f>
        <v>4103</v>
      </c>
      <c r="G8" s="543">
        <v>0</v>
      </c>
      <c r="H8" s="543">
        <v>0</v>
      </c>
      <c r="I8" s="543"/>
      <c r="J8" s="543"/>
      <c r="K8" s="543">
        <f>'2l CalSAWS DD&amp;I'!CZ102</f>
        <v>4710</v>
      </c>
      <c r="L8" s="543">
        <f>'2m CalSAWS M&amp;O'!CT36</f>
        <v>0</v>
      </c>
      <c r="M8" s="543"/>
      <c r="N8" s="543">
        <f>'1e 1920 Admin'!I16</f>
        <v>6158.1692000000003</v>
      </c>
      <c r="O8" s="544">
        <f t="shared" si="0"/>
        <v>113441.1692</v>
      </c>
      <c r="P8"/>
      <c r="Q8"/>
      <c r="R8"/>
      <c r="S8"/>
      <c r="T8"/>
    </row>
    <row r="9" spans="1:28" ht="16.5" outlineLevel="1" thickTop="1" thickBot="1">
      <c r="A9" s="536">
        <v>2</v>
      </c>
      <c r="B9" s="537" t="s">
        <v>101</v>
      </c>
      <c r="C9" s="538">
        <f>'2a CIV M&amp;O'!AZ38</f>
        <v>14357</v>
      </c>
      <c r="D9" s="538">
        <f>'2c LRS CIV Mig'!V57</f>
        <v>4</v>
      </c>
      <c r="E9" s="538">
        <f>'2d CA Cloud'!W33</f>
        <v>248</v>
      </c>
      <c r="F9" s="538">
        <f>'2e CA ABAWD'!AL26</f>
        <v>674</v>
      </c>
      <c r="G9" s="538">
        <v>0</v>
      </c>
      <c r="H9" s="538">
        <v>0</v>
      </c>
      <c r="I9" s="538"/>
      <c r="J9" s="538"/>
      <c r="K9" s="538">
        <f>'2l CalSAWS DD&amp;I'!CZ103</f>
        <v>748</v>
      </c>
      <c r="L9" s="538">
        <f>'2m CalSAWS M&amp;O'!CT37</f>
        <v>0</v>
      </c>
      <c r="M9" s="538"/>
      <c r="N9" s="538">
        <f>'1e 1920 Admin'!I17</f>
        <v>966.19450000000006</v>
      </c>
      <c r="O9" s="539">
        <f t="shared" si="0"/>
        <v>16997.194500000001</v>
      </c>
      <c r="P9"/>
      <c r="Q9"/>
      <c r="R9"/>
      <c r="S9"/>
      <c r="T9"/>
    </row>
    <row r="10" spans="1:28" ht="16.5" outlineLevel="1" thickTop="1" thickBot="1">
      <c r="A10" s="540">
        <v>3</v>
      </c>
      <c r="B10" s="541" t="s">
        <v>103</v>
      </c>
      <c r="C10" s="542">
        <f>'2a CIV M&amp;O'!AZ39</f>
        <v>8732</v>
      </c>
      <c r="D10" s="543">
        <f>'2c LRS CIV Mig'!V58</f>
        <v>2</v>
      </c>
      <c r="E10" s="543">
        <f>'2d CA Cloud'!W34</f>
        <v>160</v>
      </c>
      <c r="F10" s="543">
        <f>'2e CA ABAWD'!AL27</f>
        <v>195</v>
      </c>
      <c r="G10" s="543">
        <v>0</v>
      </c>
      <c r="H10" s="543">
        <v>0</v>
      </c>
      <c r="I10" s="543"/>
      <c r="J10" s="543"/>
      <c r="K10" s="543">
        <f>'2l CalSAWS DD&amp;I'!CZ104</f>
        <v>449</v>
      </c>
      <c r="L10" s="543">
        <f>'2m CalSAWS M&amp;O'!CT38</f>
        <v>0</v>
      </c>
      <c r="M10" s="543"/>
      <c r="N10" s="543">
        <f>'1e 1920 Admin'!I18</f>
        <v>647.67610000000002</v>
      </c>
      <c r="O10" s="544">
        <f t="shared" si="0"/>
        <v>10185.676100000001</v>
      </c>
      <c r="P10"/>
      <c r="Q10"/>
      <c r="R10"/>
      <c r="S10"/>
      <c r="T10"/>
    </row>
    <row r="11" spans="1:28" ht="16.5" outlineLevel="1" thickTop="1" thickBot="1">
      <c r="A11" s="536">
        <v>1</v>
      </c>
      <c r="B11" s="537" t="s">
        <v>162</v>
      </c>
      <c r="C11" s="538"/>
      <c r="D11" s="538"/>
      <c r="E11" s="538"/>
      <c r="F11" s="538"/>
      <c r="G11" s="538"/>
      <c r="H11" s="538"/>
      <c r="I11" s="538">
        <f>'2h CalWIN M&amp;O'!BE68+'2h CalWIN M&amp;O'!BE153</f>
        <v>109491</v>
      </c>
      <c r="J11" s="538">
        <f>'2i CalWIN ABAWD'!AB23</f>
        <v>797</v>
      </c>
      <c r="K11" s="538">
        <f>'2l CalSAWS DD&amp;I'!CZ105</f>
        <v>14228</v>
      </c>
      <c r="L11" s="538">
        <f>'2m CalSAWS M&amp;O'!CT39</f>
        <v>0</v>
      </c>
      <c r="M11" s="538"/>
      <c r="N11" s="538">
        <f>'1e 1920 Admin'!I19</f>
        <v>8156.8895999999995</v>
      </c>
      <c r="O11" s="539">
        <f t="shared" si="0"/>
        <v>132672.88959999999</v>
      </c>
      <c r="P11"/>
      <c r="Q11"/>
      <c r="R11"/>
      <c r="S11"/>
      <c r="T11"/>
    </row>
    <row r="12" spans="1:28" ht="16.5" outlineLevel="1" thickTop="1" thickBot="1">
      <c r="A12" s="540">
        <v>3</v>
      </c>
      <c r="B12" s="541" t="s">
        <v>104</v>
      </c>
      <c r="C12" s="542">
        <f>'2a CIV M&amp;O'!AZ40</f>
        <v>12828</v>
      </c>
      <c r="D12" s="543">
        <f>'2c LRS CIV Mig'!V59</f>
        <v>3</v>
      </c>
      <c r="E12" s="543">
        <f>'2d CA Cloud'!W35</f>
        <v>235</v>
      </c>
      <c r="F12" s="543">
        <f>'2e CA ABAWD'!AL28</f>
        <v>680</v>
      </c>
      <c r="G12" s="543">
        <v>0</v>
      </c>
      <c r="H12" s="543">
        <v>0</v>
      </c>
      <c r="I12" s="543"/>
      <c r="J12" s="543"/>
      <c r="K12" s="543">
        <f>'2l CalSAWS DD&amp;I'!CZ106</f>
        <v>672</v>
      </c>
      <c r="L12" s="543">
        <f>'2m CalSAWS M&amp;O'!CT40</f>
        <v>0</v>
      </c>
      <c r="M12" s="543"/>
      <c r="N12" s="543">
        <f>'1e 1920 Admin'!I20</f>
        <v>891.86619999999994</v>
      </c>
      <c r="O12" s="544">
        <f t="shared" si="0"/>
        <v>15309.8662</v>
      </c>
      <c r="P12"/>
      <c r="Q12"/>
      <c r="R12"/>
      <c r="S12"/>
      <c r="T12"/>
    </row>
    <row r="13" spans="1:28" ht="16.5" outlineLevel="1" thickTop="1" thickBot="1">
      <c r="A13" s="536">
        <v>2</v>
      </c>
      <c r="B13" s="537" t="s">
        <v>105</v>
      </c>
      <c r="C13" s="538">
        <f>'2a CIV M&amp;O'!AZ41</f>
        <v>40809</v>
      </c>
      <c r="D13" s="538">
        <f>'2c LRS CIV Mig'!V60</f>
        <v>11</v>
      </c>
      <c r="E13" s="538">
        <f>'2d CA Cloud'!W36</f>
        <v>731</v>
      </c>
      <c r="F13" s="538">
        <f>'2e CA ABAWD'!AL29</f>
        <v>1533</v>
      </c>
      <c r="G13" s="538">
        <v>0</v>
      </c>
      <c r="H13" s="538">
        <v>0</v>
      </c>
      <c r="I13" s="538"/>
      <c r="J13" s="538"/>
      <c r="K13" s="538">
        <f>'2l CalSAWS DD&amp;I'!CZ107</f>
        <v>2197</v>
      </c>
      <c r="L13" s="538">
        <f>'2m CalSAWS M&amp;O'!CT41</f>
        <v>0</v>
      </c>
      <c r="M13" s="538"/>
      <c r="N13" s="538">
        <f>'1e 1920 Admin'!I21</f>
        <v>2824.2552000000001</v>
      </c>
      <c r="O13" s="539">
        <f t="shared" si="0"/>
        <v>48105.2552</v>
      </c>
      <c r="P13"/>
      <c r="Q13"/>
      <c r="R13"/>
      <c r="S13"/>
      <c r="T13"/>
    </row>
    <row r="14" spans="1:28" ht="16.5" outlineLevel="1" thickTop="1" thickBot="1">
      <c r="A14" s="540">
        <v>4</v>
      </c>
      <c r="B14" s="541" t="s">
        <v>163</v>
      </c>
      <c r="C14" s="542"/>
      <c r="D14" s="543"/>
      <c r="E14" s="543"/>
      <c r="F14" s="543"/>
      <c r="G14" s="543"/>
      <c r="H14" s="543"/>
      <c r="I14" s="543">
        <f>'2h CalWIN M&amp;O'!BE69+'2h CalWIN M&amp;O'!BE154</f>
        <v>202056</v>
      </c>
      <c r="J14" s="543">
        <f>'2i CalWIN ABAWD'!AB24</f>
        <v>2840</v>
      </c>
      <c r="K14" s="543">
        <f>'2l CalSAWS DD&amp;I'!CZ108</f>
        <v>30281</v>
      </c>
      <c r="L14" s="543">
        <f>'2m CalSAWS M&amp;O'!CT42</f>
        <v>0</v>
      </c>
      <c r="M14" s="543"/>
      <c r="N14" s="543">
        <f>'1e 1920 Admin'!I22</f>
        <v>17460.841799999998</v>
      </c>
      <c r="O14" s="544">
        <f t="shared" si="0"/>
        <v>252637.84179999999</v>
      </c>
      <c r="P14"/>
      <c r="Q14"/>
      <c r="R14"/>
      <c r="S14"/>
      <c r="T14"/>
    </row>
    <row r="15" spans="1:28" ht="16.5" outlineLevel="1" thickTop="1" thickBot="1">
      <c r="A15" s="536">
        <v>3</v>
      </c>
      <c r="B15" s="537" t="s">
        <v>106</v>
      </c>
      <c r="C15" s="538">
        <f>'2a CIV M&amp;O'!AZ42</f>
        <v>12853</v>
      </c>
      <c r="D15" s="538">
        <f>'2c LRS CIV Mig'!V61</f>
        <v>4</v>
      </c>
      <c r="E15" s="538">
        <f>'2d CA Cloud'!W37</f>
        <v>220</v>
      </c>
      <c r="F15" s="538">
        <f>'2e CA ABAWD'!AL30</f>
        <v>454</v>
      </c>
      <c r="G15" s="538">
        <v>0</v>
      </c>
      <c r="H15" s="538">
        <v>0</v>
      </c>
      <c r="I15" s="538"/>
      <c r="J15" s="538"/>
      <c r="K15" s="538">
        <f>'2l CalSAWS DD&amp;I'!CZ109</f>
        <v>672</v>
      </c>
      <c r="L15" s="538">
        <f>'2m CalSAWS M&amp;O'!CT43</f>
        <v>0</v>
      </c>
      <c r="M15" s="538"/>
      <c r="N15" s="538">
        <f>'1e 1920 Admin'!I23</f>
        <v>891.86619999999994</v>
      </c>
      <c r="O15" s="539">
        <f t="shared" si="0"/>
        <v>15094.8662</v>
      </c>
      <c r="P15"/>
      <c r="Q15"/>
      <c r="R15"/>
      <c r="S15"/>
      <c r="T15"/>
    </row>
    <row r="16" spans="1:28" ht="16.5" outlineLevel="1" thickTop="1" thickBot="1">
      <c r="A16" s="540">
        <v>3</v>
      </c>
      <c r="B16" s="541" t="s">
        <v>107</v>
      </c>
      <c r="C16" s="542">
        <f>'2a CIV M&amp;O'!AZ43</f>
        <v>64089</v>
      </c>
      <c r="D16" s="543">
        <f>'2c LRS CIV Mig'!V62</f>
        <v>16</v>
      </c>
      <c r="E16" s="543">
        <f>'2d CA Cloud'!W38</f>
        <v>1072</v>
      </c>
      <c r="F16" s="543">
        <f>'2e CA ABAWD'!AL31</f>
        <v>2687</v>
      </c>
      <c r="G16" s="543">
        <v>0</v>
      </c>
      <c r="H16" s="543">
        <v>0</v>
      </c>
      <c r="I16" s="543"/>
      <c r="J16" s="543"/>
      <c r="K16" s="543">
        <f>'2l CalSAWS DD&amp;I'!CZ110</f>
        <v>3214</v>
      </c>
      <c r="L16" s="543">
        <f>'2m CalSAWS M&amp;O'!CT44</f>
        <v>0</v>
      </c>
      <c r="M16" s="543"/>
      <c r="N16" s="543">
        <f>'1e 1920 Admin'!I24</f>
        <v>4225.7802000000001</v>
      </c>
      <c r="O16" s="544">
        <f t="shared" si="0"/>
        <v>75303.780199999994</v>
      </c>
      <c r="P16"/>
      <c r="Q16"/>
      <c r="R16"/>
      <c r="S16"/>
      <c r="T16"/>
    </row>
    <row r="17" spans="1:20" ht="16.5" outlineLevel="1" thickTop="1" thickBot="1">
      <c r="A17" s="536">
        <v>5</v>
      </c>
      <c r="B17" s="537" t="s">
        <v>109</v>
      </c>
      <c r="C17" s="538">
        <f>'2a CIV M&amp;O'!AZ44</f>
        <v>107044</v>
      </c>
      <c r="D17" s="538">
        <f>'2c LRS CIV Mig'!V63</f>
        <v>30</v>
      </c>
      <c r="E17" s="538">
        <f>'2d CA Cloud'!W39</f>
        <v>1890</v>
      </c>
      <c r="F17" s="538">
        <f>'2e CA ABAWD'!AL32</f>
        <v>5436</v>
      </c>
      <c r="G17" s="538">
        <v>0</v>
      </c>
      <c r="H17" s="538">
        <v>0</v>
      </c>
      <c r="I17" s="538"/>
      <c r="J17" s="538"/>
      <c r="K17" s="538">
        <f>'2l CalSAWS DD&amp;I'!CZ111</f>
        <v>5727</v>
      </c>
      <c r="L17" s="538">
        <f>'2m CalSAWS M&amp;O'!CT45</f>
        <v>0</v>
      </c>
      <c r="M17" s="538"/>
      <c r="N17" s="538">
        <f>'1e 1920 Admin'!I25</f>
        <v>7485.3659000000007</v>
      </c>
      <c r="O17" s="539">
        <f t="shared" si="0"/>
        <v>127612.3659</v>
      </c>
      <c r="P17"/>
      <c r="Q17"/>
      <c r="R17"/>
      <c r="S17"/>
      <c r="T17"/>
    </row>
    <row r="18" spans="1:20" ht="16.5" outlineLevel="1" thickTop="1" thickBot="1">
      <c r="A18" s="540">
        <v>4</v>
      </c>
      <c r="B18" s="541" t="s">
        <v>110</v>
      </c>
      <c r="C18" s="542">
        <f>'2a CIV M&amp;O'!AZ45</f>
        <v>6663</v>
      </c>
      <c r="D18" s="543">
        <f>'2c LRS CIV Mig'!V64</f>
        <v>2</v>
      </c>
      <c r="E18" s="543">
        <f>'2d CA Cloud'!W40</f>
        <v>117</v>
      </c>
      <c r="F18" s="543">
        <f>'2e CA ABAWD'!AL33</f>
        <v>259</v>
      </c>
      <c r="G18" s="543">
        <v>0</v>
      </c>
      <c r="H18" s="543">
        <v>0</v>
      </c>
      <c r="I18" s="543"/>
      <c r="J18" s="543"/>
      <c r="K18" s="543">
        <f>'2l CalSAWS DD&amp;I'!CZ112</f>
        <v>344</v>
      </c>
      <c r="L18" s="543">
        <f>'2m CalSAWS M&amp;O'!CT46</f>
        <v>0</v>
      </c>
      <c r="M18" s="543"/>
      <c r="N18" s="543">
        <f>'1e 1920 Admin'!I26</f>
        <v>467.17500000000001</v>
      </c>
      <c r="O18" s="544">
        <f t="shared" si="0"/>
        <v>7852.1750000000002</v>
      </c>
      <c r="P18"/>
      <c r="Q18"/>
      <c r="R18"/>
      <c r="S18"/>
      <c r="T18"/>
    </row>
    <row r="19" spans="1:20" ht="16.5" outlineLevel="1" thickTop="1" thickBot="1">
      <c r="A19" s="536">
        <v>4</v>
      </c>
      <c r="B19" s="537" t="s">
        <v>112</v>
      </c>
      <c r="C19" s="538">
        <f>'2a CIV M&amp;O'!AZ46</f>
        <v>473796</v>
      </c>
      <c r="D19" s="538">
        <f>'2c LRS CIV Mig'!V65</f>
        <v>125</v>
      </c>
      <c r="E19" s="538">
        <f>'2d CA Cloud'!W41</f>
        <v>8192</v>
      </c>
      <c r="F19" s="538">
        <f>'2e CA ABAWD'!AL34</f>
        <v>20907</v>
      </c>
      <c r="G19" s="538">
        <v>0</v>
      </c>
      <c r="H19" s="538">
        <v>0</v>
      </c>
      <c r="I19" s="538"/>
      <c r="J19" s="538"/>
      <c r="K19" s="538">
        <f>'2l CalSAWS DD&amp;I'!CZ113</f>
        <v>24773</v>
      </c>
      <c r="L19" s="538">
        <f>'2m CalSAWS M&amp;O'!CT47</f>
        <v>0</v>
      </c>
      <c r="M19" s="538"/>
      <c r="N19" s="538">
        <f>'1e 1920 Admin'!I27</f>
        <v>32287.904500000001</v>
      </c>
      <c r="O19" s="539">
        <f t="shared" si="0"/>
        <v>560080.90449999995</v>
      </c>
      <c r="P19"/>
      <c r="Q19"/>
      <c r="R19"/>
      <c r="S19"/>
      <c r="T19"/>
    </row>
    <row r="20" spans="1:20" ht="16.5" outlineLevel="1" thickTop="1" thickBot="1">
      <c r="A20" s="540">
        <v>4</v>
      </c>
      <c r="B20" s="541" t="s">
        <v>113</v>
      </c>
      <c r="C20" s="542">
        <f>'2a CIV M&amp;O'!AZ47</f>
        <v>66258</v>
      </c>
      <c r="D20" s="543">
        <f>'2c LRS CIV Mig'!V66</f>
        <v>18</v>
      </c>
      <c r="E20" s="543">
        <f>'2d CA Cloud'!W42</f>
        <v>1173</v>
      </c>
      <c r="F20" s="543">
        <f>'2e CA ABAWD'!AL35</f>
        <v>3136</v>
      </c>
      <c r="G20" s="543">
        <v>0</v>
      </c>
      <c r="H20" s="543">
        <v>0</v>
      </c>
      <c r="I20" s="543"/>
      <c r="J20" s="543"/>
      <c r="K20" s="543">
        <f>'2l CalSAWS DD&amp;I'!CZ114</f>
        <v>3559</v>
      </c>
      <c r="L20" s="543">
        <f>'2m CalSAWS M&amp;O'!CT48</f>
        <v>0</v>
      </c>
      <c r="M20" s="543"/>
      <c r="N20" s="543">
        <f>'1e 1920 Admin'!I28</f>
        <v>4650.4714000000004</v>
      </c>
      <c r="O20" s="544">
        <f t="shared" si="0"/>
        <v>78794.471399999995</v>
      </c>
      <c r="P20"/>
      <c r="Q20"/>
      <c r="R20"/>
      <c r="S20"/>
      <c r="T20"/>
    </row>
    <row r="21" spans="1:20" ht="16.5" outlineLevel="1" thickTop="1" thickBot="1">
      <c r="A21" s="536">
        <v>3</v>
      </c>
      <c r="B21" s="537" t="s">
        <v>114</v>
      </c>
      <c r="C21" s="538">
        <f>'2a CIV M&amp;O'!AZ48</f>
        <v>35210</v>
      </c>
      <c r="D21" s="538">
        <f>'2c LRS CIV Mig'!V67</f>
        <v>9</v>
      </c>
      <c r="E21" s="538">
        <f>'2d CA Cloud'!W43</f>
        <v>631</v>
      </c>
      <c r="F21" s="538">
        <f>'2e CA ABAWD'!AL36</f>
        <v>1560</v>
      </c>
      <c r="G21" s="538">
        <v>0</v>
      </c>
      <c r="H21" s="538">
        <v>0</v>
      </c>
      <c r="I21" s="538"/>
      <c r="J21" s="538"/>
      <c r="K21" s="538">
        <f>'2l CalSAWS DD&amp;I'!CZ115</f>
        <v>1914</v>
      </c>
      <c r="L21" s="538">
        <f>'2m CalSAWS M&amp;O'!CT49</f>
        <v>0</v>
      </c>
      <c r="M21" s="538"/>
      <c r="N21" s="538">
        <f>'1e 1920 Admin'!I29</f>
        <v>2505.7368000000001</v>
      </c>
      <c r="O21" s="539">
        <f t="shared" si="0"/>
        <v>41829.736799999999</v>
      </c>
      <c r="P21"/>
      <c r="Q21"/>
      <c r="R21"/>
      <c r="S21"/>
      <c r="T21"/>
    </row>
    <row r="22" spans="1:20" ht="16.5" outlineLevel="1" thickTop="1" thickBot="1">
      <c r="A22" s="540">
        <v>3</v>
      </c>
      <c r="B22" s="541" t="s">
        <v>115</v>
      </c>
      <c r="C22" s="542">
        <f>'2a CIV M&amp;O'!AZ49</f>
        <v>9555</v>
      </c>
      <c r="D22" s="543">
        <f>'2c LRS CIV Mig'!V68</f>
        <v>2</v>
      </c>
      <c r="E22" s="543">
        <f>'2d CA Cloud'!W44</f>
        <v>146</v>
      </c>
      <c r="F22" s="543">
        <f>'2e CA ABAWD'!AL37</f>
        <v>416</v>
      </c>
      <c r="G22" s="543">
        <v>0</v>
      </c>
      <c r="H22" s="543">
        <v>0</v>
      </c>
      <c r="I22" s="543"/>
      <c r="J22" s="543"/>
      <c r="K22" s="543">
        <f>'2l CalSAWS DD&amp;I'!CZ116</f>
        <v>449</v>
      </c>
      <c r="L22" s="543">
        <f>'2m CalSAWS M&amp;O'!CT50</f>
        <v>0</v>
      </c>
      <c r="M22" s="543"/>
      <c r="N22" s="543">
        <f>'1e 1920 Admin'!I30</f>
        <v>573.34780000000001</v>
      </c>
      <c r="O22" s="544">
        <f t="shared" si="0"/>
        <v>11141.3478</v>
      </c>
      <c r="P22"/>
      <c r="Q22"/>
      <c r="R22"/>
      <c r="S22"/>
      <c r="T22"/>
    </row>
    <row r="23" spans="1:20" ht="16.5" outlineLevel="1" thickTop="1" thickBot="1">
      <c r="A23" s="536">
        <v>6</v>
      </c>
      <c r="B23" s="537" t="s">
        <v>116</v>
      </c>
      <c r="C23" s="538">
        <v>0</v>
      </c>
      <c r="D23" s="538">
        <f>'2c LRS CIV Mig'!V69</f>
        <v>1089</v>
      </c>
      <c r="E23" s="538">
        <f>'2d CA Cloud'!W45</f>
        <v>71264</v>
      </c>
      <c r="F23" s="538">
        <f>'2e CA ABAWD'!AL38</f>
        <v>142634</v>
      </c>
      <c r="G23" s="538">
        <v>0</v>
      </c>
      <c r="H23" s="538">
        <v>0</v>
      </c>
      <c r="I23" s="538"/>
      <c r="J23" s="538"/>
      <c r="K23" s="538">
        <f>'2l CalSAWS DD&amp;I'!CZ117</f>
        <v>215529</v>
      </c>
      <c r="L23" s="538">
        <f>'2m CalSAWS M&amp;O'!CT51</f>
        <v>0</v>
      </c>
      <c r="M23" s="538">
        <f>'2b LRS M&amp;O '!AX24</f>
        <v>3208151</v>
      </c>
      <c r="N23" s="538">
        <f>'1e 1920 Admin'!I31</f>
        <v>275843.39360000001</v>
      </c>
      <c r="O23" s="539">
        <f t="shared" si="0"/>
        <v>3914510.3936000001</v>
      </c>
      <c r="P23"/>
      <c r="Q23"/>
      <c r="R23"/>
      <c r="S23"/>
      <c r="T23"/>
    </row>
    <row r="24" spans="1:20" ht="16.5" outlineLevel="1" thickTop="1" thickBot="1">
      <c r="A24" s="540">
        <v>4</v>
      </c>
      <c r="B24" s="541" t="s">
        <v>117</v>
      </c>
      <c r="C24" s="542">
        <f>'2a CIV M&amp;O'!AZ50</f>
        <v>82546</v>
      </c>
      <c r="D24" s="543">
        <f>'2c LRS CIV Mig'!V70</f>
        <v>22</v>
      </c>
      <c r="E24" s="543">
        <f>'2d CA Cloud'!W46</f>
        <v>1437</v>
      </c>
      <c r="F24" s="543">
        <f>'2e CA ABAWD'!AL39</f>
        <v>3642</v>
      </c>
      <c r="G24" s="543">
        <v>0</v>
      </c>
      <c r="H24" s="543">
        <v>0</v>
      </c>
      <c r="I24" s="543"/>
      <c r="J24" s="543"/>
      <c r="K24" s="543">
        <f>'2l CalSAWS DD&amp;I'!CZ118</f>
        <v>4335</v>
      </c>
      <c r="L24" s="543">
        <f>'2m CalSAWS M&amp;O'!CT52</f>
        <v>0</v>
      </c>
      <c r="M24" s="543"/>
      <c r="N24" s="543">
        <f>'1e 1920 Admin'!I32</f>
        <v>5616.6659</v>
      </c>
      <c r="O24" s="544">
        <f t="shared" si="0"/>
        <v>97598.665899999993</v>
      </c>
      <c r="P24"/>
      <c r="Q24"/>
      <c r="R24"/>
      <c r="S24"/>
      <c r="T24"/>
    </row>
    <row r="25" spans="1:20" ht="16.5" outlineLevel="1" thickTop="1" thickBot="1">
      <c r="A25" s="536">
        <v>1</v>
      </c>
      <c r="B25" s="537" t="s">
        <v>119</v>
      </c>
      <c r="C25" s="538">
        <f>'2a CIV M&amp;O'!AZ51</f>
        <v>58620</v>
      </c>
      <c r="D25" s="538">
        <f>'2c LRS CIV Mig'!V71</f>
        <v>13</v>
      </c>
      <c r="E25" s="538">
        <f>'2d CA Cloud'!W47</f>
        <v>836</v>
      </c>
      <c r="F25" s="538">
        <f>'2e CA ABAWD'!AL40</f>
        <v>1262</v>
      </c>
      <c r="G25" s="538">
        <v>0</v>
      </c>
      <c r="H25" s="538">
        <v>0</v>
      </c>
      <c r="I25" s="538"/>
      <c r="J25" s="538"/>
      <c r="K25" s="538">
        <f>'2l CalSAWS DD&amp;I'!CZ119</f>
        <v>2513</v>
      </c>
      <c r="L25" s="538">
        <f>'2m CalSAWS M&amp;O'!CT53</f>
        <v>0</v>
      </c>
      <c r="M25" s="538"/>
      <c r="N25" s="538">
        <f>'1e 1920 Admin'!I33</f>
        <v>3291.4301999999998</v>
      </c>
      <c r="O25" s="539">
        <f t="shared" si="0"/>
        <v>66535.430200000003</v>
      </c>
      <c r="P25"/>
      <c r="Q25"/>
      <c r="R25"/>
      <c r="S25"/>
      <c r="T25"/>
    </row>
    <row r="26" spans="1:20" ht="16.5" outlineLevel="1" thickTop="1" thickBot="1">
      <c r="A26" s="540">
        <v>4</v>
      </c>
      <c r="B26" s="541" t="s">
        <v>120</v>
      </c>
      <c r="C26" s="542">
        <f>'2a CIV M&amp;O'!AZ52</f>
        <v>6013</v>
      </c>
      <c r="D26" s="543">
        <f>'2c LRS CIV Mig'!V72</f>
        <v>1</v>
      </c>
      <c r="E26" s="543">
        <f>'2d CA Cloud'!W48</f>
        <v>89</v>
      </c>
      <c r="F26" s="543">
        <f>'2e CA ABAWD'!AL41</f>
        <v>253</v>
      </c>
      <c r="G26" s="543">
        <v>0</v>
      </c>
      <c r="H26" s="543">
        <v>0</v>
      </c>
      <c r="I26" s="543"/>
      <c r="J26" s="543"/>
      <c r="K26" s="543">
        <f>'2l CalSAWS DD&amp;I'!CZ120</f>
        <v>299</v>
      </c>
      <c r="L26" s="543">
        <f>'2m CalSAWS M&amp;O'!CT54</f>
        <v>0</v>
      </c>
      <c r="M26" s="543"/>
      <c r="N26" s="543">
        <f>'1e 1920 Admin'!I34</f>
        <v>392.8467</v>
      </c>
      <c r="O26" s="544">
        <f t="shared" si="0"/>
        <v>7047.8467000000001</v>
      </c>
      <c r="P26"/>
      <c r="Q26"/>
      <c r="R26"/>
      <c r="S26"/>
      <c r="T26"/>
    </row>
    <row r="27" spans="1:20" ht="16.5" outlineLevel="1" thickTop="1" thickBot="1">
      <c r="A27" s="536">
        <v>3</v>
      </c>
      <c r="B27" s="537" t="s">
        <v>121</v>
      </c>
      <c r="C27" s="538">
        <f>'2a CIV M&amp;O'!AZ53</f>
        <v>43953</v>
      </c>
      <c r="D27" s="538">
        <f>'2c LRS CIV Mig'!V73</f>
        <v>12</v>
      </c>
      <c r="E27" s="538">
        <f>'2d CA Cloud'!W49</f>
        <v>762</v>
      </c>
      <c r="F27" s="538">
        <f>'2e CA ABAWD'!AL42</f>
        <v>1528</v>
      </c>
      <c r="G27" s="538">
        <v>0</v>
      </c>
      <c r="H27" s="538">
        <v>0</v>
      </c>
      <c r="I27" s="538"/>
      <c r="J27" s="538"/>
      <c r="K27" s="538">
        <f>'2l CalSAWS DD&amp;I'!CZ121</f>
        <v>2363</v>
      </c>
      <c r="L27" s="538">
        <f>'2m CalSAWS M&amp;O'!CT55</f>
        <v>0</v>
      </c>
      <c r="M27" s="538"/>
      <c r="N27" s="538">
        <f>'1e 1920 Admin'!I35</f>
        <v>3079.0846000000001</v>
      </c>
      <c r="O27" s="539">
        <f t="shared" si="0"/>
        <v>51697.084600000002</v>
      </c>
      <c r="P27"/>
      <c r="Q27"/>
      <c r="R27"/>
      <c r="S27"/>
      <c r="T27"/>
    </row>
    <row r="28" spans="1:20" ht="16.5" outlineLevel="1" thickTop="1" thickBot="1">
      <c r="A28" s="540">
        <v>4</v>
      </c>
      <c r="B28" s="541" t="s">
        <v>122</v>
      </c>
      <c r="C28" s="542">
        <f>'2a CIV M&amp;O'!AZ54</f>
        <v>155135</v>
      </c>
      <c r="D28" s="543">
        <f>'2c LRS CIV Mig'!V74</f>
        <v>42</v>
      </c>
      <c r="E28" s="543">
        <f>'2d CA Cloud'!W50</f>
        <v>2753</v>
      </c>
      <c r="F28" s="543">
        <f>'2e CA ABAWD'!AL43</f>
        <v>7098</v>
      </c>
      <c r="G28" s="543">
        <v>0</v>
      </c>
      <c r="H28" s="543">
        <v>0</v>
      </c>
      <c r="I28" s="543"/>
      <c r="J28" s="543"/>
      <c r="K28" s="543">
        <f>'2l CalSAWS DD&amp;I'!CZ122</f>
        <v>8296</v>
      </c>
      <c r="L28" s="543">
        <f>'2m CalSAWS M&amp;O'!CT56</f>
        <v>0</v>
      </c>
      <c r="M28" s="543"/>
      <c r="N28" s="543">
        <f>'1e 1920 Admin'!I36</f>
        <v>10702.4678</v>
      </c>
      <c r="O28" s="544">
        <f t="shared" si="0"/>
        <v>184026.46780000001</v>
      </c>
      <c r="P28"/>
      <c r="Q28"/>
      <c r="R28"/>
      <c r="S28"/>
      <c r="T28"/>
    </row>
    <row r="29" spans="1:20" ht="16.5" outlineLevel="1" thickTop="1" thickBot="1">
      <c r="A29" s="536">
        <v>3</v>
      </c>
      <c r="B29" s="537" t="s">
        <v>123</v>
      </c>
      <c r="C29" s="538">
        <f>'2a CIV M&amp;O'!AZ55</f>
        <v>3896</v>
      </c>
      <c r="D29" s="538">
        <f>'2c LRS CIV Mig'!V75</f>
        <v>1</v>
      </c>
      <c r="E29" s="538">
        <f>'2d CA Cloud'!W51</f>
        <v>58</v>
      </c>
      <c r="F29" s="538">
        <f>'2e CA ABAWD'!AL44</f>
        <v>163</v>
      </c>
      <c r="G29" s="538">
        <v>0</v>
      </c>
      <c r="H29" s="538">
        <v>0</v>
      </c>
      <c r="I29" s="538"/>
      <c r="J29" s="538"/>
      <c r="K29" s="538">
        <f>'2l CalSAWS DD&amp;I'!CZ123</f>
        <v>149</v>
      </c>
      <c r="L29" s="538">
        <f>'2m CalSAWS M&amp;O'!CT57</f>
        <v>0</v>
      </c>
      <c r="M29" s="538"/>
      <c r="N29" s="538">
        <f>'1e 1920 Admin'!I37</f>
        <v>212.34559999999999</v>
      </c>
      <c r="O29" s="539">
        <f t="shared" si="0"/>
        <v>4479.3455999999996</v>
      </c>
      <c r="P29"/>
      <c r="Q29"/>
      <c r="R29"/>
      <c r="S29"/>
      <c r="T29"/>
    </row>
    <row r="30" spans="1:20" ht="16.5" outlineLevel="1" thickTop="1" thickBot="1">
      <c r="A30" s="540">
        <v>2</v>
      </c>
      <c r="B30" s="541" t="s">
        <v>124</v>
      </c>
      <c r="C30" s="542">
        <f>'2a CIV M&amp;O'!AZ56</f>
        <v>3817</v>
      </c>
      <c r="D30" s="543">
        <f>'2c LRS CIV Mig'!V76</f>
        <v>1</v>
      </c>
      <c r="E30" s="543">
        <f>'2d CA Cloud'!W52</f>
        <v>73</v>
      </c>
      <c r="F30" s="543">
        <f>'2e CA ABAWD'!AL45</f>
        <v>98</v>
      </c>
      <c r="G30" s="543">
        <v>0</v>
      </c>
      <c r="H30" s="543">
        <v>0</v>
      </c>
      <c r="I30" s="543"/>
      <c r="J30" s="543"/>
      <c r="K30" s="543">
        <f>'2l CalSAWS DD&amp;I'!CZ124</f>
        <v>223</v>
      </c>
      <c r="L30" s="543">
        <f>'2m CalSAWS M&amp;O'!CT58</f>
        <v>0</v>
      </c>
      <c r="M30" s="543"/>
      <c r="N30" s="543">
        <f>'1e 1920 Admin'!I38</f>
        <v>286.6739</v>
      </c>
      <c r="O30" s="544">
        <f t="shared" si="0"/>
        <v>4498.6738999999998</v>
      </c>
      <c r="P30"/>
      <c r="Q30"/>
      <c r="R30"/>
      <c r="S30"/>
      <c r="T30"/>
    </row>
    <row r="31" spans="1:20" ht="16.5" outlineLevel="1" thickTop="1" thickBot="1">
      <c r="A31" s="536">
        <v>1</v>
      </c>
      <c r="B31" s="537" t="s">
        <v>125</v>
      </c>
      <c r="C31" s="538">
        <f>'2a CIV M&amp;O'!AZ57</f>
        <v>199837</v>
      </c>
      <c r="D31" s="538">
        <f>'2c LRS CIV Mig'!V77</f>
        <v>53</v>
      </c>
      <c r="E31" s="538">
        <f>'2d CA Cloud'!W53</f>
        <v>3428</v>
      </c>
      <c r="F31" s="538">
        <f>'2e CA ABAWD'!AL46</f>
        <v>5974</v>
      </c>
      <c r="G31" s="538">
        <v>0</v>
      </c>
      <c r="H31" s="538">
        <v>0</v>
      </c>
      <c r="I31" s="538"/>
      <c r="J31" s="538"/>
      <c r="K31" s="538">
        <f>'2l CalSAWS DD&amp;I'!CZ125</f>
        <v>10359</v>
      </c>
      <c r="L31" s="538">
        <f>'2m CalSAWS M&amp;O'!CT59</f>
        <v>0</v>
      </c>
      <c r="M31" s="538"/>
      <c r="N31" s="538">
        <f>'1e 1920 Admin'!I39</f>
        <v>13463.034</v>
      </c>
      <c r="O31" s="539">
        <f t="shared" si="0"/>
        <v>233114.03399999999</v>
      </c>
      <c r="P31"/>
      <c r="Q31"/>
      <c r="R31"/>
      <c r="S31"/>
      <c r="T31"/>
    </row>
    <row r="32" spans="1:20" ht="16.5" outlineLevel="1" thickTop="1" thickBot="1">
      <c r="A32" s="540">
        <v>1</v>
      </c>
      <c r="B32" s="541" t="s">
        <v>126</v>
      </c>
      <c r="C32" s="542">
        <f>'2a CIV M&amp;O'!AZ58</f>
        <v>32009</v>
      </c>
      <c r="D32" s="543">
        <f>'2c LRS CIV Mig'!V78</f>
        <v>9</v>
      </c>
      <c r="E32" s="543">
        <f>'2d CA Cloud'!W54</f>
        <v>569</v>
      </c>
      <c r="F32" s="543">
        <f>'2e CA ABAWD'!AL47</f>
        <v>821</v>
      </c>
      <c r="G32" s="543">
        <v>0</v>
      </c>
      <c r="H32" s="543">
        <v>0</v>
      </c>
      <c r="I32" s="543"/>
      <c r="J32" s="543"/>
      <c r="K32" s="543">
        <f>'2l CalSAWS DD&amp;I'!CZ126</f>
        <v>1673</v>
      </c>
      <c r="L32" s="543">
        <f>'2m CalSAWS M&amp;O'!CT60</f>
        <v>0</v>
      </c>
      <c r="M32" s="543"/>
      <c r="N32" s="543">
        <f>'1e 1920 Admin'!I40</f>
        <v>2187.2183999999997</v>
      </c>
      <c r="O32" s="544">
        <f t="shared" si="0"/>
        <v>37268.218399999998</v>
      </c>
      <c r="P32"/>
      <c r="Q32"/>
      <c r="R32"/>
      <c r="S32"/>
      <c r="T32"/>
    </row>
    <row r="33" spans="1:20" ht="16.5" outlineLevel="1" thickTop="1" thickBot="1">
      <c r="A33" s="536">
        <v>2</v>
      </c>
      <c r="B33" s="537" t="s">
        <v>127</v>
      </c>
      <c r="C33" s="538">
        <f>'2a CIV M&amp;O'!AZ59</f>
        <v>27501</v>
      </c>
      <c r="D33" s="538">
        <f>'2c LRS CIV Mig'!V79</f>
        <v>7</v>
      </c>
      <c r="E33" s="538">
        <f>'2d CA Cloud'!W55</f>
        <v>469</v>
      </c>
      <c r="F33" s="538">
        <f>'2e CA ABAWD'!AL48</f>
        <v>939</v>
      </c>
      <c r="G33" s="538">
        <v>0</v>
      </c>
      <c r="H33" s="538">
        <v>0</v>
      </c>
      <c r="I33" s="538"/>
      <c r="J33" s="538"/>
      <c r="K33" s="538">
        <f>'2l CalSAWS DD&amp;I'!CZ127</f>
        <v>1421</v>
      </c>
      <c r="L33" s="538">
        <f>'2m CalSAWS M&amp;O'!CT61</f>
        <v>0</v>
      </c>
      <c r="M33" s="538"/>
      <c r="N33" s="538">
        <f>'1e 1920 Admin'!I41</f>
        <v>1858.0607</v>
      </c>
      <c r="O33" s="539">
        <f t="shared" si="0"/>
        <v>32195.060700000002</v>
      </c>
      <c r="P33"/>
      <c r="Q33"/>
      <c r="R33"/>
      <c r="S33"/>
      <c r="T33"/>
    </row>
    <row r="34" spans="1:20" ht="16.5" thickTop="1" thickBot="1">
      <c r="A34" s="540">
        <v>5</v>
      </c>
      <c r="B34" s="541" t="s">
        <v>164</v>
      </c>
      <c r="C34" s="542"/>
      <c r="D34" s="543"/>
      <c r="E34" s="543"/>
      <c r="F34" s="543"/>
      <c r="G34" s="543"/>
      <c r="H34" s="543"/>
      <c r="I34" s="543">
        <f>'2h CalWIN M&amp;O'!BE70+'2h CalWIN M&amp;O'!BE155</f>
        <v>296626</v>
      </c>
      <c r="J34" s="543">
        <f>'2i CalWIN ABAWD'!AB25</f>
        <v>2914</v>
      </c>
      <c r="K34" s="543">
        <f>'2l CalSAWS DD&amp;I'!CZ128</f>
        <v>49423</v>
      </c>
      <c r="L34" s="543">
        <f>'2m CalSAWS M&amp;O'!CT62</f>
        <v>0</v>
      </c>
      <c r="M34" s="543"/>
      <c r="N34" s="543">
        <f>'1e 1920 Admin'!I42</f>
        <v>28124.275599999997</v>
      </c>
      <c r="O34" s="544">
        <f t="shared" si="0"/>
        <v>377087.27559999999</v>
      </c>
      <c r="P34"/>
      <c r="Q34"/>
      <c r="R34"/>
      <c r="S34"/>
      <c r="T34"/>
    </row>
    <row r="35" spans="1:20" ht="16.5" thickTop="1" thickBot="1">
      <c r="A35" s="536">
        <v>2</v>
      </c>
      <c r="B35" s="537" t="s">
        <v>165</v>
      </c>
      <c r="C35" s="538"/>
      <c r="D35" s="538"/>
      <c r="E35" s="538"/>
      <c r="F35" s="538"/>
      <c r="G35" s="538"/>
      <c r="H35" s="538"/>
      <c r="I35" s="538">
        <f>'2h CalWIN M&amp;O'!BE71+'2h CalWIN M&amp;O'!BE156</f>
        <v>32339</v>
      </c>
      <c r="J35" s="538">
        <f>'2i CalWIN ABAWD'!AB26</f>
        <v>205</v>
      </c>
      <c r="K35" s="538">
        <f>'2l CalSAWS DD&amp;I'!CZ129</f>
        <v>3392</v>
      </c>
      <c r="L35" s="538">
        <f>'2m CalSAWS M&amp;O'!CT63</f>
        <v>0</v>
      </c>
      <c r="M35" s="538"/>
      <c r="N35" s="538">
        <f>'1e 1920 Admin'!I43</f>
        <v>1911.771</v>
      </c>
      <c r="O35" s="539">
        <f t="shared" si="0"/>
        <v>37847.771000000001</v>
      </c>
      <c r="P35"/>
      <c r="Q35"/>
      <c r="R35"/>
      <c r="S35"/>
      <c r="T35"/>
    </row>
    <row r="36" spans="1:20" ht="16.5" thickTop="1" thickBot="1">
      <c r="A36" s="540">
        <v>3</v>
      </c>
      <c r="B36" s="541" t="s">
        <v>128</v>
      </c>
      <c r="C36" s="542">
        <f>'2a CIV M&amp;O'!AZ60</f>
        <v>7238</v>
      </c>
      <c r="D36" s="543">
        <f>'2c LRS CIV Mig'!V80</f>
        <v>2</v>
      </c>
      <c r="E36" s="543">
        <f>'2d CA Cloud'!W56</f>
        <v>117</v>
      </c>
      <c r="F36" s="543">
        <f>'2e CA ABAWD'!AL49</f>
        <v>287</v>
      </c>
      <c r="G36" s="543">
        <v>0</v>
      </c>
      <c r="H36" s="543">
        <v>0</v>
      </c>
      <c r="I36" s="543"/>
      <c r="J36" s="543"/>
      <c r="K36" s="543">
        <f>'2l CalSAWS DD&amp;I'!CZ130</f>
        <v>373</v>
      </c>
      <c r="L36" s="543">
        <f>'2m CalSAWS M&amp;O'!CT64</f>
        <v>0</v>
      </c>
      <c r="M36" s="543"/>
      <c r="N36" s="543">
        <f>'1e 1920 Admin'!I44</f>
        <v>467.17500000000001</v>
      </c>
      <c r="O36" s="544">
        <f t="shared" si="0"/>
        <v>8484.1749999999993</v>
      </c>
      <c r="P36"/>
      <c r="Q36"/>
      <c r="R36"/>
      <c r="S36"/>
      <c r="T36"/>
    </row>
    <row r="37" spans="1:20" ht="16.5" thickTop="1" thickBot="1">
      <c r="A37" s="536">
        <v>5</v>
      </c>
      <c r="B37" s="537" t="s">
        <v>129</v>
      </c>
      <c r="C37" s="538">
        <f>'2a CIV M&amp;O'!AZ61</f>
        <v>884888</v>
      </c>
      <c r="D37" s="538">
        <f>'2c LRS CIV Mig'!V81</f>
        <v>243</v>
      </c>
      <c r="E37" s="538">
        <f>'2d CA Cloud'!W57</f>
        <v>15847</v>
      </c>
      <c r="F37" s="538">
        <f>'2e CA ABAWD'!AL50</f>
        <v>35178</v>
      </c>
      <c r="G37" s="538">
        <v>0</v>
      </c>
      <c r="H37" s="538">
        <v>0</v>
      </c>
      <c r="I37" s="538"/>
      <c r="J37" s="538"/>
      <c r="K37" s="538">
        <f>'2l CalSAWS DD&amp;I'!CZ131</f>
        <v>47684</v>
      </c>
      <c r="L37" s="538">
        <f>'2m CalSAWS M&amp;O'!CT65</f>
        <v>0</v>
      </c>
      <c r="M37" s="538"/>
      <c r="N37" s="538">
        <f>'1e 1920 Admin'!I45</f>
        <v>61963.899399999995</v>
      </c>
      <c r="O37" s="539">
        <f t="shared" si="0"/>
        <v>1045803.8994</v>
      </c>
      <c r="P37"/>
      <c r="Q37"/>
      <c r="R37"/>
      <c r="S37"/>
      <c r="T37"/>
    </row>
    <row r="38" spans="1:20" ht="16.5" thickTop="1" thickBot="1">
      <c r="A38" s="540">
        <v>2</v>
      </c>
      <c r="B38" s="541" t="s">
        <v>166</v>
      </c>
      <c r="C38" s="542"/>
      <c r="D38" s="543"/>
      <c r="E38" s="543"/>
      <c r="F38" s="543"/>
      <c r="G38" s="543"/>
      <c r="H38" s="543"/>
      <c r="I38" s="543">
        <f>'2h CalWIN M&amp;O'!BE72+'2h CalWIN M&amp;O'!BE157</f>
        <v>235543</v>
      </c>
      <c r="J38" s="543">
        <f>'2i CalWIN ABAWD'!AB27</f>
        <v>2591</v>
      </c>
      <c r="K38" s="543">
        <f>'2l CalSAWS DD&amp;I'!CZ132</f>
        <v>31430</v>
      </c>
      <c r="L38" s="543">
        <f>'2m CalSAWS M&amp;O'!CT66</f>
        <v>0</v>
      </c>
      <c r="M38" s="543"/>
      <c r="N38" s="543">
        <f>'1e 1920 Admin'!I46</f>
        <v>17843.196</v>
      </c>
      <c r="O38" s="544">
        <f t="shared" si="0"/>
        <v>287407.196</v>
      </c>
      <c r="P38"/>
      <c r="Q38"/>
      <c r="R38"/>
      <c r="S38"/>
      <c r="T38"/>
    </row>
    <row r="39" spans="1:20" ht="16.5" thickTop="1" thickBot="1">
      <c r="A39" s="536">
        <v>1</v>
      </c>
      <c r="B39" s="537" t="s">
        <v>130</v>
      </c>
      <c r="C39" s="538">
        <f>'2a CIV M&amp;O'!AZ62</f>
        <v>21282</v>
      </c>
      <c r="D39" s="538">
        <f>'2c LRS CIV Mig'!V82</f>
        <v>6</v>
      </c>
      <c r="E39" s="538">
        <f>'2d CA Cloud'!W58</f>
        <v>351</v>
      </c>
      <c r="F39" s="538">
        <f>'2e CA ABAWD'!AL51</f>
        <v>626</v>
      </c>
      <c r="G39" s="538">
        <v>0</v>
      </c>
      <c r="H39" s="538">
        <v>0</v>
      </c>
      <c r="I39" s="538"/>
      <c r="J39" s="538"/>
      <c r="K39" s="538">
        <f>'2l CalSAWS DD&amp;I'!CZ133</f>
        <v>1045</v>
      </c>
      <c r="L39" s="538">
        <f>'2m CalSAWS M&amp;O'!CT67</f>
        <v>0</v>
      </c>
      <c r="M39" s="538"/>
      <c r="N39" s="538">
        <f>'1e 1920 Admin'!I47</f>
        <v>1359.0411999999999</v>
      </c>
      <c r="O39" s="539">
        <f t="shared" si="0"/>
        <v>24669.0412</v>
      </c>
      <c r="P39"/>
      <c r="Q39"/>
      <c r="R39"/>
      <c r="S39"/>
      <c r="T39"/>
    </row>
    <row r="40" spans="1:20" ht="16.5" thickTop="1" thickBot="1">
      <c r="A40" s="540">
        <v>5</v>
      </c>
      <c r="B40" s="541" t="s">
        <v>132</v>
      </c>
      <c r="C40" s="542">
        <f>'2a CIV M&amp;O'!AZ63</f>
        <v>979803</v>
      </c>
      <c r="D40" s="543">
        <f>'2c LRS CIV Mig'!V83</f>
        <v>271</v>
      </c>
      <c r="E40" s="543">
        <f>'2d CA Cloud'!W59</f>
        <v>17693</v>
      </c>
      <c r="F40" s="543">
        <f>'2e CA ABAWD'!AL52</f>
        <v>46990</v>
      </c>
      <c r="G40" s="543">
        <v>0</v>
      </c>
      <c r="H40" s="543">
        <v>0</v>
      </c>
      <c r="I40" s="543"/>
      <c r="J40" s="543"/>
      <c r="K40" s="543">
        <f>'2l CalSAWS DD&amp;I'!CZ134</f>
        <v>52828</v>
      </c>
      <c r="L40" s="543">
        <f>'2m CalSAWS M&amp;O'!CT68</f>
        <v>0</v>
      </c>
      <c r="M40" s="543"/>
      <c r="N40" s="543">
        <f>'1e 1920 Admin'!I48</f>
        <v>68260.085900000005</v>
      </c>
      <c r="O40" s="544">
        <f t="shared" si="0"/>
        <v>1165845.0859000001</v>
      </c>
      <c r="P40"/>
      <c r="Q40"/>
      <c r="R40"/>
      <c r="S40"/>
      <c r="T40"/>
    </row>
    <row r="41" spans="1:20" ht="16.5" thickTop="1" thickBot="1">
      <c r="A41" s="536">
        <v>5</v>
      </c>
      <c r="B41" s="537" t="s">
        <v>167</v>
      </c>
      <c r="C41" s="538"/>
      <c r="D41" s="538"/>
      <c r="E41" s="538"/>
      <c r="F41" s="538"/>
      <c r="G41" s="538"/>
      <c r="H41" s="538"/>
      <c r="I41" s="538">
        <f>'2h CalWIN M&amp;O'!BE73+'2h CalWIN M&amp;O'!BE158</f>
        <v>310212</v>
      </c>
      <c r="J41" s="538">
        <f>'2i CalWIN ABAWD'!AB28</f>
        <v>3409</v>
      </c>
      <c r="K41" s="538">
        <f>'2l CalSAWS DD&amp;I'!CZ135</f>
        <v>49907</v>
      </c>
      <c r="L41" s="538">
        <f>'2m CalSAWS M&amp;O'!CT69</f>
        <v>0</v>
      </c>
      <c r="M41" s="538"/>
      <c r="N41" s="538">
        <f>'1e 1920 Admin'!I49</f>
        <v>28506.629800000002</v>
      </c>
      <c r="O41" s="539">
        <f t="shared" si="0"/>
        <v>392034.6298</v>
      </c>
      <c r="P41"/>
      <c r="Q41"/>
      <c r="R41"/>
      <c r="S41"/>
      <c r="T41"/>
    </row>
    <row r="42" spans="1:20" ht="16.5" thickTop="1" thickBot="1">
      <c r="A42" s="540">
        <v>1</v>
      </c>
      <c r="B42" s="541" t="s">
        <v>168</v>
      </c>
      <c r="C42" s="542"/>
      <c r="D42" s="543"/>
      <c r="E42" s="543"/>
      <c r="F42" s="543"/>
      <c r="G42" s="543"/>
      <c r="H42" s="543"/>
      <c r="I42" s="543">
        <f>'2h CalWIN M&amp;O'!BE74+'2h CalWIN M&amp;O'!BE159</f>
        <v>125389</v>
      </c>
      <c r="J42" s="543">
        <f>'2i CalWIN ABAWD'!AB29</f>
        <v>625</v>
      </c>
      <c r="K42" s="543">
        <f>'2l CalSAWS DD&amp;I'!CZ136</f>
        <v>10773</v>
      </c>
      <c r="L42" s="543">
        <f>'2m CalSAWS M&amp;O'!CT70</f>
        <v>0</v>
      </c>
      <c r="M42" s="543"/>
      <c r="N42" s="543">
        <f>'1e 1920 Admin'!I50</f>
        <v>5990.2157999999999</v>
      </c>
      <c r="O42" s="544">
        <f t="shared" si="0"/>
        <v>142777.21580000001</v>
      </c>
      <c r="P42"/>
      <c r="Q42"/>
      <c r="R42"/>
      <c r="S42"/>
      <c r="T42"/>
    </row>
    <row r="43" spans="1:20" ht="16.5" thickTop="1" thickBot="1">
      <c r="A43" s="536">
        <v>4</v>
      </c>
      <c r="B43" s="537" t="s">
        <v>133</v>
      </c>
      <c r="C43" s="538">
        <f>'2a CIV M&amp;O'!AZ64</f>
        <v>338194</v>
      </c>
      <c r="D43" s="538">
        <f>'2c LRS CIV Mig'!V84</f>
        <v>89</v>
      </c>
      <c r="E43" s="538">
        <f>'2d CA Cloud'!W60</f>
        <v>5768</v>
      </c>
      <c r="F43" s="538">
        <f>'2e CA ABAWD'!AL53</f>
        <v>13800</v>
      </c>
      <c r="G43" s="538">
        <v>0</v>
      </c>
      <c r="H43" s="538">
        <v>0</v>
      </c>
      <c r="I43" s="538"/>
      <c r="J43" s="538"/>
      <c r="K43" s="538">
        <f>'2l CalSAWS DD&amp;I'!CZ137</f>
        <v>17200</v>
      </c>
      <c r="L43" s="538">
        <f>'2m CalSAWS M&amp;O'!CT71</f>
        <v>0</v>
      </c>
      <c r="M43" s="538"/>
      <c r="N43" s="538">
        <f>'1e 1920 Admin'!I51</f>
        <v>22158.784499999998</v>
      </c>
      <c r="O43" s="539">
        <f t="shared" si="0"/>
        <v>397209.78450000001</v>
      </c>
      <c r="P43"/>
      <c r="Q43"/>
      <c r="R43"/>
      <c r="S43"/>
      <c r="T43"/>
    </row>
    <row r="44" spans="1:20" ht="16.5" thickTop="1" thickBot="1">
      <c r="A44" s="540">
        <v>4</v>
      </c>
      <c r="B44" s="541" t="s">
        <v>169</v>
      </c>
      <c r="C44" s="542"/>
      <c r="D44" s="543"/>
      <c r="E44" s="543"/>
      <c r="F44" s="543"/>
      <c r="G44" s="543"/>
      <c r="H44" s="543"/>
      <c r="I44" s="543">
        <f>'2h CalWIN M&amp;O'!BE75+'2h CalWIN M&amp;O'!BE160</f>
        <v>34898</v>
      </c>
      <c r="J44" s="543">
        <f>'2i CalWIN ABAWD'!AB30</f>
        <v>214</v>
      </c>
      <c r="K44" s="543">
        <f>'2l CalSAWS DD&amp;I'!CZ138</f>
        <v>3392</v>
      </c>
      <c r="L44" s="543">
        <f>'2m CalSAWS M&amp;O'!CT72</f>
        <v>0</v>
      </c>
      <c r="M44" s="543"/>
      <c r="N44" s="543">
        <f>'1e 1920 Admin'!I52</f>
        <v>1911.771</v>
      </c>
      <c r="O44" s="544">
        <f t="shared" si="0"/>
        <v>40415.771000000001</v>
      </c>
      <c r="P44"/>
      <c r="Q44"/>
      <c r="R44"/>
      <c r="S44"/>
      <c r="T44"/>
    </row>
    <row r="45" spans="1:20" ht="16.5" thickTop="1" thickBot="1">
      <c r="A45" s="536">
        <v>1</v>
      </c>
      <c r="B45" s="537" t="s">
        <v>170</v>
      </c>
      <c r="C45" s="538"/>
      <c r="D45" s="538"/>
      <c r="E45" s="538"/>
      <c r="F45" s="538"/>
      <c r="G45" s="538"/>
      <c r="H45" s="538"/>
      <c r="I45" s="538">
        <f>'2h CalWIN M&amp;O'!BE76+'2h CalWIN M&amp;O'!BE161</f>
        <v>57347</v>
      </c>
      <c r="J45" s="538">
        <f>'2i CalWIN ABAWD'!AB31</f>
        <v>314</v>
      </c>
      <c r="K45" s="538">
        <f>'2l CalSAWS DD&amp;I'!CZ139</f>
        <v>7756</v>
      </c>
      <c r="L45" s="538">
        <f>'2m CalSAWS M&amp;O'!CT73</f>
        <v>0</v>
      </c>
      <c r="M45" s="538"/>
      <c r="N45" s="538">
        <f>'1e 1920 Admin'!I53</f>
        <v>4375.8314</v>
      </c>
      <c r="O45" s="539">
        <f t="shared" si="0"/>
        <v>69792.831399999995</v>
      </c>
      <c r="P45"/>
      <c r="Q45"/>
      <c r="R45"/>
      <c r="S45"/>
      <c r="T45"/>
    </row>
    <row r="46" spans="1:20" ht="16.5" thickTop="1" thickBot="1">
      <c r="A46" s="540">
        <v>5</v>
      </c>
      <c r="B46" s="541" t="s">
        <v>171</v>
      </c>
      <c r="C46" s="542"/>
      <c r="D46" s="543"/>
      <c r="E46" s="543"/>
      <c r="F46" s="543"/>
      <c r="G46" s="543"/>
      <c r="H46" s="543"/>
      <c r="I46" s="543">
        <f>'2h CalWIN M&amp;O'!BE77+'2h CalWIN M&amp;O'!BE162</f>
        <v>54950</v>
      </c>
      <c r="J46" s="543">
        <f>'2i CalWIN ABAWD'!AB32</f>
        <v>497</v>
      </c>
      <c r="K46" s="543">
        <f>'2l CalSAWS DD&amp;I'!CZ140</f>
        <v>8284</v>
      </c>
      <c r="L46" s="543">
        <f>'2m CalSAWS M&amp;O'!CT74</f>
        <v>0</v>
      </c>
      <c r="M46" s="543"/>
      <c r="N46" s="543">
        <f>'1e 1920 Admin'!I54</f>
        <v>4800.6693999999998</v>
      </c>
      <c r="O46" s="544">
        <f t="shared" si="0"/>
        <v>68531.669399999999</v>
      </c>
      <c r="P46"/>
      <c r="Q46"/>
      <c r="R46"/>
      <c r="S46"/>
      <c r="T46"/>
    </row>
    <row r="47" spans="1:20" ht="16.5" thickTop="1" thickBot="1">
      <c r="A47" s="536">
        <v>1</v>
      </c>
      <c r="B47" s="537" t="s">
        <v>172</v>
      </c>
      <c r="C47" s="538"/>
      <c r="D47" s="538"/>
      <c r="E47" s="538"/>
      <c r="F47" s="538"/>
      <c r="G47" s="538"/>
      <c r="H47" s="538"/>
      <c r="I47" s="538">
        <f>'2h CalWIN M&amp;O'!BE78+'2h CalWIN M&amp;O'!BE163</f>
        <v>155511</v>
      </c>
      <c r="J47" s="538">
        <f>'2i CalWIN ABAWD'!AB33</f>
        <v>1107</v>
      </c>
      <c r="K47" s="538">
        <f>'2l CalSAWS DD&amp;I'!CZ141</f>
        <v>22226</v>
      </c>
      <c r="L47" s="538">
        <f>'2m CalSAWS M&amp;O'!CT75</f>
        <v>0</v>
      </c>
      <c r="M47" s="538"/>
      <c r="N47" s="538">
        <f>'1e 1920 Admin'!I55</f>
        <v>12405.2696</v>
      </c>
      <c r="O47" s="539">
        <f t="shared" si="0"/>
        <v>191249.2696</v>
      </c>
      <c r="P47"/>
      <c r="Q47"/>
      <c r="R47"/>
      <c r="S47"/>
      <c r="T47"/>
    </row>
    <row r="48" spans="1:20" ht="16.5" thickTop="1" thickBot="1">
      <c r="A48" s="540">
        <v>1</v>
      </c>
      <c r="B48" s="541" t="s">
        <v>173</v>
      </c>
      <c r="C48" s="542"/>
      <c r="D48" s="543"/>
      <c r="E48" s="543"/>
      <c r="F48" s="543"/>
      <c r="G48" s="543"/>
      <c r="H48" s="543"/>
      <c r="I48" s="543">
        <f>'2h CalWIN M&amp;O'!BE79+'2h CalWIN M&amp;O'!BE164</f>
        <v>42149</v>
      </c>
      <c r="J48" s="543">
        <f>'2i CalWIN ABAWD'!AB34</f>
        <v>334</v>
      </c>
      <c r="K48" s="543">
        <f>'2l CalSAWS DD&amp;I'!CZ142</f>
        <v>4588</v>
      </c>
      <c r="L48" s="543">
        <f>'2m CalSAWS M&amp;O'!CT76</f>
        <v>0</v>
      </c>
      <c r="M48" s="543"/>
      <c r="N48" s="543">
        <f>'1e 1920 Admin'!I56</f>
        <v>2633.9955999999997</v>
      </c>
      <c r="O48" s="544">
        <f t="shared" si="0"/>
        <v>49704.995600000002</v>
      </c>
      <c r="P48"/>
      <c r="Q48"/>
      <c r="R48"/>
      <c r="S48"/>
      <c r="T48"/>
    </row>
    <row r="49" spans="1:21" ht="16.5" thickTop="1" thickBot="1">
      <c r="A49" s="536">
        <v>3</v>
      </c>
      <c r="B49" s="537" t="s">
        <v>134</v>
      </c>
      <c r="C49" s="538">
        <f>'2a CIV M&amp;O'!AZ65</f>
        <v>71308</v>
      </c>
      <c r="D49" s="538">
        <f>'2c LRS CIV Mig'!V85</f>
        <v>18</v>
      </c>
      <c r="E49" s="538">
        <f>'2d CA Cloud'!W61</f>
        <v>1172</v>
      </c>
      <c r="F49" s="538">
        <f>'2e CA ABAWD'!AL54</f>
        <v>3077</v>
      </c>
      <c r="G49" s="538">
        <v>0</v>
      </c>
      <c r="H49" s="538">
        <v>0</v>
      </c>
      <c r="I49" s="538"/>
      <c r="J49" s="538"/>
      <c r="K49" s="538">
        <f>'2l CalSAWS DD&amp;I'!CZ143</f>
        <v>3511</v>
      </c>
      <c r="L49" s="538">
        <f>'2m CalSAWS M&amp;O'!CT77</f>
        <v>0</v>
      </c>
      <c r="M49" s="538"/>
      <c r="N49" s="538">
        <f>'1e 1920 Admin'!I57</f>
        <v>4544.2986000000001</v>
      </c>
      <c r="O49" s="539">
        <f t="shared" si="0"/>
        <v>83630.298599999995</v>
      </c>
      <c r="P49"/>
      <c r="Q49"/>
      <c r="R49"/>
      <c r="S49"/>
      <c r="T49"/>
    </row>
    <row r="50" spans="1:21" ht="16.5" thickTop="1" thickBot="1">
      <c r="A50" s="540">
        <v>2</v>
      </c>
      <c r="B50" s="541" t="s">
        <v>135</v>
      </c>
      <c r="C50" s="542">
        <f>'2a CIV M&amp;O'!AZ66</f>
        <v>945</v>
      </c>
      <c r="D50" s="543">
        <f>'2c LRS CIV Mig'!V86</f>
        <v>0</v>
      </c>
      <c r="E50" s="543">
        <f>'2d CA Cloud'!W62</f>
        <v>15</v>
      </c>
      <c r="F50" s="543">
        <f>'2e CA ABAWD'!AL55</f>
        <v>33</v>
      </c>
      <c r="G50" s="543">
        <v>0</v>
      </c>
      <c r="H50" s="543">
        <v>0</v>
      </c>
      <c r="I50" s="543"/>
      <c r="J50" s="543"/>
      <c r="K50" s="543">
        <f>'2l CalSAWS DD&amp;I'!CZ144</f>
        <v>74</v>
      </c>
      <c r="L50" s="543">
        <f>'2m CalSAWS M&amp;O'!CT78</f>
        <v>0</v>
      </c>
      <c r="M50" s="543"/>
      <c r="N50" s="543">
        <f>'1e 1920 Admin'!I58</f>
        <v>74.328299999999999</v>
      </c>
      <c r="O50" s="544">
        <f t="shared" si="0"/>
        <v>1141.3282999999999</v>
      </c>
      <c r="P50"/>
      <c r="Q50"/>
      <c r="R50"/>
      <c r="S50"/>
      <c r="T50"/>
    </row>
    <row r="51" spans="1:21" ht="16.5" thickTop="1" thickBot="1">
      <c r="A51" s="536">
        <v>3</v>
      </c>
      <c r="B51" s="537" t="s">
        <v>136</v>
      </c>
      <c r="C51" s="538">
        <f>'2a CIV M&amp;O'!AZ67</f>
        <v>19995</v>
      </c>
      <c r="D51" s="538">
        <f>'2c LRS CIV Mig'!V87</f>
        <v>6</v>
      </c>
      <c r="E51" s="538">
        <f>'2d CA Cloud'!W63</f>
        <v>336</v>
      </c>
      <c r="F51" s="538">
        <f>'2e CA ABAWD'!AL56</f>
        <v>842</v>
      </c>
      <c r="G51" s="538">
        <v>0</v>
      </c>
      <c r="H51" s="538">
        <v>0</v>
      </c>
      <c r="I51" s="538"/>
      <c r="J51" s="538"/>
      <c r="K51" s="538">
        <f>'2l CalSAWS DD&amp;I'!CZ145</f>
        <v>1045</v>
      </c>
      <c r="L51" s="538">
        <f>'2m CalSAWS M&amp;O'!CT79</f>
        <v>0</v>
      </c>
      <c r="M51" s="538"/>
      <c r="N51" s="538">
        <f>'1e 1920 Admin'!I59</f>
        <v>1359.0411999999999</v>
      </c>
      <c r="O51" s="539">
        <f t="shared" si="0"/>
        <v>23583.0412</v>
      </c>
      <c r="P51"/>
      <c r="Q51"/>
      <c r="R51"/>
      <c r="S51"/>
      <c r="T51"/>
    </row>
    <row r="52" spans="1:21" ht="16.5" thickTop="1" thickBot="1">
      <c r="A52" s="540">
        <v>1</v>
      </c>
      <c r="B52" s="541" t="s">
        <v>174</v>
      </c>
      <c r="C52" s="542"/>
      <c r="D52" s="543"/>
      <c r="E52" s="543"/>
      <c r="F52" s="543"/>
      <c r="G52" s="543"/>
      <c r="H52" s="543"/>
      <c r="I52" s="543">
        <f>'2h CalWIN M&amp;O'!BE80+'2h CalWIN M&amp;O'!BE165</f>
        <v>54732</v>
      </c>
      <c r="J52" s="543">
        <f>'2i CalWIN ABAWD'!AB35</f>
        <v>498</v>
      </c>
      <c r="K52" s="543">
        <f>'2l CalSAWS DD&amp;I'!CZ146</f>
        <v>6829</v>
      </c>
      <c r="L52" s="543">
        <f>'2m CalSAWS M&amp;O'!CT80</f>
        <v>0</v>
      </c>
      <c r="M52" s="543"/>
      <c r="N52" s="543">
        <f>'1e 1920 Admin'!I60</f>
        <v>3866.0258000000003</v>
      </c>
      <c r="O52" s="544">
        <f t="shared" si="0"/>
        <v>65925.025800000003</v>
      </c>
      <c r="P52"/>
      <c r="Q52"/>
      <c r="R52"/>
      <c r="S52"/>
      <c r="T52"/>
    </row>
    <row r="53" spans="1:21" ht="16.5" thickTop="1" thickBot="1">
      <c r="A53" s="536">
        <v>1</v>
      </c>
      <c r="B53" s="537" t="s">
        <v>175</v>
      </c>
      <c r="C53" s="538"/>
      <c r="D53" s="538"/>
      <c r="E53" s="538"/>
      <c r="F53" s="538"/>
      <c r="G53" s="538"/>
      <c r="H53" s="538"/>
      <c r="I53" s="538">
        <f>'2h CalWIN M&amp;O'!BE81+'2h CalWIN M&amp;O'!BE166</f>
        <v>52086</v>
      </c>
      <c r="J53" s="538">
        <f>'2i CalWIN ABAWD'!AB36</f>
        <v>378</v>
      </c>
      <c r="K53" s="538">
        <f>'2l CalSAWS DD&amp;I'!CZ147</f>
        <v>6905</v>
      </c>
      <c r="L53" s="538">
        <f>'2m CalSAWS M&amp;O'!CT81</f>
        <v>0</v>
      </c>
      <c r="M53" s="538"/>
      <c r="N53" s="538">
        <f>'1e 1920 Admin'!I61</f>
        <v>3908.5095999999999</v>
      </c>
      <c r="O53" s="539">
        <f t="shared" si="0"/>
        <v>63277.509599999998</v>
      </c>
      <c r="P53"/>
      <c r="Q53"/>
      <c r="R53"/>
      <c r="S53"/>
      <c r="T53"/>
    </row>
    <row r="54" spans="1:21" ht="16.5" thickTop="1" thickBot="1">
      <c r="A54" s="540">
        <v>4</v>
      </c>
      <c r="B54" s="541" t="s">
        <v>137</v>
      </c>
      <c r="C54" s="542">
        <f>'2a CIV M&amp;O'!AZ68</f>
        <v>263761</v>
      </c>
      <c r="D54" s="543">
        <f>'2c LRS CIV Mig'!V88</f>
        <v>71</v>
      </c>
      <c r="E54" s="543">
        <f>'2d CA Cloud'!W64</f>
        <v>4659</v>
      </c>
      <c r="F54" s="543">
        <f>'2e CA ABAWD'!AL57</f>
        <v>10734</v>
      </c>
      <c r="G54" s="543">
        <v>0</v>
      </c>
      <c r="H54" s="543">
        <v>0</v>
      </c>
      <c r="I54" s="543"/>
      <c r="J54" s="543"/>
      <c r="K54" s="543">
        <f>'2l CalSAWS DD&amp;I'!CZ148</f>
        <v>14067</v>
      </c>
      <c r="L54" s="543">
        <f>'2m CalSAWS M&amp;O'!CT82</f>
        <v>0</v>
      </c>
      <c r="M54" s="543"/>
      <c r="N54" s="543">
        <f>'1e 1920 Admin'!I62</f>
        <v>18294.0065</v>
      </c>
      <c r="O54" s="544">
        <f t="shared" si="0"/>
        <v>311586.00650000002</v>
      </c>
      <c r="P54"/>
      <c r="Q54"/>
      <c r="R54"/>
      <c r="S54"/>
      <c r="T54"/>
    </row>
    <row r="55" spans="1:21" ht="16.5" thickTop="1" thickBot="1">
      <c r="A55" s="536">
        <v>2</v>
      </c>
      <c r="B55" s="537" t="s">
        <v>138</v>
      </c>
      <c r="C55" s="538">
        <f>'2a CIV M&amp;O'!AZ69</f>
        <v>43139</v>
      </c>
      <c r="D55" s="538">
        <f>'2c LRS CIV Mig'!V89</f>
        <v>11</v>
      </c>
      <c r="E55" s="538">
        <f>'2d CA Cloud'!W65</f>
        <v>776</v>
      </c>
      <c r="F55" s="538">
        <f>'2e CA ABAWD'!AL58</f>
        <v>1623</v>
      </c>
      <c r="G55" s="538">
        <v>0</v>
      </c>
      <c r="H55" s="538">
        <v>0</v>
      </c>
      <c r="I55" s="538"/>
      <c r="J55" s="538"/>
      <c r="K55" s="538">
        <f>'2l CalSAWS DD&amp;I'!CZ149</f>
        <v>2318</v>
      </c>
      <c r="L55" s="538">
        <f>'2m CalSAWS M&amp;O'!CT83</f>
        <v>0</v>
      </c>
      <c r="M55" s="538"/>
      <c r="N55" s="538">
        <f>'1e 1920 Admin'!I63</f>
        <v>2972.9117999999999</v>
      </c>
      <c r="O55" s="539">
        <f t="shared" si="0"/>
        <v>50839.911800000002</v>
      </c>
      <c r="P55"/>
      <c r="Q55"/>
      <c r="R55"/>
      <c r="S55"/>
      <c r="T55"/>
    </row>
    <row r="56" spans="1:21" ht="16.5" thickTop="1" thickBot="1">
      <c r="A56" s="540">
        <v>3</v>
      </c>
      <c r="B56" s="541" t="s">
        <v>139</v>
      </c>
      <c r="C56" s="542">
        <f>'2a CIV M&amp;O'!AZ70</f>
        <v>29200</v>
      </c>
      <c r="D56" s="543">
        <f>'2c LRS CIV Mig'!V90</f>
        <v>8</v>
      </c>
      <c r="E56" s="543">
        <f>'2d CA Cloud'!W66</f>
        <v>512</v>
      </c>
      <c r="F56" s="543">
        <f>'2e CA ABAWD'!AL59</f>
        <v>1204</v>
      </c>
      <c r="G56" s="543">
        <v>0</v>
      </c>
      <c r="H56" s="543">
        <v>0</v>
      </c>
      <c r="I56" s="543"/>
      <c r="J56" s="543"/>
      <c r="K56" s="543">
        <f>'2l CalSAWS DD&amp;I'!CZ150</f>
        <v>1524</v>
      </c>
      <c r="L56" s="543">
        <f>'2m CalSAWS M&amp;O'!CT84</f>
        <v>0</v>
      </c>
      <c r="M56" s="543"/>
      <c r="N56" s="543">
        <f>'1e 1920 Admin'!I64</f>
        <v>2006.7173</v>
      </c>
      <c r="O56" s="544">
        <f t="shared" si="0"/>
        <v>34454.717299999997</v>
      </c>
      <c r="P56"/>
      <c r="Q56"/>
      <c r="R56"/>
      <c r="S56"/>
      <c r="T56"/>
    </row>
    <row r="57" spans="1:21" ht="16.5" thickTop="1" thickBot="1">
      <c r="A57" s="536">
        <v>3</v>
      </c>
      <c r="B57" s="537" t="s">
        <v>140</v>
      </c>
      <c r="C57" s="538">
        <f>'2a CIV M&amp;O'!AZ71</f>
        <v>5604</v>
      </c>
      <c r="D57" s="538">
        <f>'2c LRS CIV Mig'!V91</f>
        <v>1</v>
      </c>
      <c r="E57" s="538">
        <f>'2d CA Cloud'!W67</f>
        <v>102</v>
      </c>
      <c r="F57" s="538">
        <f>'2e CA ABAWD'!AL60</f>
        <v>237</v>
      </c>
      <c r="G57" s="538">
        <v>0</v>
      </c>
      <c r="H57" s="538">
        <v>0</v>
      </c>
      <c r="I57" s="538"/>
      <c r="J57" s="538"/>
      <c r="K57" s="538">
        <f>'2l CalSAWS DD&amp;I'!CZ151</f>
        <v>299</v>
      </c>
      <c r="L57" s="538">
        <f>'2m CalSAWS M&amp;O'!CT85</f>
        <v>0</v>
      </c>
      <c r="M57" s="538"/>
      <c r="N57" s="538">
        <f>'1e 1920 Admin'!I65</f>
        <v>361.00220000000002</v>
      </c>
      <c r="O57" s="539">
        <f t="shared" si="0"/>
        <v>6604.0021999999999</v>
      </c>
      <c r="P57"/>
      <c r="Q57"/>
      <c r="R57"/>
      <c r="S57"/>
      <c r="T57"/>
    </row>
    <row r="58" spans="1:21" ht="16.5" thickTop="1" thickBot="1">
      <c r="A58" s="540">
        <v>4</v>
      </c>
      <c r="B58" s="541" t="s">
        <v>176</v>
      </c>
      <c r="C58" s="542"/>
      <c r="D58" s="543"/>
      <c r="E58" s="543"/>
      <c r="F58" s="543"/>
      <c r="G58" s="543"/>
      <c r="H58" s="543"/>
      <c r="I58" s="543">
        <f>'2h CalWIN M&amp;O'!BE82+'2h CalWIN M&amp;O'!BE167</f>
        <v>109647</v>
      </c>
      <c r="J58" s="543">
        <f>'2i CalWIN ABAWD'!AB37</f>
        <v>1509</v>
      </c>
      <c r="K58" s="543">
        <f>'2l CalSAWS DD&amp;I'!CZ152</f>
        <v>16308</v>
      </c>
      <c r="L58" s="543">
        <f>'2m CalSAWS M&amp;O'!CT86</f>
        <v>0</v>
      </c>
      <c r="M58" s="543"/>
      <c r="N58" s="543">
        <f>'1e 1920 Admin'!I66</f>
        <v>9346.4359999999997</v>
      </c>
      <c r="O58" s="544">
        <f t="shared" si="0"/>
        <v>136810.43599999999</v>
      </c>
      <c r="P58"/>
      <c r="Q58"/>
      <c r="R58"/>
      <c r="S58"/>
      <c r="T58"/>
    </row>
    <row r="59" spans="1:21" ht="16.5" thickTop="1" thickBot="1">
      <c r="A59" s="536">
        <v>2</v>
      </c>
      <c r="B59" s="537" t="s">
        <v>141</v>
      </c>
      <c r="C59" s="538">
        <f>'2a CIV M&amp;O'!AZ72</f>
        <v>14548</v>
      </c>
      <c r="D59" s="538">
        <f>'2c LRS CIV Mig'!V92</f>
        <v>4</v>
      </c>
      <c r="E59" s="538">
        <f>'2d CA Cloud'!W68</f>
        <v>264</v>
      </c>
      <c r="F59" s="538">
        <f>'2e CA ABAWD'!AL61</f>
        <v>653</v>
      </c>
      <c r="G59" s="538">
        <v>0</v>
      </c>
      <c r="H59" s="538">
        <v>0</v>
      </c>
      <c r="I59" s="538"/>
      <c r="J59" s="538"/>
      <c r="K59" s="538">
        <f>'2l CalSAWS DD&amp;I'!CZ153</f>
        <v>778</v>
      </c>
      <c r="L59" s="538">
        <f>'2m CalSAWS M&amp;O'!CT87</f>
        <v>0</v>
      </c>
      <c r="M59" s="538"/>
      <c r="N59" s="538">
        <f>'1e 1920 Admin'!I67</f>
        <v>998.03899999999999</v>
      </c>
      <c r="O59" s="539">
        <f t="shared" si="0"/>
        <v>17245.039000000001</v>
      </c>
      <c r="P59"/>
      <c r="Q59"/>
      <c r="R59"/>
      <c r="S59"/>
      <c r="T59"/>
    </row>
    <row r="60" spans="1:21" ht="16.5" thickTop="1" thickBot="1">
      <c r="A60" s="540">
        <v>5</v>
      </c>
      <c r="B60" s="541" t="s">
        <v>177</v>
      </c>
      <c r="C60" s="542"/>
      <c r="D60" s="543"/>
      <c r="E60" s="543"/>
      <c r="F60" s="543"/>
      <c r="G60" s="543"/>
      <c r="H60" s="543"/>
      <c r="I60" s="543">
        <f>'2h CalWIN M&amp;O'!BE83+'2h CalWIN M&amp;O'!BE168</f>
        <v>95978</v>
      </c>
      <c r="J60" s="543">
        <f>'2i CalWIN ABAWD'!AB38</f>
        <v>874</v>
      </c>
      <c r="K60" s="543">
        <f>'2l CalSAWS DD&amp;I'!CZ154</f>
        <v>13448</v>
      </c>
      <c r="L60" s="543">
        <f>'2m CalSAWS M&amp;O'!CT88</f>
        <v>0</v>
      </c>
      <c r="M60" s="543"/>
      <c r="N60" s="543">
        <f>'1e 1920 Admin'!I68</f>
        <v>7647.0839999999998</v>
      </c>
      <c r="O60" s="544">
        <f t="shared" si="0"/>
        <v>117947.084</v>
      </c>
      <c r="P60"/>
      <c r="Q60"/>
      <c r="R60"/>
      <c r="S60"/>
      <c r="T60"/>
    </row>
    <row r="61" spans="1:21" ht="16.5" thickTop="1" thickBot="1">
      <c r="A61" s="536">
        <v>2</v>
      </c>
      <c r="B61" s="537" t="s">
        <v>178</v>
      </c>
      <c r="C61" s="538"/>
      <c r="D61" s="538"/>
      <c r="E61" s="538"/>
      <c r="F61" s="538"/>
      <c r="G61" s="538"/>
      <c r="H61" s="538"/>
      <c r="I61" s="538">
        <f>'2h CalWIN M&amp;O'!BE84+'2h CalWIN M&amp;O'!BE169</f>
        <v>30680</v>
      </c>
      <c r="J61" s="538">
        <f>'2i CalWIN ABAWD'!AB39</f>
        <v>236</v>
      </c>
      <c r="K61" s="538">
        <f>'2l CalSAWS DD&amp;I'!CZ155</f>
        <v>3363</v>
      </c>
      <c r="L61" s="538">
        <f>'2m CalSAWS M&amp;O'!CT89</f>
        <v>0</v>
      </c>
      <c r="M61" s="538"/>
      <c r="N61" s="538">
        <f>'1e 1920 Admin'!I69</f>
        <v>1911.771</v>
      </c>
      <c r="O61" s="539">
        <f t="shared" si="0"/>
        <v>36190.771000000001</v>
      </c>
      <c r="P61"/>
      <c r="Q61"/>
      <c r="R61"/>
      <c r="S61"/>
      <c r="T61"/>
    </row>
    <row r="62" spans="1:21" ht="16.5" thickTop="1" thickBot="1">
      <c r="A62" s="540">
        <v>2</v>
      </c>
      <c r="B62" s="541" t="s">
        <v>142</v>
      </c>
      <c r="C62" s="542">
        <f>'2a CIV M&amp;O'!AZ73</f>
        <v>35018</v>
      </c>
      <c r="D62" s="543">
        <f>'2c LRS CIV Mig'!V93</f>
        <v>9</v>
      </c>
      <c r="E62" s="543">
        <f>'2d CA Cloud'!W69</f>
        <v>616</v>
      </c>
      <c r="F62" s="543">
        <f>'2e CA ABAWD'!AL62</f>
        <v>1711</v>
      </c>
      <c r="G62" s="543">
        <v>0</v>
      </c>
      <c r="H62" s="543">
        <v>0</v>
      </c>
      <c r="I62" s="543"/>
      <c r="J62" s="543"/>
      <c r="K62" s="543">
        <f>'2l CalSAWS DD&amp;I'!CZ156</f>
        <v>1914</v>
      </c>
      <c r="L62" s="543">
        <f>'2m CalSAWS M&amp;O'!CT90</f>
        <v>0</v>
      </c>
      <c r="M62" s="543"/>
      <c r="N62" s="543">
        <f>'1e 1920 Admin'!I70</f>
        <v>2505.7368000000001</v>
      </c>
      <c r="O62" s="544">
        <f t="shared" si="0"/>
        <v>41773.736799999999</v>
      </c>
      <c r="P62"/>
      <c r="Q62"/>
      <c r="R62"/>
      <c r="S62"/>
      <c r="T62"/>
    </row>
    <row r="63" spans="1:21" ht="16.5" thickTop="1">
      <c r="B63" s="990" t="s">
        <v>184</v>
      </c>
      <c r="C63" s="990"/>
      <c r="D63" s="990"/>
      <c r="E63" s="990"/>
      <c r="F63" s="990"/>
      <c r="G63" s="990"/>
      <c r="H63" s="990"/>
      <c r="I63" s="990"/>
      <c r="J63" s="990"/>
      <c r="K63" s="990"/>
      <c r="L63" s="990"/>
      <c r="M63" s="990"/>
      <c r="N63" s="990"/>
      <c r="O63" s="990"/>
      <c r="P63"/>
      <c r="Q63"/>
      <c r="R63"/>
      <c r="S63"/>
      <c r="T63"/>
    </row>
    <row r="64" spans="1:21" ht="15" customHeight="1">
      <c r="B64" s="990" t="s">
        <v>198</v>
      </c>
      <c r="C64" s="990"/>
      <c r="D64" s="990"/>
      <c r="E64" s="990"/>
      <c r="F64" s="990"/>
      <c r="G64" s="990"/>
      <c r="H64" s="990"/>
      <c r="I64" s="990"/>
      <c r="J64" s="990"/>
      <c r="K64" s="990"/>
      <c r="L64" s="990"/>
      <c r="M64" s="990"/>
      <c r="N64" s="990"/>
      <c r="O64" s="990"/>
      <c r="P64" s="263"/>
      <c r="Q64" s="263"/>
      <c r="R64"/>
      <c r="S64"/>
      <c r="T64"/>
      <c r="U64" s="263"/>
    </row>
    <row r="65" spans="1:21" ht="15.75">
      <c r="B65" s="374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441"/>
      <c r="P65" s="263"/>
      <c r="Q65" s="263"/>
      <c r="R65"/>
      <c r="S65"/>
      <c r="T65"/>
      <c r="U65" s="263"/>
    </row>
    <row r="74" spans="1:21" ht="12.75">
      <c r="A74" s="94"/>
    </row>
    <row r="75" spans="1:21" ht="12.75">
      <c r="A75" s="94"/>
    </row>
    <row r="76" spans="1:21" ht="12.75">
      <c r="A76" s="94"/>
    </row>
    <row r="77" spans="1:21" ht="12.75">
      <c r="A77" s="94"/>
    </row>
    <row r="78" spans="1:21" ht="12.75">
      <c r="A78" s="93"/>
    </row>
    <row r="79" spans="1:21" ht="12.75">
      <c r="A79" s="93"/>
    </row>
  </sheetData>
  <mergeCells count="11">
    <mergeCell ref="A1:M1"/>
    <mergeCell ref="A2:M2"/>
    <mergeCell ref="B64:O64"/>
    <mergeCell ref="B63:O63"/>
    <mergeCell ref="A3:A4"/>
    <mergeCell ref="B3:B4"/>
    <mergeCell ref="O3:O4"/>
    <mergeCell ref="D3:H3"/>
    <mergeCell ref="I3:J3"/>
    <mergeCell ref="N3:N4"/>
    <mergeCell ref="K3:L3"/>
  </mergeCells>
  <printOptions horizontalCentered="1"/>
  <pageMargins left="0.7" right="0.7" top="0.75" bottom="0.75" header="0.3" footer="0.3"/>
  <pageSetup scale="49" orientation="landscape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  <pageSetUpPr fitToPage="1"/>
  </sheetPr>
  <dimension ref="A1:Y82"/>
  <sheetViews>
    <sheetView showGridLines="0" zoomScale="90" zoomScaleNormal="90" workbookViewId="0">
      <pane xSplit="2" ySplit="5" topLeftCell="C6" activePane="bottomRight" state="frozen"/>
      <selection activeCell="F23" sqref="F23"/>
      <selection pane="topRight" activeCell="F23" sqref="F23"/>
      <selection pane="bottomLeft" activeCell="F23" sqref="F23"/>
      <selection pane="bottomRight"/>
    </sheetView>
  </sheetViews>
  <sheetFormatPr defaultColWidth="9.42578125" defaultRowHeight="15" outlineLevelCol="1"/>
  <cols>
    <col min="1" max="1" width="7" style="449" customWidth="1"/>
    <col min="2" max="2" width="15.42578125" style="225" bestFit="1" customWidth="1"/>
    <col min="3" max="14" width="12.5703125" style="225" customWidth="1" outlineLevel="1"/>
    <col min="15" max="15" width="14" style="225" customWidth="1" outlineLevel="1"/>
    <col min="16" max="18" width="12.5703125" style="225" customWidth="1" outlineLevel="1"/>
    <col min="19" max="22" width="12.5703125" style="225" customWidth="1"/>
    <col min="23" max="23" width="15.5703125" style="225" customWidth="1"/>
    <col min="24" max="16384" width="9.42578125" style="225"/>
  </cols>
  <sheetData>
    <row r="1" spans="1:25">
      <c r="A1" s="448"/>
      <c r="B1" s="993" t="s">
        <v>181</v>
      </c>
      <c r="C1" s="993"/>
      <c r="D1" s="993"/>
      <c r="E1" s="993"/>
      <c r="F1" s="993"/>
      <c r="G1" s="993"/>
      <c r="H1" s="993"/>
      <c r="I1" s="993"/>
      <c r="J1" s="993"/>
      <c r="K1" s="993"/>
      <c r="L1" s="993"/>
      <c r="M1" s="993"/>
      <c r="N1" s="993"/>
      <c r="O1" s="993"/>
      <c r="P1" s="993"/>
      <c r="Q1" s="993"/>
      <c r="R1" s="993"/>
      <c r="S1" s="993"/>
      <c r="T1" s="993"/>
      <c r="U1" s="993"/>
      <c r="V1" s="993"/>
      <c r="W1" s="993"/>
    </row>
    <row r="2" spans="1:25" ht="13.5" thickBot="1">
      <c r="A2" s="448"/>
      <c r="B2" s="993" t="s">
        <v>157</v>
      </c>
      <c r="C2" s="993"/>
      <c r="D2" s="993"/>
      <c r="E2" s="993"/>
      <c r="F2" s="993"/>
      <c r="G2" s="993"/>
      <c r="H2" s="993"/>
      <c r="I2" s="993"/>
      <c r="J2" s="993"/>
      <c r="K2" s="993"/>
      <c r="L2" s="993"/>
      <c r="M2" s="993"/>
      <c r="N2" s="993"/>
      <c r="O2" s="993"/>
      <c r="P2" s="993"/>
      <c r="Q2" s="993"/>
      <c r="R2" s="993"/>
      <c r="S2" s="993"/>
      <c r="T2" s="993"/>
      <c r="U2" s="993"/>
      <c r="V2" s="993"/>
      <c r="W2" s="993"/>
    </row>
    <row r="3" spans="1:25" ht="12.75" customHeight="1" thickTop="1" thickBot="1">
      <c r="A3" s="457" t="s">
        <v>93</v>
      </c>
      <c r="B3" s="457" t="s">
        <v>94</v>
      </c>
      <c r="C3" s="1000" t="s">
        <v>187</v>
      </c>
      <c r="D3" s="1001"/>
      <c r="E3" s="1002"/>
      <c r="F3" s="1000" t="s">
        <v>155</v>
      </c>
      <c r="G3" s="1001"/>
      <c r="H3" s="1002"/>
      <c r="I3" s="1000" t="s">
        <v>188</v>
      </c>
      <c r="J3" s="1001"/>
      <c r="K3" s="1002"/>
      <c r="L3" s="1000" t="s">
        <v>199</v>
      </c>
      <c r="M3" s="1001"/>
      <c r="N3" s="1001"/>
      <c r="O3" s="1004"/>
      <c r="P3" s="1000" t="s">
        <v>190</v>
      </c>
      <c r="Q3" s="1001"/>
      <c r="R3" s="1002"/>
      <c r="S3" s="1000" t="s">
        <v>151</v>
      </c>
      <c r="T3" s="1001"/>
      <c r="U3" s="1001"/>
      <c r="V3" s="1004"/>
      <c r="W3" s="991" t="s">
        <v>95</v>
      </c>
    </row>
    <row r="4" spans="1:25" ht="15.75" thickTop="1" thickBot="1">
      <c r="A4" s="457"/>
      <c r="B4" s="457"/>
      <c r="C4" s="457" t="s">
        <v>146</v>
      </c>
      <c r="D4" s="457" t="s">
        <v>147</v>
      </c>
      <c r="E4" s="457" t="s">
        <v>200</v>
      </c>
      <c r="F4" s="457" t="s">
        <v>146</v>
      </c>
      <c r="G4" s="457" t="s">
        <v>147</v>
      </c>
      <c r="H4" s="457" t="s">
        <v>200</v>
      </c>
      <c r="I4" s="457" t="s">
        <v>146</v>
      </c>
      <c r="J4" s="457" t="s">
        <v>147</v>
      </c>
      <c r="K4" s="457" t="s">
        <v>200</v>
      </c>
      <c r="L4" s="457" t="s">
        <v>146</v>
      </c>
      <c r="M4" s="457" t="s">
        <v>147</v>
      </c>
      <c r="N4" s="457" t="s">
        <v>200</v>
      </c>
      <c r="O4" s="457" t="s">
        <v>201</v>
      </c>
      <c r="P4" s="457" t="s">
        <v>146</v>
      </c>
      <c r="Q4" s="457" t="s">
        <v>147</v>
      </c>
      <c r="R4" s="457" t="s">
        <v>200</v>
      </c>
      <c r="S4" s="457" t="s">
        <v>146</v>
      </c>
      <c r="T4" s="457" t="s">
        <v>147</v>
      </c>
      <c r="U4" s="457" t="s">
        <v>200</v>
      </c>
      <c r="V4" s="457" t="s">
        <v>201</v>
      </c>
      <c r="W4" s="992"/>
    </row>
    <row r="5" spans="1:25" ht="15.75" customHeight="1" thickTop="1" thickBot="1">
      <c r="A5" s="459"/>
      <c r="B5" s="459" t="s">
        <v>95</v>
      </c>
      <c r="C5" s="455">
        <f t="shared" ref="C5:K5" si="0">SUM(C6:C63)</f>
        <v>4098440</v>
      </c>
      <c r="D5" s="455">
        <f t="shared" si="0"/>
        <v>84832</v>
      </c>
      <c r="E5" s="455">
        <f t="shared" si="0"/>
        <v>103375</v>
      </c>
      <c r="F5" s="461">
        <f t="shared" si="0"/>
        <v>420435</v>
      </c>
      <c r="G5" s="461">
        <f t="shared" si="0"/>
        <v>2111</v>
      </c>
      <c r="H5" s="461">
        <f t="shared" si="0"/>
        <v>50063</v>
      </c>
      <c r="I5" s="455">
        <f t="shared" si="0"/>
        <v>1922530</v>
      </c>
      <c r="J5" s="455">
        <f t="shared" si="0"/>
        <v>29178</v>
      </c>
      <c r="K5" s="455">
        <f t="shared" si="0"/>
        <v>296885</v>
      </c>
      <c r="L5" s="461">
        <f t="shared" ref="L5:N5" si="1">SUM(L6:L63)</f>
        <v>38737</v>
      </c>
      <c r="M5" s="461">
        <f t="shared" si="1"/>
        <v>4750</v>
      </c>
      <c r="N5" s="461">
        <f t="shared" si="1"/>
        <v>619321</v>
      </c>
      <c r="O5" s="461">
        <f t="shared" ref="O5:W5" si="2">SUM(O6:O63)</f>
        <v>84560</v>
      </c>
      <c r="P5" s="455">
        <f t="shared" si="2"/>
        <v>2088215</v>
      </c>
      <c r="Q5" s="455">
        <f t="shared" si="2"/>
        <v>43041</v>
      </c>
      <c r="R5" s="455">
        <f t="shared" si="2"/>
        <v>1076895</v>
      </c>
      <c r="S5" s="461">
        <f t="shared" si="2"/>
        <v>8568357</v>
      </c>
      <c r="T5" s="461">
        <f t="shared" si="2"/>
        <v>163912</v>
      </c>
      <c r="U5" s="461">
        <f t="shared" si="2"/>
        <v>2146539</v>
      </c>
      <c r="V5" s="461">
        <f t="shared" si="2"/>
        <v>84560</v>
      </c>
      <c r="W5" s="455">
        <f t="shared" si="2"/>
        <v>10963368</v>
      </c>
    </row>
    <row r="6" spans="1:25" thickTop="1" thickBot="1">
      <c r="A6" s="464">
        <v>1</v>
      </c>
      <c r="B6" s="460" t="s">
        <v>161</v>
      </c>
      <c r="C6" s="454"/>
      <c r="D6" s="454"/>
      <c r="E6" s="454"/>
      <c r="F6" s="462"/>
      <c r="G6" s="462"/>
      <c r="H6" s="462"/>
      <c r="I6" s="454">
        <f>'2h CalWIN M&amp;O'!BE89+'2h CalWIN M&amp;O'!BE174+'2i CalWIN ABAWD'!AB22</f>
        <v>196211</v>
      </c>
      <c r="J6" s="454">
        <f>'2h CalWIN M&amp;O'!BE110+'2h CalWIN M&amp;O'!BE195</f>
        <v>2990</v>
      </c>
      <c r="K6" s="454">
        <f>'2h CalWIN M&amp;O'!BE131+'2h CalWIN M&amp;O'!BE216</f>
        <v>30420</v>
      </c>
      <c r="L6" s="462">
        <f>'2l CalSAWS DD&amp;I'!CZ160+'2m CalSAWS M&amp;O'!CT94</f>
        <v>1201</v>
      </c>
      <c r="M6" s="462">
        <f>'2l CalSAWS DD&amp;I'!CZ221+'2m CalSAWS M&amp;O'!CT155</f>
        <v>147</v>
      </c>
      <c r="N6" s="462">
        <f>'2l CalSAWS DD&amp;I'!CZ284+'2m CalSAWS M&amp;O'!CT218</f>
        <v>19169</v>
      </c>
      <c r="O6" s="462">
        <f>'2l CalSAWS DD&amp;I'!CZ345</f>
        <v>2621</v>
      </c>
      <c r="P6" s="454"/>
      <c r="Q6" s="454"/>
      <c r="R6" s="454"/>
      <c r="S6" s="462">
        <f t="shared" ref="S6:V25" si="3">SUMIF($C$4:$R$4,S$4,$C6:$R6)</f>
        <v>197412</v>
      </c>
      <c r="T6" s="462">
        <f t="shared" si="3"/>
        <v>3137</v>
      </c>
      <c r="U6" s="462">
        <f t="shared" si="3"/>
        <v>49589</v>
      </c>
      <c r="V6" s="462">
        <f t="shared" si="3"/>
        <v>2621</v>
      </c>
      <c r="W6" s="454">
        <f>SUM(S6:V6)</f>
        <v>252759</v>
      </c>
      <c r="Y6" s="452"/>
    </row>
    <row r="7" spans="1:25" thickTop="1" thickBot="1">
      <c r="A7" s="464">
        <v>2</v>
      </c>
      <c r="B7" s="460" t="s">
        <v>97</v>
      </c>
      <c r="C7" s="454">
        <f>'2a CIV M&amp;O'!AZ77</f>
        <v>409</v>
      </c>
      <c r="D7" s="454">
        <f>'2a CIV M&amp;O'!AZ119</f>
        <v>9</v>
      </c>
      <c r="E7" s="454">
        <f>'2a CIV M&amp;O'!AZ162</f>
        <v>0</v>
      </c>
      <c r="F7" s="462">
        <f>'2d CA Cloud'!W74+'2e CA ABAWD'!AL23</f>
        <v>33</v>
      </c>
      <c r="G7" s="462">
        <f>'2d CA Cloud'!W118</f>
        <v>0</v>
      </c>
      <c r="H7" s="462">
        <f>'2c LRS CIV Mig'!V54+'2d CA Cloud'!W162</f>
        <v>0</v>
      </c>
      <c r="I7" s="454"/>
      <c r="J7" s="454"/>
      <c r="K7" s="454"/>
      <c r="L7" s="462">
        <f>'2l CalSAWS DD&amp;I'!CZ161+'2m CalSAWS M&amp;O'!CT95</f>
        <v>0</v>
      </c>
      <c r="M7" s="462">
        <f>'2l CalSAWS DD&amp;I'!CZ222+'2m CalSAWS M&amp;O'!CT156</f>
        <v>0</v>
      </c>
      <c r="N7" s="462">
        <f>'2l CalSAWS DD&amp;I'!CZ285+'2m CalSAWS M&amp;O'!CT219</f>
        <v>0</v>
      </c>
      <c r="O7" s="462">
        <f>'2l CalSAWS DD&amp;I'!CZ346</f>
        <v>0</v>
      </c>
      <c r="P7" s="454">
        <v>0</v>
      </c>
      <c r="Q7" s="454">
        <v>0</v>
      </c>
      <c r="R7" s="454">
        <v>0</v>
      </c>
      <c r="S7" s="462">
        <f t="shared" si="3"/>
        <v>442</v>
      </c>
      <c r="T7" s="462">
        <f t="shared" si="3"/>
        <v>9</v>
      </c>
      <c r="U7" s="462">
        <f t="shared" si="3"/>
        <v>0</v>
      </c>
      <c r="V7" s="462">
        <f t="shared" si="3"/>
        <v>0</v>
      </c>
      <c r="W7" s="454">
        <f>SUM(S7:V7)</f>
        <v>451</v>
      </c>
    </row>
    <row r="8" spans="1:25" thickTop="1" thickBot="1">
      <c r="A8" s="464">
        <v>2</v>
      </c>
      <c r="B8" s="460" t="s">
        <v>98</v>
      </c>
      <c r="C8" s="454">
        <f>'2a CIV M&amp;O'!AZ78</f>
        <v>8607</v>
      </c>
      <c r="D8" s="454">
        <f>'2a CIV M&amp;O'!AZ120</f>
        <v>178</v>
      </c>
      <c r="E8" s="454">
        <f>'2a CIV M&amp;O'!AZ163</f>
        <v>107</v>
      </c>
      <c r="F8" s="462">
        <f>'2d CA Cloud'!W75+'2e CA ABAWD'!AL24</f>
        <v>500</v>
      </c>
      <c r="G8" s="462">
        <f>'2d CA Cloud'!W119</f>
        <v>2</v>
      </c>
      <c r="H8" s="462">
        <f>'2c LRS CIV Mig'!V55+'2d CA Cloud'!W163</f>
        <v>54</v>
      </c>
      <c r="I8" s="454"/>
      <c r="J8" s="454"/>
      <c r="K8" s="454"/>
      <c r="L8" s="462">
        <f>'2l CalSAWS DD&amp;I'!CZ162+'2m CalSAWS M&amp;O'!CT96</f>
        <v>23</v>
      </c>
      <c r="M8" s="462">
        <f>'2l CalSAWS DD&amp;I'!CZ223+'2m CalSAWS M&amp;O'!CT157</f>
        <v>3</v>
      </c>
      <c r="N8" s="462">
        <f>'2l CalSAWS DD&amp;I'!CZ286+'2m CalSAWS M&amp;O'!CT220</f>
        <v>372</v>
      </c>
      <c r="O8" s="462">
        <f>'2l CalSAWS DD&amp;I'!CZ347</f>
        <v>51</v>
      </c>
      <c r="P8" s="454">
        <v>0</v>
      </c>
      <c r="Q8" s="454">
        <v>0</v>
      </c>
      <c r="R8" s="454">
        <v>0</v>
      </c>
      <c r="S8" s="462">
        <f t="shared" si="3"/>
        <v>9130</v>
      </c>
      <c r="T8" s="462">
        <f t="shared" si="3"/>
        <v>183</v>
      </c>
      <c r="U8" s="462">
        <f t="shared" si="3"/>
        <v>533</v>
      </c>
      <c r="V8" s="462">
        <f t="shared" si="3"/>
        <v>51</v>
      </c>
      <c r="W8" s="454">
        <f t="shared" ref="W8:W63" si="4">SUM(S8:V8)</f>
        <v>9897</v>
      </c>
    </row>
    <row r="9" spans="1:25" thickTop="1" thickBot="1">
      <c r="A9" s="464">
        <v>3</v>
      </c>
      <c r="B9" s="460" t="s">
        <v>100</v>
      </c>
      <c r="C9" s="454">
        <f>'2a CIV M&amp;O'!AZ79</f>
        <v>85158</v>
      </c>
      <c r="D9" s="454">
        <f>'2a CIV M&amp;O'!AZ121</f>
        <v>1763</v>
      </c>
      <c r="E9" s="454">
        <f>'2a CIV M&amp;O'!AZ164</f>
        <v>9972</v>
      </c>
      <c r="F9" s="462">
        <f>'2d CA Cloud'!W76+'2e CA ABAWD'!AL25</f>
        <v>5127</v>
      </c>
      <c r="G9" s="462">
        <f>'2d CA Cloud'!W120</f>
        <v>22</v>
      </c>
      <c r="H9" s="462">
        <f>'2c LRS CIV Mig'!V56+'2d CA Cloud'!W164</f>
        <v>531</v>
      </c>
      <c r="I9" s="454"/>
      <c r="J9" s="454"/>
      <c r="K9" s="454"/>
      <c r="L9" s="462">
        <f>'2l CalSAWS DD&amp;I'!CZ163+'2m CalSAWS M&amp;O'!CT97</f>
        <v>244</v>
      </c>
      <c r="M9" s="462">
        <f>'2l CalSAWS DD&amp;I'!CZ224+'2m CalSAWS M&amp;O'!CT158</f>
        <v>30</v>
      </c>
      <c r="N9" s="462">
        <f>'2l CalSAWS DD&amp;I'!CZ287+'2m CalSAWS M&amp;O'!CT221</f>
        <v>3903</v>
      </c>
      <c r="O9" s="462">
        <f>'2l CalSAWS DD&amp;I'!CZ348</f>
        <v>533</v>
      </c>
      <c r="P9" s="454">
        <v>0</v>
      </c>
      <c r="Q9" s="454">
        <v>0</v>
      </c>
      <c r="R9" s="454">
        <v>0</v>
      </c>
      <c r="S9" s="462">
        <f t="shared" si="3"/>
        <v>90529</v>
      </c>
      <c r="T9" s="462">
        <f t="shared" si="3"/>
        <v>1815</v>
      </c>
      <c r="U9" s="462">
        <f t="shared" si="3"/>
        <v>14406</v>
      </c>
      <c r="V9" s="462">
        <f t="shared" si="3"/>
        <v>533</v>
      </c>
      <c r="W9" s="454">
        <f t="shared" si="4"/>
        <v>107283</v>
      </c>
    </row>
    <row r="10" spans="1:25" thickTop="1" thickBot="1">
      <c r="A10" s="464">
        <v>2</v>
      </c>
      <c r="B10" s="460" t="s">
        <v>101</v>
      </c>
      <c r="C10" s="454">
        <f>'2a CIV M&amp;O'!AZ80</f>
        <v>13524</v>
      </c>
      <c r="D10" s="454">
        <f>'2a CIV M&amp;O'!AZ122</f>
        <v>280</v>
      </c>
      <c r="E10" s="454">
        <f>'2a CIV M&amp;O'!AZ165</f>
        <v>553</v>
      </c>
      <c r="F10" s="462">
        <f>'2d CA Cloud'!W77+'2e CA ABAWD'!AL26</f>
        <v>838</v>
      </c>
      <c r="G10" s="462">
        <f>'2d CA Cloud'!W121</f>
        <v>3</v>
      </c>
      <c r="H10" s="462">
        <f>'2c LRS CIV Mig'!V57+'2d CA Cloud'!W165</f>
        <v>85</v>
      </c>
      <c r="I10" s="454"/>
      <c r="J10" s="454"/>
      <c r="K10" s="454"/>
      <c r="L10" s="462">
        <f>'2l CalSAWS DD&amp;I'!CZ164+'2m CalSAWS M&amp;O'!CT98</f>
        <v>39</v>
      </c>
      <c r="M10" s="462">
        <f>'2l CalSAWS DD&amp;I'!CZ225+'2m CalSAWS M&amp;O'!CT159</f>
        <v>5</v>
      </c>
      <c r="N10" s="462">
        <f>'2l CalSAWS DD&amp;I'!CZ288+'2m CalSAWS M&amp;O'!CT222</f>
        <v>619</v>
      </c>
      <c r="O10" s="462">
        <f>'2l CalSAWS DD&amp;I'!CZ349</f>
        <v>85</v>
      </c>
      <c r="P10" s="454">
        <v>0</v>
      </c>
      <c r="Q10" s="454">
        <v>0</v>
      </c>
      <c r="R10" s="454">
        <v>0</v>
      </c>
      <c r="S10" s="462">
        <f t="shared" si="3"/>
        <v>14401</v>
      </c>
      <c r="T10" s="462">
        <f t="shared" si="3"/>
        <v>288</v>
      </c>
      <c r="U10" s="462">
        <f t="shared" si="3"/>
        <v>1257</v>
      </c>
      <c r="V10" s="462">
        <f t="shared" si="3"/>
        <v>85</v>
      </c>
      <c r="W10" s="454">
        <f t="shared" si="4"/>
        <v>16031</v>
      </c>
    </row>
    <row r="11" spans="1:25" thickTop="1" thickBot="1">
      <c r="A11" s="464">
        <v>3</v>
      </c>
      <c r="B11" s="460" t="s">
        <v>103</v>
      </c>
      <c r="C11" s="454">
        <f>'2a CIV M&amp;O'!AZ81</f>
        <v>8379</v>
      </c>
      <c r="D11" s="454">
        <f>'2a CIV M&amp;O'!AZ123</f>
        <v>174</v>
      </c>
      <c r="E11" s="454">
        <f>'2a CIV M&amp;O'!AZ166</f>
        <v>179</v>
      </c>
      <c r="F11" s="462">
        <f>'2d CA Cloud'!W78+'2e CA ABAWD'!AL27</f>
        <v>301</v>
      </c>
      <c r="G11" s="462">
        <f>'2d CA Cloud'!W122</f>
        <v>2</v>
      </c>
      <c r="H11" s="462">
        <f>'2c LRS CIV Mig'!V58+'2d CA Cloud'!W166</f>
        <v>54</v>
      </c>
      <c r="I11" s="454"/>
      <c r="J11" s="454"/>
      <c r="K11" s="454"/>
      <c r="L11" s="462">
        <f>'2l CalSAWS DD&amp;I'!CZ165+'2m CalSAWS M&amp;O'!CT99</f>
        <v>23</v>
      </c>
      <c r="M11" s="462">
        <f>'2l CalSAWS DD&amp;I'!CZ226+'2m CalSAWS M&amp;O'!CT160</f>
        <v>3</v>
      </c>
      <c r="N11" s="462">
        <f>'2l CalSAWS DD&amp;I'!CZ289+'2m CalSAWS M&amp;O'!CT223</f>
        <v>372</v>
      </c>
      <c r="O11" s="462">
        <f>'2l CalSAWS DD&amp;I'!CZ350</f>
        <v>51</v>
      </c>
      <c r="P11" s="454">
        <v>0</v>
      </c>
      <c r="Q11" s="454">
        <v>0</v>
      </c>
      <c r="R11" s="454">
        <v>0</v>
      </c>
      <c r="S11" s="462">
        <f t="shared" si="3"/>
        <v>8703</v>
      </c>
      <c r="T11" s="462">
        <f t="shared" si="3"/>
        <v>179</v>
      </c>
      <c r="U11" s="462">
        <f t="shared" si="3"/>
        <v>605</v>
      </c>
      <c r="V11" s="462">
        <f t="shared" si="3"/>
        <v>51</v>
      </c>
      <c r="W11" s="454">
        <f t="shared" si="4"/>
        <v>9538</v>
      </c>
    </row>
    <row r="12" spans="1:25" thickTop="1" thickBot="1">
      <c r="A12" s="464">
        <v>1</v>
      </c>
      <c r="B12" s="460" t="s">
        <v>162</v>
      </c>
      <c r="C12" s="454"/>
      <c r="D12" s="454"/>
      <c r="E12" s="454"/>
      <c r="F12" s="462"/>
      <c r="G12" s="462"/>
      <c r="H12" s="462"/>
      <c r="I12" s="454">
        <f>'2h CalWIN M&amp;O'!BE90+'2h CalWIN M&amp;O'!BE175+'2i CalWIN ABAWD'!AB23</f>
        <v>94262</v>
      </c>
      <c r="J12" s="454">
        <f>'2h CalWIN M&amp;O'!BE111+'2h CalWIN M&amp;O'!BE196</f>
        <v>1434</v>
      </c>
      <c r="K12" s="454">
        <f>'2h CalWIN M&amp;O'!BE132+'2h CalWIN M&amp;O'!BE217</f>
        <v>14592</v>
      </c>
      <c r="L12" s="462">
        <f>'2l CalSAWS DD&amp;I'!CZ166+'2m CalSAWS M&amp;O'!CT100</f>
        <v>736</v>
      </c>
      <c r="M12" s="462">
        <f>'2l CalSAWS DD&amp;I'!CZ227+'2m CalSAWS M&amp;O'!CT161</f>
        <v>90</v>
      </c>
      <c r="N12" s="462">
        <f>'2l CalSAWS DD&amp;I'!CZ290+'2m CalSAWS M&amp;O'!CT224</f>
        <v>11795</v>
      </c>
      <c r="O12" s="462">
        <f>'2l CalSAWS DD&amp;I'!CZ351</f>
        <v>1607</v>
      </c>
      <c r="P12" s="454"/>
      <c r="Q12" s="454"/>
      <c r="R12" s="454"/>
      <c r="S12" s="462">
        <f t="shared" si="3"/>
        <v>94998</v>
      </c>
      <c r="T12" s="462">
        <f t="shared" si="3"/>
        <v>1524</v>
      </c>
      <c r="U12" s="462">
        <f t="shared" si="3"/>
        <v>26387</v>
      </c>
      <c r="V12" s="462">
        <f t="shared" si="3"/>
        <v>1607</v>
      </c>
      <c r="W12" s="454">
        <f>SUM(S12:V12)</f>
        <v>124516</v>
      </c>
    </row>
    <row r="13" spans="1:25" thickTop="1" thickBot="1">
      <c r="A13" s="464">
        <v>3</v>
      </c>
      <c r="B13" s="460" t="s">
        <v>104</v>
      </c>
      <c r="C13" s="454">
        <f>'2a CIV M&amp;O'!AZ82</f>
        <v>12477</v>
      </c>
      <c r="D13" s="454">
        <f>'2a CIV M&amp;O'!AZ124</f>
        <v>258</v>
      </c>
      <c r="E13" s="454">
        <f>'2a CIV M&amp;O'!AZ167</f>
        <v>93</v>
      </c>
      <c r="F13" s="462">
        <f>'2d CA Cloud'!W79+'2e CA ABAWD'!AL28</f>
        <v>835</v>
      </c>
      <c r="G13" s="462">
        <f>'2d CA Cloud'!W123</f>
        <v>3</v>
      </c>
      <c r="H13" s="462">
        <f>'2c LRS CIV Mig'!V59+'2d CA Cloud'!W167</f>
        <v>80</v>
      </c>
      <c r="I13" s="454"/>
      <c r="J13" s="454"/>
      <c r="K13" s="454"/>
      <c r="L13" s="462">
        <f>'2l CalSAWS DD&amp;I'!CZ167+'2m CalSAWS M&amp;O'!CT101</f>
        <v>35</v>
      </c>
      <c r="M13" s="462">
        <f>'2l CalSAWS DD&amp;I'!CZ228+'2m CalSAWS M&amp;O'!CT162</f>
        <v>4</v>
      </c>
      <c r="N13" s="462">
        <f>'2l CalSAWS DD&amp;I'!CZ291+'2m CalSAWS M&amp;O'!CT225</f>
        <v>557</v>
      </c>
      <c r="O13" s="462">
        <f>'2l CalSAWS DD&amp;I'!CZ352</f>
        <v>76</v>
      </c>
      <c r="P13" s="454">
        <v>0</v>
      </c>
      <c r="Q13" s="454">
        <v>0</v>
      </c>
      <c r="R13" s="454">
        <v>0</v>
      </c>
      <c r="S13" s="462">
        <f t="shared" si="3"/>
        <v>13347</v>
      </c>
      <c r="T13" s="462">
        <f t="shared" si="3"/>
        <v>265</v>
      </c>
      <c r="U13" s="462">
        <f t="shared" si="3"/>
        <v>730</v>
      </c>
      <c r="V13" s="462">
        <f t="shared" si="3"/>
        <v>76</v>
      </c>
      <c r="W13" s="454">
        <f t="shared" si="4"/>
        <v>14418</v>
      </c>
    </row>
    <row r="14" spans="1:25" thickTop="1" thickBot="1">
      <c r="A14" s="464">
        <v>2</v>
      </c>
      <c r="B14" s="460" t="s">
        <v>105</v>
      </c>
      <c r="C14" s="454">
        <f>'2a CIV M&amp;O'!AZ83</f>
        <v>39982</v>
      </c>
      <c r="D14" s="454">
        <f>'2a CIV M&amp;O'!AZ125</f>
        <v>827</v>
      </c>
      <c r="E14" s="454">
        <f>'2a CIV M&amp;O'!AZ168</f>
        <v>0</v>
      </c>
      <c r="F14" s="462">
        <f>'2d CA Cloud'!W80+'2e CA ABAWD'!AL29</f>
        <v>2015</v>
      </c>
      <c r="G14" s="462">
        <f>'2d CA Cloud'!W124</f>
        <v>11</v>
      </c>
      <c r="H14" s="462">
        <f>'2c LRS CIV Mig'!V60+'2d CA Cloud'!W168</f>
        <v>249</v>
      </c>
      <c r="I14" s="454"/>
      <c r="J14" s="454"/>
      <c r="K14" s="454"/>
      <c r="L14" s="462">
        <f>'2l CalSAWS DD&amp;I'!CZ168+'2m CalSAWS M&amp;O'!CT102</f>
        <v>112</v>
      </c>
      <c r="M14" s="462">
        <f>'2l CalSAWS DD&amp;I'!CZ229+'2m CalSAWS M&amp;O'!CT163</f>
        <v>14</v>
      </c>
      <c r="N14" s="462">
        <f>'2l CalSAWS DD&amp;I'!CZ292+'2m CalSAWS M&amp;O'!CT226</f>
        <v>1826</v>
      </c>
      <c r="O14" s="462">
        <f>'2l CalSAWS DD&amp;I'!CZ353</f>
        <v>245</v>
      </c>
      <c r="P14" s="454">
        <v>0</v>
      </c>
      <c r="Q14" s="454">
        <v>0</v>
      </c>
      <c r="R14" s="454">
        <v>0</v>
      </c>
      <c r="S14" s="462">
        <f t="shared" si="3"/>
        <v>42109</v>
      </c>
      <c r="T14" s="462">
        <f t="shared" si="3"/>
        <v>852</v>
      </c>
      <c r="U14" s="462">
        <f t="shared" si="3"/>
        <v>2075</v>
      </c>
      <c r="V14" s="462">
        <f t="shared" si="3"/>
        <v>245</v>
      </c>
      <c r="W14" s="454">
        <f t="shared" si="4"/>
        <v>45281</v>
      </c>
    </row>
    <row r="15" spans="1:25" thickTop="1" thickBot="1">
      <c r="A15" s="464">
        <v>4</v>
      </c>
      <c r="B15" s="460" t="s">
        <v>163</v>
      </c>
      <c r="C15" s="454"/>
      <c r="D15" s="454"/>
      <c r="E15" s="454"/>
      <c r="F15" s="462"/>
      <c r="G15" s="462"/>
      <c r="H15" s="462"/>
      <c r="I15" s="454">
        <f>'2h CalWIN M&amp;O'!BE91+'2h CalWIN M&amp;O'!BE176+'2i CalWIN ABAWD'!AB24</f>
        <v>175323</v>
      </c>
      <c r="J15" s="454">
        <f>'2h CalWIN M&amp;O'!BE112+'2h CalWIN M&amp;O'!BE197</f>
        <v>2647</v>
      </c>
      <c r="K15" s="454">
        <f>'2h CalWIN M&amp;O'!BE133+'2h CalWIN M&amp;O'!BE218</f>
        <v>26924</v>
      </c>
      <c r="L15" s="462">
        <f>'2l CalSAWS DD&amp;I'!CZ169+'2m CalSAWS M&amp;O'!CT103</f>
        <v>1585</v>
      </c>
      <c r="M15" s="462">
        <f>'2l CalSAWS DD&amp;I'!CZ230+'2m CalSAWS M&amp;O'!CT164</f>
        <v>194</v>
      </c>
      <c r="N15" s="462">
        <f>'2l CalSAWS DD&amp;I'!CZ293+'2m CalSAWS M&amp;O'!CT227</f>
        <v>25043</v>
      </c>
      <c r="O15" s="462">
        <f>'2l CalSAWS DD&amp;I'!CZ354</f>
        <v>3459</v>
      </c>
      <c r="P15" s="454"/>
      <c r="Q15" s="454"/>
      <c r="R15" s="454"/>
      <c r="S15" s="462">
        <f t="shared" si="3"/>
        <v>176908</v>
      </c>
      <c r="T15" s="462">
        <f t="shared" si="3"/>
        <v>2841</v>
      </c>
      <c r="U15" s="462">
        <f t="shared" si="3"/>
        <v>51967</v>
      </c>
      <c r="V15" s="462">
        <f t="shared" si="3"/>
        <v>3459</v>
      </c>
      <c r="W15" s="454">
        <f t="shared" si="4"/>
        <v>235175</v>
      </c>
    </row>
    <row r="16" spans="1:25" thickTop="1" thickBot="1">
      <c r="A16" s="464">
        <v>3</v>
      </c>
      <c r="B16" s="460" t="s">
        <v>106</v>
      </c>
      <c r="C16" s="454">
        <f>'2a CIV M&amp;O'!AZ84</f>
        <v>12294</v>
      </c>
      <c r="D16" s="454">
        <f>'2a CIV M&amp;O'!AZ126</f>
        <v>255</v>
      </c>
      <c r="E16" s="454">
        <f>'2a CIV M&amp;O'!AZ169</f>
        <v>304</v>
      </c>
      <c r="F16" s="462">
        <f>'2d CA Cloud'!W81+'2e CA ABAWD'!AL30</f>
        <v>599</v>
      </c>
      <c r="G16" s="462">
        <f>'2d CA Cloud'!W125</f>
        <v>3</v>
      </c>
      <c r="H16" s="462">
        <f>'2c LRS CIV Mig'!V61+'2d CA Cloud'!W169</f>
        <v>76</v>
      </c>
      <c r="I16" s="454"/>
      <c r="J16" s="454"/>
      <c r="K16" s="454"/>
      <c r="L16" s="462">
        <f>'2l CalSAWS DD&amp;I'!CZ170+'2m CalSAWS M&amp;O'!CT104</f>
        <v>35</v>
      </c>
      <c r="M16" s="462">
        <f>'2l CalSAWS DD&amp;I'!CZ231+'2m CalSAWS M&amp;O'!CT165</f>
        <v>4</v>
      </c>
      <c r="N16" s="462">
        <f>'2l CalSAWS DD&amp;I'!CZ294+'2m CalSAWS M&amp;O'!CT228</f>
        <v>557</v>
      </c>
      <c r="O16" s="462">
        <f>'2l CalSAWS DD&amp;I'!CZ355</f>
        <v>76</v>
      </c>
      <c r="P16" s="454">
        <v>0</v>
      </c>
      <c r="Q16" s="454">
        <v>0</v>
      </c>
      <c r="R16" s="454">
        <v>0</v>
      </c>
      <c r="S16" s="462">
        <f t="shared" si="3"/>
        <v>12928</v>
      </c>
      <c r="T16" s="462">
        <f t="shared" si="3"/>
        <v>262</v>
      </c>
      <c r="U16" s="462">
        <f t="shared" si="3"/>
        <v>937</v>
      </c>
      <c r="V16" s="462">
        <f t="shared" si="3"/>
        <v>76</v>
      </c>
      <c r="W16" s="454">
        <f t="shared" si="4"/>
        <v>14203</v>
      </c>
    </row>
    <row r="17" spans="1:23" thickTop="1" thickBot="1">
      <c r="A17" s="464">
        <v>3</v>
      </c>
      <c r="B17" s="460" t="s">
        <v>107</v>
      </c>
      <c r="C17" s="454">
        <f>'2a CIV M&amp;O'!AZ85</f>
        <v>58153</v>
      </c>
      <c r="D17" s="454">
        <f>'2a CIV M&amp;O'!AZ127</f>
        <v>1204</v>
      </c>
      <c r="E17" s="454">
        <f>'2a CIV M&amp;O'!AZ170</f>
        <v>4732</v>
      </c>
      <c r="F17" s="462">
        <f>'2d CA Cloud'!W82+'2e CA ABAWD'!AL31</f>
        <v>3392</v>
      </c>
      <c r="G17" s="462">
        <f>'2d CA Cloud'!W126</f>
        <v>16</v>
      </c>
      <c r="H17" s="462">
        <f>'2c LRS CIV Mig'!V62+'2d CA Cloud'!W170</f>
        <v>367</v>
      </c>
      <c r="I17" s="454"/>
      <c r="J17" s="454"/>
      <c r="K17" s="454"/>
      <c r="L17" s="462">
        <f>'2l CalSAWS DD&amp;I'!CZ171+'2m CalSAWS M&amp;O'!CT105</f>
        <v>167</v>
      </c>
      <c r="M17" s="462">
        <f>'2l CalSAWS DD&amp;I'!CZ232+'2m CalSAWS M&amp;O'!CT166</f>
        <v>20</v>
      </c>
      <c r="N17" s="462">
        <f>'2l CalSAWS DD&amp;I'!CZ295+'2m CalSAWS M&amp;O'!CT229</f>
        <v>2663</v>
      </c>
      <c r="O17" s="462">
        <f>'2l CalSAWS DD&amp;I'!CZ356</f>
        <v>364</v>
      </c>
      <c r="P17" s="454">
        <v>0</v>
      </c>
      <c r="Q17" s="454">
        <v>0</v>
      </c>
      <c r="R17" s="454">
        <v>0</v>
      </c>
      <c r="S17" s="462">
        <f t="shared" si="3"/>
        <v>61712</v>
      </c>
      <c r="T17" s="462">
        <f t="shared" si="3"/>
        <v>1240</v>
      </c>
      <c r="U17" s="462">
        <f t="shared" si="3"/>
        <v>7762</v>
      </c>
      <c r="V17" s="462">
        <f t="shared" si="3"/>
        <v>364</v>
      </c>
      <c r="W17" s="454">
        <f t="shared" si="4"/>
        <v>71078</v>
      </c>
    </row>
    <row r="18" spans="1:23" thickTop="1" thickBot="1">
      <c r="A18" s="464">
        <v>5</v>
      </c>
      <c r="B18" s="460" t="s">
        <v>109</v>
      </c>
      <c r="C18" s="454">
        <f>'2a CIV M&amp;O'!AZ86</f>
        <v>103646</v>
      </c>
      <c r="D18" s="454">
        <f>'2a CIV M&amp;O'!AZ128</f>
        <v>2146</v>
      </c>
      <c r="E18" s="454">
        <f>'2a CIV M&amp;O'!AZ171</f>
        <v>1252</v>
      </c>
      <c r="F18" s="462">
        <f>'2d CA Cloud'!W83+'2e CA ABAWD'!AL32</f>
        <v>6682</v>
      </c>
      <c r="G18" s="462">
        <f>'2d CA Cloud'!W127</f>
        <v>27</v>
      </c>
      <c r="H18" s="462">
        <f>'2c LRS CIV Mig'!V63+'2d CA Cloud'!W171</f>
        <v>647</v>
      </c>
      <c r="I18" s="454"/>
      <c r="J18" s="454"/>
      <c r="K18" s="454"/>
      <c r="L18" s="462">
        <f>'2l CalSAWS DD&amp;I'!CZ172+'2m CalSAWS M&amp;O'!CT106</f>
        <v>298</v>
      </c>
      <c r="M18" s="462">
        <f>'2l CalSAWS DD&amp;I'!CZ233+'2m CalSAWS M&amp;O'!CT167</f>
        <v>37</v>
      </c>
      <c r="N18" s="462">
        <f>'2l CalSAWS DD&amp;I'!CZ296+'2m CalSAWS M&amp;O'!CT230</f>
        <v>4741</v>
      </c>
      <c r="O18" s="462">
        <f>'2l CalSAWS DD&amp;I'!CZ357</f>
        <v>651</v>
      </c>
      <c r="P18" s="454">
        <v>0</v>
      </c>
      <c r="Q18" s="454">
        <v>0</v>
      </c>
      <c r="R18" s="454">
        <v>0</v>
      </c>
      <c r="S18" s="462">
        <f t="shared" si="3"/>
        <v>110626</v>
      </c>
      <c r="T18" s="462">
        <f t="shared" si="3"/>
        <v>2210</v>
      </c>
      <c r="U18" s="462">
        <f t="shared" si="3"/>
        <v>6640</v>
      </c>
      <c r="V18" s="462">
        <f t="shared" si="3"/>
        <v>651</v>
      </c>
      <c r="W18" s="454">
        <f t="shared" si="4"/>
        <v>120127</v>
      </c>
    </row>
    <row r="19" spans="1:23" thickTop="1" thickBot="1">
      <c r="A19" s="464">
        <v>4</v>
      </c>
      <c r="B19" s="460" t="s">
        <v>110</v>
      </c>
      <c r="C19" s="454">
        <f>'2a CIV M&amp;O'!AZ87</f>
        <v>5921</v>
      </c>
      <c r="D19" s="454">
        <f>'2a CIV M&amp;O'!AZ129</f>
        <v>123</v>
      </c>
      <c r="E19" s="454">
        <f>'2a CIV M&amp;O'!AZ172</f>
        <v>619</v>
      </c>
      <c r="F19" s="462">
        <f>'2d CA Cloud'!W84+'2e CA ABAWD'!AL33</f>
        <v>336</v>
      </c>
      <c r="G19" s="462">
        <f>'2d CA Cloud'!W128</f>
        <v>2</v>
      </c>
      <c r="H19" s="462">
        <f>'2c LRS CIV Mig'!V64+'2d CA Cloud'!W172</f>
        <v>40</v>
      </c>
      <c r="I19" s="454"/>
      <c r="J19" s="454"/>
      <c r="K19" s="454"/>
      <c r="L19" s="462">
        <f>'2l CalSAWS DD&amp;I'!CZ173+'2m CalSAWS M&amp;O'!CT107</f>
        <v>19</v>
      </c>
      <c r="M19" s="462">
        <f>'2l CalSAWS DD&amp;I'!CZ234+'2m CalSAWS M&amp;O'!CT168</f>
        <v>2</v>
      </c>
      <c r="N19" s="462">
        <f>'2l CalSAWS DD&amp;I'!CZ297+'2m CalSAWS M&amp;O'!CT231</f>
        <v>281</v>
      </c>
      <c r="O19" s="462">
        <f>'2l CalSAWS DD&amp;I'!CZ358</f>
        <v>42</v>
      </c>
      <c r="P19" s="454">
        <v>0</v>
      </c>
      <c r="Q19" s="454">
        <v>0</v>
      </c>
      <c r="R19" s="454">
        <v>0</v>
      </c>
      <c r="S19" s="462">
        <f t="shared" si="3"/>
        <v>6276</v>
      </c>
      <c r="T19" s="462">
        <f t="shared" si="3"/>
        <v>127</v>
      </c>
      <c r="U19" s="462">
        <f t="shared" si="3"/>
        <v>940</v>
      </c>
      <c r="V19" s="462">
        <f t="shared" si="3"/>
        <v>42</v>
      </c>
      <c r="W19" s="454">
        <f t="shared" si="4"/>
        <v>7385</v>
      </c>
    </row>
    <row r="20" spans="1:23" thickTop="1" thickBot="1">
      <c r="A20" s="464">
        <v>4</v>
      </c>
      <c r="B20" s="460" t="s">
        <v>112</v>
      </c>
      <c r="C20" s="454">
        <f>'2a CIV M&amp;O'!AZ88</f>
        <v>448101</v>
      </c>
      <c r="D20" s="454">
        <f>'2a CIV M&amp;O'!AZ130</f>
        <v>9274</v>
      </c>
      <c r="E20" s="454">
        <f>'2a CIV M&amp;O'!AZ173</f>
        <v>16421</v>
      </c>
      <c r="F20" s="462">
        <f>'2d CA Cloud'!W85+'2e CA ABAWD'!AL34</f>
        <v>26307</v>
      </c>
      <c r="G20" s="462">
        <f>'2d CA Cloud'!W129</f>
        <v>118</v>
      </c>
      <c r="H20" s="462">
        <f>'2c LRS CIV Mig'!V65+'2d CA Cloud'!W173</f>
        <v>2799</v>
      </c>
      <c r="I20" s="454"/>
      <c r="J20" s="454"/>
      <c r="K20" s="454"/>
      <c r="L20" s="462">
        <f>'2l CalSAWS DD&amp;I'!CZ174+'2m CalSAWS M&amp;O'!CT108</f>
        <v>1290</v>
      </c>
      <c r="M20" s="462">
        <f>'2l CalSAWS DD&amp;I'!CZ235+'2m CalSAWS M&amp;O'!CT169</f>
        <v>159</v>
      </c>
      <c r="N20" s="462">
        <f>'2l CalSAWS DD&amp;I'!CZ298+'2m CalSAWS M&amp;O'!CT232</f>
        <v>20509</v>
      </c>
      <c r="O20" s="462">
        <f>'2l CalSAWS DD&amp;I'!CZ359</f>
        <v>2815</v>
      </c>
      <c r="P20" s="454">
        <v>0</v>
      </c>
      <c r="Q20" s="454">
        <v>0</v>
      </c>
      <c r="R20" s="454">
        <v>0</v>
      </c>
      <c r="S20" s="462">
        <f t="shared" si="3"/>
        <v>475698</v>
      </c>
      <c r="T20" s="462">
        <f t="shared" si="3"/>
        <v>9551</v>
      </c>
      <c r="U20" s="462">
        <f t="shared" si="3"/>
        <v>39729</v>
      </c>
      <c r="V20" s="462">
        <f t="shared" si="3"/>
        <v>2815</v>
      </c>
      <c r="W20" s="454">
        <f t="shared" si="4"/>
        <v>527793</v>
      </c>
    </row>
    <row r="21" spans="1:23" thickTop="1" thickBot="1">
      <c r="A21" s="464">
        <v>4</v>
      </c>
      <c r="B21" s="460" t="s">
        <v>113</v>
      </c>
      <c r="C21" s="454">
        <f>'2a CIV M&amp;O'!AZ89</f>
        <v>64074</v>
      </c>
      <c r="D21" s="454">
        <f>'2a CIV M&amp;O'!AZ131</f>
        <v>1326</v>
      </c>
      <c r="E21" s="454">
        <f>'2a CIV M&amp;O'!AZ174</f>
        <v>858</v>
      </c>
      <c r="F21" s="462">
        <f>'2d CA Cloud'!W86+'2e CA ABAWD'!AL35</f>
        <v>3909</v>
      </c>
      <c r="G21" s="462">
        <f>'2d CA Cloud'!W130</f>
        <v>17</v>
      </c>
      <c r="H21" s="462">
        <f>'2c LRS CIV Mig'!V66+'2d CA Cloud'!W174</f>
        <v>401</v>
      </c>
      <c r="I21" s="454"/>
      <c r="J21" s="454"/>
      <c r="K21" s="454"/>
      <c r="L21" s="462">
        <f>'2l CalSAWS DD&amp;I'!CZ175+'2m CalSAWS M&amp;O'!CT109</f>
        <v>186</v>
      </c>
      <c r="M21" s="462">
        <f>'2l CalSAWS DD&amp;I'!CZ236+'2m CalSAWS M&amp;O'!CT170</f>
        <v>23</v>
      </c>
      <c r="N21" s="462">
        <f>'2l CalSAWS DD&amp;I'!CZ299+'2m CalSAWS M&amp;O'!CT233</f>
        <v>2944</v>
      </c>
      <c r="O21" s="462">
        <f>'2l CalSAWS DD&amp;I'!CZ360</f>
        <v>406</v>
      </c>
      <c r="P21" s="454">
        <v>0</v>
      </c>
      <c r="Q21" s="454">
        <v>0</v>
      </c>
      <c r="R21" s="454">
        <v>0</v>
      </c>
      <c r="S21" s="462">
        <f t="shared" si="3"/>
        <v>68169</v>
      </c>
      <c r="T21" s="462">
        <f t="shared" si="3"/>
        <v>1366</v>
      </c>
      <c r="U21" s="462">
        <f t="shared" si="3"/>
        <v>4203</v>
      </c>
      <c r="V21" s="462">
        <f t="shared" si="3"/>
        <v>406</v>
      </c>
      <c r="W21" s="454">
        <f t="shared" si="4"/>
        <v>74144</v>
      </c>
    </row>
    <row r="22" spans="1:23" thickTop="1" thickBot="1">
      <c r="A22" s="464">
        <v>3</v>
      </c>
      <c r="B22" s="460" t="s">
        <v>114</v>
      </c>
      <c r="C22" s="454">
        <f>'2a CIV M&amp;O'!AZ90</f>
        <v>34383</v>
      </c>
      <c r="D22" s="454">
        <f>'2a CIV M&amp;O'!AZ132</f>
        <v>712</v>
      </c>
      <c r="E22" s="454">
        <f>'2a CIV M&amp;O'!AZ175</f>
        <v>115</v>
      </c>
      <c r="F22" s="462">
        <f>'2d CA Cloud'!W87+'2e CA ABAWD'!AL36</f>
        <v>1975</v>
      </c>
      <c r="G22" s="462">
        <f>'2d CA Cloud'!W131</f>
        <v>10</v>
      </c>
      <c r="H22" s="462">
        <f>'2c LRS CIV Mig'!V67+'2d CA Cloud'!W175</f>
        <v>215</v>
      </c>
      <c r="I22" s="454"/>
      <c r="J22" s="454"/>
      <c r="K22" s="454"/>
      <c r="L22" s="462">
        <f>'2l CalSAWS DD&amp;I'!CZ176+'2m CalSAWS M&amp;O'!CT110</f>
        <v>101</v>
      </c>
      <c r="M22" s="462">
        <f>'2l CalSAWS DD&amp;I'!CZ237+'2m CalSAWS M&amp;O'!CT171</f>
        <v>12</v>
      </c>
      <c r="N22" s="462">
        <f>'2l CalSAWS DD&amp;I'!CZ300+'2m CalSAWS M&amp;O'!CT234</f>
        <v>1581</v>
      </c>
      <c r="O22" s="462">
        <f>'2l CalSAWS DD&amp;I'!CZ361</f>
        <v>220</v>
      </c>
      <c r="P22" s="454">
        <v>0</v>
      </c>
      <c r="Q22" s="454">
        <v>0</v>
      </c>
      <c r="R22" s="454">
        <v>0</v>
      </c>
      <c r="S22" s="462">
        <f t="shared" si="3"/>
        <v>36459</v>
      </c>
      <c r="T22" s="462">
        <f t="shared" si="3"/>
        <v>734</v>
      </c>
      <c r="U22" s="462">
        <f t="shared" si="3"/>
        <v>1911</v>
      </c>
      <c r="V22" s="462">
        <f t="shared" si="3"/>
        <v>220</v>
      </c>
      <c r="W22" s="454">
        <f t="shared" si="4"/>
        <v>39324</v>
      </c>
    </row>
    <row r="23" spans="1:23" thickTop="1" thickBot="1">
      <c r="A23" s="464">
        <v>3</v>
      </c>
      <c r="B23" s="460" t="s">
        <v>115</v>
      </c>
      <c r="C23" s="454">
        <f>'2a CIV M&amp;O'!AZ91</f>
        <v>8197</v>
      </c>
      <c r="D23" s="454">
        <f>'2a CIV M&amp;O'!AZ133</f>
        <v>170</v>
      </c>
      <c r="E23" s="454">
        <f>'2a CIV M&amp;O'!AZ176</f>
        <v>1188</v>
      </c>
      <c r="F23" s="462">
        <f>'2d CA Cloud'!W88+'2e CA ABAWD'!AL37</f>
        <v>513</v>
      </c>
      <c r="G23" s="462">
        <f>'2d CA Cloud'!W132</f>
        <v>2</v>
      </c>
      <c r="H23" s="462">
        <f>'2c LRS CIV Mig'!V68+'2d CA Cloud'!W176</f>
        <v>49</v>
      </c>
      <c r="I23" s="454"/>
      <c r="J23" s="454"/>
      <c r="K23" s="454"/>
      <c r="L23" s="462">
        <f>'2l CalSAWS DD&amp;I'!CZ177+'2m CalSAWS M&amp;O'!CT111</f>
        <v>23</v>
      </c>
      <c r="M23" s="462">
        <f>'2l CalSAWS DD&amp;I'!CZ238+'2m CalSAWS M&amp;O'!CT172</f>
        <v>3</v>
      </c>
      <c r="N23" s="462">
        <f>'2l CalSAWS DD&amp;I'!CZ301+'2m CalSAWS M&amp;O'!CT235</f>
        <v>372</v>
      </c>
      <c r="O23" s="462">
        <f>'2l CalSAWS DD&amp;I'!CZ362</f>
        <v>51</v>
      </c>
      <c r="P23" s="454">
        <v>0</v>
      </c>
      <c r="Q23" s="454">
        <v>0</v>
      </c>
      <c r="R23" s="454">
        <v>0</v>
      </c>
      <c r="S23" s="462">
        <f t="shared" si="3"/>
        <v>8733</v>
      </c>
      <c r="T23" s="462">
        <f t="shared" si="3"/>
        <v>175</v>
      </c>
      <c r="U23" s="462">
        <f t="shared" si="3"/>
        <v>1609</v>
      </c>
      <c r="V23" s="462">
        <f t="shared" si="3"/>
        <v>51</v>
      </c>
      <c r="W23" s="454">
        <f t="shared" si="4"/>
        <v>10568</v>
      </c>
    </row>
    <row r="24" spans="1:23" thickTop="1" thickBot="1">
      <c r="A24" s="464">
        <v>6</v>
      </c>
      <c r="B24" s="460" t="s">
        <v>116</v>
      </c>
      <c r="C24" s="454">
        <v>0</v>
      </c>
      <c r="D24" s="454">
        <v>0</v>
      </c>
      <c r="E24" s="454">
        <v>0</v>
      </c>
      <c r="F24" s="462">
        <f>'2d CA Cloud'!W89+'2e CA ABAWD'!AL38</f>
        <v>189607</v>
      </c>
      <c r="G24" s="462">
        <f>'2d CA Cloud'!W133</f>
        <v>1027</v>
      </c>
      <c r="H24" s="462">
        <f>'2c LRS CIV Mig'!V69+'2d CA Cloud'!W177</f>
        <v>24353</v>
      </c>
      <c r="I24" s="454"/>
      <c r="J24" s="454"/>
      <c r="K24" s="454"/>
      <c r="L24" s="462">
        <f>'2l CalSAWS DD&amp;I'!CZ178+'2m CalSAWS M&amp;O'!CT112</f>
        <v>11214</v>
      </c>
      <c r="M24" s="462">
        <f>'2l CalSAWS DD&amp;I'!CZ239+'2m CalSAWS M&amp;O'!CT173</f>
        <v>1375</v>
      </c>
      <c r="N24" s="462">
        <f>'2l CalSAWS DD&amp;I'!CZ302+'2m CalSAWS M&amp;O'!CT236</f>
        <v>178460</v>
      </c>
      <c r="O24" s="462">
        <f>'2l CalSAWS DD&amp;I'!CZ363</f>
        <v>24480</v>
      </c>
      <c r="P24" s="454">
        <f>'2b LRS M&amp;O '!AX28</f>
        <v>2088215</v>
      </c>
      <c r="Q24" s="454">
        <f>'2b LRS M&amp;O '!AX29</f>
        <v>43041</v>
      </c>
      <c r="R24" s="454">
        <f>'2b LRS M&amp;O '!AX30</f>
        <v>1076895</v>
      </c>
      <c r="S24" s="462">
        <f t="shared" si="3"/>
        <v>2289036</v>
      </c>
      <c r="T24" s="462">
        <f t="shared" si="3"/>
        <v>45443</v>
      </c>
      <c r="U24" s="462">
        <f t="shared" si="3"/>
        <v>1279708</v>
      </c>
      <c r="V24" s="462">
        <f t="shared" si="3"/>
        <v>24480</v>
      </c>
      <c r="W24" s="454">
        <f t="shared" si="4"/>
        <v>3638667</v>
      </c>
    </row>
    <row r="25" spans="1:23" thickTop="1" thickBot="1">
      <c r="A25" s="464">
        <v>4</v>
      </c>
      <c r="B25" s="460" t="s">
        <v>117</v>
      </c>
      <c r="C25" s="454">
        <f>'2a CIV M&amp;O'!AZ92</f>
        <v>78236</v>
      </c>
      <c r="D25" s="454">
        <f>'2a CIV M&amp;O'!AZ134</f>
        <v>1619</v>
      </c>
      <c r="E25" s="454">
        <f>'2a CIV M&amp;O'!AZ177</f>
        <v>2691</v>
      </c>
      <c r="F25" s="462">
        <f>'2d CA Cloud'!W90+'2e CA ABAWD'!AL39</f>
        <v>4589</v>
      </c>
      <c r="G25" s="462">
        <f>'2d CA Cloud'!W134</f>
        <v>21</v>
      </c>
      <c r="H25" s="462">
        <f>'2c LRS CIV Mig'!V70+'2d CA Cloud'!W178</f>
        <v>491</v>
      </c>
      <c r="I25" s="454"/>
      <c r="J25" s="454"/>
      <c r="K25" s="454"/>
      <c r="L25" s="462">
        <f>'2l CalSAWS DD&amp;I'!CZ179+'2m CalSAWS M&amp;O'!CT113</f>
        <v>225</v>
      </c>
      <c r="M25" s="462">
        <f>'2l CalSAWS DD&amp;I'!CZ240+'2m CalSAWS M&amp;O'!CT174</f>
        <v>28</v>
      </c>
      <c r="N25" s="462">
        <f>'2l CalSAWS DD&amp;I'!CZ303+'2m CalSAWS M&amp;O'!CT237</f>
        <v>3592</v>
      </c>
      <c r="O25" s="462">
        <f>'2l CalSAWS DD&amp;I'!CZ364</f>
        <v>490</v>
      </c>
      <c r="P25" s="454">
        <v>0</v>
      </c>
      <c r="Q25" s="454">
        <v>0</v>
      </c>
      <c r="R25" s="454">
        <v>0</v>
      </c>
      <c r="S25" s="462">
        <f t="shared" si="3"/>
        <v>83050</v>
      </c>
      <c r="T25" s="462">
        <f t="shared" si="3"/>
        <v>1668</v>
      </c>
      <c r="U25" s="462">
        <f t="shared" si="3"/>
        <v>6774</v>
      </c>
      <c r="V25" s="462">
        <f t="shared" si="3"/>
        <v>490</v>
      </c>
      <c r="W25" s="454">
        <f t="shared" si="4"/>
        <v>91982</v>
      </c>
    </row>
    <row r="26" spans="1:23" thickTop="1" thickBot="1">
      <c r="A26" s="464">
        <v>1</v>
      </c>
      <c r="B26" s="460" t="s">
        <v>119</v>
      </c>
      <c r="C26" s="454">
        <f>'2a CIV M&amp;O'!AZ93</f>
        <v>45222</v>
      </c>
      <c r="D26" s="454">
        <f>'2a CIV M&amp;O'!AZ135</f>
        <v>936</v>
      </c>
      <c r="E26" s="454">
        <f>'2a CIV M&amp;O'!AZ178</f>
        <v>12462</v>
      </c>
      <c r="F26" s="462">
        <f>'2d CA Cloud'!W91+'2e CA ABAWD'!AL40</f>
        <v>1813</v>
      </c>
      <c r="G26" s="462">
        <f>'2d CA Cloud'!W135</f>
        <v>13</v>
      </c>
      <c r="H26" s="462">
        <f>'2c LRS CIV Mig'!V71+'2d CA Cloud'!W179</f>
        <v>285</v>
      </c>
      <c r="I26" s="454"/>
      <c r="J26" s="454"/>
      <c r="K26" s="454"/>
      <c r="L26" s="462">
        <f>'2l CalSAWS DD&amp;I'!CZ180+'2m CalSAWS M&amp;O'!CT114</f>
        <v>132</v>
      </c>
      <c r="M26" s="462">
        <f>'2l CalSAWS DD&amp;I'!CZ241+'2m CalSAWS M&amp;O'!CT175</f>
        <v>16</v>
      </c>
      <c r="N26" s="462">
        <f>'2l CalSAWS DD&amp;I'!CZ304+'2m CalSAWS M&amp;O'!CT238</f>
        <v>2077</v>
      </c>
      <c r="O26" s="462">
        <f>'2l CalSAWS DD&amp;I'!CZ365</f>
        <v>288</v>
      </c>
      <c r="P26" s="454">
        <v>0</v>
      </c>
      <c r="Q26" s="454">
        <v>0</v>
      </c>
      <c r="R26" s="454">
        <v>0</v>
      </c>
      <c r="S26" s="462">
        <f t="shared" ref="S26:V45" si="5">SUMIF($C$4:$R$4,S$4,$C26:$R26)</f>
        <v>47167</v>
      </c>
      <c r="T26" s="462">
        <f t="shared" si="5"/>
        <v>965</v>
      </c>
      <c r="U26" s="462">
        <f t="shared" si="5"/>
        <v>14824</v>
      </c>
      <c r="V26" s="462">
        <f t="shared" si="5"/>
        <v>288</v>
      </c>
      <c r="W26" s="454">
        <f t="shared" si="4"/>
        <v>63244</v>
      </c>
    </row>
    <row r="27" spans="1:23" thickTop="1" thickBot="1">
      <c r="A27" s="464">
        <v>4</v>
      </c>
      <c r="B27" s="460" t="s">
        <v>120</v>
      </c>
      <c r="C27" s="454">
        <f>'2a CIV M&amp;O'!AZ94</f>
        <v>5329</v>
      </c>
      <c r="D27" s="454">
        <f>'2a CIV M&amp;O'!AZ136</f>
        <v>110</v>
      </c>
      <c r="E27" s="454">
        <f>'2a CIV M&amp;O'!AZ179</f>
        <v>574</v>
      </c>
      <c r="F27" s="462">
        <f>'2d CA Cloud'!W92+'2e CA ABAWD'!AL41</f>
        <v>312</v>
      </c>
      <c r="G27" s="462">
        <f>'2d CA Cloud'!W136</f>
        <v>1</v>
      </c>
      <c r="H27" s="462">
        <f>'2c LRS CIV Mig'!V72+'2d CA Cloud'!W180</f>
        <v>30</v>
      </c>
      <c r="I27" s="454"/>
      <c r="J27" s="454"/>
      <c r="K27" s="454"/>
      <c r="L27" s="462">
        <f>'2l CalSAWS DD&amp;I'!CZ181+'2m CalSAWS M&amp;O'!CT115</f>
        <v>15</v>
      </c>
      <c r="M27" s="462">
        <f>'2l CalSAWS DD&amp;I'!CZ242+'2m CalSAWS M&amp;O'!CT176</f>
        <v>2</v>
      </c>
      <c r="N27" s="462">
        <f>'2l CalSAWS DD&amp;I'!CZ305+'2m CalSAWS M&amp;O'!CT239</f>
        <v>248</v>
      </c>
      <c r="O27" s="462">
        <f>'2l CalSAWS DD&amp;I'!CZ366</f>
        <v>34</v>
      </c>
      <c r="P27" s="454">
        <v>0</v>
      </c>
      <c r="Q27" s="454">
        <v>0</v>
      </c>
      <c r="R27" s="454">
        <v>0</v>
      </c>
      <c r="S27" s="462">
        <f t="shared" si="5"/>
        <v>5656</v>
      </c>
      <c r="T27" s="462">
        <f t="shared" si="5"/>
        <v>113</v>
      </c>
      <c r="U27" s="462">
        <f t="shared" si="5"/>
        <v>852</v>
      </c>
      <c r="V27" s="462">
        <f t="shared" si="5"/>
        <v>34</v>
      </c>
      <c r="W27" s="454">
        <f t="shared" si="4"/>
        <v>6655</v>
      </c>
    </row>
    <row r="28" spans="1:23" thickTop="1" thickBot="1">
      <c r="A28" s="464">
        <v>3</v>
      </c>
      <c r="B28" s="460" t="s">
        <v>121</v>
      </c>
      <c r="C28" s="454">
        <f>'2a CIV M&amp;O'!AZ95</f>
        <v>41942</v>
      </c>
      <c r="D28" s="454">
        <f>'2a CIV M&amp;O'!AZ137</f>
        <v>869</v>
      </c>
      <c r="E28" s="454">
        <f>'2a CIV M&amp;O'!AZ180</f>
        <v>1142</v>
      </c>
      <c r="F28" s="462">
        <f>'2d CA Cloud'!W93+'2e CA ABAWD'!AL42</f>
        <v>2030</v>
      </c>
      <c r="G28" s="462">
        <f>'2d CA Cloud'!W137</f>
        <v>11</v>
      </c>
      <c r="H28" s="462">
        <f>'2c LRS CIV Mig'!V73+'2d CA Cloud'!W181</f>
        <v>261</v>
      </c>
      <c r="I28" s="454"/>
      <c r="J28" s="454"/>
      <c r="K28" s="454"/>
      <c r="L28" s="462">
        <f>'2l CalSAWS DD&amp;I'!CZ182+'2m CalSAWS M&amp;O'!CT116</f>
        <v>124</v>
      </c>
      <c r="M28" s="462">
        <f>'2l CalSAWS DD&amp;I'!CZ243+'2m CalSAWS M&amp;O'!CT177</f>
        <v>15</v>
      </c>
      <c r="N28" s="462">
        <f>'2l CalSAWS DD&amp;I'!CZ306+'2m CalSAWS M&amp;O'!CT240</f>
        <v>1953</v>
      </c>
      <c r="O28" s="462">
        <f>'2l CalSAWS DD&amp;I'!CZ367</f>
        <v>271</v>
      </c>
      <c r="P28" s="454">
        <v>0</v>
      </c>
      <c r="Q28" s="454">
        <v>0</v>
      </c>
      <c r="R28" s="454">
        <v>0</v>
      </c>
      <c r="S28" s="462">
        <f t="shared" si="5"/>
        <v>44096</v>
      </c>
      <c r="T28" s="462">
        <f t="shared" si="5"/>
        <v>895</v>
      </c>
      <c r="U28" s="462">
        <f t="shared" si="5"/>
        <v>3356</v>
      </c>
      <c r="V28" s="462">
        <f t="shared" si="5"/>
        <v>271</v>
      </c>
      <c r="W28" s="454">
        <f t="shared" si="4"/>
        <v>48618</v>
      </c>
    </row>
    <row r="29" spans="1:23" thickTop="1" thickBot="1">
      <c r="A29" s="464">
        <v>4</v>
      </c>
      <c r="B29" s="460" t="s">
        <v>122</v>
      </c>
      <c r="C29" s="454">
        <f>'2a CIV M&amp;O'!AZ96</f>
        <v>150230</v>
      </c>
      <c r="D29" s="454">
        <f>'2a CIV M&amp;O'!AZ138</f>
        <v>3110</v>
      </c>
      <c r="E29" s="454">
        <f>'2a CIV M&amp;O'!AZ181</f>
        <v>1795</v>
      </c>
      <c r="F29" s="462">
        <f>'2d CA Cloud'!W94+'2e CA ABAWD'!AL43</f>
        <v>8912</v>
      </c>
      <c r="G29" s="462">
        <f>'2d CA Cloud'!W138</f>
        <v>40</v>
      </c>
      <c r="H29" s="462">
        <f>'2c LRS CIV Mig'!V74+'2d CA Cloud'!W182</f>
        <v>941</v>
      </c>
      <c r="I29" s="454"/>
      <c r="J29" s="454"/>
      <c r="K29" s="454"/>
      <c r="L29" s="462">
        <f>'2l CalSAWS DD&amp;I'!CZ183+'2m CalSAWS M&amp;O'!CT117</f>
        <v>430</v>
      </c>
      <c r="M29" s="462">
        <f>'2l CalSAWS DD&amp;I'!CZ244+'2m CalSAWS M&amp;O'!CT178</f>
        <v>53</v>
      </c>
      <c r="N29" s="462">
        <f>'2l CalSAWS DD&amp;I'!CZ307+'2m CalSAWS M&amp;O'!CT241</f>
        <v>6874</v>
      </c>
      <c r="O29" s="462">
        <f>'2l CalSAWS DD&amp;I'!CZ368</f>
        <v>939</v>
      </c>
      <c r="P29" s="454">
        <v>0</v>
      </c>
      <c r="Q29" s="454">
        <v>0</v>
      </c>
      <c r="R29" s="454">
        <v>0</v>
      </c>
      <c r="S29" s="462">
        <f t="shared" si="5"/>
        <v>159572</v>
      </c>
      <c r="T29" s="462">
        <f t="shared" si="5"/>
        <v>3203</v>
      </c>
      <c r="U29" s="462">
        <f t="shared" si="5"/>
        <v>9610</v>
      </c>
      <c r="V29" s="462">
        <f t="shared" si="5"/>
        <v>939</v>
      </c>
      <c r="W29" s="454">
        <f t="shared" si="4"/>
        <v>173324</v>
      </c>
    </row>
    <row r="30" spans="1:23" thickTop="1" thickBot="1">
      <c r="A30" s="464">
        <v>3</v>
      </c>
      <c r="B30" s="460" t="s">
        <v>123</v>
      </c>
      <c r="C30" s="454">
        <f>'2a CIV M&amp;O'!AZ97</f>
        <v>3279</v>
      </c>
      <c r="D30" s="454">
        <f>'2a CIV M&amp;O'!AZ139</f>
        <v>67</v>
      </c>
      <c r="E30" s="454">
        <f>'2a CIV M&amp;O'!AZ182</f>
        <v>550</v>
      </c>
      <c r="F30" s="462">
        <f>'2d CA Cloud'!W95+'2e CA ABAWD'!AL44</f>
        <v>202</v>
      </c>
      <c r="G30" s="462">
        <f>'2d CA Cloud'!W139</f>
        <v>0</v>
      </c>
      <c r="H30" s="462">
        <f>'2c LRS CIV Mig'!V75+'2d CA Cloud'!W183</f>
        <v>20</v>
      </c>
      <c r="I30" s="454"/>
      <c r="J30" s="454"/>
      <c r="K30" s="454"/>
      <c r="L30" s="462">
        <f>'2l CalSAWS DD&amp;I'!CZ184+'2m CalSAWS M&amp;O'!CT118</f>
        <v>8</v>
      </c>
      <c r="M30" s="462">
        <f>'2l CalSAWS DD&amp;I'!CZ245+'2m CalSAWS M&amp;O'!CT179</f>
        <v>1</v>
      </c>
      <c r="N30" s="462">
        <f>'2l CalSAWS DD&amp;I'!CZ308+'2m CalSAWS M&amp;O'!CT242</f>
        <v>123</v>
      </c>
      <c r="O30" s="462">
        <f>'2l CalSAWS DD&amp;I'!CZ369</f>
        <v>17</v>
      </c>
      <c r="P30" s="454">
        <v>0</v>
      </c>
      <c r="Q30" s="454">
        <v>0</v>
      </c>
      <c r="R30" s="454">
        <v>0</v>
      </c>
      <c r="S30" s="462">
        <f t="shared" si="5"/>
        <v>3489</v>
      </c>
      <c r="T30" s="462">
        <f t="shared" si="5"/>
        <v>68</v>
      </c>
      <c r="U30" s="462">
        <f t="shared" si="5"/>
        <v>693</v>
      </c>
      <c r="V30" s="462">
        <f t="shared" si="5"/>
        <v>17</v>
      </c>
      <c r="W30" s="454">
        <f t="shared" si="4"/>
        <v>4267</v>
      </c>
    </row>
    <row r="31" spans="1:23" thickTop="1" thickBot="1">
      <c r="A31" s="464">
        <v>2</v>
      </c>
      <c r="B31" s="460" t="s">
        <v>124</v>
      </c>
      <c r="C31" s="454">
        <f>'2a CIV M&amp;O'!AZ98</f>
        <v>3688</v>
      </c>
      <c r="D31" s="454">
        <f>'2a CIV M&amp;O'!AZ140</f>
        <v>76</v>
      </c>
      <c r="E31" s="454">
        <f>'2a CIV M&amp;O'!AZ183</f>
        <v>53</v>
      </c>
      <c r="F31" s="462">
        <f>'2d CA Cloud'!W96+'2e CA ABAWD'!AL45</f>
        <v>146</v>
      </c>
      <c r="G31" s="462">
        <f>'2d CA Cloud'!W140</f>
        <v>1</v>
      </c>
      <c r="H31" s="462">
        <f>'2c LRS CIV Mig'!V76+'2d CA Cloud'!W184</f>
        <v>25</v>
      </c>
      <c r="I31" s="454"/>
      <c r="J31" s="454"/>
      <c r="K31" s="454"/>
      <c r="L31" s="462">
        <f>'2l CalSAWS DD&amp;I'!CZ185+'2m CalSAWS M&amp;O'!CT119</f>
        <v>12</v>
      </c>
      <c r="M31" s="462">
        <f>'2l CalSAWS DD&amp;I'!CZ246+'2m CalSAWS M&amp;O'!CT180</f>
        <v>1</v>
      </c>
      <c r="N31" s="462">
        <f>'2l CalSAWS DD&amp;I'!CZ309+'2m CalSAWS M&amp;O'!CT243</f>
        <v>185</v>
      </c>
      <c r="O31" s="462">
        <f>'2l CalSAWS DD&amp;I'!CZ370</f>
        <v>25</v>
      </c>
      <c r="P31" s="454">
        <v>0</v>
      </c>
      <c r="Q31" s="454">
        <v>0</v>
      </c>
      <c r="R31" s="454">
        <v>0</v>
      </c>
      <c r="S31" s="462">
        <f t="shared" si="5"/>
        <v>3846</v>
      </c>
      <c r="T31" s="462">
        <f t="shared" si="5"/>
        <v>78</v>
      </c>
      <c r="U31" s="462">
        <f t="shared" si="5"/>
        <v>263</v>
      </c>
      <c r="V31" s="462">
        <f t="shared" si="5"/>
        <v>25</v>
      </c>
      <c r="W31" s="454">
        <f t="shared" si="4"/>
        <v>4212</v>
      </c>
    </row>
    <row r="32" spans="1:23" thickTop="1" thickBot="1">
      <c r="A32" s="464">
        <v>1</v>
      </c>
      <c r="B32" s="460" t="s">
        <v>125</v>
      </c>
      <c r="C32" s="454">
        <f>'2a CIV M&amp;O'!AZ99</f>
        <v>187209</v>
      </c>
      <c r="D32" s="454">
        <f>'2a CIV M&amp;O'!AZ141</f>
        <v>3875</v>
      </c>
      <c r="E32" s="454">
        <f>'2a CIV M&amp;O'!AZ184</f>
        <v>8753</v>
      </c>
      <c r="F32" s="462">
        <f>'2d CA Cloud'!W97+'2e CA ABAWD'!AL46</f>
        <v>8234</v>
      </c>
      <c r="G32" s="462">
        <f>'2d CA Cloud'!W141</f>
        <v>49</v>
      </c>
      <c r="H32" s="462">
        <f>'2c LRS CIV Mig'!V77+'2d CA Cloud'!W185</f>
        <v>1172</v>
      </c>
      <c r="I32" s="454"/>
      <c r="J32" s="454"/>
      <c r="K32" s="454"/>
      <c r="L32" s="462">
        <f>'2l CalSAWS DD&amp;I'!CZ186+'2m CalSAWS M&amp;O'!CT120</f>
        <v>538</v>
      </c>
      <c r="M32" s="462">
        <f>'2l CalSAWS DD&amp;I'!CZ247+'2m CalSAWS M&amp;O'!CT181</f>
        <v>66</v>
      </c>
      <c r="N32" s="462">
        <f>'2l CalSAWS DD&amp;I'!CZ310+'2m CalSAWS M&amp;O'!CT244</f>
        <v>8580</v>
      </c>
      <c r="O32" s="462">
        <f>'2l CalSAWS DD&amp;I'!CZ371</f>
        <v>1175</v>
      </c>
      <c r="P32" s="454">
        <v>0</v>
      </c>
      <c r="Q32" s="454">
        <v>0</v>
      </c>
      <c r="R32" s="454">
        <v>0</v>
      </c>
      <c r="S32" s="462">
        <f t="shared" si="5"/>
        <v>195981</v>
      </c>
      <c r="T32" s="462">
        <f t="shared" si="5"/>
        <v>3990</v>
      </c>
      <c r="U32" s="462">
        <f t="shared" si="5"/>
        <v>18505</v>
      </c>
      <c r="V32" s="462">
        <f t="shared" si="5"/>
        <v>1175</v>
      </c>
      <c r="W32" s="454">
        <f t="shared" si="4"/>
        <v>219651</v>
      </c>
    </row>
    <row r="33" spans="1:23" thickTop="1" thickBot="1">
      <c r="A33" s="464">
        <v>1</v>
      </c>
      <c r="B33" s="460" t="s">
        <v>126</v>
      </c>
      <c r="C33" s="454">
        <f>'2a CIV M&amp;O'!AZ100</f>
        <v>30782</v>
      </c>
      <c r="D33" s="454">
        <f>'2a CIV M&amp;O'!AZ142</f>
        <v>638</v>
      </c>
      <c r="E33" s="454">
        <f>'2a CIV M&amp;O'!AZ185</f>
        <v>589</v>
      </c>
      <c r="F33" s="462">
        <f>'2d CA Cloud'!W98+'2e CA ABAWD'!AL47</f>
        <v>1196</v>
      </c>
      <c r="G33" s="462">
        <f>'2d CA Cloud'!W142</f>
        <v>8</v>
      </c>
      <c r="H33" s="462">
        <f>'2c LRS CIV Mig'!V78+'2d CA Cloud'!W186</f>
        <v>195</v>
      </c>
      <c r="I33" s="454"/>
      <c r="J33" s="454"/>
      <c r="K33" s="454"/>
      <c r="L33" s="462">
        <f>'2l CalSAWS DD&amp;I'!CZ187+'2m CalSAWS M&amp;O'!CT121</f>
        <v>85</v>
      </c>
      <c r="M33" s="462">
        <f>'2l CalSAWS DD&amp;I'!CZ248+'2m CalSAWS M&amp;O'!CT182</f>
        <v>10</v>
      </c>
      <c r="N33" s="462">
        <f>'2l CalSAWS DD&amp;I'!CZ311+'2m CalSAWS M&amp;O'!CT245</f>
        <v>1392</v>
      </c>
      <c r="O33" s="462">
        <f>'2l CalSAWS DD&amp;I'!CZ372</f>
        <v>186</v>
      </c>
      <c r="P33" s="454">
        <v>0</v>
      </c>
      <c r="Q33" s="454">
        <v>0</v>
      </c>
      <c r="R33" s="454">
        <v>0</v>
      </c>
      <c r="S33" s="462">
        <f t="shared" si="5"/>
        <v>32063</v>
      </c>
      <c r="T33" s="462">
        <f t="shared" si="5"/>
        <v>656</v>
      </c>
      <c r="U33" s="462">
        <f t="shared" si="5"/>
        <v>2176</v>
      </c>
      <c r="V33" s="462">
        <f t="shared" si="5"/>
        <v>186</v>
      </c>
      <c r="W33" s="454">
        <f t="shared" si="4"/>
        <v>35081</v>
      </c>
    </row>
    <row r="34" spans="1:23" thickTop="1" thickBot="1">
      <c r="A34" s="464">
        <v>2</v>
      </c>
      <c r="B34" s="460" t="s">
        <v>127</v>
      </c>
      <c r="C34" s="454">
        <f>'2a CIV M&amp;O'!AZ101</f>
        <v>25593</v>
      </c>
      <c r="D34" s="454">
        <f>'2a CIV M&amp;O'!AZ143</f>
        <v>529</v>
      </c>
      <c r="E34" s="454">
        <f>'2a CIV M&amp;O'!AZ186</f>
        <v>1379</v>
      </c>
      <c r="F34" s="462">
        <f>'2d CA Cloud'!W99+'2e CA ABAWD'!AL48</f>
        <v>1248</v>
      </c>
      <c r="G34" s="462">
        <f>'2d CA Cloud'!W143</f>
        <v>7</v>
      </c>
      <c r="H34" s="462">
        <f>'2c LRS CIV Mig'!V79+'2d CA Cloud'!W187</f>
        <v>160</v>
      </c>
      <c r="I34" s="454"/>
      <c r="J34" s="454"/>
      <c r="K34" s="454"/>
      <c r="L34" s="462">
        <f>'2l CalSAWS DD&amp;I'!CZ188+'2m CalSAWS M&amp;O'!CT122</f>
        <v>74</v>
      </c>
      <c r="M34" s="462">
        <f>'2l CalSAWS DD&amp;I'!CZ249+'2m CalSAWS M&amp;O'!CT183</f>
        <v>9</v>
      </c>
      <c r="N34" s="462">
        <f>'2l CalSAWS DD&amp;I'!CZ312+'2m CalSAWS M&amp;O'!CT246</f>
        <v>1177</v>
      </c>
      <c r="O34" s="462">
        <f>'2l CalSAWS DD&amp;I'!CZ373</f>
        <v>161</v>
      </c>
      <c r="P34" s="454">
        <v>0</v>
      </c>
      <c r="Q34" s="454">
        <v>0</v>
      </c>
      <c r="R34" s="454">
        <v>0</v>
      </c>
      <c r="S34" s="462">
        <f t="shared" si="5"/>
        <v>26915</v>
      </c>
      <c r="T34" s="462">
        <f t="shared" si="5"/>
        <v>545</v>
      </c>
      <c r="U34" s="462">
        <f t="shared" si="5"/>
        <v>2716</v>
      </c>
      <c r="V34" s="462">
        <f t="shared" si="5"/>
        <v>161</v>
      </c>
      <c r="W34" s="454">
        <f t="shared" si="4"/>
        <v>30337</v>
      </c>
    </row>
    <row r="35" spans="1:23" thickTop="1" thickBot="1">
      <c r="A35" s="464">
        <v>5</v>
      </c>
      <c r="B35" s="460" t="s">
        <v>164</v>
      </c>
      <c r="C35" s="454"/>
      <c r="D35" s="454"/>
      <c r="E35" s="454"/>
      <c r="F35" s="462"/>
      <c r="G35" s="462"/>
      <c r="H35" s="462"/>
      <c r="I35" s="454">
        <f>'2h CalWIN M&amp;O'!BE92+'2h CalWIN M&amp;O'!BE177+'2i CalWIN ABAWD'!AB25</f>
        <v>256127</v>
      </c>
      <c r="J35" s="454">
        <f>'2h CalWIN M&amp;O'!BE113+'2h CalWIN M&amp;O'!BE198</f>
        <v>3885</v>
      </c>
      <c r="K35" s="454">
        <f>'2h CalWIN M&amp;O'!BE134+'2h CalWIN M&amp;O'!BE219</f>
        <v>39527</v>
      </c>
      <c r="L35" s="462">
        <f>'2l CalSAWS DD&amp;I'!CZ189+'2m CalSAWS M&amp;O'!CT123</f>
        <v>2553</v>
      </c>
      <c r="M35" s="462">
        <f>'2l CalSAWS DD&amp;I'!CZ250+'2m CalSAWS M&amp;O'!CT184</f>
        <v>313</v>
      </c>
      <c r="N35" s="462">
        <f>'2l CalSAWS DD&amp;I'!CZ313+'2m CalSAWS M&amp;O'!CT247</f>
        <v>40984</v>
      </c>
      <c r="O35" s="462">
        <f>'2l CalSAWS DD&amp;I'!CZ374</f>
        <v>5573</v>
      </c>
      <c r="P35" s="454"/>
      <c r="Q35" s="454"/>
      <c r="R35" s="454"/>
      <c r="S35" s="462">
        <f t="shared" si="5"/>
        <v>258680</v>
      </c>
      <c r="T35" s="462">
        <f t="shared" si="5"/>
        <v>4198</v>
      </c>
      <c r="U35" s="462">
        <f t="shared" si="5"/>
        <v>80511</v>
      </c>
      <c r="V35" s="462">
        <f t="shared" si="5"/>
        <v>5573</v>
      </c>
      <c r="W35" s="454">
        <f t="shared" si="4"/>
        <v>348962</v>
      </c>
    </row>
    <row r="36" spans="1:23" thickTop="1" thickBot="1">
      <c r="A36" s="464">
        <v>2</v>
      </c>
      <c r="B36" s="460" t="s">
        <v>165</v>
      </c>
      <c r="C36" s="454"/>
      <c r="D36" s="454"/>
      <c r="E36" s="454"/>
      <c r="F36" s="462"/>
      <c r="G36" s="462"/>
      <c r="H36" s="462"/>
      <c r="I36" s="454">
        <f>'2h CalWIN M&amp;O'!BE93+'2h CalWIN M&amp;O'!BE178+'2i CalWIN ABAWD'!AB26</f>
        <v>27811</v>
      </c>
      <c r="J36" s="454">
        <f>'2h CalWIN M&amp;O'!BE114+'2h CalWIN M&amp;O'!BE199</f>
        <v>423</v>
      </c>
      <c r="K36" s="454">
        <f>'2h CalWIN M&amp;O'!BE135+'2h CalWIN M&amp;O'!BE220</f>
        <v>4309</v>
      </c>
      <c r="L36" s="462">
        <f>'2l CalSAWS DD&amp;I'!CZ190+'2m CalSAWS M&amp;O'!CT124</f>
        <v>174</v>
      </c>
      <c r="M36" s="462">
        <f>'2l CalSAWS DD&amp;I'!CZ251+'2m CalSAWS M&amp;O'!CT185</f>
        <v>21</v>
      </c>
      <c r="N36" s="462">
        <f>'2l CalSAWS DD&amp;I'!CZ314+'2m CalSAWS M&amp;O'!CT248</f>
        <v>2816</v>
      </c>
      <c r="O36" s="462">
        <f>'2l CalSAWS DD&amp;I'!CZ375</f>
        <v>381</v>
      </c>
      <c r="P36" s="454"/>
      <c r="Q36" s="454"/>
      <c r="R36" s="454"/>
      <c r="S36" s="462">
        <f t="shared" si="5"/>
        <v>27985</v>
      </c>
      <c r="T36" s="462">
        <f t="shared" si="5"/>
        <v>444</v>
      </c>
      <c r="U36" s="462">
        <f t="shared" si="5"/>
        <v>7125</v>
      </c>
      <c r="V36" s="462">
        <f t="shared" si="5"/>
        <v>381</v>
      </c>
      <c r="W36" s="454">
        <f t="shared" si="4"/>
        <v>35935</v>
      </c>
    </row>
    <row r="37" spans="1:23" thickTop="1" thickBot="1">
      <c r="A37" s="464">
        <v>3</v>
      </c>
      <c r="B37" s="460" t="s">
        <v>128</v>
      </c>
      <c r="C37" s="454">
        <f>'2a CIV M&amp;O'!AZ102</f>
        <v>6558</v>
      </c>
      <c r="D37" s="454">
        <f>'2a CIV M&amp;O'!AZ144</f>
        <v>136</v>
      </c>
      <c r="E37" s="454">
        <f>'2a CIV M&amp;O'!AZ187</f>
        <v>544</v>
      </c>
      <c r="F37" s="462">
        <f>'2d CA Cloud'!W100+'2e CA ABAWD'!AL49</f>
        <v>364</v>
      </c>
      <c r="G37" s="462">
        <f>'2d CA Cloud'!W144</f>
        <v>2</v>
      </c>
      <c r="H37" s="462">
        <f>'2c LRS CIV Mig'!V80+'2d CA Cloud'!W188</f>
        <v>40</v>
      </c>
      <c r="I37" s="454"/>
      <c r="J37" s="454"/>
      <c r="K37" s="454"/>
      <c r="L37" s="462">
        <f>'2l CalSAWS DD&amp;I'!CZ191+'2m CalSAWS M&amp;O'!CT125</f>
        <v>19</v>
      </c>
      <c r="M37" s="462">
        <f>'2l CalSAWS DD&amp;I'!CZ252+'2m CalSAWS M&amp;O'!CT186</f>
        <v>2</v>
      </c>
      <c r="N37" s="462">
        <f>'2l CalSAWS DD&amp;I'!CZ315+'2m CalSAWS M&amp;O'!CT249</f>
        <v>310</v>
      </c>
      <c r="O37" s="462">
        <f>'2l CalSAWS DD&amp;I'!CZ376</f>
        <v>42</v>
      </c>
      <c r="P37" s="454">
        <v>0</v>
      </c>
      <c r="Q37" s="454">
        <v>0</v>
      </c>
      <c r="R37" s="454">
        <v>0</v>
      </c>
      <c r="S37" s="462">
        <f t="shared" si="5"/>
        <v>6941</v>
      </c>
      <c r="T37" s="462">
        <f t="shared" si="5"/>
        <v>140</v>
      </c>
      <c r="U37" s="462">
        <f t="shared" si="5"/>
        <v>894</v>
      </c>
      <c r="V37" s="462">
        <f t="shared" si="5"/>
        <v>42</v>
      </c>
      <c r="W37" s="454">
        <f t="shared" si="4"/>
        <v>8017</v>
      </c>
    </row>
    <row r="38" spans="1:23" thickTop="1" thickBot="1">
      <c r="A38" s="464">
        <v>5</v>
      </c>
      <c r="B38" s="460" t="s">
        <v>129</v>
      </c>
      <c r="C38" s="454">
        <f>'2a CIV M&amp;O'!AZ103</f>
        <v>864725</v>
      </c>
      <c r="D38" s="454">
        <f>'2a CIV M&amp;O'!AZ145</f>
        <v>17899</v>
      </c>
      <c r="E38" s="454">
        <f>'2a CIV M&amp;O'!AZ188</f>
        <v>2264</v>
      </c>
      <c r="F38" s="462">
        <f>'2d CA Cloud'!W101+'2e CA ABAWD'!AL50</f>
        <v>45623</v>
      </c>
      <c r="G38" s="462">
        <f>'2d CA Cloud'!W145</f>
        <v>229</v>
      </c>
      <c r="H38" s="462">
        <f>'2c LRS CIV Mig'!V81+'2d CA Cloud'!W189</f>
        <v>5416</v>
      </c>
      <c r="I38" s="454"/>
      <c r="J38" s="454"/>
      <c r="K38" s="454"/>
      <c r="L38" s="462">
        <f>'2l CalSAWS DD&amp;I'!CZ192+'2m CalSAWS M&amp;O'!CT126</f>
        <v>2472</v>
      </c>
      <c r="M38" s="462">
        <f>'2l CalSAWS DD&amp;I'!CZ253+'2m CalSAWS M&amp;O'!CT187</f>
        <v>303</v>
      </c>
      <c r="N38" s="462">
        <f>'2l CalSAWS DD&amp;I'!CZ316+'2m CalSAWS M&amp;O'!CT250</f>
        <v>39514</v>
      </c>
      <c r="O38" s="462">
        <f>'2l CalSAWS DD&amp;I'!CZ377</f>
        <v>5395</v>
      </c>
      <c r="P38" s="454">
        <v>0</v>
      </c>
      <c r="Q38" s="454">
        <v>0</v>
      </c>
      <c r="R38" s="454">
        <v>0</v>
      </c>
      <c r="S38" s="462">
        <f t="shared" si="5"/>
        <v>912820</v>
      </c>
      <c r="T38" s="462">
        <f t="shared" si="5"/>
        <v>18431</v>
      </c>
      <c r="U38" s="462">
        <f t="shared" si="5"/>
        <v>47194</v>
      </c>
      <c r="V38" s="462">
        <f t="shared" si="5"/>
        <v>5395</v>
      </c>
      <c r="W38" s="454">
        <f t="shared" si="4"/>
        <v>983840</v>
      </c>
    </row>
    <row r="39" spans="1:23" thickTop="1" thickBot="1">
      <c r="A39" s="464">
        <v>2</v>
      </c>
      <c r="B39" s="460" t="s">
        <v>166</v>
      </c>
      <c r="C39" s="454"/>
      <c r="D39" s="454"/>
      <c r="E39" s="454"/>
      <c r="F39" s="462"/>
      <c r="G39" s="462"/>
      <c r="H39" s="462"/>
      <c r="I39" s="454">
        <f>'2h CalWIN M&amp;O'!BE94+'2h CalWIN M&amp;O'!BE179+'2i CalWIN ABAWD'!AB27</f>
        <v>203662</v>
      </c>
      <c r="J39" s="454">
        <f>'2h CalWIN M&amp;O'!BE115+'2h CalWIN M&amp;O'!BE200</f>
        <v>3084</v>
      </c>
      <c r="K39" s="454">
        <f>'2h CalWIN M&amp;O'!BE136+'2h CalWIN M&amp;O'!BE221</f>
        <v>31387</v>
      </c>
      <c r="L39" s="462">
        <f>'2l CalSAWS DD&amp;I'!CZ193+'2m CalSAWS M&amp;O'!CT127</f>
        <v>1623</v>
      </c>
      <c r="M39" s="462">
        <f>'2l CalSAWS DD&amp;I'!CZ254+'2m CalSAWS M&amp;O'!CT188</f>
        <v>199</v>
      </c>
      <c r="N39" s="462">
        <f>'2l CalSAWS DD&amp;I'!CZ317+'2m CalSAWS M&amp;O'!CT251</f>
        <v>26065</v>
      </c>
      <c r="O39" s="462">
        <f>'2l CalSAWS DD&amp;I'!CZ378</f>
        <v>3543</v>
      </c>
      <c r="P39" s="454"/>
      <c r="Q39" s="454"/>
      <c r="R39" s="454"/>
      <c r="S39" s="462">
        <f t="shared" si="5"/>
        <v>205285</v>
      </c>
      <c r="T39" s="462">
        <f t="shared" si="5"/>
        <v>3283</v>
      </c>
      <c r="U39" s="462">
        <f t="shared" si="5"/>
        <v>57452</v>
      </c>
      <c r="V39" s="462">
        <f t="shared" si="5"/>
        <v>3543</v>
      </c>
      <c r="W39" s="454">
        <f t="shared" si="4"/>
        <v>269563</v>
      </c>
    </row>
    <row r="40" spans="1:23" thickTop="1" thickBot="1">
      <c r="A40" s="464">
        <v>1</v>
      </c>
      <c r="B40" s="460" t="s">
        <v>130</v>
      </c>
      <c r="C40" s="454">
        <f>'2a CIV M&amp;O'!AZ104</f>
        <v>19081</v>
      </c>
      <c r="D40" s="454">
        <f>'2a CIV M&amp;O'!AZ146</f>
        <v>396</v>
      </c>
      <c r="E40" s="454">
        <f>'2a CIV M&amp;O'!AZ189</f>
        <v>1805</v>
      </c>
      <c r="F40" s="462">
        <f>'2d CA Cloud'!W102+'2e CA ABAWD'!AL51</f>
        <v>858</v>
      </c>
      <c r="G40" s="462">
        <f>'2d CA Cloud'!W146</f>
        <v>5</v>
      </c>
      <c r="H40" s="462">
        <f>'2c LRS CIV Mig'!V82+'2d CA Cloud'!W190</f>
        <v>120</v>
      </c>
      <c r="I40" s="454"/>
      <c r="J40" s="454"/>
      <c r="K40" s="454"/>
      <c r="L40" s="462">
        <f>'2l CalSAWS DD&amp;I'!CZ194+'2m CalSAWS M&amp;O'!CT128</f>
        <v>54</v>
      </c>
      <c r="M40" s="462">
        <f>'2l CalSAWS DD&amp;I'!CZ255+'2m CalSAWS M&amp;O'!CT189</f>
        <v>7</v>
      </c>
      <c r="N40" s="462">
        <f>'2l CalSAWS DD&amp;I'!CZ318+'2m CalSAWS M&amp;O'!CT252</f>
        <v>866</v>
      </c>
      <c r="O40" s="462">
        <f>'2l CalSAWS DD&amp;I'!CZ379</f>
        <v>118</v>
      </c>
      <c r="P40" s="454">
        <v>0</v>
      </c>
      <c r="Q40" s="454">
        <v>0</v>
      </c>
      <c r="R40" s="454">
        <v>0</v>
      </c>
      <c r="S40" s="462">
        <f t="shared" si="5"/>
        <v>19993</v>
      </c>
      <c r="T40" s="462">
        <f t="shared" si="5"/>
        <v>408</v>
      </c>
      <c r="U40" s="462">
        <f t="shared" si="5"/>
        <v>2791</v>
      </c>
      <c r="V40" s="462">
        <f t="shared" si="5"/>
        <v>118</v>
      </c>
      <c r="W40" s="454">
        <f t="shared" si="4"/>
        <v>23310</v>
      </c>
    </row>
    <row r="41" spans="1:23" thickTop="1" thickBot="1">
      <c r="A41" s="464">
        <v>5</v>
      </c>
      <c r="B41" s="460" t="s">
        <v>132</v>
      </c>
      <c r="C41" s="454">
        <f>'2a CIV M&amp;O'!AZ105</f>
        <v>959933</v>
      </c>
      <c r="D41" s="454">
        <f>'2a CIV M&amp;O'!AZ147</f>
        <v>19870</v>
      </c>
      <c r="E41" s="454">
        <f>'2a CIV M&amp;O'!AZ190</f>
        <v>0</v>
      </c>
      <c r="F41" s="462">
        <f>'2d CA Cloud'!W103+'2e CA ABAWD'!AL52</f>
        <v>58653</v>
      </c>
      <c r="G41" s="462">
        <f>'2d CA Cloud'!W147</f>
        <v>255</v>
      </c>
      <c r="H41" s="462">
        <f>'2c LRS CIV Mig'!V83+'2d CA Cloud'!W191</f>
        <v>6046</v>
      </c>
      <c r="I41" s="454"/>
      <c r="J41" s="454"/>
      <c r="K41" s="454"/>
      <c r="L41" s="462">
        <f>'2l CalSAWS DD&amp;I'!CZ195+'2m CalSAWS M&amp;O'!CT129</f>
        <v>2723</v>
      </c>
      <c r="M41" s="462">
        <f>'2l CalSAWS DD&amp;I'!CZ256+'2m CalSAWS M&amp;O'!CT190</f>
        <v>334</v>
      </c>
      <c r="N41" s="462">
        <f>'2l CalSAWS DD&amp;I'!CZ319+'2m CalSAWS M&amp;O'!CT253</f>
        <v>43826</v>
      </c>
      <c r="O41" s="462">
        <f>'2l CalSAWS DD&amp;I'!CZ380</f>
        <v>5945</v>
      </c>
      <c r="P41" s="454">
        <v>0</v>
      </c>
      <c r="Q41" s="454">
        <v>0</v>
      </c>
      <c r="R41" s="454">
        <v>0</v>
      </c>
      <c r="S41" s="462">
        <f t="shared" si="5"/>
        <v>1021309</v>
      </c>
      <c r="T41" s="462">
        <f t="shared" si="5"/>
        <v>20459</v>
      </c>
      <c r="U41" s="462">
        <f t="shared" si="5"/>
        <v>49872</v>
      </c>
      <c r="V41" s="462">
        <f t="shared" si="5"/>
        <v>5945</v>
      </c>
      <c r="W41" s="454">
        <f t="shared" si="4"/>
        <v>1097585</v>
      </c>
    </row>
    <row r="42" spans="1:23" thickTop="1" thickBot="1">
      <c r="A42" s="464">
        <v>5</v>
      </c>
      <c r="B42" s="460" t="s">
        <v>167</v>
      </c>
      <c r="C42" s="454"/>
      <c r="D42" s="454"/>
      <c r="E42" s="454"/>
      <c r="F42" s="462"/>
      <c r="G42" s="462"/>
      <c r="H42" s="462"/>
      <c r="I42" s="454">
        <f>'2h CalWIN M&amp;O'!BE95+'2h CalWIN M&amp;O'!BE180+'2i CalWIN ABAWD'!AB28</f>
        <v>268219</v>
      </c>
      <c r="J42" s="454">
        <f>'2h CalWIN M&amp;O'!BE116+'2h CalWIN M&amp;O'!BE201</f>
        <v>4062</v>
      </c>
      <c r="K42" s="454">
        <f>'2h CalWIN M&amp;O'!BE137+'2h CalWIN M&amp;O'!BE222</f>
        <v>41337</v>
      </c>
      <c r="L42" s="462">
        <f>'2l CalSAWS DD&amp;I'!CZ196+'2m CalSAWS M&amp;O'!CT130</f>
        <v>2584</v>
      </c>
      <c r="M42" s="462">
        <f>'2l CalSAWS DD&amp;I'!CZ257+'2m CalSAWS M&amp;O'!CT191</f>
        <v>317</v>
      </c>
      <c r="N42" s="462">
        <f>'2l CalSAWS DD&amp;I'!CZ320+'2m CalSAWS M&amp;O'!CT254</f>
        <v>41366</v>
      </c>
      <c r="O42" s="462">
        <f>'2l CalSAWS DD&amp;I'!CZ381</f>
        <v>5640</v>
      </c>
      <c r="P42" s="454"/>
      <c r="Q42" s="454"/>
      <c r="R42" s="454"/>
      <c r="S42" s="462">
        <f t="shared" si="5"/>
        <v>270803</v>
      </c>
      <c r="T42" s="462">
        <f t="shared" si="5"/>
        <v>4379</v>
      </c>
      <c r="U42" s="462">
        <f t="shared" si="5"/>
        <v>82703</v>
      </c>
      <c r="V42" s="462">
        <f t="shared" si="5"/>
        <v>5640</v>
      </c>
      <c r="W42" s="454">
        <f t="shared" si="4"/>
        <v>363525</v>
      </c>
    </row>
    <row r="43" spans="1:23" thickTop="1" thickBot="1">
      <c r="A43" s="464">
        <v>1</v>
      </c>
      <c r="B43" s="460" t="s">
        <v>168</v>
      </c>
      <c r="C43" s="454"/>
      <c r="D43" s="454"/>
      <c r="E43" s="454"/>
      <c r="F43" s="462"/>
      <c r="G43" s="462"/>
      <c r="H43" s="462"/>
      <c r="I43" s="454">
        <f>'2h CalWIN M&amp;O'!BE96+'2h CalWIN M&amp;O'!BE181+'2i CalWIN ABAWD'!AB29</f>
        <v>107664</v>
      </c>
      <c r="J43" s="454">
        <f>'2h CalWIN M&amp;O'!BE117+'2h CalWIN M&amp;O'!BE202</f>
        <v>1642</v>
      </c>
      <c r="K43" s="454">
        <f>'2h CalWIN M&amp;O'!BE138+'2h CalWIN M&amp;O'!BE223</f>
        <v>16708</v>
      </c>
      <c r="L43" s="462">
        <f>'2l CalSAWS DD&amp;I'!CZ197+'2m CalSAWS M&amp;O'!CT131</f>
        <v>554</v>
      </c>
      <c r="M43" s="462">
        <f>'2l CalSAWS DD&amp;I'!CZ258+'2m CalSAWS M&amp;O'!CT192</f>
        <v>68</v>
      </c>
      <c r="N43" s="462">
        <f>'2l CalSAWS DD&amp;I'!CZ321+'2m CalSAWS M&amp;O'!CT255</f>
        <v>8942</v>
      </c>
      <c r="O43" s="462">
        <f>'2l CalSAWS DD&amp;I'!CZ382</f>
        <v>1209</v>
      </c>
      <c r="P43" s="454"/>
      <c r="Q43" s="454"/>
      <c r="R43" s="454"/>
      <c r="S43" s="462">
        <f t="shared" si="5"/>
        <v>108218</v>
      </c>
      <c r="T43" s="462">
        <f t="shared" si="5"/>
        <v>1710</v>
      </c>
      <c r="U43" s="462">
        <f t="shared" si="5"/>
        <v>25650</v>
      </c>
      <c r="V43" s="462">
        <f t="shared" si="5"/>
        <v>1209</v>
      </c>
      <c r="W43" s="454">
        <f t="shared" si="4"/>
        <v>136787</v>
      </c>
    </row>
    <row r="44" spans="1:23" thickTop="1" thickBot="1">
      <c r="A44" s="464">
        <v>4</v>
      </c>
      <c r="B44" s="460" t="s">
        <v>133</v>
      </c>
      <c r="C44" s="454">
        <f>'2a CIV M&amp;O'!AZ106</f>
        <v>311704</v>
      </c>
      <c r="D44" s="454">
        <f>'2a CIV M&amp;O'!AZ148</f>
        <v>6452</v>
      </c>
      <c r="E44" s="454">
        <f>'2a CIV M&amp;O'!AZ191</f>
        <v>20038</v>
      </c>
      <c r="F44" s="462">
        <f>'2d CA Cloud'!W104+'2e CA ABAWD'!AL53</f>
        <v>17601</v>
      </c>
      <c r="G44" s="462">
        <f>'2d CA Cloud'!W148</f>
        <v>84</v>
      </c>
      <c r="H44" s="462">
        <f>'2c LRS CIV Mig'!V84+'2d CA Cloud'!W192</f>
        <v>1972</v>
      </c>
      <c r="I44" s="454"/>
      <c r="J44" s="454"/>
      <c r="K44" s="454"/>
      <c r="L44" s="462">
        <f>'2l CalSAWS DD&amp;I'!CZ198+'2m CalSAWS M&amp;O'!CT132</f>
        <v>887</v>
      </c>
      <c r="M44" s="462">
        <f>'2l CalSAWS DD&amp;I'!CZ259+'2m CalSAWS M&amp;O'!CT193</f>
        <v>109</v>
      </c>
      <c r="N44" s="462">
        <f>'2l CalSAWS DD&amp;I'!CZ322+'2m CalSAWS M&amp;O'!CT256</f>
        <v>14268</v>
      </c>
      <c r="O44" s="462">
        <f>'2l CalSAWS DD&amp;I'!CZ383</f>
        <v>1936</v>
      </c>
      <c r="P44" s="454">
        <v>0</v>
      </c>
      <c r="Q44" s="454">
        <v>0</v>
      </c>
      <c r="R44" s="454">
        <v>0</v>
      </c>
      <c r="S44" s="462">
        <f t="shared" si="5"/>
        <v>330192</v>
      </c>
      <c r="T44" s="462">
        <f t="shared" si="5"/>
        <v>6645</v>
      </c>
      <c r="U44" s="462">
        <f t="shared" si="5"/>
        <v>36278</v>
      </c>
      <c r="V44" s="462">
        <f t="shared" si="5"/>
        <v>1936</v>
      </c>
      <c r="W44" s="454">
        <f t="shared" si="4"/>
        <v>375051</v>
      </c>
    </row>
    <row r="45" spans="1:23" thickTop="1" thickBot="1">
      <c r="A45" s="464">
        <v>4</v>
      </c>
      <c r="B45" s="460" t="s">
        <v>169</v>
      </c>
      <c r="C45" s="454"/>
      <c r="D45" s="454"/>
      <c r="E45" s="454"/>
      <c r="F45" s="462"/>
      <c r="G45" s="462"/>
      <c r="H45" s="462"/>
      <c r="I45" s="454">
        <f>'2h CalWIN M&amp;O'!BE97+'2h CalWIN M&amp;O'!BE182+'2i CalWIN ABAWD'!AB30</f>
        <v>30007</v>
      </c>
      <c r="J45" s="454">
        <f>'2h CalWIN M&amp;O'!BE118+'2h CalWIN M&amp;O'!BE203</f>
        <v>457</v>
      </c>
      <c r="K45" s="454">
        <f>'2h CalWIN M&amp;O'!BE139+'2h CalWIN M&amp;O'!BE224</f>
        <v>4651</v>
      </c>
      <c r="L45" s="462">
        <f>'2l CalSAWS DD&amp;I'!CZ199+'2m CalSAWS M&amp;O'!CT133</f>
        <v>174</v>
      </c>
      <c r="M45" s="462">
        <f>'2l CalSAWS DD&amp;I'!CZ260+'2m CalSAWS M&amp;O'!CT194</f>
        <v>21</v>
      </c>
      <c r="N45" s="462">
        <f>'2l CalSAWS DD&amp;I'!CZ323+'2m CalSAWS M&amp;O'!CT257</f>
        <v>2816</v>
      </c>
      <c r="O45" s="462">
        <f>'2l CalSAWS DD&amp;I'!CZ384</f>
        <v>381</v>
      </c>
      <c r="P45" s="454"/>
      <c r="Q45" s="454"/>
      <c r="R45" s="454"/>
      <c r="S45" s="462">
        <f t="shared" si="5"/>
        <v>30181</v>
      </c>
      <c r="T45" s="462">
        <f t="shared" si="5"/>
        <v>478</v>
      </c>
      <c r="U45" s="462">
        <f t="shared" si="5"/>
        <v>7467</v>
      </c>
      <c r="V45" s="462">
        <f t="shared" si="5"/>
        <v>381</v>
      </c>
      <c r="W45" s="454">
        <f t="shared" si="4"/>
        <v>38507</v>
      </c>
    </row>
    <row r="46" spans="1:23" thickTop="1" thickBot="1">
      <c r="A46" s="464">
        <v>1</v>
      </c>
      <c r="B46" s="460" t="s">
        <v>170</v>
      </c>
      <c r="C46" s="454"/>
      <c r="D46" s="454"/>
      <c r="E46" s="454"/>
      <c r="F46" s="462"/>
      <c r="G46" s="462"/>
      <c r="H46" s="462"/>
      <c r="I46" s="454">
        <f>'2h CalWIN M&amp;O'!BE98+'2h CalWIN M&amp;O'!BE183+'2i CalWIN ABAWD'!AB31</f>
        <v>49267</v>
      </c>
      <c r="J46" s="454">
        <f>'2h CalWIN M&amp;O'!BE119+'2h CalWIN M&amp;O'!BE204</f>
        <v>751</v>
      </c>
      <c r="K46" s="454">
        <f>'2h CalWIN M&amp;O'!BE140+'2h CalWIN M&amp;O'!BE225</f>
        <v>7643</v>
      </c>
      <c r="L46" s="462">
        <f>'2l CalSAWS DD&amp;I'!CZ200+'2m CalSAWS M&amp;O'!CT134</f>
        <v>399</v>
      </c>
      <c r="M46" s="462">
        <f>'2l CalSAWS DD&amp;I'!CZ261+'2m CalSAWS M&amp;O'!CT195</f>
        <v>49</v>
      </c>
      <c r="N46" s="462">
        <f>'2l CalSAWS DD&amp;I'!CZ324+'2m CalSAWS M&amp;O'!CT258</f>
        <v>6437</v>
      </c>
      <c r="O46" s="462">
        <f>'2l CalSAWS DD&amp;I'!CZ385</f>
        <v>871</v>
      </c>
      <c r="P46" s="454"/>
      <c r="Q46" s="454"/>
      <c r="R46" s="454"/>
      <c r="S46" s="462">
        <f t="shared" ref="S46:V63" si="6">SUMIF($C$4:$R$4,S$4,$C46:$R46)</f>
        <v>49666</v>
      </c>
      <c r="T46" s="462">
        <f t="shared" si="6"/>
        <v>800</v>
      </c>
      <c r="U46" s="462">
        <f t="shared" si="6"/>
        <v>14080</v>
      </c>
      <c r="V46" s="462">
        <f t="shared" si="6"/>
        <v>871</v>
      </c>
      <c r="W46" s="454">
        <f t="shared" si="4"/>
        <v>65417</v>
      </c>
    </row>
    <row r="47" spans="1:23" thickTop="1" thickBot="1">
      <c r="A47" s="464">
        <v>5</v>
      </c>
      <c r="B47" s="460" t="s">
        <v>171</v>
      </c>
      <c r="C47" s="454"/>
      <c r="D47" s="454"/>
      <c r="E47" s="454"/>
      <c r="F47" s="462"/>
      <c r="G47" s="462"/>
      <c r="H47" s="462"/>
      <c r="I47" s="454">
        <f>'2h CalWIN M&amp;O'!BE99+'2h CalWIN M&amp;O'!BE184+'2i CalWIN ABAWD'!AB32</f>
        <v>47404</v>
      </c>
      <c r="J47" s="454">
        <f>'2h CalWIN M&amp;O'!BE120+'2h CalWIN M&amp;O'!BE205</f>
        <v>720</v>
      </c>
      <c r="K47" s="454">
        <f>'2h CalWIN M&amp;O'!BE141+'2h CalWIN M&amp;O'!BE226</f>
        <v>7323</v>
      </c>
      <c r="L47" s="462">
        <f>'2l CalSAWS DD&amp;I'!CZ201+'2m CalSAWS M&amp;O'!CT135</f>
        <v>434</v>
      </c>
      <c r="M47" s="462">
        <f>'2l CalSAWS DD&amp;I'!CZ262+'2m CalSAWS M&amp;O'!CT196</f>
        <v>53</v>
      </c>
      <c r="N47" s="462">
        <f>'2l CalSAWS DD&amp;I'!CZ325+'2m CalSAWS M&amp;O'!CT259</f>
        <v>6850</v>
      </c>
      <c r="O47" s="462">
        <f>'2l CalSAWS DD&amp;I'!CZ386</f>
        <v>947</v>
      </c>
      <c r="P47" s="454"/>
      <c r="Q47" s="454"/>
      <c r="R47" s="454"/>
      <c r="S47" s="462">
        <f t="shared" si="6"/>
        <v>47838</v>
      </c>
      <c r="T47" s="462">
        <f t="shared" si="6"/>
        <v>773</v>
      </c>
      <c r="U47" s="462">
        <f t="shared" si="6"/>
        <v>14173</v>
      </c>
      <c r="V47" s="462">
        <f t="shared" si="6"/>
        <v>947</v>
      </c>
      <c r="W47" s="454">
        <f t="shared" si="4"/>
        <v>63731</v>
      </c>
    </row>
    <row r="48" spans="1:23" thickTop="1" thickBot="1">
      <c r="A48" s="464">
        <v>1</v>
      </c>
      <c r="B48" s="460" t="s">
        <v>172</v>
      </c>
      <c r="C48" s="454"/>
      <c r="D48" s="454"/>
      <c r="E48" s="454"/>
      <c r="F48" s="462"/>
      <c r="G48" s="462"/>
      <c r="H48" s="462"/>
      <c r="I48" s="454">
        <f>'2h CalWIN M&amp;O'!BE100+'2h CalWIN M&amp;O'!BE185+'2i CalWIN ABAWD'!AB33</f>
        <v>133858</v>
      </c>
      <c r="J48" s="454">
        <f>'2h CalWIN M&amp;O'!BE121+'2h CalWIN M&amp;O'!BE206</f>
        <v>2038</v>
      </c>
      <c r="K48" s="454">
        <f>'2h CalWIN M&amp;O'!BE142+'2h CalWIN M&amp;O'!BE227</f>
        <v>20723</v>
      </c>
      <c r="L48" s="462">
        <f>'2l CalSAWS DD&amp;I'!CZ202+'2m CalSAWS M&amp;O'!CT136</f>
        <v>1132</v>
      </c>
      <c r="M48" s="462">
        <f>'2l CalSAWS DD&amp;I'!CZ263+'2m CalSAWS M&amp;O'!CT197</f>
        <v>139</v>
      </c>
      <c r="N48" s="462">
        <f>'2l CalSAWS DD&amp;I'!CZ326+'2m CalSAWS M&amp;O'!CT260</f>
        <v>18486</v>
      </c>
      <c r="O48" s="462">
        <f>'2l CalSAWS DD&amp;I'!CZ387</f>
        <v>2469</v>
      </c>
      <c r="P48" s="454"/>
      <c r="Q48" s="454"/>
      <c r="R48" s="454"/>
      <c r="S48" s="462">
        <f t="shared" si="6"/>
        <v>134990</v>
      </c>
      <c r="T48" s="462">
        <f t="shared" si="6"/>
        <v>2177</v>
      </c>
      <c r="U48" s="462">
        <f t="shared" si="6"/>
        <v>39209</v>
      </c>
      <c r="V48" s="462">
        <f t="shared" si="6"/>
        <v>2469</v>
      </c>
      <c r="W48" s="454">
        <f t="shared" si="4"/>
        <v>178845</v>
      </c>
    </row>
    <row r="49" spans="1:23" thickTop="1" thickBot="1">
      <c r="A49" s="464">
        <v>1</v>
      </c>
      <c r="B49" s="460" t="s">
        <v>173</v>
      </c>
      <c r="C49" s="454"/>
      <c r="D49" s="454"/>
      <c r="E49" s="454"/>
      <c r="F49" s="462"/>
      <c r="G49" s="462"/>
      <c r="H49" s="462"/>
      <c r="I49" s="454">
        <f>'2h CalWIN M&amp;O'!BE101+'2h CalWIN M&amp;O'!BE186+'2i CalWIN ABAWD'!AB34</f>
        <v>36315</v>
      </c>
      <c r="J49" s="454">
        <f>'2h CalWIN M&amp;O'!BE122+'2h CalWIN M&amp;O'!BE207</f>
        <v>552</v>
      </c>
      <c r="K49" s="454">
        <f>'2h CalWIN M&amp;O'!BE143+'2h CalWIN M&amp;O'!BE228</f>
        <v>5617</v>
      </c>
      <c r="L49" s="462">
        <f>'2l CalSAWS DD&amp;I'!CZ203+'2m CalSAWS M&amp;O'!CT137</f>
        <v>236</v>
      </c>
      <c r="M49" s="462">
        <f>'2l CalSAWS DD&amp;I'!CZ264+'2m CalSAWS M&amp;O'!CT198</f>
        <v>29</v>
      </c>
      <c r="N49" s="462">
        <f>'2l CalSAWS DD&amp;I'!CZ327+'2m CalSAWS M&amp;O'!CT261</f>
        <v>3807</v>
      </c>
      <c r="O49" s="462">
        <f>'2l CalSAWS DD&amp;I'!CZ388</f>
        <v>516</v>
      </c>
      <c r="P49" s="454"/>
      <c r="Q49" s="454"/>
      <c r="R49" s="454"/>
      <c r="S49" s="462">
        <f t="shared" si="6"/>
        <v>36551</v>
      </c>
      <c r="T49" s="462">
        <f t="shared" si="6"/>
        <v>581</v>
      </c>
      <c r="U49" s="462">
        <f t="shared" si="6"/>
        <v>9424</v>
      </c>
      <c r="V49" s="462">
        <f t="shared" si="6"/>
        <v>516</v>
      </c>
      <c r="W49" s="454">
        <f t="shared" si="4"/>
        <v>47072</v>
      </c>
    </row>
    <row r="50" spans="1:23" thickTop="1" thickBot="1">
      <c r="A50" s="464">
        <v>3</v>
      </c>
      <c r="B50" s="460" t="s">
        <v>134</v>
      </c>
      <c r="C50" s="454">
        <f>'2a CIV M&amp;O'!AZ107</f>
        <v>63526</v>
      </c>
      <c r="D50" s="454">
        <f>'2a CIV M&amp;O'!AZ149</f>
        <v>1315</v>
      </c>
      <c r="E50" s="454">
        <f>'2a CIV M&amp;O'!AZ192</f>
        <v>6467</v>
      </c>
      <c r="F50" s="462">
        <f>'2d CA Cloud'!W105+'2e CA ABAWD'!AL54</f>
        <v>3849</v>
      </c>
      <c r="G50" s="462">
        <f>'2d CA Cloud'!W149</f>
        <v>17</v>
      </c>
      <c r="H50" s="462">
        <f>'2c LRS CIV Mig'!V85+'2d CA Cloud'!W193</f>
        <v>401</v>
      </c>
      <c r="I50" s="454"/>
      <c r="J50" s="454"/>
      <c r="K50" s="454"/>
      <c r="L50" s="462">
        <f>'2l CalSAWS DD&amp;I'!CZ204+'2m CalSAWS M&amp;O'!CT138</f>
        <v>182</v>
      </c>
      <c r="M50" s="462">
        <f>'2l CalSAWS DD&amp;I'!CZ265+'2m CalSAWS M&amp;O'!CT199</f>
        <v>22</v>
      </c>
      <c r="N50" s="462">
        <f>'2l CalSAWS DD&amp;I'!CZ328+'2m CalSAWS M&amp;O'!CT262</f>
        <v>2910</v>
      </c>
      <c r="O50" s="462">
        <f>'2l CalSAWS DD&amp;I'!CZ389</f>
        <v>397</v>
      </c>
      <c r="P50" s="454">
        <v>0</v>
      </c>
      <c r="Q50" s="454">
        <v>0</v>
      </c>
      <c r="R50" s="454">
        <v>0</v>
      </c>
      <c r="S50" s="462">
        <f t="shared" si="6"/>
        <v>67557</v>
      </c>
      <c r="T50" s="462">
        <f t="shared" si="6"/>
        <v>1354</v>
      </c>
      <c r="U50" s="462">
        <f t="shared" si="6"/>
        <v>9778</v>
      </c>
      <c r="V50" s="462">
        <f t="shared" si="6"/>
        <v>397</v>
      </c>
      <c r="W50" s="454">
        <f t="shared" si="4"/>
        <v>79086</v>
      </c>
    </row>
    <row r="51" spans="1:23" thickTop="1" thickBot="1">
      <c r="A51" s="464">
        <v>2</v>
      </c>
      <c r="B51" s="460" t="s">
        <v>135</v>
      </c>
      <c r="C51" s="454">
        <f>'2a CIV M&amp;O'!AZ108</f>
        <v>820</v>
      </c>
      <c r="D51" s="454">
        <f>'2a CIV M&amp;O'!AZ150</f>
        <v>16</v>
      </c>
      <c r="E51" s="454">
        <f>'2a CIV M&amp;O'!AZ193</f>
        <v>109</v>
      </c>
      <c r="F51" s="462">
        <f>'2d CA Cloud'!W106+'2e CA ABAWD'!AL55</f>
        <v>43</v>
      </c>
      <c r="G51" s="462">
        <f>'2d CA Cloud'!W150</f>
        <v>0</v>
      </c>
      <c r="H51" s="462">
        <f>'2c LRS CIV Mig'!V86+'2d CA Cloud'!W194</f>
        <v>5</v>
      </c>
      <c r="I51" s="454"/>
      <c r="J51" s="454"/>
      <c r="K51" s="454"/>
      <c r="L51" s="462">
        <f>'2l CalSAWS DD&amp;I'!CZ205+'2m CalSAWS M&amp;O'!CT139</f>
        <v>4</v>
      </c>
      <c r="M51" s="462">
        <f>'2l CalSAWS DD&amp;I'!CZ266+'2m CalSAWS M&amp;O'!CT200</f>
        <v>0</v>
      </c>
      <c r="N51" s="462">
        <f>'2l CalSAWS DD&amp;I'!CZ329+'2m CalSAWS M&amp;O'!CT263</f>
        <v>62</v>
      </c>
      <c r="O51" s="462">
        <f>'2l CalSAWS DD&amp;I'!CZ390</f>
        <v>8</v>
      </c>
      <c r="P51" s="454">
        <v>0</v>
      </c>
      <c r="Q51" s="454">
        <v>0</v>
      </c>
      <c r="R51" s="454">
        <v>0</v>
      </c>
      <c r="S51" s="462">
        <f t="shared" si="6"/>
        <v>867</v>
      </c>
      <c r="T51" s="462">
        <f t="shared" si="6"/>
        <v>16</v>
      </c>
      <c r="U51" s="462">
        <f t="shared" si="6"/>
        <v>176</v>
      </c>
      <c r="V51" s="462">
        <f t="shared" si="6"/>
        <v>8</v>
      </c>
      <c r="W51" s="454">
        <f t="shared" si="4"/>
        <v>1067</v>
      </c>
    </row>
    <row r="52" spans="1:23" thickTop="1" thickBot="1">
      <c r="A52" s="464">
        <v>3</v>
      </c>
      <c r="B52" s="460" t="s">
        <v>136</v>
      </c>
      <c r="C52" s="454">
        <f>'2a CIV M&amp;O'!AZ109</f>
        <v>18854</v>
      </c>
      <c r="D52" s="454">
        <f>'2a CIV M&amp;O'!AZ151</f>
        <v>390</v>
      </c>
      <c r="E52" s="454">
        <f>'2a CIV M&amp;O'!AZ194</f>
        <v>751</v>
      </c>
      <c r="F52" s="462">
        <f>'2d CA Cloud'!W107+'2e CA ABAWD'!AL56</f>
        <v>1063</v>
      </c>
      <c r="G52" s="462">
        <f>'2d CA Cloud'!W151</f>
        <v>5</v>
      </c>
      <c r="H52" s="462">
        <f>'2c LRS CIV Mig'!V87+'2d CA Cloud'!W195</f>
        <v>116</v>
      </c>
      <c r="I52" s="454"/>
      <c r="J52" s="454"/>
      <c r="K52" s="454"/>
      <c r="L52" s="462">
        <f>'2l CalSAWS DD&amp;I'!CZ206+'2m CalSAWS M&amp;O'!CT140</f>
        <v>54</v>
      </c>
      <c r="M52" s="462">
        <f>'2l CalSAWS DD&amp;I'!CZ267+'2m CalSAWS M&amp;O'!CT201</f>
        <v>7</v>
      </c>
      <c r="N52" s="462">
        <f>'2l CalSAWS DD&amp;I'!CZ330+'2m CalSAWS M&amp;O'!CT264</f>
        <v>866</v>
      </c>
      <c r="O52" s="462">
        <f>'2l CalSAWS DD&amp;I'!CZ391</f>
        <v>118</v>
      </c>
      <c r="P52" s="454">
        <v>0</v>
      </c>
      <c r="Q52" s="454">
        <v>0</v>
      </c>
      <c r="R52" s="454">
        <v>0</v>
      </c>
      <c r="S52" s="462">
        <f t="shared" si="6"/>
        <v>19971</v>
      </c>
      <c r="T52" s="462">
        <f t="shared" si="6"/>
        <v>402</v>
      </c>
      <c r="U52" s="462">
        <f t="shared" si="6"/>
        <v>1733</v>
      </c>
      <c r="V52" s="462">
        <f t="shared" si="6"/>
        <v>118</v>
      </c>
      <c r="W52" s="454">
        <f t="shared" si="4"/>
        <v>22224</v>
      </c>
    </row>
    <row r="53" spans="1:23" thickTop="1" thickBot="1">
      <c r="A53" s="464">
        <v>1</v>
      </c>
      <c r="B53" s="460" t="s">
        <v>174</v>
      </c>
      <c r="C53" s="454"/>
      <c r="D53" s="454"/>
      <c r="E53" s="454"/>
      <c r="F53" s="462"/>
      <c r="G53" s="462"/>
      <c r="H53" s="462"/>
      <c r="I53" s="454">
        <f>'2h CalWIN M&amp;O'!BE102+'2h CalWIN M&amp;O'!BE187+'2i CalWIN ABAWD'!AB35</f>
        <v>47220</v>
      </c>
      <c r="J53" s="454">
        <f>'2h CalWIN M&amp;O'!BE123+'2h CalWIN M&amp;O'!BE208</f>
        <v>717</v>
      </c>
      <c r="K53" s="454">
        <f>'2h CalWIN M&amp;O'!BE144+'2h CalWIN M&amp;O'!BE229</f>
        <v>7295</v>
      </c>
      <c r="L53" s="462">
        <f>'2l CalSAWS DD&amp;I'!CZ207+'2m CalSAWS M&amp;O'!CT141</f>
        <v>353</v>
      </c>
      <c r="M53" s="462">
        <f>'2l CalSAWS DD&amp;I'!CZ268+'2m CalSAWS M&amp;O'!CT202</f>
        <v>43</v>
      </c>
      <c r="N53" s="462">
        <f>'2l CalSAWS DD&amp;I'!CZ331+'2m CalSAWS M&amp;O'!CT265</f>
        <v>5664</v>
      </c>
      <c r="O53" s="462">
        <f>'2l CalSAWS DD&amp;I'!CZ392</f>
        <v>769</v>
      </c>
      <c r="P53" s="454"/>
      <c r="Q53" s="454"/>
      <c r="R53" s="454"/>
      <c r="S53" s="462">
        <f t="shared" si="6"/>
        <v>47573</v>
      </c>
      <c r="T53" s="462">
        <f t="shared" si="6"/>
        <v>760</v>
      </c>
      <c r="U53" s="462">
        <f t="shared" si="6"/>
        <v>12959</v>
      </c>
      <c r="V53" s="462">
        <f t="shared" si="6"/>
        <v>769</v>
      </c>
      <c r="W53" s="454">
        <f t="shared" si="4"/>
        <v>62061</v>
      </c>
    </row>
    <row r="54" spans="1:23" thickTop="1" thickBot="1">
      <c r="A54" s="464">
        <v>1</v>
      </c>
      <c r="B54" s="460" t="s">
        <v>175</v>
      </c>
      <c r="C54" s="454"/>
      <c r="D54" s="454"/>
      <c r="E54" s="454"/>
      <c r="F54" s="462"/>
      <c r="G54" s="462"/>
      <c r="H54" s="462"/>
      <c r="I54" s="454">
        <f>'2h CalWIN M&amp;O'!BE103+'2h CalWIN M&amp;O'!BE188+'2i CalWIN ABAWD'!AB36</f>
        <v>44841</v>
      </c>
      <c r="J54" s="454">
        <f>'2h CalWIN M&amp;O'!BE124+'2h CalWIN M&amp;O'!BE209</f>
        <v>682</v>
      </c>
      <c r="K54" s="454">
        <f>'2h CalWIN M&amp;O'!BE145+'2h CalWIN M&amp;O'!BE230</f>
        <v>6940</v>
      </c>
      <c r="L54" s="462">
        <f>'2l CalSAWS DD&amp;I'!CZ208+'2m CalSAWS M&amp;O'!CT142</f>
        <v>356</v>
      </c>
      <c r="M54" s="462">
        <f>'2l CalSAWS DD&amp;I'!CZ269+'2m CalSAWS M&amp;O'!CT203</f>
        <v>44</v>
      </c>
      <c r="N54" s="462">
        <f>'2l CalSAWS DD&amp;I'!CZ332+'2m CalSAWS M&amp;O'!CT266</f>
        <v>5727</v>
      </c>
      <c r="O54" s="462">
        <f>'2l CalSAWS DD&amp;I'!CZ393</f>
        <v>778</v>
      </c>
      <c r="P54" s="454"/>
      <c r="Q54" s="454"/>
      <c r="R54" s="454"/>
      <c r="S54" s="462">
        <f t="shared" si="6"/>
        <v>45197</v>
      </c>
      <c r="T54" s="462">
        <f t="shared" si="6"/>
        <v>726</v>
      </c>
      <c r="U54" s="462">
        <f t="shared" si="6"/>
        <v>12667</v>
      </c>
      <c r="V54" s="462">
        <f t="shared" si="6"/>
        <v>778</v>
      </c>
      <c r="W54" s="454">
        <f t="shared" si="4"/>
        <v>59368</v>
      </c>
    </row>
    <row r="55" spans="1:23" thickTop="1" thickBot="1">
      <c r="A55" s="464">
        <v>4</v>
      </c>
      <c r="B55" s="460" t="s">
        <v>137</v>
      </c>
      <c r="C55" s="454">
        <f>'2a CIV M&amp;O'!AZ110</f>
        <v>255015</v>
      </c>
      <c r="D55" s="454">
        <f>'2a CIV M&amp;O'!AZ152</f>
        <v>5278</v>
      </c>
      <c r="E55" s="454">
        <f>'2a CIV M&amp;O'!AZ195</f>
        <v>3468</v>
      </c>
      <c r="F55" s="462">
        <f>'2d CA Cloud'!W108+'2e CA ABAWD'!AL57</f>
        <v>13805</v>
      </c>
      <c r="G55" s="462">
        <f>'2d CA Cloud'!W152</f>
        <v>67</v>
      </c>
      <c r="H55" s="462">
        <f>'2c LRS CIV Mig'!V88+'2d CA Cloud'!W196</f>
        <v>1592</v>
      </c>
      <c r="I55" s="454"/>
      <c r="J55" s="454"/>
      <c r="K55" s="454"/>
      <c r="L55" s="462">
        <f>'2l CalSAWS DD&amp;I'!CZ209+'2m CalSAWS M&amp;O'!CT143</f>
        <v>732</v>
      </c>
      <c r="M55" s="462">
        <f>'2l CalSAWS DD&amp;I'!CZ270+'2m CalSAWS M&amp;O'!CT204</f>
        <v>90</v>
      </c>
      <c r="N55" s="462">
        <f>'2l CalSAWS DD&amp;I'!CZ333+'2m CalSAWS M&amp;O'!CT267</f>
        <v>11647</v>
      </c>
      <c r="O55" s="462">
        <f>'2l CalSAWS DD&amp;I'!CZ394</f>
        <v>1598</v>
      </c>
      <c r="P55" s="454">
        <v>0</v>
      </c>
      <c r="Q55" s="454">
        <v>0</v>
      </c>
      <c r="R55" s="454">
        <v>0</v>
      </c>
      <c r="S55" s="462">
        <f t="shared" si="6"/>
        <v>269552</v>
      </c>
      <c r="T55" s="462">
        <f t="shared" si="6"/>
        <v>5435</v>
      </c>
      <c r="U55" s="462">
        <f t="shared" si="6"/>
        <v>16707</v>
      </c>
      <c r="V55" s="462">
        <f t="shared" si="6"/>
        <v>1598</v>
      </c>
      <c r="W55" s="454">
        <f t="shared" si="4"/>
        <v>293292</v>
      </c>
    </row>
    <row r="56" spans="1:23" thickTop="1" thickBot="1">
      <c r="A56" s="464">
        <v>2</v>
      </c>
      <c r="B56" s="460" t="s">
        <v>138</v>
      </c>
      <c r="C56" s="454">
        <f>'2a CIV M&amp;O'!AZ111</f>
        <v>42030</v>
      </c>
      <c r="D56" s="454">
        <f>'2a CIV M&amp;O'!AZ153</f>
        <v>871</v>
      </c>
      <c r="E56" s="454">
        <f>'2a CIV M&amp;O'!AZ196</f>
        <v>238</v>
      </c>
      <c r="F56" s="462">
        <f>'2d CA Cloud'!W109+'2e CA ABAWD'!AL58</f>
        <v>2134</v>
      </c>
      <c r="G56" s="462">
        <f>'2d CA Cloud'!W153</f>
        <v>11</v>
      </c>
      <c r="H56" s="462">
        <f>'2c LRS CIV Mig'!V89+'2d CA Cloud'!W197</f>
        <v>265</v>
      </c>
      <c r="I56" s="454"/>
      <c r="J56" s="454"/>
      <c r="K56" s="454"/>
      <c r="L56" s="462">
        <f>'2l CalSAWS DD&amp;I'!CZ210+'2m CalSAWS M&amp;O'!CT144</f>
        <v>120</v>
      </c>
      <c r="M56" s="462">
        <f>'2l CalSAWS DD&amp;I'!CZ271+'2m CalSAWS M&amp;O'!CT205</f>
        <v>15</v>
      </c>
      <c r="N56" s="462">
        <f>'2l CalSAWS DD&amp;I'!CZ334+'2m CalSAWS M&amp;O'!CT268</f>
        <v>1921</v>
      </c>
      <c r="O56" s="462">
        <f>'2l CalSAWS DD&amp;I'!CZ395</f>
        <v>262</v>
      </c>
      <c r="P56" s="454">
        <v>0</v>
      </c>
      <c r="Q56" s="454">
        <v>0</v>
      </c>
      <c r="R56" s="454">
        <v>0</v>
      </c>
      <c r="S56" s="462">
        <f t="shared" si="6"/>
        <v>44284</v>
      </c>
      <c r="T56" s="462">
        <f t="shared" si="6"/>
        <v>897</v>
      </c>
      <c r="U56" s="462">
        <f t="shared" si="6"/>
        <v>2424</v>
      </c>
      <c r="V56" s="462">
        <f t="shared" si="6"/>
        <v>262</v>
      </c>
      <c r="W56" s="454">
        <f t="shared" si="4"/>
        <v>47867</v>
      </c>
    </row>
    <row r="57" spans="1:23" thickTop="1" thickBot="1">
      <c r="A57" s="464">
        <v>3</v>
      </c>
      <c r="B57" s="460" t="s">
        <v>139</v>
      </c>
      <c r="C57" s="454">
        <f>'2a CIV M&amp;O'!AZ112</f>
        <v>27870</v>
      </c>
      <c r="D57" s="454">
        <f>'2a CIV M&amp;O'!AZ154</f>
        <v>577</v>
      </c>
      <c r="E57" s="454">
        <f>'2a CIV M&amp;O'!AZ197</f>
        <v>753</v>
      </c>
      <c r="F57" s="462">
        <f>'2d CA Cloud'!W110+'2e CA ABAWD'!AL59</f>
        <v>1542</v>
      </c>
      <c r="G57" s="462">
        <f>'2d CA Cloud'!W154</f>
        <v>7</v>
      </c>
      <c r="H57" s="462">
        <f>'2c LRS CIV Mig'!V90+'2d CA Cloud'!W198</f>
        <v>175</v>
      </c>
      <c r="I57" s="454"/>
      <c r="J57" s="454"/>
      <c r="K57" s="454"/>
      <c r="L57" s="462">
        <f>'2l CalSAWS DD&amp;I'!CZ211+'2m CalSAWS M&amp;O'!CT145</f>
        <v>77</v>
      </c>
      <c r="M57" s="462">
        <f>'2l CalSAWS DD&amp;I'!CZ272+'2m CalSAWS M&amp;O'!CT206</f>
        <v>10</v>
      </c>
      <c r="N57" s="462">
        <f>'2l CalSAWS DD&amp;I'!CZ335+'2m CalSAWS M&amp;O'!CT269</f>
        <v>1268</v>
      </c>
      <c r="O57" s="462">
        <f>'2l CalSAWS DD&amp;I'!CZ396</f>
        <v>169</v>
      </c>
      <c r="P57" s="454">
        <v>0</v>
      </c>
      <c r="Q57" s="454">
        <v>0</v>
      </c>
      <c r="R57" s="454">
        <v>0</v>
      </c>
      <c r="S57" s="462">
        <f t="shared" si="6"/>
        <v>29489</v>
      </c>
      <c r="T57" s="462">
        <f t="shared" si="6"/>
        <v>594</v>
      </c>
      <c r="U57" s="462">
        <f t="shared" si="6"/>
        <v>2196</v>
      </c>
      <c r="V57" s="462">
        <f t="shared" si="6"/>
        <v>169</v>
      </c>
      <c r="W57" s="454">
        <f t="shared" si="4"/>
        <v>32448</v>
      </c>
    </row>
    <row r="58" spans="1:23" thickTop="1" thickBot="1">
      <c r="A58" s="464">
        <v>3</v>
      </c>
      <c r="B58" s="460" t="s">
        <v>140</v>
      </c>
      <c r="C58" s="454">
        <f>'2a CIV M&amp;O'!AZ113</f>
        <v>5373</v>
      </c>
      <c r="D58" s="454">
        <f>'2a CIV M&amp;O'!AZ155</f>
        <v>111</v>
      </c>
      <c r="E58" s="454">
        <f>'2a CIV M&amp;O'!AZ198</f>
        <v>120</v>
      </c>
      <c r="F58" s="462">
        <f>'2d CA Cloud'!W111+'2e CA ABAWD'!AL60</f>
        <v>304</v>
      </c>
      <c r="G58" s="462">
        <f>'2d CA Cloud'!W155</f>
        <v>2</v>
      </c>
      <c r="H58" s="462">
        <f>'2c LRS CIV Mig'!V91+'2d CA Cloud'!W199</f>
        <v>34</v>
      </c>
      <c r="I58" s="454"/>
      <c r="J58" s="454"/>
      <c r="K58" s="454"/>
      <c r="L58" s="462">
        <f>'2l CalSAWS DD&amp;I'!CZ212+'2m CalSAWS M&amp;O'!CT146</f>
        <v>15</v>
      </c>
      <c r="M58" s="462">
        <f>'2l CalSAWS DD&amp;I'!CZ273+'2m CalSAWS M&amp;O'!CT207</f>
        <v>2</v>
      </c>
      <c r="N58" s="462">
        <f>'2l CalSAWS DD&amp;I'!CZ336+'2m CalSAWS M&amp;O'!CT270</f>
        <v>248</v>
      </c>
      <c r="O58" s="462">
        <f>'2l CalSAWS DD&amp;I'!CZ397</f>
        <v>34</v>
      </c>
      <c r="P58" s="454">
        <v>0</v>
      </c>
      <c r="Q58" s="454">
        <v>0</v>
      </c>
      <c r="R58" s="454">
        <v>0</v>
      </c>
      <c r="S58" s="462">
        <f t="shared" si="6"/>
        <v>5692</v>
      </c>
      <c r="T58" s="462">
        <f t="shared" si="6"/>
        <v>115</v>
      </c>
      <c r="U58" s="462">
        <f t="shared" si="6"/>
        <v>402</v>
      </c>
      <c r="V58" s="462">
        <f t="shared" si="6"/>
        <v>34</v>
      </c>
      <c r="W58" s="454">
        <f t="shared" si="4"/>
        <v>6243</v>
      </c>
    </row>
    <row r="59" spans="1:23" thickTop="1" thickBot="1">
      <c r="A59" s="464">
        <v>4</v>
      </c>
      <c r="B59" s="460" t="s">
        <v>176</v>
      </c>
      <c r="C59" s="454"/>
      <c r="D59" s="454"/>
      <c r="E59" s="454"/>
      <c r="F59" s="462"/>
      <c r="G59" s="462"/>
      <c r="H59" s="462"/>
      <c r="I59" s="454">
        <f>'2h CalWIN M&amp;O'!BE104+'2h CalWIN M&amp;O'!BE189+'2i CalWIN ABAWD'!AB37</f>
        <v>95108</v>
      </c>
      <c r="J59" s="454">
        <f>'2h CalWIN M&amp;O'!BE125+'2h CalWIN M&amp;O'!BE210</f>
        <v>1435</v>
      </c>
      <c r="K59" s="454">
        <f>'2h CalWIN M&amp;O'!BE146+'2h CalWIN M&amp;O'!BE231</f>
        <v>14612</v>
      </c>
      <c r="L59" s="462">
        <f>'2l CalSAWS DD&amp;I'!CZ213+'2m CalSAWS M&amp;O'!CT147</f>
        <v>848</v>
      </c>
      <c r="M59" s="462">
        <f>'2l CalSAWS DD&amp;I'!CZ274+'2m CalSAWS M&amp;O'!CT208</f>
        <v>104</v>
      </c>
      <c r="N59" s="462">
        <f>'2l CalSAWS DD&amp;I'!CZ337+'2m CalSAWS M&amp;O'!CT271</f>
        <v>13505</v>
      </c>
      <c r="O59" s="462">
        <f>'2l CalSAWS DD&amp;I'!CZ398</f>
        <v>1851</v>
      </c>
      <c r="P59" s="454"/>
      <c r="Q59" s="454"/>
      <c r="R59" s="454"/>
      <c r="S59" s="462">
        <f t="shared" si="6"/>
        <v>95956</v>
      </c>
      <c r="T59" s="462">
        <f t="shared" si="6"/>
        <v>1539</v>
      </c>
      <c r="U59" s="462">
        <f t="shared" si="6"/>
        <v>28117</v>
      </c>
      <c r="V59" s="462">
        <f t="shared" si="6"/>
        <v>1851</v>
      </c>
      <c r="W59" s="454">
        <f t="shared" si="4"/>
        <v>127463</v>
      </c>
    </row>
    <row r="60" spans="1:23" thickTop="1" thickBot="1">
      <c r="A60" s="464">
        <v>2</v>
      </c>
      <c r="B60" s="460" t="s">
        <v>141</v>
      </c>
      <c r="C60" s="454">
        <f>'2a CIV M&amp;O'!AZ114</f>
        <v>14162</v>
      </c>
      <c r="D60" s="454">
        <f>'2a CIV M&amp;O'!AZ156</f>
        <v>292</v>
      </c>
      <c r="E60" s="454">
        <f>'2a CIV M&amp;O'!AZ199</f>
        <v>94</v>
      </c>
      <c r="F60" s="462">
        <f>'2d CA Cloud'!W112+'2e CA ABAWD'!AL61</f>
        <v>828</v>
      </c>
      <c r="G60" s="462">
        <f>'2d CA Cloud'!W156</f>
        <v>3</v>
      </c>
      <c r="H60" s="462">
        <f>'2c LRS CIV Mig'!V92+'2d CA Cloud'!W200</f>
        <v>90</v>
      </c>
      <c r="I60" s="454"/>
      <c r="J60" s="454"/>
      <c r="K60" s="454"/>
      <c r="L60" s="462">
        <f>'2l CalSAWS DD&amp;I'!CZ214+'2m CalSAWS M&amp;O'!CT148</f>
        <v>39</v>
      </c>
      <c r="M60" s="462">
        <f>'2l CalSAWS DD&amp;I'!CZ275+'2m CalSAWS M&amp;O'!CT209</f>
        <v>5</v>
      </c>
      <c r="N60" s="462">
        <f>'2l CalSAWS DD&amp;I'!CZ338+'2m CalSAWS M&amp;O'!CT272</f>
        <v>649</v>
      </c>
      <c r="O60" s="462">
        <f>'2l CalSAWS DD&amp;I'!CZ399</f>
        <v>85</v>
      </c>
      <c r="P60" s="454">
        <v>0</v>
      </c>
      <c r="Q60" s="454">
        <v>0</v>
      </c>
      <c r="R60" s="454">
        <v>0</v>
      </c>
      <c r="S60" s="462">
        <f t="shared" si="6"/>
        <v>15029</v>
      </c>
      <c r="T60" s="462">
        <f t="shared" si="6"/>
        <v>300</v>
      </c>
      <c r="U60" s="462">
        <f t="shared" si="6"/>
        <v>833</v>
      </c>
      <c r="V60" s="462">
        <f t="shared" si="6"/>
        <v>85</v>
      </c>
      <c r="W60" s="454">
        <f t="shared" si="4"/>
        <v>16247</v>
      </c>
    </row>
    <row r="61" spans="1:23" thickTop="1" thickBot="1">
      <c r="A61" s="464">
        <v>5</v>
      </c>
      <c r="B61" s="460" t="s">
        <v>177</v>
      </c>
      <c r="C61" s="454"/>
      <c r="D61" s="454"/>
      <c r="E61" s="454"/>
      <c r="F61" s="462"/>
      <c r="G61" s="462"/>
      <c r="H61" s="462"/>
      <c r="I61" s="454">
        <f>'2h CalWIN M&amp;O'!BE105+'2h CalWIN M&amp;O'!BE190+'2i CalWIN ABAWD'!AB38</f>
        <v>82804</v>
      </c>
      <c r="J61" s="454">
        <f>'2h CalWIN M&amp;O'!BE126+'2h CalWIN M&amp;O'!BE211</f>
        <v>1257</v>
      </c>
      <c r="K61" s="454">
        <f>'2h CalWIN M&amp;O'!BE147+'2h CalWIN M&amp;O'!BE232</f>
        <v>12789</v>
      </c>
      <c r="L61" s="462">
        <f>'2l CalSAWS DD&amp;I'!CZ215+'2m CalSAWS M&amp;O'!CT149</f>
        <v>690</v>
      </c>
      <c r="M61" s="462">
        <f>'2l CalSAWS DD&amp;I'!CZ276+'2m CalSAWS M&amp;O'!CT210</f>
        <v>85</v>
      </c>
      <c r="N61" s="462">
        <f>'2l CalSAWS DD&amp;I'!CZ339+'2m CalSAWS M&amp;O'!CT273</f>
        <v>11168</v>
      </c>
      <c r="O61" s="462">
        <f>'2l CalSAWS DD&amp;I'!CZ400</f>
        <v>1505</v>
      </c>
      <c r="P61" s="454"/>
      <c r="Q61" s="454"/>
      <c r="R61" s="454"/>
      <c r="S61" s="462">
        <f t="shared" si="6"/>
        <v>83494</v>
      </c>
      <c r="T61" s="462">
        <f t="shared" si="6"/>
        <v>1342</v>
      </c>
      <c r="U61" s="462">
        <f t="shared" si="6"/>
        <v>23957</v>
      </c>
      <c r="V61" s="462">
        <f t="shared" si="6"/>
        <v>1505</v>
      </c>
      <c r="W61" s="454">
        <f t="shared" si="4"/>
        <v>110298</v>
      </c>
    </row>
    <row r="62" spans="1:23" thickTop="1" thickBot="1">
      <c r="A62" s="464">
        <v>2</v>
      </c>
      <c r="B62" s="460" t="s">
        <v>178</v>
      </c>
      <c r="C62" s="454"/>
      <c r="D62" s="454"/>
      <c r="E62" s="454"/>
      <c r="F62" s="462"/>
      <c r="G62" s="462"/>
      <c r="H62" s="462"/>
      <c r="I62" s="454">
        <f>'2h CalWIN M&amp;O'!BE106+'2h CalWIN M&amp;O'!BE191+'2i CalWIN ABAWD'!AB39</f>
        <v>26427</v>
      </c>
      <c r="J62" s="454">
        <f>'2h CalWIN M&amp;O'!BE127+'2h CalWIN M&amp;O'!BE212</f>
        <v>402</v>
      </c>
      <c r="K62" s="454">
        <f>'2h CalWIN M&amp;O'!BE148+'2h CalWIN M&amp;O'!BE233</f>
        <v>4088</v>
      </c>
      <c r="L62" s="462">
        <f>'2l CalSAWS DD&amp;I'!CZ216+'2m CalSAWS M&amp;O'!CT150</f>
        <v>174</v>
      </c>
      <c r="M62" s="462">
        <f>'2l CalSAWS DD&amp;I'!CZ277+'2m CalSAWS M&amp;O'!CT211</f>
        <v>21</v>
      </c>
      <c r="N62" s="462">
        <f>'2l CalSAWS DD&amp;I'!CZ340+'2m CalSAWS M&amp;O'!CT274</f>
        <v>2787</v>
      </c>
      <c r="O62" s="462">
        <f>'2l CalSAWS DD&amp;I'!CZ401</f>
        <v>381</v>
      </c>
      <c r="P62" s="454"/>
      <c r="Q62" s="454"/>
      <c r="R62" s="454"/>
      <c r="S62" s="462">
        <f t="shared" si="6"/>
        <v>26601</v>
      </c>
      <c r="T62" s="462">
        <f t="shared" si="6"/>
        <v>423</v>
      </c>
      <c r="U62" s="462">
        <f t="shared" si="6"/>
        <v>6875</v>
      </c>
      <c r="V62" s="462">
        <f t="shared" si="6"/>
        <v>381</v>
      </c>
      <c r="W62" s="454">
        <f t="shared" si="4"/>
        <v>34280</v>
      </c>
    </row>
    <row r="63" spans="1:23" thickTop="1" thickBot="1">
      <c r="A63" s="464">
        <v>2</v>
      </c>
      <c r="B63" s="460" t="s">
        <v>142</v>
      </c>
      <c r="C63" s="454">
        <f>'2a CIV M&amp;O'!AZ115</f>
        <v>33974</v>
      </c>
      <c r="D63" s="454">
        <f>'2a CIV M&amp;O'!AZ157</f>
        <v>701</v>
      </c>
      <c r="E63" s="454">
        <f>'2a CIV M&amp;O'!AZ200</f>
        <v>343</v>
      </c>
      <c r="F63" s="462">
        <f>'2d CA Cloud'!W113+'2e CA ABAWD'!AL62</f>
        <v>2117</v>
      </c>
      <c r="G63" s="462">
        <f>'2d CA Cloud'!W157</f>
        <v>8</v>
      </c>
      <c r="H63" s="462">
        <f>'2c LRS CIV Mig'!V93+'2d CA Cloud'!W201</f>
        <v>211</v>
      </c>
      <c r="I63" s="454"/>
      <c r="J63" s="454"/>
      <c r="K63" s="454"/>
      <c r="L63" s="462">
        <f>'2l CalSAWS DD&amp;I'!CZ217+'2m CalSAWS M&amp;O'!CT151</f>
        <v>101</v>
      </c>
      <c r="M63" s="462">
        <f>'2l CalSAWS DD&amp;I'!CZ278+'2m CalSAWS M&amp;O'!CT212</f>
        <v>12</v>
      </c>
      <c r="N63" s="462">
        <f>'2l CalSAWS DD&amp;I'!CZ341+'2m CalSAWS M&amp;O'!CT275</f>
        <v>1581</v>
      </c>
      <c r="O63" s="462">
        <f>'2l CalSAWS DD&amp;I'!CZ402</f>
        <v>220</v>
      </c>
      <c r="P63" s="454">
        <v>0</v>
      </c>
      <c r="Q63" s="454">
        <v>0</v>
      </c>
      <c r="R63" s="454">
        <v>0</v>
      </c>
      <c r="S63" s="462">
        <f t="shared" si="6"/>
        <v>36192</v>
      </c>
      <c r="T63" s="462">
        <f t="shared" si="6"/>
        <v>721</v>
      </c>
      <c r="U63" s="462">
        <f t="shared" si="6"/>
        <v>2135</v>
      </c>
      <c r="V63" s="462">
        <f t="shared" si="6"/>
        <v>220</v>
      </c>
      <c r="W63" s="454">
        <f t="shared" si="4"/>
        <v>39268</v>
      </c>
    </row>
    <row r="64" spans="1:23" ht="16.5" thickTop="1">
      <c r="B64" s="990" t="s">
        <v>184</v>
      </c>
      <c r="C64" s="990"/>
      <c r="D64" s="990"/>
      <c r="E64" s="990"/>
      <c r="F64" s="990"/>
      <c r="G64" s="990"/>
      <c r="H64" s="990"/>
      <c r="I64" s="990"/>
      <c r="J64" s="990"/>
      <c r="K64" s="990"/>
      <c r="L64" s="990"/>
      <c r="M64" s="990"/>
      <c r="N64" s="990"/>
      <c r="O64" s="990"/>
      <c r="P64" s="990"/>
      <c r="Q64" s="990"/>
      <c r="R64" s="990"/>
      <c r="S64" s="990"/>
      <c r="T64" s="990"/>
      <c r="U64" s="990"/>
      <c r="V64" s="990"/>
      <c r="W64" s="990"/>
    </row>
    <row r="65" spans="1:23" ht="15.75">
      <c r="A65" s="450"/>
      <c r="B65" s="990" t="s">
        <v>202</v>
      </c>
      <c r="C65" s="990"/>
      <c r="D65" s="990"/>
      <c r="E65" s="990"/>
      <c r="F65" s="990"/>
      <c r="G65" s="990"/>
      <c r="H65" s="990"/>
      <c r="I65" s="990"/>
      <c r="J65" s="990"/>
      <c r="K65" s="990"/>
      <c r="L65" s="990"/>
      <c r="M65" s="990"/>
      <c r="N65" s="990"/>
      <c r="O65" s="990"/>
      <c r="P65" s="990"/>
      <c r="Q65" s="990"/>
      <c r="R65" s="990"/>
      <c r="S65" s="990"/>
      <c r="T65" s="990"/>
      <c r="U65" s="990"/>
      <c r="V65" s="990"/>
      <c r="W65" s="990"/>
    </row>
    <row r="66" spans="1:23" ht="15.75">
      <c r="A66" s="450"/>
      <c r="B66" s="990" t="s">
        <v>203</v>
      </c>
      <c r="C66" s="990"/>
      <c r="D66" s="990"/>
      <c r="E66" s="990"/>
      <c r="F66" s="990"/>
      <c r="G66" s="990"/>
      <c r="H66" s="990"/>
      <c r="I66" s="990"/>
      <c r="J66" s="990"/>
      <c r="K66" s="990"/>
      <c r="L66" s="990"/>
      <c r="M66" s="990"/>
      <c r="N66" s="990"/>
      <c r="O66" s="990"/>
      <c r="P66" s="990"/>
      <c r="Q66" s="990"/>
      <c r="R66" s="990"/>
      <c r="S66" s="990"/>
      <c r="T66" s="990"/>
      <c r="U66" s="990"/>
      <c r="V66" s="990"/>
      <c r="W66" s="990"/>
    </row>
    <row r="77" spans="1:23" ht="12.75">
      <c r="A77" s="451"/>
    </row>
    <row r="78" spans="1:23" ht="12.75">
      <c r="A78" s="451"/>
    </row>
    <row r="79" spans="1:23" ht="12.75">
      <c r="A79" s="451"/>
    </row>
    <row r="80" spans="1:23" ht="12.75">
      <c r="A80" s="451"/>
    </row>
    <row r="81" spans="1:1" ht="12.75">
      <c r="A81" s="448"/>
    </row>
    <row r="82" spans="1:1" ht="12.75">
      <c r="A82" s="448"/>
    </row>
  </sheetData>
  <mergeCells count="12">
    <mergeCell ref="B65:W65"/>
    <mergeCell ref="B66:W66"/>
    <mergeCell ref="B64:W64"/>
    <mergeCell ref="B1:W1"/>
    <mergeCell ref="B2:W2"/>
    <mergeCell ref="C3:E3"/>
    <mergeCell ref="F3:H3"/>
    <mergeCell ref="P3:R3"/>
    <mergeCell ref="S3:V3"/>
    <mergeCell ref="W3:W4"/>
    <mergeCell ref="I3:K3"/>
    <mergeCell ref="L3:O3"/>
  </mergeCells>
  <printOptions horizontalCentered="1"/>
  <pageMargins left="0.7" right="0.7" top="0.75" bottom="0.75" header="0.3" footer="0.3"/>
  <pageSetup paperSize="5" scale="52" orientation="landscape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/>
    <pageSetUpPr fitToPage="1"/>
  </sheetPr>
  <dimension ref="A1:K79"/>
  <sheetViews>
    <sheetView zoomScaleNormal="100" workbookViewId="0">
      <selection sqref="A1:B2"/>
    </sheetView>
  </sheetViews>
  <sheetFormatPr defaultColWidth="9.42578125" defaultRowHeight="14.25"/>
  <cols>
    <col min="1" max="1" width="6.42578125" style="365" customWidth="1"/>
    <col min="2" max="2" width="39.5703125" style="364" customWidth="1"/>
    <col min="3" max="3" width="13.42578125" style="364" bestFit="1" customWidth="1"/>
    <col min="4" max="4" width="17.42578125" style="364" customWidth="1"/>
    <col min="5" max="5" width="2.5703125" style="364" customWidth="1"/>
    <col min="6" max="6" width="11.5703125" style="364" customWidth="1"/>
    <col min="7" max="7" width="16" style="364" customWidth="1"/>
    <col min="8" max="8" width="2.5703125" style="364" customWidth="1"/>
    <col min="9" max="9" width="24.42578125" style="364" customWidth="1"/>
    <col min="10" max="10" width="13.42578125" style="364" customWidth="1"/>
    <col min="11" max="11" width="12.5703125" style="364" customWidth="1"/>
    <col min="12" max="16384" width="9.42578125" style="364"/>
  </cols>
  <sheetData>
    <row r="1" spans="1:11" ht="70.5" customHeight="1" thickTop="1" thickBot="1">
      <c r="A1" s="1018" t="s">
        <v>204</v>
      </c>
      <c r="B1" s="1020"/>
      <c r="C1" s="1018" t="s">
        <v>205</v>
      </c>
      <c r="D1" s="1020"/>
      <c r="E1" s="1022"/>
      <c r="F1" s="1018" t="s">
        <v>206</v>
      </c>
      <c r="G1" s="1020"/>
      <c r="H1" s="1022"/>
      <c r="I1" s="1018" t="s">
        <v>606</v>
      </c>
    </row>
    <row r="2" spans="1:11" ht="17.25" customHeight="1" thickTop="1" thickBot="1">
      <c r="A2" s="1019"/>
      <c r="B2" s="1021"/>
      <c r="C2" s="1018" t="s">
        <v>189</v>
      </c>
      <c r="D2" s="1020"/>
      <c r="E2" s="1023"/>
      <c r="F2" s="1018" t="s">
        <v>155</v>
      </c>
      <c r="G2" s="1020"/>
      <c r="H2" s="1023"/>
      <c r="I2" s="1019"/>
    </row>
    <row r="3" spans="1:11" ht="15.6" customHeight="1" thickTop="1" thickBot="1">
      <c r="A3" s="453" t="s">
        <v>153</v>
      </c>
      <c r="B3" s="453"/>
      <c r="C3" s="1016"/>
      <c r="D3" s="1017"/>
      <c r="E3" s="465"/>
      <c r="F3" s="1012">
        <f>66000*1.1</f>
        <v>72600</v>
      </c>
      <c r="G3" s="1013"/>
      <c r="H3" s="465"/>
      <c r="I3" s="596">
        <f>C3+F3</f>
        <v>72600</v>
      </c>
      <c r="J3" s="371"/>
    </row>
    <row r="4" spans="1:11" ht="15.6" customHeight="1" thickTop="1" thickBot="1">
      <c r="A4" s="453" t="s">
        <v>207</v>
      </c>
      <c r="B4" s="453"/>
      <c r="C4" s="1016"/>
      <c r="D4" s="1017"/>
      <c r="E4" s="465"/>
      <c r="F4" s="1012">
        <v>26265</v>
      </c>
      <c r="G4" s="1013"/>
      <c r="H4" s="465"/>
      <c r="I4" s="596">
        <f t="shared" ref="I4:I8" si="0">C4+F4</f>
        <v>26265</v>
      </c>
      <c r="J4" s="371"/>
    </row>
    <row r="5" spans="1:11" ht="15.6" customHeight="1" thickTop="1" thickBot="1">
      <c r="A5" s="453" t="s">
        <v>208</v>
      </c>
      <c r="B5" s="453"/>
      <c r="C5" s="1016"/>
      <c r="D5" s="1017"/>
      <c r="E5" s="465"/>
      <c r="F5" s="1012">
        <v>76300</v>
      </c>
      <c r="G5" s="1013"/>
      <c r="H5" s="465"/>
      <c r="I5" s="596">
        <f t="shared" si="0"/>
        <v>76300</v>
      </c>
      <c r="J5" s="371"/>
      <c r="K5" s="371"/>
    </row>
    <row r="6" spans="1:11" ht="15.6" customHeight="1" thickTop="1" thickBot="1">
      <c r="A6" s="453" t="s">
        <v>209</v>
      </c>
      <c r="B6" s="453"/>
      <c r="C6" s="1012">
        <f>ROUNDUP((553117/12)*9,0)</f>
        <v>414838</v>
      </c>
      <c r="D6" s="1013"/>
      <c r="E6" s="465"/>
      <c r="F6" s="1012">
        <f>ROUNDUP((553117/12)*3,0)</f>
        <v>138280</v>
      </c>
      <c r="G6" s="1013"/>
      <c r="H6" s="465"/>
      <c r="I6" s="596">
        <f>C6+F6</f>
        <v>553118</v>
      </c>
      <c r="J6" s="371"/>
      <c r="K6" s="371"/>
    </row>
    <row r="7" spans="1:11" ht="15.6" customHeight="1" thickTop="1" thickBot="1">
      <c r="A7" s="453" t="s">
        <v>210</v>
      </c>
      <c r="B7" s="453"/>
      <c r="C7" s="1012"/>
      <c r="D7" s="1013"/>
      <c r="E7" s="465"/>
      <c r="F7" s="1012">
        <v>5000</v>
      </c>
      <c r="G7" s="1013"/>
      <c r="H7" s="465"/>
      <c r="I7" s="596">
        <f t="shared" si="0"/>
        <v>5000</v>
      </c>
      <c r="J7" s="371"/>
      <c r="K7" s="371"/>
    </row>
    <row r="8" spans="1:11" ht="15.6" customHeight="1" thickTop="1" thickBot="1">
      <c r="A8" s="453" t="s">
        <v>211</v>
      </c>
      <c r="B8" s="453"/>
      <c r="C8" s="1012">
        <v>10000</v>
      </c>
      <c r="D8" s="1013"/>
      <c r="E8" s="465"/>
      <c r="F8" s="1012"/>
      <c r="G8" s="1013"/>
      <c r="H8" s="465"/>
      <c r="I8" s="596">
        <f t="shared" si="0"/>
        <v>10000</v>
      </c>
      <c r="J8" s="371"/>
      <c r="K8" s="371"/>
    </row>
    <row r="9" spans="1:11" ht="15.6" customHeight="1" thickTop="1" thickBot="1">
      <c r="A9" s="1008" t="s">
        <v>154</v>
      </c>
      <c r="B9" s="1009"/>
      <c r="C9" s="1014">
        <f>SUM(C3:D8)</f>
        <v>424838</v>
      </c>
      <c r="D9" s="1015"/>
      <c r="E9" s="459"/>
      <c r="F9" s="1014">
        <f>SUM(F3:G8)</f>
        <v>318445</v>
      </c>
      <c r="G9" s="1015"/>
      <c r="H9" s="459"/>
      <c r="I9" s="473">
        <f>SUM(I3:I8)</f>
        <v>743283</v>
      </c>
      <c r="J9" s="371"/>
    </row>
    <row r="10" spans="1:11" ht="19.350000000000001" customHeight="1" thickTop="1" thickBot="1">
      <c r="A10" s="1005"/>
      <c r="B10" s="1005"/>
      <c r="C10" s="1005"/>
      <c r="D10" s="1005"/>
      <c r="E10" s="1005"/>
      <c r="F10" s="1005"/>
      <c r="G10" s="1005"/>
      <c r="H10" s="1005"/>
      <c r="I10" s="1005"/>
      <c r="J10" s="370"/>
    </row>
    <row r="11" spans="1:11" ht="32.85" customHeight="1" thickTop="1" thickBot="1">
      <c r="A11" s="1006"/>
      <c r="B11" s="1007"/>
      <c r="C11" s="1007"/>
      <c r="D11" s="1007"/>
      <c r="E11" s="1007"/>
      <c r="F11" s="1007"/>
      <c r="G11" s="1007"/>
      <c r="H11" s="1007"/>
      <c r="I11" s="1007"/>
      <c r="J11" s="370"/>
    </row>
    <row r="12" spans="1:11" ht="90.6" customHeight="1" thickBot="1">
      <c r="A12" s="466" t="s">
        <v>212</v>
      </c>
      <c r="B12" s="467" t="s">
        <v>213</v>
      </c>
      <c r="C12" s="468" t="s">
        <v>214</v>
      </c>
      <c r="D12" s="468" t="str">
        <f>C1</f>
        <v>CalSAWS  
Admin Costs
7/1/19 - 6/30/20
(ATC costs 10/1/19-6/30/20)*</v>
      </c>
      <c r="E12" s="469"/>
      <c r="F12" s="468" t="s">
        <v>214</v>
      </c>
      <c r="G12" s="468" t="str">
        <f>F1</f>
        <v>CalACES 
Admin Costs
7/1/19 - 6/30/20 
(ATC costs 7/1/19-9/30/19)**</v>
      </c>
      <c r="H12" s="469"/>
      <c r="I12" s="468" t="str">
        <f>I1</f>
        <v>Total
Admin Costs
SFY 2019/20</v>
      </c>
      <c r="J12" s="369"/>
    </row>
    <row r="13" spans="1:11" ht="15.75" thickTop="1" thickBot="1">
      <c r="A13" s="463" t="s">
        <v>108</v>
      </c>
      <c r="B13" s="453" t="s">
        <v>161</v>
      </c>
      <c r="C13" s="470">
        <v>3.0599999999999999E-2</v>
      </c>
      <c r="D13" s="596">
        <f t="shared" ref="D13:D44" si="1">C13*$C$9</f>
        <v>13000.042799999999</v>
      </c>
      <c r="E13" s="465"/>
      <c r="F13" s="470">
        <v>0</v>
      </c>
      <c r="G13" s="596"/>
      <c r="H13" s="465"/>
      <c r="I13" s="596">
        <f t="shared" ref="I13:I44" si="2">D13+G13</f>
        <v>13000.042799999999</v>
      </c>
      <c r="J13" s="368"/>
    </row>
    <row r="14" spans="1:11" ht="15.75" thickTop="1" thickBot="1">
      <c r="A14" s="463" t="s">
        <v>131</v>
      </c>
      <c r="B14" s="453" t="s">
        <v>97</v>
      </c>
      <c r="C14" s="470">
        <v>0</v>
      </c>
      <c r="D14" s="596">
        <f t="shared" si="1"/>
        <v>0</v>
      </c>
      <c r="E14" s="465"/>
      <c r="F14" s="470">
        <v>0</v>
      </c>
      <c r="G14" s="596">
        <f>F14*$F$9</f>
        <v>0</v>
      </c>
      <c r="H14" s="465"/>
      <c r="I14" s="596">
        <f t="shared" si="2"/>
        <v>0</v>
      </c>
      <c r="J14" s="372"/>
    </row>
    <row r="15" spans="1:11" ht="15.75" thickTop="1" thickBot="1">
      <c r="A15" s="463" t="s">
        <v>131</v>
      </c>
      <c r="B15" s="453" t="s">
        <v>98</v>
      </c>
      <c r="C15" s="470">
        <v>6.9999999999999999E-4</v>
      </c>
      <c r="D15" s="596">
        <f t="shared" si="1"/>
        <v>297.38659999999999</v>
      </c>
      <c r="E15" s="465"/>
      <c r="F15" s="470">
        <v>1.1000000000000001E-3</v>
      </c>
      <c r="G15" s="596">
        <f>F15*$F$9</f>
        <v>350.28950000000003</v>
      </c>
      <c r="H15" s="465"/>
      <c r="I15" s="596">
        <f t="shared" si="2"/>
        <v>647.67610000000002</v>
      </c>
      <c r="J15" s="368"/>
    </row>
    <row r="16" spans="1:11" ht="15.75" thickTop="1" thickBot="1">
      <c r="A16" s="463" t="s">
        <v>111</v>
      </c>
      <c r="B16" s="453" t="s">
        <v>100</v>
      </c>
      <c r="C16" s="470">
        <v>6.4000000000000003E-3</v>
      </c>
      <c r="D16" s="596">
        <f t="shared" si="1"/>
        <v>2718.9632000000001</v>
      </c>
      <c r="E16" s="465"/>
      <c r="F16" s="470">
        <v>1.0800000000000001E-2</v>
      </c>
      <c r="G16" s="596">
        <f>F16*$F$9</f>
        <v>3439.2060000000001</v>
      </c>
      <c r="H16" s="465"/>
      <c r="I16" s="596">
        <f t="shared" si="2"/>
        <v>6158.1692000000003</v>
      </c>
      <c r="J16" s="368"/>
    </row>
    <row r="17" spans="1:10" ht="15.75" thickTop="1" thickBot="1">
      <c r="A17" s="463" t="s">
        <v>131</v>
      </c>
      <c r="B17" s="453" t="s">
        <v>101</v>
      </c>
      <c r="C17" s="470">
        <v>1E-3</v>
      </c>
      <c r="D17" s="596">
        <f t="shared" si="1"/>
        <v>424.83800000000002</v>
      </c>
      <c r="E17" s="465"/>
      <c r="F17" s="470">
        <v>1.6999999999999999E-3</v>
      </c>
      <c r="G17" s="596">
        <f>F17*$F$9</f>
        <v>541.35649999999998</v>
      </c>
      <c r="H17" s="465"/>
      <c r="I17" s="596">
        <f t="shared" si="2"/>
        <v>966.19450000000006</v>
      </c>
      <c r="J17" s="368"/>
    </row>
    <row r="18" spans="1:10" ht="15.75" thickTop="1" thickBot="1">
      <c r="A18" s="463" t="s">
        <v>111</v>
      </c>
      <c r="B18" s="453" t="s">
        <v>103</v>
      </c>
      <c r="C18" s="470">
        <v>6.9999999999999999E-4</v>
      </c>
      <c r="D18" s="596">
        <f t="shared" si="1"/>
        <v>297.38659999999999</v>
      </c>
      <c r="E18" s="465"/>
      <c r="F18" s="470">
        <v>1.1000000000000001E-3</v>
      </c>
      <c r="G18" s="596">
        <f>F18*$F$9</f>
        <v>350.28950000000003</v>
      </c>
      <c r="H18" s="465"/>
      <c r="I18" s="596">
        <f t="shared" si="2"/>
        <v>647.67610000000002</v>
      </c>
      <c r="J18" s="368"/>
    </row>
    <row r="19" spans="1:10" ht="15.75" thickTop="1" thickBot="1">
      <c r="A19" s="463" t="s">
        <v>108</v>
      </c>
      <c r="B19" s="453" t="s">
        <v>162</v>
      </c>
      <c r="C19" s="470">
        <v>1.9199999999999998E-2</v>
      </c>
      <c r="D19" s="596">
        <f t="shared" si="1"/>
        <v>8156.8895999999995</v>
      </c>
      <c r="E19" s="465"/>
      <c r="F19" s="470">
        <v>0</v>
      </c>
      <c r="G19" s="596"/>
      <c r="H19" s="465"/>
      <c r="I19" s="596">
        <f t="shared" si="2"/>
        <v>8156.8895999999995</v>
      </c>
      <c r="J19" s="368"/>
    </row>
    <row r="20" spans="1:10" ht="15.75" thickTop="1" thickBot="1">
      <c r="A20" s="463" t="s">
        <v>111</v>
      </c>
      <c r="B20" s="453" t="s">
        <v>104</v>
      </c>
      <c r="C20" s="470">
        <v>8.9999999999999998E-4</v>
      </c>
      <c r="D20" s="596">
        <f t="shared" si="1"/>
        <v>382.35419999999999</v>
      </c>
      <c r="E20" s="465"/>
      <c r="F20" s="470">
        <v>1.6000000000000001E-3</v>
      </c>
      <c r="G20" s="596">
        <f>F20*$F$9</f>
        <v>509.512</v>
      </c>
      <c r="H20" s="465"/>
      <c r="I20" s="596">
        <f t="shared" si="2"/>
        <v>891.86619999999994</v>
      </c>
      <c r="J20" s="368"/>
    </row>
    <row r="21" spans="1:10" ht="15.75" thickTop="1" thickBot="1">
      <c r="A21" s="463" t="s">
        <v>131</v>
      </c>
      <c r="B21" s="453" t="s">
        <v>105</v>
      </c>
      <c r="C21" s="470">
        <v>2.8999999999999998E-3</v>
      </c>
      <c r="D21" s="596">
        <f t="shared" si="1"/>
        <v>1232.0301999999999</v>
      </c>
      <c r="E21" s="465"/>
      <c r="F21" s="470">
        <v>5.0000000000000001E-3</v>
      </c>
      <c r="G21" s="596">
        <f>F21*$F$9</f>
        <v>1592.2250000000001</v>
      </c>
      <c r="H21" s="465"/>
      <c r="I21" s="596">
        <f t="shared" si="2"/>
        <v>2824.2552000000001</v>
      </c>
      <c r="J21" s="368"/>
    </row>
    <row r="22" spans="1:10" ht="15.75" thickTop="1" thickBot="1">
      <c r="A22" s="463" t="s">
        <v>118</v>
      </c>
      <c r="B22" s="453" t="s">
        <v>163</v>
      </c>
      <c r="C22" s="470">
        <v>4.1099999999999998E-2</v>
      </c>
      <c r="D22" s="596">
        <f t="shared" si="1"/>
        <v>17460.841799999998</v>
      </c>
      <c r="E22" s="465"/>
      <c r="F22" s="470">
        <v>0</v>
      </c>
      <c r="G22" s="596"/>
      <c r="H22" s="465"/>
      <c r="I22" s="596">
        <f t="shared" si="2"/>
        <v>17460.841799999998</v>
      </c>
      <c r="J22" s="368"/>
    </row>
    <row r="23" spans="1:10" ht="15.75" thickTop="1" thickBot="1">
      <c r="A23" s="463" t="s">
        <v>111</v>
      </c>
      <c r="B23" s="453" t="s">
        <v>106</v>
      </c>
      <c r="C23" s="470">
        <v>8.9999999999999998E-4</v>
      </c>
      <c r="D23" s="596">
        <f t="shared" si="1"/>
        <v>382.35419999999999</v>
      </c>
      <c r="E23" s="465"/>
      <c r="F23" s="470">
        <v>1.6000000000000001E-3</v>
      </c>
      <c r="G23" s="596">
        <f t="shared" ref="G23:G41" si="3">F23*$F$9</f>
        <v>509.512</v>
      </c>
      <c r="H23" s="465"/>
      <c r="I23" s="596">
        <f t="shared" si="2"/>
        <v>891.86619999999994</v>
      </c>
      <c r="J23" s="368"/>
    </row>
    <row r="24" spans="1:10" ht="15.75" thickTop="1" thickBot="1">
      <c r="A24" s="463" t="s">
        <v>111</v>
      </c>
      <c r="B24" s="453" t="s">
        <v>107</v>
      </c>
      <c r="C24" s="470">
        <v>4.4000000000000003E-3</v>
      </c>
      <c r="D24" s="596">
        <f t="shared" si="1"/>
        <v>1869.2872000000002</v>
      </c>
      <c r="E24" s="465"/>
      <c r="F24" s="470">
        <v>7.4000000000000003E-3</v>
      </c>
      <c r="G24" s="596">
        <f t="shared" si="3"/>
        <v>2356.4929999999999</v>
      </c>
      <c r="H24" s="465"/>
      <c r="I24" s="596">
        <f t="shared" si="2"/>
        <v>4225.7802000000001</v>
      </c>
      <c r="J24" s="368"/>
    </row>
    <row r="25" spans="1:10" ht="15.75" thickTop="1" thickBot="1">
      <c r="A25" s="463" t="s">
        <v>96</v>
      </c>
      <c r="B25" s="453" t="s">
        <v>109</v>
      </c>
      <c r="C25" s="470">
        <v>7.8000000000000005E-3</v>
      </c>
      <c r="D25" s="596">
        <f t="shared" si="1"/>
        <v>3313.7364000000002</v>
      </c>
      <c r="E25" s="465"/>
      <c r="F25" s="470">
        <v>1.3100000000000001E-2</v>
      </c>
      <c r="G25" s="596">
        <f t="shared" si="3"/>
        <v>4171.6295</v>
      </c>
      <c r="H25" s="465"/>
      <c r="I25" s="596">
        <f t="shared" si="2"/>
        <v>7485.3659000000007</v>
      </c>
      <c r="J25" s="368"/>
    </row>
    <row r="26" spans="1:10" ht="15.75" thickTop="1" thickBot="1">
      <c r="A26" s="463" t="s">
        <v>118</v>
      </c>
      <c r="B26" s="453" t="s">
        <v>110</v>
      </c>
      <c r="C26" s="470">
        <v>5.0000000000000001E-4</v>
      </c>
      <c r="D26" s="596">
        <f t="shared" si="1"/>
        <v>212.41900000000001</v>
      </c>
      <c r="E26" s="465"/>
      <c r="F26" s="470">
        <v>8.0000000000000004E-4</v>
      </c>
      <c r="G26" s="596">
        <f t="shared" si="3"/>
        <v>254.756</v>
      </c>
      <c r="H26" s="465"/>
      <c r="I26" s="596">
        <f t="shared" si="2"/>
        <v>467.17500000000001</v>
      </c>
      <c r="J26" s="368"/>
    </row>
    <row r="27" spans="1:10" ht="15.75" thickTop="1" thickBot="1">
      <c r="A27" s="463" t="s">
        <v>118</v>
      </c>
      <c r="B27" s="453" t="s">
        <v>112</v>
      </c>
      <c r="C27" s="470">
        <v>3.3500000000000002E-2</v>
      </c>
      <c r="D27" s="596">
        <f t="shared" si="1"/>
        <v>14232.073</v>
      </c>
      <c r="E27" s="465"/>
      <c r="F27" s="470">
        <v>5.67E-2</v>
      </c>
      <c r="G27" s="596">
        <f t="shared" si="3"/>
        <v>18055.8315</v>
      </c>
      <c r="H27" s="465"/>
      <c r="I27" s="596">
        <f t="shared" si="2"/>
        <v>32287.904500000001</v>
      </c>
      <c r="J27" s="368"/>
    </row>
    <row r="28" spans="1:10" ht="15.75" thickTop="1" thickBot="1">
      <c r="A28" s="463" t="s">
        <v>118</v>
      </c>
      <c r="B28" s="453" t="s">
        <v>113</v>
      </c>
      <c r="C28" s="470">
        <v>4.7999999999999996E-3</v>
      </c>
      <c r="D28" s="596">
        <f t="shared" si="1"/>
        <v>2039.2223999999999</v>
      </c>
      <c r="E28" s="465"/>
      <c r="F28" s="470">
        <v>8.2000000000000007E-3</v>
      </c>
      <c r="G28" s="596">
        <f t="shared" si="3"/>
        <v>2611.2490000000003</v>
      </c>
      <c r="H28" s="465"/>
      <c r="I28" s="596">
        <f t="shared" si="2"/>
        <v>4650.4714000000004</v>
      </c>
      <c r="J28" s="368"/>
    </row>
    <row r="29" spans="1:10" ht="15.75" thickTop="1" thickBot="1">
      <c r="A29" s="463" t="s">
        <v>111</v>
      </c>
      <c r="B29" s="453" t="s">
        <v>114</v>
      </c>
      <c r="C29" s="470">
        <v>2.5999999999999999E-3</v>
      </c>
      <c r="D29" s="596">
        <f t="shared" si="1"/>
        <v>1104.5788</v>
      </c>
      <c r="E29" s="465"/>
      <c r="F29" s="470">
        <v>4.4000000000000003E-3</v>
      </c>
      <c r="G29" s="596">
        <f t="shared" si="3"/>
        <v>1401.1580000000001</v>
      </c>
      <c r="H29" s="465"/>
      <c r="I29" s="596">
        <f t="shared" si="2"/>
        <v>2505.7368000000001</v>
      </c>
      <c r="J29" s="368"/>
    </row>
    <row r="30" spans="1:10" ht="15.75" thickTop="1" thickBot="1">
      <c r="A30" s="463" t="s">
        <v>111</v>
      </c>
      <c r="B30" s="453" t="s">
        <v>115</v>
      </c>
      <c r="C30" s="470">
        <v>5.9999999999999995E-4</v>
      </c>
      <c r="D30" s="596">
        <f t="shared" si="1"/>
        <v>254.90279999999998</v>
      </c>
      <c r="E30" s="465"/>
      <c r="F30" s="470">
        <v>1E-3</v>
      </c>
      <c r="G30" s="596">
        <f t="shared" si="3"/>
        <v>318.44499999999999</v>
      </c>
      <c r="H30" s="465"/>
      <c r="I30" s="596">
        <f t="shared" si="2"/>
        <v>573.34780000000001</v>
      </c>
      <c r="J30" s="368"/>
    </row>
    <row r="31" spans="1:10" ht="15.75" thickTop="1" thickBot="1">
      <c r="A31" s="463" t="s">
        <v>102</v>
      </c>
      <c r="B31" s="453" t="s">
        <v>116</v>
      </c>
      <c r="C31" s="470">
        <v>0.28620000000000001</v>
      </c>
      <c r="D31" s="596">
        <f t="shared" si="1"/>
        <v>121588.63560000001</v>
      </c>
      <c r="E31" s="465"/>
      <c r="F31" s="470">
        <v>0.4844</v>
      </c>
      <c r="G31" s="596">
        <f t="shared" si="3"/>
        <v>154254.758</v>
      </c>
      <c r="H31" s="465"/>
      <c r="I31" s="596">
        <f t="shared" si="2"/>
        <v>275843.39360000001</v>
      </c>
      <c r="J31" s="368"/>
    </row>
    <row r="32" spans="1:10" ht="15.75" thickTop="1" thickBot="1">
      <c r="A32" s="463" t="s">
        <v>118</v>
      </c>
      <c r="B32" s="453" t="s">
        <v>117</v>
      </c>
      <c r="C32" s="470">
        <v>5.7999999999999996E-3</v>
      </c>
      <c r="D32" s="596">
        <f t="shared" si="1"/>
        <v>2464.0603999999998</v>
      </c>
      <c r="E32" s="465"/>
      <c r="F32" s="470">
        <v>9.9000000000000008E-3</v>
      </c>
      <c r="G32" s="596">
        <f t="shared" si="3"/>
        <v>3152.6055000000001</v>
      </c>
      <c r="H32" s="465"/>
      <c r="I32" s="596">
        <f t="shared" si="2"/>
        <v>5616.6659</v>
      </c>
      <c r="J32" s="368"/>
    </row>
    <row r="33" spans="1:10" ht="15.75" thickTop="1" thickBot="1">
      <c r="A33" s="463" t="s">
        <v>108</v>
      </c>
      <c r="B33" s="453" t="s">
        <v>119</v>
      </c>
      <c r="C33" s="470">
        <v>3.3999999999999998E-3</v>
      </c>
      <c r="D33" s="596">
        <f t="shared" si="1"/>
        <v>1444.4492</v>
      </c>
      <c r="E33" s="465"/>
      <c r="F33" s="470">
        <v>5.7999999999999996E-3</v>
      </c>
      <c r="G33" s="596">
        <f t="shared" si="3"/>
        <v>1846.9809999999998</v>
      </c>
      <c r="H33" s="465"/>
      <c r="I33" s="596">
        <f t="shared" si="2"/>
        <v>3291.4301999999998</v>
      </c>
      <c r="J33" s="368"/>
    </row>
    <row r="34" spans="1:10" ht="15.75" thickTop="1" thickBot="1">
      <c r="A34" s="463" t="s">
        <v>118</v>
      </c>
      <c r="B34" s="453" t="s">
        <v>120</v>
      </c>
      <c r="C34" s="470">
        <v>4.0000000000000002E-4</v>
      </c>
      <c r="D34" s="596">
        <f t="shared" si="1"/>
        <v>169.93520000000001</v>
      </c>
      <c r="E34" s="465"/>
      <c r="F34" s="470">
        <v>6.9999999999999999E-4</v>
      </c>
      <c r="G34" s="596">
        <f t="shared" si="3"/>
        <v>222.91149999999999</v>
      </c>
      <c r="H34" s="465"/>
      <c r="I34" s="596">
        <f t="shared" si="2"/>
        <v>392.8467</v>
      </c>
      <c r="J34" s="368"/>
    </row>
    <row r="35" spans="1:10" ht="15.75" thickTop="1" thickBot="1">
      <c r="A35" s="463" t="s">
        <v>111</v>
      </c>
      <c r="B35" s="453" t="s">
        <v>121</v>
      </c>
      <c r="C35" s="470">
        <v>3.2000000000000002E-3</v>
      </c>
      <c r="D35" s="596">
        <f t="shared" si="1"/>
        <v>1359.4816000000001</v>
      </c>
      <c r="E35" s="465"/>
      <c r="F35" s="470">
        <v>5.4000000000000003E-3</v>
      </c>
      <c r="G35" s="596">
        <f t="shared" si="3"/>
        <v>1719.6030000000001</v>
      </c>
      <c r="H35" s="465"/>
      <c r="I35" s="596">
        <f t="shared" si="2"/>
        <v>3079.0846000000001</v>
      </c>
      <c r="J35" s="368"/>
    </row>
    <row r="36" spans="1:10" ht="15.75" thickTop="1" thickBot="1">
      <c r="A36" s="463" t="s">
        <v>118</v>
      </c>
      <c r="B36" s="453" t="s">
        <v>122</v>
      </c>
      <c r="C36" s="470">
        <v>1.11E-2</v>
      </c>
      <c r="D36" s="596">
        <f t="shared" si="1"/>
        <v>4715.7017999999998</v>
      </c>
      <c r="E36" s="465"/>
      <c r="F36" s="470">
        <v>1.8800000000000001E-2</v>
      </c>
      <c r="G36" s="596">
        <f t="shared" si="3"/>
        <v>5986.7660000000005</v>
      </c>
      <c r="H36" s="465"/>
      <c r="I36" s="596">
        <f t="shared" si="2"/>
        <v>10702.4678</v>
      </c>
      <c r="J36" s="368"/>
    </row>
    <row r="37" spans="1:10" ht="15.75" thickTop="1" thickBot="1">
      <c r="A37" s="463" t="s">
        <v>111</v>
      </c>
      <c r="B37" s="453" t="s">
        <v>123</v>
      </c>
      <c r="C37" s="470">
        <v>2.0000000000000001E-4</v>
      </c>
      <c r="D37" s="596">
        <f t="shared" si="1"/>
        <v>84.967600000000004</v>
      </c>
      <c r="E37" s="465"/>
      <c r="F37" s="470">
        <v>4.0000000000000002E-4</v>
      </c>
      <c r="G37" s="596">
        <f t="shared" si="3"/>
        <v>127.378</v>
      </c>
      <c r="H37" s="465"/>
      <c r="I37" s="596">
        <f t="shared" si="2"/>
        <v>212.34559999999999</v>
      </c>
      <c r="J37" s="368"/>
    </row>
    <row r="38" spans="1:10" ht="15.75" thickTop="1" thickBot="1">
      <c r="A38" s="463" t="s">
        <v>131</v>
      </c>
      <c r="B38" s="453" t="s">
        <v>124</v>
      </c>
      <c r="C38" s="470">
        <v>2.9999999999999997E-4</v>
      </c>
      <c r="D38" s="596">
        <f t="shared" si="1"/>
        <v>127.45139999999999</v>
      </c>
      <c r="E38" s="465"/>
      <c r="F38" s="470">
        <v>5.0000000000000001E-4</v>
      </c>
      <c r="G38" s="596">
        <f t="shared" si="3"/>
        <v>159.2225</v>
      </c>
      <c r="H38" s="465"/>
      <c r="I38" s="596">
        <f t="shared" si="2"/>
        <v>286.6739</v>
      </c>
      <c r="J38" s="368"/>
    </row>
    <row r="39" spans="1:10" ht="15.75" thickTop="1" thickBot="1">
      <c r="A39" s="463" t="s">
        <v>108</v>
      </c>
      <c r="B39" s="453" t="s">
        <v>125</v>
      </c>
      <c r="C39" s="470">
        <v>1.4E-2</v>
      </c>
      <c r="D39" s="596">
        <f t="shared" si="1"/>
        <v>5947.732</v>
      </c>
      <c r="E39" s="465"/>
      <c r="F39" s="470">
        <v>2.3599999999999999E-2</v>
      </c>
      <c r="G39" s="596">
        <f t="shared" si="3"/>
        <v>7515.3019999999997</v>
      </c>
      <c r="H39" s="465"/>
      <c r="I39" s="596">
        <f t="shared" si="2"/>
        <v>13463.034</v>
      </c>
      <c r="J39" s="368"/>
    </row>
    <row r="40" spans="1:10" ht="15.75" thickTop="1" thickBot="1">
      <c r="A40" s="463" t="s">
        <v>108</v>
      </c>
      <c r="B40" s="453" t="s">
        <v>126</v>
      </c>
      <c r="C40" s="470">
        <v>2.3E-3</v>
      </c>
      <c r="D40" s="596">
        <f t="shared" si="1"/>
        <v>977.12739999999997</v>
      </c>
      <c r="E40" s="465"/>
      <c r="F40" s="470">
        <v>3.8E-3</v>
      </c>
      <c r="G40" s="596">
        <f t="shared" si="3"/>
        <v>1210.0909999999999</v>
      </c>
      <c r="H40" s="465"/>
      <c r="I40" s="596">
        <f t="shared" si="2"/>
        <v>2187.2183999999997</v>
      </c>
      <c r="J40" s="368"/>
    </row>
    <row r="41" spans="1:10" ht="15.75" thickTop="1" thickBot="1">
      <c r="A41" s="463" t="s">
        <v>131</v>
      </c>
      <c r="B41" s="453" t="s">
        <v>127</v>
      </c>
      <c r="C41" s="470">
        <v>1.9E-3</v>
      </c>
      <c r="D41" s="596">
        <f t="shared" si="1"/>
        <v>807.19219999999996</v>
      </c>
      <c r="E41" s="465"/>
      <c r="F41" s="470">
        <v>3.3E-3</v>
      </c>
      <c r="G41" s="596">
        <f t="shared" si="3"/>
        <v>1050.8685</v>
      </c>
      <c r="H41" s="465"/>
      <c r="I41" s="596">
        <f t="shared" si="2"/>
        <v>1858.0607</v>
      </c>
      <c r="J41" s="368"/>
    </row>
    <row r="42" spans="1:10" ht="15.75" thickTop="1" thickBot="1">
      <c r="A42" s="463" t="s">
        <v>96</v>
      </c>
      <c r="B42" s="453" t="s">
        <v>164</v>
      </c>
      <c r="C42" s="470">
        <v>6.6199999999999995E-2</v>
      </c>
      <c r="D42" s="596">
        <f t="shared" si="1"/>
        <v>28124.275599999997</v>
      </c>
      <c r="E42" s="465"/>
      <c r="F42" s="470">
        <v>0</v>
      </c>
      <c r="G42" s="596"/>
      <c r="H42" s="465"/>
      <c r="I42" s="596">
        <f t="shared" si="2"/>
        <v>28124.275599999997</v>
      </c>
      <c r="J42" s="368"/>
    </row>
    <row r="43" spans="1:10" ht="15.75" thickTop="1" thickBot="1">
      <c r="A43" s="463" t="s">
        <v>131</v>
      </c>
      <c r="B43" s="453" t="s">
        <v>165</v>
      </c>
      <c r="C43" s="470">
        <v>4.4999999999999997E-3</v>
      </c>
      <c r="D43" s="596">
        <f t="shared" si="1"/>
        <v>1911.771</v>
      </c>
      <c r="E43" s="465"/>
      <c r="F43" s="470">
        <v>0</v>
      </c>
      <c r="G43" s="596"/>
      <c r="H43" s="465"/>
      <c r="I43" s="596">
        <f t="shared" si="2"/>
        <v>1911.771</v>
      </c>
      <c r="J43" s="368"/>
    </row>
    <row r="44" spans="1:10" ht="15.75" thickTop="1" thickBot="1">
      <c r="A44" s="463" t="s">
        <v>111</v>
      </c>
      <c r="B44" s="453" t="s">
        <v>128</v>
      </c>
      <c r="C44" s="470">
        <v>5.0000000000000001E-4</v>
      </c>
      <c r="D44" s="596">
        <f t="shared" si="1"/>
        <v>212.41900000000001</v>
      </c>
      <c r="E44" s="465"/>
      <c r="F44" s="470">
        <v>8.0000000000000004E-4</v>
      </c>
      <c r="G44" s="596">
        <f>F44*$F$9</f>
        <v>254.756</v>
      </c>
      <c r="H44" s="465"/>
      <c r="I44" s="596">
        <f t="shared" si="2"/>
        <v>467.17500000000001</v>
      </c>
      <c r="J44" s="368"/>
    </row>
    <row r="45" spans="1:10" ht="15.75" thickTop="1" thickBot="1">
      <c r="A45" s="463" t="s">
        <v>96</v>
      </c>
      <c r="B45" s="453" t="s">
        <v>129</v>
      </c>
      <c r="C45" s="470">
        <v>6.4299999999999996E-2</v>
      </c>
      <c r="D45" s="596">
        <f t="shared" ref="D45:D70" si="4">C45*$C$9</f>
        <v>27317.0834</v>
      </c>
      <c r="E45" s="465"/>
      <c r="F45" s="470">
        <v>0.10879999999999999</v>
      </c>
      <c r="G45" s="596">
        <f>F45*$F$9</f>
        <v>34646.815999999999</v>
      </c>
      <c r="H45" s="465"/>
      <c r="I45" s="596">
        <f t="shared" ref="I45:I70" si="5">D45+G45</f>
        <v>61963.899399999995</v>
      </c>
      <c r="J45" s="368"/>
    </row>
    <row r="46" spans="1:10" ht="15.75" thickTop="1" thickBot="1">
      <c r="A46" s="463" t="s">
        <v>131</v>
      </c>
      <c r="B46" s="453" t="s">
        <v>166</v>
      </c>
      <c r="C46" s="470">
        <v>4.2000000000000003E-2</v>
      </c>
      <c r="D46" s="596">
        <f t="shared" si="4"/>
        <v>17843.196</v>
      </c>
      <c r="E46" s="465"/>
      <c r="F46" s="470">
        <v>0</v>
      </c>
      <c r="G46" s="596"/>
      <c r="H46" s="465"/>
      <c r="I46" s="596">
        <f t="shared" si="5"/>
        <v>17843.196</v>
      </c>
      <c r="J46" s="368"/>
    </row>
    <row r="47" spans="1:10" ht="15.75" thickTop="1" thickBot="1">
      <c r="A47" s="463" t="s">
        <v>108</v>
      </c>
      <c r="B47" s="453" t="s">
        <v>130</v>
      </c>
      <c r="C47" s="470">
        <v>1.4E-3</v>
      </c>
      <c r="D47" s="596">
        <f t="shared" si="4"/>
        <v>594.77319999999997</v>
      </c>
      <c r="E47" s="465"/>
      <c r="F47" s="470">
        <v>2.3999999999999998E-3</v>
      </c>
      <c r="G47" s="596">
        <f>F47*$F$9</f>
        <v>764.26799999999992</v>
      </c>
      <c r="H47" s="465"/>
      <c r="I47" s="596">
        <f t="shared" si="5"/>
        <v>1359.0411999999999</v>
      </c>
      <c r="J47" s="368"/>
    </row>
    <row r="48" spans="1:10" ht="15.75" thickTop="1" thickBot="1">
      <c r="A48" s="463" t="s">
        <v>96</v>
      </c>
      <c r="B48" s="453" t="s">
        <v>132</v>
      </c>
      <c r="C48" s="470">
        <v>7.0800000000000002E-2</v>
      </c>
      <c r="D48" s="596">
        <f t="shared" si="4"/>
        <v>30078.5304</v>
      </c>
      <c r="E48" s="465"/>
      <c r="F48" s="470">
        <v>0.11990000000000001</v>
      </c>
      <c r="G48" s="596">
        <f>F48*$F$9</f>
        <v>38181.555500000002</v>
      </c>
      <c r="H48" s="465"/>
      <c r="I48" s="596">
        <f t="shared" si="5"/>
        <v>68260.085900000005</v>
      </c>
      <c r="J48" s="368"/>
    </row>
    <row r="49" spans="1:10" ht="15.75" thickTop="1" thickBot="1">
      <c r="A49" s="463" t="s">
        <v>96</v>
      </c>
      <c r="B49" s="453" t="s">
        <v>167</v>
      </c>
      <c r="C49" s="470">
        <v>6.7100000000000007E-2</v>
      </c>
      <c r="D49" s="596">
        <f t="shared" si="4"/>
        <v>28506.629800000002</v>
      </c>
      <c r="E49" s="465"/>
      <c r="F49" s="470">
        <v>0</v>
      </c>
      <c r="G49" s="596"/>
      <c r="H49" s="465"/>
      <c r="I49" s="596">
        <f t="shared" si="5"/>
        <v>28506.629800000002</v>
      </c>
      <c r="J49" s="368"/>
    </row>
    <row r="50" spans="1:10" ht="15.75" thickTop="1" thickBot="1">
      <c r="A50" s="463" t="s">
        <v>108</v>
      </c>
      <c r="B50" s="453" t="s">
        <v>168</v>
      </c>
      <c r="C50" s="470">
        <v>1.41E-2</v>
      </c>
      <c r="D50" s="596">
        <f t="shared" si="4"/>
        <v>5990.2157999999999</v>
      </c>
      <c r="E50" s="465"/>
      <c r="F50" s="470">
        <v>0</v>
      </c>
      <c r="G50" s="596"/>
      <c r="H50" s="465"/>
      <c r="I50" s="596">
        <f t="shared" si="5"/>
        <v>5990.2157999999999</v>
      </c>
      <c r="J50" s="368"/>
    </row>
    <row r="51" spans="1:10" ht="15.75" thickTop="1" thickBot="1">
      <c r="A51" s="463" t="s">
        <v>118</v>
      </c>
      <c r="B51" s="453" t="s">
        <v>133</v>
      </c>
      <c r="C51" s="470">
        <v>2.3E-2</v>
      </c>
      <c r="D51" s="596">
        <f t="shared" si="4"/>
        <v>9771.2739999999994</v>
      </c>
      <c r="E51" s="465"/>
      <c r="F51" s="470">
        <v>3.8899999999999997E-2</v>
      </c>
      <c r="G51" s="596">
        <f>F51*$F$9</f>
        <v>12387.510499999999</v>
      </c>
      <c r="H51" s="465"/>
      <c r="I51" s="596">
        <f t="shared" si="5"/>
        <v>22158.784499999998</v>
      </c>
      <c r="J51" s="368"/>
    </row>
    <row r="52" spans="1:10" ht="15.75" thickTop="1" thickBot="1">
      <c r="A52" s="463" t="s">
        <v>118</v>
      </c>
      <c r="B52" s="453" t="s">
        <v>169</v>
      </c>
      <c r="C52" s="470">
        <v>4.4999999999999997E-3</v>
      </c>
      <c r="D52" s="596">
        <f t="shared" si="4"/>
        <v>1911.771</v>
      </c>
      <c r="E52" s="465"/>
      <c r="F52" s="470">
        <v>0</v>
      </c>
      <c r="G52" s="596"/>
      <c r="H52" s="465"/>
      <c r="I52" s="596">
        <f t="shared" si="5"/>
        <v>1911.771</v>
      </c>
      <c r="J52" s="368"/>
    </row>
    <row r="53" spans="1:10" ht="15.75" thickTop="1" thickBot="1">
      <c r="A53" s="463" t="s">
        <v>108</v>
      </c>
      <c r="B53" s="453" t="s">
        <v>170</v>
      </c>
      <c r="C53" s="470">
        <v>1.03E-2</v>
      </c>
      <c r="D53" s="596">
        <f t="shared" si="4"/>
        <v>4375.8314</v>
      </c>
      <c r="E53" s="465"/>
      <c r="F53" s="470">
        <v>0</v>
      </c>
      <c r="G53" s="596"/>
      <c r="H53" s="465"/>
      <c r="I53" s="596">
        <f t="shared" si="5"/>
        <v>4375.8314</v>
      </c>
      <c r="J53" s="368"/>
    </row>
    <row r="54" spans="1:10" ht="15.75" thickTop="1" thickBot="1">
      <c r="A54" s="463" t="s">
        <v>96</v>
      </c>
      <c r="B54" s="453" t="s">
        <v>171</v>
      </c>
      <c r="C54" s="470">
        <v>1.1299999999999999E-2</v>
      </c>
      <c r="D54" s="596">
        <f t="shared" si="4"/>
        <v>4800.6693999999998</v>
      </c>
      <c r="E54" s="465"/>
      <c r="F54" s="470">
        <v>0</v>
      </c>
      <c r="G54" s="596"/>
      <c r="H54" s="465"/>
      <c r="I54" s="596">
        <f t="shared" si="5"/>
        <v>4800.6693999999998</v>
      </c>
      <c r="J54" s="368"/>
    </row>
    <row r="55" spans="1:10" ht="15.75" thickTop="1" thickBot="1">
      <c r="A55" s="463" t="s">
        <v>108</v>
      </c>
      <c r="B55" s="453" t="s">
        <v>172</v>
      </c>
      <c r="C55" s="470">
        <v>2.92E-2</v>
      </c>
      <c r="D55" s="596">
        <f t="shared" si="4"/>
        <v>12405.2696</v>
      </c>
      <c r="E55" s="465"/>
      <c r="F55" s="470">
        <v>0</v>
      </c>
      <c r="G55" s="596"/>
      <c r="H55" s="465"/>
      <c r="I55" s="596">
        <f t="shared" si="5"/>
        <v>12405.2696</v>
      </c>
      <c r="J55" s="368"/>
    </row>
    <row r="56" spans="1:10" ht="15.75" thickTop="1" thickBot="1">
      <c r="A56" s="463" t="s">
        <v>108</v>
      </c>
      <c r="B56" s="453" t="s">
        <v>173</v>
      </c>
      <c r="C56" s="470">
        <v>6.1999999999999998E-3</v>
      </c>
      <c r="D56" s="596">
        <f t="shared" si="4"/>
        <v>2633.9955999999997</v>
      </c>
      <c r="E56" s="465"/>
      <c r="F56" s="470">
        <v>0</v>
      </c>
      <c r="G56" s="596"/>
      <c r="H56" s="465"/>
      <c r="I56" s="596">
        <f t="shared" si="5"/>
        <v>2633.9955999999997</v>
      </c>
      <c r="J56" s="368"/>
    </row>
    <row r="57" spans="1:10" ht="15.75" thickTop="1" thickBot="1">
      <c r="A57" s="463" t="s">
        <v>111</v>
      </c>
      <c r="B57" s="453" t="s">
        <v>134</v>
      </c>
      <c r="C57" s="470">
        <v>4.7000000000000002E-3</v>
      </c>
      <c r="D57" s="596">
        <f t="shared" si="4"/>
        <v>1996.7386000000001</v>
      </c>
      <c r="E57" s="465"/>
      <c r="F57" s="470">
        <v>8.0000000000000002E-3</v>
      </c>
      <c r="G57" s="596">
        <f>F57*$F$9</f>
        <v>2547.56</v>
      </c>
      <c r="H57" s="465"/>
      <c r="I57" s="596">
        <f t="shared" si="5"/>
        <v>4544.2986000000001</v>
      </c>
      <c r="J57" s="368"/>
    </row>
    <row r="58" spans="1:10" ht="15.75" thickTop="1" thickBot="1">
      <c r="A58" s="463" t="s">
        <v>131</v>
      </c>
      <c r="B58" s="453" t="s">
        <v>135</v>
      </c>
      <c r="C58" s="470">
        <v>1E-4</v>
      </c>
      <c r="D58" s="596">
        <f t="shared" si="4"/>
        <v>42.483800000000002</v>
      </c>
      <c r="E58" s="465"/>
      <c r="F58" s="470">
        <v>1E-4</v>
      </c>
      <c r="G58" s="596">
        <f>F58*$F$9</f>
        <v>31.8445</v>
      </c>
      <c r="H58" s="465"/>
      <c r="I58" s="596">
        <f t="shared" si="5"/>
        <v>74.328299999999999</v>
      </c>
      <c r="J58" s="368"/>
    </row>
    <row r="59" spans="1:10" ht="15.75" thickTop="1" thickBot="1">
      <c r="A59" s="463" t="s">
        <v>111</v>
      </c>
      <c r="B59" s="453" t="s">
        <v>136</v>
      </c>
      <c r="C59" s="470">
        <v>1.4E-3</v>
      </c>
      <c r="D59" s="596">
        <f t="shared" si="4"/>
        <v>594.77319999999997</v>
      </c>
      <c r="E59" s="465"/>
      <c r="F59" s="470">
        <v>2.3999999999999998E-3</v>
      </c>
      <c r="G59" s="596">
        <f>F59*$F$9</f>
        <v>764.26799999999992</v>
      </c>
      <c r="H59" s="465"/>
      <c r="I59" s="596">
        <f t="shared" si="5"/>
        <v>1359.0411999999999</v>
      </c>
      <c r="J59" s="368"/>
    </row>
    <row r="60" spans="1:10" ht="15.75" thickTop="1" thickBot="1">
      <c r="A60" s="463" t="s">
        <v>108</v>
      </c>
      <c r="B60" s="453" t="s">
        <v>174</v>
      </c>
      <c r="C60" s="470">
        <v>9.1000000000000004E-3</v>
      </c>
      <c r="D60" s="596">
        <f t="shared" si="4"/>
        <v>3866.0258000000003</v>
      </c>
      <c r="E60" s="465"/>
      <c r="F60" s="470">
        <v>0</v>
      </c>
      <c r="G60" s="596"/>
      <c r="H60" s="465"/>
      <c r="I60" s="596">
        <f t="shared" si="5"/>
        <v>3866.0258000000003</v>
      </c>
      <c r="J60" s="368"/>
    </row>
    <row r="61" spans="1:10" ht="15.75" thickTop="1" thickBot="1">
      <c r="A61" s="463" t="s">
        <v>108</v>
      </c>
      <c r="B61" s="453" t="s">
        <v>175</v>
      </c>
      <c r="C61" s="470">
        <v>9.1999999999999998E-3</v>
      </c>
      <c r="D61" s="596">
        <f t="shared" si="4"/>
        <v>3908.5095999999999</v>
      </c>
      <c r="E61" s="465"/>
      <c r="F61" s="470">
        <v>0</v>
      </c>
      <c r="G61" s="596"/>
      <c r="H61" s="465"/>
      <c r="I61" s="596">
        <f t="shared" si="5"/>
        <v>3908.5095999999999</v>
      </c>
      <c r="J61" s="368"/>
    </row>
    <row r="62" spans="1:10" ht="15.75" thickTop="1" thickBot="1">
      <c r="A62" s="463" t="s">
        <v>118</v>
      </c>
      <c r="B62" s="453" t="s">
        <v>137</v>
      </c>
      <c r="C62" s="470">
        <v>1.9E-2</v>
      </c>
      <c r="D62" s="596">
        <f t="shared" si="4"/>
        <v>8071.9219999999996</v>
      </c>
      <c r="E62" s="465"/>
      <c r="F62" s="470">
        <v>3.2099999999999997E-2</v>
      </c>
      <c r="G62" s="596">
        <f>F62*$F$9</f>
        <v>10222.084499999999</v>
      </c>
      <c r="H62" s="465"/>
      <c r="I62" s="596">
        <f t="shared" si="5"/>
        <v>18294.0065</v>
      </c>
      <c r="J62" s="368"/>
    </row>
    <row r="63" spans="1:10" ht="15.75" thickTop="1" thickBot="1">
      <c r="A63" s="463" t="s">
        <v>131</v>
      </c>
      <c r="B63" s="453" t="s">
        <v>138</v>
      </c>
      <c r="C63" s="470">
        <v>3.0999999999999999E-3</v>
      </c>
      <c r="D63" s="596">
        <f t="shared" si="4"/>
        <v>1316.9977999999999</v>
      </c>
      <c r="E63" s="465"/>
      <c r="F63" s="470">
        <v>5.1999999999999998E-3</v>
      </c>
      <c r="G63" s="596">
        <f>F63*$F$9</f>
        <v>1655.914</v>
      </c>
      <c r="H63" s="465"/>
      <c r="I63" s="596">
        <f t="shared" si="5"/>
        <v>2972.9117999999999</v>
      </c>
      <c r="J63" s="368"/>
    </row>
    <row r="64" spans="1:10" ht="15.75" thickTop="1" thickBot="1">
      <c r="A64" s="463" t="s">
        <v>111</v>
      </c>
      <c r="B64" s="453" t="s">
        <v>139</v>
      </c>
      <c r="C64" s="470">
        <v>2.0999999999999999E-3</v>
      </c>
      <c r="D64" s="596">
        <f t="shared" si="4"/>
        <v>892.1597999999999</v>
      </c>
      <c r="E64" s="465"/>
      <c r="F64" s="470">
        <v>3.5000000000000001E-3</v>
      </c>
      <c r="G64" s="596">
        <f>F64*$F$9</f>
        <v>1114.5575000000001</v>
      </c>
      <c r="H64" s="465"/>
      <c r="I64" s="596">
        <f t="shared" si="5"/>
        <v>2006.7173</v>
      </c>
      <c r="J64" s="368"/>
    </row>
    <row r="65" spans="1:10" ht="15.75" thickTop="1" thickBot="1">
      <c r="A65" s="463" t="s">
        <v>111</v>
      </c>
      <c r="B65" s="453" t="s">
        <v>140</v>
      </c>
      <c r="C65" s="470">
        <v>4.0000000000000002E-4</v>
      </c>
      <c r="D65" s="596">
        <f t="shared" si="4"/>
        <v>169.93520000000001</v>
      </c>
      <c r="E65" s="465"/>
      <c r="F65" s="470">
        <v>5.9999999999999995E-4</v>
      </c>
      <c r="G65" s="596">
        <f>F65*$F$9</f>
        <v>191.06699999999998</v>
      </c>
      <c r="H65" s="465"/>
      <c r="I65" s="596">
        <f t="shared" si="5"/>
        <v>361.00220000000002</v>
      </c>
      <c r="J65" s="368"/>
    </row>
    <row r="66" spans="1:10" ht="15.75" thickTop="1" thickBot="1">
      <c r="A66" s="463" t="s">
        <v>118</v>
      </c>
      <c r="B66" s="453" t="s">
        <v>176</v>
      </c>
      <c r="C66" s="470">
        <v>2.1999999999999999E-2</v>
      </c>
      <c r="D66" s="596">
        <f t="shared" si="4"/>
        <v>9346.4359999999997</v>
      </c>
      <c r="E66" s="465"/>
      <c r="F66" s="470">
        <v>0</v>
      </c>
      <c r="G66" s="596"/>
      <c r="H66" s="465"/>
      <c r="I66" s="596">
        <f t="shared" si="5"/>
        <v>9346.4359999999997</v>
      </c>
      <c r="J66" s="368"/>
    </row>
    <row r="67" spans="1:10" ht="15.75" thickTop="1" thickBot="1">
      <c r="A67" s="463" t="s">
        <v>131</v>
      </c>
      <c r="B67" s="453" t="s">
        <v>141</v>
      </c>
      <c r="C67" s="470">
        <v>1E-3</v>
      </c>
      <c r="D67" s="596">
        <f t="shared" si="4"/>
        <v>424.83800000000002</v>
      </c>
      <c r="E67" s="465"/>
      <c r="F67" s="470">
        <v>1.8E-3</v>
      </c>
      <c r="G67" s="596">
        <f>F67*$F$9</f>
        <v>573.20100000000002</v>
      </c>
      <c r="H67" s="465"/>
      <c r="I67" s="596">
        <f t="shared" si="5"/>
        <v>998.03899999999999</v>
      </c>
      <c r="J67" s="368"/>
    </row>
    <row r="68" spans="1:10" ht="15.75" thickTop="1" thickBot="1">
      <c r="A68" s="463" t="s">
        <v>96</v>
      </c>
      <c r="B68" s="453" t="s">
        <v>177</v>
      </c>
      <c r="C68" s="470">
        <v>1.7999999999999999E-2</v>
      </c>
      <c r="D68" s="596">
        <f t="shared" si="4"/>
        <v>7647.0839999999998</v>
      </c>
      <c r="E68" s="465"/>
      <c r="F68" s="470">
        <v>0</v>
      </c>
      <c r="G68" s="596"/>
      <c r="H68" s="465"/>
      <c r="I68" s="596">
        <f t="shared" si="5"/>
        <v>7647.0839999999998</v>
      </c>
      <c r="J68" s="368"/>
    </row>
    <row r="69" spans="1:10" ht="15.75" thickTop="1" thickBot="1">
      <c r="A69" s="463" t="s">
        <v>131</v>
      </c>
      <c r="B69" s="453" t="s">
        <v>178</v>
      </c>
      <c r="C69" s="470">
        <v>4.4999999999999997E-3</v>
      </c>
      <c r="D69" s="596">
        <f t="shared" si="4"/>
        <v>1911.771</v>
      </c>
      <c r="E69" s="465"/>
      <c r="F69" s="470">
        <v>0</v>
      </c>
      <c r="G69" s="596"/>
      <c r="H69" s="465"/>
      <c r="I69" s="596">
        <f t="shared" si="5"/>
        <v>1911.771</v>
      </c>
      <c r="J69" s="368"/>
    </row>
    <row r="70" spans="1:10" ht="15.75" thickTop="1" thickBot="1">
      <c r="A70" s="463" t="s">
        <v>131</v>
      </c>
      <c r="B70" s="453" t="s">
        <v>142</v>
      </c>
      <c r="C70" s="470">
        <v>2.5999999999999999E-3</v>
      </c>
      <c r="D70" s="596">
        <f t="shared" si="4"/>
        <v>1104.5788</v>
      </c>
      <c r="E70" s="465"/>
      <c r="F70" s="470">
        <v>4.4000000000000003E-3</v>
      </c>
      <c r="G70" s="596">
        <f>F70*$F$9</f>
        <v>1401.1580000000001</v>
      </c>
      <c r="H70" s="465"/>
      <c r="I70" s="596">
        <f t="shared" si="5"/>
        <v>2505.7368000000001</v>
      </c>
      <c r="J70" s="368"/>
    </row>
    <row r="71" spans="1:10" ht="15.75" thickTop="1" thickBot="1">
      <c r="A71" s="1008" t="s">
        <v>154</v>
      </c>
      <c r="B71" s="1009"/>
      <c r="C71" s="471">
        <f>SUM(C13:C70)</f>
        <v>0.99999999999999989</v>
      </c>
      <c r="D71" s="472">
        <f>SUM(D13:D70)</f>
        <v>424838</v>
      </c>
      <c r="E71" s="459"/>
      <c r="F71" s="471">
        <f>SUM(F13:F70)</f>
        <v>0.99999999999999989</v>
      </c>
      <c r="G71" s="472">
        <f>SUM(G13:G70)</f>
        <v>318444.99999999994</v>
      </c>
      <c r="H71" s="459"/>
      <c r="I71" s="472">
        <f>SUM(I13:I70)</f>
        <v>743282.99999999977</v>
      </c>
      <c r="J71" s="367"/>
    </row>
    <row r="72" spans="1:10" s="112" customFormat="1" thickTop="1">
      <c r="A72" s="1010" t="s">
        <v>215</v>
      </c>
      <c r="B72" s="1010"/>
      <c r="C72" s="1010"/>
      <c r="D72" s="1010"/>
      <c r="E72" s="1010"/>
      <c r="F72" s="1010"/>
      <c r="G72" s="1010"/>
      <c r="H72" s="1010"/>
      <c r="I72" s="1010"/>
    </row>
    <row r="73" spans="1:10" s="112" customFormat="1" ht="13.5" hidden="1">
      <c r="A73" s="1010" t="s">
        <v>216</v>
      </c>
      <c r="B73" s="1010"/>
      <c r="C73" s="1010"/>
      <c r="D73" s="1010"/>
      <c r="E73" s="1010"/>
      <c r="F73" s="1010"/>
      <c r="G73" s="1010"/>
      <c r="H73" s="1010"/>
      <c r="I73" s="1010"/>
    </row>
    <row r="74" spans="1:10" s="112" customFormat="1" ht="13.5">
      <c r="A74" s="1010" t="s">
        <v>217</v>
      </c>
      <c r="B74" s="1010"/>
      <c r="C74" s="1010"/>
      <c r="D74" s="1010"/>
      <c r="E74" s="1010"/>
      <c r="F74" s="1010"/>
      <c r="G74" s="1010"/>
      <c r="H74" s="1010"/>
      <c r="I74" s="1010"/>
    </row>
    <row r="75" spans="1:10" s="112" customFormat="1" ht="13.5">
      <c r="A75" s="1010" t="s">
        <v>218</v>
      </c>
      <c r="B75" s="1010"/>
      <c r="C75" s="1010"/>
      <c r="D75" s="1010"/>
      <c r="E75" s="1010"/>
      <c r="F75" s="1010"/>
      <c r="G75" s="1010"/>
      <c r="H75" s="1010"/>
      <c r="I75" s="1010"/>
    </row>
    <row r="76" spans="1:10" s="112" customFormat="1" ht="12.75">
      <c r="A76" s="1011" t="s">
        <v>219</v>
      </c>
      <c r="B76" s="1011"/>
      <c r="C76" s="1011"/>
      <c r="D76" s="1011"/>
      <c r="E76" s="1011"/>
      <c r="F76" s="1011"/>
      <c r="G76" s="1011"/>
      <c r="H76" s="1011"/>
      <c r="I76" s="1011"/>
    </row>
    <row r="77" spans="1:10" s="112" customFormat="1" ht="13.5">
      <c r="A77" s="1010" t="s">
        <v>220</v>
      </c>
      <c r="B77" s="1010"/>
      <c r="C77" s="1010"/>
      <c r="D77" s="1010"/>
      <c r="E77" s="1010"/>
      <c r="F77" s="1010"/>
      <c r="G77" s="1010"/>
      <c r="H77" s="1010"/>
      <c r="I77" s="1010"/>
    </row>
    <row r="78" spans="1:10" s="112" customFormat="1" ht="12.75">
      <c r="A78" s="366"/>
    </row>
    <row r="79" spans="1:10" s="112" customFormat="1" ht="12.75">
      <c r="A79" s="366"/>
    </row>
  </sheetData>
  <mergeCells count="32">
    <mergeCell ref="A1:B2"/>
    <mergeCell ref="C1:D1"/>
    <mergeCell ref="E1:E2"/>
    <mergeCell ref="F1:G1"/>
    <mergeCell ref="H1:H2"/>
    <mergeCell ref="I1:I2"/>
    <mergeCell ref="C2:D2"/>
    <mergeCell ref="F2:G2"/>
    <mergeCell ref="C3:D3"/>
    <mergeCell ref="F3:G3"/>
    <mergeCell ref="C6:D6"/>
    <mergeCell ref="F6:G6"/>
    <mergeCell ref="C7:D7"/>
    <mergeCell ref="F7:G7"/>
    <mergeCell ref="C4:D4"/>
    <mergeCell ref="F4:G4"/>
    <mergeCell ref="C5:D5"/>
    <mergeCell ref="F5:G5"/>
    <mergeCell ref="C8:D8"/>
    <mergeCell ref="F8:G8"/>
    <mergeCell ref="A9:B9"/>
    <mergeCell ref="C9:D9"/>
    <mergeCell ref="F9:G9"/>
    <mergeCell ref="A10:I10"/>
    <mergeCell ref="A11:I11"/>
    <mergeCell ref="A71:B71"/>
    <mergeCell ref="A77:I77"/>
    <mergeCell ref="A72:I72"/>
    <mergeCell ref="A73:I73"/>
    <mergeCell ref="A74:I74"/>
    <mergeCell ref="A75:I75"/>
    <mergeCell ref="A76:I76"/>
  </mergeCells>
  <printOptions horizontalCentered="1"/>
  <pageMargins left="0.2" right="0.2" top="0.5" bottom="0.5" header="0.3" footer="0.3"/>
  <pageSetup scale="55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/>
  </sheetPr>
  <dimension ref="A1:N84"/>
  <sheetViews>
    <sheetView showGridLines="0" zoomScale="90" zoomScaleNormal="90" workbookViewId="0">
      <pane xSplit="5" ySplit="5" topLeftCell="F6" activePane="bottomRight" state="frozen"/>
      <selection pane="topRight" activeCell="F1" sqref="F1"/>
      <selection pane="bottomLeft" activeCell="A6" sqref="A6"/>
      <selection pane="bottomRight"/>
    </sheetView>
  </sheetViews>
  <sheetFormatPr defaultColWidth="9.42578125" defaultRowHeight="15"/>
  <cols>
    <col min="1" max="1" width="8.5703125" style="95" customWidth="1"/>
    <col min="2" max="5" width="23.42578125" style="1" customWidth="1"/>
    <col min="6" max="6" width="12.5703125" style="1" bestFit="1" customWidth="1"/>
    <col min="7" max="7" width="10.85546875" style="1" bestFit="1" customWidth="1"/>
    <col min="8" max="16384" width="9.42578125" style="1"/>
  </cols>
  <sheetData>
    <row r="1" spans="1:14">
      <c r="A1" s="93"/>
      <c r="B1" s="993" t="s">
        <v>156</v>
      </c>
      <c r="C1" s="993"/>
      <c r="D1" s="993"/>
      <c r="E1" s="993"/>
    </row>
    <row r="2" spans="1:14" ht="13.5" thickBot="1">
      <c r="A2" s="93"/>
      <c r="B2" s="993" t="s">
        <v>443</v>
      </c>
      <c r="C2" s="993"/>
      <c r="D2" s="993"/>
      <c r="E2" s="993"/>
    </row>
    <row r="3" spans="1:14" ht="12.75" customHeight="1" thickTop="1">
      <c r="A3" s="991" t="s">
        <v>143</v>
      </c>
      <c r="B3" s="991" t="s">
        <v>158</v>
      </c>
      <c r="C3" s="991" t="s">
        <v>159</v>
      </c>
      <c r="D3" s="991" t="s">
        <v>160</v>
      </c>
      <c r="E3" s="991" t="s">
        <v>95</v>
      </c>
    </row>
    <row r="4" spans="1:14" ht="27" customHeight="1" thickBot="1">
      <c r="A4" s="992"/>
      <c r="B4" s="992"/>
      <c r="C4" s="992"/>
      <c r="D4" s="992"/>
      <c r="E4" s="992"/>
      <c r="F4"/>
      <c r="G4"/>
      <c r="H4"/>
      <c r="I4"/>
      <c r="J4"/>
    </row>
    <row r="5" spans="1:14" ht="15.75" customHeight="1" thickTop="1" thickBot="1">
      <c r="A5" s="458"/>
      <c r="B5" s="458" t="s">
        <v>95</v>
      </c>
      <c r="C5" s="456">
        <f>SUM(C6:C63)</f>
        <v>17566675</v>
      </c>
      <c r="D5" s="456">
        <f>SUM(D6:D63)</f>
        <v>781509.99999999977</v>
      </c>
      <c r="E5" s="456">
        <f>SUM(E6:E63)</f>
        <v>18348185.000000004</v>
      </c>
      <c r="F5"/>
      <c r="G5"/>
      <c r="H5"/>
      <c r="I5"/>
      <c r="J5"/>
    </row>
    <row r="6" spans="1:14" ht="15.75" customHeight="1" thickTop="1" thickBot="1">
      <c r="A6" s="463">
        <v>1</v>
      </c>
      <c r="B6" s="453" t="s">
        <v>161</v>
      </c>
      <c r="C6" s="454">
        <f>'1i 2021 Sum-Prog'!W6</f>
        <v>578657</v>
      </c>
      <c r="D6" s="454">
        <f>'1j 2021 Admin'!D13</f>
        <v>23914.205999999998</v>
      </c>
      <c r="E6" s="454">
        <f>SUM(C6:D6)</f>
        <v>602571.20600000001</v>
      </c>
      <c r="F6"/>
      <c r="G6"/>
      <c r="H6"/>
      <c r="I6"/>
      <c r="J6"/>
    </row>
    <row r="7" spans="1:14" ht="16.5" thickTop="1" thickBot="1">
      <c r="A7" s="463">
        <v>2</v>
      </c>
      <c r="B7" s="453" t="s">
        <v>97</v>
      </c>
      <c r="C7" s="454">
        <f>'1i 2021 Sum-Prog'!W7</f>
        <v>443</v>
      </c>
      <c r="D7" s="454">
        <f>'1j 2021 Admin'!D14</f>
        <v>0</v>
      </c>
      <c r="E7" s="454">
        <f t="shared" ref="E7:E63" si="0">SUM(C7:D7)</f>
        <v>443</v>
      </c>
      <c r="F7"/>
      <c r="G7"/>
      <c r="H7"/>
      <c r="I7"/>
      <c r="J7"/>
      <c r="N7" s="227"/>
    </row>
    <row r="8" spans="1:14" ht="16.5" thickTop="1" thickBot="1">
      <c r="A8" s="463">
        <v>2</v>
      </c>
      <c r="B8" s="453" t="s">
        <v>98</v>
      </c>
      <c r="C8" s="454">
        <f>'1i 2021 Sum-Prog'!W8</f>
        <v>11689</v>
      </c>
      <c r="D8" s="454">
        <f>'1j 2021 Admin'!D15</f>
        <v>547.05700000000002</v>
      </c>
      <c r="E8" s="454">
        <f t="shared" si="0"/>
        <v>12236.057000000001</v>
      </c>
      <c r="F8"/>
      <c r="G8"/>
      <c r="H8"/>
      <c r="I8"/>
      <c r="J8"/>
      <c r="N8" s="227"/>
    </row>
    <row r="9" spans="1:14" ht="16.5" thickTop="1" thickBot="1">
      <c r="A9" s="463">
        <v>3</v>
      </c>
      <c r="B9" s="453" t="s">
        <v>100</v>
      </c>
      <c r="C9" s="454">
        <f>'1i 2021 Sum-Prog'!W9</f>
        <v>127419</v>
      </c>
      <c r="D9" s="454">
        <f>'1j 2021 Admin'!D16</f>
        <v>5001.6640000000007</v>
      </c>
      <c r="E9" s="454">
        <f t="shared" si="0"/>
        <v>132420.66399999999</v>
      </c>
      <c r="F9"/>
      <c r="G9"/>
      <c r="H9"/>
      <c r="I9"/>
      <c r="J9"/>
      <c r="N9" s="227"/>
    </row>
    <row r="10" spans="1:14" ht="16.5" thickTop="1" thickBot="1">
      <c r="A10" s="463">
        <v>2</v>
      </c>
      <c r="B10" s="453" t="s">
        <v>101</v>
      </c>
      <c r="C10" s="454">
        <f>'1i 2021 Sum-Prog'!W10</f>
        <v>18805</v>
      </c>
      <c r="D10" s="454">
        <f>'1j 2021 Admin'!D17</f>
        <v>781.51</v>
      </c>
      <c r="E10" s="454">
        <f t="shared" si="0"/>
        <v>19586.509999999998</v>
      </c>
      <c r="F10"/>
      <c r="G10"/>
      <c r="H10"/>
      <c r="I10"/>
      <c r="J10"/>
      <c r="N10" s="227"/>
    </row>
    <row r="11" spans="1:14" ht="16.5" thickTop="1" thickBot="1">
      <c r="A11" s="463">
        <v>3</v>
      </c>
      <c r="B11" s="453" t="s">
        <v>103</v>
      </c>
      <c r="C11" s="454">
        <f>'1i 2021 Sum-Prog'!W11</f>
        <v>11260</v>
      </c>
      <c r="D11" s="454">
        <f>'1j 2021 Admin'!D18</f>
        <v>547.05700000000002</v>
      </c>
      <c r="E11" s="454">
        <f t="shared" si="0"/>
        <v>11807.057000000001</v>
      </c>
      <c r="F11"/>
      <c r="G11"/>
      <c r="H11"/>
      <c r="I11"/>
      <c r="J11"/>
      <c r="N11" s="227"/>
    </row>
    <row r="12" spans="1:14" ht="16.5" thickTop="1" thickBot="1">
      <c r="A12" s="463">
        <v>1</v>
      </c>
      <c r="B12" s="453" t="s">
        <v>162</v>
      </c>
      <c r="C12" s="454">
        <f>'1i 2021 Sum-Prog'!W12</f>
        <v>331516</v>
      </c>
      <c r="D12" s="454">
        <f>'1j 2021 Admin'!D19</f>
        <v>15004.991999999998</v>
      </c>
      <c r="E12" s="454">
        <f t="shared" si="0"/>
        <v>346520.99199999997</v>
      </c>
      <c r="F12"/>
      <c r="G12"/>
      <c r="H12"/>
      <c r="I12"/>
      <c r="J12"/>
      <c r="N12" s="227"/>
    </row>
    <row r="13" spans="1:14" ht="16.5" thickTop="1" thickBot="1">
      <c r="A13" s="463">
        <v>3</v>
      </c>
      <c r="B13" s="453" t="s">
        <v>104</v>
      </c>
      <c r="C13" s="454">
        <f>'1i 2021 Sum-Prog'!W13</f>
        <v>18255</v>
      </c>
      <c r="D13" s="454">
        <f>'1j 2021 Admin'!D20</f>
        <v>703.35900000000004</v>
      </c>
      <c r="E13" s="454">
        <f t="shared" si="0"/>
        <v>18958.359</v>
      </c>
      <c r="F13"/>
      <c r="G13"/>
      <c r="H13"/>
      <c r="I13"/>
      <c r="J13"/>
      <c r="N13" s="227"/>
    </row>
    <row r="14" spans="1:14" ht="16.5" thickTop="1" thickBot="1">
      <c r="A14" s="463">
        <v>2</v>
      </c>
      <c r="B14" s="453" t="s">
        <v>105</v>
      </c>
      <c r="C14" s="454">
        <f>'1i 2021 Sum-Prog'!W14</f>
        <v>53265</v>
      </c>
      <c r="D14" s="454">
        <f>'1j 2021 Admin'!D21</f>
        <v>2266.3789999999999</v>
      </c>
      <c r="E14" s="454">
        <f t="shared" si="0"/>
        <v>55531.379000000001</v>
      </c>
      <c r="F14"/>
      <c r="G14"/>
      <c r="H14"/>
      <c r="I14"/>
      <c r="J14"/>
      <c r="N14" s="227"/>
    </row>
    <row r="15" spans="1:14" ht="16.5" thickTop="1" thickBot="1">
      <c r="A15" s="463">
        <v>4</v>
      </c>
      <c r="B15" s="453" t="s">
        <v>163</v>
      </c>
      <c r="C15" s="454">
        <f>'1i 2021 Sum-Prog'!W15</f>
        <v>624075</v>
      </c>
      <c r="D15" s="454">
        <f>'1j 2021 Admin'!D22</f>
        <v>32120.060999999998</v>
      </c>
      <c r="E15" s="454">
        <f t="shared" si="0"/>
        <v>656195.06099999999</v>
      </c>
      <c r="F15"/>
      <c r="G15"/>
      <c r="H15"/>
      <c r="I15"/>
      <c r="J15"/>
      <c r="N15" s="227"/>
    </row>
    <row r="16" spans="1:14" ht="16.5" thickTop="1" thickBot="1">
      <c r="A16" s="463">
        <v>3</v>
      </c>
      <c r="B16" s="453" t="s">
        <v>106</v>
      </c>
      <c r="C16" s="454">
        <f>'1i 2021 Sum-Prog'!W16</f>
        <v>16857</v>
      </c>
      <c r="D16" s="454">
        <f>'1j 2021 Admin'!D23</f>
        <v>703.35900000000004</v>
      </c>
      <c r="E16" s="454">
        <f t="shared" si="0"/>
        <v>17560.359</v>
      </c>
      <c r="F16"/>
      <c r="G16"/>
      <c r="H16"/>
      <c r="I16"/>
      <c r="J16"/>
      <c r="N16" s="227"/>
    </row>
    <row r="17" spans="1:14" ht="16.5" thickTop="1" thickBot="1">
      <c r="A17" s="463">
        <v>3</v>
      </c>
      <c r="B17" s="453" t="s">
        <v>107</v>
      </c>
      <c r="C17" s="454">
        <f>'1i 2021 Sum-Prog'!W17</f>
        <v>84542</v>
      </c>
      <c r="D17" s="454">
        <f>'1j 2021 Admin'!D24</f>
        <v>3438.6440000000002</v>
      </c>
      <c r="E17" s="454">
        <f t="shared" si="0"/>
        <v>87980.644</v>
      </c>
      <c r="F17"/>
      <c r="G17"/>
      <c r="H17"/>
      <c r="I17"/>
      <c r="J17"/>
      <c r="N17" s="227"/>
    </row>
    <row r="18" spans="1:14" ht="16.5" thickTop="1" thickBot="1">
      <c r="A18" s="463">
        <v>5</v>
      </c>
      <c r="B18" s="453" t="s">
        <v>109</v>
      </c>
      <c r="C18" s="454">
        <f>'1i 2021 Sum-Prog'!W18</f>
        <v>148379</v>
      </c>
      <c r="D18" s="454">
        <f>'1j 2021 Admin'!D25</f>
        <v>6095.7780000000002</v>
      </c>
      <c r="E18" s="454">
        <f t="shared" si="0"/>
        <v>154474.77799999999</v>
      </c>
      <c r="F18"/>
      <c r="G18"/>
      <c r="H18"/>
      <c r="I18"/>
      <c r="J18"/>
      <c r="N18" s="227"/>
    </row>
    <row r="19" spans="1:14" ht="16.5" thickTop="1" thickBot="1">
      <c r="A19" s="463">
        <v>4</v>
      </c>
      <c r="B19" s="453" t="s">
        <v>110</v>
      </c>
      <c r="C19" s="454">
        <f>'1i 2021 Sum-Prog'!W19</f>
        <v>8700</v>
      </c>
      <c r="D19" s="454">
        <f>'1j 2021 Admin'!D26</f>
        <v>390.755</v>
      </c>
      <c r="E19" s="454">
        <f t="shared" si="0"/>
        <v>9090.7549999999992</v>
      </c>
      <c r="F19"/>
      <c r="G19"/>
      <c r="H19"/>
      <c r="I19"/>
      <c r="J19"/>
      <c r="N19" s="227"/>
    </row>
    <row r="20" spans="1:14" ht="16.5" thickTop="1" thickBot="1">
      <c r="A20" s="463">
        <v>4</v>
      </c>
      <c r="B20" s="453" t="s">
        <v>112</v>
      </c>
      <c r="C20" s="454">
        <f>'1i 2021 Sum-Prog'!W20</f>
        <v>642820</v>
      </c>
      <c r="D20" s="454">
        <f>'1j 2021 Admin'!D27</f>
        <v>26180.585000000003</v>
      </c>
      <c r="E20" s="454">
        <f t="shared" si="0"/>
        <v>669000.58499999996</v>
      </c>
      <c r="F20"/>
      <c r="G20"/>
      <c r="H20"/>
      <c r="I20"/>
      <c r="J20"/>
      <c r="N20" s="227"/>
    </row>
    <row r="21" spans="1:14" ht="16.5" thickTop="1" thickBot="1">
      <c r="A21" s="463">
        <v>4</v>
      </c>
      <c r="B21" s="453" t="s">
        <v>113</v>
      </c>
      <c r="C21" s="454">
        <f>'1i 2021 Sum-Prog'!W21</f>
        <v>91655</v>
      </c>
      <c r="D21" s="454">
        <f>'1j 2021 Admin'!D28</f>
        <v>3751.2479999999996</v>
      </c>
      <c r="E21" s="454">
        <f t="shared" si="0"/>
        <v>95406.247999999992</v>
      </c>
      <c r="F21"/>
      <c r="G21"/>
      <c r="H21"/>
      <c r="I21"/>
      <c r="J21"/>
      <c r="N21" s="227"/>
    </row>
    <row r="22" spans="1:14" ht="16.5" thickTop="1" thickBot="1">
      <c r="A22" s="463">
        <v>3</v>
      </c>
      <c r="B22" s="453" t="s">
        <v>114</v>
      </c>
      <c r="C22" s="454">
        <f>'1i 2021 Sum-Prog'!W22</f>
        <v>47721</v>
      </c>
      <c r="D22" s="454">
        <f>'1j 2021 Admin'!D29</f>
        <v>2031.9259999999999</v>
      </c>
      <c r="E22" s="454">
        <f t="shared" si="0"/>
        <v>49752.925999999999</v>
      </c>
      <c r="F22"/>
      <c r="G22"/>
      <c r="H22"/>
      <c r="I22"/>
      <c r="J22"/>
      <c r="N22" s="227"/>
    </row>
    <row r="23" spans="1:14" ht="16.5" thickTop="1" thickBot="1">
      <c r="A23" s="463">
        <v>3</v>
      </c>
      <c r="B23" s="453" t="s">
        <v>115</v>
      </c>
      <c r="C23" s="454">
        <f>'1i 2021 Sum-Prog'!W23</f>
        <v>12553</v>
      </c>
      <c r="D23" s="454">
        <f>'1j 2021 Admin'!D30</f>
        <v>468.90599999999995</v>
      </c>
      <c r="E23" s="454">
        <f t="shared" si="0"/>
        <v>13021.905999999999</v>
      </c>
      <c r="F23"/>
      <c r="G23"/>
      <c r="H23"/>
      <c r="I23"/>
      <c r="J23"/>
      <c r="N23" s="227"/>
    </row>
    <row r="24" spans="1:14" ht="16.5" thickTop="1" thickBot="1">
      <c r="A24" s="463">
        <v>6</v>
      </c>
      <c r="B24" s="453" t="s">
        <v>116</v>
      </c>
      <c r="C24" s="454">
        <f>'1i 2021 Sum-Prog'!W24</f>
        <v>4901695</v>
      </c>
      <c r="D24" s="454">
        <f>'1j 2021 Admin'!D31</f>
        <v>223668.16200000001</v>
      </c>
      <c r="E24" s="454">
        <f t="shared" si="0"/>
        <v>5125363.1620000005</v>
      </c>
      <c r="F24"/>
      <c r="G24"/>
      <c r="H24"/>
      <c r="I24"/>
      <c r="J24"/>
      <c r="N24" s="227"/>
    </row>
    <row r="25" spans="1:14" ht="16.5" thickTop="1" thickBot="1">
      <c r="A25" s="463">
        <v>4</v>
      </c>
      <c r="B25" s="453" t="s">
        <v>117</v>
      </c>
      <c r="C25" s="454">
        <f>'1i 2021 Sum-Prog'!W25</f>
        <v>109396</v>
      </c>
      <c r="D25" s="454">
        <f>'1j 2021 Admin'!D32</f>
        <v>4532.7579999999998</v>
      </c>
      <c r="E25" s="454">
        <f t="shared" si="0"/>
        <v>113928.758</v>
      </c>
      <c r="F25"/>
      <c r="G25"/>
      <c r="H25"/>
      <c r="I25"/>
      <c r="J25"/>
      <c r="N25" s="227"/>
    </row>
    <row r="26" spans="1:14" ht="16.5" thickTop="1" thickBot="1">
      <c r="A26" s="463">
        <v>1</v>
      </c>
      <c r="B26" s="453" t="s">
        <v>119</v>
      </c>
      <c r="C26" s="454">
        <f>'1i 2021 Sum-Prog'!W26</f>
        <v>67972</v>
      </c>
      <c r="D26" s="454">
        <f>'1j 2021 Admin'!D33</f>
        <v>2657.134</v>
      </c>
      <c r="E26" s="454">
        <f t="shared" si="0"/>
        <v>70629.134000000005</v>
      </c>
      <c r="F26"/>
      <c r="G26"/>
      <c r="H26"/>
      <c r="I26"/>
      <c r="J26"/>
      <c r="N26" s="227"/>
    </row>
    <row r="27" spans="1:14" ht="16.5" thickTop="1" thickBot="1">
      <c r="A27" s="463">
        <v>4</v>
      </c>
      <c r="B27" s="453" t="s">
        <v>120</v>
      </c>
      <c r="C27" s="454">
        <f>'1i 2021 Sum-Prog'!W27</f>
        <v>7937</v>
      </c>
      <c r="D27" s="454">
        <f>'1j 2021 Admin'!D34</f>
        <v>312.60400000000004</v>
      </c>
      <c r="E27" s="454">
        <f t="shared" si="0"/>
        <v>8249.6039999999994</v>
      </c>
      <c r="F27"/>
      <c r="G27"/>
      <c r="H27"/>
      <c r="I27"/>
      <c r="J27"/>
      <c r="N27" s="227"/>
    </row>
    <row r="28" spans="1:14" ht="16.5" thickTop="1" thickBot="1">
      <c r="A28" s="463">
        <v>3</v>
      </c>
      <c r="B28" s="453" t="s">
        <v>121</v>
      </c>
      <c r="C28" s="454">
        <f>'1i 2021 Sum-Prog'!W28</f>
        <v>57705</v>
      </c>
      <c r="D28" s="454">
        <f>'1j 2021 Admin'!D35</f>
        <v>2500.8320000000003</v>
      </c>
      <c r="E28" s="454">
        <f t="shared" si="0"/>
        <v>60205.832000000002</v>
      </c>
      <c r="F28"/>
      <c r="G28"/>
      <c r="H28"/>
      <c r="I28"/>
      <c r="J28"/>
      <c r="N28" s="227"/>
    </row>
    <row r="29" spans="1:14" ht="16.5" thickTop="1" thickBot="1">
      <c r="A29" s="463">
        <v>4</v>
      </c>
      <c r="B29" s="453" t="s">
        <v>122</v>
      </c>
      <c r="C29" s="454">
        <f>'1i 2021 Sum-Prog'!W29</f>
        <v>206867</v>
      </c>
      <c r="D29" s="454">
        <f>'1j 2021 Admin'!D36</f>
        <v>8674.7610000000004</v>
      </c>
      <c r="E29" s="454">
        <f t="shared" si="0"/>
        <v>215541.761</v>
      </c>
      <c r="F29"/>
      <c r="G29"/>
      <c r="H29"/>
      <c r="I29"/>
      <c r="J29"/>
      <c r="N29" s="227"/>
    </row>
    <row r="30" spans="1:14" ht="16.5" thickTop="1" thickBot="1">
      <c r="A30" s="463">
        <v>3</v>
      </c>
      <c r="B30" s="453" t="s">
        <v>123</v>
      </c>
      <c r="C30" s="454">
        <f>'1i 2021 Sum-Prog'!W30</f>
        <v>5318</v>
      </c>
      <c r="D30" s="454">
        <f>'1j 2021 Admin'!D37</f>
        <v>156.30200000000002</v>
      </c>
      <c r="E30" s="454">
        <f t="shared" si="0"/>
        <v>5474.3019999999997</v>
      </c>
      <c r="F30"/>
      <c r="G30"/>
      <c r="H30"/>
      <c r="I30"/>
      <c r="J30"/>
      <c r="N30" s="227"/>
    </row>
    <row r="31" spans="1:14" ht="16.5" thickTop="1" thickBot="1">
      <c r="A31" s="463">
        <v>2</v>
      </c>
      <c r="B31" s="453" t="s">
        <v>124</v>
      </c>
      <c r="C31" s="454">
        <f>'1i 2021 Sum-Prog'!W31</f>
        <v>4534</v>
      </c>
      <c r="D31" s="454">
        <f>'1j 2021 Admin'!D38</f>
        <v>234.45299999999997</v>
      </c>
      <c r="E31" s="454">
        <f t="shared" si="0"/>
        <v>4768.4529999999995</v>
      </c>
      <c r="F31"/>
      <c r="G31"/>
      <c r="H31"/>
      <c r="I31"/>
      <c r="J31"/>
      <c r="N31" s="227"/>
    </row>
    <row r="32" spans="1:14" ht="16.5" thickTop="1" thickBot="1">
      <c r="A32" s="463">
        <v>1</v>
      </c>
      <c r="B32" s="453" t="s">
        <v>125</v>
      </c>
      <c r="C32" s="454">
        <f>'1i 2021 Sum-Prog'!W32</f>
        <v>250874</v>
      </c>
      <c r="D32" s="454">
        <f>'1j 2021 Admin'!D39</f>
        <v>10941.14</v>
      </c>
      <c r="E32" s="454">
        <f t="shared" si="0"/>
        <v>261815.14</v>
      </c>
      <c r="F32"/>
      <c r="G32"/>
      <c r="H32"/>
      <c r="I32"/>
      <c r="J32"/>
      <c r="N32" s="227"/>
    </row>
    <row r="33" spans="1:14" ht="16.5" thickTop="1" thickBot="1">
      <c r="A33" s="463">
        <v>1</v>
      </c>
      <c r="B33" s="453" t="s">
        <v>126</v>
      </c>
      <c r="C33" s="454">
        <f>'1i 2021 Sum-Prog'!W33</f>
        <v>39104</v>
      </c>
      <c r="D33" s="454">
        <f>'1j 2021 Admin'!D40</f>
        <v>1797.473</v>
      </c>
      <c r="E33" s="454">
        <f t="shared" si="0"/>
        <v>40901.472999999998</v>
      </c>
      <c r="F33"/>
      <c r="G33"/>
      <c r="H33"/>
      <c r="I33"/>
      <c r="J33"/>
      <c r="N33" s="227"/>
    </row>
    <row r="34" spans="1:14" ht="16.5" thickTop="1" thickBot="1">
      <c r="A34" s="463">
        <v>2</v>
      </c>
      <c r="B34" s="453" t="s">
        <v>127</v>
      </c>
      <c r="C34" s="454">
        <f>'1i 2021 Sum-Prog'!W34</f>
        <v>35731</v>
      </c>
      <c r="D34" s="454">
        <f>'1j 2021 Admin'!D41</f>
        <v>1484.8689999999999</v>
      </c>
      <c r="E34" s="454">
        <f t="shared" si="0"/>
        <v>37215.868999999999</v>
      </c>
      <c r="F34"/>
      <c r="G34"/>
      <c r="H34"/>
      <c r="I34"/>
      <c r="J34"/>
      <c r="N34" s="227"/>
    </row>
    <row r="35" spans="1:14" ht="16.5" thickTop="1" thickBot="1">
      <c r="A35" s="463">
        <v>5</v>
      </c>
      <c r="B35" s="453" t="s">
        <v>164</v>
      </c>
      <c r="C35" s="454">
        <f>'1i 2021 Sum-Prog'!W35</f>
        <v>944916</v>
      </c>
      <c r="D35" s="454">
        <f>'1j 2021 Admin'!D42</f>
        <v>51735.962</v>
      </c>
      <c r="E35" s="454">
        <f t="shared" si="0"/>
        <v>996651.96200000006</v>
      </c>
      <c r="F35"/>
      <c r="G35"/>
      <c r="H35"/>
      <c r="I35"/>
      <c r="J35"/>
      <c r="N35" s="227"/>
    </row>
    <row r="36" spans="1:14" ht="16.5" thickTop="1" thickBot="1">
      <c r="A36" s="463">
        <v>2</v>
      </c>
      <c r="B36" s="453" t="s">
        <v>165</v>
      </c>
      <c r="C36" s="454">
        <f>'1i 2021 Sum-Prog'!W36</f>
        <v>93712</v>
      </c>
      <c r="D36" s="454">
        <f>'1j 2021 Admin'!D43</f>
        <v>3516.7949999999996</v>
      </c>
      <c r="E36" s="454">
        <f t="shared" si="0"/>
        <v>97228.794999999998</v>
      </c>
      <c r="F36"/>
      <c r="G36"/>
      <c r="H36"/>
      <c r="I36"/>
      <c r="J36"/>
      <c r="N36" s="227"/>
    </row>
    <row r="37" spans="1:14" ht="16.5" thickTop="1" thickBot="1">
      <c r="A37" s="463">
        <v>3</v>
      </c>
      <c r="B37" s="453" t="s">
        <v>128</v>
      </c>
      <c r="C37" s="454">
        <f>'1i 2021 Sum-Prog'!W37</f>
        <v>9504</v>
      </c>
      <c r="D37" s="454">
        <f>'1j 2021 Admin'!D44</f>
        <v>390.755</v>
      </c>
      <c r="E37" s="454">
        <f t="shared" si="0"/>
        <v>9894.7549999999992</v>
      </c>
      <c r="F37"/>
      <c r="G37"/>
      <c r="H37"/>
      <c r="I37"/>
      <c r="J37"/>
      <c r="N37" s="227"/>
    </row>
    <row r="38" spans="1:14" ht="16.5" thickTop="1" thickBot="1">
      <c r="A38" s="463">
        <v>5</v>
      </c>
      <c r="B38" s="453" t="s">
        <v>129</v>
      </c>
      <c r="C38" s="454">
        <f>'1i 2021 Sum-Prog'!W38</f>
        <v>1200622</v>
      </c>
      <c r="D38" s="454">
        <f>'1j 2021 Admin'!D45</f>
        <v>50251.092999999993</v>
      </c>
      <c r="E38" s="454">
        <f t="shared" si="0"/>
        <v>1250873.0929999999</v>
      </c>
      <c r="F38"/>
      <c r="G38"/>
      <c r="H38"/>
      <c r="I38"/>
      <c r="J38"/>
      <c r="N38" s="227"/>
    </row>
    <row r="39" spans="1:14" ht="16.5" thickTop="1" thickBot="1">
      <c r="A39" s="463">
        <v>2</v>
      </c>
      <c r="B39" s="453" t="s">
        <v>166</v>
      </c>
      <c r="C39" s="454">
        <f>'1i 2021 Sum-Prog'!W39</f>
        <v>753731</v>
      </c>
      <c r="D39" s="454">
        <f>'1j 2021 Admin'!D46</f>
        <v>32823.420000000006</v>
      </c>
      <c r="E39" s="454">
        <f t="shared" si="0"/>
        <v>786554.42</v>
      </c>
      <c r="F39"/>
      <c r="G39"/>
      <c r="H39"/>
      <c r="I39"/>
      <c r="J39"/>
      <c r="N39" s="227"/>
    </row>
    <row r="40" spans="1:14" ht="16.5" thickTop="1" thickBot="1">
      <c r="A40" s="463">
        <v>1</v>
      </c>
      <c r="B40" s="453" t="s">
        <v>130</v>
      </c>
      <c r="C40" s="454">
        <f>'1i 2021 Sum-Prog'!W40</f>
        <v>26144</v>
      </c>
      <c r="D40" s="454">
        <f>'1j 2021 Admin'!D47</f>
        <v>1094.114</v>
      </c>
      <c r="E40" s="454">
        <f t="shared" si="0"/>
        <v>27238.114000000001</v>
      </c>
      <c r="F40"/>
      <c r="G40"/>
      <c r="H40"/>
      <c r="I40"/>
      <c r="J40"/>
      <c r="N40" s="227"/>
    </row>
    <row r="41" spans="1:14" ht="16.5" thickTop="1" thickBot="1">
      <c r="A41" s="463">
        <v>5</v>
      </c>
      <c r="B41" s="453" t="s">
        <v>132</v>
      </c>
      <c r="C41" s="454">
        <f>'1i 2021 Sum-Prog'!W41</f>
        <v>1322510</v>
      </c>
      <c r="D41" s="454">
        <f>'1j 2021 Admin'!D48</f>
        <v>55330.908000000003</v>
      </c>
      <c r="E41" s="454">
        <f t="shared" si="0"/>
        <v>1377840.9080000001</v>
      </c>
      <c r="F41"/>
      <c r="G41"/>
      <c r="H41"/>
      <c r="I41"/>
      <c r="J41"/>
      <c r="N41" s="227"/>
    </row>
    <row r="42" spans="1:14" ht="16.5" thickTop="1" thickBot="1">
      <c r="A42" s="463">
        <v>5</v>
      </c>
      <c r="B42" s="453" t="s">
        <v>167</v>
      </c>
      <c r="C42" s="454">
        <f>'1i 2021 Sum-Prog'!W42</f>
        <v>1040887</v>
      </c>
      <c r="D42" s="454">
        <f>'1j 2021 Admin'!D49</f>
        <v>52439.321000000004</v>
      </c>
      <c r="E42" s="454">
        <f t="shared" si="0"/>
        <v>1093326.321</v>
      </c>
      <c r="F42"/>
      <c r="G42"/>
      <c r="H42"/>
      <c r="I42"/>
      <c r="J42"/>
      <c r="N42" s="227"/>
    </row>
    <row r="43" spans="1:14" ht="16.5" thickTop="1" thickBot="1">
      <c r="A43" s="463">
        <v>1</v>
      </c>
      <c r="B43" s="453" t="s">
        <v>168</v>
      </c>
      <c r="C43" s="454">
        <f>'1i 2021 Sum-Prog'!W43</f>
        <v>337223</v>
      </c>
      <c r="D43" s="454">
        <f>'1j 2021 Admin'!D50</f>
        <v>11019.290999999999</v>
      </c>
      <c r="E43" s="454">
        <f t="shared" si="0"/>
        <v>348242.29100000003</v>
      </c>
      <c r="F43"/>
      <c r="G43"/>
      <c r="H43"/>
      <c r="I43"/>
      <c r="J43"/>
      <c r="N43" s="227"/>
    </row>
    <row r="44" spans="1:14" ht="16.5" thickTop="1" thickBot="1">
      <c r="A44" s="463">
        <v>4</v>
      </c>
      <c r="B44" s="453" t="s">
        <v>133</v>
      </c>
      <c r="C44" s="454">
        <f>'1i 2021 Sum-Prog'!W44</f>
        <v>436977</v>
      </c>
      <c r="D44" s="454">
        <f>'1j 2021 Admin'!D51</f>
        <v>17974.73</v>
      </c>
      <c r="E44" s="454">
        <f t="shared" si="0"/>
        <v>454951.73</v>
      </c>
      <c r="F44"/>
      <c r="G44"/>
      <c r="H44"/>
      <c r="I44"/>
      <c r="J44"/>
      <c r="N44" s="227"/>
    </row>
    <row r="45" spans="1:14" ht="16.5" thickTop="1" thickBot="1">
      <c r="A45" s="463">
        <v>4</v>
      </c>
      <c r="B45" s="453" t="s">
        <v>169</v>
      </c>
      <c r="C45" s="454">
        <f>'1i 2021 Sum-Prog'!W45</f>
        <v>107224</v>
      </c>
      <c r="D45" s="454">
        <f>'1j 2021 Admin'!D52</f>
        <v>3516.7949999999996</v>
      </c>
      <c r="E45" s="454">
        <f t="shared" si="0"/>
        <v>110740.795</v>
      </c>
      <c r="F45"/>
      <c r="G45"/>
      <c r="H45"/>
      <c r="I45"/>
      <c r="J45"/>
      <c r="N45" s="227"/>
    </row>
    <row r="46" spans="1:14" ht="16.5" thickTop="1" thickBot="1">
      <c r="A46" s="463">
        <v>1</v>
      </c>
      <c r="B46" s="453" t="s">
        <v>170</v>
      </c>
      <c r="C46" s="454">
        <f>'1i 2021 Sum-Prog'!W46</f>
        <v>166320</v>
      </c>
      <c r="D46" s="454">
        <f>'1j 2021 Admin'!D53</f>
        <v>8049.5529999999999</v>
      </c>
      <c r="E46" s="454">
        <f t="shared" si="0"/>
        <v>174369.55300000001</v>
      </c>
      <c r="F46"/>
      <c r="G46"/>
      <c r="H46"/>
      <c r="I46"/>
      <c r="J46"/>
      <c r="N46" s="227"/>
    </row>
    <row r="47" spans="1:14" ht="16.5" thickTop="1" thickBot="1">
      <c r="A47" s="463">
        <v>5</v>
      </c>
      <c r="B47" s="453" t="s">
        <v>171</v>
      </c>
      <c r="C47" s="454">
        <f>'1i 2021 Sum-Prog'!W47</f>
        <v>193886</v>
      </c>
      <c r="D47" s="454">
        <f>'1j 2021 Admin'!D54</f>
        <v>8831.0630000000001</v>
      </c>
      <c r="E47" s="454">
        <f t="shared" si="0"/>
        <v>202717.06299999999</v>
      </c>
      <c r="F47"/>
      <c r="G47"/>
      <c r="H47"/>
      <c r="I47"/>
      <c r="J47"/>
      <c r="N47" s="227"/>
    </row>
    <row r="48" spans="1:14" ht="16.5" thickTop="1" thickBot="1">
      <c r="A48" s="463">
        <v>1</v>
      </c>
      <c r="B48" s="453" t="s">
        <v>172</v>
      </c>
      <c r="C48" s="454">
        <f>'1i 2021 Sum-Prog'!W48</f>
        <v>527863</v>
      </c>
      <c r="D48" s="454">
        <f>'1j 2021 Admin'!D55</f>
        <v>22820.092000000001</v>
      </c>
      <c r="E48" s="454">
        <f t="shared" si="0"/>
        <v>550683.09199999995</v>
      </c>
      <c r="F48"/>
      <c r="G48"/>
      <c r="H48"/>
      <c r="I48"/>
      <c r="J48"/>
      <c r="N48" s="227"/>
    </row>
    <row r="49" spans="1:14" ht="16.5" thickTop="1" thickBot="1">
      <c r="A49" s="463">
        <v>1</v>
      </c>
      <c r="B49" s="453" t="s">
        <v>173</v>
      </c>
      <c r="C49" s="454">
        <f>'1i 2021 Sum-Prog'!W49</f>
        <v>115854</v>
      </c>
      <c r="D49" s="454">
        <f>'1j 2021 Admin'!D56</f>
        <v>4845.3620000000001</v>
      </c>
      <c r="E49" s="454">
        <f t="shared" si="0"/>
        <v>120699.36199999999</v>
      </c>
      <c r="F49"/>
      <c r="G49"/>
      <c r="H49"/>
      <c r="I49"/>
      <c r="J49"/>
      <c r="N49" s="227"/>
    </row>
    <row r="50" spans="1:14" ht="16.5" thickTop="1" thickBot="1">
      <c r="A50" s="463">
        <v>3</v>
      </c>
      <c r="B50" s="453" t="s">
        <v>134</v>
      </c>
      <c r="C50" s="454">
        <f>'1i 2021 Sum-Prog'!W50</f>
        <v>95228</v>
      </c>
      <c r="D50" s="454">
        <f>'1j 2021 Admin'!D57</f>
        <v>3673.0970000000002</v>
      </c>
      <c r="E50" s="454">
        <f t="shared" si="0"/>
        <v>98901.096999999994</v>
      </c>
      <c r="F50"/>
      <c r="G50"/>
      <c r="H50"/>
      <c r="I50"/>
      <c r="J50"/>
      <c r="N50" s="227"/>
    </row>
    <row r="51" spans="1:14" ht="16.5" thickTop="1" thickBot="1">
      <c r="A51" s="463">
        <v>2</v>
      </c>
      <c r="B51" s="453" t="s">
        <v>135</v>
      </c>
      <c r="C51" s="454">
        <f>'1i 2021 Sum-Prog'!W51</f>
        <v>1307</v>
      </c>
      <c r="D51" s="454">
        <f>'1j 2021 Admin'!D58</f>
        <v>78.15100000000001</v>
      </c>
      <c r="E51" s="454">
        <f t="shared" si="0"/>
        <v>1385.1510000000001</v>
      </c>
      <c r="F51"/>
      <c r="G51"/>
      <c r="H51"/>
      <c r="I51"/>
      <c r="J51"/>
      <c r="N51" s="227"/>
    </row>
    <row r="52" spans="1:14" ht="16.5" thickTop="1" thickBot="1">
      <c r="A52" s="463">
        <v>3</v>
      </c>
      <c r="B52" s="453" t="s">
        <v>136</v>
      </c>
      <c r="C52" s="454">
        <f>'1i 2021 Sum-Prog'!W52</f>
        <v>27109</v>
      </c>
      <c r="D52" s="454">
        <f>'1j 2021 Admin'!D59</f>
        <v>1094.114</v>
      </c>
      <c r="E52" s="454">
        <f t="shared" si="0"/>
        <v>28203.114000000001</v>
      </c>
      <c r="F52"/>
      <c r="G52"/>
      <c r="H52"/>
      <c r="I52"/>
      <c r="J52"/>
      <c r="N52" s="227"/>
    </row>
    <row r="53" spans="1:14" ht="16.5" thickTop="1" thickBot="1">
      <c r="A53" s="463">
        <v>1</v>
      </c>
      <c r="B53" s="453" t="s">
        <v>174</v>
      </c>
      <c r="C53" s="454">
        <f>'1i 2021 Sum-Prog'!W53</f>
        <v>180819</v>
      </c>
      <c r="D53" s="454">
        <f>'1j 2021 Admin'!D60</f>
        <v>7111.741</v>
      </c>
      <c r="E53" s="454">
        <f t="shared" si="0"/>
        <v>187930.74100000001</v>
      </c>
      <c r="F53"/>
      <c r="G53"/>
      <c r="H53"/>
      <c r="I53"/>
      <c r="J53"/>
      <c r="N53" s="227"/>
    </row>
    <row r="54" spans="1:14" ht="16.5" thickTop="1" thickBot="1">
      <c r="A54" s="463">
        <v>1</v>
      </c>
      <c r="B54" s="453" t="s">
        <v>175</v>
      </c>
      <c r="C54" s="454">
        <f>'1i 2021 Sum-Prog'!W54</f>
        <v>156003</v>
      </c>
      <c r="D54" s="454">
        <f>'1j 2021 Admin'!D61</f>
        <v>7189.8919999999998</v>
      </c>
      <c r="E54" s="454">
        <f t="shared" si="0"/>
        <v>163192.89199999999</v>
      </c>
      <c r="F54"/>
      <c r="G54"/>
      <c r="H54"/>
      <c r="I54"/>
      <c r="J54"/>
      <c r="N54" s="227"/>
    </row>
    <row r="55" spans="1:14" ht="16.5" thickTop="1" thickBot="1">
      <c r="A55" s="463">
        <v>4</v>
      </c>
      <c r="B55" s="453" t="s">
        <v>137</v>
      </c>
      <c r="C55" s="454">
        <f>'1i 2021 Sum-Prog'!W55</f>
        <v>347909</v>
      </c>
      <c r="D55" s="454">
        <f>'1j 2021 Admin'!D62</f>
        <v>14848.69</v>
      </c>
      <c r="E55" s="454">
        <f t="shared" si="0"/>
        <v>362757.69</v>
      </c>
      <c r="F55"/>
      <c r="G55"/>
      <c r="H55"/>
      <c r="I55"/>
      <c r="J55"/>
      <c r="N55" s="227"/>
    </row>
    <row r="56" spans="1:14" ht="16.5" thickTop="1" thickBot="1">
      <c r="A56" s="463">
        <v>2</v>
      </c>
      <c r="B56" s="453" t="s">
        <v>138</v>
      </c>
      <c r="C56" s="454">
        <f>'1i 2021 Sum-Prog'!W56</f>
        <v>56772</v>
      </c>
      <c r="D56" s="454">
        <f>'1j 2021 Admin'!D63</f>
        <v>2422.681</v>
      </c>
      <c r="E56" s="454">
        <f t="shared" si="0"/>
        <v>59194.680999999997</v>
      </c>
      <c r="F56"/>
      <c r="G56"/>
      <c r="H56"/>
      <c r="I56"/>
      <c r="J56"/>
      <c r="N56" s="227"/>
    </row>
    <row r="57" spans="1:14" ht="16.5" thickTop="1" thickBot="1">
      <c r="A57" s="463">
        <v>3</v>
      </c>
      <c r="B57" s="453" t="s">
        <v>139</v>
      </c>
      <c r="C57" s="454">
        <f>'1i 2021 Sum-Prog'!W57</f>
        <v>38574</v>
      </c>
      <c r="D57" s="454">
        <f>'1j 2021 Admin'!D64</f>
        <v>1641.1709999999998</v>
      </c>
      <c r="E57" s="454">
        <f t="shared" si="0"/>
        <v>40215.171000000002</v>
      </c>
      <c r="F57"/>
      <c r="G57"/>
      <c r="H57"/>
      <c r="I57"/>
      <c r="J57"/>
      <c r="N57" s="227"/>
    </row>
    <row r="58" spans="1:14" ht="16.5" thickTop="1" thickBot="1">
      <c r="A58" s="463">
        <v>3</v>
      </c>
      <c r="B58" s="453" t="s">
        <v>140</v>
      </c>
      <c r="C58" s="454">
        <f>'1i 2021 Sum-Prog'!W58</f>
        <v>6990</v>
      </c>
      <c r="D58" s="454">
        <f>'1j 2021 Admin'!D65</f>
        <v>312.60400000000004</v>
      </c>
      <c r="E58" s="454">
        <f t="shared" si="0"/>
        <v>7302.6040000000003</v>
      </c>
      <c r="F58"/>
      <c r="G58"/>
      <c r="H58"/>
      <c r="I58"/>
      <c r="J58"/>
      <c r="N58" s="227"/>
    </row>
    <row r="59" spans="1:14" ht="16.5" thickTop="1" thickBot="1">
      <c r="A59" s="463">
        <v>4</v>
      </c>
      <c r="B59" s="453" t="s">
        <v>176</v>
      </c>
      <c r="C59" s="454">
        <f>'1i 2021 Sum-Prog'!W59</f>
        <v>381179</v>
      </c>
      <c r="D59" s="454">
        <f>'1j 2021 Admin'!D66</f>
        <v>17193.219999999998</v>
      </c>
      <c r="E59" s="454">
        <f t="shared" si="0"/>
        <v>398372.22</v>
      </c>
      <c r="F59"/>
      <c r="G59"/>
      <c r="H59"/>
      <c r="I59"/>
      <c r="J59"/>
      <c r="N59" s="227"/>
    </row>
    <row r="60" spans="1:14" ht="16.5" thickTop="1" thickBot="1">
      <c r="A60" s="463">
        <v>2</v>
      </c>
      <c r="B60" s="453" t="s">
        <v>141</v>
      </c>
      <c r="C60" s="454">
        <f>'1i 2021 Sum-Prog'!W60</f>
        <v>19466</v>
      </c>
      <c r="D60" s="454">
        <f>'1j 2021 Admin'!D67</f>
        <v>781.51</v>
      </c>
      <c r="E60" s="454">
        <f t="shared" si="0"/>
        <v>20247.509999999998</v>
      </c>
      <c r="F60"/>
      <c r="G60"/>
      <c r="H60"/>
      <c r="I60"/>
      <c r="J60"/>
      <c r="N60" s="227"/>
    </row>
    <row r="61" spans="1:14" ht="16.5" thickTop="1" thickBot="1">
      <c r="A61" s="463">
        <v>5</v>
      </c>
      <c r="B61" s="453" t="s">
        <v>177</v>
      </c>
      <c r="C61" s="454">
        <f>'1i 2021 Sum-Prog'!W61</f>
        <v>303597</v>
      </c>
      <c r="D61" s="454">
        <f>'1j 2021 Admin'!D68</f>
        <v>14067.179999999998</v>
      </c>
      <c r="E61" s="454">
        <f t="shared" si="0"/>
        <v>317664.18</v>
      </c>
      <c r="F61"/>
      <c r="G61"/>
      <c r="H61"/>
      <c r="I61"/>
      <c r="J61"/>
      <c r="N61" s="227"/>
    </row>
    <row r="62" spans="1:14" ht="16.5" thickTop="1" thickBot="1">
      <c r="A62" s="463">
        <v>2</v>
      </c>
      <c r="B62" s="453" t="s">
        <v>178</v>
      </c>
      <c r="C62" s="454">
        <f>'1i 2021 Sum-Prog'!W62</f>
        <v>109520</v>
      </c>
      <c r="D62" s="454">
        <f>'1j 2021 Admin'!D69</f>
        <v>3516.7949999999996</v>
      </c>
      <c r="E62" s="454">
        <f t="shared" si="0"/>
        <v>113036.795</v>
      </c>
      <c r="F62"/>
      <c r="G62"/>
      <c r="H62"/>
      <c r="I62"/>
      <c r="J62"/>
      <c r="N62" s="227"/>
    </row>
    <row r="63" spans="1:14" ht="16.5" thickTop="1" thickBot="1">
      <c r="A63" s="463">
        <v>2</v>
      </c>
      <c r="B63" s="453" t="s">
        <v>142</v>
      </c>
      <c r="C63" s="454">
        <f>'1i 2021 Sum-Prog'!W63</f>
        <v>49085</v>
      </c>
      <c r="D63" s="454">
        <f>'1j 2021 Admin'!D70</f>
        <v>2031.9259999999999</v>
      </c>
      <c r="E63" s="454">
        <f t="shared" si="0"/>
        <v>51116.925999999999</v>
      </c>
      <c r="F63"/>
      <c r="G63"/>
      <c r="H63"/>
      <c r="I63"/>
      <c r="J63"/>
      <c r="N63" s="227"/>
    </row>
    <row r="64" spans="1:14" ht="30" customHeight="1" thickTop="1">
      <c r="B64" s="990" t="s">
        <v>179</v>
      </c>
      <c r="C64" s="990"/>
      <c r="D64" s="990"/>
      <c r="E64" s="990"/>
      <c r="F64"/>
      <c r="G64"/>
      <c r="H64"/>
      <c r="I64"/>
      <c r="J64"/>
    </row>
    <row r="65" spans="1:10" ht="15" customHeight="1">
      <c r="B65" s="990" t="s">
        <v>625</v>
      </c>
      <c r="C65" s="990"/>
      <c r="D65" s="990"/>
      <c r="E65" s="990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94"/>
    </row>
    <row r="80" spans="1:10" ht="12.75">
      <c r="A80" s="94"/>
    </row>
    <row r="81" spans="1:1" ht="12.75">
      <c r="A81" s="94"/>
    </row>
    <row r="82" spans="1:1" ht="12.75">
      <c r="A82" s="94"/>
    </row>
    <row r="83" spans="1:1" ht="12.75">
      <c r="A83" s="93"/>
    </row>
    <row r="84" spans="1:1" ht="12.75">
      <c r="A84" s="93"/>
    </row>
  </sheetData>
  <mergeCells count="9">
    <mergeCell ref="B64:E64"/>
    <mergeCell ref="B65:E65"/>
    <mergeCell ref="B1:E1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/>
    <outlinePr summaryBelow="0" summaryRight="0"/>
    <pageSetUpPr fitToPage="1"/>
  </sheetPr>
  <dimension ref="A1:W82"/>
  <sheetViews>
    <sheetView showGridLines="0" zoomScale="90" zoomScaleNormal="90" workbookViewId="0">
      <pane ySplit="5" topLeftCell="A6" activePane="bottomLeft" state="frozen"/>
      <selection activeCell="M23" sqref="M23"/>
      <selection pane="bottomLeft"/>
    </sheetView>
  </sheetViews>
  <sheetFormatPr defaultColWidth="9.42578125" defaultRowHeight="15" outlineLevelRow="1"/>
  <cols>
    <col min="1" max="1" width="7.5703125" style="95" bestFit="1" customWidth="1"/>
    <col min="2" max="2" width="15.42578125" style="1" bestFit="1" customWidth="1"/>
    <col min="3" max="7" width="12.5703125" style="1" customWidth="1"/>
    <col min="8" max="8" width="15.5703125" style="1" customWidth="1"/>
    <col min="9" max="16384" width="9.42578125" style="1"/>
  </cols>
  <sheetData>
    <row r="1" spans="1:11">
      <c r="A1" s="93"/>
      <c r="B1" s="993" t="s">
        <v>181</v>
      </c>
      <c r="C1" s="993"/>
      <c r="D1" s="993"/>
      <c r="E1" s="993"/>
      <c r="F1" s="993"/>
      <c r="G1" s="993"/>
      <c r="H1" s="993"/>
    </row>
    <row r="2" spans="1:11" ht="13.5" thickBot="1">
      <c r="A2" s="93"/>
      <c r="B2" s="993" t="s">
        <v>443</v>
      </c>
      <c r="C2" s="993"/>
      <c r="D2" s="993"/>
      <c r="E2" s="993"/>
      <c r="F2" s="993"/>
      <c r="G2" s="993"/>
      <c r="H2" s="993"/>
    </row>
    <row r="3" spans="1:11" ht="12.75" customHeight="1" thickTop="1" thickBot="1">
      <c r="A3" s="994" t="s">
        <v>143</v>
      </c>
      <c r="B3" s="994" t="s">
        <v>182</v>
      </c>
      <c r="C3" s="996" t="s">
        <v>144</v>
      </c>
      <c r="D3" s="997"/>
      <c r="E3" s="997"/>
      <c r="F3" s="998"/>
      <c r="G3" s="991" t="s">
        <v>145</v>
      </c>
      <c r="H3" s="991" t="s">
        <v>95</v>
      </c>
    </row>
    <row r="4" spans="1:11" ht="28.5" thickTop="1" thickBot="1">
      <c r="A4" s="995"/>
      <c r="B4" s="995"/>
      <c r="C4" s="457" t="s">
        <v>146</v>
      </c>
      <c r="D4" s="457" t="s">
        <v>147</v>
      </c>
      <c r="E4" s="457" t="s">
        <v>148</v>
      </c>
      <c r="F4" s="457" t="s">
        <v>183</v>
      </c>
      <c r="G4" s="992"/>
      <c r="H4" s="992"/>
    </row>
    <row r="5" spans="1:11" ht="15.75" customHeight="1" thickTop="1" thickBot="1">
      <c r="A5" s="458"/>
      <c r="B5" s="458" t="s">
        <v>95</v>
      </c>
      <c r="C5" s="456">
        <f t="shared" ref="C5:H5" si="0">SUM(C6:C63)</f>
        <v>11325499</v>
      </c>
      <c r="D5" s="456">
        <f t="shared" si="0"/>
        <v>232292</v>
      </c>
      <c r="E5" s="456">
        <f t="shared" si="0"/>
        <v>4868298</v>
      </c>
      <c r="F5" s="456">
        <f t="shared" si="0"/>
        <v>1140586</v>
      </c>
      <c r="G5" s="456">
        <f t="shared" si="0"/>
        <v>781509.99999999977</v>
      </c>
      <c r="H5" s="456">
        <f t="shared" si="0"/>
        <v>18348185.000000004</v>
      </c>
    </row>
    <row r="6" spans="1:11" outlineLevel="1" thickTop="1" thickBot="1">
      <c r="A6" s="463">
        <v>1</v>
      </c>
      <c r="B6" s="453" t="s">
        <v>161</v>
      </c>
      <c r="C6" s="454">
        <f>'1i 2021 Sum-Prog'!S6</f>
        <v>374988</v>
      </c>
      <c r="D6" s="454">
        <f>'1i 2021 Sum-Prog'!T6</f>
        <v>7085</v>
      </c>
      <c r="E6" s="454">
        <f>'1i 2021 Sum-Prog'!U6</f>
        <v>161277</v>
      </c>
      <c r="F6" s="454">
        <f>'1i 2021 Sum-Prog'!V6</f>
        <v>35307</v>
      </c>
      <c r="G6" s="454">
        <f>'1j 2021 Admin'!D13</f>
        <v>23914.205999999998</v>
      </c>
      <c r="H6" s="454">
        <f>SUM(C6:G6)</f>
        <v>602571.20600000001</v>
      </c>
      <c r="K6" s="263"/>
    </row>
    <row r="7" spans="1:11" outlineLevel="1" thickTop="1" thickBot="1">
      <c r="A7" s="463">
        <v>2</v>
      </c>
      <c r="B7" s="453" t="s">
        <v>97</v>
      </c>
      <c r="C7" s="454">
        <f>'1i 2021 Sum-Prog'!S7</f>
        <v>436</v>
      </c>
      <c r="D7" s="454">
        <f>'1i 2021 Sum-Prog'!T7</f>
        <v>7</v>
      </c>
      <c r="E7" s="454">
        <f>'1i 2021 Sum-Prog'!U7</f>
        <v>0</v>
      </c>
      <c r="F7" s="454">
        <f>'1i 2021 Sum-Prog'!V7</f>
        <v>0</v>
      </c>
      <c r="G7" s="454">
        <f>'1j 2021 Admin'!D14</f>
        <v>0</v>
      </c>
      <c r="H7" s="454">
        <f t="shared" ref="H7:H63" si="1">SUM(C7:G7)</f>
        <v>443</v>
      </c>
      <c r="K7" s="263"/>
    </row>
    <row r="8" spans="1:11" outlineLevel="1" thickTop="1" thickBot="1">
      <c r="A8" s="463">
        <v>2</v>
      </c>
      <c r="B8" s="453" t="s">
        <v>98</v>
      </c>
      <c r="C8" s="454">
        <f>'1i 2021 Sum-Prog'!S8</f>
        <v>8676</v>
      </c>
      <c r="D8" s="454">
        <f>'1i 2021 Sum-Prog'!T8</f>
        <v>181</v>
      </c>
      <c r="E8" s="454">
        <f>'1i 2021 Sum-Prog'!U8</f>
        <v>2148</v>
      </c>
      <c r="F8" s="454">
        <f>'1i 2021 Sum-Prog'!V8</f>
        <v>684</v>
      </c>
      <c r="G8" s="454">
        <f>'1j 2021 Admin'!D15</f>
        <v>547.05700000000002</v>
      </c>
      <c r="H8" s="454">
        <f t="shared" si="1"/>
        <v>12236.057000000001</v>
      </c>
      <c r="K8" s="263"/>
    </row>
    <row r="9" spans="1:11" outlineLevel="1" thickTop="1" thickBot="1">
      <c r="A9" s="463">
        <v>3</v>
      </c>
      <c r="B9" s="453" t="s">
        <v>100</v>
      </c>
      <c r="C9" s="454">
        <f>'1i 2021 Sum-Prog'!S9</f>
        <v>88546</v>
      </c>
      <c r="D9" s="454">
        <f>'1i 2021 Sum-Prog'!T9</f>
        <v>1860</v>
      </c>
      <c r="E9" s="454">
        <f>'1i 2021 Sum-Prog'!U9</f>
        <v>29674</v>
      </c>
      <c r="F9" s="454">
        <f>'1i 2021 Sum-Prog'!V9</f>
        <v>7339</v>
      </c>
      <c r="G9" s="454">
        <f>'1j 2021 Admin'!D16</f>
        <v>5001.6640000000007</v>
      </c>
      <c r="H9" s="454">
        <f t="shared" si="1"/>
        <v>132420.66399999999</v>
      </c>
      <c r="K9" s="263"/>
    </row>
    <row r="10" spans="1:11" outlineLevel="1" thickTop="1" thickBot="1">
      <c r="A10" s="463">
        <v>2</v>
      </c>
      <c r="B10" s="453" t="s">
        <v>101</v>
      </c>
      <c r="C10" s="454">
        <f>'1i 2021 Sum-Prog'!S10</f>
        <v>13696</v>
      </c>
      <c r="D10" s="454">
        <f>'1i 2021 Sum-Prog'!T10</f>
        <v>286</v>
      </c>
      <c r="E10" s="454">
        <f>'1i 2021 Sum-Prog'!U10</f>
        <v>3682</v>
      </c>
      <c r="F10" s="454">
        <f>'1i 2021 Sum-Prog'!V10</f>
        <v>1141</v>
      </c>
      <c r="G10" s="454">
        <f>'1j 2021 Admin'!D17</f>
        <v>781.51</v>
      </c>
      <c r="H10" s="454">
        <f t="shared" si="1"/>
        <v>19586.509999999998</v>
      </c>
      <c r="K10" s="263"/>
    </row>
    <row r="11" spans="1:11" outlineLevel="1" thickTop="1" thickBot="1">
      <c r="A11" s="463">
        <v>3</v>
      </c>
      <c r="B11" s="453" t="s">
        <v>103</v>
      </c>
      <c r="C11" s="454">
        <f>'1i 2021 Sum-Prog'!S11</f>
        <v>8147</v>
      </c>
      <c r="D11" s="454">
        <f>'1i 2021 Sum-Prog'!T11</f>
        <v>181</v>
      </c>
      <c r="E11" s="454">
        <f>'1i 2021 Sum-Prog'!U11</f>
        <v>2248</v>
      </c>
      <c r="F11" s="454">
        <f>'1i 2021 Sum-Prog'!V11</f>
        <v>684</v>
      </c>
      <c r="G11" s="454">
        <f>'1j 2021 Admin'!D18</f>
        <v>547.05700000000002</v>
      </c>
      <c r="H11" s="454">
        <f t="shared" si="1"/>
        <v>11807.057000000001</v>
      </c>
      <c r="K11" s="263"/>
    </row>
    <row r="12" spans="1:11" outlineLevel="1" thickTop="1" thickBot="1">
      <c r="A12" s="463">
        <v>1</v>
      </c>
      <c r="B12" s="453" t="s">
        <v>162</v>
      </c>
      <c r="C12" s="454">
        <f>'1i 2021 Sum-Prog'!S12</f>
        <v>210227</v>
      </c>
      <c r="D12" s="454">
        <f>'1i 2021 Sum-Prog'!T12</f>
        <v>4046</v>
      </c>
      <c r="E12" s="454">
        <f>'1i 2021 Sum-Prog'!U12</f>
        <v>95623</v>
      </c>
      <c r="F12" s="454">
        <f>'1i 2021 Sum-Prog'!V12</f>
        <v>21620</v>
      </c>
      <c r="G12" s="454">
        <f>'1j 2021 Admin'!D19</f>
        <v>15004.991999999998</v>
      </c>
      <c r="H12" s="454">
        <f t="shared" si="1"/>
        <v>346520.99199999997</v>
      </c>
      <c r="K12" s="263"/>
    </row>
    <row r="13" spans="1:11" outlineLevel="1" thickTop="1" thickBot="1">
      <c r="A13" s="463">
        <v>3</v>
      </c>
      <c r="B13" s="453" t="s">
        <v>104</v>
      </c>
      <c r="C13" s="454">
        <f>'1i 2021 Sum-Prog'!S13</f>
        <v>13443</v>
      </c>
      <c r="D13" s="454">
        <f>'1i 2021 Sum-Prog'!T13</f>
        <v>277</v>
      </c>
      <c r="E13" s="454">
        <f>'1i 2021 Sum-Prog'!U13</f>
        <v>3457</v>
      </c>
      <c r="F13" s="454">
        <f>'1i 2021 Sum-Prog'!V13</f>
        <v>1078</v>
      </c>
      <c r="G13" s="454">
        <f>'1j 2021 Admin'!D20</f>
        <v>703.35900000000004</v>
      </c>
      <c r="H13" s="454">
        <f t="shared" si="1"/>
        <v>18958.359</v>
      </c>
      <c r="K13" s="263"/>
    </row>
    <row r="14" spans="1:11" outlineLevel="1" thickTop="1" thickBot="1">
      <c r="A14" s="463">
        <v>2</v>
      </c>
      <c r="B14" s="453" t="s">
        <v>105</v>
      </c>
      <c r="C14" s="454">
        <f>'1i 2021 Sum-Prog'!S14</f>
        <v>38746</v>
      </c>
      <c r="D14" s="454">
        <f>'1i 2021 Sum-Prog'!T14</f>
        <v>832</v>
      </c>
      <c r="E14" s="454">
        <f>'1i 2021 Sum-Prog'!U14</f>
        <v>10430</v>
      </c>
      <c r="F14" s="454">
        <f>'1i 2021 Sum-Prog'!V14</f>
        <v>3257</v>
      </c>
      <c r="G14" s="454">
        <f>'1j 2021 Admin'!D21</f>
        <v>2266.3789999999999</v>
      </c>
      <c r="H14" s="454">
        <f t="shared" si="1"/>
        <v>55531.379000000001</v>
      </c>
      <c r="K14" s="263"/>
    </row>
    <row r="15" spans="1:11" outlineLevel="1" thickTop="1" thickBot="1">
      <c r="A15" s="463">
        <v>4</v>
      </c>
      <c r="B15" s="453" t="s">
        <v>163</v>
      </c>
      <c r="C15" s="454">
        <f>'1i 2021 Sum-Prog'!S15</f>
        <v>374765</v>
      </c>
      <c r="D15" s="454">
        <f>'1i 2021 Sum-Prog'!T15</f>
        <v>7284</v>
      </c>
      <c r="E15" s="454">
        <f>'1i 2021 Sum-Prog'!U15</f>
        <v>195120</v>
      </c>
      <c r="F15" s="454">
        <f>'1i 2021 Sum-Prog'!V15</f>
        <v>46906</v>
      </c>
      <c r="G15" s="454">
        <f>'1j 2021 Admin'!D22</f>
        <v>32120.060999999998</v>
      </c>
      <c r="H15" s="454">
        <f t="shared" si="1"/>
        <v>656195.06099999999</v>
      </c>
      <c r="K15" s="263"/>
    </row>
    <row r="16" spans="1:11" outlineLevel="1" thickTop="1" thickBot="1">
      <c r="A16" s="463">
        <v>3</v>
      </c>
      <c r="B16" s="453" t="s">
        <v>106</v>
      </c>
      <c r="C16" s="454">
        <f>'1i 2021 Sum-Prog'!S16</f>
        <v>12140</v>
      </c>
      <c r="D16" s="454">
        <f>'1i 2021 Sum-Prog'!T16</f>
        <v>262</v>
      </c>
      <c r="E16" s="454">
        <f>'1i 2021 Sum-Prog'!U16</f>
        <v>3428</v>
      </c>
      <c r="F16" s="454">
        <f>'1i 2021 Sum-Prog'!V16</f>
        <v>1027</v>
      </c>
      <c r="G16" s="454">
        <f>'1j 2021 Admin'!D23</f>
        <v>703.35900000000004</v>
      </c>
      <c r="H16" s="454">
        <f t="shared" si="1"/>
        <v>17560.359</v>
      </c>
      <c r="K16" s="263"/>
    </row>
    <row r="17" spans="1:11" outlineLevel="1" thickTop="1" thickBot="1">
      <c r="A17" s="463">
        <v>3</v>
      </c>
      <c r="B17" s="453" t="s">
        <v>107</v>
      </c>
      <c r="C17" s="454">
        <f>'1i 2021 Sum-Prog'!S17</f>
        <v>59485</v>
      </c>
      <c r="D17" s="454">
        <f>'1i 2021 Sum-Prog'!T17</f>
        <v>1255</v>
      </c>
      <c r="E17" s="454">
        <f>'1i 2021 Sum-Prog'!U17</f>
        <v>18846</v>
      </c>
      <c r="F17" s="454">
        <f>'1i 2021 Sum-Prog'!V17</f>
        <v>4956</v>
      </c>
      <c r="G17" s="454">
        <f>'1j 2021 Admin'!D24</f>
        <v>3438.6440000000002</v>
      </c>
      <c r="H17" s="454">
        <f t="shared" si="1"/>
        <v>87980.644</v>
      </c>
      <c r="K17" s="263"/>
    </row>
    <row r="18" spans="1:11" outlineLevel="1" thickTop="1" thickBot="1">
      <c r="A18" s="463">
        <v>5</v>
      </c>
      <c r="B18" s="453" t="s">
        <v>109</v>
      </c>
      <c r="C18" s="454">
        <f>'1i 2021 Sum-Prog'!S18</f>
        <v>108510</v>
      </c>
      <c r="D18" s="454">
        <f>'1i 2021 Sum-Prog'!T18</f>
        <v>2255</v>
      </c>
      <c r="E18" s="454">
        <f>'1i 2021 Sum-Prog'!U18</f>
        <v>28678</v>
      </c>
      <c r="F18" s="454">
        <f>'1i 2021 Sum-Prog'!V18</f>
        <v>8936</v>
      </c>
      <c r="G18" s="454">
        <f>'1j 2021 Admin'!D25</f>
        <v>6095.7780000000002</v>
      </c>
      <c r="H18" s="454">
        <f t="shared" si="1"/>
        <v>154474.77799999999</v>
      </c>
      <c r="K18" s="263"/>
    </row>
    <row r="19" spans="1:11" outlineLevel="1" thickTop="1" thickBot="1">
      <c r="A19" s="463">
        <v>4</v>
      </c>
      <c r="B19" s="453" t="s">
        <v>110</v>
      </c>
      <c r="C19" s="454">
        <f>'1i 2021 Sum-Prog'!S19</f>
        <v>6003</v>
      </c>
      <c r="D19" s="454">
        <f>'1i 2021 Sum-Prog'!T19</f>
        <v>129</v>
      </c>
      <c r="E19" s="454">
        <f>'1i 2021 Sum-Prog'!U19</f>
        <v>2049</v>
      </c>
      <c r="F19" s="454">
        <f>'1i 2021 Sum-Prog'!V19</f>
        <v>519</v>
      </c>
      <c r="G19" s="454">
        <f>'1j 2021 Admin'!D26</f>
        <v>390.755</v>
      </c>
      <c r="H19" s="454">
        <f t="shared" si="1"/>
        <v>9090.7549999999992</v>
      </c>
      <c r="K19" s="263"/>
    </row>
    <row r="20" spans="1:11" outlineLevel="1" thickTop="1" thickBot="1">
      <c r="A20" s="463">
        <v>4</v>
      </c>
      <c r="B20" s="453" t="s">
        <v>112</v>
      </c>
      <c r="C20" s="454">
        <f>'1i 2021 Sum-Prog'!S20</f>
        <v>458649</v>
      </c>
      <c r="D20" s="454">
        <f>'1i 2021 Sum-Prog'!T20</f>
        <v>9670</v>
      </c>
      <c r="E20" s="454">
        <f>'1i 2021 Sum-Prog'!U20</f>
        <v>136264</v>
      </c>
      <c r="F20" s="454">
        <f>'1i 2021 Sum-Prog'!V20</f>
        <v>38237</v>
      </c>
      <c r="G20" s="454">
        <f>'1j 2021 Admin'!D27</f>
        <v>26180.585000000003</v>
      </c>
      <c r="H20" s="454">
        <f t="shared" si="1"/>
        <v>669000.58499999996</v>
      </c>
      <c r="K20" s="263"/>
    </row>
    <row r="21" spans="1:11" outlineLevel="1" thickTop="1" thickBot="1">
      <c r="A21" s="463">
        <v>4</v>
      </c>
      <c r="B21" s="453" t="s">
        <v>113</v>
      </c>
      <c r="C21" s="454">
        <f>'1i 2021 Sum-Prog'!S21</f>
        <v>66667</v>
      </c>
      <c r="D21" s="454">
        <f>'1i 2021 Sum-Prog'!T21</f>
        <v>1398</v>
      </c>
      <c r="E21" s="454">
        <f>'1i 2021 Sum-Prog'!U21</f>
        <v>18064</v>
      </c>
      <c r="F21" s="454">
        <f>'1i 2021 Sum-Prog'!V21</f>
        <v>5526</v>
      </c>
      <c r="G21" s="454">
        <f>'1j 2021 Admin'!D28</f>
        <v>3751.2479999999996</v>
      </c>
      <c r="H21" s="454">
        <f t="shared" si="1"/>
        <v>95406.247999999992</v>
      </c>
      <c r="K21" s="263"/>
    </row>
    <row r="22" spans="1:11" outlineLevel="1" thickTop="1" thickBot="1">
      <c r="A22" s="463">
        <v>3</v>
      </c>
      <c r="B22" s="453" t="s">
        <v>114</v>
      </c>
      <c r="C22" s="454">
        <f>'1i 2021 Sum-Prog'!S22</f>
        <v>35156</v>
      </c>
      <c r="D22" s="454">
        <f>'1i 2021 Sum-Prog'!T22</f>
        <v>746</v>
      </c>
      <c r="E22" s="454">
        <f>'1i 2021 Sum-Prog'!U22</f>
        <v>8853</v>
      </c>
      <c r="F22" s="454">
        <f>'1i 2021 Sum-Prog'!V22</f>
        <v>2966</v>
      </c>
      <c r="G22" s="454">
        <f>'1j 2021 Admin'!D29</f>
        <v>2031.9259999999999</v>
      </c>
      <c r="H22" s="454">
        <f t="shared" si="1"/>
        <v>49752.925999999999</v>
      </c>
      <c r="K22" s="263"/>
    </row>
    <row r="23" spans="1:11" outlineLevel="1" thickTop="1" thickBot="1">
      <c r="A23" s="463">
        <v>3</v>
      </c>
      <c r="B23" s="453" t="s">
        <v>115</v>
      </c>
      <c r="C23" s="454">
        <f>'1i 2021 Sum-Prog'!S23</f>
        <v>8573</v>
      </c>
      <c r="D23" s="454">
        <f>'1i 2021 Sum-Prog'!T23</f>
        <v>177</v>
      </c>
      <c r="E23" s="454">
        <f>'1i 2021 Sum-Prog'!U23</f>
        <v>3119</v>
      </c>
      <c r="F23" s="454">
        <f>'1i 2021 Sum-Prog'!V23</f>
        <v>684</v>
      </c>
      <c r="G23" s="454">
        <f>'1j 2021 Admin'!D30</f>
        <v>468.90599999999995</v>
      </c>
      <c r="H23" s="454">
        <f t="shared" si="1"/>
        <v>13021.905999999999</v>
      </c>
      <c r="K23" s="263"/>
    </row>
    <row r="24" spans="1:11" outlineLevel="1" thickTop="1" thickBot="1">
      <c r="A24" s="463">
        <v>6</v>
      </c>
      <c r="B24" s="453" t="s">
        <v>116</v>
      </c>
      <c r="C24" s="454">
        <f>'1i 2021 Sum-Prog'!S24</f>
        <v>2814439</v>
      </c>
      <c r="D24" s="454">
        <f>'1i 2021 Sum-Prog'!T24</f>
        <v>60785</v>
      </c>
      <c r="E24" s="454">
        <f>'1i 2021 Sum-Prog'!U24</f>
        <v>1693662</v>
      </c>
      <c r="F24" s="454">
        <f>'1i 2021 Sum-Prog'!V24</f>
        <v>332809</v>
      </c>
      <c r="G24" s="454">
        <f>'1j 2021 Admin'!D31</f>
        <v>223668.16200000001</v>
      </c>
      <c r="H24" s="454">
        <f t="shared" si="1"/>
        <v>5125363.1620000005</v>
      </c>
      <c r="K24" s="263"/>
    </row>
    <row r="25" spans="1:11" outlineLevel="1" thickTop="1" thickBot="1">
      <c r="A25" s="463">
        <v>4</v>
      </c>
      <c r="B25" s="453" t="s">
        <v>117</v>
      </c>
      <c r="C25" s="454">
        <f>'1i 2021 Sum-Prog'!S25</f>
        <v>79530</v>
      </c>
      <c r="D25" s="454">
        <f>'1i 2021 Sum-Prog'!T25</f>
        <v>1677</v>
      </c>
      <c r="E25" s="454">
        <f>'1i 2021 Sum-Prog'!U25</f>
        <v>21574</v>
      </c>
      <c r="F25" s="454">
        <f>'1i 2021 Sum-Prog'!V25</f>
        <v>6615</v>
      </c>
      <c r="G25" s="454">
        <f>'1j 2021 Admin'!D32</f>
        <v>4532.7579999999998</v>
      </c>
      <c r="H25" s="454">
        <f t="shared" si="1"/>
        <v>113928.758</v>
      </c>
      <c r="K25" s="263"/>
    </row>
    <row r="26" spans="1:11" outlineLevel="1" thickTop="1" thickBot="1">
      <c r="A26" s="463">
        <v>1</v>
      </c>
      <c r="B26" s="453" t="s">
        <v>119</v>
      </c>
      <c r="C26" s="454">
        <f>'1i 2021 Sum-Prog'!S26</f>
        <v>42711</v>
      </c>
      <c r="D26" s="454">
        <f>'1i 2021 Sum-Prog'!T26</f>
        <v>948</v>
      </c>
      <c r="E26" s="454">
        <f>'1i 2021 Sum-Prog'!U26</f>
        <v>20537</v>
      </c>
      <c r="F26" s="454">
        <f>'1i 2021 Sum-Prog'!V26</f>
        <v>3776</v>
      </c>
      <c r="G26" s="454">
        <f>'1j 2021 Admin'!D33</f>
        <v>2657.134</v>
      </c>
      <c r="H26" s="454">
        <f t="shared" si="1"/>
        <v>70629.134000000005</v>
      </c>
      <c r="K26" s="263"/>
    </row>
    <row r="27" spans="1:11" outlineLevel="1" thickTop="1" thickBot="1">
      <c r="A27" s="463">
        <v>4</v>
      </c>
      <c r="B27" s="453" t="s">
        <v>120</v>
      </c>
      <c r="C27" s="454">
        <f>'1i 2021 Sum-Prog'!S27</f>
        <v>5435</v>
      </c>
      <c r="D27" s="454">
        <f>'1i 2021 Sum-Prog'!T27</f>
        <v>114</v>
      </c>
      <c r="E27" s="454">
        <f>'1i 2021 Sum-Prog'!U27</f>
        <v>1932</v>
      </c>
      <c r="F27" s="454">
        <f>'1i 2021 Sum-Prog'!V27</f>
        <v>456</v>
      </c>
      <c r="G27" s="454">
        <f>'1j 2021 Admin'!D34</f>
        <v>312.60400000000004</v>
      </c>
      <c r="H27" s="454">
        <f t="shared" si="1"/>
        <v>8249.6039999999994</v>
      </c>
      <c r="K27" s="263"/>
    </row>
    <row r="28" spans="1:11" outlineLevel="1" thickTop="1" thickBot="1">
      <c r="A28" s="463">
        <v>3</v>
      </c>
      <c r="B28" s="453" t="s">
        <v>121</v>
      </c>
      <c r="C28" s="454">
        <f>'1i 2021 Sum-Prog'!S28</f>
        <v>41652</v>
      </c>
      <c r="D28" s="454">
        <f>'1i 2021 Sum-Prog'!T28</f>
        <v>904</v>
      </c>
      <c r="E28" s="454">
        <f>'1i 2021 Sum-Prog'!U28</f>
        <v>11550</v>
      </c>
      <c r="F28" s="454">
        <f>'1i 2021 Sum-Prog'!V28</f>
        <v>3599</v>
      </c>
      <c r="G28" s="454">
        <f>'1j 2021 Admin'!D35</f>
        <v>2500.8320000000003</v>
      </c>
      <c r="H28" s="454">
        <f t="shared" si="1"/>
        <v>60205.832000000002</v>
      </c>
      <c r="K28" s="263"/>
    </row>
    <row r="29" spans="1:11" outlineLevel="1" thickTop="1" thickBot="1">
      <c r="A29" s="463">
        <v>4</v>
      </c>
      <c r="B29" s="453" t="s">
        <v>122</v>
      </c>
      <c r="C29" s="454">
        <f>'1i 2021 Sum-Prog'!S29</f>
        <v>151915</v>
      </c>
      <c r="D29" s="454">
        <f>'1i 2021 Sum-Prog'!T29</f>
        <v>3192</v>
      </c>
      <c r="E29" s="454">
        <f>'1i 2021 Sum-Prog'!U29</f>
        <v>39151</v>
      </c>
      <c r="F29" s="454">
        <f>'1i 2021 Sum-Prog'!V29</f>
        <v>12609</v>
      </c>
      <c r="G29" s="454">
        <f>'1j 2021 Admin'!D36</f>
        <v>8674.7610000000004</v>
      </c>
      <c r="H29" s="454">
        <f t="shared" si="1"/>
        <v>215541.761</v>
      </c>
      <c r="K29" s="263"/>
    </row>
    <row r="30" spans="1:11" outlineLevel="1" thickTop="1" thickBot="1">
      <c r="A30" s="463">
        <v>3</v>
      </c>
      <c r="B30" s="453" t="s">
        <v>123</v>
      </c>
      <c r="C30" s="454">
        <f>'1i 2021 Sum-Prog'!S30</f>
        <v>3508</v>
      </c>
      <c r="D30" s="454">
        <f>'1i 2021 Sum-Prog'!T30</f>
        <v>73</v>
      </c>
      <c r="E30" s="454">
        <f>'1i 2021 Sum-Prog'!U30</f>
        <v>1458</v>
      </c>
      <c r="F30" s="454">
        <f>'1i 2021 Sum-Prog'!V30</f>
        <v>279</v>
      </c>
      <c r="G30" s="454">
        <f>'1j 2021 Admin'!D37</f>
        <v>156.30200000000002</v>
      </c>
      <c r="H30" s="454">
        <f t="shared" si="1"/>
        <v>5474.3019999999997</v>
      </c>
      <c r="K30" s="263"/>
    </row>
    <row r="31" spans="1:11" outlineLevel="1" thickTop="1" thickBot="1">
      <c r="A31" s="463">
        <v>2</v>
      </c>
      <c r="B31" s="453" t="s">
        <v>124</v>
      </c>
      <c r="C31" s="454">
        <f>'1i 2021 Sum-Prog'!S31</f>
        <v>3371</v>
      </c>
      <c r="D31" s="454">
        <f>'1i 2021 Sum-Prog'!T31</f>
        <v>75</v>
      </c>
      <c r="E31" s="454">
        <f>'1i 2021 Sum-Prog'!U31</f>
        <v>797</v>
      </c>
      <c r="F31" s="454">
        <f>'1i 2021 Sum-Prog'!V31</f>
        <v>291</v>
      </c>
      <c r="G31" s="454">
        <f>'1j 2021 Admin'!D38</f>
        <v>234.45299999999997</v>
      </c>
      <c r="H31" s="454">
        <f t="shared" si="1"/>
        <v>4768.4529999999995</v>
      </c>
      <c r="K31" s="263"/>
    </row>
    <row r="32" spans="1:11" outlineLevel="1" thickTop="1" thickBot="1">
      <c r="A32" s="463">
        <v>1</v>
      </c>
      <c r="B32" s="453" t="s">
        <v>125</v>
      </c>
      <c r="C32" s="454">
        <f>'1i 2021 Sum-Prog'!S32</f>
        <v>178959</v>
      </c>
      <c r="D32" s="454">
        <f>'1i 2021 Sum-Prog'!T32</f>
        <v>3923</v>
      </c>
      <c r="E32" s="454">
        <f>'1i 2021 Sum-Prog'!U32</f>
        <v>52496</v>
      </c>
      <c r="F32" s="454">
        <f>'1i 2021 Sum-Prog'!V32</f>
        <v>15496</v>
      </c>
      <c r="G32" s="454">
        <f>'1j 2021 Admin'!D39</f>
        <v>10941.14</v>
      </c>
      <c r="H32" s="454">
        <f t="shared" si="1"/>
        <v>261815.14</v>
      </c>
      <c r="K32" s="263"/>
    </row>
    <row r="33" spans="1:11" outlineLevel="1" thickTop="1" thickBot="1">
      <c r="A33" s="463">
        <v>1</v>
      </c>
      <c r="B33" s="453" t="s">
        <v>126</v>
      </c>
      <c r="C33" s="454">
        <f>'1i 2021 Sum-Prog'!S33</f>
        <v>28442</v>
      </c>
      <c r="D33" s="454">
        <f>'1i 2021 Sum-Prog'!T33</f>
        <v>631</v>
      </c>
      <c r="E33" s="454">
        <f>'1i 2021 Sum-Prog'!U33</f>
        <v>7573</v>
      </c>
      <c r="F33" s="454">
        <f>'1i 2021 Sum-Prog'!V33</f>
        <v>2458</v>
      </c>
      <c r="G33" s="454">
        <f>'1j 2021 Admin'!D40</f>
        <v>1797.473</v>
      </c>
      <c r="H33" s="454">
        <f t="shared" si="1"/>
        <v>40901.472999999998</v>
      </c>
      <c r="K33" s="263"/>
    </row>
    <row r="34" spans="1:11" outlineLevel="1" thickTop="1" thickBot="1">
      <c r="A34" s="463">
        <v>2</v>
      </c>
      <c r="B34" s="453" t="s">
        <v>127</v>
      </c>
      <c r="C34" s="454">
        <f>'1i 2021 Sum-Prog'!S34</f>
        <v>25149</v>
      </c>
      <c r="D34" s="454">
        <f>'1i 2021 Sum-Prog'!T34</f>
        <v>546</v>
      </c>
      <c r="E34" s="454">
        <f>'1i 2021 Sum-Prog'!U34</f>
        <v>7869</v>
      </c>
      <c r="F34" s="454">
        <f>'1i 2021 Sum-Prog'!V34</f>
        <v>2167</v>
      </c>
      <c r="G34" s="454">
        <f>'1j 2021 Admin'!D41</f>
        <v>1484.8689999999999</v>
      </c>
      <c r="H34" s="454">
        <f t="shared" si="1"/>
        <v>37215.868999999999</v>
      </c>
      <c r="K34" s="263"/>
    </row>
    <row r="35" spans="1:11" thickTop="1" thickBot="1">
      <c r="A35" s="463">
        <v>5</v>
      </c>
      <c r="B35" s="453" t="s">
        <v>164</v>
      </c>
      <c r="C35" s="454">
        <f>'1i 2021 Sum-Prog'!S35</f>
        <v>562062</v>
      </c>
      <c r="D35" s="454">
        <f>'1i 2021 Sum-Prog'!T35</f>
        <v>11376</v>
      </c>
      <c r="E35" s="454">
        <f>'1i 2021 Sum-Prog'!U35</f>
        <v>297899</v>
      </c>
      <c r="F35" s="454">
        <f>'1i 2021 Sum-Prog'!V35</f>
        <v>73579</v>
      </c>
      <c r="G35" s="454">
        <f>'1j 2021 Admin'!D42</f>
        <v>51735.962</v>
      </c>
      <c r="H35" s="454">
        <f t="shared" si="1"/>
        <v>996651.96200000006</v>
      </c>
      <c r="K35" s="263"/>
    </row>
    <row r="36" spans="1:11" thickTop="1" thickBot="1">
      <c r="A36" s="463">
        <v>2</v>
      </c>
      <c r="B36" s="453" t="s">
        <v>165</v>
      </c>
      <c r="C36" s="454">
        <f>'1i 2021 Sum-Prog'!S36</f>
        <v>63029</v>
      </c>
      <c r="D36" s="454">
        <f>'1i 2021 Sum-Prog'!T36</f>
        <v>1156</v>
      </c>
      <c r="E36" s="454">
        <f>'1i 2021 Sum-Prog'!U36</f>
        <v>24446</v>
      </c>
      <c r="F36" s="454">
        <f>'1i 2021 Sum-Prog'!V36</f>
        <v>5081</v>
      </c>
      <c r="G36" s="454">
        <f>'1j 2021 Admin'!D43</f>
        <v>3516.7949999999996</v>
      </c>
      <c r="H36" s="454">
        <f t="shared" si="1"/>
        <v>97228.794999999998</v>
      </c>
      <c r="K36" s="263"/>
    </row>
    <row r="37" spans="1:11" thickTop="1" thickBot="1">
      <c r="A37" s="463">
        <v>3</v>
      </c>
      <c r="B37" s="453" t="s">
        <v>128</v>
      </c>
      <c r="C37" s="454">
        <f>'1i 2021 Sum-Prog'!S37</f>
        <v>6621</v>
      </c>
      <c r="D37" s="454">
        <f>'1i 2021 Sum-Prog'!T37</f>
        <v>141</v>
      </c>
      <c r="E37" s="454">
        <f>'1i 2021 Sum-Prog'!U37</f>
        <v>2172</v>
      </c>
      <c r="F37" s="454">
        <f>'1i 2021 Sum-Prog'!V37</f>
        <v>570</v>
      </c>
      <c r="G37" s="454">
        <f>'1j 2021 Admin'!D44</f>
        <v>390.755</v>
      </c>
      <c r="H37" s="454">
        <f t="shared" si="1"/>
        <v>9894.7549999999992</v>
      </c>
      <c r="K37" s="263"/>
    </row>
    <row r="38" spans="1:11" thickTop="1" thickBot="1">
      <c r="A38" s="463">
        <v>5</v>
      </c>
      <c r="B38" s="453" t="s">
        <v>129</v>
      </c>
      <c r="C38" s="454">
        <f>'1i 2021 Sum-Prog'!S38</f>
        <v>861811</v>
      </c>
      <c r="D38" s="454">
        <f>'1i 2021 Sum-Prog'!T38</f>
        <v>18450</v>
      </c>
      <c r="E38" s="454">
        <f>'1i 2021 Sum-Prog'!U38</f>
        <v>247438</v>
      </c>
      <c r="F38" s="454">
        <f>'1i 2021 Sum-Prog'!V38</f>
        <v>72923</v>
      </c>
      <c r="G38" s="454">
        <f>'1j 2021 Admin'!D45</f>
        <v>50251.092999999993</v>
      </c>
      <c r="H38" s="454">
        <f t="shared" si="1"/>
        <v>1250873.0929999999</v>
      </c>
      <c r="K38" s="263"/>
    </row>
    <row r="39" spans="1:11" thickTop="1" thickBot="1">
      <c r="A39" s="463">
        <v>2</v>
      </c>
      <c r="B39" s="453" t="s">
        <v>166</v>
      </c>
      <c r="C39" s="454">
        <f>'1i 2021 Sum-Prog'!S39</f>
        <v>477292</v>
      </c>
      <c r="D39" s="454">
        <f>'1i 2021 Sum-Prog'!T39</f>
        <v>8996</v>
      </c>
      <c r="E39" s="454">
        <f>'1i 2021 Sum-Prog'!U39</f>
        <v>218629</v>
      </c>
      <c r="F39" s="454">
        <f>'1i 2021 Sum-Prog'!V39</f>
        <v>48814</v>
      </c>
      <c r="G39" s="454">
        <f>'1j 2021 Admin'!D46</f>
        <v>32823.420000000006</v>
      </c>
      <c r="H39" s="454">
        <f t="shared" si="1"/>
        <v>786554.42</v>
      </c>
      <c r="K39" s="263"/>
    </row>
    <row r="40" spans="1:11" thickTop="1" thickBot="1">
      <c r="A40" s="463">
        <v>1</v>
      </c>
      <c r="B40" s="453" t="s">
        <v>130</v>
      </c>
      <c r="C40" s="454">
        <f>'1i 2021 Sum-Prog'!S40</f>
        <v>18069</v>
      </c>
      <c r="D40" s="454">
        <f>'1i 2021 Sum-Prog'!T40</f>
        <v>394</v>
      </c>
      <c r="E40" s="454">
        <f>'1i 2021 Sum-Prog'!U40</f>
        <v>6135</v>
      </c>
      <c r="F40" s="454">
        <f>'1i 2021 Sum-Prog'!V40</f>
        <v>1546</v>
      </c>
      <c r="G40" s="454">
        <f>'1j 2021 Admin'!D47</f>
        <v>1094.114</v>
      </c>
      <c r="H40" s="454">
        <f t="shared" si="1"/>
        <v>27238.114000000001</v>
      </c>
      <c r="K40" s="263"/>
    </row>
    <row r="41" spans="1:11" thickTop="1" thickBot="1">
      <c r="A41" s="463">
        <v>5</v>
      </c>
      <c r="B41" s="453" t="s">
        <v>132</v>
      </c>
      <c r="C41" s="454">
        <f>'1i 2021 Sum-Prog'!S41</f>
        <v>976400</v>
      </c>
      <c r="D41" s="454">
        <f>'1i 2021 Sum-Prog'!T41</f>
        <v>20437</v>
      </c>
      <c r="E41" s="454">
        <f>'1i 2021 Sum-Prog'!U41</f>
        <v>244978</v>
      </c>
      <c r="F41" s="454">
        <f>'1i 2021 Sum-Prog'!V41</f>
        <v>80695</v>
      </c>
      <c r="G41" s="454">
        <f>'1j 2021 Admin'!D48</f>
        <v>55330.908000000003</v>
      </c>
      <c r="H41" s="454">
        <f t="shared" si="1"/>
        <v>1377840.9080000001</v>
      </c>
      <c r="K41" s="263"/>
    </row>
    <row r="42" spans="1:11" thickTop="1" thickBot="1">
      <c r="A42" s="463">
        <v>5</v>
      </c>
      <c r="B42" s="453" t="s">
        <v>167</v>
      </c>
      <c r="C42" s="454">
        <f>'1i 2021 Sum-Prog'!S42</f>
        <v>637419</v>
      </c>
      <c r="D42" s="454">
        <f>'1i 2021 Sum-Prog'!T42</f>
        <v>12492</v>
      </c>
      <c r="E42" s="454">
        <f>'1i 2021 Sum-Prog'!U42</f>
        <v>315820</v>
      </c>
      <c r="F42" s="454">
        <f>'1i 2021 Sum-Prog'!V42</f>
        <v>75156</v>
      </c>
      <c r="G42" s="454">
        <f>'1j 2021 Admin'!D49</f>
        <v>52439.321000000004</v>
      </c>
      <c r="H42" s="454">
        <f t="shared" si="1"/>
        <v>1093326.321</v>
      </c>
      <c r="K42" s="263"/>
    </row>
    <row r="43" spans="1:11" thickTop="1" thickBot="1">
      <c r="A43" s="463">
        <v>1</v>
      </c>
      <c r="B43" s="453" t="s">
        <v>168</v>
      </c>
      <c r="C43" s="454">
        <f>'1i 2021 Sum-Prog'!S43</f>
        <v>230920</v>
      </c>
      <c r="D43" s="454">
        <f>'1i 2021 Sum-Prog'!T43</f>
        <v>4170</v>
      </c>
      <c r="E43" s="454">
        <f>'1i 2021 Sum-Prog'!U43</f>
        <v>85465</v>
      </c>
      <c r="F43" s="454">
        <f>'1i 2021 Sum-Prog'!V43</f>
        <v>16668</v>
      </c>
      <c r="G43" s="454">
        <f>'1j 2021 Admin'!D50</f>
        <v>11019.290999999999</v>
      </c>
      <c r="H43" s="454">
        <f t="shared" si="1"/>
        <v>348242.29100000003</v>
      </c>
      <c r="K43" s="263"/>
    </row>
    <row r="44" spans="1:11" thickTop="1" thickBot="1">
      <c r="A44" s="463">
        <v>4</v>
      </c>
      <c r="B44" s="453" t="s">
        <v>133</v>
      </c>
      <c r="C44" s="454">
        <f>'1i 2021 Sum-Prog'!S44</f>
        <v>312205</v>
      </c>
      <c r="D44" s="454">
        <f>'1i 2021 Sum-Prog'!T44</f>
        <v>6618</v>
      </c>
      <c r="E44" s="454">
        <f>'1i 2021 Sum-Prog'!U44</f>
        <v>91983</v>
      </c>
      <c r="F44" s="454">
        <f>'1i 2021 Sum-Prog'!V44</f>
        <v>26171</v>
      </c>
      <c r="G44" s="454">
        <f>'1j 2021 Admin'!D51</f>
        <v>17974.73</v>
      </c>
      <c r="H44" s="454">
        <f t="shared" si="1"/>
        <v>454951.73</v>
      </c>
      <c r="K44" s="263"/>
    </row>
    <row r="45" spans="1:11" thickTop="1" thickBot="1">
      <c r="A45" s="463">
        <v>4</v>
      </c>
      <c r="B45" s="453" t="s">
        <v>169</v>
      </c>
      <c r="C45" s="454">
        <f>'1i 2021 Sum-Prog'!S45</f>
        <v>74800</v>
      </c>
      <c r="D45" s="454">
        <f>'1i 2021 Sum-Prog'!T45</f>
        <v>1332</v>
      </c>
      <c r="E45" s="454">
        <f>'1i 2021 Sum-Prog'!U45</f>
        <v>26062</v>
      </c>
      <c r="F45" s="454">
        <f>'1i 2021 Sum-Prog'!V45</f>
        <v>5030</v>
      </c>
      <c r="G45" s="454">
        <f>'1j 2021 Admin'!D52</f>
        <v>3516.7949999999996</v>
      </c>
      <c r="H45" s="454">
        <f t="shared" si="1"/>
        <v>110740.795</v>
      </c>
      <c r="K45" s="263"/>
    </row>
    <row r="46" spans="1:11" thickTop="1" thickBot="1">
      <c r="A46" s="463">
        <v>1</v>
      </c>
      <c r="B46" s="453" t="s">
        <v>170</v>
      </c>
      <c r="C46" s="454">
        <f>'1i 2021 Sum-Prog'!S46</f>
        <v>104856</v>
      </c>
      <c r="D46" s="454">
        <f>'1i 2021 Sum-Prog'!T46</f>
        <v>2060</v>
      </c>
      <c r="E46" s="454">
        <f>'1i 2021 Sum-Prog'!U46</f>
        <v>48116</v>
      </c>
      <c r="F46" s="454">
        <f>'1i 2021 Sum-Prog'!V46</f>
        <v>11288</v>
      </c>
      <c r="G46" s="454">
        <f>'1j 2021 Admin'!D53</f>
        <v>8049.5529999999999</v>
      </c>
      <c r="H46" s="454">
        <f t="shared" si="1"/>
        <v>174369.55300000001</v>
      </c>
      <c r="K46" s="263"/>
    </row>
    <row r="47" spans="1:11" thickTop="1" thickBot="1">
      <c r="A47" s="463">
        <v>5</v>
      </c>
      <c r="B47" s="453" t="s">
        <v>171</v>
      </c>
      <c r="C47" s="454">
        <f>'1i 2021 Sum-Prog'!S47</f>
        <v>123599</v>
      </c>
      <c r="D47" s="454">
        <f>'1i 2021 Sum-Prog'!T47</f>
        <v>2368</v>
      </c>
      <c r="E47" s="454">
        <f>'1i 2021 Sum-Prog'!U47</f>
        <v>55349</v>
      </c>
      <c r="F47" s="454">
        <f>'1i 2021 Sum-Prog'!V47</f>
        <v>12570</v>
      </c>
      <c r="G47" s="454">
        <f>'1j 2021 Admin'!D54</f>
        <v>8831.0630000000001</v>
      </c>
      <c r="H47" s="454">
        <f t="shared" si="1"/>
        <v>202717.06299999999</v>
      </c>
      <c r="K47" s="263"/>
    </row>
    <row r="48" spans="1:11" thickTop="1" thickBot="1">
      <c r="A48" s="463">
        <v>1</v>
      </c>
      <c r="B48" s="453" t="s">
        <v>172</v>
      </c>
      <c r="C48" s="454">
        <f>'1i 2021 Sum-Prog'!S48</f>
        <v>341971</v>
      </c>
      <c r="D48" s="454">
        <f>'1i 2021 Sum-Prog'!T48</f>
        <v>6509</v>
      </c>
      <c r="E48" s="454">
        <f>'1i 2021 Sum-Prog'!U48</f>
        <v>146743</v>
      </c>
      <c r="F48" s="454">
        <f>'1i 2021 Sum-Prog'!V48</f>
        <v>32640</v>
      </c>
      <c r="G48" s="454">
        <f>'1j 2021 Admin'!D55</f>
        <v>22820.092000000001</v>
      </c>
      <c r="H48" s="454">
        <f t="shared" si="1"/>
        <v>550683.09199999995</v>
      </c>
      <c r="K48" s="263"/>
    </row>
    <row r="49" spans="1:11" thickTop="1" thickBot="1">
      <c r="A49" s="463">
        <v>1</v>
      </c>
      <c r="B49" s="453" t="s">
        <v>173</v>
      </c>
      <c r="C49" s="454">
        <f>'1i 2021 Sum-Prog'!S49</f>
        <v>76356</v>
      </c>
      <c r="D49" s="454">
        <f>'1i 2021 Sum-Prog'!T49</f>
        <v>1413</v>
      </c>
      <c r="E49" s="454">
        <f>'1i 2021 Sum-Prog'!U49</f>
        <v>31281</v>
      </c>
      <c r="F49" s="454">
        <f>'1i 2021 Sum-Prog'!V49</f>
        <v>6804</v>
      </c>
      <c r="G49" s="454">
        <f>'1j 2021 Admin'!D56</f>
        <v>4845.3620000000001</v>
      </c>
      <c r="H49" s="454">
        <f t="shared" si="1"/>
        <v>120699.36199999999</v>
      </c>
      <c r="K49" s="263"/>
    </row>
    <row r="50" spans="1:11" thickTop="1" thickBot="1">
      <c r="A50" s="463">
        <v>3</v>
      </c>
      <c r="B50" s="453" t="s">
        <v>134</v>
      </c>
      <c r="C50" s="454">
        <f>'1i 2021 Sum-Prog'!S50</f>
        <v>66387</v>
      </c>
      <c r="D50" s="454">
        <f>'1i 2021 Sum-Prog'!T50</f>
        <v>1394</v>
      </c>
      <c r="E50" s="454">
        <f>'1i 2021 Sum-Prog'!U50</f>
        <v>21933</v>
      </c>
      <c r="F50" s="454">
        <f>'1i 2021 Sum-Prog'!V50</f>
        <v>5514</v>
      </c>
      <c r="G50" s="454">
        <f>'1j 2021 Admin'!D57</f>
        <v>3673.0970000000002</v>
      </c>
      <c r="H50" s="454">
        <f t="shared" si="1"/>
        <v>98901.096999999994</v>
      </c>
      <c r="K50" s="263"/>
    </row>
    <row r="51" spans="1:11" thickTop="1" thickBot="1">
      <c r="A51" s="463">
        <v>2</v>
      </c>
      <c r="B51" s="453" t="s">
        <v>135</v>
      </c>
      <c r="C51" s="454">
        <f>'1i 2021 Sum-Prog'!S51</f>
        <v>836</v>
      </c>
      <c r="D51" s="454">
        <f>'1i 2021 Sum-Prog'!T51</f>
        <v>20</v>
      </c>
      <c r="E51" s="454">
        <f>'1i 2021 Sum-Prog'!U51</f>
        <v>337</v>
      </c>
      <c r="F51" s="454">
        <f>'1i 2021 Sum-Prog'!V51</f>
        <v>114</v>
      </c>
      <c r="G51" s="454">
        <f>'1j 2021 Admin'!D58</f>
        <v>78.15100000000001</v>
      </c>
      <c r="H51" s="454">
        <f t="shared" si="1"/>
        <v>1385.1510000000001</v>
      </c>
      <c r="K51" s="263"/>
    </row>
    <row r="52" spans="1:11" thickTop="1" thickBot="1">
      <c r="A52" s="463">
        <v>3</v>
      </c>
      <c r="B52" s="453" t="s">
        <v>136</v>
      </c>
      <c r="C52" s="454">
        <f>'1i 2021 Sum-Prog'!S52</f>
        <v>19362</v>
      </c>
      <c r="D52" s="454">
        <f>'1i 2021 Sum-Prog'!T52</f>
        <v>411</v>
      </c>
      <c r="E52" s="454">
        <f>'1i 2021 Sum-Prog'!U52</f>
        <v>5688</v>
      </c>
      <c r="F52" s="454">
        <f>'1i 2021 Sum-Prog'!V52</f>
        <v>1648</v>
      </c>
      <c r="G52" s="454">
        <f>'1j 2021 Admin'!D59</f>
        <v>1094.114</v>
      </c>
      <c r="H52" s="454">
        <f t="shared" si="1"/>
        <v>28203.114000000001</v>
      </c>
      <c r="K52" s="263"/>
    </row>
    <row r="53" spans="1:11" thickTop="1" thickBot="1">
      <c r="A53" s="463">
        <v>1</v>
      </c>
      <c r="B53" s="453" t="s">
        <v>174</v>
      </c>
      <c r="C53" s="454">
        <f>'1i 2021 Sum-Prog'!S53</f>
        <v>119441</v>
      </c>
      <c r="D53" s="454">
        <f>'1i 2021 Sum-Prog'!T53</f>
        <v>2201</v>
      </c>
      <c r="E53" s="454">
        <f>'1i 2021 Sum-Prog'!U53</f>
        <v>48798</v>
      </c>
      <c r="F53" s="454">
        <f>'1i 2021 Sum-Prog'!V53</f>
        <v>10379</v>
      </c>
      <c r="G53" s="454">
        <f>'1j 2021 Admin'!D60</f>
        <v>7111.741</v>
      </c>
      <c r="H53" s="454">
        <f t="shared" si="1"/>
        <v>187930.74100000001</v>
      </c>
      <c r="K53" s="263"/>
    </row>
    <row r="54" spans="1:11" thickTop="1" thickBot="1">
      <c r="A54" s="463">
        <v>1</v>
      </c>
      <c r="B54" s="453" t="s">
        <v>175</v>
      </c>
      <c r="C54" s="454">
        <f>'1i 2021 Sum-Prog'!S54</f>
        <v>99697</v>
      </c>
      <c r="D54" s="454">
        <f>'1i 2021 Sum-Prog'!T54</f>
        <v>1914</v>
      </c>
      <c r="E54" s="454">
        <f>'1i 2021 Sum-Prog'!U54</f>
        <v>44257</v>
      </c>
      <c r="F54" s="454">
        <f>'1i 2021 Sum-Prog'!V54</f>
        <v>10135</v>
      </c>
      <c r="G54" s="454">
        <f>'1j 2021 Admin'!D61</f>
        <v>7189.8919999999998</v>
      </c>
      <c r="H54" s="454">
        <f t="shared" si="1"/>
        <v>163192.89199999999</v>
      </c>
      <c r="K54" s="263"/>
    </row>
    <row r="55" spans="1:11" thickTop="1" thickBot="1">
      <c r="A55" s="463">
        <v>4</v>
      </c>
      <c r="B55" s="453" t="s">
        <v>137</v>
      </c>
      <c r="C55" s="454">
        <f>'1i 2021 Sum-Prog'!S55</f>
        <v>254561</v>
      </c>
      <c r="D55" s="454">
        <f>'1i 2021 Sum-Prog'!T55</f>
        <v>5427</v>
      </c>
      <c r="E55" s="454">
        <f>'1i 2021 Sum-Prog'!U55</f>
        <v>66517</v>
      </c>
      <c r="F55" s="454">
        <f>'1i 2021 Sum-Prog'!V55</f>
        <v>21404</v>
      </c>
      <c r="G55" s="454">
        <f>'1j 2021 Admin'!D62</f>
        <v>14848.69</v>
      </c>
      <c r="H55" s="454">
        <f t="shared" si="1"/>
        <v>362757.69</v>
      </c>
      <c r="K55" s="263"/>
    </row>
    <row r="56" spans="1:11" thickTop="1" thickBot="1">
      <c r="A56" s="463">
        <v>2</v>
      </c>
      <c r="B56" s="453" t="s">
        <v>138</v>
      </c>
      <c r="C56" s="454">
        <f>'1i 2021 Sum-Prog'!S56</f>
        <v>41508</v>
      </c>
      <c r="D56" s="454">
        <f>'1i 2021 Sum-Prog'!T56</f>
        <v>893</v>
      </c>
      <c r="E56" s="454">
        <f>'1i 2021 Sum-Prog'!U56</f>
        <v>10835</v>
      </c>
      <c r="F56" s="454">
        <f>'1i 2021 Sum-Prog'!V56</f>
        <v>3536</v>
      </c>
      <c r="G56" s="454">
        <f>'1j 2021 Admin'!D63</f>
        <v>2422.681</v>
      </c>
      <c r="H56" s="454">
        <f t="shared" si="1"/>
        <v>59194.680999999997</v>
      </c>
      <c r="K56" s="263"/>
    </row>
    <row r="57" spans="1:11" thickTop="1" thickBot="1">
      <c r="A57" s="463">
        <v>3</v>
      </c>
      <c r="B57" s="453" t="s">
        <v>139</v>
      </c>
      <c r="C57" s="454">
        <f>'1i 2021 Sum-Prog'!S57</f>
        <v>27983</v>
      </c>
      <c r="D57" s="454">
        <f>'1i 2021 Sum-Prog'!T57</f>
        <v>594</v>
      </c>
      <c r="E57" s="454">
        <f>'1i 2021 Sum-Prog'!U57</f>
        <v>7665</v>
      </c>
      <c r="F57" s="454">
        <f>'1i 2021 Sum-Prog'!V57</f>
        <v>2332</v>
      </c>
      <c r="G57" s="454">
        <f>'1j 2021 Admin'!D64</f>
        <v>1641.1709999999998</v>
      </c>
      <c r="H57" s="454">
        <f t="shared" si="1"/>
        <v>40215.171000000002</v>
      </c>
      <c r="K57" s="263"/>
    </row>
    <row r="58" spans="1:11" thickTop="1" thickBot="1">
      <c r="A58" s="463">
        <v>3</v>
      </c>
      <c r="B58" s="453" t="s">
        <v>140</v>
      </c>
      <c r="C58" s="454">
        <f>'1i 2021 Sum-Prog'!S58</f>
        <v>5001</v>
      </c>
      <c r="D58" s="454">
        <f>'1i 2021 Sum-Prog'!T58</f>
        <v>107</v>
      </c>
      <c r="E58" s="454">
        <f>'1i 2021 Sum-Prog'!U58</f>
        <v>1426</v>
      </c>
      <c r="F58" s="454">
        <f>'1i 2021 Sum-Prog'!V58</f>
        <v>456</v>
      </c>
      <c r="G58" s="454">
        <f>'1j 2021 Admin'!D65</f>
        <v>312.60400000000004</v>
      </c>
      <c r="H58" s="454">
        <f t="shared" si="1"/>
        <v>7302.6040000000003</v>
      </c>
      <c r="K58" s="263"/>
    </row>
    <row r="59" spans="1:11" thickTop="1" thickBot="1">
      <c r="A59" s="463">
        <v>4</v>
      </c>
      <c r="B59" s="453" t="s">
        <v>176</v>
      </c>
      <c r="C59" s="454">
        <f>'1i 2021 Sum-Prog'!S59</f>
        <v>241379</v>
      </c>
      <c r="D59" s="454">
        <f>'1i 2021 Sum-Prog'!T59</f>
        <v>4521</v>
      </c>
      <c r="E59" s="454">
        <f>'1i 2021 Sum-Prog'!U59</f>
        <v>110300</v>
      </c>
      <c r="F59" s="454">
        <f>'1i 2021 Sum-Prog'!V59</f>
        <v>24979</v>
      </c>
      <c r="G59" s="454">
        <f>'1j 2021 Admin'!D66</f>
        <v>17193.219999999998</v>
      </c>
      <c r="H59" s="454">
        <f t="shared" si="1"/>
        <v>398372.22</v>
      </c>
      <c r="K59" s="263"/>
    </row>
    <row r="60" spans="1:11" thickTop="1" thickBot="1">
      <c r="A60" s="463">
        <v>2</v>
      </c>
      <c r="B60" s="453" t="s">
        <v>141</v>
      </c>
      <c r="C60" s="454">
        <f>'1i 2021 Sum-Prog'!S60</f>
        <v>14293</v>
      </c>
      <c r="D60" s="454">
        <f>'1i 2021 Sum-Prog'!T60</f>
        <v>301</v>
      </c>
      <c r="E60" s="454">
        <f>'1i 2021 Sum-Prog'!U60</f>
        <v>3680</v>
      </c>
      <c r="F60" s="454">
        <f>'1i 2021 Sum-Prog'!V60</f>
        <v>1192</v>
      </c>
      <c r="G60" s="454">
        <f>'1j 2021 Admin'!D67</f>
        <v>781.51</v>
      </c>
      <c r="H60" s="454">
        <f t="shared" si="1"/>
        <v>20247.509999999998</v>
      </c>
      <c r="K60" s="263"/>
    </row>
    <row r="61" spans="1:11" thickTop="1" thickBot="1">
      <c r="A61" s="463">
        <v>5</v>
      </c>
      <c r="B61" s="453" t="s">
        <v>177</v>
      </c>
      <c r="C61" s="454">
        <f>'1i 2021 Sum-Prog'!S61</f>
        <v>193391</v>
      </c>
      <c r="D61" s="454">
        <f>'1i 2021 Sum-Prog'!T61</f>
        <v>3690</v>
      </c>
      <c r="E61" s="454">
        <f>'1i 2021 Sum-Prog'!U61</f>
        <v>86674</v>
      </c>
      <c r="F61" s="454">
        <f>'1i 2021 Sum-Prog'!V61</f>
        <v>19842</v>
      </c>
      <c r="G61" s="454">
        <f>'1j 2021 Admin'!D68</f>
        <v>14067.179999999998</v>
      </c>
      <c r="H61" s="454">
        <f t="shared" si="1"/>
        <v>317664.18</v>
      </c>
      <c r="K61" s="263"/>
    </row>
    <row r="62" spans="1:11" thickTop="1" thickBot="1">
      <c r="A62" s="463">
        <v>2</v>
      </c>
      <c r="B62" s="453" t="s">
        <v>178</v>
      </c>
      <c r="C62" s="454">
        <f>'1i 2021 Sum-Prog'!S62</f>
        <v>76541</v>
      </c>
      <c r="D62" s="454">
        <f>'1i 2021 Sum-Prog'!T62</f>
        <v>1357</v>
      </c>
      <c r="E62" s="454">
        <f>'1i 2021 Sum-Prog'!U62</f>
        <v>26541</v>
      </c>
      <c r="F62" s="454">
        <f>'1i 2021 Sum-Prog'!V62</f>
        <v>5081</v>
      </c>
      <c r="G62" s="454">
        <f>'1j 2021 Admin'!D69</f>
        <v>3516.7949999999996</v>
      </c>
      <c r="H62" s="454">
        <f t="shared" si="1"/>
        <v>113036.795</v>
      </c>
      <c r="K62" s="263"/>
    </row>
    <row r="63" spans="1:11" thickTop="1" thickBot="1">
      <c r="A63" s="463">
        <v>2</v>
      </c>
      <c r="B63" s="453" t="s">
        <v>142</v>
      </c>
      <c r="C63" s="454">
        <f>'1i 2021 Sum-Prog'!S63</f>
        <v>35745</v>
      </c>
      <c r="D63" s="454">
        <f>'1i 2021 Sum-Prog'!T63</f>
        <v>751</v>
      </c>
      <c r="E63" s="454">
        <f>'1i 2021 Sum-Prog'!U63</f>
        <v>9572</v>
      </c>
      <c r="F63" s="454">
        <f>'1i 2021 Sum-Prog'!V63</f>
        <v>3017</v>
      </c>
      <c r="G63" s="454">
        <f>'1j 2021 Admin'!D70</f>
        <v>2031.9259999999999</v>
      </c>
      <c r="H63" s="454">
        <f t="shared" si="1"/>
        <v>51116.925999999999</v>
      </c>
      <c r="K63" s="263"/>
    </row>
    <row r="64" spans="1:11" ht="16.5" thickTop="1">
      <c r="B64" s="990" t="s">
        <v>184</v>
      </c>
      <c r="C64" s="990"/>
      <c r="D64" s="990"/>
      <c r="E64" s="990"/>
      <c r="F64" s="990"/>
      <c r="G64" s="990"/>
      <c r="H64" s="990"/>
    </row>
    <row r="65" spans="1:23" ht="27.75" customHeight="1">
      <c r="B65" s="990" t="s">
        <v>185</v>
      </c>
      <c r="C65" s="990"/>
      <c r="D65" s="990"/>
      <c r="E65" s="990"/>
      <c r="F65" s="990"/>
      <c r="G65" s="990"/>
      <c r="H65" s="990"/>
      <c r="I65" s="427"/>
      <c r="J65" s="427"/>
      <c r="K65" s="427"/>
      <c r="L65" s="427"/>
      <c r="M65" s="427"/>
      <c r="N65" s="427"/>
      <c r="O65" s="427"/>
      <c r="P65" s="427"/>
      <c r="Q65" s="427"/>
      <c r="R65" s="427"/>
      <c r="S65" s="427"/>
      <c r="T65" s="427"/>
      <c r="U65" s="427"/>
      <c r="V65" s="427"/>
      <c r="W65" s="427"/>
    </row>
    <row r="66" spans="1:23">
      <c r="B66" s="374"/>
      <c r="C66" s="373"/>
      <c r="D66" s="373"/>
      <c r="E66" s="373"/>
      <c r="F66" s="373"/>
      <c r="G66" s="373"/>
      <c r="H66" s="373"/>
    </row>
    <row r="67" spans="1:23">
      <c r="B67" s="374"/>
      <c r="C67" s="373"/>
      <c r="D67" s="373"/>
      <c r="E67" s="373"/>
      <c r="F67" s="373"/>
      <c r="G67" s="373"/>
      <c r="H67" s="373"/>
    </row>
    <row r="77" spans="1:23" ht="12.75">
      <c r="A77" s="94"/>
    </row>
    <row r="78" spans="1:23" ht="12.75">
      <c r="A78" s="94"/>
    </row>
    <row r="79" spans="1:23" ht="12.75">
      <c r="A79" s="94"/>
    </row>
    <row r="80" spans="1:23" ht="12.75">
      <c r="A80" s="94"/>
    </row>
    <row r="81" spans="1:1" ht="12.75">
      <c r="A81" s="93"/>
    </row>
    <row r="82" spans="1:1" ht="12.75">
      <c r="A82" s="93"/>
    </row>
  </sheetData>
  <mergeCells count="9">
    <mergeCell ref="B64:H64"/>
    <mergeCell ref="B65:H65"/>
    <mergeCell ref="B1:H1"/>
    <mergeCell ref="B2:H2"/>
    <mergeCell ref="A3:A4"/>
    <mergeCell ref="B3:B4"/>
    <mergeCell ref="C3:F3"/>
    <mergeCell ref="G3:G4"/>
    <mergeCell ref="H3:H4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/>
    <outlinePr summaryBelow="0" summaryRight="0"/>
    <pageSetUpPr fitToPage="1"/>
  </sheetPr>
  <dimension ref="A1:AB79"/>
  <sheetViews>
    <sheetView showGridLines="0" zoomScale="90" zoomScaleNormal="90" workbookViewId="0"/>
  </sheetViews>
  <sheetFormatPr defaultColWidth="9.42578125" defaultRowHeight="15" outlineLevelRow="1" outlineLevelCol="1"/>
  <cols>
    <col min="1" max="1" width="7" style="95" customWidth="1"/>
    <col min="2" max="2" width="18.42578125" style="1" customWidth="1"/>
    <col min="3" max="3" width="12.5703125" style="1" customWidth="1" outlineLevel="1"/>
    <col min="4" max="4" width="11.42578125" style="1" customWidth="1" outlineLevel="1"/>
    <col min="5" max="5" width="11.5703125" style="1" customWidth="1" outlineLevel="1"/>
    <col min="6" max="6" width="11.42578125" style="1" customWidth="1" outlineLevel="1"/>
    <col min="7" max="13" width="13.5703125" style="1" customWidth="1" outlineLevel="1"/>
    <col min="14" max="15" width="12.5703125" style="1" customWidth="1" outlineLevel="1"/>
    <col min="16" max="16" width="15.5703125" style="442" customWidth="1"/>
    <col min="17" max="17" width="9.42578125" style="1"/>
    <col min="18" max="18" width="13.42578125" style="1" bestFit="1" customWidth="1"/>
    <col min="19" max="19" width="9.5703125" style="1" bestFit="1" customWidth="1"/>
    <col min="20" max="20" width="9.42578125" style="1"/>
    <col min="21" max="21" width="11" style="1" bestFit="1" customWidth="1"/>
    <col min="22" max="16384" width="9.42578125" style="1"/>
  </cols>
  <sheetData>
    <row r="1" spans="1:28">
      <c r="A1" s="93"/>
      <c r="B1" s="993" t="s">
        <v>186</v>
      </c>
      <c r="C1" s="993"/>
      <c r="D1" s="993"/>
      <c r="E1" s="993"/>
      <c r="F1" s="993"/>
      <c r="G1" s="993"/>
      <c r="H1" s="993"/>
      <c r="I1" s="993"/>
      <c r="J1" s="993"/>
      <c r="K1" s="993"/>
      <c r="L1" s="993"/>
      <c r="M1" s="993"/>
      <c r="N1" s="993"/>
      <c r="O1" s="984"/>
      <c r="P1" s="984"/>
    </row>
    <row r="2" spans="1:28" ht="13.5" thickBot="1">
      <c r="A2" s="93"/>
      <c r="B2" s="999" t="s">
        <v>443</v>
      </c>
      <c r="C2" s="999"/>
      <c r="D2" s="999"/>
      <c r="E2" s="999"/>
      <c r="F2" s="999"/>
      <c r="G2" s="999"/>
      <c r="H2" s="999"/>
      <c r="I2" s="999"/>
      <c r="J2" s="999"/>
      <c r="K2" s="999"/>
      <c r="L2" s="999"/>
      <c r="M2" s="999"/>
      <c r="N2" s="999"/>
      <c r="O2" s="984"/>
      <c r="P2" s="984"/>
    </row>
    <row r="3" spans="1:28" ht="16.5" customHeight="1" thickTop="1" thickBot="1">
      <c r="A3" s="994" t="s">
        <v>143</v>
      </c>
      <c r="B3" s="994" t="s">
        <v>182</v>
      </c>
      <c r="C3" s="457" t="s">
        <v>187</v>
      </c>
      <c r="D3" s="1000" t="s">
        <v>155</v>
      </c>
      <c r="E3" s="1001"/>
      <c r="F3" s="1001"/>
      <c r="G3" s="1002"/>
      <c r="H3" s="1000" t="s">
        <v>188</v>
      </c>
      <c r="I3" s="1001"/>
      <c r="J3" s="1001"/>
      <c r="K3" s="1002"/>
      <c r="L3" s="1000" t="s">
        <v>189</v>
      </c>
      <c r="M3" s="1003"/>
      <c r="N3" s="457" t="s">
        <v>190</v>
      </c>
      <c r="O3" s="991" t="s">
        <v>191</v>
      </c>
      <c r="P3" s="994" t="s">
        <v>95</v>
      </c>
      <c r="T3" s="613"/>
      <c r="U3" s="613"/>
      <c r="V3" s="613"/>
      <c r="W3" s="613"/>
      <c r="X3" s="613"/>
      <c r="Y3" s="613"/>
      <c r="Z3" s="613"/>
      <c r="AA3" s="613"/>
      <c r="AB3" s="613"/>
    </row>
    <row r="4" spans="1:28" ht="39.75" thickTop="1" thickBot="1">
      <c r="A4" s="995"/>
      <c r="B4" s="995"/>
      <c r="C4" s="457" t="s">
        <v>149</v>
      </c>
      <c r="D4" s="457" t="s">
        <v>193</v>
      </c>
      <c r="E4" s="457" t="s">
        <v>150</v>
      </c>
      <c r="F4" s="457" t="s">
        <v>194</v>
      </c>
      <c r="G4" s="457" t="s">
        <v>195</v>
      </c>
      <c r="H4" s="457" t="s">
        <v>196</v>
      </c>
      <c r="I4" s="457" t="s">
        <v>49</v>
      </c>
      <c r="J4" s="457" t="s">
        <v>636</v>
      </c>
      <c r="K4" s="457" t="s">
        <v>637</v>
      </c>
      <c r="L4" s="457" t="s">
        <v>197</v>
      </c>
      <c r="M4" s="457" t="s">
        <v>54</v>
      </c>
      <c r="N4" s="457" t="s">
        <v>26</v>
      </c>
      <c r="O4" s="992"/>
      <c r="P4" s="995"/>
      <c r="S4" s="3"/>
      <c r="T4" s="613"/>
      <c r="U4" s="613"/>
      <c r="V4" s="613"/>
      <c r="W4" s="613"/>
      <c r="X4" s="613"/>
      <c r="Y4" s="613"/>
      <c r="Z4" s="613"/>
      <c r="AA4" s="613"/>
      <c r="AB4" s="613"/>
    </row>
    <row r="5" spans="1:28" ht="16.5" outlineLevel="1" thickTop="1" thickBot="1">
      <c r="A5" s="536">
        <v>1</v>
      </c>
      <c r="B5" s="537" t="s">
        <v>161</v>
      </c>
      <c r="C5" s="538"/>
      <c r="D5" s="538"/>
      <c r="E5" s="538"/>
      <c r="F5" s="538"/>
      <c r="G5" s="538"/>
      <c r="H5" s="538">
        <f>'2h CalWIN M&amp;O'!BF67+'2h CalWIN M&amp;O'!BF152</f>
        <v>397771</v>
      </c>
      <c r="I5" s="538">
        <f>'2i CalWIN ABAWD'!AC22</f>
        <v>1569</v>
      </c>
      <c r="J5" s="538">
        <f>'2j CalWIN SAR 7'!Z22</f>
        <v>4992</v>
      </c>
      <c r="K5" s="538">
        <f>'2k CalWIN SAWS Shared App'!Z23</f>
        <v>14812</v>
      </c>
      <c r="L5" s="538">
        <f>'2l CalSAWS DD&amp;I'!DA99</f>
        <v>159517</v>
      </c>
      <c r="M5" s="538">
        <f>'2m CalSAWS M&amp;O'!CU33</f>
        <v>0</v>
      </c>
      <c r="N5" s="538"/>
      <c r="O5" s="538">
        <f>'1j 2021 Admin'!D13</f>
        <v>23914.205999999998</v>
      </c>
      <c r="P5" s="539">
        <f t="shared" ref="P5:P36" si="0">SUM(C5:O5)</f>
        <v>602575.20600000001</v>
      </c>
      <c r="Q5" s="8"/>
      <c r="R5"/>
      <c r="S5"/>
    </row>
    <row r="6" spans="1:28" ht="16.5" outlineLevel="1" thickTop="1" thickBot="1">
      <c r="A6" s="540">
        <v>2</v>
      </c>
      <c r="B6" s="541" t="s">
        <v>97</v>
      </c>
      <c r="C6" s="543">
        <f>'2a CIV M&amp;O'!BA35</f>
        <v>356</v>
      </c>
      <c r="D6" s="543">
        <f>'2d CA Cloud'!X30</f>
        <v>0</v>
      </c>
      <c r="E6" s="543">
        <f>'2e CA ABAWD'!AM23</f>
        <v>88</v>
      </c>
      <c r="F6" s="543">
        <f>'2f CA SAR 7'!V23</f>
        <v>0</v>
      </c>
      <c r="G6" s="543">
        <f>'2g CA SAWS Shared App'!U25</f>
        <v>0</v>
      </c>
      <c r="H6" s="543"/>
      <c r="I6" s="543"/>
      <c r="J6" s="543"/>
      <c r="K6" s="543"/>
      <c r="L6" s="543">
        <f>'2l CalSAWS DD&amp;I'!DA100</f>
        <v>0</v>
      </c>
      <c r="M6" s="543">
        <f>'2m CalSAWS M&amp;O'!CU34</f>
        <v>0</v>
      </c>
      <c r="N6" s="543"/>
      <c r="O6" s="543">
        <f>'1j 2021 Admin'!D14</f>
        <v>0</v>
      </c>
      <c r="P6" s="544">
        <f t="shared" si="0"/>
        <v>444</v>
      </c>
      <c r="Q6" s="8"/>
      <c r="R6"/>
      <c r="S6"/>
    </row>
    <row r="7" spans="1:28" ht="16.5" outlineLevel="1" thickTop="1" thickBot="1">
      <c r="A7" s="536">
        <v>2</v>
      </c>
      <c r="B7" s="537" t="s">
        <v>98</v>
      </c>
      <c r="C7" s="538">
        <f>'2a CIV M&amp;O'!BA36</f>
        <v>7476</v>
      </c>
      <c r="D7" s="538">
        <f>'2d CA Cloud'!X31</f>
        <v>0</v>
      </c>
      <c r="E7" s="538">
        <f>'2e CA ABAWD'!AM24</f>
        <v>1057</v>
      </c>
      <c r="F7" s="538">
        <f>'2f CA SAR 7'!V24</f>
        <v>0</v>
      </c>
      <c r="G7" s="538">
        <f>'2g CA SAWS Shared App'!U26</f>
        <v>0</v>
      </c>
      <c r="H7" s="538"/>
      <c r="I7" s="538"/>
      <c r="J7" s="538"/>
      <c r="K7" s="538"/>
      <c r="L7" s="538">
        <f>'2l CalSAWS DD&amp;I'!DA101</f>
        <v>3157</v>
      </c>
      <c r="M7" s="538">
        <f>'2m CalSAWS M&amp;O'!CU35</f>
        <v>0</v>
      </c>
      <c r="N7" s="538"/>
      <c r="O7" s="538">
        <f>'1j 2021 Admin'!D15</f>
        <v>547.05700000000002</v>
      </c>
      <c r="P7" s="539">
        <f t="shared" si="0"/>
        <v>12237.057000000001</v>
      </c>
      <c r="Q7" s="8"/>
      <c r="R7"/>
      <c r="S7"/>
    </row>
    <row r="8" spans="1:28" ht="16.5" outlineLevel="1" thickTop="1" thickBot="1">
      <c r="A8" s="540">
        <v>3</v>
      </c>
      <c r="B8" s="541" t="s">
        <v>100</v>
      </c>
      <c r="C8" s="543">
        <f>'2a CIV M&amp;O'!BA37</f>
        <v>82777</v>
      </c>
      <c r="D8" s="543">
        <f>'2d CA Cloud'!X32</f>
        <v>0</v>
      </c>
      <c r="E8" s="543">
        <f>'2e CA ABAWD'!AM25</f>
        <v>11186</v>
      </c>
      <c r="F8" s="543">
        <f>'2f CA SAR 7'!V25</f>
        <v>0</v>
      </c>
      <c r="G8" s="543">
        <f>'2g CA SAWS Shared App'!U27</f>
        <v>0</v>
      </c>
      <c r="H8" s="543"/>
      <c r="I8" s="543"/>
      <c r="J8" s="543"/>
      <c r="K8" s="543"/>
      <c r="L8" s="543">
        <f>'2l CalSAWS DD&amp;I'!DA102</f>
        <v>33456</v>
      </c>
      <c r="M8" s="543">
        <f>'2m CalSAWS M&amp;O'!CU36</f>
        <v>0</v>
      </c>
      <c r="N8" s="543"/>
      <c r="O8" s="543">
        <f>'1j 2021 Admin'!D16</f>
        <v>5001.6640000000007</v>
      </c>
      <c r="P8" s="544">
        <f t="shared" si="0"/>
        <v>132420.66399999999</v>
      </c>
      <c r="Q8" s="8"/>
      <c r="R8"/>
      <c r="S8"/>
    </row>
    <row r="9" spans="1:28" ht="16.5" outlineLevel="1" thickTop="1" thickBot="1">
      <c r="A9" s="536">
        <v>2</v>
      </c>
      <c r="B9" s="537" t="s">
        <v>101</v>
      </c>
      <c r="C9" s="538">
        <f>'2a CIV M&amp;O'!BA38</f>
        <v>11824</v>
      </c>
      <c r="D9" s="538">
        <f>'2d CA Cloud'!X33</f>
        <v>0</v>
      </c>
      <c r="E9" s="538">
        <f>'2e CA ABAWD'!AM26</f>
        <v>1850</v>
      </c>
      <c r="F9" s="538">
        <f>'2f CA SAR 7'!V26</f>
        <v>0</v>
      </c>
      <c r="G9" s="538">
        <f>'2g CA SAWS Shared App'!U28</f>
        <v>0</v>
      </c>
      <c r="H9" s="538"/>
      <c r="I9" s="538"/>
      <c r="J9" s="538"/>
      <c r="K9" s="538"/>
      <c r="L9" s="538">
        <f>'2l CalSAWS DD&amp;I'!DA103</f>
        <v>5131</v>
      </c>
      <c r="M9" s="538">
        <f>'2m CalSAWS M&amp;O'!CU37</f>
        <v>0</v>
      </c>
      <c r="N9" s="538"/>
      <c r="O9" s="538">
        <f>'1j 2021 Admin'!D17</f>
        <v>781.51</v>
      </c>
      <c r="P9" s="539">
        <f t="shared" si="0"/>
        <v>19586.509999999998</v>
      </c>
      <c r="Q9" s="8"/>
      <c r="R9"/>
      <c r="S9"/>
    </row>
    <row r="10" spans="1:28" ht="16.5" outlineLevel="1" thickTop="1" thickBot="1">
      <c r="A10" s="540">
        <v>3</v>
      </c>
      <c r="B10" s="541" t="s">
        <v>103</v>
      </c>
      <c r="C10" s="543">
        <f>'2a CIV M&amp;O'!BA39</f>
        <v>7576</v>
      </c>
      <c r="D10" s="543">
        <f>'2d CA Cloud'!X34</f>
        <v>0</v>
      </c>
      <c r="E10" s="543">
        <f>'2e CA ABAWD'!AM27</f>
        <v>528</v>
      </c>
      <c r="F10" s="543">
        <f>'2f CA SAR 7'!V27</f>
        <v>0</v>
      </c>
      <c r="G10" s="543">
        <f>'2g CA SAWS Shared App'!U29</f>
        <v>0</v>
      </c>
      <c r="H10" s="543"/>
      <c r="I10" s="543"/>
      <c r="J10" s="543"/>
      <c r="K10" s="543"/>
      <c r="L10" s="543">
        <f>'2l CalSAWS DD&amp;I'!DA104</f>
        <v>3157</v>
      </c>
      <c r="M10" s="543">
        <f>'2m CalSAWS M&amp;O'!CU38</f>
        <v>0</v>
      </c>
      <c r="N10" s="543"/>
      <c r="O10" s="543">
        <f>'1j 2021 Admin'!D18</f>
        <v>547.05700000000002</v>
      </c>
      <c r="P10" s="544">
        <f t="shared" si="0"/>
        <v>11808.057000000001</v>
      </c>
      <c r="Q10" s="8"/>
      <c r="R10"/>
      <c r="S10"/>
    </row>
    <row r="11" spans="1:28" ht="16.5" outlineLevel="1" thickTop="1" thickBot="1">
      <c r="A11" s="536">
        <v>1</v>
      </c>
      <c r="B11" s="537" t="s">
        <v>162</v>
      </c>
      <c r="C11" s="538"/>
      <c r="D11" s="538"/>
      <c r="E11" s="538"/>
      <c r="F11" s="538"/>
      <c r="G11" s="538"/>
      <c r="H11" s="538">
        <f>'2h CalWIN M&amp;O'!BF68+'2h CalWIN M&amp;O'!BF153</f>
        <v>221159</v>
      </c>
      <c r="I11" s="538">
        <f>'2i CalWIN ABAWD'!AC23</f>
        <v>939</v>
      </c>
      <c r="J11" s="538">
        <f>'2j CalWIN SAR 7'!Z23</f>
        <v>2988</v>
      </c>
      <c r="K11" s="538">
        <f>'2k CalWIN SAWS Shared App'!Z24</f>
        <v>8864</v>
      </c>
      <c r="L11" s="538">
        <f>'2l CalSAWS DD&amp;I'!DA105</f>
        <v>97563</v>
      </c>
      <c r="M11" s="538">
        <f>'2m CalSAWS M&amp;O'!CU39</f>
        <v>0</v>
      </c>
      <c r="N11" s="538"/>
      <c r="O11" s="538">
        <f>'1j 2021 Admin'!D19</f>
        <v>15004.991999999998</v>
      </c>
      <c r="P11" s="539">
        <f t="shared" si="0"/>
        <v>346517.99199999997</v>
      </c>
      <c r="Q11" s="8"/>
      <c r="R11"/>
      <c r="S11"/>
    </row>
    <row r="12" spans="1:28" ht="16.5" outlineLevel="1" thickTop="1" thickBot="1">
      <c r="A12" s="540">
        <v>3</v>
      </c>
      <c r="B12" s="541" t="s">
        <v>104</v>
      </c>
      <c r="C12" s="543">
        <f>'2a CIV M&amp;O'!BA40</f>
        <v>11436</v>
      </c>
      <c r="D12" s="543">
        <f>'2d CA Cloud'!X35</f>
        <v>0</v>
      </c>
      <c r="E12" s="543">
        <f>'2e CA ABAWD'!AM28</f>
        <v>1850</v>
      </c>
      <c r="F12" s="543">
        <f>'2f CA SAR 7'!V28</f>
        <v>0</v>
      </c>
      <c r="G12" s="543">
        <f>'2g CA SAWS Shared App'!U30</f>
        <v>0</v>
      </c>
      <c r="H12" s="543"/>
      <c r="I12" s="543"/>
      <c r="J12" s="543"/>
      <c r="K12" s="543"/>
      <c r="L12" s="543">
        <f>'2l CalSAWS DD&amp;I'!DA106</f>
        <v>4970</v>
      </c>
      <c r="M12" s="543">
        <f>'2m CalSAWS M&amp;O'!CU40</f>
        <v>0</v>
      </c>
      <c r="N12" s="543"/>
      <c r="O12" s="543">
        <f>'1j 2021 Admin'!D20</f>
        <v>703.35900000000004</v>
      </c>
      <c r="P12" s="544">
        <f t="shared" si="0"/>
        <v>18959.359</v>
      </c>
      <c r="Q12" s="8"/>
      <c r="R12"/>
      <c r="S12"/>
    </row>
    <row r="13" spans="1:28" ht="16.5" outlineLevel="1" thickTop="1" thickBot="1">
      <c r="A13" s="536">
        <v>2</v>
      </c>
      <c r="B13" s="537" t="s">
        <v>105</v>
      </c>
      <c r="C13" s="538">
        <f>'2a CIV M&amp;O'!BA41</f>
        <v>34495</v>
      </c>
      <c r="D13" s="538">
        <f>'2d CA Cloud'!X36</f>
        <v>0</v>
      </c>
      <c r="E13" s="538">
        <f>'2e CA ABAWD'!AM29</f>
        <v>4140</v>
      </c>
      <c r="F13" s="538">
        <f>'2f CA SAR 7'!V29</f>
        <v>0</v>
      </c>
      <c r="G13" s="538">
        <f>'2g CA SAWS Shared App'!U31</f>
        <v>0</v>
      </c>
      <c r="H13" s="538"/>
      <c r="I13" s="538"/>
      <c r="J13" s="538"/>
      <c r="K13" s="538"/>
      <c r="L13" s="538">
        <f>'2l CalSAWS DD&amp;I'!DA107</f>
        <v>14630</v>
      </c>
      <c r="M13" s="538">
        <f>'2m CalSAWS M&amp;O'!CU41</f>
        <v>0</v>
      </c>
      <c r="N13" s="538"/>
      <c r="O13" s="538">
        <f>'1j 2021 Admin'!D21</f>
        <v>2266.3789999999999</v>
      </c>
      <c r="P13" s="539">
        <f t="shared" si="0"/>
        <v>55531.379000000001</v>
      </c>
      <c r="Q13" s="8"/>
      <c r="R13"/>
      <c r="S13"/>
    </row>
    <row r="14" spans="1:28" ht="16.5" outlineLevel="1" thickTop="1" thickBot="1">
      <c r="A14" s="540">
        <v>4</v>
      </c>
      <c r="B14" s="541" t="s">
        <v>163</v>
      </c>
      <c r="C14" s="543"/>
      <c r="D14" s="543"/>
      <c r="E14" s="543"/>
      <c r="F14" s="543"/>
      <c r="G14" s="543"/>
      <c r="H14" s="543">
        <f>'2h CalWIN M&amp;O'!BF69+'2h CalWIN M&amp;O'!BF154</f>
        <v>365988</v>
      </c>
      <c r="I14" s="543">
        <f>'2i CalWIN ABAWD'!AC24</f>
        <v>3343</v>
      </c>
      <c r="J14" s="543">
        <f>'2j CalWIN SAR 7'!Z24</f>
        <v>10635</v>
      </c>
      <c r="K14" s="543">
        <f>'2k CalWIN SAWS Shared App'!Z25</f>
        <v>31552</v>
      </c>
      <c r="L14" s="543">
        <f>'2l CalSAWS DD&amp;I'!DA108</f>
        <v>212553</v>
      </c>
      <c r="M14" s="543">
        <f>'2m CalSAWS M&amp;O'!CU42</f>
        <v>0</v>
      </c>
      <c r="N14" s="543"/>
      <c r="O14" s="543">
        <f>'1j 2021 Admin'!D22</f>
        <v>32120.060999999998</v>
      </c>
      <c r="P14" s="544">
        <f t="shared" si="0"/>
        <v>656191.06099999999</v>
      </c>
      <c r="Q14" s="8"/>
      <c r="R14"/>
      <c r="S14"/>
    </row>
    <row r="15" spans="1:28" ht="16.5" outlineLevel="1" thickTop="1" thickBot="1">
      <c r="A15" s="536">
        <v>3</v>
      </c>
      <c r="B15" s="537" t="s">
        <v>106</v>
      </c>
      <c r="C15" s="538">
        <f>'2a CIV M&amp;O'!BA42</f>
        <v>10952</v>
      </c>
      <c r="D15" s="538">
        <f>'2d CA Cloud'!X37</f>
        <v>0</v>
      </c>
      <c r="E15" s="538">
        <f>'2e CA ABAWD'!AM30</f>
        <v>1233</v>
      </c>
      <c r="F15" s="538">
        <f>'2f CA SAR 7'!V30</f>
        <v>0</v>
      </c>
      <c r="G15" s="538">
        <f>'2g CA SAWS Shared App'!U32</f>
        <v>0</v>
      </c>
      <c r="H15" s="538"/>
      <c r="I15" s="538"/>
      <c r="J15" s="538"/>
      <c r="K15" s="538"/>
      <c r="L15" s="538">
        <f>'2l CalSAWS DD&amp;I'!DA109</f>
        <v>4671</v>
      </c>
      <c r="M15" s="538">
        <f>'2m CalSAWS M&amp;O'!CU43</f>
        <v>0</v>
      </c>
      <c r="N15" s="538"/>
      <c r="O15" s="538">
        <f>'1j 2021 Admin'!D23</f>
        <v>703.35900000000004</v>
      </c>
      <c r="P15" s="539">
        <f t="shared" si="0"/>
        <v>17559.359</v>
      </c>
      <c r="Q15" s="8"/>
      <c r="R15"/>
      <c r="S15"/>
    </row>
    <row r="16" spans="1:28" ht="16.5" outlineLevel="1" thickTop="1" thickBot="1">
      <c r="A16" s="540">
        <v>3</v>
      </c>
      <c r="B16" s="541" t="s">
        <v>107</v>
      </c>
      <c r="C16" s="543">
        <f>'2a CIV M&amp;O'!BA43</f>
        <v>54768</v>
      </c>
      <c r="D16" s="543">
        <f>'2d CA Cloud'!X38</f>
        <v>0</v>
      </c>
      <c r="E16" s="543">
        <f>'2e CA ABAWD'!AM31</f>
        <v>7311</v>
      </c>
      <c r="F16" s="543">
        <f>'2f CA SAR 7'!V31</f>
        <v>0</v>
      </c>
      <c r="G16" s="543">
        <f>'2g CA SAWS Shared App'!U33</f>
        <v>0</v>
      </c>
      <c r="H16" s="543"/>
      <c r="I16" s="543"/>
      <c r="J16" s="543"/>
      <c r="K16" s="543"/>
      <c r="L16" s="543">
        <f>'2l CalSAWS DD&amp;I'!DA110</f>
        <v>22464</v>
      </c>
      <c r="M16" s="543">
        <f>'2m CalSAWS M&amp;O'!CU44</f>
        <v>0</v>
      </c>
      <c r="N16" s="543"/>
      <c r="O16" s="543">
        <f>'1j 2021 Admin'!D24</f>
        <v>3438.6440000000002</v>
      </c>
      <c r="P16" s="544">
        <f t="shared" si="0"/>
        <v>87981.644</v>
      </c>
      <c r="Q16" s="8"/>
      <c r="R16"/>
      <c r="S16"/>
    </row>
    <row r="17" spans="1:19" ht="16.5" outlineLevel="1" thickTop="1" thickBot="1">
      <c r="A17" s="536">
        <v>5</v>
      </c>
      <c r="B17" s="537" t="s">
        <v>109</v>
      </c>
      <c r="C17" s="538">
        <f>'2a CIV M&amp;O'!BA44</f>
        <v>92891</v>
      </c>
      <c r="D17" s="538">
        <f>'2d CA Cloud'!X39</f>
        <v>0</v>
      </c>
      <c r="E17" s="538">
        <f>'2e CA ABAWD'!AM32</f>
        <v>14798</v>
      </c>
      <c r="F17" s="538">
        <f>'2f CA SAR 7'!V32</f>
        <v>0</v>
      </c>
      <c r="G17" s="538">
        <f>'2g CA SAWS Shared App'!U34</f>
        <v>0</v>
      </c>
      <c r="H17" s="538"/>
      <c r="I17" s="538"/>
      <c r="J17" s="538"/>
      <c r="K17" s="538"/>
      <c r="L17" s="538">
        <f>'2l CalSAWS DD&amp;I'!DA111</f>
        <v>40690</v>
      </c>
      <c r="M17" s="538">
        <f>'2m CalSAWS M&amp;O'!CU45</f>
        <v>0</v>
      </c>
      <c r="N17" s="538"/>
      <c r="O17" s="538">
        <f>'1j 2021 Admin'!D25</f>
        <v>6095.7780000000002</v>
      </c>
      <c r="P17" s="539">
        <f t="shared" si="0"/>
        <v>154474.77799999999</v>
      </c>
      <c r="Q17" s="8"/>
      <c r="R17"/>
      <c r="S17"/>
    </row>
    <row r="18" spans="1:19" ht="16.5" outlineLevel="1" thickTop="1" thickBot="1">
      <c r="A18" s="540">
        <v>4</v>
      </c>
      <c r="B18" s="541" t="s">
        <v>110</v>
      </c>
      <c r="C18" s="543">
        <f>'2a CIV M&amp;O'!BA45</f>
        <v>5730</v>
      </c>
      <c r="D18" s="543">
        <f>'2d CA Cloud'!X40</f>
        <v>0</v>
      </c>
      <c r="E18" s="543">
        <f>'2e CA ABAWD'!AM33</f>
        <v>705</v>
      </c>
      <c r="F18" s="543">
        <f>'2f CA SAR 7'!V33</f>
        <v>0</v>
      </c>
      <c r="G18" s="543">
        <f>'2g CA SAWS Shared App'!U35</f>
        <v>0</v>
      </c>
      <c r="H18" s="543"/>
      <c r="I18" s="543"/>
      <c r="J18" s="543"/>
      <c r="K18" s="543"/>
      <c r="L18" s="543">
        <f>'2l CalSAWS DD&amp;I'!DA112</f>
        <v>2265</v>
      </c>
      <c r="M18" s="543">
        <f>'2m CalSAWS M&amp;O'!CU46</f>
        <v>0</v>
      </c>
      <c r="N18" s="543"/>
      <c r="O18" s="543">
        <f>'1j 2021 Admin'!D26</f>
        <v>390.755</v>
      </c>
      <c r="P18" s="544">
        <f t="shared" si="0"/>
        <v>9090.7549999999992</v>
      </c>
      <c r="Q18" s="8"/>
      <c r="R18"/>
      <c r="S18"/>
    </row>
    <row r="19" spans="1:19" ht="16.5" outlineLevel="1" thickTop="1" thickBot="1">
      <c r="A19" s="536">
        <v>4</v>
      </c>
      <c r="B19" s="537" t="s">
        <v>112</v>
      </c>
      <c r="C19" s="538">
        <f>'2a CIV M&amp;O'!BA46</f>
        <v>412566</v>
      </c>
      <c r="D19" s="538">
        <f>'2d CA Cloud'!X41</f>
        <v>0</v>
      </c>
      <c r="E19" s="538">
        <f>'2e CA ABAWD'!AM34</f>
        <v>56900</v>
      </c>
      <c r="F19" s="538">
        <f>'2f CA SAR 7'!V34</f>
        <v>0</v>
      </c>
      <c r="G19" s="538">
        <f>'2g CA SAWS Shared App'!U36</f>
        <v>0</v>
      </c>
      <c r="H19" s="538"/>
      <c r="I19" s="538"/>
      <c r="J19" s="538"/>
      <c r="K19" s="538"/>
      <c r="L19" s="538">
        <f>'2l CalSAWS DD&amp;I'!DA113</f>
        <v>173355</v>
      </c>
      <c r="M19" s="538">
        <f>'2m CalSAWS M&amp;O'!CU47</f>
        <v>0</v>
      </c>
      <c r="N19" s="538"/>
      <c r="O19" s="538">
        <f>'1j 2021 Admin'!D27</f>
        <v>26180.585000000003</v>
      </c>
      <c r="P19" s="539">
        <f t="shared" si="0"/>
        <v>669001.58499999996</v>
      </c>
      <c r="Q19" s="8"/>
      <c r="R19"/>
      <c r="S19"/>
    </row>
    <row r="20" spans="1:19" ht="16.5" outlineLevel="1" thickTop="1" thickBot="1">
      <c r="A20" s="540">
        <v>4</v>
      </c>
      <c r="B20" s="541" t="s">
        <v>113</v>
      </c>
      <c r="C20" s="543">
        <f>'2a CIV M&amp;O'!BA47</f>
        <v>57949</v>
      </c>
      <c r="D20" s="543">
        <f>'2d CA Cloud'!X42</f>
        <v>0</v>
      </c>
      <c r="E20" s="543">
        <f>'2e CA ABAWD'!AM35</f>
        <v>8544</v>
      </c>
      <c r="F20" s="543">
        <f>'2f CA SAR 7'!V35</f>
        <v>0</v>
      </c>
      <c r="G20" s="543">
        <f>'2g CA SAWS Shared App'!U37</f>
        <v>0</v>
      </c>
      <c r="H20" s="543"/>
      <c r="I20" s="543"/>
      <c r="J20" s="543"/>
      <c r="K20" s="543"/>
      <c r="L20" s="543">
        <f>'2l CalSAWS DD&amp;I'!DA114</f>
        <v>25161</v>
      </c>
      <c r="M20" s="543">
        <f>'2m CalSAWS M&amp;O'!CU48</f>
        <v>0</v>
      </c>
      <c r="N20" s="543"/>
      <c r="O20" s="543">
        <f>'1j 2021 Admin'!D28</f>
        <v>3751.2479999999996</v>
      </c>
      <c r="P20" s="544">
        <f t="shared" si="0"/>
        <v>95405.247999999992</v>
      </c>
      <c r="Q20" s="8"/>
      <c r="R20"/>
      <c r="S20"/>
    </row>
    <row r="21" spans="1:19" ht="16.5" outlineLevel="1" thickTop="1" thickBot="1">
      <c r="A21" s="536">
        <v>3</v>
      </c>
      <c r="B21" s="537" t="s">
        <v>114</v>
      </c>
      <c r="C21" s="538">
        <f>'2a CIV M&amp;O'!BA48</f>
        <v>30207</v>
      </c>
      <c r="D21" s="538">
        <f>'2d CA Cloud'!X43</f>
        <v>0</v>
      </c>
      <c r="E21" s="538">
        <f>'2e CA ABAWD'!AM36</f>
        <v>4228</v>
      </c>
      <c r="F21" s="538">
        <f>'2f CA SAR 7'!V36</f>
        <v>0</v>
      </c>
      <c r="G21" s="538">
        <f>'2g CA SAWS Shared App'!U38</f>
        <v>0</v>
      </c>
      <c r="H21" s="538"/>
      <c r="I21" s="538"/>
      <c r="J21" s="538"/>
      <c r="K21" s="538"/>
      <c r="L21" s="538">
        <f>'2l CalSAWS DD&amp;I'!DA115</f>
        <v>13286</v>
      </c>
      <c r="M21" s="538">
        <f>'2m CalSAWS M&amp;O'!CU49</f>
        <v>0</v>
      </c>
      <c r="N21" s="538"/>
      <c r="O21" s="538">
        <f>'1j 2021 Admin'!D29</f>
        <v>2031.9259999999999</v>
      </c>
      <c r="P21" s="539">
        <f t="shared" si="0"/>
        <v>49752.925999999999</v>
      </c>
      <c r="Q21" s="8"/>
      <c r="R21"/>
      <c r="S21"/>
    </row>
    <row r="22" spans="1:19" ht="16.5" outlineLevel="1" thickTop="1" thickBot="1">
      <c r="A22" s="540">
        <v>3</v>
      </c>
      <c r="B22" s="541" t="s">
        <v>115</v>
      </c>
      <c r="C22" s="543">
        <f>'2a CIV M&amp;O'!BA49</f>
        <v>8251</v>
      </c>
      <c r="D22" s="543">
        <f>'2d CA Cloud'!X44</f>
        <v>0</v>
      </c>
      <c r="E22" s="543">
        <f>'2e CA ABAWD'!AM37</f>
        <v>1145</v>
      </c>
      <c r="F22" s="543">
        <f>'2f CA SAR 7'!V37</f>
        <v>0</v>
      </c>
      <c r="G22" s="543">
        <f>'2g CA SAWS Shared App'!U39</f>
        <v>0</v>
      </c>
      <c r="H22" s="543"/>
      <c r="I22" s="543"/>
      <c r="J22" s="543"/>
      <c r="K22" s="543"/>
      <c r="L22" s="543">
        <f>'2l CalSAWS DD&amp;I'!DA116</f>
        <v>3157</v>
      </c>
      <c r="M22" s="543">
        <f>'2m CalSAWS M&amp;O'!CU50</f>
        <v>0</v>
      </c>
      <c r="N22" s="543"/>
      <c r="O22" s="543">
        <f>'1j 2021 Admin'!D30</f>
        <v>468.90599999999995</v>
      </c>
      <c r="P22" s="544">
        <f t="shared" si="0"/>
        <v>13021.905999999999</v>
      </c>
      <c r="Q22" s="8"/>
      <c r="R22"/>
      <c r="S22"/>
    </row>
    <row r="23" spans="1:19" ht="16.5" outlineLevel="1" thickTop="1" thickBot="1">
      <c r="A23" s="536">
        <v>6</v>
      </c>
      <c r="B23" s="537" t="s">
        <v>116</v>
      </c>
      <c r="C23" s="538">
        <v>0</v>
      </c>
      <c r="D23" s="538">
        <f>'2d CA Cloud'!X45</f>
        <v>0</v>
      </c>
      <c r="E23" s="538">
        <f>'2e CA ABAWD'!AM38</f>
        <v>389669</v>
      </c>
      <c r="F23" s="538">
        <f>'2f CA SAR 7'!V38</f>
        <v>0</v>
      </c>
      <c r="G23" s="538">
        <f>'2g CA SAWS Shared App'!U40</f>
        <v>0</v>
      </c>
      <c r="H23" s="538"/>
      <c r="I23" s="538"/>
      <c r="J23" s="538"/>
      <c r="K23" s="538"/>
      <c r="L23" s="538">
        <f>'2l CalSAWS DD&amp;I'!DA117</f>
        <v>955753</v>
      </c>
      <c r="M23" s="538">
        <f>'2m CalSAWS M&amp;O'!CU51</f>
        <v>0</v>
      </c>
      <c r="N23" s="538">
        <f>'2b LRS M&amp;O '!AY24</f>
        <v>3556272</v>
      </c>
      <c r="O23" s="538">
        <f>'1j 2021 Admin'!D31</f>
        <v>223668.16200000001</v>
      </c>
      <c r="P23" s="539">
        <f t="shared" si="0"/>
        <v>5125362.1620000005</v>
      </c>
      <c r="Q23" s="8"/>
      <c r="R23"/>
      <c r="S23"/>
    </row>
    <row r="24" spans="1:19" ht="16.5" outlineLevel="1" thickTop="1" thickBot="1">
      <c r="A24" s="540">
        <v>4</v>
      </c>
      <c r="B24" s="541" t="s">
        <v>117</v>
      </c>
      <c r="C24" s="543">
        <f>'2a CIV M&amp;O'!BA50</f>
        <v>69672</v>
      </c>
      <c r="D24" s="543">
        <f>'2d CA Cloud'!X46</f>
        <v>0</v>
      </c>
      <c r="E24" s="543">
        <f>'2e CA ABAWD'!AM39</f>
        <v>9865</v>
      </c>
      <c r="F24" s="543">
        <f>'2f CA SAR 7'!V39</f>
        <v>0</v>
      </c>
      <c r="G24" s="543">
        <f>'2g CA SAWS Shared App'!U41</f>
        <v>0</v>
      </c>
      <c r="H24" s="543"/>
      <c r="I24" s="543"/>
      <c r="J24" s="543"/>
      <c r="K24" s="543"/>
      <c r="L24" s="543">
        <f>'2l CalSAWS DD&amp;I'!DA118</f>
        <v>29859</v>
      </c>
      <c r="M24" s="543">
        <f>'2m CalSAWS M&amp;O'!CU52</f>
        <v>0</v>
      </c>
      <c r="N24" s="543"/>
      <c r="O24" s="543">
        <f>'1j 2021 Admin'!D32</f>
        <v>4532.7579999999998</v>
      </c>
      <c r="P24" s="544">
        <f t="shared" si="0"/>
        <v>113928.758</v>
      </c>
      <c r="Q24" s="8"/>
      <c r="R24"/>
      <c r="S24"/>
    </row>
    <row r="25" spans="1:19" ht="16.5" outlineLevel="1" thickTop="1" thickBot="1">
      <c r="A25" s="536">
        <v>1</v>
      </c>
      <c r="B25" s="537" t="s">
        <v>119</v>
      </c>
      <c r="C25" s="538">
        <f>'2a CIV M&amp;O'!BA51</f>
        <v>47775</v>
      </c>
      <c r="D25" s="538">
        <f>'2d CA Cloud'!X47</f>
        <v>0</v>
      </c>
      <c r="E25" s="538">
        <f>'2e CA ABAWD'!AM40</f>
        <v>3435</v>
      </c>
      <c r="F25" s="538">
        <f>'2f CA SAR 7'!V40</f>
        <v>0</v>
      </c>
      <c r="G25" s="538">
        <f>'2g CA SAWS Shared App'!U42</f>
        <v>0</v>
      </c>
      <c r="H25" s="538"/>
      <c r="I25" s="538"/>
      <c r="J25" s="538"/>
      <c r="K25" s="538"/>
      <c r="L25" s="538">
        <f>'2l CalSAWS DD&amp;I'!DA119</f>
        <v>16762</v>
      </c>
      <c r="M25" s="538">
        <f>'2m CalSAWS M&amp;O'!CU53</f>
        <v>0</v>
      </c>
      <c r="N25" s="538"/>
      <c r="O25" s="538">
        <f>'1j 2021 Admin'!D33</f>
        <v>2657.134</v>
      </c>
      <c r="P25" s="539">
        <f t="shared" si="0"/>
        <v>70629.134000000005</v>
      </c>
      <c r="Q25" s="8"/>
      <c r="R25"/>
      <c r="S25"/>
    </row>
    <row r="26" spans="1:19" ht="16.5" outlineLevel="1" thickTop="1" thickBot="1">
      <c r="A26" s="540">
        <v>4</v>
      </c>
      <c r="B26" s="541" t="s">
        <v>120</v>
      </c>
      <c r="C26" s="543">
        <f>'2a CIV M&amp;O'!BA52</f>
        <v>5128</v>
      </c>
      <c r="D26" s="543">
        <f>'2d CA Cloud'!X48</f>
        <v>0</v>
      </c>
      <c r="E26" s="543">
        <f>'2e CA ABAWD'!AM41</f>
        <v>704</v>
      </c>
      <c r="F26" s="543">
        <f>'2f CA SAR 7'!V41</f>
        <v>0</v>
      </c>
      <c r="G26" s="543">
        <f>'2g CA SAWS Shared App'!U43</f>
        <v>0</v>
      </c>
      <c r="H26" s="543"/>
      <c r="I26" s="543"/>
      <c r="J26" s="543"/>
      <c r="K26" s="543"/>
      <c r="L26" s="543">
        <f>'2l CalSAWS DD&amp;I'!DA120</f>
        <v>2105</v>
      </c>
      <c r="M26" s="543">
        <f>'2m CalSAWS M&amp;O'!CU54</f>
        <v>0</v>
      </c>
      <c r="N26" s="543"/>
      <c r="O26" s="543">
        <f>'1j 2021 Admin'!D34</f>
        <v>312.60400000000004</v>
      </c>
      <c r="P26" s="544">
        <f t="shared" si="0"/>
        <v>8249.6039999999994</v>
      </c>
      <c r="Q26" s="8"/>
      <c r="R26"/>
      <c r="S26"/>
    </row>
    <row r="27" spans="1:19" ht="16.5" outlineLevel="1" thickTop="1" thickBot="1">
      <c r="A27" s="536">
        <v>3</v>
      </c>
      <c r="B27" s="537" t="s">
        <v>121</v>
      </c>
      <c r="C27" s="538">
        <f>'2a CIV M&amp;O'!BA53</f>
        <v>37424</v>
      </c>
      <c r="D27" s="538">
        <f>'2d CA Cloud'!X49</f>
        <v>0</v>
      </c>
      <c r="E27" s="538">
        <f>'2e CA ABAWD'!AM42</f>
        <v>4140</v>
      </c>
      <c r="F27" s="538">
        <f>'2f CA SAR 7'!V42</f>
        <v>0</v>
      </c>
      <c r="G27" s="538">
        <f>'2g CA SAWS Shared App'!U44</f>
        <v>0</v>
      </c>
      <c r="H27" s="538"/>
      <c r="I27" s="538"/>
      <c r="J27" s="538"/>
      <c r="K27" s="538"/>
      <c r="L27" s="538">
        <f>'2l CalSAWS DD&amp;I'!DA121</f>
        <v>16141</v>
      </c>
      <c r="M27" s="538">
        <f>'2m CalSAWS M&amp;O'!CU55</f>
        <v>0</v>
      </c>
      <c r="N27" s="538"/>
      <c r="O27" s="538">
        <f>'1j 2021 Admin'!D35</f>
        <v>2500.8320000000003</v>
      </c>
      <c r="P27" s="539">
        <f t="shared" si="0"/>
        <v>60205.832000000002</v>
      </c>
      <c r="Q27" s="8"/>
      <c r="R27"/>
      <c r="S27"/>
    </row>
    <row r="28" spans="1:19" ht="16.5" outlineLevel="1" thickTop="1" thickBot="1">
      <c r="A28" s="540">
        <v>4</v>
      </c>
      <c r="B28" s="541" t="s">
        <v>122</v>
      </c>
      <c r="C28" s="543">
        <f>'2a CIV M&amp;O'!BA54</f>
        <v>130726</v>
      </c>
      <c r="D28" s="543">
        <f>'2d CA Cloud'!X50</f>
        <v>0</v>
      </c>
      <c r="E28" s="543">
        <f>'2e CA ABAWD'!AM43</f>
        <v>19290</v>
      </c>
      <c r="F28" s="543">
        <f>'2f CA SAR 7'!V43</f>
        <v>0</v>
      </c>
      <c r="G28" s="543">
        <f>'2g CA SAWS Shared App'!U45</f>
        <v>0</v>
      </c>
      <c r="H28" s="543"/>
      <c r="I28" s="543"/>
      <c r="J28" s="543"/>
      <c r="K28" s="543"/>
      <c r="L28" s="543">
        <f>'2l CalSAWS DD&amp;I'!DA122</f>
        <v>56852</v>
      </c>
      <c r="M28" s="543">
        <f>'2m CalSAWS M&amp;O'!CU56</f>
        <v>0</v>
      </c>
      <c r="N28" s="543"/>
      <c r="O28" s="543">
        <f>'1j 2021 Admin'!D36</f>
        <v>8674.7610000000004</v>
      </c>
      <c r="P28" s="544">
        <f t="shared" si="0"/>
        <v>215542.761</v>
      </c>
      <c r="Q28" s="8"/>
      <c r="R28"/>
      <c r="S28"/>
    </row>
    <row r="29" spans="1:19" ht="16.5" outlineLevel="1" thickTop="1" thickBot="1">
      <c r="A29" s="536">
        <v>3</v>
      </c>
      <c r="B29" s="537" t="s">
        <v>123</v>
      </c>
      <c r="C29" s="538">
        <f>'2a CIV M&amp;O'!BA55</f>
        <v>3526</v>
      </c>
      <c r="D29" s="538">
        <f>'2d CA Cloud'!X51</f>
        <v>0</v>
      </c>
      <c r="E29" s="538">
        <f>'2e CA ABAWD'!AM44</f>
        <v>440</v>
      </c>
      <c r="F29" s="538">
        <f>'2f CA SAR 7'!V44</f>
        <v>0</v>
      </c>
      <c r="G29" s="538">
        <f>'2g CA SAWS Shared App'!U46</f>
        <v>0</v>
      </c>
      <c r="H29" s="538"/>
      <c r="I29" s="538"/>
      <c r="J29" s="538"/>
      <c r="K29" s="538"/>
      <c r="L29" s="538">
        <f>'2l CalSAWS DD&amp;I'!DA123</f>
        <v>1352</v>
      </c>
      <c r="M29" s="538">
        <f>'2m CalSAWS M&amp;O'!CU57</f>
        <v>0</v>
      </c>
      <c r="N29" s="538"/>
      <c r="O29" s="538">
        <f>'1j 2021 Admin'!D37</f>
        <v>156.30200000000002</v>
      </c>
      <c r="P29" s="539">
        <f t="shared" si="0"/>
        <v>5474.3019999999997</v>
      </c>
      <c r="Q29" s="8"/>
      <c r="R29"/>
      <c r="S29"/>
    </row>
    <row r="30" spans="1:19" ht="16.5" outlineLevel="1" thickTop="1" thickBot="1">
      <c r="A30" s="540">
        <v>2</v>
      </c>
      <c r="B30" s="541" t="s">
        <v>124</v>
      </c>
      <c r="C30" s="543">
        <f>'2a CIV M&amp;O'!BA56</f>
        <v>3057</v>
      </c>
      <c r="D30" s="543">
        <f>'2d CA Cloud'!X52</f>
        <v>0</v>
      </c>
      <c r="E30" s="543">
        <f>'2e CA ABAWD'!AM45</f>
        <v>264</v>
      </c>
      <c r="F30" s="543">
        <f>'2f CA SAR 7'!V45</f>
        <v>0</v>
      </c>
      <c r="G30" s="543">
        <f>'2g CA SAWS Shared App'!U47</f>
        <v>0</v>
      </c>
      <c r="H30" s="543"/>
      <c r="I30" s="543"/>
      <c r="J30" s="543"/>
      <c r="K30" s="543"/>
      <c r="L30" s="543">
        <f>'2l CalSAWS DD&amp;I'!DA124</f>
        <v>1213</v>
      </c>
      <c r="M30" s="543">
        <f>'2m CalSAWS M&amp;O'!CU58</f>
        <v>0</v>
      </c>
      <c r="N30" s="543"/>
      <c r="O30" s="543">
        <f>'1j 2021 Admin'!D38</f>
        <v>234.45299999999997</v>
      </c>
      <c r="P30" s="544">
        <f t="shared" si="0"/>
        <v>4768.4529999999995</v>
      </c>
      <c r="Q30" s="8"/>
      <c r="R30"/>
      <c r="S30"/>
    </row>
    <row r="31" spans="1:19" ht="16.5" outlineLevel="1" thickTop="1" thickBot="1">
      <c r="A31" s="536">
        <v>1</v>
      </c>
      <c r="B31" s="537" t="s">
        <v>125</v>
      </c>
      <c r="C31" s="538">
        <f>'2a CIV M&amp;O'!BA57</f>
        <v>165632</v>
      </c>
      <c r="D31" s="538">
        <f>'2d CA Cloud'!X53</f>
        <v>0</v>
      </c>
      <c r="E31" s="538">
        <f>'2e CA ABAWD'!AM46</f>
        <v>16119</v>
      </c>
      <c r="F31" s="538">
        <f>'2f CA SAR 7'!V46</f>
        <v>0</v>
      </c>
      <c r="G31" s="538">
        <f>'2g CA SAWS Shared App'!U48</f>
        <v>0</v>
      </c>
      <c r="H31" s="538"/>
      <c r="I31" s="538"/>
      <c r="J31" s="538"/>
      <c r="K31" s="538"/>
      <c r="L31" s="538">
        <f>'2l CalSAWS DD&amp;I'!DA125</f>
        <v>69123</v>
      </c>
      <c r="M31" s="538">
        <f>'2m CalSAWS M&amp;O'!CU59</f>
        <v>0</v>
      </c>
      <c r="N31" s="538"/>
      <c r="O31" s="538">
        <f>'1j 2021 Admin'!D39</f>
        <v>10941.14</v>
      </c>
      <c r="P31" s="539">
        <f t="shared" si="0"/>
        <v>261815.14</v>
      </c>
      <c r="Q31" s="8"/>
      <c r="R31"/>
      <c r="S31"/>
    </row>
    <row r="32" spans="1:19" ht="16.5" outlineLevel="1" thickTop="1" thickBot="1">
      <c r="A32" s="540">
        <v>1</v>
      </c>
      <c r="B32" s="541" t="s">
        <v>126</v>
      </c>
      <c r="C32" s="543">
        <f>'2a CIV M&amp;O'!BA58</f>
        <v>25889</v>
      </c>
      <c r="D32" s="543">
        <f>'2d CA Cloud'!X54</f>
        <v>0</v>
      </c>
      <c r="E32" s="543">
        <f>'2e CA ABAWD'!AM47</f>
        <v>2202</v>
      </c>
      <c r="F32" s="543">
        <f>'2f CA SAR 7'!V47</f>
        <v>0</v>
      </c>
      <c r="G32" s="543">
        <f>'2g CA SAWS Shared App'!U49</f>
        <v>0</v>
      </c>
      <c r="H32" s="543"/>
      <c r="I32" s="543"/>
      <c r="J32" s="543"/>
      <c r="K32" s="543"/>
      <c r="L32" s="543">
        <f>'2l CalSAWS DD&amp;I'!DA126</f>
        <v>11013</v>
      </c>
      <c r="M32" s="543">
        <f>'2m CalSAWS M&amp;O'!CU60</f>
        <v>0</v>
      </c>
      <c r="N32" s="543"/>
      <c r="O32" s="543">
        <f>'1j 2021 Admin'!D40</f>
        <v>1797.473</v>
      </c>
      <c r="P32" s="544">
        <f t="shared" si="0"/>
        <v>40901.472999999998</v>
      </c>
      <c r="Q32" s="8"/>
      <c r="R32"/>
      <c r="S32"/>
    </row>
    <row r="33" spans="1:19" ht="16.5" outlineLevel="1" thickTop="1" thickBot="1">
      <c r="A33" s="536">
        <v>2</v>
      </c>
      <c r="B33" s="537" t="s">
        <v>127</v>
      </c>
      <c r="C33" s="538">
        <f>'2a CIV M&amp;O'!BA59</f>
        <v>23376</v>
      </c>
      <c r="D33" s="538">
        <f>'2d CA Cloud'!X55</f>
        <v>0</v>
      </c>
      <c r="E33" s="538">
        <f>'2e CA ABAWD'!AM48</f>
        <v>2554</v>
      </c>
      <c r="F33" s="538">
        <f>'2f CA SAR 7'!V48</f>
        <v>0</v>
      </c>
      <c r="G33" s="538">
        <f>'2g CA SAWS Shared App'!U50</f>
        <v>0</v>
      </c>
      <c r="H33" s="538"/>
      <c r="I33" s="538"/>
      <c r="J33" s="538"/>
      <c r="K33" s="538"/>
      <c r="L33" s="538">
        <f>'2l CalSAWS DD&amp;I'!DA127</f>
        <v>9801</v>
      </c>
      <c r="M33" s="538">
        <f>'2m CalSAWS M&amp;O'!CU61</f>
        <v>0</v>
      </c>
      <c r="N33" s="538"/>
      <c r="O33" s="538">
        <f>'1j 2021 Admin'!D41</f>
        <v>1484.8689999999999</v>
      </c>
      <c r="P33" s="539">
        <f t="shared" si="0"/>
        <v>37215.868999999999</v>
      </c>
      <c r="Q33" s="8"/>
      <c r="R33"/>
      <c r="S33"/>
    </row>
    <row r="34" spans="1:19" ht="16.5" thickTop="1" thickBot="1">
      <c r="A34" s="540">
        <v>5</v>
      </c>
      <c r="B34" s="541" t="s">
        <v>164</v>
      </c>
      <c r="C34" s="543"/>
      <c r="D34" s="543"/>
      <c r="E34" s="543"/>
      <c r="F34" s="543"/>
      <c r="G34" s="543"/>
      <c r="H34" s="543">
        <f>'2h CalWIN M&amp;O'!BF70+'2h CalWIN M&amp;O'!BF155</f>
        <v>569689</v>
      </c>
      <c r="I34" s="543">
        <f>'2i CalWIN ABAWD'!AC25</f>
        <v>3428</v>
      </c>
      <c r="J34" s="543">
        <f>'2j CalWIN SAR 7'!Z25</f>
        <v>10906</v>
      </c>
      <c r="K34" s="543">
        <f>'2k CalWIN SAWS Shared App'!Z26</f>
        <v>32356</v>
      </c>
      <c r="L34" s="543">
        <f>'2l CalSAWS DD&amp;I'!DA128</f>
        <v>328537</v>
      </c>
      <c r="M34" s="543">
        <f>'2m CalSAWS M&amp;O'!CU62</f>
        <v>0</v>
      </c>
      <c r="N34" s="543"/>
      <c r="O34" s="543">
        <f>'1j 2021 Admin'!D42</f>
        <v>51735.962</v>
      </c>
      <c r="P34" s="544">
        <f t="shared" si="0"/>
        <v>996651.96200000006</v>
      </c>
      <c r="Q34" s="8"/>
      <c r="R34"/>
      <c r="S34"/>
    </row>
    <row r="35" spans="1:19" ht="16.5" thickTop="1" thickBot="1">
      <c r="A35" s="536">
        <v>2</v>
      </c>
      <c r="B35" s="537" t="s">
        <v>165</v>
      </c>
      <c r="C35" s="538"/>
      <c r="D35" s="538"/>
      <c r="E35" s="538"/>
      <c r="F35" s="538"/>
      <c r="G35" s="538"/>
      <c r="H35" s="538">
        <f>'2h CalWIN M&amp;O'!BF71+'2h CalWIN M&amp;O'!BF156</f>
        <v>67647</v>
      </c>
      <c r="I35" s="538">
        <f>'2i CalWIN ABAWD'!AC26</f>
        <v>241</v>
      </c>
      <c r="J35" s="538">
        <f>'2j CalWIN SAR 7'!Z26</f>
        <v>766</v>
      </c>
      <c r="K35" s="538">
        <f>'2k CalWIN SAWS Shared App'!Z27</f>
        <v>2273</v>
      </c>
      <c r="L35" s="538">
        <f>'2l CalSAWS DD&amp;I'!DA129</f>
        <v>22783</v>
      </c>
      <c r="M35" s="538">
        <f>'2m CalSAWS M&amp;O'!CU63</f>
        <v>0</v>
      </c>
      <c r="N35" s="538"/>
      <c r="O35" s="538">
        <f>'1j 2021 Admin'!D43</f>
        <v>3516.7949999999996</v>
      </c>
      <c r="P35" s="539">
        <f t="shared" si="0"/>
        <v>97226.794999999998</v>
      </c>
      <c r="Q35" s="8"/>
      <c r="R35"/>
      <c r="S35"/>
    </row>
    <row r="36" spans="1:19" ht="16.5" thickTop="1" thickBot="1">
      <c r="A36" s="540">
        <v>3</v>
      </c>
      <c r="B36" s="541" t="s">
        <v>128</v>
      </c>
      <c r="C36" s="543">
        <f>'2a CIV M&amp;O'!BA60</f>
        <v>6146</v>
      </c>
      <c r="D36" s="543">
        <f>'2d CA Cloud'!X56</f>
        <v>0</v>
      </c>
      <c r="E36" s="543">
        <f>'2e CA ABAWD'!AM49</f>
        <v>793</v>
      </c>
      <c r="F36" s="543">
        <f>'2f CA SAR 7'!V49</f>
        <v>0</v>
      </c>
      <c r="G36" s="543">
        <f>'2g CA SAWS Shared App'!U51</f>
        <v>0</v>
      </c>
      <c r="H36" s="543"/>
      <c r="I36" s="543"/>
      <c r="J36" s="543"/>
      <c r="K36" s="543"/>
      <c r="L36" s="543">
        <f>'2l CalSAWS DD&amp;I'!DA130</f>
        <v>2564</v>
      </c>
      <c r="M36" s="543">
        <f>'2m CalSAWS M&amp;O'!CU64</f>
        <v>0</v>
      </c>
      <c r="N36" s="543"/>
      <c r="O36" s="543">
        <f>'1j 2021 Admin'!D44</f>
        <v>390.755</v>
      </c>
      <c r="P36" s="544">
        <f t="shared" si="0"/>
        <v>9893.7549999999992</v>
      </c>
      <c r="Q36" s="8"/>
      <c r="R36"/>
      <c r="S36"/>
    </row>
    <row r="37" spans="1:19" ht="16.5" thickTop="1" thickBot="1">
      <c r="A37" s="536">
        <v>5</v>
      </c>
      <c r="B37" s="537" t="s">
        <v>129</v>
      </c>
      <c r="C37" s="538">
        <f>'2a CIV M&amp;O'!BA61</f>
        <v>775575</v>
      </c>
      <c r="D37" s="538">
        <f>'2d CA Cloud'!X57</f>
        <v>0</v>
      </c>
      <c r="E37" s="538">
        <f>'2e CA ABAWD'!AM50</f>
        <v>95303</v>
      </c>
      <c r="F37" s="538">
        <f>'2f CA SAR 7'!V50</f>
        <v>0</v>
      </c>
      <c r="G37" s="538">
        <f>'2g CA SAWS Shared App'!U52</f>
        <v>0</v>
      </c>
      <c r="H37" s="538"/>
      <c r="I37" s="538"/>
      <c r="J37" s="538"/>
      <c r="K37" s="538"/>
      <c r="L37" s="538">
        <f>'2l CalSAWS DD&amp;I'!DA131</f>
        <v>329744</v>
      </c>
      <c r="M37" s="538">
        <f>'2m CalSAWS M&amp;O'!CU65</f>
        <v>0</v>
      </c>
      <c r="N37" s="538"/>
      <c r="O37" s="538">
        <f>'1j 2021 Admin'!D45</f>
        <v>50251.092999999993</v>
      </c>
      <c r="P37" s="539">
        <f t="shared" ref="P37:P62" si="1">SUM(C37:O37)</f>
        <v>1250873.0929999999</v>
      </c>
      <c r="Q37" s="8"/>
      <c r="R37"/>
      <c r="S37"/>
    </row>
    <row r="38" spans="1:19" ht="16.5" thickTop="1" thickBot="1">
      <c r="A38" s="540">
        <v>2</v>
      </c>
      <c r="B38" s="541" t="s">
        <v>166</v>
      </c>
      <c r="C38" s="543"/>
      <c r="D38" s="543"/>
      <c r="E38" s="543"/>
      <c r="F38" s="543"/>
      <c r="G38" s="543"/>
      <c r="H38" s="543">
        <f>'2h CalWIN M&amp;O'!BF72+'2h CalWIN M&amp;O'!BF157</f>
        <v>489234</v>
      </c>
      <c r="I38" s="543">
        <f>'2i CalWIN ABAWD'!AC27</f>
        <v>3048</v>
      </c>
      <c r="J38" s="543">
        <f>'2j CalWIN SAR 7'!Z27</f>
        <v>9698</v>
      </c>
      <c r="K38" s="543">
        <f>'2k CalWIN SAWS Shared App'!Z28</f>
        <v>28774</v>
      </c>
      <c r="L38" s="543">
        <f>'2l CalSAWS DD&amp;I'!DA132</f>
        <v>222979</v>
      </c>
      <c r="M38" s="543">
        <f>'2m CalSAWS M&amp;O'!CU66</f>
        <v>0</v>
      </c>
      <c r="N38" s="543"/>
      <c r="O38" s="543">
        <f>'1j 2021 Admin'!D46</f>
        <v>32823.420000000006</v>
      </c>
      <c r="P38" s="544">
        <f t="shared" si="1"/>
        <v>786556.42</v>
      </c>
      <c r="Q38" s="8"/>
      <c r="R38"/>
      <c r="S38"/>
    </row>
    <row r="39" spans="1:19" ht="16.5" thickTop="1" thickBot="1">
      <c r="A39" s="536">
        <v>1</v>
      </c>
      <c r="B39" s="537" t="s">
        <v>130</v>
      </c>
      <c r="C39" s="538">
        <f>'2a CIV M&amp;O'!BA62</f>
        <v>17535</v>
      </c>
      <c r="D39" s="538">
        <f>'2d CA Cloud'!X58</f>
        <v>0</v>
      </c>
      <c r="E39" s="538">
        <f>'2e CA ABAWD'!AM51</f>
        <v>1674</v>
      </c>
      <c r="F39" s="538">
        <f>'2f CA SAR 7'!V51</f>
        <v>0</v>
      </c>
      <c r="G39" s="538">
        <f>'2g CA SAWS Shared App'!U53</f>
        <v>0</v>
      </c>
      <c r="H39" s="538"/>
      <c r="I39" s="538"/>
      <c r="J39" s="538"/>
      <c r="K39" s="538"/>
      <c r="L39" s="538">
        <f>'2l CalSAWS DD&amp;I'!DA133</f>
        <v>6935</v>
      </c>
      <c r="M39" s="538">
        <f>'2m CalSAWS M&amp;O'!CU67</f>
        <v>0</v>
      </c>
      <c r="N39" s="538"/>
      <c r="O39" s="538">
        <f>'1j 2021 Admin'!D47</f>
        <v>1094.114</v>
      </c>
      <c r="P39" s="539">
        <f t="shared" si="1"/>
        <v>27238.114000000001</v>
      </c>
      <c r="Q39" s="8"/>
      <c r="R39"/>
      <c r="S39"/>
    </row>
    <row r="40" spans="1:19" ht="16.5" thickTop="1" thickBot="1">
      <c r="A40" s="540">
        <v>5</v>
      </c>
      <c r="B40" s="541" t="s">
        <v>132</v>
      </c>
      <c r="C40" s="543">
        <f>'2a CIV M&amp;O'!BA63</f>
        <v>829647</v>
      </c>
      <c r="D40" s="543">
        <f>'2d CA Cloud'!X59</f>
        <v>0</v>
      </c>
      <c r="E40" s="543">
        <f>'2e CA ABAWD'!AM52</f>
        <v>127013</v>
      </c>
      <c r="F40" s="543">
        <f>'2f CA SAR 7'!V52</f>
        <v>0</v>
      </c>
      <c r="G40" s="543">
        <f>'2g CA SAWS Shared App'!U54</f>
        <v>0</v>
      </c>
      <c r="H40" s="543"/>
      <c r="I40" s="543"/>
      <c r="J40" s="543"/>
      <c r="K40" s="543"/>
      <c r="L40" s="543">
        <f>'2l CalSAWS DD&amp;I'!DA134</f>
        <v>365850</v>
      </c>
      <c r="M40" s="543">
        <f>'2m CalSAWS M&amp;O'!CU68</f>
        <v>0</v>
      </c>
      <c r="N40" s="543"/>
      <c r="O40" s="543">
        <f>'1j 2021 Admin'!D48</f>
        <v>55330.908000000003</v>
      </c>
      <c r="P40" s="544">
        <f t="shared" si="1"/>
        <v>1377840.9080000001</v>
      </c>
      <c r="Q40" s="8"/>
      <c r="R40"/>
      <c r="S40"/>
    </row>
    <row r="41" spans="1:19" ht="16.5" thickTop="1" thickBot="1">
      <c r="A41" s="536">
        <v>5</v>
      </c>
      <c r="B41" s="537" t="s">
        <v>167</v>
      </c>
      <c r="C41" s="538"/>
      <c r="D41" s="538"/>
      <c r="E41" s="538"/>
      <c r="F41" s="538"/>
      <c r="G41" s="538"/>
      <c r="H41" s="538">
        <f>'2h CalWIN M&amp;O'!BF73+'2h CalWIN M&amp;O'!BF158</f>
        <v>648800</v>
      </c>
      <c r="I41" s="538">
        <f>'2i CalWIN ABAWD'!AC28</f>
        <v>4011</v>
      </c>
      <c r="J41" s="538">
        <f>'2j CalWIN SAR 7'!Z28</f>
        <v>12764</v>
      </c>
      <c r="K41" s="538">
        <f>'2k CalWIN SAWS Shared App'!Z29</f>
        <v>37868</v>
      </c>
      <c r="L41" s="538">
        <f>'2l CalSAWS DD&amp;I'!DA135</f>
        <v>337442</v>
      </c>
      <c r="M41" s="538">
        <f>'2m CalSAWS M&amp;O'!CU69</f>
        <v>0</v>
      </c>
      <c r="N41" s="538"/>
      <c r="O41" s="538">
        <f>'1j 2021 Admin'!D49</f>
        <v>52439.321000000004</v>
      </c>
      <c r="P41" s="539">
        <f t="shared" si="1"/>
        <v>1093324.321</v>
      </c>
      <c r="Q41" s="8"/>
      <c r="R41"/>
      <c r="S41"/>
    </row>
    <row r="42" spans="1:19" ht="16.5" thickTop="1" thickBot="1">
      <c r="A42" s="540">
        <v>1</v>
      </c>
      <c r="B42" s="541" t="s">
        <v>168</v>
      </c>
      <c r="C42" s="543"/>
      <c r="D42" s="543"/>
      <c r="E42" s="543"/>
      <c r="F42" s="543"/>
      <c r="G42" s="543"/>
      <c r="H42" s="543">
        <f>'2h CalWIN M&amp;O'!BF74+'2h CalWIN M&amp;O'!BF159</f>
        <v>250992</v>
      </c>
      <c r="I42" s="543">
        <f>'2i CalWIN ABAWD'!AC29</f>
        <v>735</v>
      </c>
      <c r="J42" s="543">
        <f>'2j CalWIN SAR 7'!Z29</f>
        <v>2337</v>
      </c>
      <c r="K42" s="543">
        <f>'2k CalWIN SAWS Shared App'!Z30</f>
        <v>6935</v>
      </c>
      <c r="L42" s="543">
        <f>'2l CalSAWS DD&amp;I'!DA136</f>
        <v>76224</v>
      </c>
      <c r="M42" s="543">
        <f>'2m CalSAWS M&amp;O'!CU70</f>
        <v>0</v>
      </c>
      <c r="N42" s="543"/>
      <c r="O42" s="543">
        <f>'1j 2021 Admin'!D50</f>
        <v>11019.290999999999</v>
      </c>
      <c r="P42" s="544">
        <f t="shared" si="1"/>
        <v>348242.29100000003</v>
      </c>
      <c r="Q42" s="8"/>
      <c r="R42"/>
      <c r="S42"/>
    </row>
    <row r="43" spans="1:19" ht="16.5" thickTop="1" thickBot="1">
      <c r="A43" s="536">
        <v>4</v>
      </c>
      <c r="B43" s="537" t="s">
        <v>133</v>
      </c>
      <c r="C43" s="538">
        <f>'2a CIV M&amp;O'!BA64</f>
        <v>281364</v>
      </c>
      <c r="D43" s="538">
        <f>'2d CA Cloud'!X60</f>
        <v>0</v>
      </c>
      <c r="E43" s="538">
        <f>'2e CA ABAWD'!AM53</f>
        <v>37258</v>
      </c>
      <c r="F43" s="538">
        <f>'2f CA SAR 7'!V53</f>
        <v>0</v>
      </c>
      <c r="G43" s="538">
        <f>'2g CA SAWS Shared App'!U55</f>
        <v>0</v>
      </c>
      <c r="H43" s="538"/>
      <c r="I43" s="538"/>
      <c r="J43" s="538"/>
      <c r="K43" s="538"/>
      <c r="L43" s="538">
        <f>'2l CalSAWS DD&amp;I'!DA137</f>
        <v>118355</v>
      </c>
      <c r="M43" s="538">
        <f>'2m CalSAWS M&amp;O'!CU71</f>
        <v>0</v>
      </c>
      <c r="N43" s="538"/>
      <c r="O43" s="538">
        <f>'1j 2021 Admin'!D51</f>
        <v>17974.73</v>
      </c>
      <c r="P43" s="539">
        <f t="shared" si="1"/>
        <v>454951.73</v>
      </c>
      <c r="Q43" s="8"/>
      <c r="R43"/>
      <c r="S43"/>
    </row>
    <row r="44" spans="1:19" ht="16.5" thickTop="1" thickBot="1">
      <c r="A44" s="540">
        <v>4</v>
      </c>
      <c r="B44" s="541" t="s">
        <v>169</v>
      </c>
      <c r="C44" s="543"/>
      <c r="D44" s="543"/>
      <c r="E44" s="543"/>
      <c r="F44" s="543"/>
      <c r="G44" s="543"/>
      <c r="H44" s="543">
        <f>'2h CalWIN M&amp;O'!BF75+'2h CalWIN M&amp;O'!BF160</f>
        <v>81328</v>
      </c>
      <c r="I44" s="543">
        <f>'2i CalWIN ABAWD'!AC30</f>
        <v>250</v>
      </c>
      <c r="J44" s="543">
        <f>'2j CalWIN SAR 7'!Z30</f>
        <v>797</v>
      </c>
      <c r="K44" s="543">
        <f>'2k CalWIN SAWS Shared App'!Z31</f>
        <v>2365</v>
      </c>
      <c r="L44" s="543">
        <f>'2l CalSAWS DD&amp;I'!DA138</f>
        <v>22484</v>
      </c>
      <c r="M44" s="543">
        <f>'2m CalSAWS M&amp;O'!CU72</f>
        <v>0</v>
      </c>
      <c r="N44" s="543"/>
      <c r="O44" s="543">
        <f>'1j 2021 Admin'!D52</f>
        <v>3516.7949999999996</v>
      </c>
      <c r="P44" s="544">
        <f t="shared" si="1"/>
        <v>110740.795</v>
      </c>
      <c r="Q44" s="8"/>
      <c r="R44"/>
      <c r="S44"/>
    </row>
    <row r="45" spans="1:19" ht="16.5" thickTop="1" thickBot="1">
      <c r="A45" s="536">
        <v>1</v>
      </c>
      <c r="B45" s="537" t="s">
        <v>170</v>
      </c>
      <c r="C45" s="538"/>
      <c r="D45" s="538"/>
      <c r="E45" s="538"/>
      <c r="F45" s="538"/>
      <c r="G45" s="538"/>
      <c r="H45" s="538">
        <f>'2h CalWIN M&amp;O'!BF76+'2h CalWIN M&amp;O'!BF161</f>
        <v>111441</v>
      </c>
      <c r="I45" s="538">
        <f>'2i CalWIN ABAWD'!AC31</f>
        <v>370</v>
      </c>
      <c r="J45" s="538">
        <f>'2j CalWIN SAR 7'!Z31</f>
        <v>1176</v>
      </c>
      <c r="K45" s="538">
        <f>'2k CalWIN SAWS Shared App'!Z32</f>
        <v>3490</v>
      </c>
      <c r="L45" s="538">
        <f>'2l CalSAWS DD&amp;I'!DA139</f>
        <v>49844</v>
      </c>
      <c r="M45" s="538">
        <f>'2m CalSAWS M&amp;O'!CU73</f>
        <v>0</v>
      </c>
      <c r="N45" s="538"/>
      <c r="O45" s="538">
        <f>'1j 2021 Admin'!D53</f>
        <v>8049.5529999999999</v>
      </c>
      <c r="P45" s="539">
        <f t="shared" si="1"/>
        <v>174370.55300000001</v>
      </c>
      <c r="Q45" s="8"/>
      <c r="R45"/>
      <c r="S45"/>
    </row>
    <row r="46" spans="1:19" ht="16.5" thickTop="1" thickBot="1">
      <c r="A46" s="540">
        <v>5</v>
      </c>
      <c r="B46" s="541" t="s">
        <v>171</v>
      </c>
      <c r="C46" s="543"/>
      <c r="D46" s="543"/>
      <c r="E46" s="543"/>
      <c r="F46" s="543"/>
      <c r="G46" s="543"/>
      <c r="H46" s="543">
        <f>'2h CalWIN M&amp;O'!BF77+'2h CalWIN M&amp;O'!BF162</f>
        <v>129658</v>
      </c>
      <c r="I46" s="543">
        <f>'2i CalWIN ABAWD'!AC32</f>
        <v>584</v>
      </c>
      <c r="J46" s="543">
        <f>'2j CalWIN SAR 7'!Z32</f>
        <v>1858</v>
      </c>
      <c r="K46" s="543">
        <f>'2k CalWIN SAWS Shared App'!Z33</f>
        <v>5511</v>
      </c>
      <c r="L46" s="543">
        <f>'2l CalSAWS DD&amp;I'!DA140</f>
        <v>56281</v>
      </c>
      <c r="M46" s="543">
        <f>'2m CalSAWS M&amp;O'!CU74</f>
        <v>0</v>
      </c>
      <c r="N46" s="543"/>
      <c r="O46" s="543">
        <f>'1j 2021 Admin'!D54</f>
        <v>8831.0630000000001</v>
      </c>
      <c r="P46" s="544">
        <f t="shared" si="1"/>
        <v>202723.06299999999</v>
      </c>
      <c r="Q46" s="8"/>
      <c r="R46"/>
      <c r="S46"/>
    </row>
    <row r="47" spans="1:19" ht="16.5" thickTop="1" thickBot="1">
      <c r="A47" s="536">
        <v>1</v>
      </c>
      <c r="B47" s="537" t="s">
        <v>172</v>
      </c>
      <c r="C47" s="538"/>
      <c r="D47" s="538"/>
      <c r="E47" s="538"/>
      <c r="F47" s="538"/>
      <c r="G47" s="538"/>
      <c r="H47" s="538">
        <f>'2h CalWIN M&amp;O'!BF78+'2h CalWIN M&amp;O'!BF163</f>
        <v>364314</v>
      </c>
      <c r="I47" s="538">
        <f>'2i CalWIN ABAWD'!AC33</f>
        <v>1304</v>
      </c>
      <c r="J47" s="538">
        <f>'2j CalWIN SAR 7'!Z33</f>
        <v>4149</v>
      </c>
      <c r="K47" s="538">
        <f>'2k CalWIN SAWS Shared App'!Z34</f>
        <v>12309</v>
      </c>
      <c r="L47" s="538">
        <f>'2l CalSAWS DD&amp;I'!DA141</f>
        <v>145782</v>
      </c>
      <c r="M47" s="538">
        <f>'2m CalSAWS M&amp;O'!CU75</f>
        <v>0</v>
      </c>
      <c r="N47" s="538"/>
      <c r="O47" s="538">
        <f>'1j 2021 Admin'!D55</f>
        <v>22820.092000000001</v>
      </c>
      <c r="P47" s="539">
        <f t="shared" si="1"/>
        <v>550678.09199999995</v>
      </c>
      <c r="Q47" s="8"/>
      <c r="R47"/>
      <c r="S47"/>
    </row>
    <row r="48" spans="1:19" ht="16.5" thickTop="1" thickBot="1">
      <c r="A48" s="540">
        <v>1</v>
      </c>
      <c r="B48" s="541" t="s">
        <v>173</v>
      </c>
      <c r="C48" s="543"/>
      <c r="D48" s="543"/>
      <c r="E48" s="543"/>
      <c r="F48" s="543"/>
      <c r="G48" s="543"/>
      <c r="H48" s="543">
        <f>'2h CalWIN M&amp;O'!BF79+'2h CalWIN M&amp;O'!BF164</f>
        <v>80182</v>
      </c>
      <c r="I48" s="543">
        <f>'2i CalWIN ABAWD'!AC34</f>
        <v>391</v>
      </c>
      <c r="J48" s="543">
        <f>'2j CalWIN SAR 7'!Z34</f>
        <v>1246</v>
      </c>
      <c r="K48" s="543">
        <f>'2k CalWIN SAWS Shared App'!Z35</f>
        <v>3697</v>
      </c>
      <c r="L48" s="543">
        <f>'2l CalSAWS DD&amp;I'!DA142</f>
        <v>30339</v>
      </c>
      <c r="M48" s="543">
        <f>'2m CalSAWS M&amp;O'!CU76</f>
        <v>0</v>
      </c>
      <c r="N48" s="543"/>
      <c r="O48" s="543">
        <f>'1j 2021 Admin'!D56</f>
        <v>4845.3620000000001</v>
      </c>
      <c r="P48" s="544">
        <f t="shared" si="1"/>
        <v>120700.36199999999</v>
      </c>
      <c r="Q48" s="8"/>
      <c r="R48"/>
      <c r="S48"/>
    </row>
    <row r="49" spans="1:21" ht="16.5" thickTop="1" thickBot="1">
      <c r="A49" s="536">
        <v>3</v>
      </c>
      <c r="B49" s="537" t="s">
        <v>134</v>
      </c>
      <c r="C49" s="538">
        <f>'2a CIV M&amp;O'!BA65</f>
        <v>61559</v>
      </c>
      <c r="D49" s="538">
        <f>'2d CA Cloud'!X61</f>
        <v>0</v>
      </c>
      <c r="E49" s="538">
        <f>'2e CA ABAWD'!AM54</f>
        <v>8368</v>
      </c>
      <c r="F49" s="538">
        <f>'2f CA SAR 7'!V54</f>
        <v>0</v>
      </c>
      <c r="G49" s="538">
        <f>'2g CA SAWS Shared App'!U56</f>
        <v>0</v>
      </c>
      <c r="H49" s="538"/>
      <c r="I49" s="538"/>
      <c r="J49" s="538"/>
      <c r="K49" s="538"/>
      <c r="L49" s="538">
        <f>'2l CalSAWS DD&amp;I'!DA143</f>
        <v>25301</v>
      </c>
      <c r="M49" s="538">
        <f>'2m CalSAWS M&amp;O'!CU77</f>
        <v>0</v>
      </c>
      <c r="N49" s="538"/>
      <c r="O49" s="538">
        <f>'1j 2021 Admin'!D57</f>
        <v>3673.0970000000002</v>
      </c>
      <c r="P49" s="539">
        <f t="shared" si="1"/>
        <v>98901.096999999994</v>
      </c>
      <c r="Q49" s="8"/>
      <c r="R49"/>
      <c r="S49"/>
    </row>
    <row r="50" spans="1:21" ht="16.5" thickTop="1" thickBot="1">
      <c r="A50" s="540">
        <v>2</v>
      </c>
      <c r="B50" s="541" t="s">
        <v>135</v>
      </c>
      <c r="C50" s="543">
        <f>'2a CIV M&amp;O'!BA66</f>
        <v>759</v>
      </c>
      <c r="D50" s="543">
        <f>'2d CA Cloud'!X62</f>
        <v>0</v>
      </c>
      <c r="E50" s="543">
        <f>'2e CA ABAWD'!AM55</f>
        <v>88</v>
      </c>
      <c r="F50" s="543">
        <f>'2f CA SAR 7'!V55</f>
        <v>0</v>
      </c>
      <c r="G50" s="543">
        <f>'2g CA SAWS Shared App'!U57</f>
        <v>0</v>
      </c>
      <c r="H50" s="543"/>
      <c r="I50" s="543"/>
      <c r="J50" s="543"/>
      <c r="K50" s="543"/>
      <c r="L50" s="543">
        <f>'2l CalSAWS DD&amp;I'!DA144</f>
        <v>460</v>
      </c>
      <c r="M50" s="543">
        <f>'2m CalSAWS M&amp;O'!CU78</f>
        <v>0</v>
      </c>
      <c r="N50" s="543"/>
      <c r="O50" s="543">
        <f>'1j 2021 Admin'!D58</f>
        <v>78.15100000000001</v>
      </c>
      <c r="P50" s="544">
        <f t="shared" si="1"/>
        <v>1385.1510000000001</v>
      </c>
      <c r="Q50" s="8"/>
      <c r="R50"/>
      <c r="S50"/>
    </row>
    <row r="51" spans="1:21" ht="16.5" thickTop="1" thickBot="1">
      <c r="A51" s="536">
        <v>3</v>
      </c>
      <c r="B51" s="537" t="s">
        <v>136</v>
      </c>
      <c r="C51" s="538">
        <f>'2a CIV M&amp;O'!BA67</f>
        <v>17285</v>
      </c>
      <c r="D51" s="538">
        <f>'2d CA Cloud'!X63</f>
        <v>0</v>
      </c>
      <c r="E51" s="538">
        <f>'2e CA ABAWD'!AM56</f>
        <v>2290</v>
      </c>
      <c r="F51" s="538">
        <f>'2f CA SAR 7'!V56</f>
        <v>0</v>
      </c>
      <c r="G51" s="538">
        <f>'2g CA SAWS Shared App'!U58</f>
        <v>0</v>
      </c>
      <c r="H51" s="538"/>
      <c r="I51" s="538"/>
      <c r="J51" s="538"/>
      <c r="K51" s="538"/>
      <c r="L51" s="538">
        <f>'2l CalSAWS DD&amp;I'!DA145</f>
        <v>7534</v>
      </c>
      <c r="M51" s="538">
        <f>'2m CalSAWS M&amp;O'!CU79</f>
        <v>0</v>
      </c>
      <c r="N51" s="538"/>
      <c r="O51" s="538">
        <f>'1j 2021 Admin'!D59</f>
        <v>1094.114</v>
      </c>
      <c r="P51" s="539">
        <f t="shared" si="1"/>
        <v>28203.114000000001</v>
      </c>
      <c r="Q51" s="8"/>
      <c r="R51"/>
      <c r="S51"/>
    </row>
    <row r="52" spans="1:21" ht="16.5" thickTop="1" thickBot="1">
      <c r="A52" s="540">
        <v>1</v>
      </c>
      <c r="B52" s="541" t="s">
        <v>174</v>
      </c>
      <c r="C52" s="543"/>
      <c r="D52" s="543"/>
      <c r="E52" s="543"/>
      <c r="F52" s="543"/>
      <c r="G52" s="543"/>
      <c r="H52" s="543">
        <f>'2h CalWIN M&amp;O'!BF80+'2h CalWIN M&amp;O'!BF165</f>
        <v>125937</v>
      </c>
      <c r="I52" s="543">
        <f>'2i CalWIN ABAWD'!AC35</f>
        <v>587</v>
      </c>
      <c r="J52" s="543">
        <f>'2j CalWIN SAR 7'!Z35</f>
        <v>1865</v>
      </c>
      <c r="K52" s="543">
        <f>'2k CalWIN SAWS Shared App'!Z36</f>
        <v>5534</v>
      </c>
      <c r="L52" s="543">
        <f>'2l CalSAWS DD&amp;I'!DA146</f>
        <v>46893</v>
      </c>
      <c r="M52" s="543">
        <f>'2m CalSAWS M&amp;O'!CU80</f>
        <v>0</v>
      </c>
      <c r="N52" s="543"/>
      <c r="O52" s="543">
        <f>'1j 2021 Admin'!D60</f>
        <v>7111.741</v>
      </c>
      <c r="P52" s="544">
        <f t="shared" si="1"/>
        <v>187927.74100000001</v>
      </c>
      <c r="Q52" s="8"/>
      <c r="R52"/>
      <c r="S52"/>
    </row>
    <row r="53" spans="1:21" ht="16.5" thickTop="1" thickBot="1">
      <c r="A53" s="536">
        <v>1</v>
      </c>
      <c r="B53" s="537" t="s">
        <v>175</v>
      </c>
      <c r="C53" s="538"/>
      <c r="D53" s="538"/>
      <c r="E53" s="538"/>
      <c r="F53" s="538"/>
      <c r="G53" s="538"/>
      <c r="H53" s="538">
        <f>'2h CalWIN M&amp;O'!BF81+'2h CalWIN M&amp;O'!BF166</f>
        <v>104953</v>
      </c>
      <c r="I53" s="538">
        <f>'2i CalWIN ABAWD'!AC36</f>
        <v>445</v>
      </c>
      <c r="J53" s="538">
        <f>'2j CalWIN SAR 7'!Z36</f>
        <v>1416</v>
      </c>
      <c r="K53" s="538">
        <f>'2k CalWIN SAWS Shared App'!Z37</f>
        <v>4202</v>
      </c>
      <c r="L53" s="538">
        <f>'2l CalSAWS DD&amp;I'!DA147</f>
        <v>44987</v>
      </c>
      <c r="M53" s="538">
        <f>'2m CalSAWS M&amp;O'!CU81</f>
        <v>0</v>
      </c>
      <c r="N53" s="538"/>
      <c r="O53" s="538">
        <f>'1j 2021 Admin'!D61</f>
        <v>7189.8919999999998</v>
      </c>
      <c r="P53" s="539">
        <f t="shared" si="1"/>
        <v>163192.89199999999</v>
      </c>
      <c r="Q53" s="8"/>
      <c r="R53"/>
      <c r="S53"/>
    </row>
    <row r="54" spans="1:21" ht="16.5" thickTop="1" thickBot="1">
      <c r="A54" s="540">
        <v>4</v>
      </c>
      <c r="B54" s="541" t="s">
        <v>137</v>
      </c>
      <c r="C54" s="543">
        <f>'2a CIV M&amp;O'!BA68</f>
        <v>222471</v>
      </c>
      <c r="D54" s="543">
        <f>'2d CA Cloud'!X64</f>
        <v>0</v>
      </c>
      <c r="E54" s="543">
        <f>'2e CA ABAWD'!AM57</f>
        <v>29067</v>
      </c>
      <c r="F54" s="543">
        <f>'2f CA SAR 7'!V57</f>
        <v>0</v>
      </c>
      <c r="G54" s="543">
        <f>'2g CA SAWS Shared App'!U59</f>
        <v>0</v>
      </c>
      <c r="H54" s="543"/>
      <c r="I54" s="543"/>
      <c r="J54" s="543"/>
      <c r="K54" s="543"/>
      <c r="L54" s="543">
        <f>'2l CalSAWS DD&amp;I'!DA148</f>
        <v>96371</v>
      </c>
      <c r="M54" s="543">
        <f>'2m CalSAWS M&amp;O'!CU82</f>
        <v>0</v>
      </c>
      <c r="N54" s="543"/>
      <c r="O54" s="543">
        <f>'1j 2021 Admin'!D62</f>
        <v>14848.69</v>
      </c>
      <c r="P54" s="544">
        <f t="shared" si="1"/>
        <v>362757.69</v>
      </c>
      <c r="Q54" s="8"/>
      <c r="R54"/>
      <c r="S54"/>
    </row>
    <row r="55" spans="1:21" ht="16.5" thickTop="1" thickBot="1">
      <c r="A55" s="536">
        <v>2</v>
      </c>
      <c r="B55" s="537" t="s">
        <v>138</v>
      </c>
      <c r="C55" s="538">
        <f>'2a CIV M&amp;O'!BA69</f>
        <v>36383</v>
      </c>
      <c r="D55" s="538">
        <f>'2d CA Cloud'!X65</f>
        <v>0</v>
      </c>
      <c r="E55" s="538">
        <f>'2e CA ABAWD'!AM58</f>
        <v>4405</v>
      </c>
      <c r="F55" s="538">
        <f>'2f CA SAR 7'!V58</f>
        <v>0</v>
      </c>
      <c r="G55" s="538">
        <f>'2g CA SAWS Shared App'!U60</f>
        <v>0</v>
      </c>
      <c r="H55" s="538"/>
      <c r="I55" s="538"/>
      <c r="J55" s="538"/>
      <c r="K55" s="538"/>
      <c r="L55" s="538">
        <f>'2l CalSAWS DD&amp;I'!DA149</f>
        <v>15983</v>
      </c>
      <c r="M55" s="538">
        <f>'2m CalSAWS M&amp;O'!CU83</f>
        <v>0</v>
      </c>
      <c r="N55" s="538"/>
      <c r="O55" s="538">
        <f>'1j 2021 Admin'!D63</f>
        <v>2422.681</v>
      </c>
      <c r="P55" s="539">
        <f t="shared" si="1"/>
        <v>59193.680999999997</v>
      </c>
      <c r="Q55" s="8"/>
      <c r="R55"/>
      <c r="S55"/>
    </row>
    <row r="56" spans="1:21" ht="16.5" thickTop="1" thickBot="1">
      <c r="A56" s="540">
        <v>3</v>
      </c>
      <c r="B56" s="541" t="s">
        <v>139</v>
      </c>
      <c r="C56" s="543">
        <f>'2a CIV M&amp;O'!BA70</f>
        <v>24622</v>
      </c>
      <c r="D56" s="543">
        <f>'2d CA Cloud'!X66</f>
        <v>0</v>
      </c>
      <c r="E56" s="543">
        <f>'2e CA ABAWD'!AM59</f>
        <v>3259</v>
      </c>
      <c r="F56" s="543">
        <f>'2f CA SAR 7'!V59</f>
        <v>0</v>
      </c>
      <c r="G56" s="543">
        <f>'2g CA SAWS Shared App'!U61</f>
        <v>0</v>
      </c>
      <c r="H56" s="543"/>
      <c r="I56" s="543"/>
      <c r="J56" s="543"/>
      <c r="K56" s="543"/>
      <c r="L56" s="543">
        <f>'2l CalSAWS DD&amp;I'!DA150</f>
        <v>10692</v>
      </c>
      <c r="M56" s="543">
        <f>'2m CalSAWS M&amp;O'!CU84</f>
        <v>0</v>
      </c>
      <c r="N56" s="543"/>
      <c r="O56" s="543">
        <f>'1j 2021 Admin'!D64</f>
        <v>1641.1709999999998</v>
      </c>
      <c r="P56" s="544">
        <f t="shared" si="1"/>
        <v>40214.171000000002</v>
      </c>
      <c r="Q56" s="8"/>
      <c r="R56"/>
      <c r="S56"/>
    </row>
    <row r="57" spans="1:21" ht="16.5" thickTop="1" thickBot="1">
      <c r="A57" s="536">
        <v>3</v>
      </c>
      <c r="B57" s="537" t="s">
        <v>140</v>
      </c>
      <c r="C57" s="538">
        <f>'2a CIV M&amp;O'!BA71</f>
        <v>4401</v>
      </c>
      <c r="D57" s="538">
        <f>'2d CA Cloud'!X67</f>
        <v>0</v>
      </c>
      <c r="E57" s="538">
        <f>'2e CA ABAWD'!AM60</f>
        <v>617</v>
      </c>
      <c r="F57" s="538">
        <f>'2f CA SAR 7'!V60</f>
        <v>0</v>
      </c>
      <c r="G57" s="538">
        <f>'2g CA SAWS Shared App'!U62</f>
        <v>0</v>
      </c>
      <c r="H57" s="538"/>
      <c r="I57" s="538"/>
      <c r="J57" s="538"/>
      <c r="K57" s="538"/>
      <c r="L57" s="538">
        <f>'2l CalSAWS DD&amp;I'!DA151</f>
        <v>1972</v>
      </c>
      <c r="M57" s="538">
        <f>'2m CalSAWS M&amp;O'!CU85</f>
        <v>0</v>
      </c>
      <c r="N57" s="538"/>
      <c r="O57" s="538">
        <f>'1j 2021 Admin'!D65</f>
        <v>312.60400000000004</v>
      </c>
      <c r="P57" s="539">
        <f t="shared" si="1"/>
        <v>7302.6040000000003</v>
      </c>
      <c r="Q57" s="8"/>
      <c r="R57"/>
      <c r="S57"/>
    </row>
    <row r="58" spans="1:21" ht="16.5" thickTop="1" thickBot="1">
      <c r="A58" s="540">
        <v>4</v>
      </c>
      <c r="B58" s="541" t="s">
        <v>176</v>
      </c>
      <c r="C58" s="543"/>
      <c r="D58" s="543"/>
      <c r="E58" s="543"/>
      <c r="F58" s="543"/>
      <c r="G58" s="543"/>
      <c r="H58" s="543">
        <f>'2h CalWIN M&amp;O'!BF82+'2h CalWIN M&amp;O'!BF167</f>
        <v>243930</v>
      </c>
      <c r="I58" s="543">
        <f>'2i CalWIN ABAWD'!AC37</f>
        <v>1776</v>
      </c>
      <c r="J58" s="543">
        <f>'2j CalWIN SAR 7'!Z37</f>
        <v>5651</v>
      </c>
      <c r="K58" s="543">
        <f>'2k CalWIN SAWS Shared App'!Z38</f>
        <v>16764</v>
      </c>
      <c r="L58" s="543">
        <f>'2l CalSAWS DD&amp;I'!DA152</f>
        <v>113058</v>
      </c>
      <c r="M58" s="543">
        <f>'2m CalSAWS M&amp;O'!CU86</f>
        <v>0</v>
      </c>
      <c r="N58" s="543"/>
      <c r="O58" s="543">
        <f>'1j 2021 Admin'!D66</f>
        <v>17193.219999999998</v>
      </c>
      <c r="P58" s="544">
        <f t="shared" si="1"/>
        <v>398372.22</v>
      </c>
      <c r="Q58" s="8"/>
      <c r="R58"/>
      <c r="S58"/>
    </row>
    <row r="59" spans="1:21" ht="16.5" thickTop="1" thickBot="1">
      <c r="A59" s="536">
        <v>2</v>
      </c>
      <c r="B59" s="537" t="s">
        <v>141</v>
      </c>
      <c r="C59" s="538">
        <f>'2a CIV M&amp;O'!BA72</f>
        <v>12273</v>
      </c>
      <c r="D59" s="538">
        <f>'2d CA Cloud'!X68</f>
        <v>0</v>
      </c>
      <c r="E59" s="538">
        <f>'2e CA ABAWD'!AM61</f>
        <v>1762</v>
      </c>
      <c r="F59" s="538">
        <f>'2f CA SAR 7'!V61</f>
        <v>0</v>
      </c>
      <c r="G59" s="538">
        <f>'2g CA SAWS Shared App'!U63</f>
        <v>0</v>
      </c>
      <c r="H59" s="538"/>
      <c r="I59" s="538"/>
      <c r="J59" s="538"/>
      <c r="K59" s="538"/>
      <c r="L59" s="538">
        <f>'2l CalSAWS DD&amp;I'!DA153</f>
        <v>5430</v>
      </c>
      <c r="M59" s="538">
        <f>'2m CalSAWS M&amp;O'!CU87</f>
        <v>0</v>
      </c>
      <c r="N59" s="538"/>
      <c r="O59" s="538">
        <f>'1j 2021 Admin'!D67</f>
        <v>781.51</v>
      </c>
      <c r="P59" s="539">
        <f t="shared" si="1"/>
        <v>20246.509999999998</v>
      </c>
      <c r="Q59" s="8"/>
      <c r="R59"/>
      <c r="S59"/>
    </row>
    <row r="60" spans="1:21" ht="16.5" thickTop="1" thickBot="1">
      <c r="A60" s="540">
        <v>5</v>
      </c>
      <c r="B60" s="541" t="s">
        <v>177</v>
      </c>
      <c r="C60" s="543"/>
      <c r="D60" s="543"/>
      <c r="E60" s="543"/>
      <c r="F60" s="543"/>
      <c r="G60" s="543"/>
      <c r="H60" s="543">
        <f>'2h CalWIN M&amp;O'!BF83+'2h CalWIN M&amp;O'!BF168</f>
        <v>201132</v>
      </c>
      <c r="I60" s="543">
        <f>'2i CalWIN ABAWD'!AC38</f>
        <v>1029</v>
      </c>
      <c r="J60" s="543">
        <f>'2j CalWIN SAR 7'!Z38</f>
        <v>3274</v>
      </c>
      <c r="K60" s="543">
        <f>'2k CalWIN SAWS Shared App'!Z39</f>
        <v>9714</v>
      </c>
      <c r="L60" s="543">
        <f>'2l CalSAWS DD&amp;I'!DA154</f>
        <v>88450</v>
      </c>
      <c r="M60" s="543">
        <f>'2m CalSAWS M&amp;O'!CU88</f>
        <v>0</v>
      </c>
      <c r="N60" s="543"/>
      <c r="O60" s="543">
        <f>'1j 2021 Admin'!D68</f>
        <v>14067.179999999998</v>
      </c>
      <c r="P60" s="544">
        <f t="shared" si="1"/>
        <v>317666.18</v>
      </c>
      <c r="Q60" s="8"/>
      <c r="R60"/>
      <c r="S60"/>
    </row>
    <row r="61" spans="1:21" ht="16.5" thickTop="1" thickBot="1">
      <c r="A61" s="536">
        <v>2</v>
      </c>
      <c r="B61" s="537" t="s">
        <v>178</v>
      </c>
      <c r="C61" s="538"/>
      <c r="D61" s="538"/>
      <c r="E61" s="538"/>
      <c r="F61" s="538"/>
      <c r="G61" s="538"/>
      <c r="H61" s="538">
        <f>'2h CalWIN M&amp;O'!BF84+'2h CalWIN M&amp;O'!BF169</f>
        <v>82959</v>
      </c>
      <c r="I61" s="538">
        <f>'2i CalWIN ABAWD'!AC39</f>
        <v>277</v>
      </c>
      <c r="J61" s="538">
        <f>'2j CalWIN SAR 7'!Z39</f>
        <v>882</v>
      </c>
      <c r="K61" s="538">
        <f>'2k CalWIN SAWS Shared App'!Z40</f>
        <v>2618</v>
      </c>
      <c r="L61" s="538">
        <f>'2l CalSAWS DD&amp;I'!DA155</f>
        <v>22783</v>
      </c>
      <c r="M61" s="538">
        <f>'2m CalSAWS M&amp;O'!CU89</f>
        <v>0</v>
      </c>
      <c r="N61" s="538"/>
      <c r="O61" s="538">
        <f>'1j 2021 Admin'!D69</f>
        <v>3516.7949999999996</v>
      </c>
      <c r="P61" s="539">
        <f t="shared" si="1"/>
        <v>113035.795</v>
      </c>
      <c r="Q61" s="8"/>
      <c r="R61"/>
      <c r="S61"/>
    </row>
    <row r="62" spans="1:21" ht="16.5" thickTop="1" thickBot="1">
      <c r="A62" s="540">
        <v>2</v>
      </c>
      <c r="B62" s="541" t="s">
        <v>142</v>
      </c>
      <c r="C62" s="543">
        <f>'2a CIV M&amp;O'!BA73</f>
        <v>30697</v>
      </c>
      <c r="D62" s="543">
        <f>'2d CA Cloud'!X69</f>
        <v>0</v>
      </c>
      <c r="E62" s="543">
        <f>'2e CA ABAWD'!AM62</f>
        <v>4669</v>
      </c>
      <c r="F62" s="543">
        <f>'2f CA SAR 7'!V62</f>
        <v>0</v>
      </c>
      <c r="G62" s="543">
        <f>'2g CA SAWS Shared App'!U64</f>
        <v>0</v>
      </c>
      <c r="H62" s="543"/>
      <c r="I62" s="543"/>
      <c r="J62" s="543"/>
      <c r="K62" s="543"/>
      <c r="L62" s="543">
        <f>'2l CalSAWS DD&amp;I'!DA156</f>
        <v>13718</v>
      </c>
      <c r="M62" s="543">
        <f>'2m CalSAWS M&amp;O'!CU90</f>
        <v>0</v>
      </c>
      <c r="N62" s="543"/>
      <c r="O62" s="543">
        <f>'1j 2021 Admin'!D70</f>
        <v>2031.9259999999999</v>
      </c>
      <c r="P62" s="544">
        <f t="shared" si="1"/>
        <v>51115.925999999999</v>
      </c>
      <c r="Q62" s="8"/>
      <c r="R62"/>
      <c r="S62"/>
    </row>
    <row r="63" spans="1:21" ht="15.6" customHeight="1" thickTop="1">
      <c r="B63" s="907" t="s">
        <v>184</v>
      </c>
      <c r="C63" s="897"/>
      <c r="D63" s="897"/>
      <c r="E63" s="897"/>
      <c r="F63" s="897"/>
      <c r="G63" s="897"/>
      <c r="H63" s="897"/>
      <c r="I63" s="985"/>
      <c r="J63" s="909"/>
      <c r="K63" s="897"/>
      <c r="L63" s="897"/>
      <c r="M63" s="897"/>
      <c r="N63" s="897"/>
      <c r="O63" s="897"/>
      <c r="P63" s="897"/>
      <c r="R63"/>
      <c r="S63"/>
    </row>
    <row r="64" spans="1:21" ht="15" customHeight="1">
      <c r="B64" s="907" t="s">
        <v>198</v>
      </c>
      <c r="C64" s="897"/>
      <c r="D64" s="897"/>
      <c r="E64" s="897"/>
      <c r="F64" s="897"/>
      <c r="G64" s="897"/>
      <c r="H64" s="897"/>
      <c r="I64" s="985"/>
      <c r="J64" s="909"/>
      <c r="K64" s="897"/>
      <c r="L64" s="897"/>
      <c r="M64" s="897"/>
      <c r="N64" s="897"/>
      <c r="O64" s="897"/>
      <c r="P64" s="897"/>
      <c r="Q64" s="263"/>
      <c r="R64"/>
      <c r="S64"/>
      <c r="T64" s="263"/>
      <c r="U64" s="263"/>
    </row>
    <row r="65" spans="1:21">
      <c r="B65" s="374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441"/>
      <c r="Q65" s="263"/>
      <c r="S65" s="263"/>
      <c r="T65" s="263"/>
      <c r="U65" s="263"/>
    </row>
    <row r="74" spans="1:21" ht="12.75">
      <c r="A74" s="94"/>
    </row>
    <row r="75" spans="1:21" ht="12.75">
      <c r="A75" s="94"/>
    </row>
    <row r="76" spans="1:21" ht="12.75">
      <c r="A76" s="94"/>
    </row>
    <row r="77" spans="1:21" ht="12.75">
      <c r="A77" s="94"/>
    </row>
    <row r="78" spans="1:21" ht="12.75">
      <c r="A78" s="93"/>
    </row>
    <row r="79" spans="1:21" ht="12.75">
      <c r="A79" s="93"/>
    </row>
  </sheetData>
  <mergeCells count="9">
    <mergeCell ref="A3:A4"/>
    <mergeCell ref="B3:B4"/>
    <mergeCell ref="L3:M3"/>
    <mergeCell ref="O3:O4"/>
    <mergeCell ref="P3:P4"/>
    <mergeCell ref="H3:K3"/>
    <mergeCell ref="B1:N1"/>
    <mergeCell ref="B2:N2"/>
    <mergeCell ref="D3:G3"/>
  </mergeCells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/>
    <pageSetUpPr fitToPage="1"/>
  </sheetPr>
  <dimension ref="A1:Y82"/>
  <sheetViews>
    <sheetView showGridLines="0" zoomScale="90" zoomScaleNormal="90" workbookViewId="0">
      <pane xSplit="2" ySplit="5" topLeftCell="C6" activePane="bottomRight" state="frozen"/>
      <selection activeCell="M23" sqref="M23"/>
      <selection pane="topRight" activeCell="M23" sqref="M23"/>
      <selection pane="bottomLeft" activeCell="M23" sqref="M23"/>
      <selection pane="bottomRight"/>
    </sheetView>
  </sheetViews>
  <sheetFormatPr defaultColWidth="9.42578125" defaultRowHeight="15" outlineLevelCol="1"/>
  <cols>
    <col min="1" max="1" width="7" style="449" customWidth="1"/>
    <col min="2" max="2" width="15.42578125" style="225" bestFit="1" customWidth="1"/>
    <col min="3" max="14" width="12.5703125" style="225" customWidth="1" outlineLevel="1"/>
    <col min="15" max="15" width="14" style="225" customWidth="1" outlineLevel="1"/>
    <col min="16" max="18" width="12.5703125" style="225" customWidth="1" outlineLevel="1"/>
    <col min="19" max="22" width="12.5703125" style="225" customWidth="1"/>
    <col min="23" max="23" width="15.5703125" style="225" customWidth="1"/>
    <col min="24" max="24" width="12.7109375" style="225" bestFit="1" customWidth="1"/>
    <col min="25" max="16384" width="9.42578125" style="225"/>
  </cols>
  <sheetData>
    <row r="1" spans="1:25">
      <c r="A1" s="448"/>
      <c r="B1" s="993" t="s">
        <v>181</v>
      </c>
      <c r="C1" s="993"/>
      <c r="D1" s="993"/>
      <c r="E1" s="993"/>
      <c r="F1" s="993"/>
      <c r="G1" s="993"/>
      <c r="H1" s="993"/>
      <c r="I1" s="993"/>
      <c r="J1" s="993"/>
      <c r="K1" s="993"/>
      <c r="L1" s="993"/>
      <c r="M1" s="993"/>
      <c r="N1" s="993"/>
      <c r="O1" s="993"/>
      <c r="P1" s="993"/>
      <c r="Q1" s="993"/>
      <c r="R1" s="993"/>
      <c r="S1" s="993"/>
      <c r="T1" s="993"/>
      <c r="U1" s="993"/>
      <c r="V1" s="993"/>
      <c r="W1" s="993"/>
    </row>
    <row r="2" spans="1:25" ht="13.5" thickBot="1">
      <c r="A2" s="448"/>
      <c r="B2" s="993" t="s">
        <v>443</v>
      </c>
      <c r="C2" s="993"/>
      <c r="D2" s="993"/>
      <c r="E2" s="993"/>
      <c r="F2" s="993"/>
      <c r="G2" s="993"/>
      <c r="H2" s="993"/>
      <c r="I2" s="993"/>
      <c r="J2" s="993"/>
      <c r="K2" s="993"/>
      <c r="L2" s="993"/>
      <c r="M2" s="993"/>
      <c r="N2" s="993"/>
      <c r="O2" s="993"/>
      <c r="P2" s="993"/>
      <c r="Q2" s="993"/>
      <c r="R2" s="993"/>
      <c r="S2" s="993"/>
      <c r="T2" s="993"/>
      <c r="U2" s="993"/>
      <c r="V2" s="993"/>
      <c r="W2" s="993"/>
    </row>
    <row r="3" spans="1:25" ht="12.75" customHeight="1" thickTop="1" thickBot="1">
      <c r="A3" s="457" t="s">
        <v>93</v>
      </c>
      <c r="B3" s="457" t="s">
        <v>94</v>
      </c>
      <c r="C3" s="1000" t="s">
        <v>187</v>
      </c>
      <c r="D3" s="1001"/>
      <c r="E3" s="1002"/>
      <c r="F3" s="1000" t="s">
        <v>155</v>
      </c>
      <c r="G3" s="1001"/>
      <c r="H3" s="1002"/>
      <c r="I3" s="1000" t="s">
        <v>188</v>
      </c>
      <c r="J3" s="1001"/>
      <c r="K3" s="1002"/>
      <c r="L3" s="1000" t="s">
        <v>199</v>
      </c>
      <c r="M3" s="1001"/>
      <c r="N3" s="1001"/>
      <c r="O3" s="1004"/>
      <c r="P3" s="1000" t="s">
        <v>190</v>
      </c>
      <c r="Q3" s="1001"/>
      <c r="R3" s="1002"/>
      <c r="S3" s="1000" t="s">
        <v>151</v>
      </c>
      <c r="T3" s="1001"/>
      <c r="U3" s="1001"/>
      <c r="V3" s="1004"/>
      <c r="W3" s="991" t="s">
        <v>95</v>
      </c>
    </row>
    <row r="4" spans="1:25" ht="15.75" thickTop="1" thickBot="1">
      <c r="A4" s="457"/>
      <c r="B4" s="457"/>
      <c r="C4" s="457" t="s">
        <v>146</v>
      </c>
      <c r="D4" s="457" t="s">
        <v>147</v>
      </c>
      <c r="E4" s="457" t="s">
        <v>200</v>
      </c>
      <c r="F4" s="457" t="s">
        <v>146</v>
      </c>
      <c r="G4" s="457" t="s">
        <v>147</v>
      </c>
      <c r="H4" s="457" t="s">
        <v>200</v>
      </c>
      <c r="I4" s="457" t="s">
        <v>146</v>
      </c>
      <c r="J4" s="457" t="s">
        <v>147</v>
      </c>
      <c r="K4" s="457" t="s">
        <v>200</v>
      </c>
      <c r="L4" s="457" t="s">
        <v>146</v>
      </c>
      <c r="M4" s="457" t="s">
        <v>147</v>
      </c>
      <c r="N4" s="457" t="s">
        <v>200</v>
      </c>
      <c r="O4" s="457" t="s">
        <v>201</v>
      </c>
      <c r="P4" s="457" t="s">
        <v>146</v>
      </c>
      <c r="Q4" s="457" t="s">
        <v>147</v>
      </c>
      <c r="R4" s="457" t="s">
        <v>200</v>
      </c>
      <c r="S4" s="457" t="s">
        <v>146</v>
      </c>
      <c r="T4" s="457" t="s">
        <v>147</v>
      </c>
      <c r="U4" s="457" t="s">
        <v>200</v>
      </c>
      <c r="V4" s="457" t="s">
        <v>201</v>
      </c>
      <c r="W4" s="992"/>
    </row>
    <row r="5" spans="1:25" ht="15.75" customHeight="1" thickTop="1" thickBot="1">
      <c r="A5" s="459"/>
      <c r="B5" s="459" t="s">
        <v>95</v>
      </c>
      <c r="C5" s="455">
        <f t="shared" ref="C5:W5" si="0">SUM(C6:C63)</f>
        <v>3476491</v>
      </c>
      <c r="D5" s="455">
        <f t="shared" si="0"/>
        <v>69162</v>
      </c>
      <c r="E5" s="455">
        <f t="shared" si="0"/>
        <v>116523</v>
      </c>
      <c r="F5" s="461">
        <f t="shared" si="0"/>
        <v>880811</v>
      </c>
      <c r="G5" s="461">
        <f t="shared" si="0"/>
        <v>0</v>
      </c>
      <c r="H5" s="461">
        <f t="shared" si="0"/>
        <v>0</v>
      </c>
      <c r="I5" s="455">
        <f t="shared" si="0"/>
        <v>4168200</v>
      </c>
      <c r="J5" s="455">
        <f t="shared" si="0"/>
        <v>59416</v>
      </c>
      <c r="K5" s="455">
        <f t="shared" si="0"/>
        <v>640867</v>
      </c>
      <c r="L5" s="461">
        <f t="shared" si="0"/>
        <v>529850</v>
      </c>
      <c r="M5" s="461">
        <f t="shared" si="0"/>
        <v>60603</v>
      </c>
      <c r="N5" s="461">
        <f t="shared" si="0"/>
        <v>2867893</v>
      </c>
      <c r="O5" s="461">
        <f t="shared" si="0"/>
        <v>1140586</v>
      </c>
      <c r="P5" s="455">
        <f t="shared" si="0"/>
        <v>2270147</v>
      </c>
      <c r="Q5" s="455">
        <f t="shared" si="0"/>
        <v>43111</v>
      </c>
      <c r="R5" s="455">
        <f t="shared" si="0"/>
        <v>1243015</v>
      </c>
      <c r="S5" s="461">
        <f t="shared" si="0"/>
        <v>11325499</v>
      </c>
      <c r="T5" s="461">
        <f t="shared" si="0"/>
        <v>232292</v>
      </c>
      <c r="U5" s="461">
        <f t="shared" si="0"/>
        <v>4868298</v>
      </c>
      <c r="V5" s="461">
        <f t="shared" si="0"/>
        <v>1140586</v>
      </c>
      <c r="W5" s="455">
        <f t="shared" si="0"/>
        <v>17566675</v>
      </c>
      <c r="X5"/>
    </row>
    <row r="6" spans="1:25" ht="16.5" thickTop="1" thickBot="1">
      <c r="A6" s="464">
        <v>1</v>
      </c>
      <c r="B6" s="460" t="s">
        <v>161</v>
      </c>
      <c r="C6" s="454"/>
      <c r="D6" s="454"/>
      <c r="E6" s="454"/>
      <c r="F6" s="462"/>
      <c r="G6" s="462"/>
      <c r="H6" s="462"/>
      <c r="I6" s="454">
        <f>'2h CalWIN M&amp;O'!BF89+'2h CalWIN M&amp;O'!BF174+'2i CalWIN ABAWD'!AC22+'2j CalWIN SAR 7'!Z22+'2k CalWIN SAWS Shared App'!Z45</f>
        <v>358587</v>
      </c>
      <c r="J6" s="454">
        <f>'2h CalWIN M&amp;O'!BF110+'2h CalWIN M&amp;O'!BF195</f>
        <v>5209</v>
      </c>
      <c r="K6" s="454">
        <f>'2h CalWIN M&amp;O'!BF131+'2h CalWIN M&amp;O'!BF216+'2k CalWIN SAWS Shared App'!Z67</f>
        <v>55344</v>
      </c>
      <c r="L6" s="462">
        <f>'2l CalSAWS DD&amp;I'!DA160+'2m CalSAWS M&amp;O'!CU94</f>
        <v>16401</v>
      </c>
      <c r="M6" s="462">
        <f>'2l CalSAWS DD&amp;I'!DA221+'2m CalSAWS M&amp;O'!CU155</f>
        <v>1876</v>
      </c>
      <c r="N6" s="462">
        <f>'2l CalSAWS DD&amp;I'!DA284+'2m CalSAWS M&amp;O'!CU218</f>
        <v>105933</v>
      </c>
      <c r="O6" s="462">
        <f>'2l CalSAWS DD&amp;I'!DA345</f>
        <v>35307</v>
      </c>
      <c r="P6" s="454"/>
      <c r="Q6" s="454"/>
      <c r="R6" s="454"/>
      <c r="S6" s="462">
        <f t="shared" ref="S6:V25" si="1">SUMIF($C$4:$R$4,S$4,$C6:$R6)</f>
        <v>374988</v>
      </c>
      <c r="T6" s="462">
        <f t="shared" si="1"/>
        <v>7085</v>
      </c>
      <c r="U6" s="462">
        <f t="shared" si="1"/>
        <v>161277</v>
      </c>
      <c r="V6" s="462">
        <f t="shared" si="1"/>
        <v>35307</v>
      </c>
      <c r="W6" s="454">
        <f>SUM(S6:V6)</f>
        <v>578657</v>
      </c>
      <c r="X6"/>
      <c r="Y6" s="452"/>
    </row>
    <row r="7" spans="1:25" thickTop="1" thickBot="1">
      <c r="A7" s="464">
        <v>2</v>
      </c>
      <c r="B7" s="460" t="s">
        <v>97</v>
      </c>
      <c r="C7" s="454">
        <f>'2a CIV M&amp;O'!BA77</f>
        <v>348</v>
      </c>
      <c r="D7" s="454">
        <f>'2a CIV M&amp;O'!BA119</f>
        <v>7</v>
      </c>
      <c r="E7" s="454">
        <f>'2a CIV M&amp;O'!BA162</f>
        <v>0</v>
      </c>
      <c r="F7" s="462">
        <f>'2d CA Cloud'!X74+'2e CA ABAWD'!AM23+'2f CA SAR 7'!V23+'2g CA SAWS Shared App'!U69</f>
        <v>88</v>
      </c>
      <c r="G7" s="462">
        <f>'2d CA Cloud'!X118</f>
        <v>0</v>
      </c>
      <c r="H7" s="462">
        <f>'2c LRS CIV Mig'!W54+'2d CA Cloud'!X162+'2g CA SAWS Shared App'!U113</f>
        <v>0</v>
      </c>
      <c r="I7" s="454"/>
      <c r="J7" s="454"/>
      <c r="K7" s="454"/>
      <c r="L7" s="462">
        <f>'2l CalSAWS DD&amp;I'!DA161+'2m CalSAWS M&amp;O'!CU95</f>
        <v>0</v>
      </c>
      <c r="M7" s="462">
        <f>'2l CalSAWS DD&amp;I'!DA222+'2m CalSAWS M&amp;O'!CU156</f>
        <v>0</v>
      </c>
      <c r="N7" s="462">
        <f>'2l CalSAWS DD&amp;I'!DA285+'2m CalSAWS M&amp;O'!CU219</f>
        <v>0</v>
      </c>
      <c r="O7" s="462">
        <f>'2l CalSAWS DD&amp;I'!DA346</f>
        <v>0</v>
      </c>
      <c r="P7" s="454">
        <v>0</v>
      </c>
      <c r="Q7" s="454">
        <v>0</v>
      </c>
      <c r="R7" s="454">
        <v>0</v>
      </c>
      <c r="S7" s="462">
        <f t="shared" si="1"/>
        <v>436</v>
      </c>
      <c r="T7" s="462">
        <f t="shared" si="1"/>
        <v>7</v>
      </c>
      <c r="U7" s="462">
        <f t="shared" si="1"/>
        <v>0</v>
      </c>
      <c r="V7" s="462">
        <f t="shared" si="1"/>
        <v>0</v>
      </c>
      <c r="W7" s="454">
        <f>SUM(S7:V7)</f>
        <v>443</v>
      </c>
    </row>
    <row r="8" spans="1:25" thickTop="1" thickBot="1">
      <c r="A8" s="464">
        <v>2</v>
      </c>
      <c r="B8" s="460" t="s">
        <v>98</v>
      </c>
      <c r="C8" s="454">
        <f>'2a CIV M&amp;O'!BA78</f>
        <v>7301</v>
      </c>
      <c r="D8" s="454">
        <f>'2a CIV M&amp;O'!BA120</f>
        <v>145</v>
      </c>
      <c r="E8" s="454">
        <f>'2a CIV M&amp;O'!BA163</f>
        <v>29</v>
      </c>
      <c r="F8" s="462">
        <f>'2d CA Cloud'!X75+'2e CA ABAWD'!AM24+'2f CA SAR 7'!V24+'2g CA SAWS Shared App'!U70</f>
        <v>1057</v>
      </c>
      <c r="G8" s="462">
        <f>'2d CA Cloud'!X119</f>
        <v>0</v>
      </c>
      <c r="H8" s="462">
        <f>'2c LRS CIV Mig'!W55+'2d CA Cloud'!X163+'2g CA SAWS Shared App'!U114</f>
        <v>0</v>
      </c>
      <c r="I8" s="454"/>
      <c r="J8" s="454"/>
      <c r="K8" s="454"/>
      <c r="L8" s="462">
        <f>'2l CalSAWS DD&amp;I'!DA162+'2m CalSAWS M&amp;O'!CU96</f>
        <v>318</v>
      </c>
      <c r="M8" s="462">
        <f>'2l CalSAWS DD&amp;I'!DA223+'2m CalSAWS M&amp;O'!CU157</f>
        <v>36</v>
      </c>
      <c r="N8" s="462">
        <f>'2l CalSAWS DD&amp;I'!DA286+'2m CalSAWS M&amp;O'!CU220</f>
        <v>2119</v>
      </c>
      <c r="O8" s="462">
        <f>'2l CalSAWS DD&amp;I'!DA347</f>
        <v>684</v>
      </c>
      <c r="P8" s="454">
        <v>0</v>
      </c>
      <c r="Q8" s="454">
        <v>0</v>
      </c>
      <c r="R8" s="454">
        <v>0</v>
      </c>
      <c r="S8" s="462">
        <f t="shared" si="1"/>
        <v>8676</v>
      </c>
      <c r="T8" s="462">
        <f t="shared" si="1"/>
        <v>181</v>
      </c>
      <c r="U8" s="462">
        <f t="shared" si="1"/>
        <v>2148</v>
      </c>
      <c r="V8" s="462">
        <f t="shared" si="1"/>
        <v>684</v>
      </c>
      <c r="W8" s="454">
        <f t="shared" ref="W8:W63" si="2">SUM(S8:V8)</f>
        <v>11689</v>
      </c>
    </row>
    <row r="9" spans="1:25" thickTop="1" thickBot="1">
      <c r="A9" s="464">
        <v>3</v>
      </c>
      <c r="B9" s="460" t="s">
        <v>100</v>
      </c>
      <c r="C9" s="454">
        <f>'2a CIV M&amp;O'!BA79</f>
        <v>73949</v>
      </c>
      <c r="D9" s="454">
        <f>'2a CIV M&amp;O'!BA121</f>
        <v>1471</v>
      </c>
      <c r="E9" s="454">
        <f>'2a CIV M&amp;O'!BA164</f>
        <v>7357</v>
      </c>
      <c r="F9" s="462">
        <f>'2d CA Cloud'!X76+'2e CA ABAWD'!AM25+'2f CA SAR 7'!V25+'2g CA SAWS Shared App'!U71</f>
        <v>11186</v>
      </c>
      <c r="G9" s="462">
        <f>'2d CA Cloud'!X120</f>
        <v>0</v>
      </c>
      <c r="H9" s="462">
        <f>'2c LRS CIV Mig'!W56+'2d CA Cloud'!X164+'2g CA SAWS Shared App'!U115</f>
        <v>0</v>
      </c>
      <c r="I9" s="454"/>
      <c r="J9" s="454"/>
      <c r="K9" s="454"/>
      <c r="L9" s="462">
        <f>'2l CalSAWS DD&amp;I'!DA163+'2m CalSAWS M&amp;O'!CU97</f>
        <v>3411</v>
      </c>
      <c r="M9" s="462">
        <f>'2l CalSAWS DD&amp;I'!DA224+'2m CalSAWS M&amp;O'!CU158</f>
        <v>389</v>
      </c>
      <c r="N9" s="462">
        <f>'2l CalSAWS DD&amp;I'!DA287+'2m CalSAWS M&amp;O'!CU221</f>
        <v>22317</v>
      </c>
      <c r="O9" s="462">
        <f>'2l CalSAWS DD&amp;I'!DA348</f>
        <v>7339</v>
      </c>
      <c r="P9" s="454">
        <v>0</v>
      </c>
      <c r="Q9" s="454">
        <v>0</v>
      </c>
      <c r="R9" s="454">
        <v>0</v>
      </c>
      <c r="S9" s="462">
        <f t="shared" si="1"/>
        <v>88546</v>
      </c>
      <c r="T9" s="462">
        <f t="shared" si="1"/>
        <v>1860</v>
      </c>
      <c r="U9" s="462">
        <f t="shared" si="1"/>
        <v>29674</v>
      </c>
      <c r="V9" s="462">
        <f t="shared" si="1"/>
        <v>7339</v>
      </c>
      <c r="W9" s="454">
        <f t="shared" si="2"/>
        <v>127419</v>
      </c>
    </row>
    <row r="10" spans="1:25" thickTop="1" thickBot="1">
      <c r="A10" s="464">
        <v>2</v>
      </c>
      <c r="B10" s="460" t="s">
        <v>101</v>
      </c>
      <c r="C10" s="454">
        <f>'2a CIV M&amp;O'!BA80</f>
        <v>11316</v>
      </c>
      <c r="D10" s="454">
        <f>'2a CIV M&amp;O'!BA122</f>
        <v>225</v>
      </c>
      <c r="E10" s="454">
        <f>'2a CIV M&amp;O'!BA165</f>
        <v>283</v>
      </c>
      <c r="F10" s="462">
        <f>'2d CA Cloud'!X77+'2e CA ABAWD'!AM26+'2f CA SAR 7'!V26+'2g CA SAWS Shared App'!U72</f>
        <v>1850</v>
      </c>
      <c r="G10" s="462">
        <f>'2d CA Cloud'!X121</f>
        <v>0</v>
      </c>
      <c r="H10" s="462">
        <f>'2c LRS CIV Mig'!W57+'2d CA Cloud'!X165+'2g CA SAWS Shared App'!U116</f>
        <v>0</v>
      </c>
      <c r="I10" s="454"/>
      <c r="J10" s="454"/>
      <c r="K10" s="454"/>
      <c r="L10" s="462">
        <f>'2l CalSAWS DD&amp;I'!DA164+'2m CalSAWS M&amp;O'!CU98</f>
        <v>530</v>
      </c>
      <c r="M10" s="462">
        <f>'2l CalSAWS DD&amp;I'!DA225+'2m CalSAWS M&amp;O'!CU159</f>
        <v>61</v>
      </c>
      <c r="N10" s="462">
        <f>'2l CalSAWS DD&amp;I'!DA288+'2m CalSAWS M&amp;O'!CU222</f>
        <v>3399</v>
      </c>
      <c r="O10" s="462">
        <f>'2l CalSAWS DD&amp;I'!DA349</f>
        <v>1141</v>
      </c>
      <c r="P10" s="454">
        <v>0</v>
      </c>
      <c r="Q10" s="454">
        <v>0</v>
      </c>
      <c r="R10" s="454">
        <v>0</v>
      </c>
      <c r="S10" s="462">
        <f t="shared" si="1"/>
        <v>13696</v>
      </c>
      <c r="T10" s="462">
        <f t="shared" si="1"/>
        <v>286</v>
      </c>
      <c r="U10" s="462">
        <f t="shared" si="1"/>
        <v>3682</v>
      </c>
      <c r="V10" s="462">
        <f t="shared" si="1"/>
        <v>1141</v>
      </c>
      <c r="W10" s="454">
        <f t="shared" si="2"/>
        <v>18805</v>
      </c>
    </row>
    <row r="11" spans="1:25" thickTop="1" thickBot="1">
      <c r="A11" s="464">
        <v>3</v>
      </c>
      <c r="B11" s="460" t="s">
        <v>103</v>
      </c>
      <c r="C11" s="454">
        <f>'2a CIV M&amp;O'!BA81</f>
        <v>7301</v>
      </c>
      <c r="D11" s="454">
        <f>'2a CIV M&amp;O'!BA123</f>
        <v>145</v>
      </c>
      <c r="E11" s="454">
        <f>'2a CIV M&amp;O'!BA166</f>
        <v>129</v>
      </c>
      <c r="F11" s="462">
        <f>'2d CA Cloud'!X78+'2e CA ABAWD'!AM27+'2f CA SAR 7'!V27+'2g CA SAWS Shared App'!U73</f>
        <v>528</v>
      </c>
      <c r="G11" s="462">
        <f>'2d CA Cloud'!X122</f>
        <v>0</v>
      </c>
      <c r="H11" s="462">
        <f>'2c LRS CIV Mig'!W58+'2d CA Cloud'!X166+'2g CA SAWS Shared App'!U117</f>
        <v>0</v>
      </c>
      <c r="I11" s="454"/>
      <c r="J11" s="454"/>
      <c r="K11" s="454"/>
      <c r="L11" s="462">
        <f>'2l CalSAWS DD&amp;I'!DA165+'2m CalSAWS M&amp;O'!CU99</f>
        <v>318</v>
      </c>
      <c r="M11" s="462">
        <f>'2l CalSAWS DD&amp;I'!DA226+'2m CalSAWS M&amp;O'!CU160</f>
        <v>36</v>
      </c>
      <c r="N11" s="462">
        <f>'2l CalSAWS DD&amp;I'!DA289+'2m CalSAWS M&amp;O'!CU223</f>
        <v>2119</v>
      </c>
      <c r="O11" s="462">
        <f>'2l CalSAWS DD&amp;I'!DA350</f>
        <v>684</v>
      </c>
      <c r="P11" s="454">
        <v>0</v>
      </c>
      <c r="Q11" s="454">
        <v>0</v>
      </c>
      <c r="R11" s="454">
        <v>0</v>
      </c>
      <c r="S11" s="462">
        <f t="shared" si="1"/>
        <v>8147</v>
      </c>
      <c r="T11" s="462">
        <f t="shared" si="1"/>
        <v>181</v>
      </c>
      <c r="U11" s="462">
        <f t="shared" si="1"/>
        <v>2248</v>
      </c>
      <c r="V11" s="462">
        <f t="shared" si="1"/>
        <v>684</v>
      </c>
      <c r="W11" s="454">
        <f t="shared" si="2"/>
        <v>11260</v>
      </c>
    </row>
    <row r="12" spans="1:25" thickTop="1" thickBot="1">
      <c r="A12" s="464">
        <v>1</v>
      </c>
      <c r="B12" s="460" t="s">
        <v>162</v>
      </c>
      <c r="C12" s="454"/>
      <c r="D12" s="454"/>
      <c r="E12" s="454"/>
      <c r="F12" s="462"/>
      <c r="G12" s="462"/>
      <c r="H12" s="462"/>
      <c r="I12" s="454">
        <f>'2h CalWIN M&amp;O'!BF90+'2h CalWIN M&amp;O'!BF175+'2i CalWIN ABAWD'!AC23+'2j CalWIN SAR 7'!Z23+'2k CalWIN SAWS Shared App'!Z46</f>
        <v>200184</v>
      </c>
      <c r="J12" s="454">
        <f>'2h CalWIN M&amp;O'!BF111+'2h CalWIN M&amp;O'!BF196</f>
        <v>2897</v>
      </c>
      <c r="K12" s="454">
        <f>'2h CalWIN M&amp;O'!BF132+'2h CalWIN M&amp;O'!BF217+'2k CalWIN SAWS Shared App'!Z68</f>
        <v>30872</v>
      </c>
      <c r="L12" s="462">
        <f>'2l CalSAWS DD&amp;I'!DA166+'2m CalSAWS M&amp;O'!CU100</f>
        <v>10043</v>
      </c>
      <c r="M12" s="462">
        <f>'2l CalSAWS DD&amp;I'!DA227+'2m CalSAWS M&amp;O'!CU161</f>
        <v>1149</v>
      </c>
      <c r="N12" s="462">
        <f>'2l CalSAWS DD&amp;I'!DA290+'2m CalSAWS M&amp;O'!CU224</f>
        <v>64751</v>
      </c>
      <c r="O12" s="462">
        <f>'2l CalSAWS DD&amp;I'!DA351</f>
        <v>21620</v>
      </c>
      <c r="P12" s="454"/>
      <c r="Q12" s="454"/>
      <c r="R12" s="454"/>
      <c r="S12" s="462">
        <f t="shared" si="1"/>
        <v>210227</v>
      </c>
      <c r="T12" s="462">
        <f t="shared" si="1"/>
        <v>4046</v>
      </c>
      <c r="U12" s="462">
        <f t="shared" si="1"/>
        <v>95623</v>
      </c>
      <c r="V12" s="462">
        <f t="shared" si="1"/>
        <v>21620</v>
      </c>
      <c r="W12" s="454">
        <f>SUM(S12:V12)</f>
        <v>331516</v>
      </c>
    </row>
    <row r="13" spans="1:25" thickTop="1" thickBot="1">
      <c r="A13" s="464">
        <v>3</v>
      </c>
      <c r="B13" s="460" t="s">
        <v>104</v>
      </c>
      <c r="C13" s="454">
        <f>'2a CIV M&amp;O'!BA82</f>
        <v>11092</v>
      </c>
      <c r="D13" s="454">
        <f>'2a CIV M&amp;O'!BA124</f>
        <v>220</v>
      </c>
      <c r="E13" s="454">
        <f>'2a CIV M&amp;O'!BA167</f>
        <v>123</v>
      </c>
      <c r="F13" s="462">
        <f>'2d CA Cloud'!X79+'2e CA ABAWD'!AM28+'2f CA SAR 7'!V28+'2g CA SAWS Shared App'!U74</f>
        <v>1850</v>
      </c>
      <c r="G13" s="462">
        <f>'2d CA Cloud'!X123</f>
        <v>0</v>
      </c>
      <c r="H13" s="462">
        <f>'2c LRS CIV Mig'!W59+'2d CA Cloud'!X167+'2g CA SAWS Shared App'!U118</f>
        <v>0</v>
      </c>
      <c r="I13" s="454"/>
      <c r="J13" s="454"/>
      <c r="K13" s="454"/>
      <c r="L13" s="462">
        <f>'2l CalSAWS DD&amp;I'!DA167+'2m CalSAWS M&amp;O'!CU101</f>
        <v>501</v>
      </c>
      <c r="M13" s="462">
        <f>'2l CalSAWS DD&amp;I'!DA228+'2m CalSAWS M&amp;O'!CU162</f>
        <v>57</v>
      </c>
      <c r="N13" s="462">
        <f>'2l CalSAWS DD&amp;I'!DA291+'2m CalSAWS M&amp;O'!CU225</f>
        <v>3334</v>
      </c>
      <c r="O13" s="462">
        <f>'2l CalSAWS DD&amp;I'!DA352</f>
        <v>1078</v>
      </c>
      <c r="P13" s="454">
        <v>0</v>
      </c>
      <c r="Q13" s="454">
        <v>0</v>
      </c>
      <c r="R13" s="454">
        <v>0</v>
      </c>
      <c r="S13" s="462">
        <f t="shared" si="1"/>
        <v>13443</v>
      </c>
      <c r="T13" s="462">
        <f t="shared" si="1"/>
        <v>277</v>
      </c>
      <c r="U13" s="462">
        <f t="shared" si="1"/>
        <v>3457</v>
      </c>
      <c r="V13" s="462">
        <f t="shared" si="1"/>
        <v>1078</v>
      </c>
      <c r="W13" s="454">
        <f t="shared" si="2"/>
        <v>18255</v>
      </c>
    </row>
    <row r="14" spans="1:25" thickTop="1" thickBot="1">
      <c r="A14" s="464">
        <v>2</v>
      </c>
      <c r="B14" s="460" t="s">
        <v>105</v>
      </c>
      <c r="C14" s="454">
        <f>'2a CIV M&amp;O'!BA83</f>
        <v>33094</v>
      </c>
      <c r="D14" s="454">
        <f>'2a CIV M&amp;O'!BA125</f>
        <v>659</v>
      </c>
      <c r="E14" s="454">
        <f>'2a CIV M&amp;O'!BA168</f>
        <v>742</v>
      </c>
      <c r="F14" s="462">
        <f>'2d CA Cloud'!X80+'2e CA ABAWD'!AM29+'2f CA SAR 7'!V29+'2g CA SAWS Shared App'!U75</f>
        <v>4140</v>
      </c>
      <c r="G14" s="462">
        <f>'2d CA Cloud'!X124</f>
        <v>0</v>
      </c>
      <c r="H14" s="462">
        <f>'2c LRS CIV Mig'!W60+'2d CA Cloud'!X168+'2g CA SAWS Shared App'!U119</f>
        <v>0</v>
      </c>
      <c r="I14" s="454"/>
      <c r="J14" s="454"/>
      <c r="K14" s="454"/>
      <c r="L14" s="462">
        <f>'2l CalSAWS DD&amp;I'!DA168+'2m CalSAWS M&amp;O'!CU102</f>
        <v>1512</v>
      </c>
      <c r="M14" s="462">
        <f>'2l CalSAWS DD&amp;I'!DA229+'2m CalSAWS M&amp;O'!CU163</f>
        <v>173</v>
      </c>
      <c r="N14" s="462">
        <f>'2l CalSAWS DD&amp;I'!DA292+'2m CalSAWS M&amp;O'!CU226</f>
        <v>9688</v>
      </c>
      <c r="O14" s="462">
        <f>'2l CalSAWS DD&amp;I'!DA353</f>
        <v>3257</v>
      </c>
      <c r="P14" s="454">
        <v>0</v>
      </c>
      <c r="Q14" s="454">
        <v>0</v>
      </c>
      <c r="R14" s="454">
        <v>0</v>
      </c>
      <c r="S14" s="462">
        <f t="shared" si="1"/>
        <v>38746</v>
      </c>
      <c r="T14" s="462">
        <f t="shared" si="1"/>
        <v>832</v>
      </c>
      <c r="U14" s="462">
        <f t="shared" si="1"/>
        <v>10430</v>
      </c>
      <c r="V14" s="462">
        <f t="shared" si="1"/>
        <v>3257</v>
      </c>
      <c r="W14" s="454">
        <f t="shared" si="2"/>
        <v>53265</v>
      </c>
    </row>
    <row r="15" spans="1:25" thickTop="1" thickBot="1">
      <c r="A15" s="464">
        <v>4</v>
      </c>
      <c r="B15" s="460" t="s">
        <v>163</v>
      </c>
      <c r="C15" s="454"/>
      <c r="D15" s="454"/>
      <c r="E15" s="454"/>
      <c r="F15" s="462"/>
      <c r="G15" s="462"/>
      <c r="H15" s="462"/>
      <c r="I15" s="454">
        <f>'2h CalWIN M&amp;O'!BF91+'2h CalWIN M&amp;O'!BF176+'2i CalWIN ABAWD'!AC24+'2j CalWIN SAR 7'!Z24+'2k CalWIN SAWS Shared App'!Z47</f>
        <v>352974</v>
      </c>
      <c r="J15" s="454">
        <f>'2h CalWIN M&amp;O'!BF112+'2h CalWIN M&amp;O'!BF197</f>
        <v>4793</v>
      </c>
      <c r="K15" s="454">
        <f>'2h CalWIN M&amp;O'!BF133+'2h CalWIN M&amp;O'!BF218+'2k CalWIN SAWS Shared App'!Z69</f>
        <v>53755</v>
      </c>
      <c r="L15" s="462">
        <f>'2l CalSAWS DD&amp;I'!DA169+'2m CalSAWS M&amp;O'!CU103</f>
        <v>21791</v>
      </c>
      <c r="M15" s="462">
        <f>'2l CalSAWS DD&amp;I'!DA230+'2m CalSAWS M&amp;O'!CU164</f>
        <v>2491</v>
      </c>
      <c r="N15" s="462">
        <f>'2l CalSAWS DD&amp;I'!DA293+'2m CalSAWS M&amp;O'!CU227</f>
        <v>141365</v>
      </c>
      <c r="O15" s="462">
        <f>'2l CalSAWS DD&amp;I'!DA354</f>
        <v>46906</v>
      </c>
      <c r="P15" s="454"/>
      <c r="Q15" s="454"/>
      <c r="R15" s="454"/>
      <c r="S15" s="462">
        <f t="shared" si="1"/>
        <v>374765</v>
      </c>
      <c r="T15" s="462">
        <f t="shared" si="1"/>
        <v>7284</v>
      </c>
      <c r="U15" s="462">
        <f t="shared" si="1"/>
        <v>195120</v>
      </c>
      <c r="V15" s="462">
        <f t="shared" si="1"/>
        <v>46906</v>
      </c>
      <c r="W15" s="454">
        <f t="shared" si="2"/>
        <v>624075</v>
      </c>
    </row>
    <row r="16" spans="1:25" thickTop="1" thickBot="1">
      <c r="A16" s="464">
        <v>3</v>
      </c>
      <c r="B16" s="460" t="s">
        <v>106</v>
      </c>
      <c r="C16" s="454">
        <f>'2a CIV M&amp;O'!BA84</f>
        <v>10430</v>
      </c>
      <c r="D16" s="454">
        <f>'2a CIV M&amp;O'!BA126</f>
        <v>207</v>
      </c>
      <c r="E16" s="454">
        <f>'2a CIV M&amp;O'!BA169</f>
        <v>316</v>
      </c>
      <c r="F16" s="462">
        <f>'2d CA Cloud'!X81+'2e CA ABAWD'!AM30+'2f CA SAR 7'!V30+'2g CA SAWS Shared App'!U76</f>
        <v>1233</v>
      </c>
      <c r="G16" s="462">
        <f>'2d CA Cloud'!X125</f>
        <v>0</v>
      </c>
      <c r="H16" s="462">
        <f>'2c LRS CIV Mig'!W61+'2d CA Cloud'!X169+'2g CA SAWS Shared App'!U120</f>
        <v>0</v>
      </c>
      <c r="I16" s="454"/>
      <c r="J16" s="454"/>
      <c r="K16" s="454"/>
      <c r="L16" s="462">
        <f>'2l CalSAWS DD&amp;I'!DA170+'2m CalSAWS M&amp;O'!CU104</f>
        <v>477</v>
      </c>
      <c r="M16" s="462">
        <f>'2l CalSAWS DD&amp;I'!DA231+'2m CalSAWS M&amp;O'!CU165</f>
        <v>55</v>
      </c>
      <c r="N16" s="462">
        <f>'2l CalSAWS DD&amp;I'!DA294+'2m CalSAWS M&amp;O'!CU228</f>
        <v>3112</v>
      </c>
      <c r="O16" s="462">
        <f>'2l CalSAWS DD&amp;I'!DA355</f>
        <v>1027</v>
      </c>
      <c r="P16" s="454">
        <v>0</v>
      </c>
      <c r="Q16" s="454">
        <v>0</v>
      </c>
      <c r="R16" s="454">
        <v>0</v>
      </c>
      <c r="S16" s="462">
        <f t="shared" si="1"/>
        <v>12140</v>
      </c>
      <c r="T16" s="462">
        <f t="shared" si="1"/>
        <v>262</v>
      </c>
      <c r="U16" s="462">
        <f t="shared" si="1"/>
        <v>3428</v>
      </c>
      <c r="V16" s="462">
        <f t="shared" si="1"/>
        <v>1027</v>
      </c>
      <c r="W16" s="454">
        <f t="shared" si="2"/>
        <v>16857</v>
      </c>
    </row>
    <row r="17" spans="1:23" thickTop="1" thickBot="1">
      <c r="A17" s="464">
        <v>3</v>
      </c>
      <c r="B17" s="460" t="s">
        <v>107</v>
      </c>
      <c r="C17" s="454">
        <f>'2a CIV M&amp;O'!BA85</f>
        <v>49871</v>
      </c>
      <c r="D17" s="454">
        <f>'2a CIV M&amp;O'!BA127</f>
        <v>992</v>
      </c>
      <c r="E17" s="454">
        <f>'2a CIV M&amp;O'!BA170</f>
        <v>3904</v>
      </c>
      <c r="F17" s="462">
        <f>'2d CA Cloud'!X82+'2e CA ABAWD'!AM31+'2f CA SAR 7'!V31+'2g CA SAWS Shared App'!U77</f>
        <v>7311</v>
      </c>
      <c r="G17" s="462">
        <f>'2d CA Cloud'!X126</f>
        <v>0</v>
      </c>
      <c r="H17" s="462">
        <f>'2c LRS CIV Mig'!W62+'2d CA Cloud'!X170+'2g CA SAWS Shared App'!U121</f>
        <v>0</v>
      </c>
      <c r="I17" s="454"/>
      <c r="J17" s="454"/>
      <c r="K17" s="454"/>
      <c r="L17" s="462">
        <f>'2l CalSAWS DD&amp;I'!DA171+'2m CalSAWS M&amp;O'!CU105</f>
        <v>2303</v>
      </c>
      <c r="M17" s="462">
        <f>'2l CalSAWS DD&amp;I'!DA232+'2m CalSAWS M&amp;O'!CU166</f>
        <v>263</v>
      </c>
      <c r="N17" s="462">
        <f>'2l CalSAWS DD&amp;I'!DA295+'2m CalSAWS M&amp;O'!CU229</f>
        <v>14942</v>
      </c>
      <c r="O17" s="462">
        <f>'2l CalSAWS DD&amp;I'!DA356</f>
        <v>4956</v>
      </c>
      <c r="P17" s="454">
        <v>0</v>
      </c>
      <c r="Q17" s="454">
        <v>0</v>
      </c>
      <c r="R17" s="454">
        <v>0</v>
      </c>
      <c r="S17" s="462">
        <f t="shared" si="1"/>
        <v>59485</v>
      </c>
      <c r="T17" s="462">
        <f t="shared" si="1"/>
        <v>1255</v>
      </c>
      <c r="U17" s="462">
        <f t="shared" si="1"/>
        <v>18846</v>
      </c>
      <c r="V17" s="462">
        <f t="shared" si="1"/>
        <v>4956</v>
      </c>
      <c r="W17" s="454">
        <f t="shared" si="2"/>
        <v>84542</v>
      </c>
    </row>
    <row r="18" spans="1:23" thickTop="1" thickBot="1">
      <c r="A18" s="464">
        <v>5</v>
      </c>
      <c r="B18" s="460" t="s">
        <v>109</v>
      </c>
      <c r="C18" s="454">
        <f>'2a CIV M&amp;O'!BA86</f>
        <v>89560</v>
      </c>
      <c r="D18" s="454">
        <f>'2a CIV M&amp;O'!BA128</f>
        <v>1781</v>
      </c>
      <c r="E18" s="454">
        <f>'2a CIV M&amp;O'!BA171</f>
        <v>1550</v>
      </c>
      <c r="F18" s="462">
        <f>'2d CA Cloud'!X83+'2e CA ABAWD'!AM32+'2f CA SAR 7'!V32+'2g CA SAWS Shared App'!U78</f>
        <v>14798</v>
      </c>
      <c r="G18" s="462">
        <f>'2d CA Cloud'!X127</f>
        <v>0</v>
      </c>
      <c r="H18" s="462">
        <f>'2c LRS CIV Mig'!W63+'2d CA Cloud'!X171+'2g CA SAWS Shared App'!U122</f>
        <v>0</v>
      </c>
      <c r="I18" s="454"/>
      <c r="J18" s="454"/>
      <c r="K18" s="454"/>
      <c r="L18" s="462">
        <f>'2l CalSAWS DD&amp;I'!DA172+'2m CalSAWS M&amp;O'!CU106</f>
        <v>4152</v>
      </c>
      <c r="M18" s="462">
        <f>'2l CalSAWS DD&amp;I'!DA233+'2m CalSAWS M&amp;O'!CU167</f>
        <v>474</v>
      </c>
      <c r="N18" s="462">
        <f>'2l CalSAWS DD&amp;I'!DA296+'2m CalSAWS M&amp;O'!CU230</f>
        <v>27128</v>
      </c>
      <c r="O18" s="462">
        <f>'2l CalSAWS DD&amp;I'!DA357</f>
        <v>8936</v>
      </c>
      <c r="P18" s="454">
        <v>0</v>
      </c>
      <c r="Q18" s="454">
        <v>0</v>
      </c>
      <c r="R18" s="454">
        <v>0</v>
      </c>
      <c r="S18" s="462">
        <f t="shared" si="1"/>
        <v>108510</v>
      </c>
      <c r="T18" s="462">
        <f t="shared" si="1"/>
        <v>2255</v>
      </c>
      <c r="U18" s="462">
        <f t="shared" si="1"/>
        <v>28678</v>
      </c>
      <c r="V18" s="462">
        <f t="shared" si="1"/>
        <v>8936</v>
      </c>
      <c r="W18" s="454">
        <f t="shared" si="2"/>
        <v>148379</v>
      </c>
    </row>
    <row r="19" spans="1:23" thickTop="1" thickBot="1">
      <c r="A19" s="464">
        <v>4</v>
      </c>
      <c r="B19" s="460" t="s">
        <v>110</v>
      </c>
      <c r="C19" s="454">
        <f>'2a CIV M&amp;O'!BA87</f>
        <v>5057</v>
      </c>
      <c r="D19" s="454">
        <f>'2a CIV M&amp;O'!BA129</f>
        <v>101</v>
      </c>
      <c r="E19" s="454">
        <f>'2a CIV M&amp;O'!BA172</f>
        <v>572</v>
      </c>
      <c r="F19" s="462">
        <f>'2d CA Cloud'!X84+'2e CA ABAWD'!AM33+'2f CA SAR 7'!V33+'2g CA SAWS Shared App'!U79</f>
        <v>705</v>
      </c>
      <c r="G19" s="462">
        <f>'2d CA Cloud'!X128</f>
        <v>0</v>
      </c>
      <c r="H19" s="462">
        <f>'2c LRS CIV Mig'!W64+'2d CA Cloud'!X172+'2g CA SAWS Shared App'!U123</f>
        <v>0</v>
      </c>
      <c r="I19" s="454"/>
      <c r="J19" s="454"/>
      <c r="K19" s="454"/>
      <c r="L19" s="462">
        <f>'2l CalSAWS DD&amp;I'!DA173+'2m CalSAWS M&amp;O'!CU107</f>
        <v>241</v>
      </c>
      <c r="M19" s="462">
        <f>'2l CalSAWS DD&amp;I'!DA234+'2m CalSAWS M&amp;O'!CU168</f>
        <v>28</v>
      </c>
      <c r="N19" s="462">
        <f>'2l CalSAWS DD&amp;I'!DA297+'2m CalSAWS M&amp;O'!CU231</f>
        <v>1477</v>
      </c>
      <c r="O19" s="462">
        <f>'2l CalSAWS DD&amp;I'!DA358</f>
        <v>519</v>
      </c>
      <c r="P19" s="454">
        <v>0</v>
      </c>
      <c r="Q19" s="454">
        <v>0</v>
      </c>
      <c r="R19" s="454">
        <v>0</v>
      </c>
      <c r="S19" s="462">
        <f t="shared" si="1"/>
        <v>6003</v>
      </c>
      <c r="T19" s="462">
        <f t="shared" si="1"/>
        <v>129</v>
      </c>
      <c r="U19" s="462">
        <f t="shared" si="1"/>
        <v>2049</v>
      </c>
      <c r="V19" s="462">
        <f t="shared" si="1"/>
        <v>519</v>
      </c>
      <c r="W19" s="454">
        <f t="shared" si="2"/>
        <v>8700</v>
      </c>
    </row>
    <row r="20" spans="1:23" thickTop="1" thickBot="1">
      <c r="A20" s="464">
        <v>4</v>
      </c>
      <c r="B20" s="460" t="s">
        <v>112</v>
      </c>
      <c r="C20" s="454">
        <f>'2a CIV M&amp;O'!BA88</f>
        <v>383984</v>
      </c>
      <c r="D20" s="454">
        <f>'2a CIV M&amp;O'!BA130</f>
        <v>7639</v>
      </c>
      <c r="E20" s="454">
        <f>'2a CIV M&amp;O'!BA173</f>
        <v>20942</v>
      </c>
      <c r="F20" s="462">
        <f>'2d CA Cloud'!X85+'2e CA ABAWD'!AM34+'2f CA SAR 7'!V34+'2g CA SAWS Shared App'!U80</f>
        <v>56900</v>
      </c>
      <c r="G20" s="462">
        <f>'2d CA Cloud'!X129</f>
        <v>0</v>
      </c>
      <c r="H20" s="462">
        <f>'2c LRS CIV Mig'!W65+'2d CA Cloud'!X173+'2g CA SAWS Shared App'!U124</f>
        <v>0</v>
      </c>
      <c r="I20" s="454"/>
      <c r="J20" s="454"/>
      <c r="K20" s="454"/>
      <c r="L20" s="462">
        <f>'2l CalSAWS DD&amp;I'!DA174+'2m CalSAWS M&amp;O'!CU108</f>
        <v>17765</v>
      </c>
      <c r="M20" s="462">
        <f>'2l CalSAWS DD&amp;I'!DA235+'2m CalSAWS M&amp;O'!CU169</f>
        <v>2031</v>
      </c>
      <c r="N20" s="462">
        <f>'2l CalSAWS DD&amp;I'!DA298+'2m CalSAWS M&amp;O'!CU232</f>
        <v>115322</v>
      </c>
      <c r="O20" s="462">
        <f>'2l CalSAWS DD&amp;I'!DA359</f>
        <v>38237</v>
      </c>
      <c r="P20" s="454">
        <v>0</v>
      </c>
      <c r="Q20" s="454">
        <v>0</v>
      </c>
      <c r="R20" s="454">
        <v>0</v>
      </c>
      <c r="S20" s="462">
        <f t="shared" si="1"/>
        <v>458649</v>
      </c>
      <c r="T20" s="462">
        <f t="shared" si="1"/>
        <v>9670</v>
      </c>
      <c r="U20" s="462">
        <f t="shared" si="1"/>
        <v>136264</v>
      </c>
      <c r="V20" s="462">
        <f t="shared" si="1"/>
        <v>38237</v>
      </c>
      <c r="W20" s="454">
        <f t="shared" si="2"/>
        <v>642820</v>
      </c>
    </row>
    <row r="21" spans="1:23" thickTop="1" thickBot="1">
      <c r="A21" s="464">
        <v>4</v>
      </c>
      <c r="B21" s="460" t="s">
        <v>113</v>
      </c>
      <c r="C21" s="454">
        <f>'2a CIV M&amp;O'!BA89</f>
        <v>55556</v>
      </c>
      <c r="D21" s="454">
        <f>'2a CIV M&amp;O'!BA131</f>
        <v>1105</v>
      </c>
      <c r="E21" s="454">
        <f>'2a CIV M&amp;O'!BA174</f>
        <v>1289</v>
      </c>
      <c r="F21" s="462">
        <f>'2d CA Cloud'!X86+'2e CA ABAWD'!AM35+'2f CA SAR 7'!V35+'2g CA SAWS Shared App'!U81</f>
        <v>8544</v>
      </c>
      <c r="G21" s="462">
        <f>'2d CA Cloud'!X130</f>
        <v>0</v>
      </c>
      <c r="H21" s="462">
        <f>'2c LRS CIV Mig'!W66+'2d CA Cloud'!X174+'2g CA SAWS Shared App'!U125</f>
        <v>0</v>
      </c>
      <c r="I21" s="454"/>
      <c r="J21" s="454"/>
      <c r="K21" s="454"/>
      <c r="L21" s="462">
        <f>'2l CalSAWS DD&amp;I'!DA175+'2m CalSAWS M&amp;O'!CU109</f>
        <v>2567</v>
      </c>
      <c r="M21" s="462">
        <f>'2l CalSAWS DD&amp;I'!DA236+'2m CalSAWS M&amp;O'!CU170</f>
        <v>293</v>
      </c>
      <c r="N21" s="462">
        <f>'2l CalSAWS DD&amp;I'!DA299+'2m CalSAWS M&amp;O'!CU233</f>
        <v>16775</v>
      </c>
      <c r="O21" s="462">
        <f>'2l CalSAWS DD&amp;I'!DA360</f>
        <v>5526</v>
      </c>
      <c r="P21" s="454">
        <v>0</v>
      </c>
      <c r="Q21" s="454">
        <v>0</v>
      </c>
      <c r="R21" s="454">
        <v>0</v>
      </c>
      <c r="S21" s="462">
        <f t="shared" si="1"/>
        <v>66667</v>
      </c>
      <c r="T21" s="462">
        <f t="shared" si="1"/>
        <v>1398</v>
      </c>
      <c r="U21" s="462">
        <f t="shared" si="1"/>
        <v>18064</v>
      </c>
      <c r="V21" s="462">
        <f t="shared" si="1"/>
        <v>5526</v>
      </c>
      <c r="W21" s="454">
        <f t="shared" si="2"/>
        <v>91655</v>
      </c>
    </row>
    <row r="22" spans="1:23" thickTop="1" thickBot="1">
      <c r="A22" s="464">
        <v>3</v>
      </c>
      <c r="B22" s="460" t="s">
        <v>114</v>
      </c>
      <c r="C22" s="454">
        <f>'2a CIV M&amp;O'!BA90</f>
        <v>29550</v>
      </c>
      <c r="D22" s="454">
        <f>'2a CIV M&amp;O'!BA132</f>
        <v>588</v>
      </c>
      <c r="E22" s="454">
        <f>'2a CIV M&amp;O'!BA175</f>
        <v>69</v>
      </c>
      <c r="F22" s="462">
        <f>'2d CA Cloud'!X87+'2e CA ABAWD'!AM36+'2f CA SAR 7'!V36+'2g CA SAWS Shared App'!U82</f>
        <v>4228</v>
      </c>
      <c r="G22" s="462">
        <f>'2d CA Cloud'!X131</f>
        <v>0</v>
      </c>
      <c r="H22" s="462">
        <f>'2c LRS CIV Mig'!W67+'2d CA Cloud'!X175+'2g CA SAWS Shared App'!U126</f>
        <v>0</v>
      </c>
      <c r="I22" s="454"/>
      <c r="J22" s="454"/>
      <c r="K22" s="454"/>
      <c r="L22" s="462">
        <f>'2l CalSAWS DD&amp;I'!DA176+'2m CalSAWS M&amp;O'!CU110</f>
        <v>1378</v>
      </c>
      <c r="M22" s="462">
        <f>'2l CalSAWS DD&amp;I'!DA237+'2m CalSAWS M&amp;O'!CU171</f>
        <v>158</v>
      </c>
      <c r="N22" s="462">
        <f>'2l CalSAWS DD&amp;I'!DA300+'2m CalSAWS M&amp;O'!CU234</f>
        <v>8784</v>
      </c>
      <c r="O22" s="462">
        <f>'2l CalSAWS DD&amp;I'!DA361</f>
        <v>2966</v>
      </c>
      <c r="P22" s="454">
        <v>0</v>
      </c>
      <c r="Q22" s="454">
        <v>0</v>
      </c>
      <c r="R22" s="454">
        <v>0</v>
      </c>
      <c r="S22" s="462">
        <f t="shared" si="1"/>
        <v>35156</v>
      </c>
      <c r="T22" s="462">
        <f t="shared" si="1"/>
        <v>746</v>
      </c>
      <c r="U22" s="462">
        <f t="shared" si="1"/>
        <v>8853</v>
      </c>
      <c r="V22" s="462">
        <f t="shared" si="1"/>
        <v>2966</v>
      </c>
      <c r="W22" s="454">
        <f t="shared" si="2"/>
        <v>47721</v>
      </c>
    </row>
    <row r="23" spans="1:23" thickTop="1" thickBot="1">
      <c r="A23" s="464">
        <v>3</v>
      </c>
      <c r="B23" s="460" t="s">
        <v>115</v>
      </c>
      <c r="C23" s="454">
        <f>'2a CIV M&amp;O'!BA91</f>
        <v>7110</v>
      </c>
      <c r="D23" s="454">
        <f>'2a CIV M&amp;O'!BA133</f>
        <v>141</v>
      </c>
      <c r="E23" s="454">
        <f>'2a CIV M&amp;O'!BA176</f>
        <v>1000</v>
      </c>
      <c r="F23" s="462">
        <f>'2d CA Cloud'!X88+'2e CA ABAWD'!AM37+'2f CA SAR 7'!V37+'2g CA SAWS Shared App'!U83</f>
        <v>1145</v>
      </c>
      <c r="G23" s="462">
        <f>'2d CA Cloud'!X132</f>
        <v>0</v>
      </c>
      <c r="H23" s="462">
        <f>'2c LRS CIV Mig'!W68+'2d CA Cloud'!X176+'2g CA SAWS Shared App'!U127</f>
        <v>0</v>
      </c>
      <c r="I23" s="454"/>
      <c r="J23" s="454"/>
      <c r="K23" s="454"/>
      <c r="L23" s="462">
        <f>'2l CalSAWS DD&amp;I'!DA177+'2m CalSAWS M&amp;O'!CU111</f>
        <v>318</v>
      </c>
      <c r="M23" s="462">
        <f>'2l CalSAWS DD&amp;I'!DA238+'2m CalSAWS M&amp;O'!CU172</f>
        <v>36</v>
      </c>
      <c r="N23" s="462">
        <f>'2l CalSAWS DD&amp;I'!DA301+'2m CalSAWS M&amp;O'!CU235</f>
        <v>2119</v>
      </c>
      <c r="O23" s="462">
        <f>'2l CalSAWS DD&amp;I'!DA362</f>
        <v>684</v>
      </c>
      <c r="P23" s="454">
        <v>0</v>
      </c>
      <c r="Q23" s="454">
        <v>0</v>
      </c>
      <c r="R23" s="454">
        <v>0</v>
      </c>
      <c r="S23" s="462">
        <f t="shared" si="1"/>
        <v>8573</v>
      </c>
      <c r="T23" s="462">
        <f t="shared" si="1"/>
        <v>177</v>
      </c>
      <c r="U23" s="462">
        <f t="shared" si="1"/>
        <v>3119</v>
      </c>
      <c r="V23" s="462">
        <f t="shared" si="1"/>
        <v>684</v>
      </c>
      <c r="W23" s="454">
        <f t="shared" si="2"/>
        <v>12553</v>
      </c>
    </row>
    <row r="24" spans="1:23" thickTop="1" thickBot="1">
      <c r="A24" s="464">
        <v>6</v>
      </c>
      <c r="B24" s="460" t="s">
        <v>116</v>
      </c>
      <c r="C24" s="454">
        <v>0</v>
      </c>
      <c r="D24" s="454">
        <v>0</v>
      </c>
      <c r="E24" s="454">
        <v>0</v>
      </c>
      <c r="F24" s="462">
        <f>'2d CA Cloud'!X89+'2e CA ABAWD'!AM38+'2f CA SAR 7'!V38+'2g CA SAWS Shared App'!U84</f>
        <v>389669</v>
      </c>
      <c r="G24" s="462">
        <f>'2d CA Cloud'!X133</f>
        <v>0</v>
      </c>
      <c r="H24" s="462">
        <f>'2c LRS CIV Mig'!W69+'2d CA Cloud'!X177+'2g CA SAWS Shared App'!U128</f>
        <v>0</v>
      </c>
      <c r="I24" s="454"/>
      <c r="J24" s="454"/>
      <c r="K24" s="454"/>
      <c r="L24" s="462">
        <f>'2l CalSAWS DD&amp;I'!DA178+'2m CalSAWS M&amp;O'!CU112</f>
        <v>154623</v>
      </c>
      <c r="M24" s="462">
        <f>'2l CalSAWS DD&amp;I'!DA239+'2m CalSAWS M&amp;O'!CU173</f>
        <v>17674</v>
      </c>
      <c r="N24" s="462">
        <f>'2l CalSAWS DD&amp;I'!DA302+'2m CalSAWS M&amp;O'!CU236</f>
        <v>450647</v>
      </c>
      <c r="O24" s="462">
        <f>'2l CalSAWS DD&amp;I'!DA363</f>
        <v>332809</v>
      </c>
      <c r="P24" s="454">
        <f>'2b LRS M&amp;O '!AY28</f>
        <v>2270147</v>
      </c>
      <c r="Q24" s="454">
        <f>'2b LRS M&amp;O '!AY29</f>
        <v>43111</v>
      </c>
      <c r="R24" s="454">
        <f>'2b LRS M&amp;O '!AY30</f>
        <v>1243015</v>
      </c>
      <c r="S24" s="462">
        <f t="shared" si="1"/>
        <v>2814439</v>
      </c>
      <c r="T24" s="462">
        <f t="shared" si="1"/>
        <v>60785</v>
      </c>
      <c r="U24" s="462">
        <f t="shared" si="1"/>
        <v>1693662</v>
      </c>
      <c r="V24" s="462">
        <f t="shared" si="1"/>
        <v>332809</v>
      </c>
      <c r="W24" s="454">
        <f t="shared" si="2"/>
        <v>4901695</v>
      </c>
    </row>
    <row r="25" spans="1:23" thickTop="1" thickBot="1">
      <c r="A25" s="464">
        <v>4</v>
      </c>
      <c r="B25" s="460" t="s">
        <v>117</v>
      </c>
      <c r="C25" s="454">
        <f>'2a CIV M&amp;O'!BA92</f>
        <v>66592</v>
      </c>
      <c r="D25" s="454">
        <f>'2a CIV M&amp;O'!BA134</f>
        <v>1325</v>
      </c>
      <c r="E25" s="454">
        <f>'2a CIV M&amp;O'!BA177</f>
        <v>1755</v>
      </c>
      <c r="F25" s="462">
        <f>'2d CA Cloud'!X90+'2e CA ABAWD'!AM39+'2f CA SAR 7'!V39+'2g CA SAWS Shared App'!U85</f>
        <v>9865</v>
      </c>
      <c r="G25" s="462">
        <f>'2d CA Cloud'!X134</f>
        <v>0</v>
      </c>
      <c r="H25" s="462">
        <f>'2c LRS CIV Mig'!W70+'2d CA Cloud'!X178+'2g CA SAWS Shared App'!U129</f>
        <v>0</v>
      </c>
      <c r="I25" s="454"/>
      <c r="J25" s="454"/>
      <c r="K25" s="454"/>
      <c r="L25" s="462">
        <f>'2l CalSAWS DD&amp;I'!DA179+'2m CalSAWS M&amp;O'!CU113</f>
        <v>3073</v>
      </c>
      <c r="M25" s="462">
        <f>'2l CalSAWS DD&amp;I'!DA240+'2m CalSAWS M&amp;O'!CU174</f>
        <v>352</v>
      </c>
      <c r="N25" s="462">
        <f>'2l CalSAWS DD&amp;I'!DA303+'2m CalSAWS M&amp;O'!CU237</f>
        <v>19819</v>
      </c>
      <c r="O25" s="462">
        <f>'2l CalSAWS DD&amp;I'!DA364</f>
        <v>6615</v>
      </c>
      <c r="P25" s="454">
        <v>0</v>
      </c>
      <c r="Q25" s="454">
        <v>0</v>
      </c>
      <c r="R25" s="454">
        <v>0</v>
      </c>
      <c r="S25" s="462">
        <f t="shared" si="1"/>
        <v>79530</v>
      </c>
      <c r="T25" s="462">
        <f t="shared" si="1"/>
        <v>1677</v>
      </c>
      <c r="U25" s="462">
        <f t="shared" si="1"/>
        <v>21574</v>
      </c>
      <c r="V25" s="462">
        <f t="shared" si="1"/>
        <v>6615</v>
      </c>
      <c r="W25" s="454">
        <f t="shared" si="2"/>
        <v>109396</v>
      </c>
    </row>
    <row r="26" spans="1:23" thickTop="1" thickBot="1">
      <c r="A26" s="464">
        <v>1</v>
      </c>
      <c r="B26" s="460" t="s">
        <v>119</v>
      </c>
      <c r="C26" s="454">
        <f>'2a CIV M&amp;O'!BA93</f>
        <v>37523</v>
      </c>
      <c r="D26" s="454">
        <f>'2a CIV M&amp;O'!BA135</f>
        <v>747</v>
      </c>
      <c r="E26" s="454">
        <f>'2a CIV M&amp;O'!BA178</f>
        <v>9505</v>
      </c>
      <c r="F26" s="462">
        <f>'2d CA Cloud'!X91+'2e CA ABAWD'!AM40+'2f CA SAR 7'!V40+'2g CA SAWS Shared App'!U86</f>
        <v>3435</v>
      </c>
      <c r="G26" s="462">
        <f>'2d CA Cloud'!X135</f>
        <v>0</v>
      </c>
      <c r="H26" s="462">
        <f>'2c LRS CIV Mig'!W71+'2d CA Cloud'!X179+'2g CA SAWS Shared App'!U130</f>
        <v>0</v>
      </c>
      <c r="I26" s="454"/>
      <c r="J26" s="454"/>
      <c r="K26" s="454"/>
      <c r="L26" s="462">
        <f>'2l CalSAWS DD&amp;I'!DA180+'2m CalSAWS M&amp;O'!CU114</f>
        <v>1753</v>
      </c>
      <c r="M26" s="462">
        <f>'2l CalSAWS DD&amp;I'!DA241+'2m CalSAWS M&amp;O'!CU175</f>
        <v>201</v>
      </c>
      <c r="N26" s="462">
        <f>'2l CalSAWS DD&amp;I'!DA304+'2m CalSAWS M&amp;O'!CU238</f>
        <v>11032</v>
      </c>
      <c r="O26" s="462">
        <f>'2l CalSAWS DD&amp;I'!DA365</f>
        <v>3776</v>
      </c>
      <c r="P26" s="454">
        <v>0</v>
      </c>
      <c r="Q26" s="454">
        <v>0</v>
      </c>
      <c r="R26" s="454">
        <v>0</v>
      </c>
      <c r="S26" s="462">
        <f t="shared" ref="S26:V45" si="3">SUMIF($C$4:$R$4,S$4,$C26:$R26)</f>
        <v>42711</v>
      </c>
      <c r="T26" s="462">
        <f t="shared" si="3"/>
        <v>948</v>
      </c>
      <c r="U26" s="462">
        <f t="shared" si="3"/>
        <v>20537</v>
      </c>
      <c r="V26" s="462">
        <f t="shared" si="3"/>
        <v>3776</v>
      </c>
      <c r="W26" s="454">
        <f t="shared" si="2"/>
        <v>67972</v>
      </c>
    </row>
    <row r="27" spans="1:23" thickTop="1" thickBot="1">
      <c r="A27" s="464">
        <v>4</v>
      </c>
      <c r="B27" s="460" t="s">
        <v>120</v>
      </c>
      <c r="C27" s="454">
        <f>'2a CIV M&amp;O'!BA94</f>
        <v>4519</v>
      </c>
      <c r="D27" s="454">
        <f>'2a CIV M&amp;O'!BA136</f>
        <v>90</v>
      </c>
      <c r="E27" s="454">
        <f>'2a CIV M&amp;O'!BA179</f>
        <v>519</v>
      </c>
      <c r="F27" s="462">
        <f>'2d CA Cloud'!X92+'2e CA ABAWD'!AM41+'2f CA SAR 7'!V41+'2g CA SAWS Shared App'!U87</f>
        <v>704</v>
      </c>
      <c r="G27" s="462">
        <f>'2d CA Cloud'!X136</f>
        <v>0</v>
      </c>
      <c r="H27" s="462">
        <f>'2c LRS CIV Mig'!W72+'2d CA Cloud'!X180+'2g CA SAWS Shared App'!U131</f>
        <v>0</v>
      </c>
      <c r="I27" s="454"/>
      <c r="J27" s="454"/>
      <c r="K27" s="454"/>
      <c r="L27" s="462">
        <f>'2l CalSAWS DD&amp;I'!DA181+'2m CalSAWS M&amp;O'!CU115</f>
        <v>212</v>
      </c>
      <c r="M27" s="462">
        <f>'2l CalSAWS DD&amp;I'!DA242+'2m CalSAWS M&amp;O'!CU176</f>
        <v>24</v>
      </c>
      <c r="N27" s="462">
        <f>'2l CalSAWS DD&amp;I'!DA305+'2m CalSAWS M&amp;O'!CU239</f>
        <v>1413</v>
      </c>
      <c r="O27" s="462">
        <f>'2l CalSAWS DD&amp;I'!DA366</f>
        <v>456</v>
      </c>
      <c r="P27" s="454">
        <v>0</v>
      </c>
      <c r="Q27" s="454">
        <v>0</v>
      </c>
      <c r="R27" s="454">
        <v>0</v>
      </c>
      <c r="S27" s="462">
        <f t="shared" si="3"/>
        <v>5435</v>
      </c>
      <c r="T27" s="462">
        <f t="shared" si="3"/>
        <v>114</v>
      </c>
      <c r="U27" s="462">
        <f t="shared" si="3"/>
        <v>1932</v>
      </c>
      <c r="V27" s="462">
        <f t="shared" si="3"/>
        <v>456</v>
      </c>
      <c r="W27" s="454">
        <f t="shared" si="2"/>
        <v>7937</v>
      </c>
    </row>
    <row r="28" spans="1:23" thickTop="1" thickBot="1">
      <c r="A28" s="464">
        <v>3</v>
      </c>
      <c r="B28" s="460" t="s">
        <v>121</v>
      </c>
      <c r="C28" s="454">
        <f>'2a CIV M&amp;O'!BA95</f>
        <v>35841</v>
      </c>
      <c r="D28" s="454">
        <f>'2a CIV M&amp;O'!BA137</f>
        <v>713</v>
      </c>
      <c r="E28" s="454">
        <f>'2a CIV M&amp;O'!BA180</f>
        <v>870</v>
      </c>
      <c r="F28" s="462">
        <f>'2d CA Cloud'!X93+'2e CA ABAWD'!AM42+'2f CA SAR 7'!V42+'2g CA SAWS Shared App'!U88</f>
        <v>4140</v>
      </c>
      <c r="G28" s="462">
        <f>'2d CA Cloud'!X137</f>
        <v>0</v>
      </c>
      <c r="H28" s="462">
        <f>'2c LRS CIV Mig'!W73+'2d CA Cloud'!X181+'2g CA SAWS Shared App'!U132</f>
        <v>0</v>
      </c>
      <c r="I28" s="454"/>
      <c r="J28" s="454"/>
      <c r="K28" s="454"/>
      <c r="L28" s="462">
        <f>'2l CalSAWS DD&amp;I'!DA182+'2m CalSAWS M&amp;O'!CU116</f>
        <v>1671</v>
      </c>
      <c r="M28" s="462">
        <f>'2l CalSAWS DD&amp;I'!DA243+'2m CalSAWS M&amp;O'!CU177</f>
        <v>191</v>
      </c>
      <c r="N28" s="462">
        <f>'2l CalSAWS DD&amp;I'!DA306+'2m CalSAWS M&amp;O'!CU240</f>
        <v>10680</v>
      </c>
      <c r="O28" s="462">
        <f>'2l CalSAWS DD&amp;I'!DA367</f>
        <v>3599</v>
      </c>
      <c r="P28" s="454">
        <v>0</v>
      </c>
      <c r="Q28" s="454">
        <v>0</v>
      </c>
      <c r="R28" s="454">
        <v>0</v>
      </c>
      <c r="S28" s="462">
        <f t="shared" si="3"/>
        <v>41652</v>
      </c>
      <c r="T28" s="462">
        <f t="shared" si="3"/>
        <v>904</v>
      </c>
      <c r="U28" s="462">
        <f t="shared" si="3"/>
        <v>11550</v>
      </c>
      <c r="V28" s="462">
        <f t="shared" si="3"/>
        <v>3599</v>
      </c>
      <c r="W28" s="454">
        <f t="shared" si="2"/>
        <v>57705</v>
      </c>
    </row>
    <row r="29" spans="1:23" thickTop="1" thickBot="1">
      <c r="A29" s="464">
        <v>4</v>
      </c>
      <c r="B29" s="460" t="s">
        <v>122</v>
      </c>
      <c r="C29" s="454">
        <f>'2a CIV M&amp;O'!BA96</f>
        <v>126768</v>
      </c>
      <c r="D29" s="454">
        <f>'2a CIV M&amp;O'!BA138</f>
        <v>2522</v>
      </c>
      <c r="E29" s="454">
        <f>'2a CIV M&amp;O'!BA181</f>
        <v>1435</v>
      </c>
      <c r="F29" s="462">
        <f>'2d CA Cloud'!X94+'2e CA ABAWD'!AM43+'2f CA SAR 7'!V43+'2g CA SAWS Shared App'!U89</f>
        <v>19290</v>
      </c>
      <c r="G29" s="462">
        <f>'2d CA Cloud'!X138</f>
        <v>0</v>
      </c>
      <c r="H29" s="462">
        <f>'2c LRS CIV Mig'!W74+'2d CA Cloud'!X182+'2g CA SAWS Shared App'!U133</f>
        <v>0</v>
      </c>
      <c r="I29" s="454"/>
      <c r="J29" s="454"/>
      <c r="K29" s="454"/>
      <c r="L29" s="462">
        <f>'2l CalSAWS DD&amp;I'!DA183+'2m CalSAWS M&amp;O'!CU117</f>
        <v>5857</v>
      </c>
      <c r="M29" s="462">
        <f>'2l CalSAWS DD&amp;I'!DA244+'2m CalSAWS M&amp;O'!CU178</f>
        <v>670</v>
      </c>
      <c r="N29" s="462">
        <f>'2l CalSAWS DD&amp;I'!DA307+'2m CalSAWS M&amp;O'!CU241</f>
        <v>37716</v>
      </c>
      <c r="O29" s="462">
        <f>'2l CalSAWS DD&amp;I'!DA368</f>
        <v>12609</v>
      </c>
      <c r="P29" s="454">
        <v>0</v>
      </c>
      <c r="Q29" s="454">
        <v>0</v>
      </c>
      <c r="R29" s="454">
        <v>0</v>
      </c>
      <c r="S29" s="462">
        <f t="shared" si="3"/>
        <v>151915</v>
      </c>
      <c r="T29" s="462">
        <f t="shared" si="3"/>
        <v>3192</v>
      </c>
      <c r="U29" s="462">
        <f t="shared" si="3"/>
        <v>39151</v>
      </c>
      <c r="V29" s="462">
        <f t="shared" si="3"/>
        <v>12609</v>
      </c>
      <c r="W29" s="454">
        <f t="shared" si="2"/>
        <v>206867</v>
      </c>
    </row>
    <row r="30" spans="1:23" thickTop="1" thickBot="1">
      <c r="A30" s="464">
        <v>3</v>
      </c>
      <c r="B30" s="460" t="s">
        <v>123</v>
      </c>
      <c r="C30" s="454">
        <f>'2a CIV M&amp;O'!BA97</f>
        <v>2938</v>
      </c>
      <c r="D30" s="454">
        <f>'2a CIV M&amp;O'!BA139</f>
        <v>58</v>
      </c>
      <c r="E30" s="454">
        <f>'2a CIV M&amp;O'!BA182</f>
        <v>530</v>
      </c>
      <c r="F30" s="462">
        <f>'2d CA Cloud'!X95+'2e CA ABAWD'!AM44+'2f CA SAR 7'!V44+'2g CA SAWS Shared App'!U90</f>
        <v>440</v>
      </c>
      <c r="G30" s="462">
        <f>'2d CA Cloud'!X139</f>
        <v>0</v>
      </c>
      <c r="H30" s="462">
        <f>'2c LRS CIV Mig'!W75+'2d CA Cloud'!X183+'2g CA SAWS Shared App'!U134</f>
        <v>0</v>
      </c>
      <c r="I30" s="454"/>
      <c r="J30" s="454"/>
      <c r="K30" s="454"/>
      <c r="L30" s="462">
        <f>'2l CalSAWS DD&amp;I'!DA184+'2m CalSAWS M&amp;O'!CU118</f>
        <v>130</v>
      </c>
      <c r="M30" s="462">
        <f>'2l CalSAWS DD&amp;I'!DA245+'2m CalSAWS M&amp;O'!CU179</f>
        <v>15</v>
      </c>
      <c r="N30" s="462">
        <f>'2l CalSAWS DD&amp;I'!DA308+'2m CalSAWS M&amp;O'!CU242</f>
        <v>928</v>
      </c>
      <c r="O30" s="462">
        <f>'2l CalSAWS DD&amp;I'!DA369</f>
        <v>279</v>
      </c>
      <c r="P30" s="454">
        <v>0</v>
      </c>
      <c r="Q30" s="454">
        <v>0</v>
      </c>
      <c r="R30" s="454">
        <v>0</v>
      </c>
      <c r="S30" s="462">
        <f t="shared" si="3"/>
        <v>3508</v>
      </c>
      <c r="T30" s="462">
        <f t="shared" si="3"/>
        <v>73</v>
      </c>
      <c r="U30" s="462">
        <f t="shared" si="3"/>
        <v>1458</v>
      </c>
      <c r="V30" s="462">
        <f t="shared" si="3"/>
        <v>279</v>
      </c>
      <c r="W30" s="454">
        <f t="shared" si="2"/>
        <v>5318</v>
      </c>
    </row>
    <row r="31" spans="1:23" thickTop="1" thickBot="1">
      <c r="A31" s="464">
        <v>2</v>
      </c>
      <c r="B31" s="460" t="s">
        <v>124</v>
      </c>
      <c r="C31" s="454">
        <f>'2a CIV M&amp;O'!BA98</f>
        <v>2972</v>
      </c>
      <c r="D31" s="454">
        <f>'2a CIV M&amp;O'!BA140</f>
        <v>59</v>
      </c>
      <c r="E31" s="454">
        <f>'2a CIV M&amp;O'!BA183</f>
        <v>26</v>
      </c>
      <c r="F31" s="462">
        <f>'2d CA Cloud'!X96+'2e CA ABAWD'!AM45+'2f CA SAR 7'!V45+'2g CA SAWS Shared App'!U91</f>
        <v>264</v>
      </c>
      <c r="G31" s="462">
        <f>'2d CA Cloud'!X140</f>
        <v>0</v>
      </c>
      <c r="H31" s="462">
        <f>'2c LRS CIV Mig'!W76+'2d CA Cloud'!X184+'2g CA SAWS Shared App'!U135</f>
        <v>0</v>
      </c>
      <c r="I31" s="454"/>
      <c r="J31" s="454"/>
      <c r="K31" s="454"/>
      <c r="L31" s="462">
        <f>'2l CalSAWS DD&amp;I'!DA185+'2m CalSAWS M&amp;O'!CU119</f>
        <v>135</v>
      </c>
      <c r="M31" s="462">
        <f>'2l CalSAWS DD&amp;I'!DA246+'2m CalSAWS M&amp;O'!CU180</f>
        <v>16</v>
      </c>
      <c r="N31" s="462">
        <f>'2l CalSAWS DD&amp;I'!DA309+'2m CalSAWS M&amp;O'!CU243</f>
        <v>771</v>
      </c>
      <c r="O31" s="462">
        <f>'2l CalSAWS DD&amp;I'!DA370</f>
        <v>291</v>
      </c>
      <c r="P31" s="454">
        <v>0</v>
      </c>
      <c r="Q31" s="454">
        <v>0</v>
      </c>
      <c r="R31" s="454">
        <v>0</v>
      </c>
      <c r="S31" s="462">
        <f t="shared" si="3"/>
        <v>3371</v>
      </c>
      <c r="T31" s="462">
        <f t="shared" si="3"/>
        <v>75</v>
      </c>
      <c r="U31" s="462">
        <f t="shared" si="3"/>
        <v>797</v>
      </c>
      <c r="V31" s="462">
        <f t="shared" si="3"/>
        <v>291</v>
      </c>
      <c r="W31" s="454">
        <f t="shared" si="2"/>
        <v>4534</v>
      </c>
    </row>
    <row r="32" spans="1:23" thickTop="1" thickBot="1">
      <c r="A32" s="464">
        <v>1</v>
      </c>
      <c r="B32" s="460" t="s">
        <v>125</v>
      </c>
      <c r="C32" s="454">
        <f>'2a CIV M&amp;O'!BA99</f>
        <v>155644</v>
      </c>
      <c r="D32" s="454">
        <f>'2a CIV M&amp;O'!BA141</f>
        <v>3099</v>
      </c>
      <c r="E32" s="454">
        <f>'2a CIV M&amp;O'!BA184</f>
        <v>6889</v>
      </c>
      <c r="F32" s="462">
        <f>'2d CA Cloud'!X97+'2e CA ABAWD'!AM46+'2f CA SAR 7'!V46+'2g CA SAWS Shared App'!U92</f>
        <v>16119</v>
      </c>
      <c r="G32" s="462">
        <f>'2d CA Cloud'!X141</f>
        <v>0</v>
      </c>
      <c r="H32" s="462">
        <f>'2c LRS CIV Mig'!W77+'2d CA Cloud'!X185+'2g CA SAWS Shared App'!U136</f>
        <v>0</v>
      </c>
      <c r="I32" s="454"/>
      <c r="J32" s="454"/>
      <c r="K32" s="454"/>
      <c r="L32" s="462">
        <f>'2l CalSAWS DD&amp;I'!DA186+'2m CalSAWS M&amp;O'!CU120</f>
        <v>7196</v>
      </c>
      <c r="M32" s="462">
        <f>'2l CalSAWS DD&amp;I'!DA247+'2m CalSAWS M&amp;O'!CU181</f>
        <v>824</v>
      </c>
      <c r="N32" s="462">
        <f>'2l CalSAWS DD&amp;I'!DA310+'2m CalSAWS M&amp;O'!CU244</f>
        <v>45607</v>
      </c>
      <c r="O32" s="462">
        <f>'2l CalSAWS DD&amp;I'!DA371</f>
        <v>15496</v>
      </c>
      <c r="P32" s="454">
        <v>0</v>
      </c>
      <c r="Q32" s="454">
        <v>0</v>
      </c>
      <c r="R32" s="454">
        <v>0</v>
      </c>
      <c r="S32" s="462">
        <f t="shared" si="3"/>
        <v>178959</v>
      </c>
      <c r="T32" s="462">
        <f t="shared" si="3"/>
        <v>3923</v>
      </c>
      <c r="U32" s="462">
        <f t="shared" si="3"/>
        <v>52496</v>
      </c>
      <c r="V32" s="462">
        <f t="shared" si="3"/>
        <v>15496</v>
      </c>
      <c r="W32" s="454">
        <f t="shared" si="2"/>
        <v>250874</v>
      </c>
    </row>
    <row r="33" spans="1:23" thickTop="1" thickBot="1">
      <c r="A33" s="464">
        <v>1</v>
      </c>
      <c r="B33" s="460" t="s">
        <v>126</v>
      </c>
      <c r="C33" s="454">
        <f>'2a CIV M&amp;O'!BA100</f>
        <v>25098</v>
      </c>
      <c r="D33" s="454">
        <f>'2a CIV M&amp;O'!BA142</f>
        <v>500</v>
      </c>
      <c r="E33" s="454">
        <f>'2a CIV M&amp;O'!BA185</f>
        <v>291</v>
      </c>
      <c r="F33" s="462">
        <f>'2d CA Cloud'!X98+'2e CA ABAWD'!AM47+'2f CA SAR 7'!V47+'2g CA SAWS Shared App'!U93</f>
        <v>2202</v>
      </c>
      <c r="G33" s="462">
        <f>'2d CA Cloud'!X142</f>
        <v>0</v>
      </c>
      <c r="H33" s="462">
        <f>'2c LRS CIV Mig'!W78+'2d CA Cloud'!X186+'2g CA SAWS Shared App'!U137</f>
        <v>0</v>
      </c>
      <c r="I33" s="454"/>
      <c r="J33" s="454"/>
      <c r="K33" s="454"/>
      <c r="L33" s="462">
        <f>'2l CalSAWS DD&amp;I'!DA187+'2m CalSAWS M&amp;O'!CU121</f>
        <v>1142</v>
      </c>
      <c r="M33" s="462">
        <f>'2l CalSAWS DD&amp;I'!DA248+'2m CalSAWS M&amp;O'!CU182</f>
        <v>131</v>
      </c>
      <c r="N33" s="462">
        <f>'2l CalSAWS DD&amp;I'!DA311+'2m CalSAWS M&amp;O'!CU245</f>
        <v>7282</v>
      </c>
      <c r="O33" s="462">
        <f>'2l CalSAWS DD&amp;I'!DA372</f>
        <v>2458</v>
      </c>
      <c r="P33" s="454">
        <v>0</v>
      </c>
      <c r="Q33" s="454">
        <v>0</v>
      </c>
      <c r="R33" s="454">
        <v>0</v>
      </c>
      <c r="S33" s="462">
        <f t="shared" si="3"/>
        <v>28442</v>
      </c>
      <c r="T33" s="462">
        <f t="shared" si="3"/>
        <v>631</v>
      </c>
      <c r="U33" s="462">
        <f t="shared" si="3"/>
        <v>7573</v>
      </c>
      <c r="V33" s="462">
        <f t="shared" si="3"/>
        <v>2458</v>
      </c>
      <c r="W33" s="454">
        <f t="shared" si="2"/>
        <v>39104</v>
      </c>
    </row>
    <row r="34" spans="1:23" thickTop="1" thickBot="1">
      <c r="A34" s="464">
        <v>2</v>
      </c>
      <c r="B34" s="460" t="s">
        <v>127</v>
      </c>
      <c r="C34" s="454">
        <f>'2a CIV M&amp;O'!BA101</f>
        <v>21588</v>
      </c>
      <c r="D34" s="454">
        <f>'2a CIV M&amp;O'!BA143</f>
        <v>430</v>
      </c>
      <c r="E34" s="454">
        <f>'2a CIV M&amp;O'!BA186</f>
        <v>1358</v>
      </c>
      <c r="F34" s="462">
        <f>'2d CA Cloud'!X99+'2e CA ABAWD'!AM48+'2f CA SAR 7'!V48+'2g CA SAWS Shared App'!U94</f>
        <v>2554</v>
      </c>
      <c r="G34" s="462">
        <f>'2d CA Cloud'!X143</f>
        <v>0</v>
      </c>
      <c r="H34" s="462">
        <f>'2c LRS CIV Mig'!W79+'2d CA Cloud'!X187+'2g CA SAWS Shared App'!U138</f>
        <v>0</v>
      </c>
      <c r="I34" s="454"/>
      <c r="J34" s="454"/>
      <c r="K34" s="454"/>
      <c r="L34" s="462">
        <f>'2l CalSAWS DD&amp;I'!DA188+'2m CalSAWS M&amp;O'!CU122</f>
        <v>1007</v>
      </c>
      <c r="M34" s="462">
        <f>'2l CalSAWS DD&amp;I'!DA249+'2m CalSAWS M&amp;O'!CU183</f>
        <v>116</v>
      </c>
      <c r="N34" s="462">
        <f>'2l CalSAWS DD&amp;I'!DA312+'2m CalSAWS M&amp;O'!CU246</f>
        <v>6511</v>
      </c>
      <c r="O34" s="462">
        <f>'2l CalSAWS DD&amp;I'!DA373</f>
        <v>2167</v>
      </c>
      <c r="P34" s="454">
        <v>0</v>
      </c>
      <c r="Q34" s="454">
        <v>0</v>
      </c>
      <c r="R34" s="454">
        <v>0</v>
      </c>
      <c r="S34" s="462">
        <f t="shared" si="3"/>
        <v>25149</v>
      </c>
      <c r="T34" s="462">
        <f t="shared" si="3"/>
        <v>546</v>
      </c>
      <c r="U34" s="462">
        <f t="shared" si="3"/>
        <v>7869</v>
      </c>
      <c r="V34" s="462">
        <f t="shared" si="3"/>
        <v>2167</v>
      </c>
      <c r="W34" s="454">
        <f t="shared" si="2"/>
        <v>35731</v>
      </c>
    </row>
    <row r="35" spans="1:23" thickTop="1" thickBot="1">
      <c r="A35" s="464">
        <v>5</v>
      </c>
      <c r="B35" s="460" t="s">
        <v>164</v>
      </c>
      <c r="C35" s="454"/>
      <c r="D35" s="454"/>
      <c r="E35" s="454"/>
      <c r="F35" s="462"/>
      <c r="G35" s="462"/>
      <c r="H35" s="462"/>
      <c r="I35" s="454">
        <f>'2h CalWIN M&amp;O'!BF92+'2h CalWIN M&amp;O'!BF177+'2i CalWIN ABAWD'!AC25+'2j CalWIN SAR 7'!Z25+'2k CalWIN SAWS Shared App'!Z48</f>
        <v>527895</v>
      </c>
      <c r="J35" s="454">
        <f>'2h CalWIN M&amp;O'!BF113+'2h CalWIN M&amp;O'!BF198</f>
        <v>7460</v>
      </c>
      <c r="K35" s="454">
        <f>'2h CalWIN M&amp;O'!BF134+'2h CalWIN M&amp;O'!BF219+'2k CalWIN SAWS Shared App'!Z70</f>
        <v>81024</v>
      </c>
      <c r="L35" s="462">
        <f>'2l CalSAWS DD&amp;I'!DA189+'2m CalSAWS M&amp;O'!CU123</f>
        <v>34167</v>
      </c>
      <c r="M35" s="462">
        <f>'2l CalSAWS DD&amp;I'!DA250+'2m CalSAWS M&amp;O'!CU184</f>
        <v>3916</v>
      </c>
      <c r="N35" s="462">
        <f>'2l CalSAWS DD&amp;I'!DA313+'2m CalSAWS M&amp;O'!CU247</f>
        <v>216875</v>
      </c>
      <c r="O35" s="462">
        <f>'2l CalSAWS DD&amp;I'!DA374</f>
        <v>73579</v>
      </c>
      <c r="P35" s="454"/>
      <c r="Q35" s="454"/>
      <c r="R35" s="454"/>
      <c r="S35" s="462">
        <f t="shared" si="3"/>
        <v>562062</v>
      </c>
      <c r="T35" s="462">
        <f t="shared" si="3"/>
        <v>11376</v>
      </c>
      <c r="U35" s="462">
        <f t="shared" si="3"/>
        <v>297899</v>
      </c>
      <c r="V35" s="462">
        <f t="shared" si="3"/>
        <v>73579</v>
      </c>
      <c r="W35" s="454">
        <f t="shared" si="2"/>
        <v>944916</v>
      </c>
    </row>
    <row r="36" spans="1:23" thickTop="1" thickBot="1">
      <c r="A36" s="464">
        <v>2</v>
      </c>
      <c r="B36" s="460" t="s">
        <v>165</v>
      </c>
      <c r="C36" s="454"/>
      <c r="D36" s="454"/>
      <c r="E36" s="454"/>
      <c r="F36" s="462"/>
      <c r="G36" s="462"/>
      <c r="H36" s="462"/>
      <c r="I36" s="454">
        <f>'2h CalWIN M&amp;O'!BF93+'2h CalWIN M&amp;O'!BF178+'2i CalWIN ABAWD'!AC26+'2j CalWIN SAR 7'!Z26+'2k CalWIN SAWS Shared App'!Z49</f>
        <v>60669</v>
      </c>
      <c r="J36" s="454">
        <f>'2h CalWIN M&amp;O'!BF114+'2h CalWIN M&amp;O'!BF199</f>
        <v>886</v>
      </c>
      <c r="K36" s="454">
        <f>'2h CalWIN M&amp;O'!BF135+'2h CalWIN M&amp;O'!BF220+'2k CalWIN SAWS Shared App'!Z71</f>
        <v>9374</v>
      </c>
      <c r="L36" s="462">
        <f>'2l CalSAWS DD&amp;I'!DA190+'2m CalSAWS M&amp;O'!CU124</f>
        <v>2360</v>
      </c>
      <c r="M36" s="462">
        <f>'2l CalSAWS DD&amp;I'!DA251+'2m CalSAWS M&amp;O'!CU185</f>
        <v>270</v>
      </c>
      <c r="N36" s="462">
        <f>'2l CalSAWS DD&amp;I'!DA314+'2m CalSAWS M&amp;O'!CU248</f>
        <v>15072</v>
      </c>
      <c r="O36" s="462">
        <f>'2l CalSAWS DD&amp;I'!DA375</f>
        <v>5081</v>
      </c>
      <c r="P36" s="454"/>
      <c r="Q36" s="454"/>
      <c r="R36" s="454"/>
      <c r="S36" s="462">
        <f t="shared" si="3"/>
        <v>63029</v>
      </c>
      <c r="T36" s="462">
        <f t="shared" si="3"/>
        <v>1156</v>
      </c>
      <c r="U36" s="462">
        <f t="shared" si="3"/>
        <v>24446</v>
      </c>
      <c r="V36" s="462">
        <f t="shared" si="3"/>
        <v>5081</v>
      </c>
      <c r="W36" s="454">
        <f t="shared" si="2"/>
        <v>93712</v>
      </c>
    </row>
    <row r="37" spans="1:23" thickTop="1" thickBot="1">
      <c r="A37" s="464">
        <v>3</v>
      </c>
      <c r="B37" s="460" t="s">
        <v>128</v>
      </c>
      <c r="C37" s="454">
        <f>'2a CIV M&amp;O'!BA102</f>
        <v>5563</v>
      </c>
      <c r="D37" s="454">
        <f>'2a CIV M&amp;O'!BA144</f>
        <v>111</v>
      </c>
      <c r="E37" s="454">
        <f>'2a CIV M&amp;O'!BA187</f>
        <v>473</v>
      </c>
      <c r="F37" s="462">
        <f>'2d CA Cloud'!X100+'2e CA ABAWD'!AM49+'2f CA SAR 7'!V49+'2g CA SAWS Shared App'!U95</f>
        <v>793</v>
      </c>
      <c r="G37" s="462">
        <f>'2d CA Cloud'!X144</f>
        <v>0</v>
      </c>
      <c r="H37" s="462">
        <f>'2c LRS CIV Mig'!W80+'2d CA Cloud'!X188+'2g CA SAWS Shared App'!U139</f>
        <v>0</v>
      </c>
      <c r="I37" s="454"/>
      <c r="J37" s="454"/>
      <c r="K37" s="454"/>
      <c r="L37" s="462">
        <f>'2l CalSAWS DD&amp;I'!DA191+'2m CalSAWS M&amp;O'!CU125</f>
        <v>265</v>
      </c>
      <c r="M37" s="462">
        <f>'2l CalSAWS DD&amp;I'!DA252+'2m CalSAWS M&amp;O'!CU186</f>
        <v>30</v>
      </c>
      <c r="N37" s="462">
        <f>'2l CalSAWS DD&amp;I'!DA315+'2m CalSAWS M&amp;O'!CU249</f>
        <v>1699</v>
      </c>
      <c r="O37" s="462">
        <f>'2l CalSAWS DD&amp;I'!DA376</f>
        <v>570</v>
      </c>
      <c r="P37" s="454">
        <v>0</v>
      </c>
      <c r="Q37" s="454">
        <v>0</v>
      </c>
      <c r="R37" s="454">
        <v>0</v>
      </c>
      <c r="S37" s="462">
        <f t="shared" si="3"/>
        <v>6621</v>
      </c>
      <c r="T37" s="462">
        <f t="shared" si="3"/>
        <v>141</v>
      </c>
      <c r="U37" s="462">
        <f t="shared" si="3"/>
        <v>2172</v>
      </c>
      <c r="V37" s="462">
        <f t="shared" si="3"/>
        <v>570</v>
      </c>
      <c r="W37" s="454">
        <f t="shared" si="2"/>
        <v>9504</v>
      </c>
    </row>
    <row r="38" spans="1:23" thickTop="1" thickBot="1">
      <c r="A38" s="464">
        <v>5</v>
      </c>
      <c r="B38" s="460" t="s">
        <v>129</v>
      </c>
      <c r="C38" s="454">
        <f>'2a CIV M&amp;O'!BA103</f>
        <v>732631</v>
      </c>
      <c r="D38" s="454">
        <f>'2a CIV M&amp;O'!BA145</f>
        <v>14576</v>
      </c>
      <c r="E38" s="454">
        <f>'2a CIV M&amp;O'!BA188</f>
        <v>28368</v>
      </c>
      <c r="F38" s="462">
        <f>'2d CA Cloud'!X101+'2e CA ABAWD'!AM50+'2f CA SAR 7'!V50+'2g CA SAWS Shared App'!U96</f>
        <v>95303</v>
      </c>
      <c r="G38" s="462">
        <f>'2d CA Cloud'!X145</f>
        <v>0</v>
      </c>
      <c r="H38" s="462">
        <f>'2c LRS CIV Mig'!W81+'2d CA Cloud'!X189+'2g CA SAWS Shared App'!U140</f>
        <v>0</v>
      </c>
      <c r="I38" s="454"/>
      <c r="J38" s="454"/>
      <c r="K38" s="454"/>
      <c r="L38" s="462">
        <f>'2l CalSAWS DD&amp;I'!DA192+'2m CalSAWS M&amp;O'!CU126</f>
        <v>33877</v>
      </c>
      <c r="M38" s="462">
        <f>'2l CalSAWS DD&amp;I'!DA253+'2m CalSAWS M&amp;O'!CU187</f>
        <v>3874</v>
      </c>
      <c r="N38" s="462">
        <f>'2l CalSAWS DD&amp;I'!DA316+'2m CalSAWS M&amp;O'!CU250</f>
        <v>219070</v>
      </c>
      <c r="O38" s="462">
        <f>'2l CalSAWS DD&amp;I'!DA377</f>
        <v>72923</v>
      </c>
      <c r="P38" s="454">
        <v>0</v>
      </c>
      <c r="Q38" s="454">
        <v>0</v>
      </c>
      <c r="R38" s="454">
        <v>0</v>
      </c>
      <c r="S38" s="462">
        <f t="shared" si="3"/>
        <v>861811</v>
      </c>
      <c r="T38" s="462">
        <f t="shared" si="3"/>
        <v>18450</v>
      </c>
      <c r="U38" s="462">
        <f t="shared" si="3"/>
        <v>247438</v>
      </c>
      <c r="V38" s="462">
        <f t="shared" si="3"/>
        <v>72923</v>
      </c>
      <c r="W38" s="454">
        <f t="shared" si="2"/>
        <v>1200622</v>
      </c>
    </row>
    <row r="39" spans="1:23" thickTop="1" thickBot="1">
      <c r="A39" s="464">
        <v>2</v>
      </c>
      <c r="B39" s="460" t="s">
        <v>166</v>
      </c>
      <c r="C39" s="454"/>
      <c r="D39" s="454"/>
      <c r="E39" s="454"/>
      <c r="F39" s="462"/>
      <c r="G39" s="462"/>
      <c r="H39" s="462"/>
      <c r="I39" s="454">
        <f>'2h CalWIN M&amp;O'!BF94+'2h CalWIN M&amp;O'!BF179+'2i CalWIN ABAWD'!AC27+'2j CalWIN SAR 7'!Z27+'2k CalWIN SAWS Shared App'!Z50</f>
        <v>454608</v>
      </c>
      <c r="J39" s="454">
        <f>'2h CalWIN M&amp;O'!BF115+'2h CalWIN M&amp;O'!BF200</f>
        <v>6407</v>
      </c>
      <c r="K39" s="454">
        <f>'2h CalWIN M&amp;O'!BF136+'2h CalWIN M&amp;O'!BF221+'2k CalWIN SAWS Shared App'!Z72</f>
        <v>69737</v>
      </c>
      <c r="L39" s="462">
        <f>'2l CalSAWS DD&amp;I'!DA193+'2m CalSAWS M&amp;O'!CU127</f>
        <v>22684</v>
      </c>
      <c r="M39" s="462">
        <f>'2l CalSAWS DD&amp;I'!DA254+'2m CalSAWS M&amp;O'!CU188</f>
        <v>2589</v>
      </c>
      <c r="N39" s="462">
        <f>'2l CalSAWS DD&amp;I'!DA317+'2m CalSAWS M&amp;O'!CU251</f>
        <v>148892</v>
      </c>
      <c r="O39" s="462">
        <f>'2l CalSAWS DD&amp;I'!DA378</f>
        <v>48814</v>
      </c>
      <c r="P39" s="454"/>
      <c r="Q39" s="454"/>
      <c r="R39" s="454"/>
      <c r="S39" s="462">
        <f t="shared" si="3"/>
        <v>477292</v>
      </c>
      <c r="T39" s="462">
        <f t="shared" si="3"/>
        <v>8996</v>
      </c>
      <c r="U39" s="462">
        <f t="shared" si="3"/>
        <v>218629</v>
      </c>
      <c r="V39" s="462">
        <f t="shared" si="3"/>
        <v>48814</v>
      </c>
      <c r="W39" s="454">
        <f t="shared" si="2"/>
        <v>753731</v>
      </c>
    </row>
    <row r="40" spans="1:23" thickTop="1" thickBot="1">
      <c r="A40" s="464">
        <v>1</v>
      </c>
      <c r="B40" s="460" t="s">
        <v>130</v>
      </c>
      <c r="C40" s="454">
        <f>'2a CIV M&amp;O'!BA104</f>
        <v>15677</v>
      </c>
      <c r="D40" s="454">
        <f>'2a CIV M&amp;O'!BA146</f>
        <v>312</v>
      </c>
      <c r="E40" s="454">
        <f>'2a CIV M&amp;O'!BA189</f>
        <v>1546</v>
      </c>
      <c r="F40" s="462">
        <f>'2d CA Cloud'!X102+'2e CA ABAWD'!AM51+'2f CA SAR 7'!V51+'2g CA SAWS Shared App'!U97</f>
        <v>1674</v>
      </c>
      <c r="G40" s="462">
        <f>'2d CA Cloud'!X146</f>
        <v>0</v>
      </c>
      <c r="H40" s="462">
        <f>'2c LRS CIV Mig'!W82+'2d CA Cloud'!X190+'2g CA SAWS Shared App'!U141</f>
        <v>0</v>
      </c>
      <c r="I40" s="454"/>
      <c r="J40" s="454"/>
      <c r="K40" s="454"/>
      <c r="L40" s="462">
        <f>'2l CalSAWS DD&amp;I'!DA194+'2m CalSAWS M&amp;O'!CU128</f>
        <v>718</v>
      </c>
      <c r="M40" s="462">
        <f>'2l CalSAWS DD&amp;I'!DA255+'2m CalSAWS M&amp;O'!CU189</f>
        <v>82</v>
      </c>
      <c r="N40" s="462">
        <f>'2l CalSAWS DD&amp;I'!DA318+'2m CalSAWS M&amp;O'!CU252</f>
        <v>4589</v>
      </c>
      <c r="O40" s="462">
        <f>'2l CalSAWS DD&amp;I'!DA379</f>
        <v>1546</v>
      </c>
      <c r="P40" s="454">
        <v>0</v>
      </c>
      <c r="Q40" s="454">
        <v>0</v>
      </c>
      <c r="R40" s="454">
        <v>0</v>
      </c>
      <c r="S40" s="462">
        <f t="shared" si="3"/>
        <v>18069</v>
      </c>
      <c r="T40" s="462">
        <f t="shared" si="3"/>
        <v>394</v>
      </c>
      <c r="U40" s="462">
        <f t="shared" si="3"/>
        <v>6135</v>
      </c>
      <c r="V40" s="462">
        <f t="shared" si="3"/>
        <v>1546</v>
      </c>
      <c r="W40" s="454">
        <f t="shared" si="2"/>
        <v>26144</v>
      </c>
    </row>
    <row r="41" spans="1:23" thickTop="1" thickBot="1">
      <c r="A41" s="464">
        <v>5</v>
      </c>
      <c r="B41" s="460" t="s">
        <v>132</v>
      </c>
      <c r="C41" s="454">
        <f>'2a CIV M&amp;O'!BA105</f>
        <v>811897</v>
      </c>
      <c r="D41" s="454">
        <f>'2a CIV M&amp;O'!BA147</f>
        <v>16151</v>
      </c>
      <c r="E41" s="454">
        <f>'2a CIV M&amp;O'!BA190</f>
        <v>1599</v>
      </c>
      <c r="F41" s="462">
        <f>'2d CA Cloud'!X103+'2e CA ABAWD'!AM52+'2f CA SAR 7'!V52+'2g CA SAWS Shared App'!U98</f>
        <v>127013</v>
      </c>
      <c r="G41" s="462">
        <f>'2d CA Cloud'!X147</f>
        <v>0</v>
      </c>
      <c r="H41" s="462">
        <f>'2c LRS CIV Mig'!W83+'2d CA Cloud'!X191+'2g CA SAWS Shared App'!U142</f>
        <v>0</v>
      </c>
      <c r="I41" s="454"/>
      <c r="J41" s="454"/>
      <c r="K41" s="454"/>
      <c r="L41" s="462">
        <f>'2l CalSAWS DD&amp;I'!DA195+'2m CalSAWS M&amp;O'!CU129</f>
        <v>37490</v>
      </c>
      <c r="M41" s="462">
        <f>'2l CalSAWS DD&amp;I'!DA256+'2m CalSAWS M&amp;O'!CU190</f>
        <v>4286</v>
      </c>
      <c r="N41" s="462">
        <f>'2l CalSAWS DD&amp;I'!DA319+'2m CalSAWS M&amp;O'!CU253</f>
        <v>243379</v>
      </c>
      <c r="O41" s="462">
        <f>'2l CalSAWS DD&amp;I'!DA380</f>
        <v>80695</v>
      </c>
      <c r="P41" s="454">
        <v>0</v>
      </c>
      <c r="Q41" s="454">
        <v>0</v>
      </c>
      <c r="R41" s="454">
        <v>0</v>
      </c>
      <c r="S41" s="462">
        <f t="shared" si="3"/>
        <v>976400</v>
      </c>
      <c r="T41" s="462">
        <f t="shared" si="3"/>
        <v>20437</v>
      </c>
      <c r="U41" s="462">
        <f t="shared" si="3"/>
        <v>244978</v>
      </c>
      <c r="V41" s="462">
        <f t="shared" si="3"/>
        <v>80695</v>
      </c>
      <c r="W41" s="454">
        <f t="shared" si="2"/>
        <v>1322510</v>
      </c>
    </row>
    <row r="42" spans="1:23" thickTop="1" thickBot="1">
      <c r="A42" s="464">
        <v>5</v>
      </c>
      <c r="B42" s="460" t="s">
        <v>167</v>
      </c>
      <c r="C42" s="454"/>
      <c r="D42" s="454"/>
      <c r="E42" s="454"/>
      <c r="F42" s="462"/>
      <c r="G42" s="462"/>
      <c r="H42" s="462"/>
      <c r="I42" s="454">
        <f>'2h CalWIN M&amp;O'!BF95+'2h CalWIN M&amp;O'!BF180+'2i CalWIN ABAWD'!AC28+'2j CalWIN SAR 7'!Z28+'2k CalWIN SAWS Shared App'!Z51</f>
        <v>602514</v>
      </c>
      <c r="J42" s="454">
        <f>'2h CalWIN M&amp;O'!BF116+'2h CalWIN M&amp;O'!BF201</f>
        <v>8495</v>
      </c>
      <c r="K42" s="454">
        <f>'2h CalWIN M&amp;O'!BF137+'2h CalWIN M&amp;O'!BF222+'2k CalWIN SAWS Shared App'!Z73</f>
        <v>92436</v>
      </c>
      <c r="L42" s="462">
        <f>'2l CalSAWS DD&amp;I'!DA196+'2m CalSAWS M&amp;O'!CU130</f>
        <v>34905</v>
      </c>
      <c r="M42" s="462">
        <f>'2l CalSAWS DD&amp;I'!DA257+'2m CalSAWS M&amp;O'!CU191</f>
        <v>3997</v>
      </c>
      <c r="N42" s="462">
        <f>'2l CalSAWS DD&amp;I'!DA320+'2m CalSAWS M&amp;O'!CU254</f>
        <v>223384</v>
      </c>
      <c r="O42" s="462">
        <f>'2l CalSAWS DD&amp;I'!DA381</f>
        <v>75156</v>
      </c>
      <c r="P42" s="454"/>
      <c r="Q42" s="454"/>
      <c r="R42" s="454"/>
      <c r="S42" s="462">
        <f t="shared" si="3"/>
        <v>637419</v>
      </c>
      <c r="T42" s="462">
        <f t="shared" si="3"/>
        <v>12492</v>
      </c>
      <c r="U42" s="462">
        <f t="shared" si="3"/>
        <v>315820</v>
      </c>
      <c r="V42" s="462">
        <f t="shared" si="3"/>
        <v>75156</v>
      </c>
      <c r="W42" s="454">
        <f t="shared" si="2"/>
        <v>1040887</v>
      </c>
    </row>
    <row r="43" spans="1:23" thickTop="1" thickBot="1">
      <c r="A43" s="464">
        <v>1</v>
      </c>
      <c r="B43" s="460" t="s">
        <v>168</v>
      </c>
      <c r="C43" s="454"/>
      <c r="D43" s="454"/>
      <c r="E43" s="454"/>
      <c r="F43" s="462"/>
      <c r="G43" s="462"/>
      <c r="H43" s="462"/>
      <c r="I43" s="454">
        <f>'2h CalWIN M&amp;O'!BF96+'2h CalWIN M&amp;O'!BF181+'2i CalWIN ABAWD'!AC29+'2j CalWIN SAR 7'!Z29+'2k CalWIN SAWS Shared App'!Z52</f>
        <v>223174</v>
      </c>
      <c r="J43" s="454">
        <f>'2h CalWIN M&amp;O'!BF117+'2h CalWIN M&amp;O'!BF202</f>
        <v>3286</v>
      </c>
      <c r="K43" s="454">
        <f>'2h CalWIN M&amp;O'!BF138+'2h CalWIN M&amp;O'!BF223+'2k CalWIN SAWS Shared App'!Z74</f>
        <v>34539</v>
      </c>
      <c r="L43" s="462">
        <f>'2l CalSAWS DD&amp;I'!DA197+'2m CalSAWS M&amp;O'!CU131</f>
        <v>7746</v>
      </c>
      <c r="M43" s="462">
        <f>'2l CalSAWS DD&amp;I'!DA258+'2m CalSAWS M&amp;O'!CU192</f>
        <v>884</v>
      </c>
      <c r="N43" s="462">
        <f>'2l CalSAWS DD&amp;I'!DA321+'2m CalSAWS M&amp;O'!CU255</f>
        <v>50926</v>
      </c>
      <c r="O43" s="462">
        <f>'2l CalSAWS DD&amp;I'!DA382</f>
        <v>16668</v>
      </c>
      <c r="P43" s="454"/>
      <c r="Q43" s="454"/>
      <c r="R43" s="454"/>
      <c r="S43" s="462">
        <f t="shared" si="3"/>
        <v>230920</v>
      </c>
      <c r="T43" s="462">
        <f t="shared" si="3"/>
        <v>4170</v>
      </c>
      <c r="U43" s="462">
        <f t="shared" si="3"/>
        <v>85465</v>
      </c>
      <c r="V43" s="462">
        <f t="shared" si="3"/>
        <v>16668</v>
      </c>
      <c r="W43" s="454">
        <f t="shared" si="2"/>
        <v>337223</v>
      </c>
    </row>
    <row r="44" spans="1:23" thickTop="1" thickBot="1">
      <c r="A44" s="464">
        <v>4</v>
      </c>
      <c r="B44" s="460" t="s">
        <v>133</v>
      </c>
      <c r="C44" s="454">
        <f>'2a CIV M&amp;O'!BA106</f>
        <v>262789</v>
      </c>
      <c r="D44" s="454">
        <f>'2a CIV M&amp;O'!BA148</f>
        <v>5228</v>
      </c>
      <c r="E44" s="454">
        <f>'2a CIV M&amp;O'!BA191</f>
        <v>13347</v>
      </c>
      <c r="F44" s="462">
        <f>'2d CA Cloud'!X104+'2e CA ABAWD'!AM53+'2f CA SAR 7'!V53+'2g CA SAWS Shared App'!U99</f>
        <v>37258</v>
      </c>
      <c r="G44" s="462">
        <f>'2d CA Cloud'!X148</f>
        <v>0</v>
      </c>
      <c r="H44" s="462">
        <f>'2c LRS CIV Mig'!W84+'2d CA Cloud'!X192+'2g CA SAWS Shared App'!U143</f>
        <v>0</v>
      </c>
      <c r="I44" s="454"/>
      <c r="J44" s="454"/>
      <c r="K44" s="454"/>
      <c r="L44" s="462">
        <f>'2l CalSAWS DD&amp;I'!DA198+'2m CalSAWS M&amp;O'!CU132</f>
        <v>12158</v>
      </c>
      <c r="M44" s="462">
        <f>'2l CalSAWS DD&amp;I'!DA259+'2m CalSAWS M&amp;O'!CU193</f>
        <v>1390</v>
      </c>
      <c r="N44" s="462">
        <f>'2l CalSAWS DD&amp;I'!DA322+'2m CalSAWS M&amp;O'!CU256</f>
        <v>78636</v>
      </c>
      <c r="O44" s="462">
        <f>'2l CalSAWS DD&amp;I'!DA383</f>
        <v>26171</v>
      </c>
      <c r="P44" s="454">
        <v>0</v>
      </c>
      <c r="Q44" s="454">
        <v>0</v>
      </c>
      <c r="R44" s="454">
        <v>0</v>
      </c>
      <c r="S44" s="462">
        <f t="shared" si="3"/>
        <v>312205</v>
      </c>
      <c r="T44" s="462">
        <f t="shared" si="3"/>
        <v>6618</v>
      </c>
      <c r="U44" s="462">
        <f t="shared" si="3"/>
        <v>91983</v>
      </c>
      <c r="V44" s="462">
        <f t="shared" si="3"/>
        <v>26171</v>
      </c>
      <c r="W44" s="454">
        <f t="shared" si="2"/>
        <v>436977</v>
      </c>
    </row>
    <row r="45" spans="1:23" thickTop="1" thickBot="1">
      <c r="A45" s="464">
        <v>4</v>
      </c>
      <c r="B45" s="460" t="s">
        <v>169</v>
      </c>
      <c r="C45" s="454"/>
      <c r="D45" s="454"/>
      <c r="E45" s="454"/>
      <c r="F45" s="462"/>
      <c r="G45" s="462"/>
      <c r="H45" s="462"/>
      <c r="I45" s="454">
        <f>'2h CalWIN M&amp;O'!BF97+'2h CalWIN M&amp;O'!BF182+'2i CalWIN ABAWD'!AC30+'2j CalWIN SAR 7'!Z30+'2k CalWIN SAWS Shared App'!Z53</f>
        <v>72464</v>
      </c>
      <c r="J45" s="454">
        <f>'2h CalWIN M&amp;O'!BF118+'2h CalWIN M&amp;O'!BF203</f>
        <v>1064</v>
      </c>
      <c r="K45" s="454">
        <f>'2h CalWIN M&amp;O'!BF139+'2h CalWIN M&amp;O'!BF224+'2k CalWIN SAWS Shared App'!Z75</f>
        <v>11212</v>
      </c>
      <c r="L45" s="462">
        <f>'2l CalSAWS DD&amp;I'!DA199+'2m CalSAWS M&amp;O'!CU133</f>
        <v>2336</v>
      </c>
      <c r="M45" s="462">
        <f>'2l CalSAWS DD&amp;I'!DA260+'2m CalSAWS M&amp;O'!CU194</f>
        <v>268</v>
      </c>
      <c r="N45" s="462">
        <f>'2l CalSAWS DD&amp;I'!DA323+'2m CalSAWS M&amp;O'!CU257</f>
        <v>14850</v>
      </c>
      <c r="O45" s="462">
        <f>'2l CalSAWS DD&amp;I'!DA384</f>
        <v>5030</v>
      </c>
      <c r="P45" s="454"/>
      <c r="Q45" s="454"/>
      <c r="R45" s="454"/>
      <c r="S45" s="462">
        <f t="shared" si="3"/>
        <v>74800</v>
      </c>
      <c r="T45" s="462">
        <f t="shared" si="3"/>
        <v>1332</v>
      </c>
      <c r="U45" s="462">
        <f t="shared" si="3"/>
        <v>26062</v>
      </c>
      <c r="V45" s="462">
        <f t="shared" si="3"/>
        <v>5030</v>
      </c>
      <c r="W45" s="454">
        <f t="shared" si="2"/>
        <v>107224</v>
      </c>
    </row>
    <row r="46" spans="1:23" thickTop="1" thickBot="1">
      <c r="A46" s="464">
        <v>1</v>
      </c>
      <c r="B46" s="460" t="s">
        <v>170</v>
      </c>
      <c r="C46" s="454"/>
      <c r="D46" s="454"/>
      <c r="E46" s="454"/>
      <c r="F46" s="462"/>
      <c r="G46" s="462"/>
      <c r="H46" s="462"/>
      <c r="I46" s="454">
        <f>'2h CalWIN M&amp;O'!BF98+'2h CalWIN M&amp;O'!BF183+'2i CalWIN ABAWD'!AC31+'2j CalWIN SAR 7'!Z31+'2k CalWIN SAWS Shared App'!Z54</f>
        <v>99616</v>
      </c>
      <c r="J46" s="454">
        <f>'2h CalWIN M&amp;O'!BF119+'2h CalWIN M&amp;O'!BF204</f>
        <v>1459</v>
      </c>
      <c r="K46" s="454">
        <f>'2h CalWIN M&amp;O'!BF140+'2h CalWIN M&amp;O'!BF225+'2k CalWIN SAWS Shared App'!Z76</f>
        <v>15401</v>
      </c>
      <c r="L46" s="462">
        <f>'2l CalSAWS DD&amp;I'!DA200+'2m CalSAWS M&amp;O'!CU134</f>
        <v>5240</v>
      </c>
      <c r="M46" s="462">
        <f>'2l CalSAWS DD&amp;I'!DA261+'2m CalSAWS M&amp;O'!CU195</f>
        <v>601</v>
      </c>
      <c r="N46" s="462">
        <f>'2l CalSAWS DD&amp;I'!DA324+'2m CalSAWS M&amp;O'!CU258</f>
        <v>32715</v>
      </c>
      <c r="O46" s="462">
        <f>'2l CalSAWS DD&amp;I'!DA385</f>
        <v>11288</v>
      </c>
      <c r="P46" s="454"/>
      <c r="Q46" s="454"/>
      <c r="R46" s="454"/>
      <c r="S46" s="462">
        <f t="shared" ref="S46:V63" si="4">SUMIF($C$4:$R$4,S$4,$C46:$R46)</f>
        <v>104856</v>
      </c>
      <c r="T46" s="462">
        <f t="shared" si="4"/>
        <v>2060</v>
      </c>
      <c r="U46" s="462">
        <f t="shared" si="4"/>
        <v>48116</v>
      </c>
      <c r="V46" s="462">
        <f t="shared" si="4"/>
        <v>11288</v>
      </c>
      <c r="W46" s="454">
        <f t="shared" si="2"/>
        <v>166320</v>
      </c>
    </row>
    <row r="47" spans="1:23" thickTop="1" thickBot="1">
      <c r="A47" s="464">
        <v>5</v>
      </c>
      <c r="B47" s="460" t="s">
        <v>171</v>
      </c>
      <c r="C47" s="454"/>
      <c r="D47" s="454"/>
      <c r="E47" s="454"/>
      <c r="F47" s="462"/>
      <c r="G47" s="462"/>
      <c r="H47" s="462"/>
      <c r="I47" s="454">
        <f>'2h CalWIN M&amp;O'!BF99+'2h CalWIN M&amp;O'!BF184+'2i CalWIN ABAWD'!AC32+'2j CalWIN SAR 7'!Z32+'2k CalWIN SAWS Shared App'!Z55</f>
        <v>117761</v>
      </c>
      <c r="J47" s="454">
        <f>'2h CalWIN M&amp;O'!BF120+'2h CalWIN M&amp;O'!BF205</f>
        <v>1699</v>
      </c>
      <c r="K47" s="454">
        <f>'2h CalWIN M&amp;O'!BF141+'2h CalWIN M&amp;O'!BF226+'2k CalWIN SAWS Shared App'!Z77</f>
        <v>18145</v>
      </c>
      <c r="L47" s="462">
        <f>'2l CalSAWS DD&amp;I'!DA201+'2m CalSAWS M&amp;O'!CU135</f>
        <v>5838</v>
      </c>
      <c r="M47" s="462">
        <f>'2l CalSAWS DD&amp;I'!DA262+'2m CalSAWS M&amp;O'!CU196</f>
        <v>669</v>
      </c>
      <c r="N47" s="462">
        <f>'2l CalSAWS DD&amp;I'!DA325+'2m CalSAWS M&amp;O'!CU259</f>
        <v>37204</v>
      </c>
      <c r="O47" s="462">
        <f>'2l CalSAWS DD&amp;I'!DA386</f>
        <v>12570</v>
      </c>
      <c r="P47" s="454"/>
      <c r="Q47" s="454"/>
      <c r="R47" s="454"/>
      <c r="S47" s="462">
        <f t="shared" si="4"/>
        <v>123599</v>
      </c>
      <c r="T47" s="462">
        <f t="shared" si="4"/>
        <v>2368</v>
      </c>
      <c r="U47" s="462">
        <f t="shared" si="4"/>
        <v>55349</v>
      </c>
      <c r="V47" s="462">
        <f t="shared" si="4"/>
        <v>12570</v>
      </c>
      <c r="W47" s="454">
        <f t="shared" si="2"/>
        <v>193886</v>
      </c>
    </row>
    <row r="48" spans="1:23" thickTop="1" thickBot="1">
      <c r="A48" s="464">
        <v>1</v>
      </c>
      <c r="B48" s="460" t="s">
        <v>172</v>
      </c>
      <c r="C48" s="454"/>
      <c r="D48" s="454"/>
      <c r="E48" s="454"/>
      <c r="F48" s="462"/>
      <c r="G48" s="462"/>
      <c r="H48" s="462"/>
      <c r="I48" s="454">
        <f>'2h CalWIN M&amp;O'!BF100+'2h CalWIN M&amp;O'!BF185+'2i CalWIN ABAWD'!AC33+'2j CalWIN SAR 7'!Z33+'2k CalWIN SAWS Shared App'!Z56</f>
        <v>326814</v>
      </c>
      <c r="J48" s="454">
        <f>'2h CalWIN M&amp;O'!BF121+'2h CalWIN M&amp;O'!BF206</f>
        <v>4772</v>
      </c>
      <c r="K48" s="454">
        <f>'2h CalWIN M&amp;O'!BF142+'2h CalWIN M&amp;O'!BF227+'2k CalWIN SAWS Shared App'!Z78</f>
        <v>50495</v>
      </c>
      <c r="L48" s="462">
        <f>'2l CalSAWS DD&amp;I'!DA202+'2m CalSAWS M&amp;O'!CU136</f>
        <v>15157</v>
      </c>
      <c r="M48" s="462">
        <f>'2l CalSAWS DD&amp;I'!DA263+'2m CalSAWS M&amp;O'!CU197</f>
        <v>1737</v>
      </c>
      <c r="N48" s="462">
        <f>'2l CalSAWS DD&amp;I'!DA326+'2m CalSAWS M&amp;O'!CU260</f>
        <v>96248</v>
      </c>
      <c r="O48" s="462">
        <f>'2l CalSAWS DD&amp;I'!DA387</f>
        <v>32640</v>
      </c>
      <c r="P48" s="454"/>
      <c r="Q48" s="454"/>
      <c r="R48" s="454"/>
      <c r="S48" s="462">
        <f t="shared" si="4"/>
        <v>341971</v>
      </c>
      <c r="T48" s="462">
        <f t="shared" si="4"/>
        <v>6509</v>
      </c>
      <c r="U48" s="462">
        <f t="shared" si="4"/>
        <v>146743</v>
      </c>
      <c r="V48" s="462">
        <f t="shared" si="4"/>
        <v>32640</v>
      </c>
      <c r="W48" s="454">
        <f t="shared" si="2"/>
        <v>527863</v>
      </c>
    </row>
    <row r="49" spans="1:23" thickTop="1" thickBot="1">
      <c r="A49" s="464">
        <v>1</v>
      </c>
      <c r="B49" s="460" t="s">
        <v>173</v>
      </c>
      <c r="C49" s="454"/>
      <c r="D49" s="454"/>
      <c r="E49" s="454"/>
      <c r="F49" s="462"/>
      <c r="G49" s="462"/>
      <c r="H49" s="462"/>
      <c r="I49" s="454">
        <f>'2h CalWIN M&amp;O'!BF101+'2h CalWIN M&amp;O'!BF186+'2i CalWIN ABAWD'!AC34+'2j CalWIN SAR 7'!Z34+'2k CalWIN SAWS Shared App'!Z57</f>
        <v>73196</v>
      </c>
      <c r="J49" s="454">
        <f>'2h CalWIN M&amp;O'!BF122+'2h CalWIN M&amp;O'!BF207</f>
        <v>1051</v>
      </c>
      <c r="K49" s="454">
        <f>'2h CalWIN M&amp;O'!BF143+'2h CalWIN M&amp;O'!BF228+'2k CalWIN SAWS Shared App'!Z79</f>
        <v>11268</v>
      </c>
      <c r="L49" s="462">
        <f>'2l CalSAWS DD&amp;I'!DA203+'2m CalSAWS M&amp;O'!CU137</f>
        <v>3160</v>
      </c>
      <c r="M49" s="462">
        <f>'2l CalSAWS DD&amp;I'!DA264+'2m CalSAWS M&amp;O'!CU198</f>
        <v>362</v>
      </c>
      <c r="N49" s="462">
        <f>'2l CalSAWS DD&amp;I'!DA327+'2m CalSAWS M&amp;O'!CU261</f>
        <v>20013</v>
      </c>
      <c r="O49" s="462">
        <f>'2l CalSAWS DD&amp;I'!DA388</f>
        <v>6804</v>
      </c>
      <c r="P49" s="454"/>
      <c r="Q49" s="454"/>
      <c r="R49" s="454"/>
      <c r="S49" s="462">
        <f t="shared" si="4"/>
        <v>76356</v>
      </c>
      <c r="T49" s="462">
        <f t="shared" si="4"/>
        <v>1413</v>
      </c>
      <c r="U49" s="462">
        <f t="shared" si="4"/>
        <v>31281</v>
      </c>
      <c r="V49" s="462">
        <f t="shared" si="4"/>
        <v>6804</v>
      </c>
      <c r="W49" s="454">
        <f t="shared" si="2"/>
        <v>115854</v>
      </c>
    </row>
    <row r="50" spans="1:23" thickTop="1" thickBot="1">
      <c r="A50" s="464">
        <v>3</v>
      </c>
      <c r="B50" s="460" t="s">
        <v>134</v>
      </c>
      <c r="C50" s="454">
        <f>'2a CIV M&amp;O'!BA107</f>
        <v>55456</v>
      </c>
      <c r="D50" s="454">
        <f>'2a CIV M&amp;O'!BA149</f>
        <v>1102</v>
      </c>
      <c r="E50" s="454">
        <f>'2a CIV M&amp;O'!BA192</f>
        <v>5001</v>
      </c>
      <c r="F50" s="462">
        <f>'2d CA Cloud'!X105+'2e CA ABAWD'!AM54+'2f CA SAR 7'!V54+'2g CA SAWS Shared App'!U100</f>
        <v>8368</v>
      </c>
      <c r="G50" s="462">
        <f>'2d CA Cloud'!X149</f>
        <v>0</v>
      </c>
      <c r="H50" s="462">
        <f>'2c LRS CIV Mig'!W85+'2d CA Cloud'!X193+'2g CA SAWS Shared App'!U144</f>
        <v>0</v>
      </c>
      <c r="I50" s="454"/>
      <c r="J50" s="454"/>
      <c r="K50" s="454"/>
      <c r="L50" s="462">
        <f>'2l CalSAWS DD&amp;I'!DA204+'2m CalSAWS M&amp;O'!CU138</f>
        <v>2563</v>
      </c>
      <c r="M50" s="462">
        <f>'2l CalSAWS DD&amp;I'!DA265+'2m CalSAWS M&amp;O'!CU199</f>
        <v>292</v>
      </c>
      <c r="N50" s="462">
        <f>'2l CalSAWS DD&amp;I'!DA328+'2m CalSAWS M&amp;O'!CU262</f>
        <v>16932</v>
      </c>
      <c r="O50" s="462">
        <f>'2l CalSAWS DD&amp;I'!DA389</f>
        <v>5514</v>
      </c>
      <c r="P50" s="454">
        <v>0</v>
      </c>
      <c r="Q50" s="454">
        <v>0</v>
      </c>
      <c r="R50" s="454">
        <v>0</v>
      </c>
      <c r="S50" s="462">
        <f t="shared" si="4"/>
        <v>66387</v>
      </c>
      <c r="T50" s="462">
        <f t="shared" si="4"/>
        <v>1394</v>
      </c>
      <c r="U50" s="462">
        <f t="shared" si="4"/>
        <v>21933</v>
      </c>
      <c r="V50" s="462">
        <f t="shared" si="4"/>
        <v>5514</v>
      </c>
      <c r="W50" s="454">
        <f t="shared" si="2"/>
        <v>95228</v>
      </c>
    </row>
    <row r="51" spans="1:23" thickTop="1" thickBot="1">
      <c r="A51" s="464">
        <v>2</v>
      </c>
      <c r="B51" s="460" t="s">
        <v>135</v>
      </c>
      <c r="C51" s="454">
        <f>'2a CIV M&amp;O'!BA108</f>
        <v>695</v>
      </c>
      <c r="D51" s="454">
        <f>'2a CIV M&amp;O'!BA150</f>
        <v>14</v>
      </c>
      <c r="E51" s="454">
        <f>'2a CIV M&amp;O'!BA193</f>
        <v>50</v>
      </c>
      <c r="F51" s="462">
        <f>'2d CA Cloud'!X106+'2e CA ABAWD'!AM55+'2f CA SAR 7'!V55+'2g CA SAWS Shared App'!U101</f>
        <v>88</v>
      </c>
      <c r="G51" s="462">
        <f>'2d CA Cloud'!X150</f>
        <v>0</v>
      </c>
      <c r="H51" s="462">
        <f>'2c LRS CIV Mig'!W86+'2d CA Cloud'!X194+'2g CA SAWS Shared App'!U145</f>
        <v>0</v>
      </c>
      <c r="I51" s="454"/>
      <c r="J51" s="454"/>
      <c r="K51" s="454"/>
      <c r="L51" s="462">
        <f>'2l CalSAWS DD&amp;I'!DA205+'2m CalSAWS M&amp;O'!CU139</f>
        <v>53</v>
      </c>
      <c r="M51" s="462">
        <f>'2l CalSAWS DD&amp;I'!DA266+'2m CalSAWS M&amp;O'!CU200</f>
        <v>6</v>
      </c>
      <c r="N51" s="462">
        <f>'2l CalSAWS DD&amp;I'!DA329+'2m CalSAWS M&amp;O'!CU263</f>
        <v>287</v>
      </c>
      <c r="O51" s="462">
        <f>'2l CalSAWS DD&amp;I'!DA390</f>
        <v>114</v>
      </c>
      <c r="P51" s="454">
        <v>0</v>
      </c>
      <c r="Q51" s="454">
        <v>0</v>
      </c>
      <c r="R51" s="454">
        <v>0</v>
      </c>
      <c r="S51" s="462">
        <f t="shared" si="4"/>
        <v>836</v>
      </c>
      <c r="T51" s="462">
        <f t="shared" si="4"/>
        <v>20</v>
      </c>
      <c r="U51" s="462">
        <f t="shared" si="4"/>
        <v>337</v>
      </c>
      <c r="V51" s="462">
        <f t="shared" si="4"/>
        <v>114</v>
      </c>
      <c r="W51" s="454">
        <f t="shared" si="2"/>
        <v>1307</v>
      </c>
    </row>
    <row r="52" spans="1:23" thickTop="1" thickBot="1">
      <c r="A52" s="464">
        <v>3</v>
      </c>
      <c r="B52" s="460" t="s">
        <v>136</v>
      </c>
      <c r="C52" s="454">
        <f>'2a CIV M&amp;O'!BA109</f>
        <v>16306</v>
      </c>
      <c r="D52" s="454">
        <f>'2a CIV M&amp;O'!BA151</f>
        <v>324</v>
      </c>
      <c r="E52" s="454">
        <f>'2a CIV M&amp;O'!BA194</f>
        <v>655</v>
      </c>
      <c r="F52" s="462">
        <f>'2d CA Cloud'!X107+'2e CA ABAWD'!AM56+'2f CA SAR 7'!V56+'2g CA SAWS Shared App'!U102</f>
        <v>2290</v>
      </c>
      <c r="G52" s="462">
        <f>'2d CA Cloud'!X151</f>
        <v>0</v>
      </c>
      <c r="H52" s="462">
        <f>'2c LRS CIV Mig'!W87+'2d CA Cloud'!X195+'2g CA SAWS Shared App'!U146</f>
        <v>0</v>
      </c>
      <c r="I52" s="454"/>
      <c r="J52" s="454"/>
      <c r="K52" s="454"/>
      <c r="L52" s="462">
        <f>'2l CalSAWS DD&amp;I'!DA206+'2m CalSAWS M&amp;O'!CU140</f>
        <v>766</v>
      </c>
      <c r="M52" s="462">
        <f>'2l CalSAWS DD&amp;I'!DA267+'2m CalSAWS M&amp;O'!CU201</f>
        <v>87</v>
      </c>
      <c r="N52" s="462">
        <f>'2l CalSAWS DD&amp;I'!DA330+'2m CalSAWS M&amp;O'!CU264</f>
        <v>5033</v>
      </c>
      <c r="O52" s="462">
        <f>'2l CalSAWS DD&amp;I'!DA391</f>
        <v>1648</v>
      </c>
      <c r="P52" s="454">
        <v>0</v>
      </c>
      <c r="Q52" s="454">
        <v>0</v>
      </c>
      <c r="R52" s="454">
        <v>0</v>
      </c>
      <c r="S52" s="462">
        <f t="shared" si="4"/>
        <v>19362</v>
      </c>
      <c r="T52" s="462">
        <f t="shared" si="4"/>
        <v>411</v>
      </c>
      <c r="U52" s="462">
        <f t="shared" si="4"/>
        <v>5688</v>
      </c>
      <c r="V52" s="462">
        <f t="shared" si="4"/>
        <v>1648</v>
      </c>
      <c r="W52" s="454">
        <f t="shared" si="2"/>
        <v>27109</v>
      </c>
    </row>
    <row r="53" spans="1:23" thickTop="1" thickBot="1">
      <c r="A53" s="464">
        <v>1</v>
      </c>
      <c r="B53" s="460" t="s">
        <v>174</v>
      </c>
      <c r="C53" s="454"/>
      <c r="D53" s="454"/>
      <c r="E53" s="454"/>
      <c r="F53" s="462"/>
      <c r="G53" s="462"/>
      <c r="H53" s="462"/>
      <c r="I53" s="454">
        <f>'2h CalWIN M&amp;O'!BF102+'2h CalWIN M&amp;O'!BF187+'2i CalWIN ABAWD'!AC35+'2j CalWIN SAR 7'!Z35+'2k CalWIN SAWS Shared App'!Z58</f>
        <v>114619</v>
      </c>
      <c r="J53" s="454">
        <f>'2h CalWIN M&amp;O'!BF123+'2h CalWIN M&amp;O'!BF208</f>
        <v>1649</v>
      </c>
      <c r="K53" s="454">
        <f>'2h CalWIN M&amp;O'!BF144+'2h CalWIN M&amp;O'!BF229+'2k CalWIN SAWS Shared App'!Z80</f>
        <v>17658</v>
      </c>
      <c r="L53" s="462">
        <f>'2l CalSAWS DD&amp;I'!DA207+'2m CalSAWS M&amp;O'!CU141</f>
        <v>4822</v>
      </c>
      <c r="M53" s="462">
        <f>'2l CalSAWS DD&amp;I'!DA268+'2m CalSAWS M&amp;O'!CU202</f>
        <v>552</v>
      </c>
      <c r="N53" s="462">
        <f>'2l CalSAWS DD&amp;I'!DA331+'2m CalSAWS M&amp;O'!CU265</f>
        <v>31140</v>
      </c>
      <c r="O53" s="462">
        <f>'2l CalSAWS DD&amp;I'!DA392</f>
        <v>10379</v>
      </c>
      <c r="P53" s="454"/>
      <c r="Q53" s="454"/>
      <c r="R53" s="454"/>
      <c r="S53" s="462">
        <f t="shared" si="4"/>
        <v>119441</v>
      </c>
      <c r="T53" s="462">
        <f t="shared" si="4"/>
        <v>2201</v>
      </c>
      <c r="U53" s="462">
        <f t="shared" si="4"/>
        <v>48798</v>
      </c>
      <c r="V53" s="462">
        <f t="shared" si="4"/>
        <v>10379</v>
      </c>
      <c r="W53" s="454">
        <f t="shared" si="2"/>
        <v>180819</v>
      </c>
    </row>
    <row r="54" spans="1:23" thickTop="1" thickBot="1">
      <c r="A54" s="464">
        <v>1</v>
      </c>
      <c r="B54" s="460" t="s">
        <v>175</v>
      </c>
      <c r="C54" s="454"/>
      <c r="D54" s="454"/>
      <c r="E54" s="454"/>
      <c r="F54" s="462"/>
      <c r="G54" s="462"/>
      <c r="H54" s="462"/>
      <c r="I54" s="454">
        <f>'2h CalWIN M&amp;O'!BF103+'2h CalWIN M&amp;O'!BF188+'2i CalWIN ABAWD'!AC36+'2j CalWIN SAR 7'!Z36+'2k CalWIN SAWS Shared App'!Z59</f>
        <v>94992</v>
      </c>
      <c r="J54" s="454">
        <f>'2h CalWIN M&amp;O'!BF124+'2h CalWIN M&amp;O'!BF209</f>
        <v>1374</v>
      </c>
      <c r="K54" s="454">
        <f>'2h CalWIN M&amp;O'!BF145+'2h CalWIN M&amp;O'!BF230+'2k CalWIN SAWS Shared App'!Z81</f>
        <v>14650</v>
      </c>
      <c r="L54" s="462">
        <f>'2l CalSAWS DD&amp;I'!DA208+'2m CalSAWS M&amp;O'!CU142</f>
        <v>4705</v>
      </c>
      <c r="M54" s="462">
        <f>'2l CalSAWS DD&amp;I'!DA269+'2m CalSAWS M&amp;O'!CU203</f>
        <v>540</v>
      </c>
      <c r="N54" s="462">
        <f>'2l CalSAWS DD&amp;I'!DA332+'2m CalSAWS M&amp;O'!CU266</f>
        <v>29607</v>
      </c>
      <c r="O54" s="462">
        <f>'2l CalSAWS DD&amp;I'!DA393</f>
        <v>10135</v>
      </c>
      <c r="P54" s="454"/>
      <c r="Q54" s="454"/>
      <c r="R54" s="454"/>
      <c r="S54" s="462">
        <f t="shared" si="4"/>
        <v>99697</v>
      </c>
      <c r="T54" s="462">
        <f t="shared" si="4"/>
        <v>1914</v>
      </c>
      <c r="U54" s="462">
        <f t="shared" si="4"/>
        <v>44257</v>
      </c>
      <c r="V54" s="462">
        <f t="shared" si="4"/>
        <v>10135</v>
      </c>
      <c r="W54" s="454">
        <f t="shared" si="2"/>
        <v>156003</v>
      </c>
    </row>
    <row r="55" spans="1:23" thickTop="1" thickBot="1">
      <c r="A55" s="464">
        <v>4</v>
      </c>
      <c r="B55" s="460" t="s">
        <v>137</v>
      </c>
      <c r="C55" s="454">
        <f>'2a CIV M&amp;O'!BA110</f>
        <v>215552</v>
      </c>
      <c r="D55" s="454">
        <f>'2a CIV M&amp;O'!BA152</f>
        <v>4289</v>
      </c>
      <c r="E55" s="454">
        <f>'2a CIV M&amp;O'!BA195</f>
        <v>2630</v>
      </c>
      <c r="F55" s="462">
        <f>'2d CA Cloud'!X108+'2e CA ABAWD'!AM57+'2f CA SAR 7'!V57+'2g CA SAWS Shared App'!U103</f>
        <v>29067</v>
      </c>
      <c r="G55" s="462">
        <f>'2d CA Cloud'!X152</f>
        <v>0</v>
      </c>
      <c r="H55" s="462">
        <f>'2c LRS CIV Mig'!W88+'2d CA Cloud'!X196+'2g CA SAWS Shared App'!U147</f>
        <v>0</v>
      </c>
      <c r="I55" s="454"/>
      <c r="J55" s="454"/>
      <c r="K55" s="454"/>
      <c r="L55" s="462">
        <f>'2l CalSAWS DD&amp;I'!DA209+'2m CalSAWS M&amp;O'!CU143</f>
        <v>9942</v>
      </c>
      <c r="M55" s="462">
        <f>'2l CalSAWS DD&amp;I'!DA270+'2m CalSAWS M&amp;O'!CU204</f>
        <v>1138</v>
      </c>
      <c r="N55" s="462">
        <f>'2l CalSAWS DD&amp;I'!DA333+'2m CalSAWS M&amp;O'!CU267</f>
        <v>63887</v>
      </c>
      <c r="O55" s="462">
        <f>'2l CalSAWS DD&amp;I'!DA394</f>
        <v>21404</v>
      </c>
      <c r="P55" s="454">
        <v>0</v>
      </c>
      <c r="Q55" s="454">
        <v>0</v>
      </c>
      <c r="R55" s="454">
        <v>0</v>
      </c>
      <c r="S55" s="462">
        <f t="shared" si="4"/>
        <v>254561</v>
      </c>
      <c r="T55" s="462">
        <f t="shared" si="4"/>
        <v>5427</v>
      </c>
      <c r="U55" s="462">
        <f t="shared" si="4"/>
        <v>66517</v>
      </c>
      <c r="V55" s="462">
        <f t="shared" si="4"/>
        <v>21404</v>
      </c>
      <c r="W55" s="454">
        <f t="shared" si="2"/>
        <v>347909</v>
      </c>
    </row>
    <row r="56" spans="1:23" thickTop="1" thickBot="1">
      <c r="A56" s="464">
        <v>2</v>
      </c>
      <c r="B56" s="460" t="s">
        <v>138</v>
      </c>
      <c r="C56" s="454">
        <f>'2a CIV M&amp;O'!BA111</f>
        <v>35460</v>
      </c>
      <c r="D56" s="454">
        <f>'2a CIV M&amp;O'!BA153</f>
        <v>705</v>
      </c>
      <c r="E56" s="454">
        <f>'2a CIV M&amp;O'!BA196</f>
        <v>219</v>
      </c>
      <c r="F56" s="462">
        <f>'2d CA Cloud'!X109+'2e CA ABAWD'!AM58+'2f CA SAR 7'!V58+'2g CA SAWS Shared App'!U104</f>
        <v>4405</v>
      </c>
      <c r="G56" s="462">
        <f>'2d CA Cloud'!X153</f>
        <v>0</v>
      </c>
      <c r="H56" s="462">
        <f>'2c LRS CIV Mig'!W89+'2d CA Cloud'!X197+'2g CA SAWS Shared App'!U148</f>
        <v>0</v>
      </c>
      <c r="I56" s="454"/>
      <c r="J56" s="454"/>
      <c r="K56" s="454"/>
      <c r="L56" s="462">
        <f>'2l CalSAWS DD&amp;I'!DA210+'2m CalSAWS M&amp;O'!CU144</f>
        <v>1643</v>
      </c>
      <c r="M56" s="462">
        <f>'2l CalSAWS DD&amp;I'!DA271+'2m CalSAWS M&amp;O'!CU205</f>
        <v>188</v>
      </c>
      <c r="N56" s="462">
        <f>'2l CalSAWS DD&amp;I'!DA334+'2m CalSAWS M&amp;O'!CU268</f>
        <v>10616</v>
      </c>
      <c r="O56" s="462">
        <f>'2l CalSAWS DD&amp;I'!DA395</f>
        <v>3536</v>
      </c>
      <c r="P56" s="454">
        <v>0</v>
      </c>
      <c r="Q56" s="454">
        <v>0</v>
      </c>
      <c r="R56" s="454">
        <v>0</v>
      </c>
      <c r="S56" s="462">
        <f t="shared" si="4"/>
        <v>41508</v>
      </c>
      <c r="T56" s="462">
        <f t="shared" si="4"/>
        <v>893</v>
      </c>
      <c r="U56" s="462">
        <f t="shared" si="4"/>
        <v>10835</v>
      </c>
      <c r="V56" s="462">
        <f t="shared" si="4"/>
        <v>3536</v>
      </c>
      <c r="W56" s="454">
        <f t="shared" si="2"/>
        <v>56772</v>
      </c>
    </row>
    <row r="57" spans="1:23" thickTop="1" thickBot="1">
      <c r="A57" s="464">
        <v>3</v>
      </c>
      <c r="B57" s="460" t="s">
        <v>139</v>
      </c>
      <c r="C57" s="454">
        <f>'2a CIV M&amp;O'!BA112</f>
        <v>23640</v>
      </c>
      <c r="D57" s="454">
        <f>'2a CIV M&amp;O'!BA154</f>
        <v>470</v>
      </c>
      <c r="E57" s="454">
        <f>'2a CIV M&amp;O'!BA197</f>
        <v>513</v>
      </c>
      <c r="F57" s="462">
        <f>'2d CA Cloud'!X110+'2e CA ABAWD'!AM59+'2f CA SAR 7'!V59+'2g CA SAWS Shared App'!U105</f>
        <v>3259</v>
      </c>
      <c r="G57" s="462">
        <f>'2d CA Cloud'!X154</f>
        <v>0</v>
      </c>
      <c r="H57" s="462">
        <f>'2c LRS CIV Mig'!W90+'2d CA Cloud'!X198+'2g CA SAWS Shared App'!U149</f>
        <v>0</v>
      </c>
      <c r="I57" s="454"/>
      <c r="J57" s="454"/>
      <c r="K57" s="454"/>
      <c r="L57" s="462">
        <f>'2l CalSAWS DD&amp;I'!DA211+'2m CalSAWS M&amp;O'!CU145</f>
        <v>1084</v>
      </c>
      <c r="M57" s="462">
        <f>'2l CalSAWS DD&amp;I'!DA272+'2m CalSAWS M&amp;O'!CU206</f>
        <v>124</v>
      </c>
      <c r="N57" s="462">
        <f>'2l CalSAWS DD&amp;I'!DA335+'2m CalSAWS M&amp;O'!CU269</f>
        <v>7152</v>
      </c>
      <c r="O57" s="462">
        <f>'2l CalSAWS DD&amp;I'!DA396</f>
        <v>2332</v>
      </c>
      <c r="P57" s="454">
        <v>0</v>
      </c>
      <c r="Q57" s="454">
        <v>0</v>
      </c>
      <c r="R57" s="454">
        <v>0</v>
      </c>
      <c r="S57" s="462">
        <f t="shared" si="4"/>
        <v>27983</v>
      </c>
      <c r="T57" s="462">
        <f t="shared" si="4"/>
        <v>594</v>
      </c>
      <c r="U57" s="462">
        <f t="shared" si="4"/>
        <v>7665</v>
      </c>
      <c r="V57" s="462">
        <f t="shared" si="4"/>
        <v>2332</v>
      </c>
      <c r="W57" s="454">
        <f t="shared" si="2"/>
        <v>38574</v>
      </c>
    </row>
    <row r="58" spans="1:23" thickTop="1" thickBot="1">
      <c r="A58" s="464">
        <v>3</v>
      </c>
      <c r="B58" s="460" t="s">
        <v>140</v>
      </c>
      <c r="C58" s="454">
        <f>'2a CIV M&amp;O'!BA113</f>
        <v>4172</v>
      </c>
      <c r="D58" s="454">
        <f>'2a CIV M&amp;O'!BA155</f>
        <v>83</v>
      </c>
      <c r="E58" s="454">
        <f>'2a CIV M&amp;O'!BA198</f>
        <v>146</v>
      </c>
      <c r="F58" s="462">
        <f>'2d CA Cloud'!X111+'2e CA ABAWD'!AM60+'2f CA SAR 7'!V60+'2g CA SAWS Shared App'!U106</f>
        <v>617</v>
      </c>
      <c r="G58" s="462">
        <f>'2d CA Cloud'!X155</f>
        <v>0</v>
      </c>
      <c r="H58" s="462">
        <f>'2c LRS CIV Mig'!W91+'2d CA Cloud'!X199+'2g CA SAWS Shared App'!U150</f>
        <v>0</v>
      </c>
      <c r="I58" s="454"/>
      <c r="J58" s="454"/>
      <c r="K58" s="454"/>
      <c r="L58" s="462">
        <f>'2l CalSAWS DD&amp;I'!DA212+'2m CalSAWS M&amp;O'!CU146</f>
        <v>212</v>
      </c>
      <c r="M58" s="462">
        <f>'2l CalSAWS DD&amp;I'!DA273+'2m CalSAWS M&amp;O'!CU207</f>
        <v>24</v>
      </c>
      <c r="N58" s="462">
        <f>'2l CalSAWS DD&amp;I'!DA336+'2m CalSAWS M&amp;O'!CU270</f>
        <v>1280</v>
      </c>
      <c r="O58" s="462">
        <f>'2l CalSAWS DD&amp;I'!DA397</f>
        <v>456</v>
      </c>
      <c r="P58" s="454">
        <v>0</v>
      </c>
      <c r="Q58" s="454">
        <v>0</v>
      </c>
      <c r="R58" s="454">
        <v>0</v>
      </c>
      <c r="S58" s="462">
        <f t="shared" si="4"/>
        <v>5001</v>
      </c>
      <c r="T58" s="462">
        <f t="shared" si="4"/>
        <v>107</v>
      </c>
      <c r="U58" s="462">
        <f t="shared" si="4"/>
        <v>1426</v>
      </c>
      <c r="V58" s="462">
        <f t="shared" si="4"/>
        <v>456</v>
      </c>
      <c r="W58" s="454">
        <f t="shared" si="2"/>
        <v>6990</v>
      </c>
    </row>
    <row r="59" spans="1:23" thickTop="1" thickBot="1">
      <c r="A59" s="464">
        <v>4</v>
      </c>
      <c r="B59" s="460" t="s">
        <v>176</v>
      </c>
      <c r="C59" s="454"/>
      <c r="D59" s="454"/>
      <c r="E59" s="454"/>
      <c r="F59" s="462"/>
      <c r="G59" s="462"/>
      <c r="H59" s="462"/>
      <c r="I59" s="454">
        <f>'2h CalWIN M&amp;O'!BF104+'2h CalWIN M&amp;O'!BF189+'2i CalWIN ABAWD'!AC37+'2j CalWIN SAR 7'!Z37+'2k CalWIN SAWS Shared App'!Z60</f>
        <v>229775</v>
      </c>
      <c r="J59" s="454">
        <f>'2h CalWIN M&amp;O'!BF125+'2h CalWIN M&amp;O'!BF210</f>
        <v>3194</v>
      </c>
      <c r="K59" s="454">
        <f>'2h CalWIN M&amp;O'!BF146+'2h CalWIN M&amp;O'!BF231+'2k CalWIN SAWS Shared App'!Z82</f>
        <v>35152</v>
      </c>
      <c r="L59" s="462">
        <f>'2l CalSAWS DD&amp;I'!DA213+'2m CalSAWS M&amp;O'!CU147</f>
        <v>11604</v>
      </c>
      <c r="M59" s="462">
        <f>'2l CalSAWS DD&amp;I'!DA274+'2m CalSAWS M&amp;O'!CU208</f>
        <v>1327</v>
      </c>
      <c r="N59" s="462">
        <f>'2l CalSAWS DD&amp;I'!DA337+'2m CalSAWS M&amp;O'!CU271</f>
        <v>75148</v>
      </c>
      <c r="O59" s="462">
        <f>'2l CalSAWS DD&amp;I'!DA398</f>
        <v>24979</v>
      </c>
      <c r="P59" s="454"/>
      <c r="Q59" s="454"/>
      <c r="R59" s="454"/>
      <c r="S59" s="462">
        <f t="shared" si="4"/>
        <v>241379</v>
      </c>
      <c r="T59" s="462">
        <f t="shared" si="4"/>
        <v>4521</v>
      </c>
      <c r="U59" s="462">
        <f t="shared" si="4"/>
        <v>110300</v>
      </c>
      <c r="V59" s="462">
        <f t="shared" si="4"/>
        <v>24979</v>
      </c>
      <c r="W59" s="454">
        <f t="shared" si="2"/>
        <v>381179</v>
      </c>
    </row>
    <row r="60" spans="1:23" thickTop="1" thickBot="1">
      <c r="A60" s="464">
        <v>2</v>
      </c>
      <c r="B60" s="460" t="s">
        <v>141</v>
      </c>
      <c r="C60" s="454">
        <f>'2a CIV M&amp;O'!BA114</f>
        <v>11977</v>
      </c>
      <c r="D60" s="454">
        <f>'2a CIV M&amp;O'!BA156</f>
        <v>238</v>
      </c>
      <c r="E60" s="454">
        <f>'2a CIV M&amp;O'!BA199</f>
        <v>59</v>
      </c>
      <c r="F60" s="462">
        <f>'2d CA Cloud'!X112+'2e CA ABAWD'!AM61+'2f CA SAR 7'!V61+'2g CA SAWS Shared App'!U107</f>
        <v>1762</v>
      </c>
      <c r="G60" s="462">
        <f>'2d CA Cloud'!X156</f>
        <v>0</v>
      </c>
      <c r="H60" s="462">
        <f>'2c LRS CIV Mig'!W92+'2d CA Cloud'!X200+'2g CA SAWS Shared App'!U151</f>
        <v>0</v>
      </c>
      <c r="I60" s="454"/>
      <c r="J60" s="454"/>
      <c r="K60" s="454"/>
      <c r="L60" s="462">
        <f>'2l CalSAWS DD&amp;I'!DA214+'2m CalSAWS M&amp;O'!CU148</f>
        <v>554</v>
      </c>
      <c r="M60" s="462">
        <f>'2l CalSAWS DD&amp;I'!DA275+'2m CalSAWS M&amp;O'!CU209</f>
        <v>63</v>
      </c>
      <c r="N60" s="462">
        <f>'2l CalSAWS DD&amp;I'!DA338+'2m CalSAWS M&amp;O'!CU272</f>
        <v>3621</v>
      </c>
      <c r="O60" s="462">
        <f>'2l CalSAWS DD&amp;I'!DA399</f>
        <v>1192</v>
      </c>
      <c r="P60" s="454">
        <v>0</v>
      </c>
      <c r="Q60" s="454">
        <v>0</v>
      </c>
      <c r="R60" s="454">
        <v>0</v>
      </c>
      <c r="S60" s="462">
        <f t="shared" si="4"/>
        <v>14293</v>
      </c>
      <c r="T60" s="462">
        <f t="shared" si="4"/>
        <v>301</v>
      </c>
      <c r="U60" s="462">
        <f t="shared" si="4"/>
        <v>3680</v>
      </c>
      <c r="V60" s="462">
        <f t="shared" si="4"/>
        <v>1192</v>
      </c>
      <c r="W60" s="454">
        <f t="shared" si="2"/>
        <v>19466</v>
      </c>
    </row>
    <row r="61" spans="1:23" thickTop="1" thickBot="1">
      <c r="A61" s="464">
        <v>5</v>
      </c>
      <c r="B61" s="460" t="s">
        <v>177</v>
      </c>
      <c r="C61" s="454"/>
      <c r="D61" s="454"/>
      <c r="E61" s="454"/>
      <c r="F61" s="462"/>
      <c r="G61" s="462"/>
      <c r="H61" s="462"/>
      <c r="I61" s="454">
        <f>'2h CalWIN M&amp;O'!BF105+'2h CalWIN M&amp;O'!BF190+'2i CalWIN ABAWD'!AC38+'2j CalWIN SAR 7'!Z38+'2k CalWIN SAWS Shared App'!Z61</f>
        <v>184177</v>
      </c>
      <c r="J61" s="454">
        <f>'2h CalWIN M&amp;O'!BF126+'2h CalWIN M&amp;O'!BF211</f>
        <v>2634</v>
      </c>
      <c r="K61" s="454">
        <f>'2h CalWIN M&amp;O'!BF147+'2h CalWIN M&amp;O'!BF232+'2k CalWIN SAWS Shared App'!Z83</f>
        <v>28336</v>
      </c>
      <c r="L61" s="462">
        <f>'2l CalSAWS DD&amp;I'!DA215+'2m CalSAWS M&amp;O'!CU149</f>
        <v>9214</v>
      </c>
      <c r="M61" s="462">
        <f>'2l CalSAWS DD&amp;I'!DA276+'2m CalSAWS M&amp;O'!CU210</f>
        <v>1056</v>
      </c>
      <c r="N61" s="462">
        <f>'2l CalSAWS DD&amp;I'!DA339+'2m CalSAWS M&amp;O'!CU273</f>
        <v>58338</v>
      </c>
      <c r="O61" s="462">
        <f>'2l CalSAWS DD&amp;I'!DA400</f>
        <v>19842</v>
      </c>
      <c r="P61" s="454"/>
      <c r="Q61" s="454"/>
      <c r="R61" s="454"/>
      <c r="S61" s="462">
        <f t="shared" si="4"/>
        <v>193391</v>
      </c>
      <c r="T61" s="462">
        <f t="shared" si="4"/>
        <v>3690</v>
      </c>
      <c r="U61" s="462">
        <f t="shared" si="4"/>
        <v>86674</v>
      </c>
      <c r="V61" s="462">
        <f t="shared" si="4"/>
        <v>19842</v>
      </c>
      <c r="W61" s="454">
        <f t="shared" si="2"/>
        <v>303597</v>
      </c>
    </row>
    <row r="62" spans="1:23" thickTop="1" thickBot="1">
      <c r="A62" s="464">
        <v>2</v>
      </c>
      <c r="B62" s="460" t="s">
        <v>178</v>
      </c>
      <c r="C62" s="454"/>
      <c r="D62" s="454"/>
      <c r="E62" s="454"/>
      <c r="F62" s="462"/>
      <c r="G62" s="462"/>
      <c r="H62" s="462"/>
      <c r="I62" s="454">
        <f>'2h CalWIN M&amp;O'!BF106+'2h CalWIN M&amp;O'!BF191+'2i CalWIN ABAWD'!AC39+'2j CalWIN SAR 7'!Z39+'2k CalWIN SAWS Shared App'!Z62</f>
        <v>74181</v>
      </c>
      <c r="J62" s="454">
        <f>'2h CalWIN M&amp;O'!BF127+'2h CalWIN M&amp;O'!BF212</f>
        <v>1087</v>
      </c>
      <c r="K62" s="454">
        <f>'2h CalWIN M&amp;O'!BF148+'2h CalWIN M&amp;O'!BF233+'2k CalWIN SAWS Shared App'!Z84</f>
        <v>11469</v>
      </c>
      <c r="L62" s="462">
        <f>'2l CalSAWS DD&amp;I'!DA216+'2m CalSAWS M&amp;O'!CU150</f>
        <v>2360</v>
      </c>
      <c r="M62" s="462">
        <f>'2l CalSAWS DD&amp;I'!DA277+'2m CalSAWS M&amp;O'!CU211</f>
        <v>270</v>
      </c>
      <c r="N62" s="462">
        <f>'2l CalSAWS DD&amp;I'!DA340+'2m CalSAWS M&amp;O'!CU274</f>
        <v>15072</v>
      </c>
      <c r="O62" s="462">
        <f>'2l CalSAWS DD&amp;I'!DA401</f>
        <v>5081</v>
      </c>
      <c r="P62" s="454"/>
      <c r="Q62" s="454"/>
      <c r="R62" s="454"/>
      <c r="S62" s="462">
        <f t="shared" si="4"/>
        <v>76541</v>
      </c>
      <c r="T62" s="462">
        <f t="shared" si="4"/>
        <v>1357</v>
      </c>
      <c r="U62" s="462">
        <f t="shared" si="4"/>
        <v>26541</v>
      </c>
      <c r="V62" s="462">
        <f t="shared" si="4"/>
        <v>5081</v>
      </c>
      <c r="W62" s="454">
        <f t="shared" si="2"/>
        <v>109520</v>
      </c>
    </row>
    <row r="63" spans="1:23" thickTop="1" thickBot="1">
      <c r="A63" s="464">
        <v>2</v>
      </c>
      <c r="B63" s="460" t="s">
        <v>142</v>
      </c>
      <c r="C63" s="454">
        <f>'2a CIV M&amp;O'!BA115</f>
        <v>29674</v>
      </c>
      <c r="D63" s="454">
        <f>'2a CIV M&amp;O'!BA157</f>
        <v>590</v>
      </c>
      <c r="E63" s="454">
        <f>'2a CIV M&amp;O'!BA200</f>
        <v>434</v>
      </c>
      <c r="F63" s="462">
        <f>'2d CA Cloud'!X113+'2e CA ABAWD'!AM62+'2f CA SAR 7'!V62+'2g CA SAWS Shared App'!U108</f>
        <v>4669</v>
      </c>
      <c r="G63" s="462">
        <f>'2d CA Cloud'!X157</f>
        <v>0</v>
      </c>
      <c r="H63" s="462">
        <f>'2c LRS CIV Mig'!W93+'2d CA Cloud'!X201+'2g CA SAWS Shared App'!U152</f>
        <v>0</v>
      </c>
      <c r="I63" s="454"/>
      <c r="J63" s="454"/>
      <c r="K63" s="454"/>
      <c r="L63" s="462">
        <f>'2l CalSAWS DD&amp;I'!DA217+'2m CalSAWS M&amp;O'!CU151</f>
        <v>1402</v>
      </c>
      <c r="M63" s="462">
        <f>'2l CalSAWS DD&amp;I'!DA278+'2m CalSAWS M&amp;O'!CU212</f>
        <v>161</v>
      </c>
      <c r="N63" s="462">
        <f>'2l CalSAWS DD&amp;I'!DA341+'2m CalSAWS M&amp;O'!CU275</f>
        <v>9138</v>
      </c>
      <c r="O63" s="462">
        <f>'2l CalSAWS DD&amp;I'!DA402</f>
        <v>3017</v>
      </c>
      <c r="P63" s="454">
        <v>0</v>
      </c>
      <c r="Q63" s="454">
        <v>0</v>
      </c>
      <c r="R63" s="454">
        <v>0</v>
      </c>
      <c r="S63" s="462">
        <f t="shared" si="4"/>
        <v>35745</v>
      </c>
      <c r="T63" s="462">
        <f t="shared" si="4"/>
        <v>751</v>
      </c>
      <c r="U63" s="462">
        <f t="shared" si="4"/>
        <v>9572</v>
      </c>
      <c r="V63" s="462">
        <f t="shared" si="4"/>
        <v>3017</v>
      </c>
      <c r="W63" s="454">
        <f t="shared" si="2"/>
        <v>49085</v>
      </c>
    </row>
    <row r="64" spans="1:23" ht="16.5" thickTop="1">
      <c r="B64" s="1024" t="s">
        <v>184</v>
      </c>
      <c r="C64" s="1024"/>
      <c r="D64" s="1024"/>
      <c r="E64" s="1024"/>
      <c r="F64" s="1024"/>
      <c r="G64" s="1024"/>
      <c r="H64" s="1024"/>
      <c r="I64" s="1024"/>
      <c r="J64" s="1024"/>
      <c r="K64" s="1024"/>
      <c r="L64" s="1024"/>
      <c r="M64" s="1024"/>
      <c r="N64" s="1024"/>
      <c r="O64" s="1024"/>
      <c r="P64" s="1024"/>
      <c r="Q64" s="1024"/>
      <c r="R64" s="1024"/>
      <c r="S64" s="1024"/>
      <c r="T64" s="1024"/>
      <c r="U64" s="1024"/>
      <c r="V64" s="1024"/>
      <c r="W64" s="1024"/>
    </row>
    <row r="65" spans="1:23" ht="15.75">
      <c r="A65" s="450"/>
      <c r="B65" s="990" t="s">
        <v>202</v>
      </c>
      <c r="C65" s="990"/>
      <c r="D65" s="990"/>
      <c r="E65" s="990"/>
      <c r="F65" s="990"/>
      <c r="G65" s="990"/>
      <c r="H65" s="990"/>
      <c r="I65" s="990"/>
      <c r="J65" s="990"/>
      <c r="K65" s="990"/>
      <c r="L65" s="990"/>
      <c r="M65" s="990"/>
      <c r="N65" s="990"/>
      <c r="O65" s="990"/>
      <c r="P65" s="990"/>
      <c r="Q65" s="990"/>
      <c r="R65" s="990"/>
      <c r="S65" s="990"/>
      <c r="T65" s="990"/>
      <c r="U65" s="990"/>
      <c r="V65" s="990"/>
      <c r="W65" s="990"/>
    </row>
    <row r="66" spans="1:23" ht="15.75">
      <c r="A66" s="450"/>
      <c r="B66" s="990" t="s">
        <v>203</v>
      </c>
      <c r="C66" s="990"/>
      <c r="D66" s="990"/>
      <c r="E66" s="990"/>
      <c r="F66" s="990"/>
      <c r="G66" s="990"/>
      <c r="H66" s="990"/>
      <c r="I66" s="990"/>
      <c r="J66" s="990"/>
      <c r="K66" s="990"/>
      <c r="L66" s="990"/>
      <c r="M66" s="990"/>
      <c r="N66" s="990"/>
      <c r="O66" s="990"/>
      <c r="P66" s="990"/>
      <c r="Q66" s="990"/>
      <c r="R66" s="990"/>
      <c r="S66" s="990"/>
      <c r="T66" s="990"/>
      <c r="U66" s="990"/>
      <c r="V66" s="990"/>
      <c r="W66" s="990"/>
    </row>
    <row r="77" spans="1:23" ht="12.75">
      <c r="A77" s="451"/>
    </row>
    <row r="78" spans="1:23" ht="12.75">
      <c r="A78" s="451"/>
    </row>
    <row r="79" spans="1:23" ht="12.75">
      <c r="A79" s="451"/>
    </row>
    <row r="80" spans="1:23" ht="12.75">
      <c r="A80" s="451"/>
    </row>
    <row r="81" spans="1:1" ht="12.75">
      <c r="A81" s="448"/>
    </row>
    <row r="82" spans="1:1" ht="12.75">
      <c r="A82" s="448"/>
    </row>
  </sheetData>
  <mergeCells count="12">
    <mergeCell ref="B64:W64"/>
    <mergeCell ref="B65:W65"/>
    <mergeCell ref="B66:W66"/>
    <mergeCell ref="B1:W1"/>
    <mergeCell ref="B2:W2"/>
    <mergeCell ref="C3:E3"/>
    <mergeCell ref="F3:H3"/>
    <mergeCell ref="I3:K3"/>
    <mergeCell ref="L3:O3"/>
    <mergeCell ref="P3:R3"/>
    <mergeCell ref="S3:V3"/>
    <mergeCell ref="W3:W4"/>
  </mergeCells>
  <pageMargins left="0.7" right="0.7" top="0.75" bottom="0.75" header="0.3" footer="0.3"/>
  <pageSetup paperSize="5" scale="52" orientation="landscape" r:id="rId1"/>
  <headerFooter>
    <oddHeader>&amp;C&amp;F</oddHeader>
    <oddFooter>&amp;L&amp;D&amp;C&amp;A&amp;R&amp;P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/>
    <pageSetUpPr fitToPage="1"/>
  </sheetPr>
  <dimension ref="A1:F75"/>
  <sheetViews>
    <sheetView zoomScaleNormal="100" workbookViewId="0">
      <selection sqref="A1:B2"/>
    </sheetView>
  </sheetViews>
  <sheetFormatPr defaultColWidth="9.42578125" defaultRowHeight="14.25"/>
  <cols>
    <col min="1" max="1" width="6.42578125" style="365" customWidth="1"/>
    <col min="2" max="2" width="39.5703125" style="364" customWidth="1"/>
    <col min="3" max="3" width="26.140625" style="364" customWidth="1"/>
    <col min="4" max="4" width="30.140625" style="364" customWidth="1"/>
    <col min="5" max="5" width="13.42578125" style="364" customWidth="1"/>
    <col min="6" max="6" width="12.5703125" style="364" customWidth="1"/>
    <col min="7" max="16384" width="9.42578125" style="364"/>
  </cols>
  <sheetData>
    <row r="1" spans="1:6" ht="70.5" customHeight="1" thickTop="1">
      <c r="A1" s="1018" t="s">
        <v>204</v>
      </c>
      <c r="B1" s="1020"/>
      <c r="C1" s="1018" t="s">
        <v>605</v>
      </c>
      <c r="D1"/>
    </row>
    <row r="2" spans="1:6" ht="17.25" customHeight="1" thickBot="1">
      <c r="A2" s="1019"/>
      <c r="B2" s="1021"/>
      <c r="C2" s="1019"/>
      <c r="D2"/>
    </row>
    <row r="3" spans="1:6" ht="15.6" customHeight="1" thickTop="1" thickBot="1">
      <c r="A3" s="453" t="s">
        <v>621</v>
      </c>
      <c r="B3" s="453"/>
      <c r="C3" s="898">
        <v>79860</v>
      </c>
      <c r="D3"/>
      <c r="E3" s="371"/>
    </row>
    <row r="4" spans="1:6" ht="15.6" customHeight="1" thickTop="1" thickBot="1">
      <c r="A4" s="453" t="s">
        <v>622</v>
      </c>
      <c r="B4" s="453"/>
      <c r="C4" s="898">
        <v>32053</v>
      </c>
      <c r="D4"/>
      <c r="E4" s="371"/>
    </row>
    <row r="5" spans="1:6" ht="15.6" customHeight="1" thickTop="1" thickBot="1">
      <c r="A5" s="453" t="s">
        <v>623</v>
      </c>
      <c r="B5" s="453"/>
      <c r="C5" s="898">
        <v>101479</v>
      </c>
      <c r="D5"/>
      <c r="E5" s="371"/>
      <c r="F5" s="371"/>
    </row>
    <row r="6" spans="1:6" ht="15.6" customHeight="1" thickTop="1" thickBot="1">
      <c r="A6" s="453" t="s">
        <v>209</v>
      </c>
      <c r="B6" s="453"/>
      <c r="C6" s="898">
        <v>553118</v>
      </c>
      <c r="D6"/>
      <c r="E6" s="371"/>
      <c r="F6" s="371"/>
    </row>
    <row r="7" spans="1:6" ht="15.6" customHeight="1" thickTop="1" thickBot="1">
      <c r="A7" s="453" t="s">
        <v>624</v>
      </c>
      <c r="B7" s="453"/>
      <c r="C7" s="898">
        <v>5000</v>
      </c>
      <c r="D7"/>
      <c r="E7" s="371"/>
      <c r="F7" s="371"/>
    </row>
    <row r="8" spans="1:6" ht="15.6" customHeight="1" thickTop="1" thickBot="1">
      <c r="A8" s="453" t="s">
        <v>211</v>
      </c>
      <c r="B8" s="453"/>
      <c r="C8" s="898">
        <v>10000</v>
      </c>
      <c r="D8"/>
      <c r="E8" s="371"/>
      <c r="F8" s="371"/>
    </row>
    <row r="9" spans="1:6" ht="15.6" customHeight="1" thickTop="1" thickBot="1">
      <c r="A9" s="1008" t="s">
        <v>154</v>
      </c>
      <c r="B9" s="1009"/>
      <c r="C9" s="473">
        <f t="shared" ref="C9" si="0">SUM(C3:C8)</f>
        <v>781510</v>
      </c>
      <c r="D9"/>
      <c r="E9" s="371"/>
    </row>
    <row r="10" spans="1:6" ht="19.350000000000001" customHeight="1" thickTop="1" thickBot="1">
      <c r="A10" s="1025"/>
      <c r="B10" s="1026"/>
      <c r="C10" s="1026"/>
      <c r="D10" s="1026"/>
      <c r="E10" s="370"/>
    </row>
    <row r="11" spans="1:6" ht="32.85" customHeight="1" thickTop="1" thickBot="1">
      <c r="A11" s="899"/>
      <c r="B11" s="900"/>
      <c r="C11" s="900"/>
      <c r="D11" s="900"/>
      <c r="E11" s="370"/>
    </row>
    <row r="12" spans="1:6" ht="90.6" customHeight="1" thickBot="1">
      <c r="A12" s="466" t="s">
        <v>212</v>
      </c>
      <c r="B12" s="467" t="s">
        <v>213</v>
      </c>
      <c r="C12" s="468" t="s">
        <v>604</v>
      </c>
      <c r="D12" s="468" t="str">
        <f>C1</f>
        <v>Total
Admin Costs
SFY 2020/21</v>
      </c>
      <c r="E12" s="369"/>
    </row>
    <row r="13" spans="1:6" ht="15.75" thickTop="1" thickBot="1">
      <c r="A13" s="463" t="s">
        <v>108</v>
      </c>
      <c r="B13" s="453" t="s">
        <v>161</v>
      </c>
      <c r="C13" s="470">
        <v>3.0599999999999999E-2</v>
      </c>
      <c r="D13" s="898">
        <f t="shared" ref="D13:D70" si="1">C13*$C$9</f>
        <v>23914.205999999998</v>
      </c>
      <c r="E13" s="368"/>
    </row>
    <row r="14" spans="1:6" ht="15.75" thickTop="1" thickBot="1">
      <c r="A14" s="463" t="s">
        <v>131</v>
      </c>
      <c r="B14" s="453" t="s">
        <v>97</v>
      </c>
      <c r="C14" s="470">
        <v>0</v>
      </c>
      <c r="D14" s="898">
        <f t="shared" si="1"/>
        <v>0</v>
      </c>
      <c r="E14" s="372"/>
    </row>
    <row r="15" spans="1:6" ht="15.75" thickTop="1" thickBot="1">
      <c r="A15" s="463" t="s">
        <v>131</v>
      </c>
      <c r="B15" s="453" t="s">
        <v>98</v>
      </c>
      <c r="C15" s="470">
        <v>6.9999999999999999E-4</v>
      </c>
      <c r="D15" s="898">
        <f t="shared" si="1"/>
        <v>547.05700000000002</v>
      </c>
      <c r="E15" s="368"/>
    </row>
    <row r="16" spans="1:6" ht="15.75" thickTop="1" thickBot="1">
      <c r="A16" s="463" t="s">
        <v>111</v>
      </c>
      <c r="B16" s="453" t="s">
        <v>100</v>
      </c>
      <c r="C16" s="470">
        <v>6.4000000000000003E-3</v>
      </c>
      <c r="D16" s="898">
        <f t="shared" si="1"/>
        <v>5001.6640000000007</v>
      </c>
      <c r="E16" s="368"/>
    </row>
    <row r="17" spans="1:5" ht="15.75" thickTop="1" thickBot="1">
      <c r="A17" s="463" t="s">
        <v>131</v>
      </c>
      <c r="B17" s="453" t="s">
        <v>101</v>
      </c>
      <c r="C17" s="470">
        <v>1E-3</v>
      </c>
      <c r="D17" s="898">
        <f t="shared" si="1"/>
        <v>781.51</v>
      </c>
      <c r="E17" s="368"/>
    </row>
    <row r="18" spans="1:5" ht="15.75" thickTop="1" thickBot="1">
      <c r="A18" s="463" t="s">
        <v>111</v>
      </c>
      <c r="B18" s="453" t="s">
        <v>103</v>
      </c>
      <c r="C18" s="470">
        <v>6.9999999999999999E-4</v>
      </c>
      <c r="D18" s="898">
        <f t="shared" si="1"/>
        <v>547.05700000000002</v>
      </c>
      <c r="E18" s="368"/>
    </row>
    <row r="19" spans="1:5" ht="15.75" thickTop="1" thickBot="1">
      <c r="A19" s="463" t="s">
        <v>108</v>
      </c>
      <c r="B19" s="453" t="s">
        <v>162</v>
      </c>
      <c r="C19" s="470">
        <v>1.9199999999999998E-2</v>
      </c>
      <c r="D19" s="898">
        <f t="shared" si="1"/>
        <v>15004.991999999998</v>
      </c>
      <c r="E19" s="368"/>
    </row>
    <row r="20" spans="1:5" ht="15.75" thickTop="1" thickBot="1">
      <c r="A20" s="463" t="s">
        <v>111</v>
      </c>
      <c r="B20" s="453" t="s">
        <v>104</v>
      </c>
      <c r="C20" s="470">
        <v>8.9999999999999998E-4</v>
      </c>
      <c r="D20" s="898">
        <f t="shared" si="1"/>
        <v>703.35900000000004</v>
      </c>
      <c r="E20" s="368"/>
    </row>
    <row r="21" spans="1:5" ht="15.75" thickTop="1" thickBot="1">
      <c r="A21" s="463" t="s">
        <v>131</v>
      </c>
      <c r="B21" s="453" t="s">
        <v>105</v>
      </c>
      <c r="C21" s="470">
        <v>2.8999999999999998E-3</v>
      </c>
      <c r="D21" s="898">
        <f t="shared" si="1"/>
        <v>2266.3789999999999</v>
      </c>
      <c r="E21" s="368"/>
    </row>
    <row r="22" spans="1:5" ht="15.75" thickTop="1" thickBot="1">
      <c r="A22" s="463" t="s">
        <v>118</v>
      </c>
      <c r="B22" s="453" t="s">
        <v>163</v>
      </c>
      <c r="C22" s="470">
        <v>4.1099999999999998E-2</v>
      </c>
      <c r="D22" s="898">
        <f t="shared" si="1"/>
        <v>32120.060999999998</v>
      </c>
      <c r="E22" s="368"/>
    </row>
    <row r="23" spans="1:5" ht="15.75" thickTop="1" thickBot="1">
      <c r="A23" s="463" t="s">
        <v>111</v>
      </c>
      <c r="B23" s="453" t="s">
        <v>106</v>
      </c>
      <c r="C23" s="470">
        <v>8.9999999999999998E-4</v>
      </c>
      <c r="D23" s="898">
        <f t="shared" si="1"/>
        <v>703.35900000000004</v>
      </c>
      <c r="E23" s="368"/>
    </row>
    <row r="24" spans="1:5" ht="15.75" thickTop="1" thickBot="1">
      <c r="A24" s="463" t="s">
        <v>111</v>
      </c>
      <c r="B24" s="453" t="s">
        <v>107</v>
      </c>
      <c r="C24" s="470">
        <v>4.4000000000000003E-3</v>
      </c>
      <c r="D24" s="898">
        <f t="shared" si="1"/>
        <v>3438.6440000000002</v>
      </c>
      <c r="E24" s="368"/>
    </row>
    <row r="25" spans="1:5" ht="15.75" thickTop="1" thickBot="1">
      <c r="A25" s="463" t="s">
        <v>96</v>
      </c>
      <c r="B25" s="453" t="s">
        <v>109</v>
      </c>
      <c r="C25" s="470">
        <v>7.8000000000000005E-3</v>
      </c>
      <c r="D25" s="898">
        <f t="shared" si="1"/>
        <v>6095.7780000000002</v>
      </c>
      <c r="E25" s="368"/>
    </row>
    <row r="26" spans="1:5" ht="15.75" thickTop="1" thickBot="1">
      <c r="A26" s="463" t="s">
        <v>118</v>
      </c>
      <c r="B26" s="453" t="s">
        <v>110</v>
      </c>
      <c r="C26" s="470">
        <v>5.0000000000000001E-4</v>
      </c>
      <c r="D26" s="898">
        <f t="shared" si="1"/>
        <v>390.755</v>
      </c>
      <c r="E26" s="368"/>
    </row>
    <row r="27" spans="1:5" ht="15.75" thickTop="1" thickBot="1">
      <c r="A27" s="463" t="s">
        <v>118</v>
      </c>
      <c r="B27" s="453" t="s">
        <v>112</v>
      </c>
      <c r="C27" s="470">
        <v>3.3500000000000002E-2</v>
      </c>
      <c r="D27" s="898">
        <f t="shared" si="1"/>
        <v>26180.585000000003</v>
      </c>
      <c r="E27" s="368"/>
    </row>
    <row r="28" spans="1:5" ht="15.75" thickTop="1" thickBot="1">
      <c r="A28" s="463" t="s">
        <v>118</v>
      </c>
      <c r="B28" s="453" t="s">
        <v>113</v>
      </c>
      <c r="C28" s="470">
        <v>4.7999999999999996E-3</v>
      </c>
      <c r="D28" s="898">
        <f t="shared" si="1"/>
        <v>3751.2479999999996</v>
      </c>
      <c r="E28" s="368"/>
    </row>
    <row r="29" spans="1:5" ht="15.75" thickTop="1" thickBot="1">
      <c r="A29" s="463" t="s">
        <v>111</v>
      </c>
      <c r="B29" s="453" t="s">
        <v>114</v>
      </c>
      <c r="C29" s="470">
        <v>2.5999999999999999E-3</v>
      </c>
      <c r="D29" s="898">
        <f t="shared" si="1"/>
        <v>2031.9259999999999</v>
      </c>
      <c r="E29" s="368"/>
    </row>
    <row r="30" spans="1:5" ht="15.75" thickTop="1" thickBot="1">
      <c r="A30" s="463" t="s">
        <v>111</v>
      </c>
      <c r="B30" s="453" t="s">
        <v>115</v>
      </c>
      <c r="C30" s="470">
        <v>5.9999999999999995E-4</v>
      </c>
      <c r="D30" s="898">
        <f t="shared" si="1"/>
        <v>468.90599999999995</v>
      </c>
      <c r="E30" s="368"/>
    </row>
    <row r="31" spans="1:5" ht="15.75" thickTop="1" thickBot="1">
      <c r="A31" s="463" t="s">
        <v>102</v>
      </c>
      <c r="B31" s="453" t="s">
        <v>116</v>
      </c>
      <c r="C31" s="470">
        <v>0.28620000000000001</v>
      </c>
      <c r="D31" s="898">
        <f t="shared" si="1"/>
        <v>223668.16200000001</v>
      </c>
      <c r="E31" s="368"/>
    </row>
    <row r="32" spans="1:5" ht="15.75" thickTop="1" thickBot="1">
      <c r="A32" s="463" t="s">
        <v>118</v>
      </c>
      <c r="B32" s="453" t="s">
        <v>117</v>
      </c>
      <c r="C32" s="470">
        <v>5.7999999999999996E-3</v>
      </c>
      <c r="D32" s="898">
        <f t="shared" si="1"/>
        <v>4532.7579999999998</v>
      </c>
      <c r="E32" s="368"/>
    </row>
    <row r="33" spans="1:5" ht="15.75" thickTop="1" thickBot="1">
      <c r="A33" s="463" t="s">
        <v>108</v>
      </c>
      <c r="B33" s="453" t="s">
        <v>119</v>
      </c>
      <c r="C33" s="470">
        <v>3.3999999999999998E-3</v>
      </c>
      <c r="D33" s="898">
        <f t="shared" si="1"/>
        <v>2657.134</v>
      </c>
      <c r="E33" s="368"/>
    </row>
    <row r="34" spans="1:5" ht="15.75" thickTop="1" thickBot="1">
      <c r="A34" s="463" t="s">
        <v>118</v>
      </c>
      <c r="B34" s="453" t="s">
        <v>120</v>
      </c>
      <c r="C34" s="470">
        <v>4.0000000000000002E-4</v>
      </c>
      <c r="D34" s="898">
        <f t="shared" si="1"/>
        <v>312.60400000000004</v>
      </c>
      <c r="E34" s="368"/>
    </row>
    <row r="35" spans="1:5" ht="15.75" thickTop="1" thickBot="1">
      <c r="A35" s="463" t="s">
        <v>111</v>
      </c>
      <c r="B35" s="453" t="s">
        <v>121</v>
      </c>
      <c r="C35" s="470">
        <v>3.2000000000000002E-3</v>
      </c>
      <c r="D35" s="898">
        <f t="shared" si="1"/>
        <v>2500.8320000000003</v>
      </c>
      <c r="E35" s="368"/>
    </row>
    <row r="36" spans="1:5" ht="15.75" thickTop="1" thickBot="1">
      <c r="A36" s="463" t="s">
        <v>118</v>
      </c>
      <c r="B36" s="453" t="s">
        <v>122</v>
      </c>
      <c r="C36" s="470">
        <v>1.11E-2</v>
      </c>
      <c r="D36" s="898">
        <f t="shared" si="1"/>
        <v>8674.7610000000004</v>
      </c>
      <c r="E36" s="368"/>
    </row>
    <row r="37" spans="1:5" ht="15.75" thickTop="1" thickBot="1">
      <c r="A37" s="463" t="s">
        <v>111</v>
      </c>
      <c r="B37" s="453" t="s">
        <v>123</v>
      </c>
      <c r="C37" s="470">
        <v>2.0000000000000001E-4</v>
      </c>
      <c r="D37" s="898">
        <f t="shared" si="1"/>
        <v>156.30200000000002</v>
      </c>
      <c r="E37" s="368"/>
    </row>
    <row r="38" spans="1:5" ht="15.75" thickTop="1" thickBot="1">
      <c r="A38" s="463" t="s">
        <v>131</v>
      </c>
      <c r="B38" s="453" t="s">
        <v>124</v>
      </c>
      <c r="C38" s="470">
        <v>2.9999999999999997E-4</v>
      </c>
      <c r="D38" s="898">
        <f t="shared" si="1"/>
        <v>234.45299999999997</v>
      </c>
      <c r="E38" s="368"/>
    </row>
    <row r="39" spans="1:5" ht="15.75" thickTop="1" thickBot="1">
      <c r="A39" s="463" t="s">
        <v>108</v>
      </c>
      <c r="B39" s="453" t="s">
        <v>125</v>
      </c>
      <c r="C39" s="470">
        <v>1.4E-2</v>
      </c>
      <c r="D39" s="898">
        <f t="shared" si="1"/>
        <v>10941.14</v>
      </c>
      <c r="E39" s="368"/>
    </row>
    <row r="40" spans="1:5" ht="15.75" thickTop="1" thickBot="1">
      <c r="A40" s="463" t="s">
        <v>108</v>
      </c>
      <c r="B40" s="453" t="s">
        <v>126</v>
      </c>
      <c r="C40" s="470">
        <v>2.3E-3</v>
      </c>
      <c r="D40" s="898">
        <f t="shared" si="1"/>
        <v>1797.473</v>
      </c>
      <c r="E40" s="368"/>
    </row>
    <row r="41" spans="1:5" ht="15.75" thickTop="1" thickBot="1">
      <c r="A41" s="463" t="s">
        <v>131</v>
      </c>
      <c r="B41" s="453" t="s">
        <v>127</v>
      </c>
      <c r="C41" s="470">
        <v>1.9E-3</v>
      </c>
      <c r="D41" s="898">
        <f t="shared" si="1"/>
        <v>1484.8689999999999</v>
      </c>
      <c r="E41" s="368"/>
    </row>
    <row r="42" spans="1:5" ht="15.75" thickTop="1" thickBot="1">
      <c r="A42" s="463" t="s">
        <v>96</v>
      </c>
      <c r="B42" s="453" t="s">
        <v>164</v>
      </c>
      <c r="C42" s="470">
        <v>6.6199999999999995E-2</v>
      </c>
      <c r="D42" s="898">
        <f t="shared" si="1"/>
        <v>51735.962</v>
      </c>
      <c r="E42" s="368"/>
    </row>
    <row r="43" spans="1:5" ht="15.75" thickTop="1" thickBot="1">
      <c r="A43" s="463" t="s">
        <v>131</v>
      </c>
      <c r="B43" s="453" t="s">
        <v>165</v>
      </c>
      <c r="C43" s="470">
        <v>4.4999999999999997E-3</v>
      </c>
      <c r="D43" s="898">
        <f t="shared" si="1"/>
        <v>3516.7949999999996</v>
      </c>
      <c r="E43" s="368"/>
    </row>
    <row r="44" spans="1:5" ht="15.75" thickTop="1" thickBot="1">
      <c r="A44" s="463" t="s">
        <v>111</v>
      </c>
      <c r="B44" s="453" t="s">
        <v>128</v>
      </c>
      <c r="C44" s="470">
        <v>5.0000000000000001E-4</v>
      </c>
      <c r="D44" s="898">
        <f t="shared" si="1"/>
        <v>390.755</v>
      </c>
      <c r="E44" s="368"/>
    </row>
    <row r="45" spans="1:5" ht="15.75" thickTop="1" thickBot="1">
      <c r="A45" s="463" t="s">
        <v>96</v>
      </c>
      <c r="B45" s="453" t="s">
        <v>129</v>
      </c>
      <c r="C45" s="470">
        <v>6.4299999999999996E-2</v>
      </c>
      <c r="D45" s="898">
        <f t="shared" si="1"/>
        <v>50251.092999999993</v>
      </c>
      <c r="E45" s="368"/>
    </row>
    <row r="46" spans="1:5" ht="15.75" thickTop="1" thickBot="1">
      <c r="A46" s="463" t="s">
        <v>131</v>
      </c>
      <c r="B46" s="453" t="s">
        <v>166</v>
      </c>
      <c r="C46" s="470">
        <v>4.2000000000000003E-2</v>
      </c>
      <c r="D46" s="898">
        <f t="shared" si="1"/>
        <v>32823.420000000006</v>
      </c>
      <c r="E46" s="368"/>
    </row>
    <row r="47" spans="1:5" ht="15.75" thickTop="1" thickBot="1">
      <c r="A47" s="463" t="s">
        <v>108</v>
      </c>
      <c r="B47" s="453" t="s">
        <v>130</v>
      </c>
      <c r="C47" s="470">
        <v>1.4E-3</v>
      </c>
      <c r="D47" s="898">
        <f t="shared" si="1"/>
        <v>1094.114</v>
      </c>
      <c r="E47" s="368"/>
    </row>
    <row r="48" spans="1:5" ht="15.75" thickTop="1" thickBot="1">
      <c r="A48" s="463" t="s">
        <v>96</v>
      </c>
      <c r="B48" s="453" t="s">
        <v>132</v>
      </c>
      <c r="C48" s="470">
        <v>7.0800000000000002E-2</v>
      </c>
      <c r="D48" s="898">
        <f t="shared" si="1"/>
        <v>55330.908000000003</v>
      </c>
      <c r="E48" s="368"/>
    </row>
    <row r="49" spans="1:5" ht="15.75" thickTop="1" thickBot="1">
      <c r="A49" s="463" t="s">
        <v>96</v>
      </c>
      <c r="B49" s="453" t="s">
        <v>167</v>
      </c>
      <c r="C49" s="470">
        <v>6.7100000000000007E-2</v>
      </c>
      <c r="D49" s="898">
        <f t="shared" si="1"/>
        <v>52439.321000000004</v>
      </c>
      <c r="E49" s="368"/>
    </row>
    <row r="50" spans="1:5" ht="15.75" thickTop="1" thickBot="1">
      <c r="A50" s="463" t="s">
        <v>108</v>
      </c>
      <c r="B50" s="453" t="s">
        <v>168</v>
      </c>
      <c r="C50" s="470">
        <v>1.41E-2</v>
      </c>
      <c r="D50" s="898">
        <f t="shared" si="1"/>
        <v>11019.290999999999</v>
      </c>
      <c r="E50" s="368"/>
    </row>
    <row r="51" spans="1:5" ht="15.75" thickTop="1" thickBot="1">
      <c r="A51" s="463" t="s">
        <v>118</v>
      </c>
      <c r="B51" s="453" t="s">
        <v>133</v>
      </c>
      <c r="C51" s="470">
        <v>2.3E-2</v>
      </c>
      <c r="D51" s="898">
        <f t="shared" si="1"/>
        <v>17974.73</v>
      </c>
      <c r="E51" s="368"/>
    </row>
    <row r="52" spans="1:5" ht="15.75" thickTop="1" thickBot="1">
      <c r="A52" s="463" t="s">
        <v>118</v>
      </c>
      <c r="B52" s="453" t="s">
        <v>169</v>
      </c>
      <c r="C52" s="470">
        <v>4.4999999999999997E-3</v>
      </c>
      <c r="D52" s="898">
        <f t="shared" si="1"/>
        <v>3516.7949999999996</v>
      </c>
      <c r="E52" s="368"/>
    </row>
    <row r="53" spans="1:5" ht="15.75" thickTop="1" thickBot="1">
      <c r="A53" s="463" t="s">
        <v>108</v>
      </c>
      <c r="B53" s="453" t="s">
        <v>170</v>
      </c>
      <c r="C53" s="470">
        <v>1.03E-2</v>
      </c>
      <c r="D53" s="898">
        <f t="shared" si="1"/>
        <v>8049.5529999999999</v>
      </c>
      <c r="E53" s="368"/>
    </row>
    <row r="54" spans="1:5" ht="15.75" thickTop="1" thickBot="1">
      <c r="A54" s="463" t="s">
        <v>96</v>
      </c>
      <c r="B54" s="453" t="s">
        <v>171</v>
      </c>
      <c r="C54" s="470">
        <v>1.1299999999999999E-2</v>
      </c>
      <c r="D54" s="898">
        <f t="shared" si="1"/>
        <v>8831.0630000000001</v>
      </c>
      <c r="E54" s="368"/>
    </row>
    <row r="55" spans="1:5" ht="15.75" thickTop="1" thickBot="1">
      <c r="A55" s="463" t="s">
        <v>108</v>
      </c>
      <c r="B55" s="453" t="s">
        <v>172</v>
      </c>
      <c r="C55" s="470">
        <v>2.92E-2</v>
      </c>
      <c r="D55" s="898">
        <f t="shared" si="1"/>
        <v>22820.092000000001</v>
      </c>
      <c r="E55" s="368"/>
    </row>
    <row r="56" spans="1:5" ht="15.75" thickTop="1" thickBot="1">
      <c r="A56" s="463" t="s">
        <v>108</v>
      </c>
      <c r="B56" s="453" t="s">
        <v>173</v>
      </c>
      <c r="C56" s="470">
        <v>6.1999999999999998E-3</v>
      </c>
      <c r="D56" s="898">
        <f t="shared" si="1"/>
        <v>4845.3620000000001</v>
      </c>
      <c r="E56" s="368"/>
    </row>
    <row r="57" spans="1:5" ht="15.75" thickTop="1" thickBot="1">
      <c r="A57" s="463" t="s">
        <v>111</v>
      </c>
      <c r="B57" s="453" t="s">
        <v>134</v>
      </c>
      <c r="C57" s="470">
        <v>4.7000000000000002E-3</v>
      </c>
      <c r="D57" s="898">
        <f t="shared" si="1"/>
        <v>3673.0970000000002</v>
      </c>
      <c r="E57" s="368"/>
    </row>
    <row r="58" spans="1:5" ht="15.75" thickTop="1" thickBot="1">
      <c r="A58" s="463" t="s">
        <v>131</v>
      </c>
      <c r="B58" s="453" t="s">
        <v>135</v>
      </c>
      <c r="C58" s="470">
        <v>1E-4</v>
      </c>
      <c r="D58" s="898">
        <f t="shared" si="1"/>
        <v>78.15100000000001</v>
      </c>
      <c r="E58" s="368"/>
    </row>
    <row r="59" spans="1:5" ht="15.75" thickTop="1" thickBot="1">
      <c r="A59" s="463" t="s">
        <v>111</v>
      </c>
      <c r="B59" s="453" t="s">
        <v>136</v>
      </c>
      <c r="C59" s="470">
        <v>1.4E-3</v>
      </c>
      <c r="D59" s="898">
        <f t="shared" si="1"/>
        <v>1094.114</v>
      </c>
      <c r="E59" s="368"/>
    </row>
    <row r="60" spans="1:5" ht="15.75" thickTop="1" thickBot="1">
      <c r="A60" s="463" t="s">
        <v>108</v>
      </c>
      <c r="B60" s="453" t="s">
        <v>174</v>
      </c>
      <c r="C60" s="470">
        <v>9.1000000000000004E-3</v>
      </c>
      <c r="D60" s="898">
        <f t="shared" si="1"/>
        <v>7111.741</v>
      </c>
      <c r="E60" s="368"/>
    </row>
    <row r="61" spans="1:5" ht="15.75" thickTop="1" thickBot="1">
      <c r="A61" s="463" t="s">
        <v>108</v>
      </c>
      <c r="B61" s="453" t="s">
        <v>175</v>
      </c>
      <c r="C61" s="470">
        <v>9.1999999999999998E-3</v>
      </c>
      <c r="D61" s="898">
        <f t="shared" si="1"/>
        <v>7189.8919999999998</v>
      </c>
      <c r="E61" s="368"/>
    </row>
    <row r="62" spans="1:5" ht="15.75" thickTop="1" thickBot="1">
      <c r="A62" s="463" t="s">
        <v>118</v>
      </c>
      <c r="B62" s="453" t="s">
        <v>137</v>
      </c>
      <c r="C62" s="470">
        <v>1.9E-2</v>
      </c>
      <c r="D62" s="898">
        <f t="shared" si="1"/>
        <v>14848.69</v>
      </c>
      <c r="E62" s="368"/>
    </row>
    <row r="63" spans="1:5" ht="15.75" thickTop="1" thickBot="1">
      <c r="A63" s="463" t="s">
        <v>131</v>
      </c>
      <c r="B63" s="453" t="s">
        <v>138</v>
      </c>
      <c r="C63" s="470">
        <v>3.0999999999999999E-3</v>
      </c>
      <c r="D63" s="898">
        <f t="shared" si="1"/>
        <v>2422.681</v>
      </c>
      <c r="E63" s="368"/>
    </row>
    <row r="64" spans="1:5" ht="15.75" thickTop="1" thickBot="1">
      <c r="A64" s="463" t="s">
        <v>111</v>
      </c>
      <c r="B64" s="453" t="s">
        <v>139</v>
      </c>
      <c r="C64" s="470">
        <v>2.0999999999999999E-3</v>
      </c>
      <c r="D64" s="898">
        <f t="shared" si="1"/>
        <v>1641.1709999999998</v>
      </c>
      <c r="E64" s="368"/>
    </row>
    <row r="65" spans="1:5" ht="15.75" thickTop="1" thickBot="1">
      <c r="A65" s="463" t="s">
        <v>111</v>
      </c>
      <c r="B65" s="453" t="s">
        <v>140</v>
      </c>
      <c r="C65" s="470">
        <v>4.0000000000000002E-4</v>
      </c>
      <c r="D65" s="898">
        <f t="shared" si="1"/>
        <v>312.60400000000004</v>
      </c>
      <c r="E65" s="368"/>
    </row>
    <row r="66" spans="1:5" ht="15.75" thickTop="1" thickBot="1">
      <c r="A66" s="463" t="s">
        <v>118</v>
      </c>
      <c r="B66" s="453" t="s">
        <v>176</v>
      </c>
      <c r="C66" s="470">
        <v>2.1999999999999999E-2</v>
      </c>
      <c r="D66" s="898">
        <f t="shared" si="1"/>
        <v>17193.219999999998</v>
      </c>
      <c r="E66" s="368"/>
    </row>
    <row r="67" spans="1:5" ht="15.75" thickTop="1" thickBot="1">
      <c r="A67" s="463" t="s">
        <v>131</v>
      </c>
      <c r="B67" s="453" t="s">
        <v>141</v>
      </c>
      <c r="C67" s="470">
        <v>1E-3</v>
      </c>
      <c r="D67" s="898">
        <f t="shared" si="1"/>
        <v>781.51</v>
      </c>
      <c r="E67" s="368"/>
    </row>
    <row r="68" spans="1:5" ht="15.75" thickTop="1" thickBot="1">
      <c r="A68" s="463" t="s">
        <v>96</v>
      </c>
      <c r="B68" s="453" t="s">
        <v>177</v>
      </c>
      <c r="C68" s="470">
        <v>1.7999999999999999E-2</v>
      </c>
      <c r="D68" s="898">
        <f t="shared" si="1"/>
        <v>14067.179999999998</v>
      </c>
      <c r="E68" s="368"/>
    </row>
    <row r="69" spans="1:5" ht="15.75" thickTop="1" thickBot="1">
      <c r="A69" s="463" t="s">
        <v>131</v>
      </c>
      <c r="B69" s="453" t="s">
        <v>178</v>
      </c>
      <c r="C69" s="470">
        <v>4.4999999999999997E-3</v>
      </c>
      <c r="D69" s="898">
        <f t="shared" si="1"/>
        <v>3516.7949999999996</v>
      </c>
      <c r="E69" s="368"/>
    </row>
    <row r="70" spans="1:5" ht="15.75" thickTop="1" thickBot="1">
      <c r="A70" s="463" t="s">
        <v>131</v>
      </c>
      <c r="B70" s="453" t="s">
        <v>142</v>
      </c>
      <c r="C70" s="470">
        <v>2.5999999999999999E-3</v>
      </c>
      <c r="D70" s="898">
        <f t="shared" si="1"/>
        <v>2031.9259999999999</v>
      </c>
      <c r="E70" s="368"/>
    </row>
    <row r="71" spans="1:5" ht="15.75" thickTop="1" thickBot="1">
      <c r="A71" s="1008" t="s">
        <v>154</v>
      </c>
      <c r="B71" s="1009"/>
      <c r="C71" s="471">
        <f>SUM(C13:C70)</f>
        <v>0.99999999999999989</v>
      </c>
      <c r="D71" s="472">
        <f>SUM(D13:D70)</f>
        <v>781509.99999999977</v>
      </c>
      <c r="E71" s="367"/>
    </row>
    <row r="72" spans="1:5" s="112" customFormat="1" thickTop="1">
      <c r="A72" s="904" t="s">
        <v>215</v>
      </c>
      <c r="B72" s="904"/>
      <c r="C72" s="904"/>
      <c r="D72" s="904"/>
    </row>
    <row r="73" spans="1:5" s="112" customFormat="1" ht="13.5">
      <c r="A73" s="1010" t="s">
        <v>620</v>
      </c>
      <c r="B73" s="1010"/>
      <c r="C73" s="1010"/>
      <c r="D73" s="1010"/>
    </row>
    <row r="74" spans="1:5" s="112" customFormat="1" ht="12.75">
      <c r="A74" s="366"/>
    </row>
    <row r="75" spans="1:5" s="112" customFormat="1" ht="12.75">
      <c r="A75" s="366"/>
    </row>
  </sheetData>
  <mergeCells count="6">
    <mergeCell ref="C1:C2"/>
    <mergeCell ref="A73:D73"/>
    <mergeCell ref="A9:B9"/>
    <mergeCell ref="A10:D10"/>
    <mergeCell ref="A71:B71"/>
    <mergeCell ref="A1:B2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0">
    <tabColor theme="8" tint="0.39997558519241921"/>
    <outlinePr summaryBelow="0" summaryRight="0"/>
  </sheetPr>
  <dimension ref="A1:BL243"/>
  <sheetViews>
    <sheetView showGridLines="0" zoomScale="90" zoomScaleNormal="90" workbookViewId="0">
      <pane xSplit="1" topLeftCell="B1" activePane="topRight" state="frozen"/>
      <selection activeCell="A106" sqref="A106"/>
      <selection pane="topRight" sqref="A1:A2"/>
    </sheetView>
  </sheetViews>
  <sheetFormatPr defaultColWidth="9.42578125" defaultRowHeight="12.75" outlineLevelCol="2"/>
  <cols>
    <col min="1" max="1" width="37.42578125" style="1" customWidth="1"/>
    <col min="2" max="6" width="10" style="1" customWidth="1" outlineLevel="1"/>
    <col min="7" max="8" width="12.42578125" style="1" customWidth="1" outlineLevel="1"/>
    <col min="9" max="9" width="14.42578125" style="1" customWidth="1" outlineLevel="2"/>
    <col min="10" max="10" width="12.42578125" style="1" customWidth="1" outlineLevel="2"/>
    <col min="11" max="13" width="14.42578125" style="1" customWidth="1" outlineLevel="2"/>
    <col min="14" max="14" width="13.5703125" style="1" customWidth="1" outlineLevel="2"/>
    <col min="15" max="15" width="17" style="1" bestFit="1" customWidth="1" outlineLevel="2"/>
    <col min="16" max="40" width="13.5703125" style="1" customWidth="1" outlineLevel="2"/>
    <col min="41" max="41" width="2.85546875" style="1" customWidth="1"/>
    <col min="42" max="42" width="13.5703125" style="1" customWidth="1"/>
    <col min="43" max="43" width="11.42578125" style="499" bestFit="1" customWidth="1"/>
    <col min="44" max="44" width="11.42578125" style="499" hidden="1" customWidth="1"/>
    <col min="45" max="45" width="13" style="1" bestFit="1" customWidth="1"/>
    <col min="46" max="46" width="14.42578125" style="1" customWidth="1"/>
    <col min="47" max="49" width="12" style="1" customWidth="1"/>
    <col min="50" max="50" width="2.42578125" style="3" customWidth="1"/>
    <col min="51" max="51" width="13.42578125" style="1" bestFit="1" customWidth="1"/>
    <col min="52" max="54" width="13.42578125" style="1" customWidth="1"/>
    <col min="55" max="55" width="10.42578125" style="271" hidden="1" customWidth="1"/>
    <col min="56" max="57" width="10.42578125" style="271" bestFit="1" customWidth="1"/>
    <col min="58" max="58" width="10.5703125" style="1" bestFit="1" customWidth="1"/>
    <col min="59" max="59" width="10.42578125" style="1" bestFit="1" customWidth="1"/>
    <col min="60" max="60" width="9.42578125" style="1" bestFit="1" customWidth="1"/>
    <col min="61" max="16384" width="9.42578125" style="1"/>
  </cols>
  <sheetData>
    <row r="1" spans="1:59" ht="25.5">
      <c r="A1" s="1027" t="s">
        <v>612</v>
      </c>
      <c r="B1" s="614" t="s">
        <v>221</v>
      </c>
      <c r="C1" s="614" t="s">
        <v>221</v>
      </c>
      <c r="D1" s="614" t="s">
        <v>221</v>
      </c>
      <c r="E1" s="614" t="s">
        <v>221</v>
      </c>
      <c r="F1" s="614" t="s">
        <v>221</v>
      </c>
      <c r="G1" s="615" t="s">
        <v>222</v>
      </c>
      <c r="H1" s="615" t="s">
        <v>222</v>
      </c>
      <c r="I1" s="615" t="s">
        <v>152</v>
      </c>
      <c r="J1" s="615" t="s">
        <v>152</v>
      </c>
      <c r="K1" s="615" t="s">
        <v>152</v>
      </c>
      <c r="L1" s="615" t="s">
        <v>152</v>
      </c>
      <c r="M1" s="615" t="s">
        <v>152</v>
      </c>
      <c r="N1" s="616" t="s">
        <v>223</v>
      </c>
      <c r="O1" s="615" t="s">
        <v>670</v>
      </c>
      <c r="P1" s="616" t="s">
        <v>223</v>
      </c>
      <c r="Q1" s="616">
        <v>43831</v>
      </c>
      <c r="R1" s="616">
        <v>43862</v>
      </c>
      <c r="S1" s="616">
        <v>43891</v>
      </c>
      <c r="T1" s="616">
        <v>43922</v>
      </c>
      <c r="U1" s="616">
        <v>43952</v>
      </c>
      <c r="V1" s="616">
        <v>43983</v>
      </c>
      <c r="W1" s="616">
        <v>44013</v>
      </c>
      <c r="X1" s="616">
        <v>44044</v>
      </c>
      <c r="Y1" s="616">
        <v>44075</v>
      </c>
      <c r="Z1" s="616">
        <v>44105</v>
      </c>
      <c r="AA1" s="616">
        <v>44136</v>
      </c>
      <c r="AB1" s="616">
        <v>44166</v>
      </c>
      <c r="AC1" s="616">
        <v>44197</v>
      </c>
      <c r="AD1" s="616">
        <v>44228</v>
      </c>
      <c r="AE1" s="616">
        <v>44256</v>
      </c>
      <c r="AF1" s="616">
        <v>44287</v>
      </c>
      <c r="AG1" s="616">
        <v>44317</v>
      </c>
      <c r="AH1" s="616">
        <v>44348</v>
      </c>
      <c r="AI1" s="616">
        <v>44378</v>
      </c>
      <c r="AJ1" s="616">
        <v>44409</v>
      </c>
      <c r="AK1" s="616">
        <v>44440</v>
      </c>
      <c r="AL1" s="616">
        <v>44470</v>
      </c>
      <c r="AM1" s="616">
        <v>44501</v>
      </c>
      <c r="AN1" s="616">
        <v>44531</v>
      </c>
      <c r="AO1" s="616"/>
      <c r="AP1" s="614" t="s">
        <v>95</v>
      </c>
      <c r="AQ1" s="31"/>
      <c r="AR1" s="31"/>
      <c r="AS1" s="614" t="s">
        <v>222</v>
      </c>
      <c r="AT1" s="614" t="s">
        <v>152</v>
      </c>
      <c r="AU1" s="614" t="s">
        <v>223</v>
      </c>
      <c r="AV1" s="614" t="s">
        <v>224</v>
      </c>
      <c r="AW1" s="614" t="s">
        <v>225</v>
      </c>
      <c r="AX1" s="31"/>
      <c r="AY1" s="38">
        <v>2018</v>
      </c>
      <c r="AZ1" s="38">
        <v>2019</v>
      </c>
      <c r="BA1" s="38">
        <v>2020</v>
      </c>
      <c r="BB1" s="38">
        <v>2021</v>
      </c>
      <c r="BC1" s="527" t="s">
        <v>651</v>
      </c>
      <c r="BD1" s="527"/>
      <c r="BE1" s="266"/>
    </row>
    <row r="2" spans="1:59">
      <c r="A2" s="1028"/>
      <c r="B2" s="614"/>
      <c r="C2" s="614"/>
      <c r="D2" s="614"/>
      <c r="E2" s="614"/>
      <c r="F2" s="614"/>
      <c r="G2" s="614" t="s">
        <v>226</v>
      </c>
      <c r="H2" s="614" t="s">
        <v>227</v>
      </c>
      <c r="I2" s="614" t="s">
        <v>228</v>
      </c>
      <c r="J2" s="614" t="s">
        <v>229</v>
      </c>
      <c r="K2" s="614" t="s">
        <v>230</v>
      </c>
      <c r="L2" s="614" t="s">
        <v>226</v>
      </c>
      <c r="M2" s="614" t="s">
        <v>227</v>
      </c>
      <c r="N2" s="614" t="s">
        <v>228</v>
      </c>
      <c r="O2" s="614" t="s">
        <v>232</v>
      </c>
      <c r="P2" s="614" t="s">
        <v>230</v>
      </c>
      <c r="Q2" s="614" t="s">
        <v>233</v>
      </c>
      <c r="R2" s="614" t="s">
        <v>233</v>
      </c>
      <c r="S2" s="614" t="s">
        <v>233</v>
      </c>
      <c r="T2" s="614" t="s">
        <v>234</v>
      </c>
      <c r="U2" s="614" t="s">
        <v>234</v>
      </c>
      <c r="V2" s="614" t="s">
        <v>234</v>
      </c>
      <c r="W2" s="614" t="s">
        <v>231</v>
      </c>
      <c r="X2" s="614" t="s">
        <v>231</v>
      </c>
      <c r="Y2" s="614" t="s">
        <v>231</v>
      </c>
      <c r="Z2" s="614" t="s">
        <v>232</v>
      </c>
      <c r="AA2" s="614" t="s">
        <v>232</v>
      </c>
      <c r="AB2" s="614" t="s">
        <v>232</v>
      </c>
      <c r="AC2" s="614" t="s">
        <v>233</v>
      </c>
      <c r="AD2" s="614" t="s">
        <v>233</v>
      </c>
      <c r="AE2" s="614" t="s">
        <v>233</v>
      </c>
      <c r="AF2" s="614" t="s">
        <v>234</v>
      </c>
      <c r="AG2" s="614" t="s">
        <v>234</v>
      </c>
      <c r="AH2" s="614" t="s">
        <v>234</v>
      </c>
      <c r="AI2" s="614" t="s">
        <v>231</v>
      </c>
      <c r="AJ2" s="614" t="s">
        <v>231</v>
      </c>
      <c r="AK2" s="614" t="s">
        <v>231</v>
      </c>
      <c r="AL2" s="614" t="s">
        <v>232</v>
      </c>
      <c r="AM2" s="614" t="s">
        <v>232</v>
      </c>
      <c r="AN2" s="614" t="s">
        <v>232</v>
      </c>
      <c r="AO2" s="614"/>
      <c r="AP2" s="614"/>
      <c r="AQ2" s="251"/>
      <c r="AR2" s="251">
        <f>AP2-SUM(AS2:AT2)</f>
        <v>0</v>
      </c>
      <c r="AS2" s="38"/>
      <c r="AT2" s="38"/>
      <c r="AU2" s="38"/>
      <c r="AV2" s="38"/>
      <c r="AW2" s="38"/>
      <c r="AX2" s="31"/>
      <c r="AY2" s="614" t="s">
        <v>235</v>
      </c>
      <c r="AZ2" s="614" t="s">
        <v>235</v>
      </c>
      <c r="BA2" s="614" t="s">
        <v>235</v>
      </c>
      <c r="BB2" s="614" t="s">
        <v>236</v>
      </c>
      <c r="BC2" s="527" t="s">
        <v>652</v>
      </c>
      <c r="BD2" s="527"/>
      <c r="BE2" s="266"/>
    </row>
    <row r="3" spans="1:59">
      <c r="A3" s="617" t="s">
        <v>671</v>
      </c>
      <c r="B3" s="618"/>
      <c r="C3" s="618"/>
      <c r="D3" s="618"/>
      <c r="E3" s="618"/>
      <c r="F3" s="618"/>
      <c r="G3" s="619" t="s">
        <v>238</v>
      </c>
      <c r="H3" s="619" t="s">
        <v>238</v>
      </c>
      <c r="I3" s="619" t="s">
        <v>238</v>
      </c>
      <c r="J3" s="619" t="s">
        <v>238</v>
      </c>
      <c r="K3" s="619" t="s">
        <v>238</v>
      </c>
      <c r="L3" s="619" t="s">
        <v>238</v>
      </c>
      <c r="M3" s="619" t="s">
        <v>238</v>
      </c>
      <c r="N3" s="619" t="s">
        <v>238</v>
      </c>
      <c r="O3" s="976" t="s">
        <v>239</v>
      </c>
      <c r="P3" s="619" t="s">
        <v>238</v>
      </c>
      <c r="Q3" s="619" t="s">
        <v>239</v>
      </c>
      <c r="R3" s="619" t="s">
        <v>239</v>
      </c>
      <c r="S3" s="619" t="s">
        <v>239</v>
      </c>
      <c r="T3" s="619" t="s">
        <v>239</v>
      </c>
      <c r="U3" s="619" t="s">
        <v>239</v>
      </c>
      <c r="V3" s="619" t="s">
        <v>239</v>
      </c>
      <c r="W3" s="619" t="s">
        <v>239</v>
      </c>
      <c r="X3" s="619" t="s">
        <v>239</v>
      </c>
      <c r="Y3" s="619" t="s">
        <v>239</v>
      </c>
      <c r="Z3" s="619" t="s">
        <v>239</v>
      </c>
      <c r="AA3" s="619" t="s">
        <v>239</v>
      </c>
      <c r="AB3" s="619" t="s">
        <v>239</v>
      </c>
      <c r="AC3" s="619" t="s">
        <v>239</v>
      </c>
      <c r="AD3" s="619" t="s">
        <v>239</v>
      </c>
      <c r="AE3" s="619" t="s">
        <v>239</v>
      </c>
      <c r="AF3" s="619" t="s">
        <v>239</v>
      </c>
      <c r="AG3" s="619" t="s">
        <v>239</v>
      </c>
      <c r="AH3" s="619" t="s">
        <v>239</v>
      </c>
      <c r="AI3" s="619" t="s">
        <v>239</v>
      </c>
      <c r="AJ3" s="619" t="s">
        <v>239</v>
      </c>
      <c r="AK3" s="619" t="s">
        <v>239</v>
      </c>
      <c r="AL3" s="619" t="s">
        <v>239</v>
      </c>
      <c r="AM3" s="619" t="s">
        <v>239</v>
      </c>
      <c r="AN3" s="619" t="s">
        <v>239</v>
      </c>
      <c r="AO3" s="620"/>
      <c r="AP3" s="620"/>
      <c r="AQ3" s="251"/>
      <c r="AR3" s="251">
        <f>AP3-SUM(AS3:AT3)</f>
        <v>0</v>
      </c>
      <c r="AS3" s="620"/>
      <c r="AT3" s="620"/>
      <c r="AU3" s="620"/>
      <c r="AV3" s="620"/>
      <c r="AW3" s="620"/>
      <c r="AX3" s="31"/>
      <c r="AY3" s="621"/>
      <c r="AZ3" s="621"/>
      <c r="BA3" s="621"/>
      <c r="BB3" s="621"/>
      <c r="BC3" s="266"/>
      <c r="BD3" s="266"/>
      <c r="BE3" s="266"/>
    </row>
    <row r="4" spans="1:59">
      <c r="A4" s="622" t="s">
        <v>149</v>
      </c>
      <c r="B4" s="623"/>
      <c r="C4" s="623"/>
      <c r="D4" s="623"/>
      <c r="E4" s="623"/>
      <c r="F4" s="623"/>
      <c r="G4" s="624"/>
      <c r="H4" s="624"/>
      <c r="I4" s="624"/>
      <c r="J4" s="624"/>
      <c r="K4" s="624"/>
      <c r="L4" s="624"/>
      <c r="M4" s="624"/>
      <c r="N4" s="624"/>
      <c r="O4" s="624"/>
      <c r="P4" s="624"/>
      <c r="Q4" s="624"/>
      <c r="R4" s="624"/>
      <c r="S4" s="624"/>
      <c r="T4" s="624"/>
      <c r="U4" s="624"/>
      <c r="V4" s="624"/>
      <c r="W4" s="625"/>
      <c r="X4" s="625"/>
      <c r="Y4" s="625"/>
      <c r="Z4" s="625"/>
      <c r="AA4" s="625"/>
      <c r="AB4" s="625"/>
      <c r="AC4" s="625"/>
      <c r="AD4" s="625"/>
      <c r="AE4" s="625"/>
      <c r="AF4" s="625"/>
      <c r="AG4" s="625"/>
      <c r="AH4" s="625"/>
      <c r="AI4" s="625"/>
      <c r="AJ4" s="625"/>
      <c r="AK4" s="625"/>
      <c r="AL4" s="625"/>
      <c r="AM4" s="625"/>
      <c r="AN4" s="625"/>
      <c r="AO4" s="625"/>
      <c r="AP4" s="624"/>
      <c r="AQ4" s="251"/>
      <c r="AR4" s="251">
        <f>AP4-SUM(AS4:AT4)</f>
        <v>0</v>
      </c>
      <c r="AS4" s="624"/>
      <c r="AT4" s="624"/>
      <c r="AU4" s="624"/>
      <c r="AV4" s="624"/>
      <c r="AW4" s="624"/>
      <c r="AX4" s="31"/>
      <c r="AY4" s="624"/>
      <c r="AZ4" s="624"/>
      <c r="BA4" s="624"/>
      <c r="BB4" s="624"/>
      <c r="BC4" s="267"/>
      <c r="BD4" s="267"/>
      <c r="BE4" s="267"/>
    </row>
    <row r="5" spans="1:59">
      <c r="A5" s="626" t="s">
        <v>240</v>
      </c>
      <c r="B5" s="623"/>
      <c r="C5" s="623"/>
      <c r="D5" s="623"/>
      <c r="E5" s="623"/>
      <c r="F5" s="623"/>
      <c r="G5" s="625">
        <f>843881-12395-18963-19425</f>
        <v>793098</v>
      </c>
      <c r="H5" s="625">
        <v>789134</v>
      </c>
      <c r="I5" s="625">
        <v>738910</v>
      </c>
      <c r="J5" s="625"/>
      <c r="K5" s="625">
        <v>781850</v>
      </c>
      <c r="L5" s="625">
        <v>895856</v>
      </c>
      <c r="M5" s="625">
        <v>832137</v>
      </c>
      <c r="N5" s="625">
        <v>1026314</v>
      </c>
      <c r="O5" s="715"/>
      <c r="P5" s="625">
        <f>684010-8410</f>
        <v>675600</v>
      </c>
      <c r="Q5" s="625">
        <v>286041</v>
      </c>
      <c r="R5" s="625">
        <v>286041</v>
      </c>
      <c r="S5" s="625">
        <v>286041</v>
      </c>
      <c r="T5" s="625">
        <v>286041</v>
      </c>
      <c r="U5" s="625">
        <v>286041</v>
      </c>
      <c r="V5" s="625">
        <f>286041+14332</f>
        <v>300373</v>
      </c>
      <c r="W5" s="625">
        <v>286041</v>
      </c>
      <c r="X5" s="625">
        <v>286041</v>
      </c>
      <c r="Y5" s="625">
        <v>286041</v>
      </c>
      <c r="Z5" s="625">
        <v>286041</v>
      </c>
      <c r="AA5" s="625">
        <v>286041</v>
      </c>
      <c r="AB5" s="625">
        <v>286041</v>
      </c>
      <c r="AC5" s="625">
        <v>286041</v>
      </c>
      <c r="AD5" s="625">
        <v>286041</v>
      </c>
      <c r="AE5" s="625">
        <v>286041</v>
      </c>
      <c r="AF5" s="625">
        <v>286041</v>
      </c>
      <c r="AG5" s="625">
        <v>286041</v>
      </c>
      <c r="AH5" s="625">
        <v>286041</v>
      </c>
      <c r="AI5" s="625">
        <v>286041</v>
      </c>
      <c r="AJ5" s="625">
        <v>286041</v>
      </c>
      <c r="AK5" s="625">
        <v>286041</v>
      </c>
      <c r="AL5" s="625">
        <v>286041</v>
      </c>
      <c r="AM5" s="625">
        <v>286041</v>
      </c>
      <c r="AN5" s="625">
        <v>0</v>
      </c>
      <c r="AO5" s="625"/>
      <c r="AP5" s="625">
        <f>SUM(G5:AO5)</f>
        <v>13126174</v>
      </c>
      <c r="AQ5" s="251"/>
      <c r="AR5" s="251">
        <f>AP5-SUM(AS5:AW5)</f>
        <v>0</v>
      </c>
      <c r="AS5" s="624">
        <f>SUM(G5:H5,J5)</f>
        <v>1582232</v>
      </c>
      <c r="AT5" s="624">
        <f>SUM(K5:M5)+I5</f>
        <v>3248753</v>
      </c>
      <c r="AU5" s="624">
        <f>SUM(,N5:V5)</f>
        <v>3432492</v>
      </c>
      <c r="AV5" s="624">
        <f>SUM(W5:AH5)</f>
        <v>3432492</v>
      </c>
      <c r="AW5" s="624">
        <f>SUM(AI5:AN5)</f>
        <v>1430205</v>
      </c>
      <c r="AX5" s="31"/>
      <c r="AY5" s="624">
        <f>SUM(G5:K5)</f>
        <v>3102992</v>
      </c>
      <c r="AZ5" s="624">
        <f>SUM(L5:P5)</f>
        <v>3429907</v>
      </c>
      <c r="BA5" s="624">
        <f>SUM(Q5:AB5)</f>
        <v>3446824</v>
      </c>
      <c r="BB5" s="624">
        <f>SUM(AC5:AM5)</f>
        <v>3146451</v>
      </c>
      <c r="BC5" s="267">
        <f t="shared" ref="BC5:BC21" si="0">SUM(AS5:AW5)-SUM(AY5:BB5)</f>
        <v>0</v>
      </c>
      <c r="BD5" s="267"/>
      <c r="BE5" s="267"/>
    </row>
    <row r="6" spans="1:59">
      <c r="A6" s="622" t="s">
        <v>241</v>
      </c>
      <c r="B6" s="623"/>
      <c r="C6" s="623"/>
      <c r="D6" s="623"/>
      <c r="E6" s="623"/>
      <c r="F6" s="623"/>
      <c r="G6" s="625"/>
      <c r="H6" s="625"/>
      <c r="I6" s="625"/>
      <c r="J6" s="625"/>
      <c r="K6" s="625"/>
      <c r="L6" s="625"/>
      <c r="M6" s="625"/>
      <c r="N6" s="625"/>
      <c r="O6" s="71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/>
      <c r="AD6" s="625"/>
      <c r="AE6" s="625"/>
      <c r="AF6" s="625"/>
      <c r="AG6" s="625"/>
      <c r="AH6" s="625"/>
      <c r="AI6" s="625"/>
      <c r="AJ6" s="625"/>
      <c r="AK6" s="625"/>
      <c r="AL6" s="625"/>
      <c r="AM6" s="625"/>
      <c r="AN6" s="625"/>
      <c r="AO6" s="625"/>
      <c r="AP6" s="625"/>
      <c r="AQ6" s="251"/>
      <c r="AR6" s="251">
        <f>AP6-SUM(AS6:AT6)</f>
        <v>0</v>
      </c>
      <c r="AS6" s="624"/>
      <c r="AT6" s="624"/>
      <c r="AU6" s="624"/>
      <c r="AV6" s="624"/>
      <c r="AW6" s="624"/>
      <c r="AX6" s="31"/>
      <c r="AY6" s="624"/>
      <c r="AZ6" s="624"/>
      <c r="BA6" s="624"/>
      <c r="BB6" s="624"/>
      <c r="BC6" s="267">
        <f t="shared" si="0"/>
        <v>0</v>
      </c>
      <c r="BD6" s="267"/>
      <c r="BE6" s="267"/>
      <c r="BG6" s="263"/>
    </row>
    <row r="7" spans="1:59">
      <c r="A7" s="627" t="s">
        <v>242</v>
      </c>
      <c r="B7" s="623"/>
      <c r="C7" s="623"/>
      <c r="D7" s="623"/>
      <c r="E7" s="623"/>
      <c r="F7" s="623"/>
      <c r="G7" s="625">
        <v>4980071</v>
      </c>
      <c r="H7" s="625">
        <v>6037019</v>
      </c>
      <c r="I7" s="625">
        <v>4423144</v>
      </c>
      <c r="J7" s="625"/>
      <c r="K7" s="625">
        <v>5731573</v>
      </c>
      <c r="L7" s="625">
        <v>3900650</v>
      </c>
      <c r="M7" s="625">
        <v>3927812</v>
      </c>
      <c r="N7" s="625">
        <v>5023678</v>
      </c>
      <c r="O7" s="715"/>
      <c r="P7" s="625">
        <v>6144187</v>
      </c>
      <c r="Q7" s="625">
        <f t="shared" ref="Q7:V7" si="1">1416001-478644</f>
        <v>937357</v>
      </c>
      <c r="R7" s="625">
        <f t="shared" si="1"/>
        <v>937357</v>
      </c>
      <c r="S7" s="625">
        <f t="shared" si="1"/>
        <v>937357</v>
      </c>
      <c r="T7" s="625">
        <f t="shared" si="1"/>
        <v>937357</v>
      </c>
      <c r="U7" s="625">
        <f t="shared" si="1"/>
        <v>937357</v>
      </c>
      <c r="V7" s="625">
        <f t="shared" si="1"/>
        <v>937357</v>
      </c>
      <c r="W7" s="625">
        <v>1456000</v>
      </c>
      <c r="X7" s="625">
        <v>1456000</v>
      </c>
      <c r="Y7" s="625">
        <v>1456000</v>
      </c>
      <c r="Z7" s="625">
        <v>1456000</v>
      </c>
      <c r="AA7" s="625">
        <v>1456000</v>
      </c>
      <c r="AB7" s="625">
        <v>1432000</v>
      </c>
      <c r="AC7" s="625">
        <v>1432000</v>
      </c>
      <c r="AD7" s="625">
        <v>1432000</v>
      </c>
      <c r="AE7" s="625">
        <v>1432000</v>
      </c>
      <c r="AF7" s="625">
        <v>1432000</v>
      </c>
      <c r="AG7" s="625">
        <v>1432000</v>
      </c>
      <c r="AH7" s="625">
        <v>1432000</v>
      </c>
      <c r="AI7" s="625">
        <v>1432000</v>
      </c>
      <c r="AJ7" s="625">
        <v>1432000</v>
      </c>
      <c r="AK7" s="625">
        <v>1432000</v>
      </c>
      <c r="AL7" s="625">
        <v>1432000</v>
      </c>
      <c r="AM7" s="625">
        <v>0</v>
      </c>
      <c r="AN7" s="625">
        <v>0</v>
      </c>
      <c r="AO7" s="625"/>
      <c r="AP7" s="625">
        <f t="shared" ref="AP7:AP13" si="2">SUM(G7:AO7)</f>
        <v>68824276</v>
      </c>
      <c r="AQ7" s="251"/>
      <c r="AR7" s="251">
        <f t="shared" ref="AR7:AR21" si="3">AP7-SUM(AS7:AW7)</f>
        <v>0</v>
      </c>
      <c r="AS7" s="624">
        <f t="shared" ref="AS7:AS16" si="4">SUM(G7:H7)+J7</f>
        <v>11017090</v>
      </c>
      <c r="AT7" s="624">
        <f t="shared" ref="AT7:AT16" si="5">SUM(K7:M7)+I7</f>
        <v>17983179</v>
      </c>
      <c r="AU7" s="624">
        <f t="shared" ref="AU7:AU16" si="6">SUM(,N7:V7)</f>
        <v>16792007</v>
      </c>
      <c r="AV7" s="624">
        <f t="shared" ref="AV7:AV16" si="7">SUM(W7:AH7)</f>
        <v>17304000</v>
      </c>
      <c r="AW7" s="624">
        <f t="shared" ref="AW7:AW16" si="8">SUM(AI7:AN7)</f>
        <v>5728000</v>
      </c>
      <c r="AX7" s="31"/>
      <c r="AY7" s="624">
        <f t="shared" ref="AY7:AY16" si="9">SUM(G7:K7)</f>
        <v>21171807</v>
      </c>
      <c r="AZ7" s="624">
        <f t="shared" ref="AZ7:AZ16" si="10">SUM(L7:P7)</f>
        <v>18996327</v>
      </c>
      <c r="BA7" s="624">
        <f t="shared" ref="BA7:BA16" si="11">SUM(Q7:AB7)</f>
        <v>14336142</v>
      </c>
      <c r="BB7" s="624">
        <f t="shared" ref="BB7:BB16" si="12">SUM(AC7:AM7)</f>
        <v>14320000</v>
      </c>
      <c r="BC7" s="267">
        <f t="shared" si="0"/>
        <v>0</v>
      </c>
      <c r="BD7" s="267"/>
      <c r="BE7" s="267"/>
      <c r="BG7" s="263"/>
    </row>
    <row r="8" spans="1:59">
      <c r="A8" s="627" t="s">
        <v>243</v>
      </c>
      <c r="B8" s="623"/>
      <c r="C8" s="623"/>
      <c r="D8" s="623"/>
      <c r="E8" s="623"/>
      <c r="F8" s="623"/>
      <c r="G8" s="625">
        <v>481023</v>
      </c>
      <c r="H8" s="625">
        <v>480707</v>
      </c>
      <c r="I8" s="625">
        <v>313221</v>
      </c>
      <c r="J8" s="625"/>
      <c r="K8" s="625">
        <v>463291</v>
      </c>
      <c r="L8" s="625">
        <v>486886</v>
      </c>
      <c r="M8" s="625">
        <v>666022</v>
      </c>
      <c r="N8" s="625">
        <v>346411</v>
      </c>
      <c r="O8" s="715"/>
      <c r="P8" s="625">
        <v>544800</v>
      </c>
      <c r="Q8" s="625">
        <v>160763</v>
      </c>
      <c r="R8" s="625">
        <v>160763</v>
      </c>
      <c r="S8" s="625">
        <v>160763</v>
      </c>
      <c r="T8" s="625">
        <v>160763</v>
      </c>
      <c r="U8" s="625">
        <v>160763</v>
      </c>
      <c r="V8" s="625">
        <f>321795-87396</f>
        <v>234399</v>
      </c>
      <c r="W8" s="625">
        <v>0</v>
      </c>
      <c r="X8" s="625">
        <v>95760</v>
      </c>
      <c r="Y8" s="625">
        <v>95760</v>
      </c>
      <c r="Z8" s="625">
        <v>76680</v>
      </c>
      <c r="AA8" s="625">
        <v>76680</v>
      </c>
      <c r="AB8" s="625">
        <v>76680</v>
      </c>
      <c r="AC8" s="625">
        <v>76680</v>
      </c>
      <c r="AD8" s="625">
        <v>76680</v>
      </c>
      <c r="AE8" s="625">
        <v>76680</v>
      </c>
      <c r="AF8" s="625">
        <v>76680</v>
      </c>
      <c r="AG8" s="625">
        <v>76680</v>
      </c>
      <c r="AH8" s="625">
        <v>153360</v>
      </c>
      <c r="AI8" s="625">
        <v>0</v>
      </c>
      <c r="AJ8" s="625">
        <v>76680</v>
      </c>
      <c r="AK8" s="625">
        <v>76680</v>
      </c>
      <c r="AL8" s="625">
        <v>54840</v>
      </c>
      <c r="AM8" s="625">
        <v>54840</v>
      </c>
      <c r="AN8" s="625">
        <v>0</v>
      </c>
      <c r="AO8" s="625"/>
      <c r="AP8" s="625">
        <f t="shared" si="2"/>
        <v>6041935</v>
      </c>
      <c r="AQ8" s="251"/>
      <c r="AR8" s="251">
        <f t="shared" si="3"/>
        <v>0</v>
      </c>
      <c r="AS8" s="624">
        <f t="shared" si="4"/>
        <v>961730</v>
      </c>
      <c r="AT8" s="624">
        <f t="shared" si="5"/>
        <v>1929420</v>
      </c>
      <c r="AU8" s="624">
        <f t="shared" si="6"/>
        <v>1929425</v>
      </c>
      <c r="AV8" s="624">
        <f t="shared" si="7"/>
        <v>958320</v>
      </c>
      <c r="AW8" s="624">
        <f t="shared" si="8"/>
        <v>263040</v>
      </c>
      <c r="AX8" s="31"/>
      <c r="AY8" s="624">
        <f t="shared" si="9"/>
        <v>1738242</v>
      </c>
      <c r="AZ8" s="624">
        <f t="shared" si="10"/>
        <v>2044119</v>
      </c>
      <c r="BA8" s="624">
        <f t="shared" si="11"/>
        <v>1459774</v>
      </c>
      <c r="BB8" s="624">
        <f t="shared" si="12"/>
        <v>799800</v>
      </c>
      <c r="BC8" s="267">
        <f t="shared" si="0"/>
        <v>0</v>
      </c>
      <c r="BD8" s="267"/>
      <c r="BE8" s="267"/>
    </row>
    <row r="9" spans="1:59">
      <c r="A9" s="626" t="s">
        <v>244</v>
      </c>
      <c r="B9" s="623"/>
      <c r="C9" s="623"/>
      <c r="D9" s="623"/>
      <c r="E9" s="623"/>
      <c r="F9" s="623"/>
      <c r="G9" s="625">
        <f>24939</f>
        <v>24939</v>
      </c>
      <c r="H9" s="625">
        <v>0</v>
      </c>
      <c r="I9" s="625">
        <v>11124</v>
      </c>
      <c r="J9" s="625"/>
      <c r="K9" s="625">
        <v>29291</v>
      </c>
      <c r="L9" s="625">
        <v>21525</v>
      </c>
      <c r="M9" s="625">
        <v>12311</v>
      </c>
      <c r="N9" s="625">
        <v>21977</v>
      </c>
      <c r="O9" s="715"/>
      <c r="P9" s="625">
        <v>0</v>
      </c>
      <c r="Q9" s="625">
        <v>8315</v>
      </c>
      <c r="R9" s="625">
        <v>8315</v>
      </c>
      <c r="S9" s="625">
        <v>8315</v>
      </c>
      <c r="T9" s="625">
        <v>8315</v>
      </c>
      <c r="U9" s="625">
        <v>8315</v>
      </c>
      <c r="V9" s="625">
        <f>8480+27968</f>
        <v>36448</v>
      </c>
      <c r="W9" s="625">
        <v>8334</v>
      </c>
      <c r="X9" s="625">
        <v>8334</v>
      </c>
      <c r="Y9" s="625">
        <v>8334</v>
      </c>
      <c r="Z9" s="625">
        <v>8333</v>
      </c>
      <c r="AA9" s="625">
        <v>8333</v>
      </c>
      <c r="AB9" s="625">
        <v>8333</v>
      </c>
      <c r="AC9" s="625">
        <v>8333</v>
      </c>
      <c r="AD9" s="625">
        <v>8333</v>
      </c>
      <c r="AE9" s="625">
        <v>8333</v>
      </c>
      <c r="AF9" s="625">
        <v>8333</v>
      </c>
      <c r="AG9" s="625">
        <v>8333</v>
      </c>
      <c r="AH9" s="625">
        <v>8334</v>
      </c>
      <c r="AI9" s="625">
        <v>8333</v>
      </c>
      <c r="AJ9" s="625">
        <v>8333</v>
      </c>
      <c r="AK9" s="625">
        <v>8333</v>
      </c>
      <c r="AL9" s="625">
        <v>8333</v>
      </c>
      <c r="AM9" s="625">
        <v>8333</v>
      </c>
      <c r="AN9" s="625">
        <v>0</v>
      </c>
      <c r="AO9" s="625"/>
      <c r="AP9" s="625">
        <f t="shared" si="2"/>
        <v>340855</v>
      </c>
      <c r="AQ9" s="251"/>
      <c r="AR9" s="251">
        <f t="shared" si="3"/>
        <v>0</v>
      </c>
      <c r="AS9" s="624">
        <f t="shared" si="4"/>
        <v>24939</v>
      </c>
      <c r="AT9" s="624">
        <f t="shared" si="5"/>
        <v>74251</v>
      </c>
      <c r="AU9" s="624">
        <f t="shared" si="6"/>
        <v>100000</v>
      </c>
      <c r="AV9" s="624">
        <f t="shared" si="7"/>
        <v>100000</v>
      </c>
      <c r="AW9" s="624">
        <f t="shared" si="8"/>
        <v>41665</v>
      </c>
      <c r="AX9" s="31"/>
      <c r="AY9" s="624">
        <f t="shared" si="9"/>
        <v>65354</v>
      </c>
      <c r="AZ9" s="624">
        <f t="shared" si="10"/>
        <v>55813</v>
      </c>
      <c r="BA9" s="624">
        <f t="shared" si="11"/>
        <v>128024</v>
      </c>
      <c r="BB9" s="624">
        <f t="shared" si="12"/>
        <v>91664</v>
      </c>
      <c r="BC9" s="267">
        <f t="shared" si="0"/>
        <v>0</v>
      </c>
      <c r="BD9" s="267"/>
      <c r="BE9" s="267"/>
    </row>
    <row r="10" spans="1:59">
      <c r="A10" s="626" t="s">
        <v>245</v>
      </c>
      <c r="B10" s="623"/>
      <c r="C10" s="623"/>
      <c r="D10" s="623"/>
      <c r="E10" s="623"/>
      <c r="F10" s="623"/>
      <c r="G10" s="625">
        <v>944037</v>
      </c>
      <c r="H10" s="625">
        <v>1081037</v>
      </c>
      <c r="I10" s="625">
        <v>944784</v>
      </c>
      <c r="J10" s="625"/>
      <c r="K10" s="625">
        <v>944784</v>
      </c>
      <c r="L10" s="625">
        <v>944784</v>
      </c>
      <c r="M10" s="625">
        <v>944784</v>
      </c>
      <c r="N10" s="625">
        <v>945153</v>
      </c>
      <c r="O10" s="715"/>
      <c r="P10" s="625">
        <v>954605</v>
      </c>
      <c r="Q10" s="625">
        <v>324505</v>
      </c>
      <c r="R10" s="625">
        <v>324505</v>
      </c>
      <c r="S10" s="625">
        <v>324505</v>
      </c>
      <c r="T10" s="625">
        <v>324505</v>
      </c>
      <c r="U10" s="625">
        <v>324505</v>
      </c>
      <c r="V10" s="625">
        <f>324505+7</f>
        <v>324512</v>
      </c>
      <c r="W10" s="625">
        <v>154238</v>
      </c>
      <c r="X10" s="625">
        <v>334238</v>
      </c>
      <c r="Y10" s="625">
        <v>334238</v>
      </c>
      <c r="Z10" s="625">
        <v>334238</v>
      </c>
      <c r="AA10" s="625">
        <v>334238</v>
      </c>
      <c r="AB10" s="625">
        <v>334238</v>
      </c>
      <c r="AC10" s="625">
        <v>334238</v>
      </c>
      <c r="AD10" s="625">
        <v>334238</v>
      </c>
      <c r="AE10" s="625">
        <v>334238</v>
      </c>
      <c r="AF10" s="625">
        <v>334238</v>
      </c>
      <c r="AG10" s="625">
        <v>334238</v>
      </c>
      <c r="AH10" s="625">
        <v>514238</v>
      </c>
      <c r="AI10" s="625">
        <v>344265</v>
      </c>
      <c r="AJ10" s="625">
        <v>344265</v>
      </c>
      <c r="AK10" s="625">
        <v>344265</v>
      </c>
      <c r="AL10" s="625">
        <v>344265</v>
      </c>
      <c r="AM10" s="625">
        <v>502944</v>
      </c>
      <c r="AN10" s="625">
        <v>0</v>
      </c>
      <c r="AO10" s="625"/>
      <c r="AP10" s="625">
        <f t="shared" si="2"/>
        <v>15541865</v>
      </c>
      <c r="AQ10" s="251"/>
      <c r="AR10" s="251">
        <f t="shared" si="3"/>
        <v>0</v>
      </c>
      <c r="AS10" s="624">
        <f t="shared" si="4"/>
        <v>2025074</v>
      </c>
      <c r="AT10" s="624">
        <f t="shared" si="5"/>
        <v>3779136</v>
      </c>
      <c r="AU10" s="624">
        <f t="shared" si="6"/>
        <v>3846795</v>
      </c>
      <c r="AV10" s="624">
        <f t="shared" si="7"/>
        <v>4010856</v>
      </c>
      <c r="AW10" s="624">
        <f t="shared" si="8"/>
        <v>1880004</v>
      </c>
      <c r="AX10" s="31"/>
      <c r="AY10" s="624">
        <f t="shared" si="9"/>
        <v>3914642</v>
      </c>
      <c r="AZ10" s="624">
        <f t="shared" si="10"/>
        <v>3789326</v>
      </c>
      <c r="BA10" s="624">
        <f t="shared" si="11"/>
        <v>3772465</v>
      </c>
      <c r="BB10" s="624">
        <f t="shared" si="12"/>
        <v>4065432</v>
      </c>
      <c r="BC10" s="267">
        <f t="shared" si="0"/>
        <v>0</v>
      </c>
      <c r="BD10" s="267"/>
      <c r="BE10" s="267"/>
    </row>
    <row r="11" spans="1:59">
      <c r="A11" s="626" t="s">
        <v>246</v>
      </c>
      <c r="B11" s="623"/>
      <c r="C11" s="623"/>
      <c r="D11" s="623"/>
      <c r="E11" s="623"/>
      <c r="F11" s="623"/>
      <c r="G11" s="625">
        <v>85970</v>
      </c>
      <c r="H11" s="625">
        <v>2816998</v>
      </c>
      <c r="I11" s="625">
        <v>182346</v>
      </c>
      <c r="J11" s="625"/>
      <c r="K11" s="625">
        <v>798043</v>
      </c>
      <c r="L11" s="625">
        <v>527818</v>
      </c>
      <c r="M11" s="625">
        <v>1472900</v>
      </c>
      <c r="N11" s="625">
        <v>833699</v>
      </c>
      <c r="O11" s="715"/>
      <c r="P11" s="625">
        <v>1302129</v>
      </c>
      <c r="Q11" s="625">
        <v>539117</v>
      </c>
      <c r="R11" s="625">
        <v>496079</v>
      </c>
      <c r="S11" s="625">
        <v>625384</v>
      </c>
      <c r="T11" s="625">
        <v>483209</v>
      </c>
      <c r="U11" s="625">
        <v>532124</v>
      </c>
      <c r="V11" s="625">
        <f>874064+416115</f>
        <v>1290179</v>
      </c>
      <c r="W11" s="625">
        <v>732291</v>
      </c>
      <c r="X11" s="625">
        <v>894123</v>
      </c>
      <c r="Y11" s="625">
        <v>732291</v>
      </c>
      <c r="Z11" s="625">
        <v>732291</v>
      </c>
      <c r="AA11" s="625">
        <v>59551</v>
      </c>
      <c r="AB11" s="625">
        <v>597743</v>
      </c>
      <c r="AC11" s="625">
        <v>597743</v>
      </c>
      <c r="AD11" s="625">
        <v>597743</v>
      </c>
      <c r="AE11" s="625">
        <v>597743</v>
      </c>
      <c r="AF11" s="625">
        <v>597743</v>
      </c>
      <c r="AG11" s="625">
        <v>597743</v>
      </c>
      <c r="AH11" s="625">
        <v>-1921947</v>
      </c>
      <c r="AI11" s="625">
        <v>294179</v>
      </c>
      <c r="AJ11" s="625">
        <v>294179</v>
      </c>
      <c r="AK11" s="625">
        <v>294179</v>
      </c>
      <c r="AL11" s="625">
        <v>-383771</v>
      </c>
      <c r="AM11" s="625">
        <v>0</v>
      </c>
      <c r="AN11" s="625">
        <v>0</v>
      </c>
      <c r="AO11" s="625"/>
      <c r="AP11" s="625">
        <f t="shared" si="2"/>
        <v>17299819</v>
      </c>
      <c r="AQ11" s="251"/>
      <c r="AR11" s="251">
        <f t="shared" si="3"/>
        <v>0</v>
      </c>
      <c r="AS11" s="624">
        <f t="shared" si="4"/>
        <v>2902968</v>
      </c>
      <c r="AT11" s="624">
        <f t="shared" si="5"/>
        <v>2981107</v>
      </c>
      <c r="AU11" s="624">
        <f t="shared" si="6"/>
        <v>6101920</v>
      </c>
      <c r="AV11" s="624">
        <f t="shared" si="7"/>
        <v>4815058</v>
      </c>
      <c r="AW11" s="624">
        <f t="shared" si="8"/>
        <v>498766</v>
      </c>
      <c r="AX11" s="31"/>
      <c r="AY11" s="624">
        <f t="shared" si="9"/>
        <v>3883357</v>
      </c>
      <c r="AZ11" s="624">
        <f t="shared" si="10"/>
        <v>4136546</v>
      </c>
      <c r="BA11" s="624">
        <f t="shared" si="11"/>
        <v>7714382</v>
      </c>
      <c r="BB11" s="624">
        <f t="shared" si="12"/>
        <v>1565534</v>
      </c>
      <c r="BC11" s="267">
        <f t="shared" si="0"/>
        <v>0</v>
      </c>
      <c r="BD11" s="267"/>
      <c r="BE11" s="267"/>
    </row>
    <row r="12" spans="1:59">
      <c r="A12" s="626" t="s">
        <v>247</v>
      </c>
      <c r="B12" s="623"/>
      <c r="C12" s="623"/>
      <c r="D12" s="623"/>
      <c r="E12" s="623"/>
      <c r="F12" s="623"/>
      <c r="G12" s="625">
        <v>527962</v>
      </c>
      <c r="H12" s="625">
        <v>1612923</v>
      </c>
      <c r="I12" s="625">
        <v>24079</v>
      </c>
      <c r="J12" s="625"/>
      <c r="K12" s="625">
        <v>1286863</v>
      </c>
      <c r="L12" s="625">
        <v>480729</v>
      </c>
      <c r="M12" s="625">
        <v>16157642</v>
      </c>
      <c r="N12" s="625">
        <v>1978020</v>
      </c>
      <c r="O12" s="715"/>
      <c r="P12" s="625">
        <v>3523609</v>
      </c>
      <c r="Q12" s="625">
        <v>1449085</v>
      </c>
      <c r="R12" s="625">
        <v>156542</v>
      </c>
      <c r="S12" s="625">
        <v>450165</v>
      </c>
      <c r="T12" s="625">
        <v>11657</v>
      </c>
      <c r="U12" s="625">
        <v>4694512</v>
      </c>
      <c r="V12" s="625">
        <f>4049252-1733852</f>
        <v>2315400</v>
      </c>
      <c r="W12" s="625">
        <v>1641230</v>
      </c>
      <c r="X12" s="625">
        <v>1641230</v>
      </c>
      <c r="Y12" s="625">
        <v>1641230</v>
      </c>
      <c r="Z12" s="625">
        <v>1641230</v>
      </c>
      <c r="AA12" s="625">
        <v>-2308095</v>
      </c>
      <c r="AB12" s="625">
        <v>851365</v>
      </c>
      <c r="AC12" s="625">
        <v>851365</v>
      </c>
      <c r="AD12" s="625">
        <v>851365</v>
      </c>
      <c r="AE12" s="625">
        <v>851365</v>
      </c>
      <c r="AF12" s="625">
        <v>851365</v>
      </c>
      <c r="AG12" s="625">
        <v>851365</v>
      </c>
      <c r="AH12" s="625">
        <v>433277</v>
      </c>
      <c r="AI12" s="625">
        <v>498284</v>
      </c>
      <c r="AJ12" s="625">
        <v>498284</v>
      </c>
      <c r="AK12" s="625">
        <v>498284</v>
      </c>
      <c r="AL12" s="625">
        <v>329428</v>
      </c>
      <c r="AM12" s="625">
        <v>0</v>
      </c>
      <c r="AN12" s="625">
        <v>0</v>
      </c>
      <c r="AO12" s="625"/>
      <c r="AP12" s="625">
        <f t="shared" si="2"/>
        <v>46291760</v>
      </c>
      <c r="AQ12" s="251"/>
      <c r="AR12" s="251">
        <f t="shared" si="3"/>
        <v>0</v>
      </c>
      <c r="AS12" s="624">
        <f t="shared" si="4"/>
        <v>2140885</v>
      </c>
      <c r="AT12" s="624">
        <f t="shared" si="5"/>
        <v>17949313</v>
      </c>
      <c r="AU12" s="624">
        <f t="shared" si="6"/>
        <v>14578990</v>
      </c>
      <c r="AV12" s="624">
        <f t="shared" si="7"/>
        <v>9798292</v>
      </c>
      <c r="AW12" s="624">
        <f t="shared" si="8"/>
        <v>1824280</v>
      </c>
      <c r="AX12" s="31"/>
      <c r="AY12" s="624">
        <f t="shared" si="9"/>
        <v>3451827</v>
      </c>
      <c r="AZ12" s="624">
        <f t="shared" si="10"/>
        <v>22140000</v>
      </c>
      <c r="BA12" s="624">
        <f t="shared" si="11"/>
        <v>14185551</v>
      </c>
      <c r="BB12" s="624">
        <f t="shared" si="12"/>
        <v>6514382</v>
      </c>
      <c r="BC12" s="267">
        <f t="shared" si="0"/>
        <v>0</v>
      </c>
      <c r="BD12" s="267"/>
      <c r="BE12" s="267"/>
    </row>
    <row r="13" spans="1:59">
      <c r="A13" s="626" t="s">
        <v>248</v>
      </c>
      <c r="B13" s="623"/>
      <c r="C13" s="623"/>
      <c r="D13" s="623"/>
      <c r="E13" s="623"/>
      <c r="F13" s="623"/>
      <c r="G13" s="625">
        <v>692213</v>
      </c>
      <c r="H13" s="625">
        <v>1623142</v>
      </c>
      <c r="I13" s="625"/>
      <c r="J13" s="625"/>
      <c r="K13" s="625"/>
      <c r="L13" s="625"/>
      <c r="M13" s="625"/>
      <c r="N13" s="625"/>
      <c r="O13" s="715"/>
      <c r="P13" s="625"/>
      <c r="Q13" s="625"/>
      <c r="R13" s="625"/>
      <c r="S13" s="625"/>
      <c r="T13" s="625"/>
      <c r="U13" s="625"/>
      <c r="V13" s="625"/>
      <c r="W13" s="625"/>
      <c r="X13" s="625"/>
      <c r="Y13" s="625"/>
      <c r="Z13" s="625"/>
      <c r="AA13" s="625"/>
      <c r="AB13" s="625"/>
      <c r="AC13" s="625"/>
      <c r="AD13" s="625"/>
      <c r="AE13" s="625"/>
      <c r="AF13" s="625"/>
      <c r="AG13" s="625"/>
      <c r="AH13" s="625"/>
      <c r="AI13" s="625"/>
      <c r="AJ13" s="625"/>
      <c r="AK13" s="625"/>
      <c r="AL13" s="625"/>
      <c r="AM13" s="625"/>
      <c r="AN13" s="625"/>
      <c r="AO13" s="625"/>
      <c r="AP13" s="625">
        <f t="shared" si="2"/>
        <v>2315355</v>
      </c>
      <c r="AQ13" s="251"/>
      <c r="AR13" s="251">
        <f t="shared" si="3"/>
        <v>0</v>
      </c>
      <c r="AS13" s="624">
        <f t="shared" si="4"/>
        <v>2315355</v>
      </c>
      <c r="AT13" s="624">
        <f t="shared" si="5"/>
        <v>0</v>
      </c>
      <c r="AU13" s="624">
        <f t="shared" si="6"/>
        <v>0</v>
      </c>
      <c r="AV13" s="624">
        <f t="shared" si="7"/>
        <v>0</v>
      </c>
      <c r="AW13" s="624">
        <f t="shared" si="8"/>
        <v>0</v>
      </c>
      <c r="AX13" s="31"/>
      <c r="AY13" s="624">
        <f t="shared" si="9"/>
        <v>2315355</v>
      </c>
      <c r="AZ13" s="624">
        <f t="shared" si="10"/>
        <v>0</v>
      </c>
      <c r="BA13" s="624">
        <f t="shared" si="11"/>
        <v>0</v>
      </c>
      <c r="BB13" s="624">
        <f t="shared" si="12"/>
        <v>0</v>
      </c>
      <c r="BC13" s="267">
        <f t="shared" si="0"/>
        <v>0</v>
      </c>
      <c r="BD13" s="267"/>
      <c r="BE13" s="267"/>
    </row>
    <row r="14" spans="1:59">
      <c r="A14" s="626" t="s">
        <v>249</v>
      </c>
      <c r="B14" s="623"/>
      <c r="C14" s="623"/>
      <c r="D14" s="623"/>
      <c r="E14" s="623"/>
      <c r="F14" s="623"/>
      <c r="G14" s="625">
        <v>420357</v>
      </c>
      <c r="H14" s="625">
        <v>6515801</v>
      </c>
      <c r="I14" s="625"/>
      <c r="J14" s="625"/>
      <c r="K14" s="625"/>
      <c r="L14" s="625"/>
      <c r="M14" s="625"/>
      <c r="N14" s="625"/>
      <c r="O14" s="715"/>
      <c r="P14" s="625"/>
      <c r="Q14" s="625"/>
      <c r="R14" s="625"/>
      <c r="S14" s="625"/>
      <c r="T14" s="625"/>
      <c r="U14" s="625"/>
      <c r="V14" s="625"/>
      <c r="W14" s="625"/>
      <c r="X14" s="625"/>
      <c r="Y14" s="625"/>
      <c r="Z14" s="625"/>
      <c r="AA14" s="625"/>
      <c r="AB14" s="625"/>
      <c r="AC14" s="625"/>
      <c r="AD14" s="625"/>
      <c r="AE14" s="625"/>
      <c r="AF14" s="625"/>
      <c r="AG14" s="625"/>
      <c r="AH14" s="625"/>
      <c r="AI14" s="625"/>
      <c r="AJ14" s="625"/>
      <c r="AK14" s="625"/>
      <c r="AL14" s="625"/>
      <c r="AM14" s="625"/>
      <c r="AN14" s="625"/>
      <c r="AO14" s="625"/>
      <c r="AP14" s="625">
        <f>ROUND(SUM(G14:AO14),0)</f>
        <v>6936158</v>
      </c>
      <c r="AQ14" s="251"/>
      <c r="AR14" s="251">
        <f t="shared" si="3"/>
        <v>0</v>
      </c>
      <c r="AS14" s="624">
        <f t="shared" si="4"/>
        <v>6936158</v>
      </c>
      <c r="AT14" s="624">
        <f t="shared" si="5"/>
        <v>0</v>
      </c>
      <c r="AU14" s="624">
        <f t="shared" si="6"/>
        <v>0</v>
      </c>
      <c r="AV14" s="624">
        <f t="shared" si="7"/>
        <v>0</v>
      </c>
      <c r="AW14" s="624">
        <f t="shared" si="8"/>
        <v>0</v>
      </c>
      <c r="AX14" s="31"/>
      <c r="AY14" s="624">
        <f t="shared" si="9"/>
        <v>6936158</v>
      </c>
      <c r="AZ14" s="624">
        <f t="shared" si="10"/>
        <v>0</v>
      </c>
      <c r="BA14" s="624">
        <f t="shared" si="11"/>
        <v>0</v>
      </c>
      <c r="BB14" s="624">
        <f t="shared" si="12"/>
        <v>0</v>
      </c>
      <c r="BC14" s="267">
        <f t="shared" si="0"/>
        <v>0</v>
      </c>
      <c r="BD14" s="267"/>
      <c r="BE14" s="267"/>
    </row>
    <row r="15" spans="1:59">
      <c r="A15" s="626" t="s">
        <v>250</v>
      </c>
      <c r="B15" s="623"/>
      <c r="C15" s="623"/>
      <c r="D15" s="623"/>
      <c r="E15" s="623"/>
      <c r="F15" s="623"/>
      <c r="G15" s="625">
        <v>9689272</v>
      </c>
      <c r="H15" s="625">
        <v>11326499</v>
      </c>
      <c r="I15" s="625">
        <v>9175890</v>
      </c>
      <c r="J15" s="625"/>
      <c r="K15" s="625">
        <v>9303098</v>
      </c>
      <c r="L15" s="625">
        <v>9413180</v>
      </c>
      <c r="M15" s="625">
        <v>10482912</v>
      </c>
      <c r="N15" s="625">
        <v>9126984</v>
      </c>
      <c r="O15" s="715"/>
      <c r="P15" s="625">
        <v>10196672</v>
      </c>
      <c r="Q15" s="625">
        <v>3388504</v>
      </c>
      <c r="R15" s="625">
        <v>3388504</v>
      </c>
      <c r="S15" s="625">
        <v>3388504</v>
      </c>
      <c r="T15" s="625">
        <v>3388504</v>
      </c>
      <c r="U15" s="625">
        <v>3395284</v>
      </c>
      <c r="V15" s="625">
        <f>5636150-1646578</f>
        <v>3989572</v>
      </c>
      <c r="W15" s="625">
        <v>3476621</v>
      </c>
      <c r="X15" s="625">
        <v>3476621</v>
      </c>
      <c r="Y15" s="625">
        <v>3476621</v>
      </c>
      <c r="Z15" s="625">
        <v>3476621</v>
      </c>
      <c r="AA15" s="625">
        <v>3476621</v>
      </c>
      <c r="AB15" s="625">
        <v>3036801</v>
      </c>
      <c r="AC15" s="625">
        <v>2951066</v>
      </c>
      <c r="AD15" s="625">
        <v>3072819</v>
      </c>
      <c r="AE15" s="625">
        <v>3019819</v>
      </c>
      <c r="AF15" s="625">
        <v>2969819</v>
      </c>
      <c r="AG15" s="625">
        <v>2869819</v>
      </c>
      <c r="AH15" s="625">
        <v>2869819</v>
      </c>
      <c r="AI15" s="625">
        <v>2934016</v>
      </c>
      <c r="AJ15" s="625">
        <v>2934016</v>
      </c>
      <c r="AK15" s="625">
        <v>2934016</v>
      </c>
      <c r="AL15" s="625">
        <v>2934016</v>
      </c>
      <c r="AM15" s="625">
        <v>375480</v>
      </c>
      <c r="AN15" s="625">
        <v>0</v>
      </c>
      <c r="AO15" s="625"/>
      <c r="AP15" s="625">
        <f>SUM(G15:AO15)</f>
        <v>149937990</v>
      </c>
      <c r="AQ15" s="251"/>
      <c r="AR15" s="251">
        <f t="shared" si="3"/>
        <v>0</v>
      </c>
      <c r="AS15" s="624">
        <f t="shared" si="4"/>
        <v>21015771</v>
      </c>
      <c r="AT15" s="624">
        <f t="shared" si="5"/>
        <v>38375080</v>
      </c>
      <c r="AU15" s="624">
        <f t="shared" si="6"/>
        <v>40262528</v>
      </c>
      <c r="AV15" s="624">
        <f t="shared" si="7"/>
        <v>38173067</v>
      </c>
      <c r="AW15" s="624">
        <f t="shared" si="8"/>
        <v>12111544</v>
      </c>
      <c r="AX15" s="31"/>
      <c r="AY15" s="624">
        <f t="shared" si="9"/>
        <v>39494759</v>
      </c>
      <c r="AZ15" s="624">
        <f t="shared" si="10"/>
        <v>39219748</v>
      </c>
      <c r="BA15" s="624">
        <f t="shared" si="11"/>
        <v>41358778</v>
      </c>
      <c r="BB15" s="624">
        <f t="shared" si="12"/>
        <v>29864705</v>
      </c>
      <c r="BC15" s="267">
        <f t="shared" si="0"/>
        <v>0</v>
      </c>
      <c r="BD15" s="267"/>
      <c r="BE15" s="267"/>
    </row>
    <row r="16" spans="1:59">
      <c r="A16" s="628" t="s">
        <v>251</v>
      </c>
      <c r="B16" s="623"/>
      <c r="C16" s="623"/>
      <c r="D16" s="623"/>
      <c r="E16" s="623"/>
      <c r="F16" s="623"/>
      <c r="G16" s="625">
        <f>43854-2664-8411</f>
        <v>32779</v>
      </c>
      <c r="H16" s="625">
        <f>49178-1000</f>
        <v>48178</v>
      </c>
      <c r="I16" s="625">
        <v>60489</v>
      </c>
      <c r="J16" s="625">
        <f>-5791+492</f>
        <v>-5299</v>
      </c>
      <c r="K16" s="625">
        <v>35616</v>
      </c>
      <c r="L16" s="625">
        <f>40987-7755-1093-6095-2878-1388</f>
        <v>21778</v>
      </c>
      <c r="M16" s="625">
        <v>46080</v>
      </c>
      <c r="N16" s="625">
        <v>51990</v>
      </c>
      <c r="O16" s="715"/>
      <c r="P16" s="625">
        <f>45222-498</f>
        <v>44724</v>
      </c>
      <c r="Q16" s="625">
        <v>25618</v>
      </c>
      <c r="R16" s="625">
        <v>25618</v>
      </c>
      <c r="S16" s="625">
        <v>25618</v>
      </c>
      <c r="T16" s="625">
        <v>25618</v>
      </c>
      <c r="U16" s="625">
        <v>25618</v>
      </c>
      <c r="V16" s="625">
        <f>25618+56994</f>
        <v>82612</v>
      </c>
      <c r="W16" s="625">
        <v>25618</v>
      </c>
      <c r="X16" s="625">
        <v>25618</v>
      </c>
      <c r="Y16" s="625">
        <v>25618</v>
      </c>
      <c r="Z16" s="625">
        <v>25618</v>
      </c>
      <c r="AA16" s="625">
        <v>25618</v>
      </c>
      <c r="AB16" s="625">
        <v>25618</v>
      </c>
      <c r="AC16" s="625">
        <v>25618</v>
      </c>
      <c r="AD16" s="625">
        <v>25618</v>
      </c>
      <c r="AE16" s="625">
        <v>25618</v>
      </c>
      <c r="AF16" s="625">
        <v>25618</v>
      </c>
      <c r="AG16" s="625">
        <v>25618</v>
      </c>
      <c r="AH16" s="625">
        <v>25618</v>
      </c>
      <c r="AI16" s="625">
        <v>25618</v>
      </c>
      <c r="AJ16" s="625">
        <v>25618</v>
      </c>
      <c r="AK16" s="625">
        <v>25618</v>
      </c>
      <c r="AL16" s="625">
        <v>25618</v>
      </c>
      <c r="AM16" s="625">
        <v>25618</v>
      </c>
      <c r="AN16" s="625">
        <v>0</v>
      </c>
      <c r="AO16" s="625"/>
      <c r="AP16" s="625">
        <f>SUM(G16:AO16)</f>
        <v>982543</v>
      </c>
      <c r="AQ16" s="251"/>
      <c r="AR16" s="251">
        <f t="shared" si="3"/>
        <v>0</v>
      </c>
      <c r="AS16" s="624">
        <f t="shared" si="4"/>
        <v>75658</v>
      </c>
      <c r="AT16" s="624">
        <f t="shared" si="5"/>
        <v>163963</v>
      </c>
      <c r="AU16" s="624">
        <f t="shared" si="6"/>
        <v>307416</v>
      </c>
      <c r="AV16" s="624">
        <f t="shared" si="7"/>
        <v>307416</v>
      </c>
      <c r="AW16" s="624">
        <f t="shared" si="8"/>
        <v>128090</v>
      </c>
      <c r="AX16" s="31"/>
      <c r="AY16" s="624">
        <f t="shared" si="9"/>
        <v>171763</v>
      </c>
      <c r="AZ16" s="624">
        <f t="shared" si="10"/>
        <v>164572</v>
      </c>
      <c r="BA16" s="624">
        <f t="shared" si="11"/>
        <v>364410</v>
      </c>
      <c r="BB16" s="624">
        <f t="shared" si="12"/>
        <v>281798</v>
      </c>
      <c r="BC16" s="267">
        <f t="shared" si="0"/>
        <v>0</v>
      </c>
      <c r="BD16" s="267"/>
      <c r="BE16" s="267"/>
    </row>
    <row r="17" spans="1:64">
      <c r="A17" s="629"/>
      <c r="B17" s="623"/>
      <c r="C17" s="623"/>
      <c r="D17" s="623"/>
      <c r="E17" s="623"/>
      <c r="F17" s="623"/>
      <c r="G17" s="630"/>
      <c r="H17" s="630"/>
      <c r="I17" s="630"/>
      <c r="J17" s="630"/>
      <c r="K17" s="625"/>
      <c r="L17" s="630"/>
      <c r="M17" s="630"/>
      <c r="N17" s="630"/>
      <c r="O17" s="926"/>
      <c r="P17" s="630"/>
      <c r="Q17" s="630"/>
      <c r="R17" s="630"/>
      <c r="S17" s="630"/>
      <c r="T17" s="630"/>
      <c r="U17" s="630"/>
      <c r="V17" s="630"/>
      <c r="W17" s="630"/>
      <c r="X17" s="630"/>
      <c r="Y17" s="630"/>
      <c r="Z17" s="630"/>
      <c r="AA17" s="630"/>
      <c r="AB17" s="630"/>
      <c r="AC17" s="630"/>
      <c r="AD17" s="630"/>
      <c r="AE17" s="630"/>
      <c r="AF17" s="630"/>
      <c r="AG17" s="630"/>
      <c r="AH17" s="630"/>
      <c r="AI17" s="630"/>
      <c r="AJ17" s="630"/>
      <c r="AK17" s="630"/>
      <c r="AL17" s="630"/>
      <c r="AM17" s="630"/>
      <c r="AN17" s="630"/>
      <c r="AO17" s="625"/>
      <c r="AP17" s="630"/>
      <c r="AQ17" s="251"/>
      <c r="AR17" s="251">
        <f t="shared" si="3"/>
        <v>0</v>
      </c>
      <c r="AS17" s="624"/>
      <c r="AT17" s="624"/>
      <c r="AU17" s="624"/>
      <c r="AV17" s="624"/>
      <c r="AW17" s="624"/>
      <c r="AX17" s="31"/>
      <c r="AY17" s="624"/>
      <c r="AZ17" s="624"/>
      <c r="BA17" s="624"/>
      <c r="BB17" s="624"/>
      <c r="BC17" s="267">
        <f t="shared" si="0"/>
        <v>0</v>
      </c>
      <c r="BD17" s="267"/>
      <c r="BE17" s="267"/>
    </row>
    <row r="18" spans="1:64">
      <c r="A18" s="622" t="s">
        <v>252</v>
      </c>
      <c r="B18" s="623"/>
      <c r="C18" s="623"/>
      <c r="D18" s="623"/>
      <c r="E18" s="623"/>
      <c r="F18" s="623"/>
      <c r="G18" s="631">
        <f t="shared" ref="G18:H18" si="13">SUM(G5:G17)</f>
        <v>18671721</v>
      </c>
      <c r="H18" s="631">
        <f t="shared" si="13"/>
        <v>32331438</v>
      </c>
      <c r="I18" s="631">
        <f t="shared" ref="I18:AN18" si="14">SUM(I5:I17)</f>
        <v>15873987</v>
      </c>
      <c r="J18" s="631">
        <f t="shared" si="14"/>
        <v>-5299</v>
      </c>
      <c r="K18" s="632">
        <f t="shared" si="14"/>
        <v>19374409</v>
      </c>
      <c r="L18" s="631">
        <f t="shared" si="14"/>
        <v>16693206</v>
      </c>
      <c r="M18" s="631">
        <f t="shared" si="14"/>
        <v>34542600</v>
      </c>
      <c r="N18" s="631">
        <f t="shared" ref="N18" si="15">SUM(N5:N17)</f>
        <v>19354226</v>
      </c>
      <c r="O18" s="734"/>
      <c r="P18" s="631">
        <f t="shared" ref="P18" si="16">SUM(P5:P17)</f>
        <v>23386326</v>
      </c>
      <c r="Q18" s="631">
        <f t="shared" si="14"/>
        <v>7119305</v>
      </c>
      <c r="R18" s="631">
        <f t="shared" si="14"/>
        <v>5783724</v>
      </c>
      <c r="S18" s="631">
        <f t="shared" si="14"/>
        <v>6206652</v>
      </c>
      <c r="T18" s="631">
        <f t="shared" si="14"/>
        <v>5625969</v>
      </c>
      <c r="U18" s="631">
        <f t="shared" si="14"/>
        <v>10364519</v>
      </c>
      <c r="V18" s="631">
        <f t="shared" si="14"/>
        <v>9510852</v>
      </c>
      <c r="W18" s="631">
        <f t="shared" si="14"/>
        <v>7780373</v>
      </c>
      <c r="X18" s="631">
        <f t="shared" si="14"/>
        <v>8217965</v>
      </c>
      <c r="Y18" s="631">
        <f t="shared" si="14"/>
        <v>8056133</v>
      </c>
      <c r="Z18" s="631">
        <f t="shared" si="14"/>
        <v>8037052</v>
      </c>
      <c r="AA18" s="631">
        <f t="shared" si="14"/>
        <v>3414987</v>
      </c>
      <c r="AB18" s="631">
        <f t="shared" si="14"/>
        <v>6648819</v>
      </c>
      <c r="AC18" s="631">
        <f t="shared" si="14"/>
        <v>6563084</v>
      </c>
      <c r="AD18" s="631">
        <f t="shared" si="14"/>
        <v>6684837</v>
      </c>
      <c r="AE18" s="631">
        <f t="shared" si="14"/>
        <v>6631837</v>
      </c>
      <c r="AF18" s="631">
        <f t="shared" si="14"/>
        <v>6581837</v>
      </c>
      <c r="AG18" s="631">
        <f t="shared" si="14"/>
        <v>6481837</v>
      </c>
      <c r="AH18" s="631">
        <f t="shared" si="14"/>
        <v>3800740</v>
      </c>
      <c r="AI18" s="631">
        <f t="shared" si="14"/>
        <v>5822736</v>
      </c>
      <c r="AJ18" s="631">
        <f t="shared" si="14"/>
        <v>5899416</v>
      </c>
      <c r="AK18" s="631">
        <f t="shared" si="14"/>
        <v>5899416</v>
      </c>
      <c r="AL18" s="631">
        <f t="shared" si="14"/>
        <v>5030770</v>
      </c>
      <c r="AM18" s="631">
        <f t="shared" si="14"/>
        <v>1253256</v>
      </c>
      <c r="AN18" s="631">
        <f t="shared" si="14"/>
        <v>0</v>
      </c>
      <c r="AO18" s="625"/>
      <c r="AP18" s="631">
        <f>SUM(G18:AO18)</f>
        <v>327638730</v>
      </c>
      <c r="AQ18" s="251"/>
      <c r="AR18" s="251">
        <f t="shared" si="3"/>
        <v>0</v>
      </c>
      <c r="AS18" s="631">
        <f>SUM(G18:H18,J18)</f>
        <v>50997860</v>
      </c>
      <c r="AT18" s="631">
        <f>SUM(K18:M18)+I18</f>
        <v>86484202</v>
      </c>
      <c r="AU18" s="631">
        <f>SUM(,N18:V18)</f>
        <v>87351573</v>
      </c>
      <c r="AV18" s="631">
        <f>SUM(W18:AH18)</f>
        <v>78899501</v>
      </c>
      <c r="AW18" s="631">
        <f>SUM(AI18:AN18)</f>
        <v>23905594</v>
      </c>
      <c r="AX18" s="31"/>
      <c r="AY18" s="631">
        <f>SUM(G18:K18)</f>
        <v>86246256</v>
      </c>
      <c r="AZ18" s="631">
        <f>SUM(L18:P18)</f>
        <v>93976358</v>
      </c>
      <c r="BA18" s="631">
        <f>SUM(Q18:AB18)</f>
        <v>86766350</v>
      </c>
      <c r="BB18" s="631">
        <f>SUM(AC18:AM18)</f>
        <v>60649766</v>
      </c>
      <c r="BC18" s="267">
        <f t="shared" si="0"/>
        <v>0</v>
      </c>
      <c r="BD18" s="267"/>
      <c r="BE18" s="267"/>
    </row>
    <row r="19" spans="1:64">
      <c r="A19" s="626" t="s">
        <v>253</v>
      </c>
      <c r="B19" s="623"/>
      <c r="C19" s="623"/>
      <c r="D19" s="623"/>
      <c r="E19" s="623"/>
      <c r="F19" s="623"/>
      <c r="G19" s="624">
        <f>G18*'3a CIV CAP'!$E21</f>
        <v>9859602.2839354426</v>
      </c>
      <c r="H19" s="624">
        <f>H18*'3a CIV CAP'!$E21</f>
        <v>17072615.85301736</v>
      </c>
      <c r="I19" s="624">
        <f>I18*'3b CA CAP'!$E456</f>
        <v>8319556.5795837063</v>
      </c>
      <c r="J19" s="624">
        <f>J18*'3a CIV CAP'!$E21</f>
        <v>-2798.1369528054706</v>
      </c>
      <c r="K19" s="624">
        <f>K18*'3b CA CAP'!$E456</f>
        <v>10154127.74821447</v>
      </c>
      <c r="L19" s="624">
        <f>L18*'3b CA CAP'!$E456</f>
        <v>8748909.2571164519</v>
      </c>
      <c r="M19" s="624">
        <f>M18*'3b CA CAP'!$E456</f>
        <v>18103776.644514587</v>
      </c>
      <c r="N19" s="624">
        <f>'2a CIV M&amp;O'!N18*'3b CA CAP'!$E586</f>
        <v>10109679.916413685</v>
      </c>
      <c r="O19" s="715"/>
      <c r="P19" s="624">
        <f>'2a CIV M&amp;O'!P18*'3b CA CAP'!$E586</f>
        <v>12215847.344187425</v>
      </c>
      <c r="Q19" s="624">
        <f>'2a CIV M&amp;O'!Q18*'3b CA CAP'!$E586</f>
        <v>3718768.9539909028</v>
      </c>
      <c r="R19" s="624">
        <f>'2a CIV M&amp;O'!R18*'3b CA CAP'!$E586</f>
        <v>3021128.2210345082</v>
      </c>
      <c r="S19" s="624">
        <f>'2a CIV M&amp;O'!S18*'3b CA CAP'!$E586</f>
        <v>3242044.6610765439</v>
      </c>
      <c r="T19" s="624">
        <f>'2a CIV M&amp;O'!T18*'3b CA CAP'!$E586</f>
        <v>2938724.8970672339</v>
      </c>
      <c r="U19" s="624">
        <f>'2a CIV M&amp;O'!U18*'3b CA CAP'!$E586</f>
        <v>5413906.4810748855</v>
      </c>
      <c r="V19" s="624">
        <f>'2a CIV M&amp;O'!V18*'3b CA CAP'!$E586</f>
        <v>4967993.5251548132</v>
      </c>
      <c r="W19" s="624">
        <f>'2a CIV M&amp;O'!W18*'3b CA CAP'!$E680</f>
        <v>4020896.656271033</v>
      </c>
      <c r="X19" s="624">
        <f>'2a CIV M&amp;O'!X18*'3b CA CAP'!$E680</f>
        <v>4247044.1956770429</v>
      </c>
      <c r="Y19" s="624">
        <f>'2a CIV M&amp;O'!Y18*'3b CA CAP'!$E680</f>
        <v>4163409.4203677285</v>
      </c>
      <c r="Z19" s="624">
        <f>'2a CIV M&amp;O'!Z18*'3b CA CAP'!$E680</f>
        <v>4153548.3598378147</v>
      </c>
      <c r="AA19" s="624">
        <f>'2a CIV M&amp;O'!AA18*'3b CA CAP'!$E680</f>
        <v>1764865.2332618302</v>
      </c>
      <c r="AB19" s="624">
        <f>'2a CIV M&amp;O'!AB18*'3b CA CAP'!$E680</f>
        <v>3436109.5650878581</v>
      </c>
      <c r="AC19" s="624">
        <f>'2a CIV M&amp;O'!AC18*'3b CA CAP'!$E680</f>
        <v>3391801.7183014126</v>
      </c>
      <c r="AD19" s="624">
        <f>'2a CIV M&amp;O'!AD18*'3b CA CAP'!$E680</f>
        <v>3454723.6669780337</v>
      </c>
      <c r="AE19" s="624">
        <f>'2a CIV M&amp;O'!AE18*'3b CA CAP'!$E680</f>
        <v>3427333.2677282332</v>
      </c>
      <c r="AF19" s="624">
        <f>'2a CIV M&amp;O'!AF18*'3b CA CAP'!$E680</f>
        <v>3401493.268435969</v>
      </c>
      <c r="AG19" s="624">
        <f>'2a CIV M&amp;O'!AG18*'3b CA CAP'!$E680</f>
        <v>3349813.269851441</v>
      </c>
      <c r="AH19" s="624">
        <f>'2a CIV M&amp;O'!AH18*'3b CA CAP'!$E680</f>
        <v>1964222.3782016062</v>
      </c>
      <c r="AI19" s="624">
        <f>'2a CIV M&amp;O'!AI18*'3b CA CAP'!$E774</f>
        <v>3009189.9698663</v>
      </c>
      <c r="AJ19" s="624">
        <f>'2a CIV M&amp;O'!AJ18*'3b CA CAP'!$E774</f>
        <v>3048818.1939330185</v>
      </c>
      <c r="AK19" s="624">
        <f>'2a CIV M&amp;O'!AK18*'3b CA CAP'!$E774</f>
        <v>3048818.1939330185</v>
      </c>
      <c r="AL19" s="624">
        <f>'2a CIV M&amp;O'!AL18*'3b CA CAP'!$E774</f>
        <v>2599901.9403772191</v>
      </c>
      <c r="AM19" s="624">
        <f>'2a CIV M&amp;O'!AM18*'3b CA CAP'!$E774</f>
        <v>647682.70189044462</v>
      </c>
      <c r="AN19" s="624">
        <f>'2a CIV M&amp;O'!AN18*'3b CA CAP'!$E774</f>
        <v>0</v>
      </c>
      <c r="AO19" s="625"/>
      <c r="AP19" s="625">
        <f>SUM(G19:AO19)</f>
        <v>171013556.22942919</v>
      </c>
      <c r="AQ19" s="251"/>
      <c r="AR19" s="251">
        <f t="shared" si="3"/>
        <v>0</v>
      </c>
      <c r="AS19" s="624">
        <f>SUM(G19:H19)+J19</f>
        <v>26929419.999999996</v>
      </c>
      <c r="AT19" s="624">
        <f>SUM(K19:M19)+I19</f>
        <v>45326370.229429215</v>
      </c>
      <c r="AU19" s="624">
        <f>SUM(N19:V19)</f>
        <v>45628094</v>
      </c>
      <c r="AV19" s="624">
        <f>SUM(W19:AH19)</f>
        <v>40775261</v>
      </c>
      <c r="AW19" s="624">
        <f>SUM(AI19:AN19)</f>
        <v>12354411</v>
      </c>
      <c r="AX19" s="31"/>
      <c r="AY19" s="624">
        <f>SUM(G19:K19)</f>
        <v>45403104.327798173</v>
      </c>
      <c r="AZ19" s="624">
        <f>SUM(L19:P19)</f>
        <v>49178213.162232146</v>
      </c>
      <c r="BA19" s="624">
        <f>SUM(Q19:AB19)</f>
        <v>45088440.169902191</v>
      </c>
      <c r="BB19" s="624">
        <f>SUM(AC19:AM19)</f>
        <v>31343798.569496699</v>
      </c>
      <c r="BC19" s="267">
        <f t="shared" si="0"/>
        <v>0</v>
      </c>
      <c r="BD19" s="267"/>
      <c r="BE19" s="267"/>
    </row>
    <row r="20" spans="1:64">
      <c r="A20" s="626" t="s">
        <v>254</v>
      </c>
      <c r="B20" s="623"/>
      <c r="C20" s="623"/>
      <c r="D20" s="623"/>
      <c r="E20" s="623"/>
      <c r="F20" s="623"/>
      <c r="G20" s="624">
        <f>(G18*'3a CIV CAP'!$F21)+(G18*'3a CIV CAP'!$G21)</f>
        <v>7891510.0567010455</v>
      </c>
      <c r="H20" s="624">
        <f>(H18*'3a CIV CAP'!$F21)+(H18*'3a CIV CAP'!$G21)</f>
        <v>13664721.539305687</v>
      </c>
      <c r="I20" s="624">
        <f>(I18*'3b CA CAP'!$F456)+(I18*'3b CA CAP'!$G456)</f>
        <v>6818115.7381592607</v>
      </c>
      <c r="J20" s="624">
        <f>(J18*'3a CIV CAP'!$F21)+(J18*'3a CIV CAP'!$G21)</f>
        <v>-2239.5960067344004</v>
      </c>
      <c r="K20" s="624">
        <f>ROUND((K18*'3b CA CAP'!$F456)+(K18*'3b CA CAP'!$G456),0)</f>
        <v>8321600</v>
      </c>
      <c r="L20" s="624">
        <f>ROUND((L18*'3b CA CAP'!$F456)+(L18*'3b CA CAP'!$G456),0)</f>
        <v>7169983</v>
      </c>
      <c r="M20" s="624">
        <f>ROUND((M18*'3b CA CAP'!$F456)+(M18*'3b CA CAP'!$G456),0)</f>
        <v>14836565</v>
      </c>
      <c r="N20" s="624">
        <f>(N18*'3b CA CAP'!$F586)+(N18*'3b CA CAP'!$G586)</f>
        <v>8379605.6787501927</v>
      </c>
      <c r="O20" s="715"/>
      <c r="P20" s="624">
        <f>(P18*'3b CA CAP'!$F586)+(P18*'3b CA CAP'!$G586)</f>
        <v>10125343.692623165</v>
      </c>
      <c r="Q20" s="624">
        <f>(Q18*'3b CA CAP'!$F586)+(Q18*'3b CA CAP'!$G586)</f>
        <v>3082374.2890444002</v>
      </c>
      <c r="R20" s="624">
        <f>(R18*'3b CA CAP'!$F586)+(R18*'3b CA CAP'!$G586)</f>
        <v>2504121.1399889505</v>
      </c>
      <c r="S20" s="624">
        <f>(S18*'3b CA CAP'!$F586)+(S18*'3b CA CAP'!$G586)</f>
        <v>2687232.0466458458</v>
      </c>
      <c r="T20" s="624">
        <f>(T18*'3b CA CAP'!$F586)+(T18*'3b CA CAP'!$G586)</f>
        <v>2435819.5352721699</v>
      </c>
      <c r="U20" s="624">
        <f>(U18*'3b CA CAP'!$F586)+(U18*'3b CA CAP'!$G586)</f>
        <v>4487422.1407724731</v>
      </c>
      <c r="V20" s="624">
        <f>(V18*'3b CA CAP'!$F586)+(V18*'3b CA CAP'!$G586)</f>
        <v>4117818.4769028029</v>
      </c>
      <c r="W20" s="624">
        <f>(W18*'3b CA CAP'!$F680)+(W18*'3b CA CAP'!$G680)</f>
        <v>3451529.1063891649</v>
      </c>
      <c r="X20" s="624">
        <f>(X18*'3b CA CAP'!$F680)+(X18*'3b CA CAP'!$G680)</f>
        <v>3645653.6714611799</v>
      </c>
      <c r="Y20" s="624">
        <f>(Y18*'3b CA CAP'!$F680)+(Y18*'3b CA CAP'!$G680)</f>
        <v>3573861.7588696918</v>
      </c>
      <c r="Z20" s="624">
        <f>(Z18*'3b CA CAP'!$F680)+(Z18*'3b CA CAP'!$G680)</f>
        <v>3565397.0455610873</v>
      </c>
      <c r="AA20" s="624">
        <f>(AA18*'3b CA CAP'!$F680)+(AA18*'3b CA CAP'!$G680)</f>
        <v>1514956.5487979322</v>
      </c>
      <c r="AB20" s="624">
        <f>(AB18*'3b CA CAP'!$F680)+(AB18*'3b CA CAP'!$G680)</f>
        <v>2949549.1156546478</v>
      </c>
      <c r="AC20" s="624">
        <f>(AC18*'3b CA CAP'!$F680)+(AC18*'3b CA CAP'!$G680)</f>
        <v>2911515.3545565265</v>
      </c>
      <c r="AD20" s="624">
        <f>(AD18*'3b CA CAP'!$F680)+(AD18*'3b CA CAP'!$G680)</f>
        <v>2965527.4209819022</v>
      </c>
      <c r="AE20" s="624">
        <f>(AE18*'3b CA CAP'!$F680)+(AE18*'3b CA CAP'!$G680)</f>
        <v>2942015.5607357901</v>
      </c>
      <c r="AF20" s="624">
        <f>(AF18*'3b CA CAP'!$F680)+(AF18*'3b CA CAP'!$G680)</f>
        <v>2919834.5605036081</v>
      </c>
      <c r="AG20" s="624">
        <f>(AG18*'3b CA CAP'!$F680)+(AG18*'3b CA CAP'!$G680)</f>
        <v>2875472.5600392455</v>
      </c>
      <c r="AH20" s="624">
        <f>(AH18*'3b CA CAP'!$F680)+(AH18*'3b CA CAP'!$G680)</f>
        <v>1686084.2964492259</v>
      </c>
      <c r="AI20" s="624">
        <f>(AI18*'3b CA CAP'!$F774)+(AI18*'3b CA CAP'!$G774)</f>
        <v>2583082.239244923</v>
      </c>
      <c r="AJ20" s="624">
        <f>(AJ18*'3b CA CAP'!$F774)+(AJ18*'3b CA CAP'!$G774)</f>
        <v>2617099.0220949957</v>
      </c>
      <c r="AK20" s="624">
        <f>(AK18*'3b CA CAP'!$F774)+(AK18*'3b CA CAP'!$G774)</f>
        <v>2617099.0220949957</v>
      </c>
      <c r="AL20" s="624">
        <f>(AL18*'3b CA CAP'!$F774)+(AL18*'3b CA CAP'!$G774)</f>
        <v>2231750.269413929</v>
      </c>
      <c r="AM20" s="624">
        <f>(AM18*'3b CA CAP'!$F774)+(AM18*'3b CA CAP'!$G774)</f>
        <v>555969.44715115638</v>
      </c>
      <c r="AN20" s="624">
        <f>(AN18*'3b CA CAP'!$F774)+(AN18*'3b CA CAP'!$G774)</f>
        <v>0</v>
      </c>
      <c r="AO20" s="625"/>
      <c r="AP20" s="625">
        <f>SUM(G20:AO20)</f>
        <v>142126389.73815924</v>
      </c>
      <c r="AQ20" s="251"/>
      <c r="AR20" s="251">
        <f t="shared" si="3"/>
        <v>0</v>
      </c>
      <c r="AS20" s="624">
        <f>SUM(G20:H20)+J20</f>
        <v>21553991.999999996</v>
      </c>
      <c r="AT20" s="624">
        <f>SUM(K20:M20)+I20</f>
        <v>37146263.738159262</v>
      </c>
      <c r="AU20" s="624">
        <f>SUM(N20:V20)</f>
        <v>37819737</v>
      </c>
      <c r="AV20" s="624">
        <f>SUM(W20:AH20)</f>
        <v>35001397.000000007</v>
      </c>
      <c r="AW20" s="624">
        <f>SUM(AI20:AN20)</f>
        <v>10605000</v>
      </c>
      <c r="AX20" s="31"/>
      <c r="AY20" s="624">
        <f>SUM(G20:K20)</f>
        <v>36693707.738159254</v>
      </c>
      <c r="AZ20" s="624">
        <f>SUM(L20:P20)</f>
        <v>40511497.371373355</v>
      </c>
      <c r="BA20" s="624">
        <f>SUM(Q20:AB20)</f>
        <v>38015734.875360347</v>
      </c>
      <c r="BB20" s="624">
        <f>SUM(AC20:AM20)</f>
        <v>26905449.753266297</v>
      </c>
      <c r="BC20" s="267">
        <f t="shared" si="0"/>
        <v>0</v>
      </c>
      <c r="BD20" s="267"/>
      <c r="BE20" s="267"/>
    </row>
    <row r="21" spans="1:64">
      <c r="A21" s="626" t="s">
        <v>182</v>
      </c>
      <c r="B21" s="623"/>
      <c r="C21" s="623"/>
      <c r="D21" s="623"/>
      <c r="E21" s="623"/>
      <c r="F21" s="623"/>
      <c r="G21" s="624">
        <f>G18*'3a CIV CAP'!$H21</f>
        <v>920608.65936351055</v>
      </c>
      <c r="H21" s="624">
        <f>H18*'3a CIV CAP'!$H21</f>
        <v>1594100.6076769496</v>
      </c>
      <c r="I21" s="624">
        <f>I18*'3b CA CAP'!$H456</f>
        <v>736314.68225703354</v>
      </c>
      <c r="J21" s="624">
        <f>J18*'3a CIV CAP'!$H21</f>
        <v>-261.26704046012912</v>
      </c>
      <c r="K21" s="624">
        <f>K18*'3b CA CAP'!$H456</f>
        <v>898681.71157963097</v>
      </c>
      <c r="L21" s="624">
        <f>L18*'3b CA CAP'!$H456</f>
        <v>774314.1450059904</v>
      </c>
      <c r="M21" s="624">
        <f>M18*'3b CA CAP'!$H456</f>
        <v>1602258.0554798115</v>
      </c>
      <c r="N21" s="624">
        <f>N18*'3b CA CAP'!$H586</f>
        <v>864940.40483612125</v>
      </c>
      <c r="O21" s="715"/>
      <c r="P21" s="624">
        <f>P18*'3b CA CAP'!$H586</f>
        <v>1045134.9631894092</v>
      </c>
      <c r="Q21" s="624">
        <f>Q18*'3b CA CAP'!$H586</f>
        <v>318161.7569646971</v>
      </c>
      <c r="R21" s="624">
        <f>R18*'3b CA CAP'!$H586</f>
        <v>258474.63897654138</v>
      </c>
      <c r="S21" s="624">
        <f>S18*'3b CA CAP'!$H586</f>
        <v>277375.29227761016</v>
      </c>
      <c r="T21" s="624">
        <f>T18*'3b CA CAP'!$H586</f>
        <v>251424.56766059611</v>
      </c>
      <c r="U21" s="624">
        <f>U18*'3b CA CAP'!$H586</f>
        <v>463190.37815264071</v>
      </c>
      <c r="V21" s="624">
        <f>V18*'3b CA CAP'!$H586</f>
        <v>425039.99794238392</v>
      </c>
      <c r="W21" s="624">
        <f>W18*'3b CA CAP'!$H680</f>
        <v>307947.23733980273</v>
      </c>
      <c r="X21" s="624">
        <f>X18*'3b CA CAP'!$H680</f>
        <v>325267.1328617782</v>
      </c>
      <c r="Y21" s="624">
        <f>Y18*'3b CA CAP'!$H680</f>
        <v>318861.82076257997</v>
      </c>
      <c r="Z21" s="624">
        <f>Z18*'3b CA CAP'!$H680</f>
        <v>318106.59460109891</v>
      </c>
      <c r="AA21" s="624">
        <f>AA18*'3b CA CAP'!$H680</f>
        <v>135165.21794023766</v>
      </c>
      <c r="AB21" s="624">
        <f>AB18*'3b CA CAP'!$H680</f>
        <v>263160.31925749441</v>
      </c>
      <c r="AC21" s="624">
        <f>AC18*'3b CA CAP'!$H680</f>
        <v>259766.92714206141</v>
      </c>
      <c r="AD21" s="624">
        <f>AD18*'3b CA CAP'!$H680</f>
        <v>264585.91204006475</v>
      </c>
      <c r="AE21" s="624">
        <f>AE18*'3b CA CAP'!$H680</f>
        <v>262488.17153597716</v>
      </c>
      <c r="AF21" s="624">
        <f>AF18*'3b CA CAP'!$H680</f>
        <v>260509.17106042281</v>
      </c>
      <c r="AG21" s="624">
        <f>AG18*'3b CA CAP'!$H680</f>
        <v>256551.17010931415</v>
      </c>
      <c r="AH21" s="624">
        <f>AH18*'3b CA CAP'!$H680</f>
        <v>150433.32534916792</v>
      </c>
      <c r="AI21" s="624">
        <f>AI18*'3b CA CAP'!$H774</f>
        <v>230463.79088877692</v>
      </c>
      <c r="AJ21" s="624">
        <f>AJ18*'3b CA CAP'!$H774</f>
        <v>233498.7839719858</v>
      </c>
      <c r="AK21" s="624">
        <f>AK18*'3b CA CAP'!$H774</f>
        <v>233498.7839719858</v>
      </c>
      <c r="AL21" s="624">
        <f>AL18*'3b CA CAP'!$H774</f>
        <v>199117.79020885236</v>
      </c>
      <c r="AM21" s="624">
        <f>AM18*'3b CA CAP'!$H774</f>
        <v>49603.850958399111</v>
      </c>
      <c r="AN21" s="624">
        <f>AN18*'3b CA CAP'!$H774</f>
        <v>0</v>
      </c>
      <c r="AO21" s="625"/>
      <c r="AP21" s="625">
        <f>SUM(G21:AO21)</f>
        <v>14498784.594322465</v>
      </c>
      <c r="AQ21" s="251"/>
      <c r="AR21" s="251">
        <f t="shared" si="3"/>
        <v>0</v>
      </c>
      <c r="AS21" s="624">
        <f>SUM(G21:H21)+J21</f>
        <v>2514448.0000000005</v>
      </c>
      <c r="AT21" s="624">
        <f>SUM(K21:M21)+I21</f>
        <v>4011568.5943224663</v>
      </c>
      <c r="AU21" s="624">
        <f>SUM(N21:V21)</f>
        <v>3903741.9999999995</v>
      </c>
      <c r="AV21" s="624">
        <f>SUM(W21:AH21)</f>
        <v>3122843</v>
      </c>
      <c r="AW21" s="624">
        <f>SUM(AI21:AN21)</f>
        <v>946183</v>
      </c>
      <c r="AX21" s="31"/>
      <c r="AY21" s="624">
        <f>SUM(G21:K21)</f>
        <v>4149444.393836665</v>
      </c>
      <c r="AZ21" s="624">
        <f>SUM(L21:P21)</f>
        <v>4286647.5685113324</v>
      </c>
      <c r="BA21" s="624">
        <f>SUM(Q21:AB21)</f>
        <v>3662174.9547374612</v>
      </c>
      <c r="BB21" s="624">
        <f>SUM(AC21:AM21)</f>
        <v>2400517.6772370082</v>
      </c>
      <c r="BC21" s="267">
        <f t="shared" si="0"/>
        <v>0</v>
      </c>
      <c r="BD21" s="267"/>
      <c r="BE21" s="267"/>
    </row>
    <row r="22" spans="1:64">
      <c r="A22" s="622" t="s">
        <v>255</v>
      </c>
      <c r="B22" s="623"/>
      <c r="C22" s="623"/>
      <c r="D22" s="623"/>
      <c r="E22" s="623"/>
      <c r="F22" s="623"/>
      <c r="G22" s="633">
        <f>'3a CIV CAP'!$K$20</f>
        <v>4.9304970836031158E-2</v>
      </c>
      <c r="H22" s="633">
        <f>'3a CIV CAP'!$K$20</f>
        <v>4.9304970836031158E-2</v>
      </c>
      <c r="I22" s="633">
        <f>'3b CA CAP'!$L$455</f>
        <v>4.6384987102297208E-2</v>
      </c>
      <c r="J22" s="633">
        <f>'3a CIV CAP'!$K$20</f>
        <v>4.9304970836031158E-2</v>
      </c>
      <c r="K22" s="633">
        <f>'3b CA CAP'!$L$455</f>
        <v>4.6384987102297208E-2</v>
      </c>
      <c r="L22" s="633">
        <f>'3b CA CAP'!$L$455</f>
        <v>4.6384987102297208E-2</v>
      </c>
      <c r="M22" s="633">
        <f>'3b CA CAP'!$L$455</f>
        <v>4.6384987102297208E-2</v>
      </c>
      <c r="N22" s="633">
        <f>'3b CA CAP'!$L$585</f>
        <v>4.4690002319706365E-2</v>
      </c>
      <c r="O22" s="736"/>
      <c r="P22" s="633">
        <f>'3b CA CAP'!$L$585</f>
        <v>4.4690002319706365E-2</v>
      </c>
      <c r="Q22" s="633">
        <f>'3b CA CAP'!$L$585</f>
        <v>4.4690002319706365E-2</v>
      </c>
      <c r="R22" s="633">
        <f>'3b CA CAP'!$L$585</f>
        <v>4.4690002319706365E-2</v>
      </c>
      <c r="S22" s="633">
        <f>'3b CA CAP'!$L$585</f>
        <v>4.4690002319706365E-2</v>
      </c>
      <c r="T22" s="633">
        <f>'3b CA CAP'!$L$585</f>
        <v>4.4690002319706365E-2</v>
      </c>
      <c r="U22" s="633">
        <f>'3b CA CAP'!$L$585</f>
        <v>4.4690002319706365E-2</v>
      </c>
      <c r="V22" s="633">
        <f>'3b CA CAP'!$L$585</f>
        <v>4.4690002319706365E-2</v>
      </c>
      <c r="W22" s="633">
        <f>'3b CA CAP'!$L$679</f>
        <v>3.9580009511086769E-2</v>
      </c>
      <c r="X22" s="633">
        <f>'3b CA CAP'!$L$679</f>
        <v>3.9580009511086769E-2</v>
      </c>
      <c r="Y22" s="633">
        <f>'3b CA CAP'!$L$679</f>
        <v>3.9580009511086769E-2</v>
      </c>
      <c r="Z22" s="633">
        <f>'3b CA CAP'!$L$679</f>
        <v>3.9580009511086769E-2</v>
      </c>
      <c r="AA22" s="633">
        <f>'3b CA CAP'!$L$679</f>
        <v>3.9580009511086769E-2</v>
      </c>
      <c r="AB22" s="633">
        <f>'3b CA CAP'!$L$679</f>
        <v>3.9580009511086769E-2</v>
      </c>
      <c r="AC22" s="633">
        <f>'3b CA CAP'!$L$679</f>
        <v>3.9580009511086769E-2</v>
      </c>
      <c r="AD22" s="633">
        <f>'3b CA CAP'!$L$679</f>
        <v>3.9580009511086769E-2</v>
      </c>
      <c r="AE22" s="633">
        <f>'3b CA CAP'!$L$679</f>
        <v>3.9580009511086769E-2</v>
      </c>
      <c r="AF22" s="633">
        <f>'3b CA CAP'!$L$679</f>
        <v>3.9580009511086769E-2</v>
      </c>
      <c r="AG22" s="633">
        <f>'3b CA CAP'!$L$679</f>
        <v>3.9580009511086769E-2</v>
      </c>
      <c r="AH22" s="633">
        <f>'3b CA CAP'!$L$679</f>
        <v>3.9580009511086769E-2</v>
      </c>
      <c r="AI22" s="633">
        <f>'3b CA CAP'!$L$773</f>
        <v>3.9579982827450344E-2</v>
      </c>
      <c r="AJ22" s="633">
        <f>'3b CA CAP'!$L$773</f>
        <v>3.9579982827450344E-2</v>
      </c>
      <c r="AK22" s="633">
        <f>'3b CA CAP'!$L$773</f>
        <v>3.9579982827450344E-2</v>
      </c>
      <c r="AL22" s="633">
        <f>'3b CA CAP'!$L$773</f>
        <v>3.9579982827450344E-2</v>
      </c>
      <c r="AM22" s="633">
        <f>'3b CA CAP'!$L$773</f>
        <v>3.9579982827450344E-2</v>
      </c>
      <c r="AN22" s="633">
        <f>'3b CA CAP'!$L$773</f>
        <v>3.9579982827450344E-2</v>
      </c>
      <c r="AO22" s="625"/>
      <c r="AP22" s="625"/>
      <c r="AQ22" s="251"/>
      <c r="AR22" s="251"/>
      <c r="AS22" s="634">
        <f>'3a CIV CAP'!$K$20</f>
        <v>4.9304970836031158E-2</v>
      </c>
      <c r="AT22" s="634">
        <f>'3b CA CAP'!$L$455</f>
        <v>4.6384987102297208E-2</v>
      </c>
      <c r="AU22" s="634">
        <f>'3b CA CAP'!$L$585</f>
        <v>4.4690002319706365E-2</v>
      </c>
      <c r="AV22" s="634">
        <f>'3b CA CAP'!$L$679</f>
        <v>3.9580009511086769E-2</v>
      </c>
      <c r="AW22" s="634">
        <f>'3b CA CAP'!$L$773</f>
        <v>3.9579982827450344E-2</v>
      </c>
      <c r="AX22" s="31"/>
      <c r="AY22" s="635">
        <f>G22</f>
        <v>4.9304970836031158E-2</v>
      </c>
      <c r="AZ22" s="634">
        <f>'3b CA CAP'!$L$585</f>
        <v>4.4690002319706365E-2</v>
      </c>
      <c r="BA22" s="636">
        <f>AB22</f>
        <v>3.9580009511086769E-2</v>
      </c>
      <c r="BB22" s="636">
        <f>AM22</f>
        <v>3.9579982827450344E-2</v>
      </c>
      <c r="BC22" s="267"/>
      <c r="BD22" s="267"/>
      <c r="BE22" s="267"/>
    </row>
    <row r="23" spans="1:64">
      <c r="A23" s="626" t="s">
        <v>256</v>
      </c>
      <c r="B23" s="623"/>
      <c r="C23" s="623"/>
      <c r="D23" s="623"/>
      <c r="E23" s="623"/>
      <c r="F23" s="623"/>
      <c r="G23" s="637">
        <f t="shared" ref="G23:J23" si="17">G21</f>
        <v>920608.65936351055</v>
      </c>
      <c r="H23" s="637">
        <f t="shared" si="17"/>
        <v>1594100.6076769496</v>
      </c>
      <c r="I23" s="637">
        <f t="shared" si="17"/>
        <v>736314.68225703354</v>
      </c>
      <c r="J23" s="637">
        <f t="shared" si="17"/>
        <v>-261.26704046012912</v>
      </c>
      <c r="K23" s="637">
        <f>K21</f>
        <v>898681.71157963097</v>
      </c>
      <c r="L23" s="637">
        <f>L21</f>
        <v>774314.1450059904</v>
      </c>
      <c r="M23" s="637">
        <f t="shared" ref="M23:AN23" si="18">M21</f>
        <v>1602258.0554798115</v>
      </c>
      <c r="N23" s="637">
        <f t="shared" ref="N23" si="19">N21</f>
        <v>864940.40483612125</v>
      </c>
      <c r="O23" s="927"/>
      <c r="P23" s="637">
        <f t="shared" ref="P23" si="20">P21</f>
        <v>1045134.9631894092</v>
      </c>
      <c r="Q23" s="637">
        <f t="shared" si="18"/>
        <v>318161.7569646971</v>
      </c>
      <c r="R23" s="637">
        <f t="shared" si="18"/>
        <v>258474.63897654138</v>
      </c>
      <c r="S23" s="637">
        <f t="shared" si="18"/>
        <v>277375.29227761016</v>
      </c>
      <c r="T23" s="637">
        <f t="shared" si="18"/>
        <v>251424.56766059611</v>
      </c>
      <c r="U23" s="637">
        <f t="shared" si="18"/>
        <v>463190.37815264071</v>
      </c>
      <c r="V23" s="637">
        <f t="shared" si="18"/>
        <v>425039.99794238392</v>
      </c>
      <c r="W23" s="637">
        <f t="shared" si="18"/>
        <v>307947.23733980273</v>
      </c>
      <c r="X23" s="637">
        <f t="shared" si="18"/>
        <v>325267.1328617782</v>
      </c>
      <c r="Y23" s="637">
        <f t="shared" si="18"/>
        <v>318861.82076257997</v>
      </c>
      <c r="Z23" s="637">
        <f t="shared" si="18"/>
        <v>318106.59460109891</v>
      </c>
      <c r="AA23" s="637">
        <f t="shared" si="18"/>
        <v>135165.21794023766</v>
      </c>
      <c r="AB23" s="637">
        <f t="shared" si="18"/>
        <v>263160.31925749441</v>
      </c>
      <c r="AC23" s="637">
        <f t="shared" si="18"/>
        <v>259766.92714206141</v>
      </c>
      <c r="AD23" s="637">
        <f t="shared" si="18"/>
        <v>264585.91204006475</v>
      </c>
      <c r="AE23" s="637">
        <f t="shared" si="18"/>
        <v>262488.17153597716</v>
      </c>
      <c r="AF23" s="637">
        <f t="shared" si="18"/>
        <v>260509.17106042281</v>
      </c>
      <c r="AG23" s="637">
        <f t="shared" si="18"/>
        <v>256551.17010931415</v>
      </c>
      <c r="AH23" s="637">
        <f t="shared" si="18"/>
        <v>150433.32534916792</v>
      </c>
      <c r="AI23" s="637">
        <f t="shared" si="18"/>
        <v>230463.79088877692</v>
      </c>
      <c r="AJ23" s="637">
        <f t="shared" si="18"/>
        <v>233498.7839719858</v>
      </c>
      <c r="AK23" s="637">
        <f t="shared" si="18"/>
        <v>233498.7839719858</v>
      </c>
      <c r="AL23" s="637">
        <f t="shared" si="18"/>
        <v>199117.79020885236</v>
      </c>
      <c r="AM23" s="637">
        <f t="shared" si="18"/>
        <v>49603.850958399111</v>
      </c>
      <c r="AN23" s="637">
        <f t="shared" si="18"/>
        <v>0</v>
      </c>
      <c r="AO23" s="625"/>
      <c r="AP23" s="625">
        <f>SUM(G23:AO23)</f>
        <v>14498784.594322465</v>
      </c>
      <c r="AQ23" s="251"/>
      <c r="AR23" s="251">
        <f>AP23-SUM(AS23:AW23)</f>
        <v>0</v>
      </c>
      <c r="AS23" s="624">
        <f>SUM(G23:H23)+J23</f>
        <v>2514448.0000000005</v>
      </c>
      <c r="AT23" s="624">
        <f>SUM(K23:M23)+I23</f>
        <v>4011568.5943224663</v>
      </c>
      <c r="AU23" s="624">
        <f>SUM(,N23:V23)</f>
        <v>3903741.9999999995</v>
      </c>
      <c r="AV23" s="624">
        <f>SUM(W23:AH23)</f>
        <v>3122843</v>
      </c>
      <c r="AW23" s="624">
        <f>SUM(AI23:AN23)</f>
        <v>946183</v>
      </c>
      <c r="AX23" s="31"/>
      <c r="AY23" s="624">
        <f>SUM(G23:K23)</f>
        <v>4149444.393836665</v>
      </c>
      <c r="AZ23" s="624">
        <f>SUM(L23:P23)</f>
        <v>4286647.5685113324</v>
      </c>
      <c r="BA23" s="624">
        <f>SUM(Q23:AB23)</f>
        <v>3662174.9547374612</v>
      </c>
      <c r="BB23" s="624">
        <f>SUM(AC23:AM23)</f>
        <v>2400517.6772370082</v>
      </c>
      <c r="BC23" s="267">
        <f>SUM(AS23:AW23)-SUM(AY23:BB23)</f>
        <v>0</v>
      </c>
      <c r="BD23" s="267"/>
      <c r="BE23" s="267"/>
    </row>
    <row r="24" spans="1:64">
      <c r="A24" s="638" t="s">
        <v>257</v>
      </c>
      <c r="B24" s="639"/>
      <c r="C24" s="639"/>
      <c r="D24" s="639"/>
      <c r="E24" s="639"/>
      <c r="F24" s="639"/>
      <c r="G24" s="640">
        <f>ROUND(G$18*G$22,0)</f>
        <v>920609</v>
      </c>
      <c r="H24" s="640">
        <f>ROUND(H$18*H$22,0)</f>
        <v>1594101</v>
      </c>
      <c r="I24" s="641">
        <f>ROUND(I$18*I$22,0)-2</f>
        <v>736313</v>
      </c>
      <c r="J24" s="641">
        <f>ROUND(J$18*J$22,0)+1</f>
        <v>-260</v>
      </c>
      <c r="K24" s="641">
        <f>ROUNDDOWN(K$18*K$22,0)</f>
        <v>898681</v>
      </c>
      <c r="L24" s="640">
        <f>ROUND(L$18*L$22,0)</f>
        <v>774314</v>
      </c>
      <c r="M24" s="640">
        <f>ROUND(M$18*M$22,0)</f>
        <v>1602258</v>
      </c>
      <c r="N24" s="640">
        <f t="shared" ref="N24:AN24" si="21">ROUND(N$18*N$22,0)</f>
        <v>864940</v>
      </c>
      <c r="O24" s="640"/>
      <c r="P24" s="641">
        <f>ROUNDDOWN(P$18*P$22,0)</f>
        <v>1045134</v>
      </c>
      <c r="Q24" s="640">
        <f t="shared" si="21"/>
        <v>318162</v>
      </c>
      <c r="R24" s="640">
        <f t="shared" si="21"/>
        <v>258475</v>
      </c>
      <c r="S24" s="640">
        <f t="shared" si="21"/>
        <v>277375</v>
      </c>
      <c r="T24" s="640">
        <f t="shared" si="21"/>
        <v>251425</v>
      </c>
      <c r="U24" s="640">
        <f t="shared" si="21"/>
        <v>463190</v>
      </c>
      <c r="V24" s="641">
        <f>ROUNDUP(V$18*V$22,0)+1</f>
        <v>425041</v>
      </c>
      <c r="W24" s="640">
        <f t="shared" si="21"/>
        <v>307947</v>
      </c>
      <c r="X24" s="640">
        <f t="shared" si="21"/>
        <v>325267</v>
      </c>
      <c r="Y24" s="640">
        <f t="shared" si="21"/>
        <v>318862</v>
      </c>
      <c r="Z24" s="640">
        <f t="shared" si="21"/>
        <v>318107</v>
      </c>
      <c r="AA24" s="640">
        <f t="shared" si="21"/>
        <v>135165</v>
      </c>
      <c r="AB24" s="640">
        <f t="shared" si="21"/>
        <v>263160</v>
      </c>
      <c r="AC24" s="640">
        <f t="shared" si="21"/>
        <v>259767</v>
      </c>
      <c r="AD24" s="640">
        <f t="shared" si="21"/>
        <v>264586</v>
      </c>
      <c r="AE24" s="640">
        <f t="shared" si="21"/>
        <v>262488</v>
      </c>
      <c r="AF24" s="640">
        <f t="shared" si="21"/>
        <v>260509</v>
      </c>
      <c r="AG24" s="640">
        <f t="shared" si="21"/>
        <v>256551</v>
      </c>
      <c r="AH24" s="641">
        <f>ROUNDUP(AH$18*AH$22,0)+1</f>
        <v>150435</v>
      </c>
      <c r="AI24" s="640">
        <f t="shared" si="21"/>
        <v>230464</v>
      </c>
      <c r="AJ24" s="640">
        <f t="shared" si="21"/>
        <v>233499</v>
      </c>
      <c r="AK24" s="640">
        <f t="shared" si="21"/>
        <v>233499</v>
      </c>
      <c r="AL24" s="640">
        <f t="shared" si="21"/>
        <v>199118</v>
      </c>
      <c r="AM24" s="640">
        <f t="shared" si="21"/>
        <v>49604</v>
      </c>
      <c r="AN24" s="640">
        <f t="shared" si="21"/>
        <v>0</v>
      </c>
      <c r="AO24" s="642"/>
      <c r="AP24" s="640">
        <f>SUM(G24:AO24)</f>
        <v>14498786</v>
      </c>
      <c r="AQ24" s="251"/>
      <c r="AR24" s="251">
        <f>AP24-SUM(AS24:AW24)</f>
        <v>0</v>
      </c>
      <c r="AS24" s="640">
        <f>SUM(G24:H24,J24)</f>
        <v>2514450</v>
      </c>
      <c r="AT24" s="640">
        <f>SUM(I24,K24:M24)</f>
        <v>4011566</v>
      </c>
      <c r="AU24" s="640">
        <f>SUM(,N24:V24)</f>
        <v>3903742</v>
      </c>
      <c r="AV24" s="640">
        <f>SUM(W24:AH24)</f>
        <v>3122844</v>
      </c>
      <c r="AW24" s="640">
        <f>SUM(AI24:AN24)</f>
        <v>946184</v>
      </c>
      <c r="AX24" s="31"/>
      <c r="AY24" s="640">
        <f>SUM(G24:K24)</f>
        <v>4149444</v>
      </c>
      <c r="AZ24" s="640">
        <f>SUM(L24:P24)</f>
        <v>4286646</v>
      </c>
      <c r="BA24" s="640">
        <f>SUM(Q24:AB24)</f>
        <v>3662176</v>
      </c>
      <c r="BB24" s="640">
        <f>SUM(AC24:AM24)</f>
        <v>2400520</v>
      </c>
      <c r="BC24" s="267">
        <f>SUM(AS24:AW24)-SUM(AY24:BB24)</f>
        <v>0</v>
      </c>
      <c r="BD24" s="267"/>
      <c r="BE24" s="267"/>
      <c r="BF24" s="184"/>
      <c r="BG24" s="263"/>
    </row>
    <row r="25" spans="1:64" s="252" customFormat="1" ht="15">
      <c r="A25" s="528"/>
      <c r="B25" s="524"/>
      <c r="C25" s="524"/>
      <c r="D25" s="524"/>
      <c r="E25" s="524"/>
      <c r="F25" s="524"/>
      <c r="G25" s="525"/>
      <c r="H25" s="525"/>
      <c r="I25" s="525"/>
      <c r="J25" s="526"/>
      <c r="K25" s="525"/>
      <c r="L25" s="525"/>
      <c r="M25" s="526"/>
      <c r="N25" s="43"/>
      <c r="O25" s="43"/>
      <c r="P25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251"/>
      <c r="AR25" s="251"/>
      <c r="AS25" s="42"/>
      <c r="AT25" s="42"/>
      <c r="AU25" s="42"/>
      <c r="AV25" s="42"/>
      <c r="AW25" s="42"/>
      <c r="AX25" s="42"/>
      <c r="AY25" s="42"/>
      <c r="AZ25" s="29"/>
      <c r="BC25" s="268"/>
      <c r="BD25" s="268"/>
      <c r="BG25" s="268"/>
      <c r="BH25" s="45"/>
      <c r="BI25" s="27"/>
      <c r="BJ25" s="42"/>
      <c r="BK25" s="42"/>
      <c r="BL25" s="42"/>
    </row>
    <row r="26" spans="1:64" s="252" customFormat="1" ht="15">
      <c r="A26" s="39"/>
      <c r="B26" s="40"/>
      <c r="C26" s="40"/>
      <c r="D26" s="40"/>
      <c r="E26" s="40"/>
      <c r="F26" s="40"/>
      <c r="G26" s="13"/>
      <c r="H26" s="13"/>
      <c r="I26" s="13"/>
      <c r="J26" s="13"/>
      <c r="K26" s="13"/>
      <c r="L26" s="13"/>
      <c r="M26" s="13"/>
      <c r="N26" s="13"/>
      <c r="O26" s="13"/>
      <c r="P26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251"/>
      <c r="AR26" s="251"/>
      <c r="AS26" s="13"/>
      <c r="AT26" s="31"/>
      <c r="AU26" s="42"/>
      <c r="AV26" s="42"/>
      <c r="AW26" s="42"/>
      <c r="AX26" s="42"/>
      <c r="AY26" s="42"/>
      <c r="AZ26" s="13"/>
      <c r="BA26" s="13"/>
      <c r="BB26" s="13"/>
      <c r="BC26" s="268"/>
      <c r="BD26" s="268"/>
      <c r="BE26" s="13"/>
      <c r="BF26" s="13"/>
      <c r="BG26" s="268"/>
      <c r="BH26" s="45"/>
      <c r="BI26" s="27"/>
      <c r="BJ26" s="42"/>
      <c r="BK26" s="42"/>
      <c r="BL26" s="42"/>
    </row>
    <row r="27" spans="1:64" customFormat="1" ht="15">
      <c r="A27" s="643" t="s">
        <v>259</v>
      </c>
      <c r="B27" s="620"/>
      <c r="C27" s="620"/>
      <c r="D27" s="620"/>
      <c r="E27" s="620"/>
      <c r="F27" s="620"/>
      <c r="G27" s="620"/>
      <c r="H27" s="620"/>
      <c r="I27" s="620"/>
      <c r="J27" s="620"/>
      <c r="K27" s="620"/>
      <c r="L27" s="620"/>
      <c r="M27" s="620"/>
      <c r="N27" s="620"/>
      <c r="O27" s="620"/>
      <c r="P27" s="620"/>
      <c r="Q27" s="620"/>
      <c r="R27" s="620"/>
      <c r="S27" s="620"/>
      <c r="T27" s="620"/>
      <c r="U27" s="620"/>
      <c r="V27" s="620"/>
      <c r="W27" s="620"/>
      <c r="X27" s="620"/>
      <c r="Y27" s="620"/>
      <c r="Z27" s="620"/>
      <c r="AA27" s="620"/>
      <c r="AB27" s="620"/>
      <c r="AC27" s="620"/>
      <c r="AD27" s="620"/>
      <c r="AE27" s="620"/>
      <c r="AF27" s="620"/>
      <c r="AG27" s="620"/>
      <c r="AH27" s="620"/>
      <c r="AI27" s="620"/>
      <c r="AJ27" s="620"/>
      <c r="AK27" s="620"/>
      <c r="AL27" s="620"/>
      <c r="AM27" s="620"/>
      <c r="AN27" s="620"/>
      <c r="AO27" s="620"/>
      <c r="AP27" s="620"/>
      <c r="AQ27" s="251"/>
      <c r="AR27" s="251">
        <f t="shared" ref="AR27:AR32" si="22">AP27-SUM(AS27:AW27)</f>
        <v>0</v>
      </c>
      <c r="AS27" s="620"/>
      <c r="AT27" s="620"/>
      <c r="AU27" s="620"/>
      <c r="AV27" s="620"/>
      <c r="AW27" s="620"/>
      <c r="AX27" s="251"/>
      <c r="AY27" s="620"/>
      <c r="AZ27" s="620"/>
      <c r="BA27" s="620"/>
      <c r="BB27" s="620"/>
      <c r="BC27" s="268"/>
      <c r="BD27" s="268"/>
      <c r="BE27" s="267"/>
    </row>
    <row r="28" spans="1:64" customFormat="1" ht="15">
      <c r="A28" s="644" t="s">
        <v>146</v>
      </c>
      <c r="B28" s="624"/>
      <c r="C28" s="624"/>
      <c r="D28" s="624"/>
      <c r="E28" s="624"/>
      <c r="F28" s="624"/>
      <c r="G28" s="624">
        <f>ROUND(G24*'3a CIV CAP'!$J$11,0)</f>
        <v>879718</v>
      </c>
      <c r="H28" s="645">
        <f>ROUND(H24*'3a CIV CAP'!$J$11,0)-1</f>
        <v>1523295</v>
      </c>
      <c r="I28" s="645">
        <f>ROUND(I24*'3b CA CAP'!$K$445,0)+1</f>
        <v>704090</v>
      </c>
      <c r="J28" s="645">
        <f>ROUND(J24*'3a CIV CAP'!$J$11,0)-1</f>
        <v>-249</v>
      </c>
      <c r="K28" s="624">
        <f>ROUND(K24*'3b CA CAP'!$K$445,0)</f>
        <v>859351</v>
      </c>
      <c r="L28" s="624">
        <f>ROUND(L24*'3b CA CAP'!$K$445,0)</f>
        <v>740427</v>
      </c>
      <c r="M28" s="624">
        <f>ROUND(M24*'3b CA CAP'!$K$445,0)</f>
        <v>1532137</v>
      </c>
      <c r="N28" s="624">
        <f>ROUND(N24*'3b CA CAP'!$K$575,0)</f>
        <v>826812</v>
      </c>
      <c r="O28" s="715"/>
      <c r="P28" s="624">
        <f>ROUND(P24*'3b CA CAP'!$K$575,0)</f>
        <v>999063</v>
      </c>
      <c r="Q28" s="624">
        <f>ROUND(Q24*'3b CA CAP'!$K$575,0)</f>
        <v>304137</v>
      </c>
      <c r="R28" s="624">
        <f>ROUND(R24*'3b CA CAP'!$K$575,0)</f>
        <v>247081</v>
      </c>
      <c r="S28" s="624">
        <f>ROUND(S24*'3b CA CAP'!$K$575,0)</f>
        <v>265148</v>
      </c>
      <c r="T28" s="624">
        <f>ROUND(T24*'3b CA CAP'!$K$575,0)</f>
        <v>240342</v>
      </c>
      <c r="U28" s="624">
        <f>ROUND(U24*'3b CA CAP'!$K$575,0)</f>
        <v>442772</v>
      </c>
      <c r="V28" s="624">
        <f>ROUND(V24*'3b CA CAP'!$K$575,0)</f>
        <v>406305</v>
      </c>
      <c r="W28" s="624">
        <f>ROUND(W24*'3b CA CAP'!$K$669,0)</f>
        <v>289896</v>
      </c>
      <c r="X28" s="645">
        <f>ROUNDDOWN(X24*'3b CA CAP'!$K$669,0)</f>
        <v>306201</v>
      </c>
      <c r="Y28" s="624">
        <f>ROUND(Y24*'3b CA CAP'!$K$669,0)</f>
        <v>300172</v>
      </c>
      <c r="Z28" s="624">
        <f>ROUND(Z24*'3b CA CAP'!$K$669,0)</f>
        <v>299461</v>
      </c>
      <c r="AA28" s="624">
        <f>ROUND(AA24*'3b CA CAP'!$K$669,0)</f>
        <v>127242</v>
      </c>
      <c r="AB28" s="645">
        <f>ROUNDUP(AB24*'3b CA CAP'!$K$669,0)</f>
        <v>247735</v>
      </c>
      <c r="AC28" s="624">
        <f>ROUND(AC24*'3b CA CAP'!$K$669,0)</f>
        <v>244541</v>
      </c>
      <c r="AD28" s="624">
        <f>ROUND(AD24*'3b CA CAP'!$K$669,0)</f>
        <v>249077</v>
      </c>
      <c r="AE28" s="624">
        <f>ROUND(AE24*'3b CA CAP'!$K$669,0)</f>
        <v>247102</v>
      </c>
      <c r="AF28" s="624">
        <f>ROUND(AF24*'3b CA CAP'!$K$669,0)</f>
        <v>245239</v>
      </c>
      <c r="AG28" s="624">
        <f>ROUND(AG24*'3b CA CAP'!$K$669,0)</f>
        <v>241513</v>
      </c>
      <c r="AH28" s="624">
        <f>ROUND(AH24*'3b CA CAP'!$K$669,0)</f>
        <v>141617</v>
      </c>
      <c r="AI28" s="624">
        <f>ROUND(AI24*'3b CA CAP'!$K$763,0)</f>
        <v>216955</v>
      </c>
      <c r="AJ28" s="624">
        <f>ROUND(AJ24*'3b CA CAP'!$K$763,0)</f>
        <v>219812</v>
      </c>
      <c r="AK28" s="624">
        <f>ROUND(AK24*'3b CA CAP'!$K$763,0)</f>
        <v>219812</v>
      </c>
      <c r="AL28" s="624">
        <f>ROUND(AL24*'3b CA CAP'!$K$763,0)</f>
        <v>187447</v>
      </c>
      <c r="AM28" s="624">
        <f>ROUND(AM24*'3b CA CAP'!$K$763,0)</f>
        <v>46696</v>
      </c>
      <c r="AN28" s="624">
        <f>ROUND(AN24*'3b CA CAP'!$K$763,0)</f>
        <v>0</v>
      </c>
      <c r="AO28" s="631"/>
      <c r="AP28" s="631">
        <f>SUM(G28:AO28)</f>
        <v>13800947</v>
      </c>
      <c r="AQ28" s="251"/>
      <c r="AR28" s="251">
        <f t="shared" si="22"/>
        <v>0</v>
      </c>
      <c r="AS28" s="624">
        <f>SUM(G28:H28,J28)</f>
        <v>2402764</v>
      </c>
      <c r="AT28" s="624">
        <f>SUM(I28,K28:M28)</f>
        <v>3836005</v>
      </c>
      <c r="AU28" s="624">
        <f>SUM(,N28:V28)</f>
        <v>3731660</v>
      </c>
      <c r="AV28" s="624">
        <f>SUM(W28:AH28)</f>
        <v>2939796</v>
      </c>
      <c r="AW28" s="624">
        <f>SUM(AI28:AN28)</f>
        <v>890722</v>
      </c>
      <c r="AX28" s="31"/>
      <c r="AY28" s="624">
        <f>SUM(G28:K28)</f>
        <v>3966205</v>
      </c>
      <c r="AZ28" s="624">
        <f>SUM(L28:P28)</f>
        <v>4098439</v>
      </c>
      <c r="BA28" s="624">
        <f>SUM(Q28:AB28)</f>
        <v>3476492</v>
      </c>
      <c r="BB28" s="624">
        <f>SUM(AC28:AM28)</f>
        <v>2259811</v>
      </c>
      <c r="BC28" s="267">
        <f>SUM(AS28:AW28)-SUM(AY28:BB28)</f>
        <v>0</v>
      </c>
      <c r="BD28" s="267"/>
      <c r="BE28" s="267"/>
      <c r="BF28" s="264"/>
      <c r="BG28" s="265"/>
    </row>
    <row r="29" spans="1:64" customFormat="1" ht="15">
      <c r="A29" s="644" t="s">
        <v>147</v>
      </c>
      <c r="B29" s="624"/>
      <c r="C29" s="624"/>
      <c r="D29" s="624"/>
      <c r="E29" s="624"/>
      <c r="F29" s="624"/>
      <c r="G29" s="624">
        <f>ROUND(G24*'3a CIV CAP'!$J$14,0)</f>
        <v>18485</v>
      </c>
      <c r="H29" s="624">
        <f>ROUND(H24*'3a CIV CAP'!$J$14,0)</f>
        <v>32008</v>
      </c>
      <c r="I29" s="645">
        <f>ROUND(I24*'3b CA CAP'!$K$448,0)-1</f>
        <v>14762</v>
      </c>
      <c r="J29" s="624">
        <f>ROUND(J24*'3a CIV CAP'!$J$14,0)</f>
        <v>-5</v>
      </c>
      <c r="K29" s="624">
        <f>ROUND(K24*'3b CA CAP'!$K$448,0)</f>
        <v>18018</v>
      </c>
      <c r="L29" s="645">
        <f>ROUNDDOWN(L24*'3b CA CAP'!$K$448,0)</f>
        <v>15524</v>
      </c>
      <c r="M29" s="624">
        <f>ROUND(M24*'3b CA CAP'!$K$448,0)</f>
        <v>32124</v>
      </c>
      <c r="N29" s="624">
        <f>ROUND(N24*'3b CA CAP'!$K$578,0)</f>
        <v>16838</v>
      </c>
      <c r="O29" s="715"/>
      <c r="P29" s="624">
        <f>ROUND(P24*'3b CA CAP'!$K$578,0)</f>
        <v>20346</v>
      </c>
      <c r="Q29" s="624">
        <f>ROUND(Q24*'3b CA CAP'!$K$578,0)</f>
        <v>6194</v>
      </c>
      <c r="R29" s="624">
        <f>ROUND(R24*'3b CA CAP'!$K$578,0)</f>
        <v>5032</v>
      </c>
      <c r="S29" s="624">
        <f>ROUND(S24*'3b CA CAP'!$K$578,0)</f>
        <v>5400</v>
      </c>
      <c r="T29" s="624">
        <f>ROUND(T24*'3b CA CAP'!$K$578,0)</f>
        <v>4895</v>
      </c>
      <c r="U29" s="624">
        <f>ROUNDUP(U24*'3b CA CAP'!$K$578,0)</f>
        <v>9018</v>
      </c>
      <c r="V29" s="624">
        <f>ROUND(V24*'3b CA CAP'!$K$578,0)</f>
        <v>8274</v>
      </c>
      <c r="W29" s="624">
        <f>ROUND(W24*'3b CA CAP'!$K$672,0)</f>
        <v>5602</v>
      </c>
      <c r="X29" s="624">
        <f>ROUND(X24*'3b CA CAP'!$K$672,0)</f>
        <v>5917</v>
      </c>
      <c r="Y29" s="624">
        <f>ROUND(Y24*'3b CA CAP'!$K$672,0)</f>
        <v>5800</v>
      </c>
      <c r="Z29" s="624">
        <f>ROUND(Z24*'3b CA CAP'!$K$672,0)</f>
        <v>5787</v>
      </c>
      <c r="AA29" s="624">
        <f>ROUND(AA24*'3b CA CAP'!$K$672,0)</f>
        <v>2459</v>
      </c>
      <c r="AB29" s="624">
        <f>ROUND(AB24*'3b CA CAP'!$K$672,0)</f>
        <v>4787</v>
      </c>
      <c r="AC29" s="624">
        <f>ROUND(AC24*'3b CA CAP'!$K$672,0)</f>
        <v>4725</v>
      </c>
      <c r="AD29" s="624">
        <f>ROUND(AD24*'3b CA CAP'!$K$672,0)</f>
        <v>4813</v>
      </c>
      <c r="AE29" s="624">
        <f>ROUND(AE24*'3b CA CAP'!$K$672,0)</f>
        <v>4775</v>
      </c>
      <c r="AF29" s="624">
        <f>ROUND(AF24*'3b CA CAP'!$K$672,0)</f>
        <v>4739</v>
      </c>
      <c r="AG29" s="624">
        <f>ROUND(AG24*'3b CA CAP'!$K$672,0)</f>
        <v>4667</v>
      </c>
      <c r="AH29" s="645">
        <f>ROUNDDOWN(AH24*'3b CA CAP'!$K$672,0)</f>
        <v>2736</v>
      </c>
      <c r="AI29" s="624">
        <f>ROUND(AI24*'3b CA CAP'!$K$766,0)</f>
        <v>4192</v>
      </c>
      <c r="AJ29" s="645">
        <f>ROUNDUP(AJ24*'3b CA CAP'!$K$766,0)</f>
        <v>4248</v>
      </c>
      <c r="AK29" s="645">
        <f>ROUNDDOWN(AK24*'3b CA CAP'!$K$766,0)</f>
        <v>4247</v>
      </c>
      <c r="AL29" s="624">
        <f>ROUND(AL24*'3b CA CAP'!$K$766,0)</f>
        <v>3622</v>
      </c>
      <c r="AM29" s="624">
        <f>ROUND(AM24*'3b CA CAP'!$K$766,0)</f>
        <v>902</v>
      </c>
      <c r="AN29" s="624">
        <f>ROUND(AN24*'3b CA CAP'!$K$766,0)</f>
        <v>0</v>
      </c>
      <c r="AO29" s="631"/>
      <c r="AP29" s="631">
        <f>SUM(G29:AO29)</f>
        <v>280931</v>
      </c>
      <c r="AQ29" s="251"/>
      <c r="AR29" s="251">
        <f t="shared" si="22"/>
        <v>0</v>
      </c>
      <c r="AS29" s="624">
        <f>SUM(G29:H29,J29)</f>
        <v>50488</v>
      </c>
      <c r="AT29" s="624">
        <f>SUM(I29,K29:M29)</f>
        <v>80428</v>
      </c>
      <c r="AU29" s="624">
        <f>SUM(,N29:V29)</f>
        <v>75997</v>
      </c>
      <c r="AV29" s="624">
        <f>SUM(W29:AH29)</f>
        <v>56807</v>
      </c>
      <c r="AW29" s="624">
        <f>SUM(AI29:AN29)</f>
        <v>17211</v>
      </c>
      <c r="AX29" s="31"/>
      <c r="AY29" s="624">
        <f>SUM(G29:K29)</f>
        <v>83268</v>
      </c>
      <c r="AZ29" s="624">
        <f>SUM(L29:P29)</f>
        <v>84832</v>
      </c>
      <c r="BA29" s="624">
        <f>SUM(Q29:AB29)</f>
        <v>69165</v>
      </c>
      <c r="BB29" s="624">
        <f>SUM(AC29:AM29)</f>
        <v>43666</v>
      </c>
      <c r="BC29" s="267">
        <f>SUM(AS29:AW29)-SUM(AY29:BB29)</f>
        <v>0</v>
      </c>
      <c r="BD29" s="267"/>
      <c r="BE29" s="267"/>
      <c r="BF29" s="264"/>
      <c r="BG29" s="265"/>
    </row>
    <row r="30" spans="1:64" customFormat="1" ht="15">
      <c r="A30" s="644" t="s">
        <v>260</v>
      </c>
      <c r="B30" s="624"/>
      <c r="C30" s="624"/>
      <c r="D30" s="624"/>
      <c r="E30" s="624"/>
      <c r="F30" s="624"/>
      <c r="G30" s="624">
        <f>ROUND(G24*'3a CIV CAP'!$J$19,0)</f>
        <v>22406</v>
      </c>
      <c r="H30" s="645">
        <f>ROUND(H24*'3a CIV CAP'!$J$19,0)+1</f>
        <v>38798</v>
      </c>
      <c r="I30" s="624">
        <f>ROUND(I24*'3b CA CAP'!$K$453,0)</f>
        <v>17461</v>
      </c>
      <c r="J30" s="624">
        <f>ROUND(J24*'3a CIV CAP'!$J$19,0)</f>
        <v>-6</v>
      </c>
      <c r="K30" s="624">
        <f>ROUND(K24*'3b CA CAP'!$K$453,0)</f>
        <v>21312</v>
      </c>
      <c r="L30" s="645">
        <f>ROUNDUP(L24*'3b CA CAP'!$K$453,0)</f>
        <v>18363</v>
      </c>
      <c r="M30" s="624">
        <f>ROUND(M24*'3b CA CAP'!$K$453,0)</f>
        <v>37997</v>
      </c>
      <c r="N30" s="624">
        <f>ROUND(N24*'3b CA CAP'!$K$583,0)</f>
        <v>21290</v>
      </c>
      <c r="O30" s="624">
        <v>0</v>
      </c>
      <c r="P30" s="624">
        <f>ROUND(P24*'3b CA CAP'!$K$583,0)</f>
        <v>25725</v>
      </c>
      <c r="Q30" s="624">
        <f>ROUND(Q24*'3b CA CAP'!$K$583,0)</f>
        <v>7831</v>
      </c>
      <c r="R30" s="624">
        <f>ROUND(R24*'3b CA CAP'!$K$583,0)</f>
        <v>6362</v>
      </c>
      <c r="S30" s="624">
        <f>ROUND(S24*'3b CA CAP'!$K$583,0)</f>
        <v>6827</v>
      </c>
      <c r="T30" s="624">
        <f>ROUND(T24*'3b CA CAP'!$K$583,0)</f>
        <v>6189</v>
      </c>
      <c r="U30" s="645">
        <f>ROUND(U24*'3b CA CAP'!$K$583,0)-1</f>
        <v>11400</v>
      </c>
      <c r="V30" s="624">
        <f>ROUND(V24*'3b CA CAP'!$K$583,0)</f>
        <v>10462</v>
      </c>
      <c r="W30" s="624">
        <f>ROUND(W24*'3b CA CAP'!$K$677,0)</f>
        <v>12449</v>
      </c>
      <c r="X30" s="624">
        <f>ROUND(X24*'3b CA CAP'!$K$677,0)</f>
        <v>13149</v>
      </c>
      <c r="Y30" s="624">
        <f>ROUND(Y24*'3b CA CAP'!$K$677,0)</f>
        <v>12890</v>
      </c>
      <c r="Z30" s="624">
        <f>ROUND(Z24*'3b CA CAP'!$K$677,0)</f>
        <v>12859</v>
      </c>
      <c r="AA30" s="624">
        <f>ROUND(AA24*'3b CA CAP'!$K$677,0)</f>
        <v>5464</v>
      </c>
      <c r="AB30" s="624">
        <f>ROUND(AB24*'3b CA CAP'!$K$677,0)</f>
        <v>10638</v>
      </c>
      <c r="AC30" s="624">
        <f>ROUND(AC24*'3b CA CAP'!$K$677,0)</f>
        <v>10501</v>
      </c>
      <c r="AD30" s="624">
        <f>ROUND(AD24*'3b CA CAP'!$K$677,0)</f>
        <v>10696</v>
      </c>
      <c r="AE30" s="624">
        <f>ROUND(AE24*'3b CA CAP'!$K$677,0)</f>
        <v>10611</v>
      </c>
      <c r="AF30" s="645">
        <f>ROUNDUP(AF24*'3b CA CAP'!$K$677,0)</f>
        <v>10531</v>
      </c>
      <c r="AG30" s="645">
        <f>ROUNDDOWN(AG24*'3b CA CAP'!$K$677,0)</f>
        <v>10370</v>
      </c>
      <c r="AH30" s="624">
        <f>ROUND(AH24*'3b CA CAP'!$K$677,0)</f>
        <v>6081</v>
      </c>
      <c r="AI30" s="624">
        <f>ROUND(AI24*'3b CA CAP'!$K$771,0)</f>
        <v>9316</v>
      </c>
      <c r="AJ30" s="624">
        <f>ROUND(AJ24*'3b CA CAP'!$K$771,0)</f>
        <v>9439</v>
      </c>
      <c r="AK30" s="624">
        <f>ROUND(AK24*'3b CA CAP'!$K$771,0)</f>
        <v>9439</v>
      </c>
      <c r="AL30" s="624">
        <f>ROUND(AL24*'3b CA CAP'!$K$771,0)</f>
        <v>8049</v>
      </c>
      <c r="AM30" s="624">
        <f>ROUND(AM24*'3b CA CAP'!$K$771,0)</f>
        <v>2005</v>
      </c>
      <c r="AN30" s="624">
        <f>ROUND(AN24*'3b CA CAP'!$K$771,0)</f>
        <v>0</v>
      </c>
      <c r="AO30" s="631"/>
      <c r="AP30" s="631">
        <f>SUM(G30:AO30)</f>
        <v>416904</v>
      </c>
      <c r="AQ30" s="251"/>
      <c r="AR30" s="251">
        <f t="shared" si="22"/>
        <v>0</v>
      </c>
      <c r="AS30" s="624">
        <f>SUM(G30:H30,J30)</f>
        <v>61198</v>
      </c>
      <c r="AT30" s="624">
        <f>SUM(I30,K30:M30)</f>
        <v>95133</v>
      </c>
      <c r="AU30" s="624">
        <f>SUM(,N30:V30)</f>
        <v>96086</v>
      </c>
      <c r="AV30" s="624">
        <f>SUM(W30:AH30)</f>
        <v>126239</v>
      </c>
      <c r="AW30" s="624">
        <f>SUM(AI30:AN30)</f>
        <v>38248</v>
      </c>
      <c r="AX30" s="31"/>
      <c r="AY30" s="624">
        <f>SUM(G30:K30)</f>
        <v>99971</v>
      </c>
      <c r="AZ30" s="624">
        <f>SUM(L30:P30)</f>
        <v>103375</v>
      </c>
      <c r="BA30" s="624">
        <f>SUM(Q30:AB30)</f>
        <v>116520</v>
      </c>
      <c r="BB30" s="624">
        <f>SUM(AC30:AM30)</f>
        <v>97038</v>
      </c>
      <c r="BC30" s="267">
        <f>SUM(AS30:AW30)-SUM(AY30:BB30)</f>
        <v>0</v>
      </c>
      <c r="BD30" s="267"/>
      <c r="BE30" s="267"/>
      <c r="BF30" s="264"/>
      <c r="BG30" s="265"/>
    </row>
    <row r="31" spans="1:64" customFormat="1" ht="15">
      <c r="A31" s="646" t="s">
        <v>95</v>
      </c>
      <c r="B31" s="640"/>
      <c r="C31" s="640"/>
      <c r="D31" s="640"/>
      <c r="E31" s="640"/>
      <c r="F31" s="640"/>
      <c r="G31" s="640">
        <f t="shared" ref="G31:H31" si="23">SUM(G28:G30)</f>
        <v>920609</v>
      </c>
      <c r="H31" s="640">
        <f t="shared" si="23"/>
        <v>1594101</v>
      </c>
      <c r="I31" s="640">
        <f t="shared" ref="I31:M31" si="24">SUM(I28:I30)</f>
        <v>736313</v>
      </c>
      <c r="J31" s="640">
        <f t="shared" si="24"/>
        <v>-260</v>
      </c>
      <c r="K31" s="640">
        <f t="shared" si="24"/>
        <v>898681</v>
      </c>
      <c r="L31" s="640">
        <f t="shared" si="24"/>
        <v>774314</v>
      </c>
      <c r="M31" s="640">
        <f t="shared" si="24"/>
        <v>1602258</v>
      </c>
      <c r="N31" s="640">
        <f t="shared" ref="N31:O31" si="25">SUM(N28:N30)</f>
        <v>864940</v>
      </c>
      <c r="O31" s="640">
        <f t="shared" si="25"/>
        <v>0</v>
      </c>
      <c r="P31" s="640">
        <f t="shared" ref="P31" si="26">SUM(P28:P30)</f>
        <v>1045134</v>
      </c>
      <c r="Q31" s="640">
        <f t="shared" ref="Q31:AN31" si="27">SUM(Q28:Q30)</f>
        <v>318162</v>
      </c>
      <c r="R31" s="640">
        <f t="shared" si="27"/>
        <v>258475</v>
      </c>
      <c r="S31" s="640">
        <f t="shared" si="27"/>
        <v>277375</v>
      </c>
      <c r="T31" s="640">
        <f t="shared" si="27"/>
        <v>251426</v>
      </c>
      <c r="U31" s="640">
        <f t="shared" si="27"/>
        <v>463190</v>
      </c>
      <c r="V31" s="640">
        <f t="shared" si="27"/>
        <v>425041</v>
      </c>
      <c r="W31" s="640">
        <f t="shared" si="27"/>
        <v>307947</v>
      </c>
      <c r="X31" s="640">
        <f t="shared" si="27"/>
        <v>325267</v>
      </c>
      <c r="Y31" s="640">
        <f t="shared" si="27"/>
        <v>318862</v>
      </c>
      <c r="Z31" s="640">
        <f t="shared" si="27"/>
        <v>318107</v>
      </c>
      <c r="AA31" s="640">
        <f t="shared" si="27"/>
        <v>135165</v>
      </c>
      <c r="AB31" s="640">
        <f t="shared" si="27"/>
        <v>263160</v>
      </c>
      <c r="AC31" s="640">
        <f t="shared" si="27"/>
        <v>259767</v>
      </c>
      <c r="AD31" s="640">
        <f t="shared" si="27"/>
        <v>264586</v>
      </c>
      <c r="AE31" s="640">
        <f t="shared" si="27"/>
        <v>262488</v>
      </c>
      <c r="AF31" s="640">
        <f t="shared" si="27"/>
        <v>260509</v>
      </c>
      <c r="AG31" s="640">
        <f t="shared" si="27"/>
        <v>256550</v>
      </c>
      <c r="AH31" s="640">
        <f t="shared" si="27"/>
        <v>150434</v>
      </c>
      <c r="AI31" s="640">
        <f t="shared" si="27"/>
        <v>230463</v>
      </c>
      <c r="AJ31" s="640">
        <f t="shared" si="27"/>
        <v>233499</v>
      </c>
      <c r="AK31" s="640">
        <f t="shared" si="27"/>
        <v>233498</v>
      </c>
      <c r="AL31" s="640">
        <f t="shared" si="27"/>
        <v>199118</v>
      </c>
      <c r="AM31" s="640">
        <f t="shared" si="27"/>
        <v>49603</v>
      </c>
      <c r="AN31" s="640">
        <f t="shared" si="27"/>
        <v>0</v>
      </c>
      <c r="AO31" s="640"/>
      <c r="AP31" s="640">
        <f>SUM(AP28:AP30)</f>
        <v>14498782</v>
      </c>
      <c r="AQ31" s="251"/>
      <c r="AR31" s="251">
        <f t="shared" si="22"/>
        <v>0</v>
      </c>
      <c r="AS31" s="640">
        <f>SUM(G31:H31,J31)</f>
        <v>2514450</v>
      </c>
      <c r="AT31" s="640">
        <f>SUM(I31,K31:M31)</f>
        <v>4011566</v>
      </c>
      <c r="AU31" s="640">
        <f>SUM(,N31:V31)</f>
        <v>3903743</v>
      </c>
      <c r="AV31" s="640">
        <f>SUM(W31:AH31)</f>
        <v>3122842</v>
      </c>
      <c r="AW31" s="640">
        <f>SUM(AI31:AN31)</f>
        <v>946181</v>
      </c>
      <c r="AX31" s="31"/>
      <c r="AY31" s="640">
        <f>SUM(G31:K31)</f>
        <v>4149444</v>
      </c>
      <c r="AZ31" s="640">
        <f>SUM(L31:P31)</f>
        <v>4286646</v>
      </c>
      <c r="BA31" s="640">
        <f>SUM(Q31:AB31)</f>
        <v>3662177</v>
      </c>
      <c r="BB31" s="640">
        <f>SUM(AC31:AM31)</f>
        <v>2400515</v>
      </c>
      <c r="BC31" s="267">
        <f>SUM(AS31:AW31)-SUM(AY31:BB31)</f>
        <v>0</v>
      </c>
      <c r="BD31" s="267"/>
      <c r="BE31" s="267"/>
    </row>
    <row r="32" spans="1:64" s="150" customFormat="1" ht="15">
      <c r="A32" s="32"/>
      <c r="B32" s="33"/>
      <c r="C32" s="33"/>
      <c r="D32" s="33"/>
      <c r="E32" s="33"/>
      <c r="F32" s="3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251"/>
      <c r="AR32" s="251">
        <f t="shared" si="22"/>
        <v>0</v>
      </c>
      <c r="AS32" s="13"/>
      <c r="AT32" s="13"/>
      <c r="AU32" s="13"/>
      <c r="AV32" s="377"/>
      <c r="AW32" s="377"/>
      <c r="AX32" s="13"/>
      <c r="AY32" s="13"/>
      <c r="AZ32" s="13"/>
      <c r="BA32" s="13"/>
      <c r="BB32" s="377"/>
      <c r="BC32" s="267">
        <f>SUM(AS32:AU32)-SUM(AY32:BA32)</f>
        <v>0</v>
      </c>
      <c r="BD32" s="267"/>
      <c r="BE32" s="267"/>
      <c r="BF32"/>
      <c r="BG32" s="266"/>
    </row>
    <row r="33" spans="1:57">
      <c r="A33" s="32"/>
      <c r="B33" s="33"/>
      <c r="C33" s="33"/>
      <c r="D33" s="33"/>
      <c r="E33" s="33"/>
      <c r="F33" s="491"/>
      <c r="G33" s="35"/>
      <c r="H33" s="35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7"/>
      <c r="AQ33" s="251"/>
      <c r="AR33" s="251">
        <f>AP33-SUM(AS33:AT33)</f>
        <v>0</v>
      </c>
      <c r="AS33" s="36"/>
      <c r="AT33" s="36"/>
      <c r="AU33" s="36"/>
      <c r="AV33" s="36"/>
      <c r="AW33" s="36"/>
      <c r="AX33" s="31"/>
      <c r="AY33" s="34"/>
      <c r="AZ33" s="34"/>
      <c r="BA33" s="34"/>
      <c r="BB33" s="34"/>
      <c r="BC33" s="266"/>
      <c r="BD33" s="266"/>
      <c r="BE33" s="266"/>
    </row>
    <row r="34" spans="1:57" ht="63.75">
      <c r="A34" s="647" t="s">
        <v>261</v>
      </c>
      <c r="B34" s="618" t="s">
        <v>262</v>
      </c>
      <c r="C34" s="618" t="s">
        <v>263</v>
      </c>
      <c r="D34" s="618" t="s">
        <v>264</v>
      </c>
      <c r="E34" s="618" t="s">
        <v>265</v>
      </c>
      <c r="F34" s="618" t="s">
        <v>672</v>
      </c>
      <c r="G34" s="648">
        <f t="shared" ref="G34:AN34" si="28">G31</f>
        <v>920609</v>
      </c>
      <c r="H34" s="648">
        <f t="shared" si="28"/>
        <v>1594101</v>
      </c>
      <c r="I34" s="648">
        <f t="shared" si="28"/>
        <v>736313</v>
      </c>
      <c r="J34" s="648">
        <f t="shared" si="28"/>
        <v>-260</v>
      </c>
      <c r="K34" s="648">
        <f t="shared" si="28"/>
        <v>898681</v>
      </c>
      <c r="L34" s="648">
        <f t="shared" si="28"/>
        <v>774314</v>
      </c>
      <c r="M34" s="648">
        <f t="shared" si="28"/>
        <v>1602258</v>
      </c>
      <c r="N34" s="648">
        <f t="shared" ref="N34:O34" si="29">N31</f>
        <v>864940</v>
      </c>
      <c r="O34" s="648">
        <f t="shared" si="29"/>
        <v>0</v>
      </c>
      <c r="P34" s="648">
        <f t="shared" si="28"/>
        <v>1045134</v>
      </c>
      <c r="Q34" s="648">
        <f t="shared" si="28"/>
        <v>318162</v>
      </c>
      <c r="R34" s="648">
        <f t="shared" si="28"/>
        <v>258475</v>
      </c>
      <c r="S34" s="648">
        <f t="shared" si="28"/>
        <v>277375</v>
      </c>
      <c r="T34" s="648">
        <f t="shared" si="28"/>
        <v>251426</v>
      </c>
      <c r="U34" s="648">
        <f t="shared" si="28"/>
        <v>463190</v>
      </c>
      <c r="V34" s="648">
        <f t="shared" si="28"/>
        <v>425041</v>
      </c>
      <c r="W34" s="648">
        <f t="shared" si="28"/>
        <v>307947</v>
      </c>
      <c r="X34" s="648">
        <f t="shared" si="28"/>
        <v>325267</v>
      </c>
      <c r="Y34" s="648">
        <f t="shared" si="28"/>
        <v>318862</v>
      </c>
      <c r="Z34" s="648">
        <f t="shared" si="28"/>
        <v>318107</v>
      </c>
      <c r="AA34" s="648">
        <f t="shared" si="28"/>
        <v>135165</v>
      </c>
      <c r="AB34" s="648">
        <f t="shared" si="28"/>
        <v>263160</v>
      </c>
      <c r="AC34" s="648">
        <f t="shared" si="28"/>
        <v>259767</v>
      </c>
      <c r="AD34" s="648">
        <f t="shared" si="28"/>
        <v>264586</v>
      </c>
      <c r="AE34" s="648">
        <f t="shared" si="28"/>
        <v>262488</v>
      </c>
      <c r="AF34" s="648">
        <f t="shared" si="28"/>
        <v>260509</v>
      </c>
      <c r="AG34" s="648">
        <f t="shared" si="28"/>
        <v>256550</v>
      </c>
      <c r="AH34" s="648">
        <f t="shared" si="28"/>
        <v>150434</v>
      </c>
      <c r="AI34" s="648">
        <f t="shared" si="28"/>
        <v>230463</v>
      </c>
      <c r="AJ34" s="648">
        <f t="shared" si="28"/>
        <v>233499</v>
      </c>
      <c r="AK34" s="648">
        <f t="shared" si="28"/>
        <v>233498</v>
      </c>
      <c r="AL34" s="648">
        <f t="shared" si="28"/>
        <v>199118</v>
      </c>
      <c r="AM34" s="648">
        <f t="shared" si="28"/>
        <v>49603</v>
      </c>
      <c r="AN34" s="648">
        <f t="shared" si="28"/>
        <v>0</v>
      </c>
      <c r="AO34" s="620"/>
      <c r="AP34" s="648">
        <f>AP31</f>
        <v>14498782</v>
      </c>
      <c r="AQ34" s="251"/>
      <c r="AR34" s="251">
        <f t="shared" ref="AR34:AR65" si="30">AP34-SUM(AS34:AW34)</f>
        <v>0</v>
      </c>
      <c r="AS34" s="648">
        <f>AS31</f>
        <v>2514450</v>
      </c>
      <c r="AT34" s="648">
        <f>AT31</f>
        <v>4011566</v>
      </c>
      <c r="AU34" s="648">
        <f>AU31</f>
        <v>3903743</v>
      </c>
      <c r="AV34" s="648">
        <f t="shared" ref="AV34:AW34" si="31">AV31</f>
        <v>3122842</v>
      </c>
      <c r="AW34" s="648">
        <f t="shared" si="31"/>
        <v>946181</v>
      </c>
      <c r="AX34" s="31"/>
      <c r="AY34" s="648">
        <f>AY31</f>
        <v>4149444</v>
      </c>
      <c r="AZ34" s="648">
        <f>AZ31</f>
        <v>4286646</v>
      </c>
      <c r="BA34" s="648">
        <f>BA31</f>
        <v>3662177</v>
      </c>
      <c r="BB34" s="648">
        <f>BB31</f>
        <v>2400515</v>
      </c>
      <c r="BC34" s="267">
        <f t="shared" ref="BC34:BC74" si="32">SUM(AS34:AW34)-SUM(AY34:BB34)</f>
        <v>0</v>
      </c>
      <c r="BD34" s="267"/>
      <c r="BE34" s="267"/>
    </row>
    <row r="35" spans="1:57">
      <c r="A35" s="24" t="s">
        <v>97</v>
      </c>
      <c r="B35" s="12">
        <f>AS35/AS$74</f>
        <v>9.7436815208097201E-5</v>
      </c>
      <c r="C35" s="12">
        <f>AT35/AT$74</f>
        <v>9.7468170784177554E-5</v>
      </c>
      <c r="D35" s="375"/>
      <c r="E35" s="12">
        <f>AU35/AU$74</f>
        <v>9.7854576827626343E-5</v>
      </c>
      <c r="F35" s="12">
        <f>AV35/AV$74</f>
        <v>9.6066247284127133E-5</v>
      </c>
      <c r="G35" s="25">
        <f t="shared" ref="G35:V35" si="33">G77+G119+G162</f>
        <v>89.848500000000001</v>
      </c>
      <c r="H35" s="25">
        <f t="shared" si="33"/>
        <v>155.20079999999999</v>
      </c>
      <c r="I35" s="25">
        <f t="shared" si="33"/>
        <v>71</v>
      </c>
      <c r="J35" s="25">
        <f t="shared" si="33"/>
        <v>0</v>
      </c>
      <c r="K35" s="25">
        <f t="shared" si="33"/>
        <v>88</v>
      </c>
      <c r="L35" s="25">
        <f t="shared" si="33"/>
        <v>76</v>
      </c>
      <c r="M35" s="25">
        <f t="shared" si="33"/>
        <v>156</v>
      </c>
      <c r="N35" s="25">
        <f t="shared" ref="N35:N73" si="34">N77+N119+N162</f>
        <v>84.681200000000004</v>
      </c>
      <c r="O35" s="25">
        <f>O162</f>
        <v>0</v>
      </c>
      <c r="P35" s="25">
        <f t="shared" ref="P35" si="35">P77+P119+P162</f>
        <v>102</v>
      </c>
      <c r="Q35" s="25">
        <f t="shared" si="33"/>
        <v>31.033100000000001</v>
      </c>
      <c r="R35" s="25">
        <f t="shared" si="33"/>
        <v>25.211300000000001</v>
      </c>
      <c r="S35" s="25">
        <f t="shared" si="33"/>
        <v>27.0548</v>
      </c>
      <c r="T35" s="25">
        <f t="shared" si="33"/>
        <v>24.523700000000002</v>
      </c>
      <c r="U35" s="25">
        <f t="shared" si="33"/>
        <v>45.179000000000002</v>
      </c>
      <c r="V35" s="25">
        <f t="shared" si="33"/>
        <v>41.457900000000002</v>
      </c>
      <c r="W35" s="25">
        <f t="shared" ref="W35:AB35" si="36">W77+W119+W162</f>
        <v>29.549800000000005</v>
      </c>
      <c r="X35" s="25">
        <f t="shared" si="36"/>
        <v>31.2118</v>
      </c>
      <c r="Y35" s="25">
        <f t="shared" si="36"/>
        <v>30.597200000000001</v>
      </c>
      <c r="Z35" s="25">
        <f t="shared" si="36"/>
        <v>30.524800000000003</v>
      </c>
      <c r="AA35" s="25">
        <f t="shared" si="36"/>
        <v>12.9701</v>
      </c>
      <c r="AB35" s="25">
        <f t="shared" si="36"/>
        <v>25.252200000000002</v>
      </c>
      <c r="AC35" s="25">
        <f t="shared" ref="AC35:AN35" si="37">AC77+AC119+AC162</f>
        <v>24.926600000000001</v>
      </c>
      <c r="AD35" s="25">
        <f t="shared" si="37"/>
        <v>25.389000000000003</v>
      </c>
      <c r="AE35" s="25">
        <f t="shared" si="37"/>
        <v>25.1877</v>
      </c>
      <c r="AF35" s="25">
        <f t="shared" si="37"/>
        <v>24.997800000000002</v>
      </c>
      <c r="AG35" s="25">
        <f t="shared" si="37"/>
        <v>24.618000000000002</v>
      </c>
      <c r="AH35" s="25">
        <f t="shared" si="37"/>
        <v>14.435300000000002</v>
      </c>
      <c r="AI35" s="25">
        <f t="shared" si="37"/>
        <v>22.114700000000003</v>
      </c>
      <c r="AJ35" s="25">
        <f t="shared" si="37"/>
        <v>22.406000000000002</v>
      </c>
      <c r="AK35" s="25">
        <f t="shared" si="37"/>
        <v>22.405900000000003</v>
      </c>
      <c r="AL35" s="25">
        <f t="shared" si="37"/>
        <v>19.106900000000003</v>
      </c>
      <c r="AM35" s="25">
        <f t="shared" si="37"/>
        <v>4.7598000000000003</v>
      </c>
      <c r="AN35" s="25">
        <f t="shared" si="37"/>
        <v>0</v>
      </c>
      <c r="AO35" s="238"/>
      <c r="AP35" s="25">
        <f>ROUND(SUM(G35:AO35),0)</f>
        <v>1408</v>
      </c>
      <c r="AQ35" s="251"/>
      <c r="AR35" s="251">
        <f t="shared" si="30"/>
        <v>-1</v>
      </c>
      <c r="AS35" s="25">
        <f t="shared" ref="AS35:AS73" si="38">ROUND(AS77+AS119+AS162,0)</f>
        <v>245</v>
      </c>
      <c r="AT35" s="25">
        <f>ROUNDUP(AT77+AT119+AT162,0)</f>
        <v>391</v>
      </c>
      <c r="AU35" s="376">
        <f>ROUNDUP(AU77+AU119+AU162,0)+1</f>
        <v>382</v>
      </c>
      <c r="AV35" s="25">
        <f t="shared" ref="AV35:AW41" si="39">ROUND(AV77+AV119+AV162,0)</f>
        <v>300</v>
      </c>
      <c r="AW35" s="25">
        <f t="shared" si="39"/>
        <v>91</v>
      </c>
      <c r="AX35" s="31"/>
      <c r="AY35" s="25">
        <f t="shared" ref="AY35:AZ54" si="40">ROUND(AY77+AY119+AY162,0)</f>
        <v>404</v>
      </c>
      <c r="AZ35" s="25">
        <f t="shared" si="40"/>
        <v>418</v>
      </c>
      <c r="BA35" s="376">
        <f>ROUNDUP(BA77+BA119+BA162,0)+1</f>
        <v>356</v>
      </c>
      <c r="BB35" s="25">
        <f>ROUND(BB77+BB119+BB162,0)</f>
        <v>230</v>
      </c>
      <c r="BC35" s="267">
        <f t="shared" si="32"/>
        <v>1</v>
      </c>
      <c r="BD35" s="267"/>
      <c r="BE35" s="267"/>
    </row>
    <row r="36" spans="1:57">
      <c r="A36" s="628" t="s">
        <v>98</v>
      </c>
      <c r="B36" s="12">
        <f t="shared" ref="B36:B73" si="41">AS36/AS$74</f>
        <v>2.196901906977669E-3</v>
      </c>
      <c r="C36" s="12">
        <f t="shared" ref="C36:C73" si="42">AT36/AT$74</f>
        <v>2.0837249094243994E-3</v>
      </c>
      <c r="D36" s="375"/>
      <c r="E36" s="12">
        <f t="shared" ref="E36:E73" si="43">AU36/AU$74</f>
        <v>2.0633995192317544E-3</v>
      </c>
      <c r="F36" s="12">
        <f t="shared" ref="F36:F73" si="44">AV36/AV$74</f>
        <v>2.0151496471967068E-3</v>
      </c>
      <c r="G36" s="25">
        <f t="shared" ref="G36:V36" si="45">G78+G120+G163</f>
        <v>2022.6669999999999</v>
      </c>
      <c r="H36" s="25">
        <f t="shared" si="45"/>
        <v>3502.4176000000002</v>
      </c>
      <c r="I36" s="25">
        <f t="shared" si="45"/>
        <v>1534</v>
      </c>
      <c r="J36" s="25">
        <f t="shared" si="45"/>
        <v>-1</v>
      </c>
      <c r="K36" s="25">
        <f t="shared" si="45"/>
        <v>1873</v>
      </c>
      <c r="L36" s="25">
        <f t="shared" si="45"/>
        <v>1614</v>
      </c>
      <c r="M36" s="376">
        <f t="shared" si="45"/>
        <v>3338</v>
      </c>
      <c r="N36" s="25">
        <f t="shared" si="34"/>
        <v>1784.3051999999998</v>
      </c>
      <c r="O36" s="25">
        <f t="shared" ref="O36:O73" si="46">O163</f>
        <v>0</v>
      </c>
      <c r="P36" s="25">
        <f t="shared" ref="P36" si="47">P78+P120+P163</f>
        <v>2156</v>
      </c>
      <c r="Q36" s="25">
        <f t="shared" si="45"/>
        <v>656.39369999999997</v>
      </c>
      <c r="R36" s="25">
        <f t="shared" si="45"/>
        <v>533.25449999999989</v>
      </c>
      <c r="S36" s="25">
        <f t="shared" si="45"/>
        <v>572.24699999999996</v>
      </c>
      <c r="T36" s="25">
        <f t="shared" si="45"/>
        <v>518.71109999999999</v>
      </c>
      <c r="U36" s="25">
        <f t="shared" si="45"/>
        <v>955.59900000000005</v>
      </c>
      <c r="V36" s="25">
        <f t="shared" si="45"/>
        <v>876.8931</v>
      </c>
      <c r="W36" s="25">
        <f t="shared" ref="W36:AB36" si="48">W78+W120+W163</f>
        <v>620.54579999999987</v>
      </c>
      <c r="X36" s="25">
        <f t="shared" si="48"/>
        <v>655.44779999999992</v>
      </c>
      <c r="Y36" s="25">
        <f t="shared" si="48"/>
        <v>642.54119999999989</v>
      </c>
      <c r="Z36" s="25">
        <f t="shared" si="48"/>
        <v>641.02079999999989</v>
      </c>
      <c r="AA36" s="25">
        <f t="shared" si="48"/>
        <v>272.37209999999999</v>
      </c>
      <c r="AB36" s="25">
        <f t="shared" si="48"/>
        <v>530.29619999999989</v>
      </c>
      <c r="AC36" s="25">
        <f t="shared" ref="AC36:AN36" si="49">AC78+AC120+AC163</f>
        <v>523.45859999999993</v>
      </c>
      <c r="AD36" s="25">
        <f t="shared" si="49"/>
        <v>533.16899999999998</v>
      </c>
      <c r="AE36" s="25">
        <f t="shared" si="49"/>
        <v>528.94169999999997</v>
      </c>
      <c r="AF36" s="25">
        <f t="shared" si="49"/>
        <v>524.9538</v>
      </c>
      <c r="AG36" s="25">
        <f t="shared" si="49"/>
        <v>516.97799999999995</v>
      </c>
      <c r="AH36" s="25">
        <f t="shared" si="49"/>
        <v>303.1413</v>
      </c>
      <c r="AI36" s="25">
        <f t="shared" si="49"/>
        <v>464.40869999999995</v>
      </c>
      <c r="AJ36" s="25">
        <f t="shared" si="49"/>
        <v>470.52599999999995</v>
      </c>
      <c r="AK36" s="25">
        <f t="shared" si="49"/>
        <v>470.52389999999997</v>
      </c>
      <c r="AL36" s="25">
        <f t="shared" si="49"/>
        <v>401.24489999999997</v>
      </c>
      <c r="AM36" s="25">
        <f t="shared" si="49"/>
        <v>99.955799999999996</v>
      </c>
      <c r="AN36" s="25">
        <f t="shared" si="49"/>
        <v>0</v>
      </c>
      <c r="AO36" s="649"/>
      <c r="AP36" s="25">
        <f>ROUND(SUM(G36:AO36),0)</f>
        <v>30136</v>
      </c>
      <c r="AQ36" s="251"/>
      <c r="AR36" s="251">
        <f t="shared" si="30"/>
        <v>-2</v>
      </c>
      <c r="AS36" s="25">
        <f t="shared" si="38"/>
        <v>5524</v>
      </c>
      <c r="AT36" s="25">
        <f t="shared" ref="AT36:AT73" si="50">ROUND(AT78+AT120+AT163,0)</f>
        <v>8359</v>
      </c>
      <c r="AU36" s="376">
        <f>ROUNDUP(AU78+AU120+AU163,0)+1</f>
        <v>8055</v>
      </c>
      <c r="AV36" s="25">
        <f t="shared" si="39"/>
        <v>6293</v>
      </c>
      <c r="AW36" s="25">
        <f t="shared" si="39"/>
        <v>1907</v>
      </c>
      <c r="AX36" s="31"/>
      <c r="AY36" s="25">
        <f t="shared" si="40"/>
        <v>8931</v>
      </c>
      <c r="AZ36" s="25">
        <f t="shared" si="40"/>
        <v>8892</v>
      </c>
      <c r="BA36" s="376">
        <f>ROUNDUP(BA78+BA120+BA163,0)+1</f>
        <v>7476</v>
      </c>
      <c r="BB36" s="25">
        <f>ROUND(BB78+BB120+BB163,0)</f>
        <v>4837</v>
      </c>
      <c r="BC36" s="267">
        <f t="shared" si="32"/>
        <v>2</v>
      </c>
      <c r="BD36" s="267"/>
      <c r="BE36" s="267"/>
    </row>
    <row r="37" spans="1:57">
      <c r="A37" s="628" t="s">
        <v>100</v>
      </c>
      <c r="B37" s="12">
        <f t="shared" si="41"/>
        <v>2.3082980373441506E-2</v>
      </c>
      <c r="C37" s="12">
        <f t="shared" si="42"/>
        <v>2.2566000409815021E-2</v>
      </c>
      <c r="D37" s="375"/>
      <c r="E37" s="12">
        <f t="shared" si="43"/>
        <v>2.2654359190850237E-2</v>
      </c>
      <c r="F37" s="12">
        <f t="shared" si="44"/>
        <v>2.2541944925220433E-2</v>
      </c>
      <c r="G37" s="25">
        <f t="shared" ref="G37:V37" si="51">G79+G121+G164</f>
        <v>21250.185000000001</v>
      </c>
      <c r="H37" s="25">
        <f t="shared" si="51"/>
        <v>36797.168000000005</v>
      </c>
      <c r="I37" s="25">
        <f t="shared" si="51"/>
        <v>16619</v>
      </c>
      <c r="J37" s="25">
        <f t="shared" si="51"/>
        <v>-6</v>
      </c>
      <c r="K37" s="25">
        <f t="shared" si="51"/>
        <v>20284</v>
      </c>
      <c r="L37" s="25">
        <f t="shared" si="51"/>
        <v>17477</v>
      </c>
      <c r="M37" s="25">
        <f t="shared" si="51"/>
        <v>36145</v>
      </c>
      <c r="N37" s="25">
        <f t="shared" si="34"/>
        <v>19467.052</v>
      </c>
      <c r="O37" s="25">
        <f t="shared" si="46"/>
        <v>128</v>
      </c>
      <c r="P37" s="25">
        <f t="shared" ref="P37" si="52">P79+P121+P164</f>
        <v>23676</v>
      </c>
      <c r="Q37" s="25">
        <f t="shared" si="51"/>
        <v>7207.645199999999</v>
      </c>
      <c r="R37" s="25">
        <f t="shared" si="51"/>
        <v>5855.5013999999992</v>
      </c>
      <c r="S37" s="25">
        <f t="shared" si="51"/>
        <v>6283.6493999999984</v>
      </c>
      <c r="T37" s="25">
        <f t="shared" si="51"/>
        <v>5695.8468000000003</v>
      </c>
      <c r="U37" s="25">
        <f t="shared" si="51"/>
        <v>10493.07</v>
      </c>
      <c r="V37" s="25">
        <f t="shared" si="51"/>
        <v>9628.9074000000001</v>
      </c>
      <c r="W37" s="25">
        <f t="shared" ref="W37:AB37" si="53">W79+W121+W164</f>
        <v>6941.7168999999994</v>
      </c>
      <c r="X37" s="25">
        <f t="shared" si="53"/>
        <v>7332.1388999999999</v>
      </c>
      <c r="Y37" s="25">
        <f t="shared" si="53"/>
        <v>7187.7561999999998</v>
      </c>
      <c r="Z37" s="25">
        <f t="shared" si="53"/>
        <v>7170.7258999999995</v>
      </c>
      <c r="AA37" s="25">
        <f t="shared" si="53"/>
        <v>3046.8751999999995</v>
      </c>
      <c r="AB37" s="25">
        <f t="shared" si="53"/>
        <v>5932.1213999999991</v>
      </c>
      <c r="AC37" s="25">
        <f t="shared" ref="AC37:AN37" si="54">AC79+AC121+AC164</f>
        <v>5855.6404999999995</v>
      </c>
      <c r="AD37" s="25">
        <f t="shared" si="54"/>
        <v>5964.2743999999993</v>
      </c>
      <c r="AE37" s="25">
        <f t="shared" si="54"/>
        <v>5916.9771000000001</v>
      </c>
      <c r="AF37" s="25">
        <f t="shared" si="54"/>
        <v>5872.3666999999996</v>
      </c>
      <c r="AG37" s="25">
        <f t="shared" si="54"/>
        <v>5783.1009999999997</v>
      </c>
      <c r="AH37" s="25">
        <f t="shared" si="54"/>
        <v>3391.0616999999997</v>
      </c>
      <c r="AI37" s="25">
        <f t="shared" si="54"/>
        <v>5195.0635999999995</v>
      </c>
      <c r="AJ37" s="25">
        <f t="shared" si="54"/>
        <v>5263.5070999999998</v>
      </c>
      <c r="AK37" s="25">
        <f t="shared" si="54"/>
        <v>5263.4854999999998</v>
      </c>
      <c r="AL37" s="25">
        <f t="shared" si="54"/>
        <v>4488.490499999999</v>
      </c>
      <c r="AM37" s="25">
        <f t="shared" si="54"/>
        <v>1118.1412999999998</v>
      </c>
      <c r="AN37" s="25">
        <f t="shared" si="54"/>
        <v>0</v>
      </c>
      <c r="AO37" s="625"/>
      <c r="AP37" s="25">
        <f>ROUND(SUM(G37:AO37),0)</f>
        <v>328725</v>
      </c>
      <c r="AQ37" s="251"/>
      <c r="AR37" s="251">
        <f t="shared" si="30"/>
        <v>-2</v>
      </c>
      <c r="AS37" s="25">
        <f t="shared" si="38"/>
        <v>58041</v>
      </c>
      <c r="AT37" s="25">
        <f t="shared" si="50"/>
        <v>90525</v>
      </c>
      <c r="AU37" s="25">
        <f>ROUND(AU79+AU121+AU164,0)</f>
        <v>88437</v>
      </c>
      <c r="AV37" s="25">
        <f t="shared" si="39"/>
        <v>70395</v>
      </c>
      <c r="AW37" s="25">
        <f t="shared" si="39"/>
        <v>21329</v>
      </c>
      <c r="AX37" s="31"/>
      <c r="AY37" s="25">
        <f t="shared" si="40"/>
        <v>94944</v>
      </c>
      <c r="AZ37" s="25">
        <f t="shared" si="40"/>
        <v>96893</v>
      </c>
      <c r="BA37" s="25">
        <f>ROUND(BA79+BA121+BA164,0)</f>
        <v>82777</v>
      </c>
      <c r="BB37" s="25">
        <f>ROUND(BB79+BB121+BB164,0)</f>
        <v>54112</v>
      </c>
      <c r="BC37" s="267">
        <f t="shared" si="32"/>
        <v>1</v>
      </c>
      <c r="BD37" s="267"/>
      <c r="BE37" s="267"/>
    </row>
    <row r="38" spans="1:57">
      <c r="A38" s="628" t="s">
        <v>101</v>
      </c>
      <c r="B38" s="12">
        <f t="shared" si="41"/>
        <v>3.3729046113464179E-3</v>
      </c>
      <c r="C38" s="12">
        <f t="shared" si="42"/>
        <v>3.3732462584437099E-3</v>
      </c>
      <c r="D38" s="375"/>
      <c r="E38" s="12">
        <f t="shared" si="43"/>
        <v>3.3196268615424342E-3</v>
      </c>
      <c r="F38" s="12">
        <f t="shared" si="44"/>
        <v>3.1189508284913277E-3</v>
      </c>
      <c r="G38" s="25">
        <f t="shared" ref="G38:V38" si="55">G80+G122+G165</f>
        <v>3105.0005000000001</v>
      </c>
      <c r="H38" s="25">
        <f t="shared" si="55"/>
        <v>5376.6264000000001</v>
      </c>
      <c r="I38" s="25">
        <f t="shared" si="55"/>
        <v>2484</v>
      </c>
      <c r="J38" s="25">
        <f t="shared" si="55"/>
        <v>-1</v>
      </c>
      <c r="K38" s="25">
        <f t="shared" si="55"/>
        <v>3031</v>
      </c>
      <c r="L38" s="25">
        <f t="shared" si="55"/>
        <v>2612</v>
      </c>
      <c r="M38" s="25">
        <f t="shared" si="55"/>
        <v>5405</v>
      </c>
      <c r="N38" s="25">
        <f t="shared" si="34"/>
        <v>2867.4796000000001</v>
      </c>
      <c r="O38" s="25">
        <f t="shared" si="46"/>
        <v>4</v>
      </c>
      <c r="P38" s="25">
        <f t="shared" ref="P38" si="56">P80+P122+P165</f>
        <v>3469</v>
      </c>
      <c r="Q38" s="25">
        <f t="shared" si="55"/>
        <v>1056.1994</v>
      </c>
      <c r="R38" s="25">
        <f t="shared" si="55"/>
        <v>858.05709999999999</v>
      </c>
      <c r="S38" s="25">
        <f t="shared" si="55"/>
        <v>920.79909999999995</v>
      </c>
      <c r="T38" s="25">
        <f t="shared" si="55"/>
        <v>834.65700000000004</v>
      </c>
      <c r="U38" s="25">
        <f t="shared" si="55"/>
        <v>1537.6469999999999</v>
      </c>
      <c r="V38" s="25">
        <f t="shared" si="55"/>
        <v>1411.0048999999999</v>
      </c>
      <c r="W38" s="25">
        <f t="shared" ref="W38:AB38" si="57">W80+W122+W165</f>
        <v>960.53240000000017</v>
      </c>
      <c r="X38" s="25">
        <f t="shared" si="57"/>
        <v>1014.5564000000001</v>
      </c>
      <c r="Y38" s="25">
        <f t="shared" si="57"/>
        <v>994.57839999999999</v>
      </c>
      <c r="Z38" s="25">
        <f t="shared" si="57"/>
        <v>992.22440000000006</v>
      </c>
      <c r="AA38" s="25">
        <f t="shared" si="57"/>
        <v>421.6</v>
      </c>
      <c r="AB38" s="25">
        <f t="shared" si="57"/>
        <v>820.83600000000001</v>
      </c>
      <c r="AC38" s="25">
        <f t="shared" ref="AC38:AN38" si="58">AC80+AC122+AC165</f>
        <v>810.25239999999997</v>
      </c>
      <c r="AD38" s="25">
        <f t="shared" si="58"/>
        <v>825.28320000000008</v>
      </c>
      <c r="AE38" s="25">
        <f t="shared" si="58"/>
        <v>818.7396</v>
      </c>
      <c r="AF38" s="25">
        <f t="shared" si="58"/>
        <v>812.56680000000006</v>
      </c>
      <c r="AG38" s="25">
        <f t="shared" si="58"/>
        <v>800.22</v>
      </c>
      <c r="AH38" s="25">
        <f t="shared" si="58"/>
        <v>469.22680000000003</v>
      </c>
      <c r="AI38" s="25">
        <f t="shared" si="58"/>
        <v>718.84960000000012</v>
      </c>
      <c r="AJ38" s="25">
        <f t="shared" si="58"/>
        <v>728.31880000000012</v>
      </c>
      <c r="AK38" s="25">
        <f t="shared" si="58"/>
        <v>728.31560000000013</v>
      </c>
      <c r="AL38" s="25">
        <f t="shared" si="58"/>
        <v>621.07960000000014</v>
      </c>
      <c r="AM38" s="25">
        <f t="shared" si="58"/>
        <v>154.71960000000001</v>
      </c>
      <c r="AN38" s="25">
        <f t="shared" si="58"/>
        <v>0</v>
      </c>
      <c r="AO38" s="625"/>
      <c r="AP38" s="25">
        <f>ROUND(SUM(G38:AO38),0)-1</f>
        <v>47662</v>
      </c>
      <c r="AQ38" s="251"/>
      <c r="AR38" s="251">
        <f t="shared" si="30"/>
        <v>-1</v>
      </c>
      <c r="AS38" s="25">
        <f t="shared" si="38"/>
        <v>8481</v>
      </c>
      <c r="AT38" s="25">
        <f t="shared" si="50"/>
        <v>13532</v>
      </c>
      <c r="AU38" s="25">
        <f>ROUND(AU80+AU122+AU165,0)</f>
        <v>12959</v>
      </c>
      <c r="AV38" s="25">
        <f t="shared" si="39"/>
        <v>9740</v>
      </c>
      <c r="AW38" s="25">
        <f t="shared" si="39"/>
        <v>2951</v>
      </c>
      <c r="AX38" s="31"/>
      <c r="AY38" s="25">
        <f t="shared" si="40"/>
        <v>13996</v>
      </c>
      <c r="AZ38" s="25">
        <f t="shared" si="40"/>
        <v>14357</v>
      </c>
      <c r="BA38" s="25">
        <f>ROUND(BA80+BA122+BA165,0)</f>
        <v>11824</v>
      </c>
      <c r="BB38" s="25">
        <f>ROUND(BB80+BB122+BB165,0)</f>
        <v>7487</v>
      </c>
      <c r="BC38" s="267">
        <f t="shared" si="32"/>
        <v>-1</v>
      </c>
      <c r="BD38" s="267"/>
      <c r="BE38" s="267"/>
    </row>
    <row r="39" spans="1:57">
      <c r="A39" s="628" t="s">
        <v>103</v>
      </c>
      <c r="B39" s="12">
        <f t="shared" si="41"/>
        <v>1.9805524070870368E-3</v>
      </c>
      <c r="C39" s="12">
        <f t="shared" si="42"/>
        <v>1.9924887188693891E-3</v>
      </c>
      <c r="D39" s="375"/>
      <c r="E39" s="12">
        <f t="shared" si="43"/>
        <v>2.093370685432886E-3</v>
      </c>
      <c r="F39" s="12">
        <f t="shared" si="44"/>
        <v>2.0394864298420193E-3</v>
      </c>
      <c r="G39" s="25">
        <f t="shared" ref="G39:V39" si="59">G81+G123+G166</f>
        <v>1822.97</v>
      </c>
      <c r="H39" s="25">
        <f t="shared" si="59"/>
        <v>3158.0160000000001</v>
      </c>
      <c r="I39" s="25">
        <f t="shared" si="59"/>
        <v>1468</v>
      </c>
      <c r="J39" s="25">
        <f t="shared" si="59"/>
        <v>-1</v>
      </c>
      <c r="K39" s="25">
        <f t="shared" si="59"/>
        <v>1790</v>
      </c>
      <c r="L39" s="25">
        <f t="shared" si="59"/>
        <v>1543</v>
      </c>
      <c r="M39" s="376">
        <f t="shared" si="59"/>
        <v>3192</v>
      </c>
      <c r="N39" s="25">
        <f t="shared" si="34"/>
        <v>1808.3051999999998</v>
      </c>
      <c r="O39" s="25">
        <f t="shared" si="46"/>
        <v>2</v>
      </c>
      <c r="P39" s="25">
        <f t="shared" ref="P39" si="60">P81+P123+P166</f>
        <v>2187</v>
      </c>
      <c r="Q39" s="25">
        <f t="shared" si="59"/>
        <v>665.79089999999997</v>
      </c>
      <c r="R39" s="25">
        <f t="shared" si="59"/>
        <v>540.88889999999992</v>
      </c>
      <c r="S39" s="25">
        <f t="shared" si="59"/>
        <v>580.43939999999998</v>
      </c>
      <c r="T39" s="25">
        <f t="shared" si="59"/>
        <v>526.13790000000006</v>
      </c>
      <c r="U39" s="25">
        <f t="shared" si="59"/>
        <v>969.279</v>
      </c>
      <c r="V39" s="25">
        <f t="shared" si="59"/>
        <v>889.44749999999999</v>
      </c>
      <c r="W39" s="25">
        <f t="shared" ref="W39:AB39" si="61">W81+W123+W166</f>
        <v>628.01519999999982</v>
      </c>
      <c r="X39" s="25">
        <f t="shared" si="61"/>
        <v>663.33719999999994</v>
      </c>
      <c r="Y39" s="25">
        <f t="shared" si="61"/>
        <v>650.27519999999993</v>
      </c>
      <c r="Z39" s="25">
        <f t="shared" si="61"/>
        <v>648.73619999999994</v>
      </c>
      <c r="AA39" s="25">
        <f t="shared" si="61"/>
        <v>275.65049999999997</v>
      </c>
      <c r="AB39" s="25">
        <f t="shared" si="61"/>
        <v>536.67899999999986</v>
      </c>
      <c r="AC39" s="25">
        <f t="shared" ref="AC39:AN39" si="62">AC81+AC123+AC166</f>
        <v>529.75919999999996</v>
      </c>
      <c r="AD39" s="25">
        <f t="shared" si="62"/>
        <v>539.58659999999998</v>
      </c>
      <c r="AE39" s="25">
        <f t="shared" si="62"/>
        <v>535.30829999999992</v>
      </c>
      <c r="AF39" s="25">
        <f t="shared" si="62"/>
        <v>531.27239999999995</v>
      </c>
      <c r="AG39" s="25">
        <f t="shared" si="62"/>
        <v>523.19999999999993</v>
      </c>
      <c r="AH39" s="25">
        <f t="shared" si="62"/>
        <v>306.78989999999999</v>
      </c>
      <c r="AI39" s="25">
        <f t="shared" si="62"/>
        <v>469.99829999999997</v>
      </c>
      <c r="AJ39" s="25">
        <f t="shared" si="62"/>
        <v>476.18939999999998</v>
      </c>
      <c r="AK39" s="25">
        <f t="shared" si="62"/>
        <v>476.18729999999999</v>
      </c>
      <c r="AL39" s="25">
        <f t="shared" si="62"/>
        <v>406.07429999999999</v>
      </c>
      <c r="AM39" s="25">
        <f t="shared" si="62"/>
        <v>101.1588</v>
      </c>
      <c r="AN39" s="25">
        <f t="shared" si="62"/>
        <v>0</v>
      </c>
      <c r="AO39" s="625"/>
      <c r="AP39" s="25">
        <f>ROUND(SUM(G39:AO39),0)+1</f>
        <v>29441</v>
      </c>
      <c r="AQ39" s="251"/>
      <c r="AR39" s="251">
        <f t="shared" si="30"/>
        <v>-2</v>
      </c>
      <c r="AS39" s="25">
        <f t="shared" si="38"/>
        <v>4980</v>
      </c>
      <c r="AT39" s="25">
        <f t="shared" si="50"/>
        <v>7993</v>
      </c>
      <c r="AU39" s="376">
        <f>ROUNDUP(AU81+AU123+AU166,0)+1</f>
        <v>8172</v>
      </c>
      <c r="AV39" s="25">
        <f t="shared" si="39"/>
        <v>6369</v>
      </c>
      <c r="AW39" s="25">
        <f t="shared" si="39"/>
        <v>1929</v>
      </c>
      <c r="AX39" s="31"/>
      <c r="AY39" s="25">
        <f t="shared" si="40"/>
        <v>8238</v>
      </c>
      <c r="AZ39" s="25">
        <f t="shared" si="40"/>
        <v>8732</v>
      </c>
      <c r="BA39" s="376">
        <f>ROUNDUP(BA81+BA123+BA166,0)+1</f>
        <v>7576</v>
      </c>
      <c r="BB39" s="376">
        <f>ROUNDUP(BB81+BB123+BB166,0)</f>
        <v>4896</v>
      </c>
      <c r="BC39" s="267">
        <f t="shared" si="32"/>
        <v>1</v>
      </c>
      <c r="BD39" s="267"/>
      <c r="BE39" s="267"/>
    </row>
    <row r="40" spans="1:57">
      <c r="A40" s="628" t="s">
        <v>104</v>
      </c>
      <c r="B40" s="12">
        <f t="shared" si="41"/>
        <v>2.926683767821989E-3</v>
      </c>
      <c r="C40" s="12">
        <f t="shared" si="42"/>
        <v>2.9399989929119949E-3</v>
      </c>
      <c r="D40" s="375"/>
      <c r="E40" s="12">
        <f t="shared" si="43"/>
        <v>3.0483493828501402E-3</v>
      </c>
      <c r="F40" s="12">
        <f t="shared" si="44"/>
        <v>3.2111744258840895E-3</v>
      </c>
      <c r="G40" s="25">
        <f t="shared" ref="G40:V40" si="63">G82+G124+G167</f>
        <v>2694.4549999999999</v>
      </c>
      <c r="H40" s="25">
        <f t="shared" si="63"/>
        <v>4666.0240000000003</v>
      </c>
      <c r="I40" s="25">
        <f t="shared" si="63"/>
        <v>2156</v>
      </c>
      <c r="J40" s="25">
        <f t="shared" si="63"/>
        <v>-1</v>
      </c>
      <c r="K40" s="25">
        <f t="shared" si="63"/>
        <v>2632</v>
      </c>
      <c r="L40" s="25">
        <f t="shared" si="63"/>
        <v>2268</v>
      </c>
      <c r="M40" s="25">
        <f t="shared" si="63"/>
        <v>4738</v>
      </c>
      <c r="N40" s="25">
        <f t="shared" si="34"/>
        <v>2634.1171999999997</v>
      </c>
      <c r="O40" s="25">
        <f t="shared" si="46"/>
        <v>2</v>
      </c>
      <c r="P40" s="25">
        <f t="shared" ref="P40" si="64">P82+P124+P167</f>
        <v>3186</v>
      </c>
      <c r="Q40" s="25">
        <f t="shared" si="63"/>
        <v>969.85710000000006</v>
      </c>
      <c r="R40" s="25">
        <f t="shared" si="63"/>
        <v>787.91229999999996</v>
      </c>
      <c r="S40" s="25">
        <f t="shared" si="63"/>
        <v>845.5258</v>
      </c>
      <c r="T40" s="25">
        <f t="shared" si="63"/>
        <v>766.42369999999994</v>
      </c>
      <c r="U40" s="25">
        <f t="shared" si="63"/>
        <v>1411.9490000000001</v>
      </c>
      <c r="V40" s="25">
        <f t="shared" si="63"/>
        <v>1295.6569</v>
      </c>
      <c r="W40" s="25">
        <f t="shared" ref="W40:AB40" si="65">W82+W124+W167</f>
        <v>988.83729999999991</v>
      </c>
      <c r="X40" s="25">
        <f t="shared" si="65"/>
        <v>1044.4532999999999</v>
      </c>
      <c r="Y40" s="25">
        <f t="shared" si="65"/>
        <v>1023.8865999999999</v>
      </c>
      <c r="Z40" s="25">
        <f t="shared" si="65"/>
        <v>1021.4633</v>
      </c>
      <c r="AA40" s="25">
        <f t="shared" si="65"/>
        <v>434.02369999999996</v>
      </c>
      <c r="AB40" s="25">
        <f t="shared" si="65"/>
        <v>845.02440000000001</v>
      </c>
      <c r="AC40" s="25">
        <f t="shared" ref="AC40:AN40" si="66">AC82+AC124+AC167</f>
        <v>834.12890000000004</v>
      </c>
      <c r="AD40" s="25">
        <f t="shared" si="66"/>
        <v>849.60259999999994</v>
      </c>
      <c r="AE40" s="25">
        <f t="shared" si="66"/>
        <v>842.86620000000005</v>
      </c>
      <c r="AF40" s="25">
        <f t="shared" si="66"/>
        <v>836.51149999999996</v>
      </c>
      <c r="AG40" s="25">
        <f t="shared" si="66"/>
        <v>823.80100000000004</v>
      </c>
      <c r="AH40" s="25">
        <f t="shared" si="66"/>
        <v>483.05399999999997</v>
      </c>
      <c r="AI40" s="25">
        <f t="shared" si="66"/>
        <v>740.03270000000009</v>
      </c>
      <c r="AJ40" s="25">
        <f t="shared" si="66"/>
        <v>749.78089999999997</v>
      </c>
      <c r="AK40" s="25">
        <f t="shared" si="66"/>
        <v>749.77759999999989</v>
      </c>
      <c r="AL40" s="25">
        <f t="shared" si="66"/>
        <v>639.38159999999993</v>
      </c>
      <c r="AM40" s="25">
        <f t="shared" si="66"/>
        <v>159.27889999999999</v>
      </c>
      <c r="AN40" s="25">
        <f t="shared" si="66"/>
        <v>0</v>
      </c>
      <c r="AO40" s="625"/>
      <c r="AP40" s="25">
        <f>ROUND(SUM(G40:AO40),0)+1</f>
        <v>44120</v>
      </c>
      <c r="AQ40" s="251"/>
      <c r="AR40" s="251">
        <f t="shared" si="30"/>
        <v>1</v>
      </c>
      <c r="AS40" s="25">
        <f t="shared" si="38"/>
        <v>7359</v>
      </c>
      <c r="AT40" s="25">
        <f t="shared" si="50"/>
        <v>11794</v>
      </c>
      <c r="AU40" s="376">
        <f>ROUNDUP(AU82+AU124+AU167,0)+1</f>
        <v>11900</v>
      </c>
      <c r="AV40" s="25">
        <f t="shared" si="39"/>
        <v>10028</v>
      </c>
      <c r="AW40" s="25">
        <f t="shared" si="39"/>
        <v>3038</v>
      </c>
      <c r="AX40" s="31"/>
      <c r="AY40" s="25">
        <f t="shared" si="40"/>
        <v>12147</v>
      </c>
      <c r="AZ40" s="25">
        <f t="shared" si="40"/>
        <v>12828</v>
      </c>
      <c r="BA40" s="376">
        <f>ROUNDUP(BA82+BA124+BA167,0)+1</f>
        <v>11436</v>
      </c>
      <c r="BB40" s="25">
        <f>ROUND(BB82+BB124+BB167,0)</f>
        <v>7708</v>
      </c>
      <c r="BC40" s="267">
        <f t="shared" si="32"/>
        <v>0</v>
      </c>
      <c r="BD40" s="267"/>
      <c r="BE40" s="267"/>
    </row>
    <row r="41" spans="1:57">
      <c r="A41" s="628" t="s">
        <v>105</v>
      </c>
      <c r="B41" s="12">
        <f t="shared" si="41"/>
        <v>9.6589711467716596E-3</v>
      </c>
      <c r="C41" s="12">
        <f t="shared" si="42"/>
        <v>9.567834606236069E-3</v>
      </c>
      <c r="D41" s="375"/>
      <c r="E41" s="12">
        <f t="shared" si="43"/>
        <v>9.4611542946375689E-3</v>
      </c>
      <c r="F41" s="12">
        <f t="shared" si="44"/>
        <v>9.3690208767966392E-3</v>
      </c>
      <c r="G41" s="25">
        <f t="shared" ref="G41:V41" si="67">G83+G125+G168</f>
        <v>8892.0015000000003</v>
      </c>
      <c r="H41" s="25">
        <f t="shared" si="67"/>
        <v>15397.879199999999</v>
      </c>
      <c r="I41" s="25">
        <f t="shared" si="67"/>
        <v>7045</v>
      </c>
      <c r="J41" s="25">
        <f t="shared" si="67"/>
        <v>-3</v>
      </c>
      <c r="K41" s="25">
        <f t="shared" si="67"/>
        <v>8599</v>
      </c>
      <c r="L41" s="25">
        <f t="shared" si="67"/>
        <v>7408</v>
      </c>
      <c r="M41" s="25">
        <f t="shared" si="67"/>
        <v>15330</v>
      </c>
      <c r="N41" s="25">
        <f t="shared" si="34"/>
        <v>8472.0763999999999</v>
      </c>
      <c r="O41" s="25">
        <f t="shared" si="46"/>
        <v>-289</v>
      </c>
      <c r="P41" s="25">
        <f t="shared" ref="P41" si="68">P83+P125+P168</f>
        <v>9888</v>
      </c>
      <c r="Q41" s="25">
        <f t="shared" si="67"/>
        <v>3010.2107000000001</v>
      </c>
      <c r="R41" s="25">
        <f t="shared" si="67"/>
        <v>2445.4960999999998</v>
      </c>
      <c r="S41" s="25">
        <f t="shared" si="67"/>
        <v>2624.3156000000004</v>
      </c>
      <c r="T41" s="25">
        <f t="shared" si="67"/>
        <v>2378.7988999999998</v>
      </c>
      <c r="U41" s="25">
        <f t="shared" si="67"/>
        <v>4382.3629999999994</v>
      </c>
      <c r="V41" s="25">
        <f t="shared" si="67"/>
        <v>4021.4162999999999</v>
      </c>
      <c r="W41" s="25">
        <f t="shared" ref="W41:AB41" si="69">W83+W125+W168</f>
        <v>2885.0703999999996</v>
      </c>
      <c r="X41" s="25">
        <f t="shared" si="69"/>
        <v>3047.3363999999997</v>
      </c>
      <c r="Y41" s="25">
        <f t="shared" si="69"/>
        <v>2987.3295999999996</v>
      </c>
      <c r="Z41" s="25">
        <f t="shared" si="69"/>
        <v>2980.2554</v>
      </c>
      <c r="AA41" s="25">
        <f t="shared" si="69"/>
        <v>1266.3233</v>
      </c>
      <c r="AB41" s="25">
        <f t="shared" si="69"/>
        <v>2465.4725999999996</v>
      </c>
      <c r="AC41" s="25">
        <f t="shared" ref="AC41:AN41" si="70">AC83+AC125+AC168</f>
        <v>2433.6848</v>
      </c>
      <c r="AD41" s="25">
        <f t="shared" si="70"/>
        <v>2478.8330000000001</v>
      </c>
      <c r="AE41" s="25">
        <f t="shared" si="70"/>
        <v>2459.1770999999994</v>
      </c>
      <c r="AF41" s="25">
        <f t="shared" si="70"/>
        <v>2440.6363999999999</v>
      </c>
      <c r="AG41" s="25">
        <f t="shared" si="70"/>
        <v>2403.5439999999999</v>
      </c>
      <c r="AH41" s="25">
        <f t="shared" si="70"/>
        <v>1409.3739</v>
      </c>
      <c r="AI41" s="25">
        <f t="shared" si="70"/>
        <v>2159.1431000000002</v>
      </c>
      <c r="AJ41" s="25">
        <f t="shared" si="70"/>
        <v>2187.587</v>
      </c>
      <c r="AK41" s="25">
        <f t="shared" si="70"/>
        <v>2187.5776999999998</v>
      </c>
      <c r="AL41" s="25">
        <f t="shared" si="70"/>
        <v>1865.4806999999998</v>
      </c>
      <c r="AM41" s="25">
        <f t="shared" si="70"/>
        <v>464.71639999999996</v>
      </c>
      <c r="AN41" s="25">
        <f t="shared" si="70"/>
        <v>0</v>
      </c>
      <c r="AO41" s="625"/>
      <c r="AP41" s="25">
        <f>ROUND(SUM(G41:AO41),0)+1</f>
        <v>137725</v>
      </c>
      <c r="AQ41" s="251"/>
      <c r="AR41" s="251">
        <f t="shared" si="30"/>
        <v>0</v>
      </c>
      <c r="AS41" s="25">
        <f t="shared" si="38"/>
        <v>24287</v>
      </c>
      <c r="AT41" s="25">
        <f t="shared" si="50"/>
        <v>38382</v>
      </c>
      <c r="AU41" s="25">
        <f>ROUND(AU83+AU125+AU168,0)</f>
        <v>36934</v>
      </c>
      <c r="AV41" s="25">
        <f t="shared" si="39"/>
        <v>29258</v>
      </c>
      <c r="AW41" s="25">
        <f t="shared" si="39"/>
        <v>8864</v>
      </c>
      <c r="AX41" s="31"/>
      <c r="AY41" s="25">
        <f t="shared" si="40"/>
        <v>39931</v>
      </c>
      <c r="AZ41" s="25">
        <f t="shared" si="40"/>
        <v>40809</v>
      </c>
      <c r="BA41" s="25">
        <f>ROUND(BA83+BA125+BA168,0)</f>
        <v>34495</v>
      </c>
      <c r="BB41" s="25">
        <f>ROUND(BB83+BB125+BB168,0)</f>
        <v>22489</v>
      </c>
      <c r="BC41" s="267">
        <f t="shared" si="32"/>
        <v>1</v>
      </c>
      <c r="BD41" s="267"/>
      <c r="BE41" s="267"/>
    </row>
    <row r="42" spans="1:57">
      <c r="A42" s="628" t="s">
        <v>106</v>
      </c>
      <c r="B42" s="12">
        <f t="shared" si="41"/>
        <v>3.0145757521525584E-3</v>
      </c>
      <c r="C42" s="12">
        <f t="shared" si="42"/>
        <v>2.9973332110203349E-3</v>
      </c>
      <c r="D42" s="375"/>
      <c r="E42" s="12">
        <f t="shared" si="43"/>
        <v>2.9996782582500116E-3</v>
      </c>
      <c r="F42" s="12">
        <f t="shared" si="44"/>
        <v>2.9796547699293434E-3</v>
      </c>
      <c r="G42" s="25">
        <f t="shared" ref="G42:V42" si="71">G84+G126+G169</f>
        <v>2775.4549999999999</v>
      </c>
      <c r="H42" s="25">
        <f t="shared" si="71"/>
        <v>4806.0240000000003</v>
      </c>
      <c r="I42" s="25">
        <f t="shared" si="71"/>
        <v>2207</v>
      </c>
      <c r="J42" s="25">
        <f t="shared" si="71"/>
        <v>-1</v>
      </c>
      <c r="K42" s="25">
        <f t="shared" si="71"/>
        <v>2694</v>
      </c>
      <c r="L42" s="25">
        <f t="shared" si="71"/>
        <v>2321</v>
      </c>
      <c r="M42" s="25">
        <f t="shared" si="71"/>
        <v>4802</v>
      </c>
      <c r="N42" s="25">
        <f t="shared" si="34"/>
        <v>2591.4360000000001</v>
      </c>
      <c r="O42" s="25">
        <f t="shared" si="46"/>
        <v>4</v>
      </c>
      <c r="P42" s="25">
        <f t="shared" ref="P42" si="72">P84+P126+P169</f>
        <v>3135</v>
      </c>
      <c r="Q42" s="25">
        <f t="shared" si="71"/>
        <v>954.4860000000001</v>
      </c>
      <c r="R42" s="25">
        <f t="shared" si="71"/>
        <v>775.42500000000007</v>
      </c>
      <c r="S42" s="25">
        <f t="shared" si="71"/>
        <v>832.125</v>
      </c>
      <c r="T42" s="25">
        <f t="shared" si="71"/>
        <v>754.27800000000002</v>
      </c>
      <c r="U42" s="25">
        <f t="shared" si="71"/>
        <v>1389.5700000000002</v>
      </c>
      <c r="V42" s="25">
        <f t="shared" si="71"/>
        <v>1275.1229999999998</v>
      </c>
      <c r="W42" s="25">
        <f t="shared" ref="W42:AB42" si="73">W84+W126+W169</f>
        <v>917.61650000000009</v>
      </c>
      <c r="X42" s="25">
        <f t="shared" si="73"/>
        <v>969.22649999999999</v>
      </c>
      <c r="Y42" s="25">
        <f t="shared" si="73"/>
        <v>950.14099999999996</v>
      </c>
      <c r="Z42" s="25">
        <f t="shared" si="73"/>
        <v>947.89150000000006</v>
      </c>
      <c r="AA42" s="25">
        <f t="shared" si="73"/>
        <v>402.76300000000003</v>
      </c>
      <c r="AB42" s="25">
        <f t="shared" si="73"/>
        <v>784.16100000000006</v>
      </c>
      <c r="AC42" s="25">
        <f t="shared" ref="AC42:AN42" si="74">AC84+AC126+AC169</f>
        <v>774.05050000000006</v>
      </c>
      <c r="AD42" s="25">
        <f t="shared" si="74"/>
        <v>788.41</v>
      </c>
      <c r="AE42" s="25">
        <f t="shared" si="74"/>
        <v>782.15850000000012</v>
      </c>
      <c r="AF42" s="25">
        <f t="shared" si="74"/>
        <v>776.26149999999996</v>
      </c>
      <c r="AG42" s="25">
        <f t="shared" si="74"/>
        <v>764.46499999999992</v>
      </c>
      <c r="AH42" s="25">
        <f t="shared" si="74"/>
        <v>448.26150000000001</v>
      </c>
      <c r="AI42" s="25">
        <f t="shared" si="74"/>
        <v>686.73099999999999</v>
      </c>
      <c r="AJ42" s="25">
        <f t="shared" si="74"/>
        <v>695.77750000000003</v>
      </c>
      <c r="AK42" s="25">
        <f t="shared" si="74"/>
        <v>695.77449999999999</v>
      </c>
      <c r="AL42" s="25">
        <f t="shared" si="74"/>
        <v>593.32949999999994</v>
      </c>
      <c r="AM42" s="25">
        <f t="shared" si="74"/>
        <v>147.80649999999997</v>
      </c>
      <c r="AN42" s="25">
        <f t="shared" si="74"/>
        <v>0</v>
      </c>
      <c r="AO42" s="625"/>
      <c r="AP42" s="25">
        <f>ROUND(SUM(G42:AO42),0)-1</f>
        <v>43440</v>
      </c>
      <c r="AQ42" s="251"/>
      <c r="AR42" s="251">
        <f t="shared" si="30"/>
        <v>1</v>
      </c>
      <c r="AS42" s="25">
        <f t="shared" si="38"/>
        <v>7580</v>
      </c>
      <c r="AT42" s="25">
        <f t="shared" si="50"/>
        <v>12024</v>
      </c>
      <c r="AU42" s="376">
        <f>ROUNDDOWN(AU84+AU126+AU169,0)-1</f>
        <v>11710</v>
      </c>
      <c r="AV42" s="376">
        <f>ROUNDDOWN(AV84+AV126+AV169,0)-1</f>
        <v>9305</v>
      </c>
      <c r="AW42" s="25">
        <f t="shared" ref="AW42:AW73" si="75">ROUND(AW84+AW126+AW169,0)</f>
        <v>2820</v>
      </c>
      <c r="AX42" s="31"/>
      <c r="AY42" s="25">
        <f t="shared" si="40"/>
        <v>12481</v>
      </c>
      <c r="AZ42" s="25">
        <f t="shared" si="40"/>
        <v>12853</v>
      </c>
      <c r="BA42" s="376">
        <f>ROUNDDOWN(BA84+BA126+BA169,0)-1</f>
        <v>10952</v>
      </c>
      <c r="BB42" s="376">
        <f>ROUNDDOWN(BB84+BB126+BB169,0)-1</f>
        <v>7152</v>
      </c>
      <c r="BC42" s="267">
        <f t="shared" si="32"/>
        <v>1</v>
      </c>
      <c r="BD42" s="267"/>
      <c r="BE42" s="267"/>
    </row>
    <row r="43" spans="1:57">
      <c r="A43" s="628" t="s">
        <v>107</v>
      </c>
      <c r="B43" s="12">
        <f t="shared" si="41"/>
        <v>1.4654099306011255E-2</v>
      </c>
      <c r="C43" s="12">
        <f t="shared" si="42"/>
        <v>1.489941833189333E-2</v>
      </c>
      <c r="D43" s="375"/>
      <c r="E43" s="12">
        <f t="shared" si="43"/>
        <v>1.5016578922021686E-2</v>
      </c>
      <c r="F43" s="12">
        <f t="shared" si="44"/>
        <v>1.4880981925135574E-2</v>
      </c>
      <c r="G43" s="25">
        <f t="shared" ref="G43:V43" si="76">G85+G127+G170</f>
        <v>13491.093000000001</v>
      </c>
      <c r="H43" s="25">
        <f t="shared" si="76"/>
        <v>23359.7104</v>
      </c>
      <c r="I43" s="25">
        <f t="shared" si="76"/>
        <v>10972</v>
      </c>
      <c r="J43" s="25">
        <f t="shared" si="76"/>
        <v>-4</v>
      </c>
      <c r="K43" s="25">
        <f t="shared" si="76"/>
        <v>13391</v>
      </c>
      <c r="L43" s="25">
        <f t="shared" si="76"/>
        <v>11539</v>
      </c>
      <c r="M43" s="25">
        <f t="shared" si="76"/>
        <v>23868</v>
      </c>
      <c r="N43" s="25">
        <f t="shared" si="34"/>
        <v>12924.411599999999</v>
      </c>
      <c r="O43" s="25">
        <f t="shared" si="46"/>
        <v>64</v>
      </c>
      <c r="P43" s="25">
        <f t="shared" ref="P43" si="77">P85+P127+P170</f>
        <v>15694</v>
      </c>
      <c r="Q43" s="25">
        <f t="shared" si="76"/>
        <v>4777.5986999999996</v>
      </c>
      <c r="R43" s="25">
        <f t="shared" si="76"/>
        <v>3881.3267000000001</v>
      </c>
      <c r="S43" s="25">
        <f t="shared" si="76"/>
        <v>4165.1282000000001</v>
      </c>
      <c r="T43" s="25">
        <f t="shared" si="76"/>
        <v>3775.4917000000005</v>
      </c>
      <c r="U43" s="25">
        <f t="shared" si="76"/>
        <v>6955.3570000000009</v>
      </c>
      <c r="V43" s="25">
        <f t="shared" si="76"/>
        <v>6382.5304999999998</v>
      </c>
      <c r="W43" s="25">
        <f t="shared" ref="W43:AB43" si="78">W85+W127+W170</f>
        <v>4582.5799000000006</v>
      </c>
      <c r="X43" s="25">
        <f t="shared" si="78"/>
        <v>4840.3179</v>
      </c>
      <c r="Y43" s="25">
        <f t="shared" si="78"/>
        <v>4745.0037999999995</v>
      </c>
      <c r="Z43" s="25">
        <f t="shared" si="78"/>
        <v>4733.7629000000006</v>
      </c>
      <c r="AA43" s="25">
        <f t="shared" si="78"/>
        <v>2011.3975999999998</v>
      </c>
      <c r="AB43" s="25">
        <f t="shared" si="78"/>
        <v>3916.0962</v>
      </c>
      <c r="AC43" s="25">
        <f t="shared" ref="AC43:AN43" si="79">AC85+AC127+AC170</f>
        <v>3865.6066999999998</v>
      </c>
      <c r="AD43" s="25">
        <f t="shared" si="79"/>
        <v>3937.3208</v>
      </c>
      <c r="AE43" s="25">
        <f t="shared" si="79"/>
        <v>3906.0981000000002</v>
      </c>
      <c r="AF43" s="25">
        <f t="shared" si="79"/>
        <v>3876.6484999999998</v>
      </c>
      <c r="AG43" s="25">
        <f t="shared" si="79"/>
        <v>3817.723</v>
      </c>
      <c r="AH43" s="25">
        <f t="shared" si="79"/>
        <v>2238.6134999999999</v>
      </c>
      <c r="AI43" s="25">
        <f t="shared" si="79"/>
        <v>3429.5275999999999</v>
      </c>
      <c r="AJ43" s="25">
        <f t="shared" si="79"/>
        <v>3474.7096999999999</v>
      </c>
      <c r="AK43" s="25">
        <f t="shared" si="79"/>
        <v>3474.6952999999999</v>
      </c>
      <c r="AL43" s="25">
        <f t="shared" si="79"/>
        <v>2963.0823000000005</v>
      </c>
      <c r="AM43" s="25">
        <f t="shared" si="79"/>
        <v>738.14269999999988</v>
      </c>
      <c r="AN43" s="25">
        <f t="shared" si="79"/>
        <v>0</v>
      </c>
      <c r="AO43" s="625"/>
      <c r="AP43" s="25">
        <f>ROUND(SUM(G43:AO43),0)+1</f>
        <v>215789</v>
      </c>
      <c r="AQ43" s="251"/>
      <c r="AR43" s="251">
        <f t="shared" si="30"/>
        <v>0</v>
      </c>
      <c r="AS43" s="25">
        <f t="shared" si="38"/>
        <v>36847</v>
      </c>
      <c r="AT43" s="25">
        <f t="shared" si="50"/>
        <v>59770</v>
      </c>
      <c r="AU43" s="376">
        <f>ROUNDUP(AU85+AU127+AU170,0)+1</f>
        <v>58621</v>
      </c>
      <c r="AV43" s="25">
        <f t="shared" ref="AV43:AV48" si="80">ROUND(AV85+AV127+AV170,0)</f>
        <v>46471</v>
      </c>
      <c r="AW43" s="25">
        <f t="shared" si="75"/>
        <v>14080</v>
      </c>
      <c r="AX43" s="31"/>
      <c r="AY43" s="25">
        <f t="shared" si="40"/>
        <v>61210</v>
      </c>
      <c r="AZ43" s="25">
        <f t="shared" si="40"/>
        <v>64089</v>
      </c>
      <c r="BA43" s="376">
        <f>ROUNDUP(BA85+BA127+BA170,0)+1</f>
        <v>54768</v>
      </c>
      <c r="BB43" s="25">
        <f>ROUND(BB85+BB127+BB170,0)</f>
        <v>35722</v>
      </c>
      <c r="BC43" s="267">
        <f t="shared" si="32"/>
        <v>0</v>
      </c>
      <c r="BD43" s="267"/>
      <c r="BE43" s="267"/>
    </row>
    <row r="44" spans="1:57">
      <c r="A44" s="628" t="s">
        <v>109</v>
      </c>
      <c r="B44" s="12">
        <f t="shared" si="41"/>
        <v>2.4942233888126629E-2</v>
      </c>
      <c r="C44" s="12">
        <f t="shared" si="42"/>
        <v>2.4853137153919441E-2</v>
      </c>
      <c r="D44" s="375"/>
      <c r="E44" s="12">
        <f t="shared" si="43"/>
        <v>2.5119423569939892E-2</v>
      </c>
      <c r="F44" s="12">
        <f t="shared" si="44"/>
        <v>2.5658333987117515E-2</v>
      </c>
      <c r="G44" s="25">
        <f t="shared" ref="G44:V44" si="81">G86+G128+G171</f>
        <v>22962.6705</v>
      </c>
      <c r="H44" s="25">
        <f t="shared" si="81"/>
        <v>39759.8024</v>
      </c>
      <c r="I44" s="25">
        <f t="shared" si="81"/>
        <v>18300</v>
      </c>
      <c r="J44" s="25">
        <f t="shared" si="81"/>
        <v>-6</v>
      </c>
      <c r="K44" s="25">
        <f t="shared" si="81"/>
        <v>22336</v>
      </c>
      <c r="L44" s="25">
        <f t="shared" si="81"/>
        <v>19245</v>
      </c>
      <c r="M44" s="25">
        <f t="shared" si="81"/>
        <v>39819</v>
      </c>
      <c r="N44" s="25">
        <f t="shared" si="34"/>
        <v>21708.024799999999</v>
      </c>
      <c r="O44" s="25">
        <f t="shared" si="46"/>
        <v>19</v>
      </c>
      <c r="P44" s="25">
        <f t="shared" ref="P44" si="82">P86+P128+P171</f>
        <v>26253</v>
      </c>
      <c r="Q44" s="25">
        <f t="shared" si="81"/>
        <v>7992.0413999999992</v>
      </c>
      <c r="R44" s="25">
        <f t="shared" si="81"/>
        <v>6492.7381999999998</v>
      </c>
      <c r="S44" s="25">
        <f t="shared" si="81"/>
        <v>6967.4971999999998</v>
      </c>
      <c r="T44" s="25">
        <f t="shared" si="81"/>
        <v>6315.6657999999989</v>
      </c>
      <c r="U44" s="25">
        <f t="shared" si="81"/>
        <v>11635.065999999999</v>
      </c>
      <c r="V44" s="25">
        <f t="shared" si="81"/>
        <v>10676.774600000001</v>
      </c>
      <c r="W44" s="25">
        <f t="shared" ref="W44:AB44" si="83">W86+W128+W171</f>
        <v>7901.3948</v>
      </c>
      <c r="X44" s="25">
        <f t="shared" si="83"/>
        <v>8345.7988000000005</v>
      </c>
      <c r="Y44" s="25">
        <f t="shared" si="83"/>
        <v>8181.4584000000004</v>
      </c>
      <c r="Z44" s="25">
        <f t="shared" si="83"/>
        <v>8162.0927999999994</v>
      </c>
      <c r="AA44" s="25">
        <f t="shared" si="83"/>
        <v>3468.1053999999999</v>
      </c>
      <c r="AB44" s="25">
        <f t="shared" si="83"/>
        <v>6752.2428</v>
      </c>
      <c r="AC44" s="25">
        <f t="shared" ref="AC44:AN44" si="84">AC86+AC128+AC171</f>
        <v>6665.1820000000007</v>
      </c>
      <c r="AD44" s="25">
        <f t="shared" si="84"/>
        <v>6788.8267999999998</v>
      </c>
      <c r="AE44" s="25">
        <f t="shared" si="84"/>
        <v>6734.9982</v>
      </c>
      <c r="AF44" s="25">
        <f t="shared" si="84"/>
        <v>6684.2204000000002</v>
      </c>
      <c r="AG44" s="25">
        <f t="shared" si="84"/>
        <v>6582.652000000001</v>
      </c>
      <c r="AH44" s="25">
        <f t="shared" si="84"/>
        <v>3859.8854000000001</v>
      </c>
      <c r="AI44" s="25">
        <f t="shared" si="84"/>
        <v>5913.2962000000007</v>
      </c>
      <c r="AJ44" s="25">
        <f t="shared" si="84"/>
        <v>5991.1912000000002</v>
      </c>
      <c r="AK44" s="25">
        <f t="shared" si="84"/>
        <v>5991.165</v>
      </c>
      <c r="AL44" s="25">
        <f t="shared" si="84"/>
        <v>5109.0349999999999</v>
      </c>
      <c r="AM44" s="25">
        <f t="shared" si="84"/>
        <v>1272.7316000000001</v>
      </c>
      <c r="AN44" s="25">
        <f t="shared" si="84"/>
        <v>0</v>
      </c>
      <c r="AO44" s="625"/>
      <c r="AP44" s="25">
        <f>ROUND(SUM(G44:AO44),0)+1</f>
        <v>364882</v>
      </c>
      <c r="AQ44" s="251"/>
      <c r="AR44" s="251">
        <f t="shared" si="30"/>
        <v>1</v>
      </c>
      <c r="AS44" s="25">
        <f t="shared" si="38"/>
        <v>62716</v>
      </c>
      <c r="AT44" s="25">
        <f t="shared" si="50"/>
        <v>99700</v>
      </c>
      <c r="AU44" s="25">
        <f>ROUND(AU86+AU128+AU171,0)</f>
        <v>98060</v>
      </c>
      <c r="AV44" s="25">
        <f t="shared" si="80"/>
        <v>80127</v>
      </c>
      <c r="AW44" s="25">
        <f t="shared" si="75"/>
        <v>24278</v>
      </c>
      <c r="AX44" s="31"/>
      <c r="AY44" s="25">
        <f t="shared" si="40"/>
        <v>103352</v>
      </c>
      <c r="AZ44" s="25">
        <f t="shared" si="40"/>
        <v>107044</v>
      </c>
      <c r="BA44" s="25">
        <f>ROUND(BA86+BA128+BA171,0)</f>
        <v>92891</v>
      </c>
      <c r="BB44" s="25">
        <f>ROUND(BB86+BB128+BB171,0)</f>
        <v>61593</v>
      </c>
      <c r="BC44" s="267">
        <f t="shared" si="32"/>
        <v>1</v>
      </c>
      <c r="BD44" s="267"/>
      <c r="BE44" s="267"/>
    </row>
    <row r="45" spans="1:57">
      <c r="A45" s="628" t="s">
        <v>110</v>
      </c>
      <c r="B45" s="12">
        <f t="shared" si="41"/>
        <v>1.5908051462546482E-3</v>
      </c>
      <c r="C45" s="12">
        <f t="shared" si="42"/>
        <v>1.4949274173726669E-3</v>
      </c>
      <c r="D45" s="375"/>
      <c r="E45" s="12">
        <f t="shared" si="43"/>
        <v>1.6281771997811337E-3</v>
      </c>
      <c r="F45" s="12">
        <f t="shared" si="44"/>
        <v>1.4890268329039707E-3</v>
      </c>
      <c r="G45" s="25">
        <f t="shared" ref="G45:V45" si="85">G87+G129+G172</f>
        <v>1464.7275</v>
      </c>
      <c r="H45" s="25">
        <f t="shared" si="85"/>
        <v>2535.0120000000002</v>
      </c>
      <c r="I45" s="25">
        <f t="shared" si="85"/>
        <v>1101</v>
      </c>
      <c r="J45" s="25">
        <f t="shared" si="85"/>
        <v>0</v>
      </c>
      <c r="K45" s="25">
        <f t="shared" si="85"/>
        <v>1343</v>
      </c>
      <c r="L45" s="25">
        <f t="shared" si="85"/>
        <v>1158</v>
      </c>
      <c r="M45" s="25">
        <f t="shared" si="85"/>
        <v>2395</v>
      </c>
      <c r="N45" s="25">
        <f t="shared" si="34"/>
        <v>1399.2180000000001</v>
      </c>
      <c r="O45" s="25">
        <f t="shared" si="46"/>
        <v>9</v>
      </c>
      <c r="P45" s="25">
        <f t="shared" ref="P45" si="86">P87+P129+P172</f>
        <v>1702</v>
      </c>
      <c r="Q45" s="25">
        <f t="shared" si="85"/>
        <v>517.96420000000001</v>
      </c>
      <c r="R45" s="25">
        <f t="shared" si="85"/>
        <v>420.79490000000004</v>
      </c>
      <c r="S45" s="25">
        <f t="shared" si="85"/>
        <v>451.56290000000001</v>
      </c>
      <c r="T45" s="25">
        <f t="shared" si="85"/>
        <v>409.3218</v>
      </c>
      <c r="U45" s="25">
        <f t="shared" si="85"/>
        <v>754.06500000000005</v>
      </c>
      <c r="V45" s="25">
        <f t="shared" si="85"/>
        <v>691.96389999999997</v>
      </c>
      <c r="W45" s="25">
        <f t="shared" ref="W45:AB45" si="87">W87+W129+W172</f>
        <v>458.5136</v>
      </c>
      <c r="X45" s="25">
        <f t="shared" si="87"/>
        <v>484.30160000000001</v>
      </c>
      <c r="Y45" s="25">
        <f t="shared" si="87"/>
        <v>474.76479999999998</v>
      </c>
      <c r="Z45" s="25">
        <f t="shared" si="87"/>
        <v>473.63960000000003</v>
      </c>
      <c r="AA45" s="25">
        <f t="shared" si="87"/>
        <v>201.2518</v>
      </c>
      <c r="AB45" s="25">
        <f t="shared" si="87"/>
        <v>391.82760000000002</v>
      </c>
      <c r="AC45" s="25">
        <f t="shared" ref="AC45:AN45" si="88">AC87+AC129+AC172</f>
        <v>386.77600000000001</v>
      </c>
      <c r="AD45" s="25">
        <f t="shared" si="88"/>
        <v>393.95160000000004</v>
      </c>
      <c r="AE45" s="25">
        <f t="shared" si="88"/>
        <v>390.82739999999995</v>
      </c>
      <c r="AF45" s="25">
        <f t="shared" si="88"/>
        <v>387.88080000000002</v>
      </c>
      <c r="AG45" s="25">
        <f t="shared" si="88"/>
        <v>381.98399999999998</v>
      </c>
      <c r="AH45" s="25">
        <f t="shared" si="88"/>
        <v>223.98580000000001</v>
      </c>
      <c r="AI45" s="25">
        <f t="shared" si="88"/>
        <v>343.14340000000004</v>
      </c>
      <c r="AJ45" s="25">
        <f t="shared" si="88"/>
        <v>347.6644</v>
      </c>
      <c r="AK45" s="25">
        <f t="shared" si="88"/>
        <v>347.66300000000001</v>
      </c>
      <c r="AL45" s="25">
        <f t="shared" si="88"/>
        <v>296.47300000000001</v>
      </c>
      <c r="AM45" s="25">
        <f t="shared" si="88"/>
        <v>73.855199999999996</v>
      </c>
      <c r="AN45" s="25">
        <f t="shared" si="88"/>
        <v>0</v>
      </c>
      <c r="AO45" s="625"/>
      <c r="AP45" s="25">
        <f>ROUND(SUM(G45:AO45),0)</f>
        <v>22411</v>
      </c>
      <c r="AQ45" s="251"/>
      <c r="AR45" s="251">
        <f t="shared" si="30"/>
        <v>-1</v>
      </c>
      <c r="AS45" s="25">
        <f t="shared" si="38"/>
        <v>4000</v>
      </c>
      <c r="AT45" s="25">
        <f t="shared" si="50"/>
        <v>5997</v>
      </c>
      <c r="AU45" s="25">
        <f>ROUND(AU87+AU129+AU172,0)</f>
        <v>6356</v>
      </c>
      <c r="AV45" s="25">
        <f t="shared" si="80"/>
        <v>4650</v>
      </c>
      <c r="AW45" s="25">
        <f t="shared" si="75"/>
        <v>1409</v>
      </c>
      <c r="AX45" s="31"/>
      <c r="AY45" s="25">
        <f t="shared" si="40"/>
        <v>6444</v>
      </c>
      <c r="AZ45" s="25">
        <f t="shared" si="40"/>
        <v>6663</v>
      </c>
      <c r="BA45" s="25">
        <f>ROUND(BA87+BA129+BA172,0)</f>
        <v>5730</v>
      </c>
      <c r="BB45" s="25">
        <f>ROUND(BB87+BB129+BB172,0)</f>
        <v>3574</v>
      </c>
      <c r="BC45" s="267">
        <f t="shared" si="32"/>
        <v>1</v>
      </c>
      <c r="BD45" s="267"/>
      <c r="BE45" s="267"/>
    </row>
    <row r="46" spans="1:57">
      <c r="A46" s="628" t="s">
        <v>112</v>
      </c>
      <c r="B46" s="12">
        <f t="shared" si="41"/>
        <v>0.10591779514406729</v>
      </c>
      <c r="C46" s="12">
        <f t="shared" si="42"/>
        <v>0.10897789042982217</v>
      </c>
      <c r="D46" s="375"/>
      <c r="E46" s="12">
        <f t="shared" si="43"/>
        <v>0.11246154981156589</v>
      </c>
      <c r="F46" s="12">
        <f t="shared" si="44"/>
        <v>0.11288776740440208</v>
      </c>
      <c r="G46" s="25">
        <f t="shared" ref="G46:V46" si="89">G88+G130+G173</f>
        <v>97509.501000000004</v>
      </c>
      <c r="H46" s="25">
        <f t="shared" si="89"/>
        <v>168844.0528</v>
      </c>
      <c r="I46" s="25">
        <f t="shared" si="89"/>
        <v>80245</v>
      </c>
      <c r="J46" s="25">
        <f t="shared" si="89"/>
        <v>-29</v>
      </c>
      <c r="K46" s="25">
        <f t="shared" si="89"/>
        <v>97941</v>
      </c>
      <c r="L46" s="25">
        <f t="shared" si="89"/>
        <v>84386</v>
      </c>
      <c r="M46" s="25">
        <f t="shared" si="89"/>
        <v>174600</v>
      </c>
      <c r="N46" s="25">
        <f t="shared" si="34"/>
        <v>96967.32</v>
      </c>
      <c r="O46" s="25">
        <f t="shared" si="46"/>
        <v>305</v>
      </c>
      <c r="P46" s="25">
        <f t="shared" ref="P46" si="90">P88+P130+P173</f>
        <v>117538</v>
      </c>
      <c r="Q46" s="25">
        <f t="shared" si="89"/>
        <v>35780.92</v>
      </c>
      <c r="R46" s="25">
        <f t="shared" si="89"/>
        <v>29068.45</v>
      </c>
      <c r="S46" s="25">
        <f t="shared" si="89"/>
        <v>31193.949999999997</v>
      </c>
      <c r="T46" s="25">
        <f t="shared" si="89"/>
        <v>28275.759999999998</v>
      </c>
      <c r="U46" s="25">
        <f t="shared" si="89"/>
        <v>52090.9</v>
      </c>
      <c r="V46" s="25">
        <f t="shared" si="89"/>
        <v>47800.71</v>
      </c>
      <c r="W46" s="25">
        <f t="shared" ref="W46:AB46" si="91">W88+W130+W173</f>
        <v>34763.4853</v>
      </c>
      <c r="X46" s="25">
        <f t="shared" si="91"/>
        <v>36718.695299999999</v>
      </c>
      <c r="Y46" s="25">
        <f t="shared" si="91"/>
        <v>35995.644999999997</v>
      </c>
      <c r="Z46" s="25">
        <f t="shared" si="91"/>
        <v>35910.392300000007</v>
      </c>
      <c r="AA46" s="25">
        <f t="shared" si="91"/>
        <v>15258.483800000002</v>
      </c>
      <c r="AB46" s="25">
        <f t="shared" si="91"/>
        <v>29707.554599999999</v>
      </c>
      <c r="AC46" s="25">
        <f t="shared" ref="AC46:AN46" si="92">AC88+AC130+AC173</f>
        <v>29324.533699999996</v>
      </c>
      <c r="AD46" s="25">
        <f t="shared" si="92"/>
        <v>29868.549199999998</v>
      </c>
      <c r="AE46" s="25">
        <f t="shared" si="92"/>
        <v>29631.701700000001</v>
      </c>
      <c r="AF46" s="25">
        <f t="shared" si="92"/>
        <v>29408.296699999999</v>
      </c>
      <c r="AG46" s="25">
        <f t="shared" si="92"/>
        <v>28961.328999999998</v>
      </c>
      <c r="AH46" s="25">
        <f t="shared" si="92"/>
        <v>16982.1567</v>
      </c>
      <c r="AI46" s="25">
        <f t="shared" si="92"/>
        <v>26016.450200000003</v>
      </c>
      <c r="AJ46" s="25">
        <f t="shared" si="92"/>
        <v>26359.190299999998</v>
      </c>
      <c r="AK46" s="25">
        <f t="shared" si="92"/>
        <v>26359.079300000001</v>
      </c>
      <c r="AL46" s="25">
        <f t="shared" si="92"/>
        <v>22477.986300000004</v>
      </c>
      <c r="AM46" s="25">
        <f t="shared" si="92"/>
        <v>5599.5665000000008</v>
      </c>
      <c r="AN46" s="25">
        <f t="shared" si="92"/>
        <v>0</v>
      </c>
      <c r="AO46" s="625"/>
      <c r="AP46" s="25">
        <f>ROUND(SUM(G46:AO46),0)+1</f>
        <v>1601862</v>
      </c>
      <c r="AQ46" s="251"/>
      <c r="AR46" s="251">
        <f t="shared" si="30"/>
        <v>0</v>
      </c>
      <c r="AS46" s="25">
        <f t="shared" si="38"/>
        <v>266325</v>
      </c>
      <c r="AT46" s="25">
        <f t="shared" si="50"/>
        <v>437172</v>
      </c>
      <c r="AU46" s="376">
        <f>ROUNDUP(AU88+AU130+AU173,0)+1</f>
        <v>439022</v>
      </c>
      <c r="AV46" s="25">
        <f t="shared" si="80"/>
        <v>352531</v>
      </c>
      <c r="AW46" s="25">
        <f t="shared" si="75"/>
        <v>106812</v>
      </c>
      <c r="AX46" s="31"/>
      <c r="AY46" s="25">
        <f t="shared" si="40"/>
        <v>444511</v>
      </c>
      <c r="AZ46" s="25">
        <f t="shared" si="40"/>
        <v>473796</v>
      </c>
      <c r="BA46" s="376">
        <f>ROUNDUP(BA88+BA130+BA173,0)+1</f>
        <v>412566</v>
      </c>
      <c r="BB46" s="376">
        <f>ROUNDUP(BB88+BB130+BB173,0)</f>
        <v>270990</v>
      </c>
      <c r="BC46" s="267">
        <f t="shared" si="32"/>
        <v>-1</v>
      </c>
      <c r="BD46" s="267"/>
      <c r="BE46" s="267"/>
    </row>
    <row r="47" spans="1:57">
      <c r="A47" s="628" t="s">
        <v>113</v>
      </c>
      <c r="B47" s="12">
        <f t="shared" si="41"/>
        <v>1.5249855833283621E-2</v>
      </c>
      <c r="C47" s="12">
        <f t="shared" si="42"/>
        <v>1.5196808428429198E-2</v>
      </c>
      <c r="D47" s="375"/>
      <c r="E47" s="12">
        <f t="shared" si="43"/>
        <v>1.5779690922988962E-2</v>
      </c>
      <c r="F47" s="12">
        <f t="shared" si="44"/>
        <v>1.5876548467823413E-2</v>
      </c>
      <c r="G47" s="25">
        <f t="shared" ref="G47:V47" si="93">G89+G131+G174</f>
        <v>14039.366</v>
      </c>
      <c r="H47" s="25">
        <f t="shared" si="93"/>
        <v>24309.324799999999</v>
      </c>
      <c r="I47" s="25">
        <f t="shared" si="93"/>
        <v>11189</v>
      </c>
      <c r="J47" s="25">
        <f t="shared" si="93"/>
        <v>-4</v>
      </c>
      <c r="K47" s="25">
        <f t="shared" si="93"/>
        <v>13657</v>
      </c>
      <c r="L47" s="25">
        <f t="shared" si="93"/>
        <v>11768</v>
      </c>
      <c r="M47" s="25">
        <f t="shared" si="93"/>
        <v>24349</v>
      </c>
      <c r="N47" s="25">
        <f t="shared" si="34"/>
        <v>13627.629600000002</v>
      </c>
      <c r="O47" s="25">
        <f t="shared" si="46"/>
        <v>21</v>
      </c>
      <c r="P47" s="25">
        <f t="shared" ref="P47" si="94">P89+P131+P174</f>
        <v>16492</v>
      </c>
      <c r="Q47" s="25">
        <f t="shared" si="93"/>
        <v>5020.6948000000011</v>
      </c>
      <c r="R47" s="25">
        <f t="shared" si="93"/>
        <v>4078.8154</v>
      </c>
      <c r="S47" s="25">
        <f t="shared" si="93"/>
        <v>4377.0634</v>
      </c>
      <c r="T47" s="25">
        <f t="shared" si="93"/>
        <v>3967.5796000000005</v>
      </c>
      <c r="U47" s="25">
        <f t="shared" si="93"/>
        <v>7309.2820000000011</v>
      </c>
      <c r="V47" s="25">
        <f t="shared" si="93"/>
        <v>6707.2782000000007</v>
      </c>
      <c r="W47" s="25">
        <f t="shared" ref="W47:AB47" si="95">W89+W131+W174</f>
        <v>4889.1494000000002</v>
      </c>
      <c r="X47" s="25">
        <f t="shared" si="95"/>
        <v>5164.1333999999997</v>
      </c>
      <c r="Y47" s="25">
        <f t="shared" si="95"/>
        <v>5062.4444000000003</v>
      </c>
      <c r="Z47" s="25">
        <f t="shared" si="95"/>
        <v>5050.4613999999992</v>
      </c>
      <c r="AA47" s="25">
        <f t="shared" si="95"/>
        <v>2145.9609999999998</v>
      </c>
      <c r="AB47" s="25">
        <f t="shared" si="95"/>
        <v>4178.0879999999997</v>
      </c>
      <c r="AC47" s="25">
        <f t="shared" ref="AC47:AN47" si="96">AC89+AC131+AC174</f>
        <v>4124.2173999999995</v>
      </c>
      <c r="AD47" s="25">
        <f t="shared" si="96"/>
        <v>4200.7251999999999</v>
      </c>
      <c r="AE47" s="25">
        <f t="shared" si="96"/>
        <v>4167.4175999999998</v>
      </c>
      <c r="AF47" s="25">
        <f t="shared" si="96"/>
        <v>4135.9978000000001</v>
      </c>
      <c r="AG47" s="25">
        <f t="shared" si="96"/>
        <v>4073.1499999999996</v>
      </c>
      <c r="AH47" s="25">
        <f t="shared" si="96"/>
        <v>2388.3827999999999</v>
      </c>
      <c r="AI47" s="25">
        <f t="shared" si="96"/>
        <v>3658.9726000000001</v>
      </c>
      <c r="AJ47" s="25">
        <f t="shared" si="96"/>
        <v>3707.1717999999996</v>
      </c>
      <c r="AK47" s="25">
        <f t="shared" si="96"/>
        <v>3707.1555999999996</v>
      </c>
      <c r="AL47" s="25">
        <f t="shared" si="96"/>
        <v>3161.3195999999998</v>
      </c>
      <c r="AM47" s="25">
        <f t="shared" si="96"/>
        <v>787.52859999999998</v>
      </c>
      <c r="AN47" s="25">
        <f t="shared" si="96"/>
        <v>0</v>
      </c>
      <c r="AO47" s="625"/>
      <c r="AP47" s="25">
        <f>ROUND(SUM(G47:AO47),0)</f>
        <v>225511</v>
      </c>
      <c r="AQ47" s="251"/>
      <c r="AR47" s="251">
        <f t="shared" si="30"/>
        <v>0</v>
      </c>
      <c r="AS47" s="25">
        <f t="shared" si="38"/>
        <v>38345</v>
      </c>
      <c r="AT47" s="25">
        <f t="shared" si="50"/>
        <v>60963</v>
      </c>
      <c r="AU47" s="376">
        <f>ROUNDDOWN(AU89+AU131+AU174,0)-1</f>
        <v>61600</v>
      </c>
      <c r="AV47" s="25">
        <f t="shared" si="80"/>
        <v>49580</v>
      </c>
      <c r="AW47" s="25">
        <f t="shared" si="75"/>
        <v>15023</v>
      </c>
      <c r="AX47" s="31"/>
      <c r="AY47" s="25">
        <f t="shared" si="40"/>
        <v>63191</v>
      </c>
      <c r="AZ47" s="25">
        <f t="shared" si="40"/>
        <v>66258</v>
      </c>
      <c r="BA47" s="376">
        <f>ROUNDDOWN(BA89+BA131+BA174,0)-1</f>
        <v>57949</v>
      </c>
      <c r="BB47" s="25">
        <f>ROUND(BB89+BB131+BB174,0)</f>
        <v>38112</v>
      </c>
      <c r="BC47" s="267">
        <f t="shared" si="32"/>
        <v>1</v>
      </c>
      <c r="BD47" s="267"/>
      <c r="BE47" s="267"/>
    </row>
    <row r="48" spans="1:57">
      <c r="A48" s="628" t="s">
        <v>114</v>
      </c>
      <c r="B48" s="12">
        <f t="shared" si="41"/>
        <v>7.9536280299866771E-3</v>
      </c>
      <c r="C48" s="12">
        <f t="shared" si="42"/>
        <v>8.132484919854242E-3</v>
      </c>
      <c r="D48" s="375"/>
      <c r="E48" s="12">
        <f t="shared" si="43"/>
        <v>8.3153335560250761E-3</v>
      </c>
      <c r="F48" s="12">
        <f t="shared" si="44"/>
        <v>8.1685130065693307E-3</v>
      </c>
      <c r="G48" s="25">
        <f t="shared" ref="G48:V48" si="97">G90+G132+G175</f>
        <v>7322.7285000000002</v>
      </c>
      <c r="H48" s="25">
        <f t="shared" si="97"/>
        <v>12679.264800000001</v>
      </c>
      <c r="I48" s="25">
        <f t="shared" si="97"/>
        <v>5988</v>
      </c>
      <c r="J48" s="25">
        <f t="shared" si="97"/>
        <v>-3</v>
      </c>
      <c r="K48" s="25">
        <f t="shared" si="97"/>
        <v>7309</v>
      </c>
      <c r="L48" s="25">
        <f t="shared" si="97"/>
        <v>6297</v>
      </c>
      <c r="M48" s="25">
        <f t="shared" si="97"/>
        <v>13030</v>
      </c>
      <c r="N48" s="25">
        <f t="shared" si="34"/>
        <v>7189.902000000001</v>
      </c>
      <c r="O48" s="25">
        <f t="shared" si="46"/>
        <v>2</v>
      </c>
      <c r="P48" s="25">
        <f t="shared" ref="P48" si="98">P90+P132+P175</f>
        <v>8691</v>
      </c>
      <c r="Q48" s="25">
        <f t="shared" si="97"/>
        <v>2645.6445000000003</v>
      </c>
      <c r="R48" s="25">
        <f t="shared" si="97"/>
        <v>2149.3225000000002</v>
      </c>
      <c r="S48" s="25">
        <f t="shared" si="97"/>
        <v>2306.4850000000006</v>
      </c>
      <c r="T48" s="25">
        <f t="shared" si="97"/>
        <v>2090.7035000000001</v>
      </c>
      <c r="U48" s="25">
        <f t="shared" si="97"/>
        <v>3851.6150000000002</v>
      </c>
      <c r="V48" s="25">
        <f t="shared" si="97"/>
        <v>3534.3835000000004</v>
      </c>
      <c r="W48" s="25">
        <f t="shared" ref="W48:AB48" si="99">W90+W132+W175</f>
        <v>2515.4677000000001</v>
      </c>
      <c r="X48" s="25">
        <f t="shared" si="99"/>
        <v>2656.9477000000002</v>
      </c>
      <c r="Y48" s="25">
        <f t="shared" si="99"/>
        <v>2604.6290000000004</v>
      </c>
      <c r="Z48" s="25">
        <f t="shared" si="99"/>
        <v>2598.4657000000002</v>
      </c>
      <c r="AA48" s="25">
        <f t="shared" si="99"/>
        <v>1104.0977</v>
      </c>
      <c r="AB48" s="25">
        <f t="shared" si="99"/>
        <v>2149.6284000000001</v>
      </c>
      <c r="AC48" s="25">
        <f t="shared" ref="AC48:AN48" si="100">AC90+AC132+AC175</f>
        <v>2121.9112999999998</v>
      </c>
      <c r="AD48" s="25">
        <f t="shared" si="100"/>
        <v>2161.2737999999999</v>
      </c>
      <c r="AE48" s="25">
        <f t="shared" si="100"/>
        <v>2144.1378000000004</v>
      </c>
      <c r="AF48" s="25">
        <f t="shared" si="100"/>
        <v>2127.9722999999999</v>
      </c>
      <c r="AG48" s="25">
        <f t="shared" si="100"/>
        <v>2095.6410000000001</v>
      </c>
      <c r="AH48" s="25">
        <f t="shared" si="100"/>
        <v>1228.8248000000001</v>
      </c>
      <c r="AI48" s="25">
        <f t="shared" si="100"/>
        <v>1882.5443</v>
      </c>
      <c r="AJ48" s="25">
        <f t="shared" si="100"/>
        <v>1907.3416999999999</v>
      </c>
      <c r="AK48" s="25">
        <f t="shared" si="100"/>
        <v>1907.3332</v>
      </c>
      <c r="AL48" s="25">
        <f t="shared" si="100"/>
        <v>1626.5012000000002</v>
      </c>
      <c r="AM48" s="25">
        <f t="shared" si="100"/>
        <v>405.18450000000001</v>
      </c>
      <c r="AN48" s="25">
        <f t="shared" si="100"/>
        <v>0</v>
      </c>
      <c r="AO48" s="625"/>
      <c r="AP48" s="25">
        <f>ROUND(SUM(G48:AO48),0)</f>
        <v>118322</v>
      </c>
      <c r="AQ48" s="251"/>
      <c r="AR48" s="251">
        <f t="shared" si="30"/>
        <v>1</v>
      </c>
      <c r="AS48" s="25">
        <f t="shared" si="38"/>
        <v>19999</v>
      </c>
      <c r="AT48" s="25">
        <f t="shared" si="50"/>
        <v>32624</v>
      </c>
      <c r="AU48" s="25">
        <f t="shared" ref="AU48:AU56" si="101">ROUND(AU90+AU132+AU175,0)</f>
        <v>32461</v>
      </c>
      <c r="AV48" s="25">
        <f t="shared" si="80"/>
        <v>25509</v>
      </c>
      <c r="AW48" s="25">
        <f t="shared" si="75"/>
        <v>7728</v>
      </c>
      <c r="AX48" s="31"/>
      <c r="AY48" s="25">
        <f t="shared" si="40"/>
        <v>33296</v>
      </c>
      <c r="AZ48" s="25">
        <f t="shared" si="40"/>
        <v>35210</v>
      </c>
      <c r="BA48" s="25">
        <f t="shared" ref="BA48:BA53" si="102">ROUND(BA90+BA132+BA175,0)</f>
        <v>30207</v>
      </c>
      <c r="BB48" s="25">
        <f>ROUND(BB90+BB132+BB175,0)</f>
        <v>19608</v>
      </c>
      <c r="BC48" s="267">
        <f t="shared" si="32"/>
        <v>0</v>
      </c>
      <c r="BD48" s="267"/>
      <c r="BE48" s="267"/>
    </row>
    <row r="49" spans="1:58">
      <c r="A49" s="628" t="s">
        <v>115</v>
      </c>
      <c r="B49" s="12">
        <f t="shared" si="41"/>
        <v>2.0501501322356779E-3</v>
      </c>
      <c r="C49" s="12">
        <f t="shared" si="42"/>
        <v>2.2370316230619163E-3</v>
      </c>
      <c r="D49" s="375"/>
      <c r="E49" s="12">
        <f t="shared" si="43"/>
        <v>2.2191471179521648E-3</v>
      </c>
      <c r="F49" s="12">
        <f t="shared" si="44"/>
        <v>2.2937417643206755E-3</v>
      </c>
      <c r="G49" s="25">
        <f t="shared" ref="G49:V49" si="103">G91+G133+G176</f>
        <v>1887.1215</v>
      </c>
      <c r="H49" s="25">
        <f t="shared" si="103"/>
        <v>3268.8152</v>
      </c>
      <c r="I49" s="25">
        <f t="shared" si="103"/>
        <v>1647</v>
      </c>
      <c r="J49" s="25">
        <f t="shared" si="103"/>
        <v>-1</v>
      </c>
      <c r="K49" s="25">
        <f t="shared" si="103"/>
        <v>2011</v>
      </c>
      <c r="L49" s="25">
        <f t="shared" si="103"/>
        <v>1732</v>
      </c>
      <c r="M49" s="25">
        <f t="shared" si="103"/>
        <v>3584</v>
      </c>
      <c r="N49" s="25">
        <f t="shared" si="34"/>
        <v>1902.624</v>
      </c>
      <c r="O49" s="25">
        <f t="shared" si="46"/>
        <v>17</v>
      </c>
      <c r="P49" s="25">
        <f t="shared" ref="P49" si="104">P91+P133+P176</f>
        <v>2319</v>
      </c>
      <c r="Q49" s="25">
        <f t="shared" si="103"/>
        <v>706.01990000000001</v>
      </c>
      <c r="R49" s="25">
        <f t="shared" si="103"/>
        <v>573.57180000000005</v>
      </c>
      <c r="S49" s="25">
        <f t="shared" si="103"/>
        <v>615.51030000000003</v>
      </c>
      <c r="T49" s="25">
        <f t="shared" si="103"/>
        <v>557.93410000000006</v>
      </c>
      <c r="U49" s="25">
        <f t="shared" si="103"/>
        <v>1027.8399999999999</v>
      </c>
      <c r="V49" s="25">
        <f t="shared" si="103"/>
        <v>943.19380000000001</v>
      </c>
      <c r="W49" s="25">
        <f t="shared" ref="W49:AB49" si="105">W91+W133+W176</f>
        <v>706.44389999999987</v>
      </c>
      <c r="X49" s="25">
        <f t="shared" si="105"/>
        <v>746.17589999999996</v>
      </c>
      <c r="Y49" s="25">
        <f t="shared" si="105"/>
        <v>731.48219999999992</v>
      </c>
      <c r="Z49" s="25">
        <f t="shared" si="105"/>
        <v>729.74789999999985</v>
      </c>
      <c r="AA49" s="25">
        <f t="shared" si="105"/>
        <v>310.07369999999997</v>
      </c>
      <c r="AB49" s="25">
        <f t="shared" si="105"/>
        <v>603.69839999999988</v>
      </c>
      <c r="AC49" s="25">
        <f t="shared" ref="AC49:AN49" si="106">AC91+AC133+AC176</f>
        <v>595.91549999999995</v>
      </c>
      <c r="AD49" s="25">
        <f t="shared" si="106"/>
        <v>606.97140000000002</v>
      </c>
      <c r="AE49" s="25">
        <f t="shared" si="106"/>
        <v>602.1576</v>
      </c>
      <c r="AF49" s="25">
        <f t="shared" si="106"/>
        <v>597.61770000000001</v>
      </c>
      <c r="AG49" s="25">
        <f t="shared" si="106"/>
        <v>588.53099999999995</v>
      </c>
      <c r="AH49" s="25">
        <f t="shared" si="106"/>
        <v>345.10019999999997</v>
      </c>
      <c r="AI49" s="25">
        <f t="shared" si="106"/>
        <v>528.68909999999994</v>
      </c>
      <c r="AJ49" s="25">
        <f t="shared" si="106"/>
        <v>535.65509999999995</v>
      </c>
      <c r="AK49" s="25">
        <f t="shared" si="106"/>
        <v>535.65300000000002</v>
      </c>
      <c r="AL49" s="25">
        <f t="shared" si="106"/>
        <v>456.78299999999996</v>
      </c>
      <c r="AM49" s="25">
        <f t="shared" si="106"/>
        <v>113.7903</v>
      </c>
      <c r="AN49" s="25">
        <f t="shared" si="106"/>
        <v>0</v>
      </c>
      <c r="AO49" s="625"/>
      <c r="AP49" s="25">
        <f>ROUND(SUM(G49:AO49),0)-1</f>
        <v>32125</v>
      </c>
      <c r="AQ49" s="251"/>
      <c r="AR49" s="251">
        <f t="shared" si="30"/>
        <v>-1</v>
      </c>
      <c r="AS49" s="25">
        <f t="shared" si="38"/>
        <v>5155</v>
      </c>
      <c r="AT49" s="25">
        <f t="shared" si="50"/>
        <v>8974</v>
      </c>
      <c r="AU49" s="25">
        <f t="shared" si="101"/>
        <v>8663</v>
      </c>
      <c r="AV49" s="376">
        <f>ROUNDDOWN(AV91+AV133+AV176,0)-1</f>
        <v>7163</v>
      </c>
      <c r="AW49" s="25">
        <f t="shared" si="75"/>
        <v>2171</v>
      </c>
      <c r="AX49" s="31"/>
      <c r="AY49" s="25">
        <f t="shared" si="40"/>
        <v>8813</v>
      </c>
      <c r="AZ49" s="25">
        <f t="shared" si="40"/>
        <v>9555</v>
      </c>
      <c r="BA49" s="25">
        <f t="shared" si="102"/>
        <v>8251</v>
      </c>
      <c r="BB49" s="376">
        <f>ROUNDDOWN(BB91+BB133+BB176,0)-1</f>
        <v>5506</v>
      </c>
      <c r="BC49" s="267">
        <f t="shared" si="32"/>
        <v>1</v>
      </c>
      <c r="BD49" s="267"/>
      <c r="BE49" s="267"/>
    </row>
    <row r="50" spans="1:58">
      <c r="A50" s="628" t="s">
        <v>117</v>
      </c>
      <c r="B50" s="12">
        <f t="shared" si="41"/>
        <v>1.9428900952494582E-2</v>
      </c>
      <c r="C50" s="12">
        <f t="shared" si="42"/>
        <v>1.9240865038740482E-2</v>
      </c>
      <c r="D50" s="375"/>
      <c r="E50" s="12">
        <f t="shared" si="43"/>
        <v>1.927632697978765E-2</v>
      </c>
      <c r="F50" s="12">
        <f t="shared" si="44"/>
        <v>1.8724272258149221E-2</v>
      </c>
      <c r="G50" s="25">
        <f t="shared" ref="G50:V50" si="107">G92+G134+G177</f>
        <v>17885.912</v>
      </c>
      <c r="H50" s="25">
        <f t="shared" si="107"/>
        <v>30971.553599999999</v>
      </c>
      <c r="I50" s="25">
        <f t="shared" si="107"/>
        <v>14168</v>
      </c>
      <c r="J50" s="25">
        <f t="shared" si="107"/>
        <v>-5</v>
      </c>
      <c r="K50" s="25">
        <f t="shared" si="107"/>
        <v>17292</v>
      </c>
      <c r="L50" s="25">
        <f t="shared" si="107"/>
        <v>14899</v>
      </c>
      <c r="M50" s="25">
        <f t="shared" si="107"/>
        <v>30827</v>
      </c>
      <c r="N50" s="25">
        <f t="shared" si="34"/>
        <v>16640.790399999998</v>
      </c>
      <c r="O50" s="25">
        <f t="shared" si="46"/>
        <v>32</v>
      </c>
      <c r="P50" s="25">
        <f t="shared" ref="P50" si="108">P92+P134+P177</f>
        <v>20147</v>
      </c>
      <c r="Q50" s="25">
        <f t="shared" si="107"/>
        <v>6132.9864999999991</v>
      </c>
      <c r="R50" s="25">
        <f t="shared" si="107"/>
        <v>4982.4421999999995</v>
      </c>
      <c r="S50" s="25">
        <f t="shared" si="107"/>
        <v>5346.7637000000004</v>
      </c>
      <c r="T50" s="25">
        <f t="shared" si="107"/>
        <v>4846.5650999999998</v>
      </c>
      <c r="U50" s="25">
        <f t="shared" si="107"/>
        <v>8928.5879999999979</v>
      </c>
      <c r="V50" s="25">
        <f t="shared" si="107"/>
        <v>8193.2194</v>
      </c>
      <c r="W50" s="25">
        <f t="shared" ref="W50:AB50" si="109">W92+W134+W177</f>
        <v>5766.0119999999997</v>
      </c>
      <c r="X50" s="25">
        <f t="shared" si="109"/>
        <v>6090.3139999999994</v>
      </c>
      <c r="Y50" s="25">
        <f t="shared" si="109"/>
        <v>5970.3871999999992</v>
      </c>
      <c r="Z50" s="25">
        <f t="shared" si="109"/>
        <v>5956.255000000001</v>
      </c>
      <c r="AA50" s="25">
        <f t="shared" si="109"/>
        <v>2530.8362999999999</v>
      </c>
      <c r="AB50" s="25">
        <f t="shared" si="109"/>
        <v>4927.4225999999999</v>
      </c>
      <c r="AC50" s="25">
        <f t="shared" ref="AC50:AN50" si="110">AC92+AC134+AC177</f>
        <v>4863.8904000000002</v>
      </c>
      <c r="AD50" s="25">
        <f t="shared" si="110"/>
        <v>4954.1197999999995</v>
      </c>
      <c r="AE50" s="25">
        <f t="shared" si="110"/>
        <v>4914.8384999999998</v>
      </c>
      <c r="AF50" s="25">
        <f t="shared" si="110"/>
        <v>4877.7835999999998</v>
      </c>
      <c r="AG50" s="25">
        <f t="shared" si="110"/>
        <v>4803.6639999999998</v>
      </c>
      <c r="AH50" s="25">
        <f t="shared" si="110"/>
        <v>2816.7361000000001</v>
      </c>
      <c r="AI50" s="25">
        <f t="shared" si="110"/>
        <v>4315.2044999999998</v>
      </c>
      <c r="AJ50" s="25">
        <f t="shared" si="110"/>
        <v>4372.0482000000002</v>
      </c>
      <c r="AK50" s="25">
        <f t="shared" si="110"/>
        <v>4372.0290999999997</v>
      </c>
      <c r="AL50" s="25">
        <f t="shared" si="110"/>
        <v>3728.2980999999995</v>
      </c>
      <c r="AM50" s="25">
        <f t="shared" si="110"/>
        <v>928.77080000000001</v>
      </c>
      <c r="AN50" s="25">
        <f t="shared" si="110"/>
        <v>0</v>
      </c>
      <c r="AO50" s="625"/>
      <c r="AP50" s="25">
        <f>ROUND(SUM(G50:AO50),0)+1</f>
        <v>277478</v>
      </c>
      <c r="AQ50" s="251"/>
      <c r="AR50" s="251">
        <f t="shared" si="30"/>
        <v>-1</v>
      </c>
      <c r="AS50" s="25">
        <f t="shared" si="38"/>
        <v>48853</v>
      </c>
      <c r="AT50" s="25">
        <f t="shared" si="50"/>
        <v>77186</v>
      </c>
      <c r="AU50" s="25">
        <f t="shared" si="101"/>
        <v>75250</v>
      </c>
      <c r="AV50" s="376">
        <f>ROUNDUP(AV92+AV134+AV177,0)+1</f>
        <v>58473</v>
      </c>
      <c r="AW50" s="25">
        <f t="shared" si="75"/>
        <v>17717</v>
      </c>
      <c r="AX50" s="31"/>
      <c r="AY50" s="25">
        <f t="shared" si="40"/>
        <v>80312</v>
      </c>
      <c r="AZ50" s="25">
        <f t="shared" si="40"/>
        <v>82546</v>
      </c>
      <c r="BA50" s="25">
        <f t="shared" si="102"/>
        <v>69672</v>
      </c>
      <c r="BB50" s="376">
        <f>ROUNDUP(BB92+BB134+BB177,0)+1</f>
        <v>44949</v>
      </c>
      <c r="BC50" s="267">
        <f t="shared" si="32"/>
        <v>0</v>
      </c>
      <c r="BD50" s="267"/>
      <c r="BE50" s="267"/>
    </row>
    <row r="51" spans="1:58">
      <c r="A51" s="628" t="s">
        <v>119</v>
      </c>
      <c r="B51" s="12">
        <f t="shared" si="41"/>
        <v>1.3871025472767404E-2</v>
      </c>
      <c r="C51" s="12">
        <f t="shared" si="42"/>
        <v>1.3675706694094026E-2</v>
      </c>
      <c r="D51" s="375"/>
      <c r="E51" s="12">
        <f t="shared" si="43"/>
        <v>1.3678891486959213E-2</v>
      </c>
      <c r="F51" s="12">
        <f t="shared" si="44"/>
        <v>1.2288794352585543E-2</v>
      </c>
      <c r="G51" s="25">
        <f t="shared" ref="G51:V51" si="111">G93+G135+G178</f>
        <v>12769.941000000001</v>
      </c>
      <c r="H51" s="25">
        <f t="shared" si="111"/>
        <v>22112.284800000001</v>
      </c>
      <c r="I51" s="25">
        <f t="shared" si="111"/>
        <v>10075</v>
      </c>
      <c r="J51" s="25">
        <f t="shared" si="111"/>
        <v>-4</v>
      </c>
      <c r="K51" s="25">
        <f t="shared" si="111"/>
        <v>12295</v>
      </c>
      <c r="L51" s="25">
        <f t="shared" si="111"/>
        <v>10593</v>
      </c>
      <c r="M51" s="25">
        <f t="shared" si="111"/>
        <v>21898</v>
      </c>
      <c r="N51" s="25">
        <f t="shared" si="34"/>
        <v>11669.294400000001</v>
      </c>
      <c r="O51" s="25">
        <f t="shared" si="46"/>
        <v>162</v>
      </c>
      <c r="P51" s="25">
        <f t="shared" ref="P51" si="112">P93+P135+P178</f>
        <v>14297</v>
      </c>
      <c r="Q51" s="25">
        <f t="shared" si="111"/>
        <v>4351.9961000000003</v>
      </c>
      <c r="R51" s="25">
        <f t="shared" si="111"/>
        <v>3535.5734000000002</v>
      </c>
      <c r="S51" s="25">
        <f t="shared" si="111"/>
        <v>3794.0789</v>
      </c>
      <c r="T51" s="25">
        <f t="shared" si="111"/>
        <v>3439.2034999999996</v>
      </c>
      <c r="U51" s="25">
        <f t="shared" si="111"/>
        <v>6335.7079999999996</v>
      </c>
      <c r="V51" s="25">
        <f t="shared" si="111"/>
        <v>5813.9826000000003</v>
      </c>
      <c r="W51" s="25">
        <f t="shared" ref="W51:AB51" si="113">W93+W135+W178</f>
        <v>3784.3449000000001</v>
      </c>
      <c r="X51" s="25">
        <f t="shared" si="113"/>
        <v>3997.1808999999998</v>
      </c>
      <c r="Y51" s="25">
        <f t="shared" si="113"/>
        <v>3918.4665999999997</v>
      </c>
      <c r="Z51" s="25">
        <f t="shared" si="113"/>
        <v>3909.1648999999998</v>
      </c>
      <c r="AA51" s="25">
        <f t="shared" si="113"/>
        <v>1661.0282999999999</v>
      </c>
      <c r="AB51" s="25">
        <f t="shared" si="113"/>
        <v>3233.9376000000002</v>
      </c>
      <c r="AC51" s="25">
        <f t="shared" ref="AC51:AN51" si="114">AC93+AC135+AC178</f>
        <v>3192.2492999999999</v>
      </c>
      <c r="AD51" s="25">
        <f t="shared" si="114"/>
        <v>3251.4789999999998</v>
      </c>
      <c r="AE51" s="25">
        <f t="shared" si="114"/>
        <v>3225.6875999999997</v>
      </c>
      <c r="AF51" s="25">
        <f t="shared" si="114"/>
        <v>3201.3679000000002</v>
      </c>
      <c r="AG51" s="25">
        <f t="shared" si="114"/>
        <v>3152.6689999999999</v>
      </c>
      <c r="AH51" s="25">
        <f t="shared" si="114"/>
        <v>1848.6554000000001</v>
      </c>
      <c r="AI51" s="25">
        <f t="shared" si="114"/>
        <v>2832.1161000000002</v>
      </c>
      <c r="AJ51" s="25">
        <f t="shared" si="114"/>
        <v>2869.4384999999997</v>
      </c>
      <c r="AK51" s="25">
        <f t="shared" si="114"/>
        <v>2869.4281999999998</v>
      </c>
      <c r="AL51" s="25">
        <f t="shared" si="114"/>
        <v>2446.9261999999999</v>
      </c>
      <c r="AM51" s="25">
        <f t="shared" si="114"/>
        <v>609.55689999999993</v>
      </c>
      <c r="AN51" s="25">
        <f t="shared" si="114"/>
        <v>0</v>
      </c>
      <c r="AO51" s="625"/>
      <c r="AP51" s="25">
        <f>ROUND(SUM(G51:AO51),0)</f>
        <v>193142</v>
      </c>
      <c r="AQ51" s="251"/>
      <c r="AR51" s="251">
        <f t="shared" si="30"/>
        <v>1</v>
      </c>
      <c r="AS51" s="25">
        <f t="shared" si="38"/>
        <v>34878</v>
      </c>
      <c r="AT51" s="25">
        <f t="shared" si="50"/>
        <v>54861</v>
      </c>
      <c r="AU51" s="25">
        <f t="shared" si="101"/>
        <v>53399</v>
      </c>
      <c r="AV51" s="25">
        <f>ROUND(AV93+AV135+AV178,0)</f>
        <v>38376</v>
      </c>
      <c r="AW51" s="25">
        <f t="shared" si="75"/>
        <v>11627</v>
      </c>
      <c r="AX51" s="31"/>
      <c r="AY51" s="25">
        <f t="shared" si="40"/>
        <v>57248</v>
      </c>
      <c r="AZ51" s="25">
        <f t="shared" si="40"/>
        <v>58620</v>
      </c>
      <c r="BA51" s="25">
        <f t="shared" si="102"/>
        <v>47775</v>
      </c>
      <c r="BB51" s="376">
        <f>ROUNDDOWN(BB93+BB135+BB178,0)</f>
        <v>29500</v>
      </c>
      <c r="BC51" s="267">
        <f t="shared" si="32"/>
        <v>-2</v>
      </c>
      <c r="BD51" s="267"/>
      <c r="BE51" s="267"/>
    </row>
    <row r="52" spans="1:58">
      <c r="A52" s="628" t="s">
        <v>120</v>
      </c>
      <c r="B52" s="12">
        <f t="shared" si="41"/>
        <v>1.3756487502237069E-3</v>
      </c>
      <c r="C52" s="12">
        <f t="shared" si="42"/>
        <v>1.4019462723534899E-3</v>
      </c>
      <c r="D52" s="375"/>
      <c r="E52" s="12">
        <f t="shared" si="43"/>
        <v>1.4030092075521191E-3</v>
      </c>
      <c r="F52" s="12">
        <f t="shared" si="44"/>
        <v>1.397123456335489E-3</v>
      </c>
      <c r="G52" s="25">
        <f t="shared" ref="G52:V52" si="115">G94+G136+G179</f>
        <v>1266.0305000000001</v>
      </c>
      <c r="H52" s="25">
        <f t="shared" si="115"/>
        <v>2192.6104</v>
      </c>
      <c r="I52" s="25">
        <f t="shared" si="115"/>
        <v>1032</v>
      </c>
      <c r="J52" s="25">
        <f t="shared" si="115"/>
        <v>0</v>
      </c>
      <c r="K52" s="25">
        <f t="shared" si="115"/>
        <v>1259</v>
      </c>
      <c r="L52" s="25">
        <f t="shared" si="115"/>
        <v>1086</v>
      </c>
      <c r="M52" s="25">
        <f t="shared" si="115"/>
        <v>2247</v>
      </c>
      <c r="N52" s="25">
        <f t="shared" si="34"/>
        <v>1205.8555999999999</v>
      </c>
      <c r="O52" s="25">
        <f t="shared" si="46"/>
        <v>8</v>
      </c>
      <c r="P52" s="25">
        <f t="shared" ref="P52" si="116">P94+P136+P179</f>
        <v>1466</v>
      </c>
      <c r="Q52" s="25">
        <f t="shared" si="115"/>
        <v>446.50079999999997</v>
      </c>
      <c r="R52" s="25">
        <f t="shared" si="115"/>
        <v>362.73789999999997</v>
      </c>
      <c r="S52" s="25">
        <f t="shared" si="115"/>
        <v>389.26089999999994</v>
      </c>
      <c r="T52" s="25">
        <f t="shared" si="115"/>
        <v>352.84759999999994</v>
      </c>
      <c r="U52" s="25">
        <f t="shared" si="115"/>
        <v>650.02700000000004</v>
      </c>
      <c r="V52" s="25">
        <f t="shared" si="115"/>
        <v>596.49369999999999</v>
      </c>
      <c r="W52" s="25">
        <f t="shared" ref="W52:AB52" si="117">W94+W136+W179</f>
        <v>430.20870000000002</v>
      </c>
      <c r="X52" s="25">
        <f t="shared" si="117"/>
        <v>454.40469999999993</v>
      </c>
      <c r="Y52" s="25">
        <f t="shared" si="117"/>
        <v>445.45659999999998</v>
      </c>
      <c r="Z52" s="25">
        <f t="shared" si="117"/>
        <v>444.40069999999997</v>
      </c>
      <c r="AA52" s="25">
        <f t="shared" si="117"/>
        <v>188.82809999999998</v>
      </c>
      <c r="AB52" s="25">
        <f t="shared" si="117"/>
        <v>367.63919999999996</v>
      </c>
      <c r="AC52" s="25">
        <f t="shared" ref="AC52:AN52" si="118">AC94+AC136+AC179</f>
        <v>362.89949999999999</v>
      </c>
      <c r="AD52" s="25">
        <f t="shared" si="118"/>
        <v>369.63219999999995</v>
      </c>
      <c r="AE52" s="25">
        <f t="shared" si="118"/>
        <v>366.70079999999996</v>
      </c>
      <c r="AF52" s="25">
        <f t="shared" si="118"/>
        <v>363.93610000000001</v>
      </c>
      <c r="AG52" s="25">
        <f t="shared" si="118"/>
        <v>358.40300000000002</v>
      </c>
      <c r="AH52" s="25">
        <f t="shared" si="118"/>
        <v>210.15859999999998</v>
      </c>
      <c r="AI52" s="25">
        <f t="shared" si="118"/>
        <v>321.96029999999996</v>
      </c>
      <c r="AJ52" s="25">
        <f t="shared" si="118"/>
        <v>326.20229999999998</v>
      </c>
      <c r="AK52" s="25">
        <f t="shared" si="118"/>
        <v>326.20099999999996</v>
      </c>
      <c r="AL52" s="25">
        <f t="shared" si="118"/>
        <v>278.17099999999999</v>
      </c>
      <c r="AM52" s="25">
        <f t="shared" si="118"/>
        <v>69.295900000000003</v>
      </c>
      <c r="AN52" s="25">
        <f t="shared" si="118"/>
        <v>0</v>
      </c>
      <c r="AO52" s="625"/>
      <c r="AP52" s="25">
        <f>ROUND(SUM(G52:AO52),0)-1</f>
        <v>20244</v>
      </c>
      <c r="AQ52" s="251"/>
      <c r="AR52" s="251">
        <f t="shared" si="30"/>
        <v>-1</v>
      </c>
      <c r="AS52" s="25">
        <f t="shared" si="38"/>
        <v>3459</v>
      </c>
      <c r="AT52" s="25">
        <f t="shared" si="50"/>
        <v>5624</v>
      </c>
      <c r="AU52" s="25">
        <f t="shared" si="101"/>
        <v>5477</v>
      </c>
      <c r="AV52" s="25">
        <f>ROUND(AV94+AV136+AV179,0)</f>
        <v>4363</v>
      </c>
      <c r="AW52" s="25">
        <f t="shared" si="75"/>
        <v>1322</v>
      </c>
      <c r="AX52" s="31"/>
      <c r="AY52" s="25">
        <f t="shared" si="40"/>
        <v>5750</v>
      </c>
      <c r="AZ52" s="25">
        <f t="shared" si="40"/>
        <v>6013</v>
      </c>
      <c r="BA52" s="25">
        <f t="shared" si="102"/>
        <v>5128</v>
      </c>
      <c r="BB52" s="25">
        <f>ROUND(BB94+BB136+BB179,0)</f>
        <v>3354</v>
      </c>
      <c r="BC52" s="267">
        <f t="shared" si="32"/>
        <v>0</v>
      </c>
      <c r="BD52" s="267"/>
      <c r="BE52" s="267"/>
    </row>
    <row r="53" spans="1:58">
      <c r="A53" s="628" t="s">
        <v>121</v>
      </c>
      <c r="B53" s="12">
        <f t="shared" si="41"/>
        <v>1.0362902423989342E-2</v>
      </c>
      <c r="C53" s="12">
        <f t="shared" si="42"/>
        <v>1.0145165254666133E-2</v>
      </c>
      <c r="D53" s="375"/>
      <c r="E53" s="12">
        <f t="shared" si="43"/>
        <v>1.0387954972549485E-2</v>
      </c>
      <c r="F53" s="12">
        <f t="shared" si="44"/>
        <v>1.0018108487613057E-2</v>
      </c>
      <c r="G53" s="25">
        <f t="shared" ref="G53:V53" si="119">G95+G137+G180</f>
        <v>9540.3955000000005</v>
      </c>
      <c r="H53" s="25">
        <f t="shared" si="119"/>
        <v>16519.682399999998</v>
      </c>
      <c r="I53" s="25">
        <f t="shared" si="119"/>
        <v>7470</v>
      </c>
      <c r="J53" s="25">
        <f t="shared" si="119"/>
        <v>-3</v>
      </c>
      <c r="K53" s="25">
        <f t="shared" si="119"/>
        <v>9117</v>
      </c>
      <c r="L53" s="25">
        <f t="shared" si="119"/>
        <v>7855</v>
      </c>
      <c r="M53" s="376">
        <f t="shared" si="119"/>
        <v>16256</v>
      </c>
      <c r="N53" s="25">
        <f t="shared" si="34"/>
        <v>8969.8447999999989</v>
      </c>
      <c r="O53" s="25">
        <f t="shared" si="46"/>
        <v>15</v>
      </c>
      <c r="P53" s="25">
        <f t="shared" ref="P53" si="120">P95+P137+P180</f>
        <v>10857</v>
      </c>
      <c r="Q53" s="25">
        <f t="shared" si="119"/>
        <v>3304.9692999999997</v>
      </c>
      <c r="R53" s="25">
        <f t="shared" si="119"/>
        <v>2684.9589999999998</v>
      </c>
      <c r="S53" s="25">
        <f t="shared" si="119"/>
        <v>2881.2864999999997</v>
      </c>
      <c r="T53" s="25">
        <f t="shared" si="119"/>
        <v>2611.7358999999997</v>
      </c>
      <c r="U53" s="25">
        <f t="shared" si="119"/>
        <v>4811.4759999999997</v>
      </c>
      <c r="V53" s="25">
        <f t="shared" si="119"/>
        <v>4415.1954000000005</v>
      </c>
      <c r="W53" s="25">
        <f t="shared" ref="W53:AB53" si="121">W95+W137+W180</f>
        <v>3085.0389000000005</v>
      </c>
      <c r="X53" s="25">
        <f t="shared" si="121"/>
        <v>3258.5529000000006</v>
      </c>
      <c r="Y53" s="25">
        <f t="shared" si="121"/>
        <v>3194.3874000000001</v>
      </c>
      <c r="Z53" s="25">
        <f t="shared" si="121"/>
        <v>3186.8259000000003</v>
      </c>
      <c r="AA53" s="25">
        <f t="shared" si="121"/>
        <v>1354.095</v>
      </c>
      <c r="AB53" s="25">
        <f t="shared" si="121"/>
        <v>2636.3610000000003</v>
      </c>
      <c r="AC53" s="25">
        <f t="shared" ref="AC53:AN53" si="122">AC95+AC137+AC180</f>
        <v>2602.3689000000004</v>
      </c>
      <c r="AD53" s="25">
        <f t="shared" si="122"/>
        <v>2650.6452000000004</v>
      </c>
      <c r="AE53" s="25">
        <f t="shared" si="122"/>
        <v>2629.6280999999999</v>
      </c>
      <c r="AF53" s="25">
        <f t="shared" si="122"/>
        <v>2609.8022999999998</v>
      </c>
      <c r="AG53" s="25">
        <f t="shared" si="122"/>
        <v>2570.145</v>
      </c>
      <c r="AH53" s="25">
        <f t="shared" si="122"/>
        <v>1507.0623000000003</v>
      </c>
      <c r="AI53" s="25">
        <f t="shared" si="122"/>
        <v>2308.8006000000005</v>
      </c>
      <c r="AJ53" s="25">
        <f t="shared" si="122"/>
        <v>2339.2143000000001</v>
      </c>
      <c r="AK53" s="25">
        <f t="shared" si="122"/>
        <v>2339.2040999999999</v>
      </c>
      <c r="AL53" s="25">
        <f t="shared" si="122"/>
        <v>1994.7831000000003</v>
      </c>
      <c r="AM53" s="25">
        <f t="shared" si="122"/>
        <v>496.92810000000003</v>
      </c>
      <c r="AN53" s="25">
        <f t="shared" si="122"/>
        <v>0</v>
      </c>
      <c r="AO53" s="625"/>
      <c r="AP53" s="25">
        <f>ROUND(SUM(G53:AO53),0)-1</f>
        <v>148069</v>
      </c>
      <c r="AQ53" s="251"/>
      <c r="AR53" s="251">
        <f t="shared" si="30"/>
        <v>-2</v>
      </c>
      <c r="AS53" s="25">
        <f t="shared" si="38"/>
        <v>26057</v>
      </c>
      <c r="AT53" s="25">
        <f t="shared" si="50"/>
        <v>40698</v>
      </c>
      <c r="AU53" s="25">
        <f t="shared" si="101"/>
        <v>40552</v>
      </c>
      <c r="AV53" s="25">
        <f>ROUND(AV95+AV137+AV180,0)</f>
        <v>31285</v>
      </c>
      <c r="AW53" s="25">
        <f t="shared" si="75"/>
        <v>9479</v>
      </c>
      <c r="AX53" s="31"/>
      <c r="AY53" s="25">
        <f t="shared" si="40"/>
        <v>42644</v>
      </c>
      <c r="AZ53" s="25">
        <f t="shared" si="40"/>
        <v>43953</v>
      </c>
      <c r="BA53" s="25">
        <f t="shared" si="102"/>
        <v>37424</v>
      </c>
      <c r="BB53" s="376">
        <f>ROUNDDOWN(BB95+BB137+BB180,0)</f>
        <v>24048</v>
      </c>
      <c r="BC53" s="267">
        <f t="shared" si="32"/>
        <v>2</v>
      </c>
      <c r="BD53" s="267"/>
      <c r="BE53" s="267"/>
    </row>
    <row r="54" spans="1:58">
      <c r="A54" s="628" t="s">
        <v>122</v>
      </c>
      <c r="B54" s="12">
        <f t="shared" si="41"/>
        <v>3.6472389588180318E-2</v>
      </c>
      <c r="C54" s="12">
        <f t="shared" si="42"/>
        <v>3.6256663856459051E-2</v>
      </c>
      <c r="D54" s="375"/>
      <c r="E54" s="12">
        <f t="shared" si="43"/>
        <v>3.610782652176675E-2</v>
      </c>
      <c r="F54" s="12">
        <f t="shared" si="44"/>
        <v>3.5204757200565512E-2</v>
      </c>
      <c r="G54" s="25">
        <f t="shared" ref="G54:V54" si="123">G96+G138+G181</f>
        <v>33576.945</v>
      </c>
      <c r="H54" s="25">
        <f t="shared" si="123"/>
        <v>58140.296000000002</v>
      </c>
      <c r="I54" s="25">
        <f t="shared" si="123"/>
        <v>26696</v>
      </c>
      <c r="J54" s="25">
        <f t="shared" si="123"/>
        <v>-9</v>
      </c>
      <c r="K54" s="25">
        <f t="shared" si="123"/>
        <v>32583</v>
      </c>
      <c r="L54" s="25">
        <f t="shared" si="123"/>
        <v>28075</v>
      </c>
      <c r="M54" s="25">
        <f t="shared" si="123"/>
        <v>58092</v>
      </c>
      <c r="N54" s="25">
        <f t="shared" si="34"/>
        <v>31205.319200000002</v>
      </c>
      <c r="O54" s="25">
        <f t="shared" si="46"/>
        <v>25</v>
      </c>
      <c r="P54" s="25">
        <f t="shared" ref="P54" si="124">P96+P138+P181</f>
        <v>37738</v>
      </c>
      <c r="Q54" s="25">
        <f t="shared" si="123"/>
        <v>11488.109200000001</v>
      </c>
      <c r="R54" s="25">
        <f t="shared" si="123"/>
        <v>9332.9450000000015</v>
      </c>
      <c r="S54" s="25">
        <f t="shared" si="123"/>
        <v>10015.385</v>
      </c>
      <c r="T54" s="25">
        <f t="shared" si="123"/>
        <v>9078.4115999999995</v>
      </c>
      <c r="U54" s="25">
        <f t="shared" si="123"/>
        <v>16724.754000000001</v>
      </c>
      <c r="V54" s="25">
        <f t="shared" si="123"/>
        <v>15347.260600000001</v>
      </c>
      <c r="W54" s="25">
        <f t="shared" ref="W54:AB54" si="125">W96+W138+W181</f>
        <v>10841.108200000002</v>
      </c>
      <c r="X54" s="25">
        <f t="shared" si="125"/>
        <v>11450.8542</v>
      </c>
      <c r="Y54" s="25">
        <f t="shared" si="125"/>
        <v>11225.371600000002</v>
      </c>
      <c r="Z54" s="25">
        <f t="shared" si="125"/>
        <v>11198.805200000003</v>
      </c>
      <c r="AA54" s="25">
        <f t="shared" si="125"/>
        <v>4758.4151000000002</v>
      </c>
      <c r="AB54" s="25">
        <f t="shared" si="125"/>
        <v>9264.4182000000001</v>
      </c>
      <c r="AC54" s="25">
        <f t="shared" ref="AC54:AN54" si="126">AC96+AC138+AC181</f>
        <v>9144.965000000002</v>
      </c>
      <c r="AD54" s="25">
        <f t="shared" si="126"/>
        <v>9314.6102000000028</v>
      </c>
      <c r="AE54" s="25">
        <f t="shared" si="126"/>
        <v>9240.7563000000009</v>
      </c>
      <c r="AF54" s="25">
        <f t="shared" si="126"/>
        <v>9171.0866000000024</v>
      </c>
      <c r="AG54" s="25">
        <f t="shared" si="126"/>
        <v>9031.7380000000012</v>
      </c>
      <c r="AH54" s="25">
        <f t="shared" si="126"/>
        <v>5295.9591000000009</v>
      </c>
      <c r="AI54" s="25">
        <f t="shared" si="126"/>
        <v>8113.3433000000014</v>
      </c>
      <c r="AJ54" s="25">
        <f t="shared" si="126"/>
        <v>8220.216800000002</v>
      </c>
      <c r="AK54" s="25">
        <f t="shared" si="126"/>
        <v>8220.1805000000022</v>
      </c>
      <c r="AL54" s="25">
        <f t="shared" si="126"/>
        <v>7009.8555000000015</v>
      </c>
      <c r="AM54" s="25">
        <f t="shared" si="126"/>
        <v>1746.2534000000003</v>
      </c>
      <c r="AN54" s="25">
        <f t="shared" si="126"/>
        <v>0</v>
      </c>
      <c r="AO54" s="625"/>
      <c r="AP54" s="25">
        <f>ROUND(SUM(G54:AO54),0)+1</f>
        <v>521358</v>
      </c>
      <c r="AQ54" s="251"/>
      <c r="AR54" s="251">
        <f t="shared" si="30"/>
        <v>0</v>
      </c>
      <c r="AS54" s="25">
        <f t="shared" si="38"/>
        <v>91708</v>
      </c>
      <c r="AT54" s="25">
        <f t="shared" si="50"/>
        <v>145446</v>
      </c>
      <c r="AU54" s="25">
        <f t="shared" si="101"/>
        <v>140956</v>
      </c>
      <c r="AV54" s="376">
        <f>ROUNDUP(AV96+AV138+AV181,0)+1</f>
        <v>109939</v>
      </c>
      <c r="AW54" s="25">
        <f t="shared" si="75"/>
        <v>33309</v>
      </c>
      <c r="AX54" s="31"/>
      <c r="AY54" s="25">
        <f t="shared" si="40"/>
        <v>150987</v>
      </c>
      <c r="AZ54" s="25">
        <f t="shared" si="40"/>
        <v>155135</v>
      </c>
      <c r="BA54" s="376">
        <f>ROUNDUP(BA96+BA138+BA181,0)+1</f>
        <v>130726</v>
      </c>
      <c r="BB54" s="376">
        <f>ROUNDUP(BB96+BB138+BB181,0)</f>
        <v>84510</v>
      </c>
      <c r="BC54" s="267">
        <f t="shared" si="32"/>
        <v>0</v>
      </c>
      <c r="BD54" s="267"/>
      <c r="BE54" s="267"/>
    </row>
    <row r="55" spans="1:58">
      <c r="A55" s="628" t="s">
        <v>123</v>
      </c>
      <c r="B55" s="12">
        <f t="shared" si="41"/>
        <v>8.8289685617132967E-4</v>
      </c>
      <c r="C55" s="12">
        <f t="shared" si="42"/>
        <v>8.9939938667343378E-4</v>
      </c>
      <c r="D55" s="375"/>
      <c r="E55" s="12">
        <f t="shared" si="43"/>
        <v>9.2065274638347932E-4</v>
      </c>
      <c r="F55" s="12">
        <f t="shared" si="44"/>
        <v>1.0131786880232608E-3</v>
      </c>
      <c r="G55" s="25">
        <f t="shared" ref="G55:V55" si="127">G97+G139+G182</f>
        <v>812.78800000000001</v>
      </c>
      <c r="H55" s="25">
        <f t="shared" si="127"/>
        <v>1407.6063999999999</v>
      </c>
      <c r="I55" s="25">
        <f t="shared" si="127"/>
        <v>662</v>
      </c>
      <c r="J55" s="25">
        <f t="shared" si="127"/>
        <v>0</v>
      </c>
      <c r="K55" s="25">
        <f t="shared" si="127"/>
        <v>808</v>
      </c>
      <c r="L55" s="25">
        <f t="shared" si="127"/>
        <v>696</v>
      </c>
      <c r="M55" s="25">
        <f t="shared" si="127"/>
        <v>1442</v>
      </c>
      <c r="N55" s="25">
        <f t="shared" si="34"/>
        <v>787.44960000000003</v>
      </c>
      <c r="O55" s="25">
        <f t="shared" si="46"/>
        <v>8</v>
      </c>
      <c r="P55" s="25">
        <f t="shared" ref="P55" si="128">P97+P139+P182</f>
        <v>962</v>
      </c>
      <c r="Q55" s="25">
        <f t="shared" si="127"/>
        <v>292.9015</v>
      </c>
      <c r="R55" s="25">
        <f t="shared" si="127"/>
        <v>237.9538</v>
      </c>
      <c r="S55" s="25">
        <f t="shared" si="127"/>
        <v>255.35230000000001</v>
      </c>
      <c r="T55" s="25">
        <f t="shared" si="127"/>
        <v>231.46690000000001</v>
      </c>
      <c r="U55" s="25">
        <f t="shared" si="127"/>
        <v>426.41200000000003</v>
      </c>
      <c r="V55" s="25">
        <f t="shared" si="127"/>
        <v>391.29660000000001</v>
      </c>
      <c r="W55" s="25">
        <f t="shared" ref="W55:AB55" si="129">W97+W139+W182</f>
        <v>312.00950000000006</v>
      </c>
      <c r="X55" s="25">
        <f t="shared" si="129"/>
        <v>329.5575</v>
      </c>
      <c r="Y55" s="25">
        <f t="shared" si="129"/>
        <v>323.06779999999998</v>
      </c>
      <c r="Z55" s="25">
        <f t="shared" si="129"/>
        <v>322.30150000000003</v>
      </c>
      <c r="AA55" s="25">
        <f t="shared" si="129"/>
        <v>136.9477</v>
      </c>
      <c r="AB55" s="25">
        <f t="shared" si="129"/>
        <v>266.63040000000001</v>
      </c>
      <c r="AC55" s="25">
        <f t="shared" ref="AC55:AN55" si="130">AC97+AC139+AC182</f>
        <v>263.19309999999996</v>
      </c>
      <c r="AD55" s="25">
        <f t="shared" si="130"/>
        <v>268.07620000000003</v>
      </c>
      <c r="AE55" s="25">
        <f t="shared" si="130"/>
        <v>265.95</v>
      </c>
      <c r="AF55" s="25">
        <f t="shared" si="130"/>
        <v>263.94490000000002</v>
      </c>
      <c r="AG55" s="25">
        <f t="shared" si="130"/>
        <v>259.93099999999998</v>
      </c>
      <c r="AH55" s="25">
        <f t="shared" si="130"/>
        <v>152.41739999999999</v>
      </c>
      <c r="AI55" s="25">
        <f t="shared" si="130"/>
        <v>233.50149999999999</v>
      </c>
      <c r="AJ55" s="25">
        <f t="shared" si="130"/>
        <v>236.57830000000001</v>
      </c>
      <c r="AK55" s="25">
        <f t="shared" si="130"/>
        <v>236.57740000000001</v>
      </c>
      <c r="AL55" s="25">
        <f t="shared" si="130"/>
        <v>201.74340000000001</v>
      </c>
      <c r="AM55" s="25">
        <f t="shared" si="130"/>
        <v>50.256699999999995</v>
      </c>
      <c r="AN55" s="25">
        <f t="shared" si="130"/>
        <v>0</v>
      </c>
      <c r="AO55" s="625"/>
      <c r="AP55" s="25">
        <f>ROUND(SUM(G55:AO55),0)</f>
        <v>13544</v>
      </c>
      <c r="AQ55" s="251"/>
      <c r="AR55" s="251">
        <f t="shared" si="30"/>
        <v>-1</v>
      </c>
      <c r="AS55" s="25">
        <f t="shared" si="38"/>
        <v>2220</v>
      </c>
      <c r="AT55" s="25">
        <f t="shared" si="50"/>
        <v>3608</v>
      </c>
      <c r="AU55" s="25">
        <f t="shared" si="101"/>
        <v>3594</v>
      </c>
      <c r="AV55" s="25">
        <f>ROUND(AV97+AV139+AV182,0)</f>
        <v>3164</v>
      </c>
      <c r="AW55" s="25">
        <f t="shared" si="75"/>
        <v>959</v>
      </c>
      <c r="AX55" s="31"/>
      <c r="AY55" s="25">
        <f t="shared" ref="AY55:AZ73" si="131">ROUND(AY97+AY139+AY182,0)</f>
        <v>3690</v>
      </c>
      <c r="AZ55" s="25">
        <f t="shared" si="131"/>
        <v>3896</v>
      </c>
      <c r="BA55" s="25">
        <f>ROUND(BA97+BA139+BA182,0)</f>
        <v>3526</v>
      </c>
      <c r="BB55" s="25">
        <f>ROUND(BB97+BB139+BB182,0)</f>
        <v>2432</v>
      </c>
      <c r="BC55" s="267">
        <f t="shared" si="32"/>
        <v>1</v>
      </c>
      <c r="BD55" s="267"/>
      <c r="BE55" s="267"/>
    </row>
    <row r="56" spans="1:58">
      <c r="A56" s="628" t="s">
        <v>124</v>
      </c>
      <c r="B56" s="12">
        <f t="shared" si="41"/>
        <v>8.8846467418322102E-4</v>
      </c>
      <c r="C56" s="12">
        <f t="shared" si="42"/>
        <v>8.9291812723509966E-4</v>
      </c>
      <c r="D56" s="375"/>
      <c r="E56" s="12">
        <f t="shared" si="43"/>
        <v>8.8760761441812901E-4</v>
      </c>
      <c r="F56" s="12">
        <f t="shared" si="44"/>
        <v>7.7173218651582136E-4</v>
      </c>
      <c r="G56" s="25">
        <f t="shared" ref="G56:V56" si="132">G98+G140+G183</f>
        <v>817.63649999999996</v>
      </c>
      <c r="H56" s="25">
        <f t="shared" si="132"/>
        <v>1415.8072</v>
      </c>
      <c r="I56" s="25">
        <f t="shared" si="132"/>
        <v>658</v>
      </c>
      <c r="J56" s="25">
        <f t="shared" si="132"/>
        <v>0</v>
      </c>
      <c r="K56" s="25">
        <f t="shared" si="132"/>
        <v>802</v>
      </c>
      <c r="L56" s="25">
        <f t="shared" si="132"/>
        <v>691</v>
      </c>
      <c r="M56" s="25">
        <f t="shared" si="132"/>
        <v>1431</v>
      </c>
      <c r="N56" s="25">
        <f t="shared" si="34"/>
        <v>768.13080000000002</v>
      </c>
      <c r="O56" s="25">
        <f t="shared" si="46"/>
        <v>0</v>
      </c>
      <c r="P56" s="25">
        <f t="shared" ref="P56" si="133">P98+P140+P183</f>
        <v>927</v>
      </c>
      <c r="Q56" s="25">
        <f t="shared" si="132"/>
        <v>282.43029999999999</v>
      </c>
      <c r="R56" s="25">
        <f t="shared" si="132"/>
        <v>229.44649999999999</v>
      </c>
      <c r="S56" s="25">
        <f t="shared" si="132"/>
        <v>246.22399999999999</v>
      </c>
      <c r="T56" s="25">
        <f t="shared" si="132"/>
        <v>223.18889999999999</v>
      </c>
      <c r="U56" s="25">
        <f t="shared" si="132"/>
        <v>411.17099999999999</v>
      </c>
      <c r="V56" s="25">
        <f t="shared" si="132"/>
        <v>377.30589999999995</v>
      </c>
      <c r="W56" s="25">
        <f t="shared" ref="W56:AB56" si="134">W98+W140+W183</f>
        <v>237.64330000000004</v>
      </c>
      <c r="X56" s="25">
        <f t="shared" si="134"/>
        <v>251.0093</v>
      </c>
      <c r="Y56" s="25">
        <f t="shared" si="134"/>
        <v>246.06659999999999</v>
      </c>
      <c r="Z56" s="25">
        <f t="shared" si="134"/>
        <v>245.48430000000002</v>
      </c>
      <c r="AA56" s="25">
        <f t="shared" si="134"/>
        <v>104.30720000000001</v>
      </c>
      <c r="AB56" s="25">
        <f t="shared" si="134"/>
        <v>203.0814</v>
      </c>
      <c r="AC56" s="25">
        <f t="shared" ref="AC56:AN56" si="135">AC98+AC140+AC183</f>
        <v>200.46289999999999</v>
      </c>
      <c r="AD56" s="25">
        <f t="shared" si="135"/>
        <v>204.18160000000003</v>
      </c>
      <c r="AE56" s="25">
        <f t="shared" si="135"/>
        <v>202.56270000000001</v>
      </c>
      <c r="AF56" s="25">
        <f t="shared" si="135"/>
        <v>201.03550000000001</v>
      </c>
      <c r="AG56" s="25">
        <f t="shared" si="135"/>
        <v>197.98100000000002</v>
      </c>
      <c r="AH56" s="25">
        <f t="shared" si="135"/>
        <v>116.09050000000001</v>
      </c>
      <c r="AI56" s="25">
        <f t="shared" si="135"/>
        <v>177.84920000000002</v>
      </c>
      <c r="AJ56" s="25">
        <f t="shared" si="135"/>
        <v>180.19190000000003</v>
      </c>
      <c r="AK56" s="25">
        <f t="shared" si="135"/>
        <v>180.19110000000003</v>
      </c>
      <c r="AL56" s="25">
        <f t="shared" si="135"/>
        <v>153.66010000000003</v>
      </c>
      <c r="AM56" s="25">
        <f t="shared" si="135"/>
        <v>38.2789</v>
      </c>
      <c r="AN56" s="25">
        <f t="shared" si="135"/>
        <v>0</v>
      </c>
      <c r="AO56" s="625"/>
      <c r="AP56" s="25">
        <f>ROUND(SUM(G56:AO56),0)-1</f>
        <v>12419</v>
      </c>
      <c r="AQ56" s="251"/>
      <c r="AR56" s="251">
        <f t="shared" si="30"/>
        <v>-3</v>
      </c>
      <c r="AS56" s="25">
        <f t="shared" si="38"/>
        <v>2234</v>
      </c>
      <c r="AT56" s="25">
        <f t="shared" si="50"/>
        <v>3582</v>
      </c>
      <c r="AU56" s="25">
        <f t="shared" si="101"/>
        <v>3465</v>
      </c>
      <c r="AV56" s="25">
        <f>ROUND(AV98+AV140+AV183,0)</f>
        <v>2410</v>
      </c>
      <c r="AW56" s="25">
        <f t="shared" si="75"/>
        <v>731</v>
      </c>
      <c r="AX56" s="31"/>
      <c r="AY56" s="25">
        <f t="shared" si="131"/>
        <v>3693</v>
      </c>
      <c r="AZ56" s="25">
        <f t="shared" si="131"/>
        <v>3817</v>
      </c>
      <c r="BA56" s="25">
        <f>ROUND(BA98+BA140+BA183,0)</f>
        <v>3057</v>
      </c>
      <c r="BB56" s="25">
        <f>ROUND(BB98+BB140+BB183,0)</f>
        <v>1853</v>
      </c>
      <c r="BC56" s="267">
        <f t="shared" si="32"/>
        <v>2</v>
      </c>
      <c r="BD56" s="267"/>
      <c r="BE56" s="267"/>
    </row>
    <row r="57" spans="1:58">
      <c r="A57" s="628" t="s">
        <v>125</v>
      </c>
      <c r="B57" s="12">
        <f t="shared" si="41"/>
        <v>4.6043468750621409E-2</v>
      </c>
      <c r="C57" s="12">
        <f t="shared" si="42"/>
        <v>4.6482346295686025E-2</v>
      </c>
      <c r="D57" s="375"/>
      <c r="E57" s="12">
        <f t="shared" si="43"/>
        <v>4.6790882207681225E-2</v>
      </c>
      <c r="F57" s="12">
        <f t="shared" si="44"/>
        <v>4.3359500711690785E-2</v>
      </c>
      <c r="G57" s="25">
        <f t="shared" ref="G57:V57" si="136">G99+G141+G184</f>
        <v>42387.976499999997</v>
      </c>
      <c r="H57" s="25">
        <f t="shared" si="136"/>
        <v>73398.159199999995</v>
      </c>
      <c r="I57" s="25">
        <f t="shared" si="136"/>
        <v>34229</v>
      </c>
      <c r="J57" s="25">
        <f t="shared" si="136"/>
        <v>-12</v>
      </c>
      <c r="K57" s="25">
        <f t="shared" si="136"/>
        <v>41776</v>
      </c>
      <c r="L57" s="25">
        <f t="shared" si="136"/>
        <v>35994</v>
      </c>
      <c r="M57" s="25">
        <f t="shared" si="136"/>
        <v>74468</v>
      </c>
      <c r="N57" s="25">
        <f t="shared" si="34"/>
        <v>40352.6708</v>
      </c>
      <c r="O57" s="25">
        <f t="shared" si="46"/>
        <v>119</v>
      </c>
      <c r="P57" s="25">
        <f t="shared" ref="P57" si="137">P99+P141+P184</f>
        <v>48903</v>
      </c>
      <c r="Q57" s="25">
        <f t="shared" si="136"/>
        <v>14887.118</v>
      </c>
      <c r="R57" s="25">
        <f t="shared" si="136"/>
        <v>12094.306900000001</v>
      </c>
      <c r="S57" s="25">
        <f t="shared" si="136"/>
        <v>12978.6499</v>
      </c>
      <c r="T57" s="25">
        <f t="shared" si="136"/>
        <v>11764.495200000001</v>
      </c>
      <c r="U57" s="25">
        <f t="shared" si="136"/>
        <v>21673.101000000002</v>
      </c>
      <c r="V57" s="25">
        <f t="shared" si="136"/>
        <v>19888.106299999999</v>
      </c>
      <c r="W57" s="25">
        <f t="shared" ref="W57:AB57" si="138">W99+W141+W184</f>
        <v>13352.450800000001</v>
      </c>
      <c r="X57" s="25">
        <f t="shared" si="138"/>
        <v>14103.4388</v>
      </c>
      <c r="Y57" s="25">
        <f t="shared" si="138"/>
        <v>13825.720799999999</v>
      </c>
      <c r="Z57" s="25">
        <f t="shared" si="138"/>
        <v>13792.984800000002</v>
      </c>
      <c r="AA57" s="25">
        <f t="shared" si="138"/>
        <v>5860.6970000000001</v>
      </c>
      <c r="AB57" s="25">
        <f t="shared" si="138"/>
        <v>11410.506000000001</v>
      </c>
      <c r="AC57" s="25">
        <f t="shared" ref="AC57:AN57" si="139">AC99+AC141+AC184</f>
        <v>11263.3868</v>
      </c>
      <c r="AD57" s="25">
        <f t="shared" si="139"/>
        <v>11472.3364</v>
      </c>
      <c r="AE57" s="25">
        <f t="shared" si="139"/>
        <v>11381.368200000001</v>
      </c>
      <c r="AF57" s="25">
        <f t="shared" si="139"/>
        <v>11295.559600000001</v>
      </c>
      <c r="AG57" s="25">
        <f t="shared" si="139"/>
        <v>11123.900000000001</v>
      </c>
      <c r="AH57" s="25">
        <f t="shared" si="139"/>
        <v>6522.7546000000002</v>
      </c>
      <c r="AI57" s="25">
        <f t="shared" si="139"/>
        <v>9992.7782000000007</v>
      </c>
      <c r="AJ57" s="25">
        <f t="shared" si="139"/>
        <v>10124.417599999999</v>
      </c>
      <c r="AK57" s="25">
        <f t="shared" si="139"/>
        <v>10124.374199999998</v>
      </c>
      <c r="AL57" s="25">
        <f t="shared" si="139"/>
        <v>8633.6721999999991</v>
      </c>
      <c r="AM57" s="25">
        <f t="shared" si="139"/>
        <v>2150.7652000000003</v>
      </c>
      <c r="AN57" s="25">
        <f t="shared" si="139"/>
        <v>0</v>
      </c>
      <c r="AO57" s="625"/>
      <c r="AP57" s="25">
        <f>ROUND(SUM(G57:AO57),0)</f>
        <v>661333</v>
      </c>
      <c r="AQ57" s="251"/>
      <c r="AR57" s="251">
        <f t="shared" si="30"/>
        <v>2</v>
      </c>
      <c r="AS57" s="25">
        <f t="shared" si="38"/>
        <v>115774</v>
      </c>
      <c r="AT57" s="25">
        <f t="shared" si="50"/>
        <v>186467</v>
      </c>
      <c r="AU57" s="376">
        <f>ROUNDDOWN(AU99+AU141+AU184,0)-1</f>
        <v>182660</v>
      </c>
      <c r="AV57" s="25">
        <f>ROUND(AV99+AV141+AV184,0)</f>
        <v>135405</v>
      </c>
      <c r="AW57" s="25">
        <f t="shared" si="75"/>
        <v>41025</v>
      </c>
      <c r="AX57" s="31"/>
      <c r="AY57" s="25">
        <f t="shared" si="131"/>
        <v>191779</v>
      </c>
      <c r="AZ57" s="25">
        <f t="shared" si="131"/>
        <v>199837</v>
      </c>
      <c r="BA57" s="25">
        <f>ROUND(BA99+BA141+BA184,0)</f>
        <v>165632</v>
      </c>
      <c r="BB57" s="376">
        <f>ROUNDDOWN(BB99+BB141+BB184,0)</f>
        <v>104084</v>
      </c>
      <c r="BC57" s="267">
        <f t="shared" si="32"/>
        <v>-1</v>
      </c>
      <c r="BD57" s="267"/>
      <c r="BE57" s="267"/>
    </row>
    <row r="58" spans="1:58">
      <c r="A58" s="628" t="s">
        <v>126</v>
      </c>
      <c r="B58" s="12">
        <f t="shared" si="41"/>
        <v>7.6199566505597647E-3</v>
      </c>
      <c r="C58" s="12">
        <f t="shared" si="42"/>
        <v>7.5965346201458481E-3</v>
      </c>
      <c r="D58" s="375"/>
      <c r="E58" s="12">
        <f t="shared" si="43"/>
        <v>7.3068166215476803E-3</v>
      </c>
      <c r="F58" s="12">
        <f t="shared" si="44"/>
        <v>6.7861197081507405E-3</v>
      </c>
      <c r="G58" s="25">
        <f t="shared" ref="G58:V58" si="140">G100+G142+G185</f>
        <v>7015.3344999999999</v>
      </c>
      <c r="H58" s="25">
        <f t="shared" si="140"/>
        <v>12146.461600000001</v>
      </c>
      <c r="I58" s="25">
        <f t="shared" si="140"/>
        <v>5594</v>
      </c>
      <c r="J58" s="25">
        <f t="shared" si="140"/>
        <v>-2</v>
      </c>
      <c r="K58" s="25">
        <f t="shared" si="140"/>
        <v>6828</v>
      </c>
      <c r="L58" s="25">
        <f t="shared" si="140"/>
        <v>5883</v>
      </c>
      <c r="M58" s="25">
        <f t="shared" si="140"/>
        <v>12169</v>
      </c>
      <c r="N58" s="25">
        <f t="shared" si="34"/>
        <v>6313.4088000000002</v>
      </c>
      <c r="O58" s="25">
        <f t="shared" si="46"/>
        <v>7</v>
      </c>
      <c r="P58" s="25">
        <f t="shared" ref="P58" si="141">P100+P142+P185</f>
        <v>7637</v>
      </c>
      <c r="Q58" s="25">
        <f t="shared" si="140"/>
        <v>2324.6410000000001</v>
      </c>
      <c r="R58" s="25">
        <f t="shared" si="140"/>
        <v>1888.5393999999999</v>
      </c>
      <c r="S58" s="25">
        <f t="shared" si="140"/>
        <v>2026.6324</v>
      </c>
      <c r="T58" s="25">
        <f t="shared" si="140"/>
        <v>1837.0342000000001</v>
      </c>
      <c r="U58" s="25">
        <f t="shared" si="140"/>
        <v>3384.2860000000001</v>
      </c>
      <c r="V58" s="25">
        <f t="shared" si="140"/>
        <v>3105.5478000000003</v>
      </c>
      <c r="W58" s="25">
        <f t="shared" ref="W58:AB58" si="142">W100+W142+W185</f>
        <v>2089.6493</v>
      </c>
      <c r="X58" s="25">
        <f t="shared" si="142"/>
        <v>2207.1793000000002</v>
      </c>
      <c r="Y58" s="25">
        <f t="shared" si="142"/>
        <v>2163.7170000000001</v>
      </c>
      <c r="Z58" s="25">
        <f t="shared" si="142"/>
        <v>2158.5962999999997</v>
      </c>
      <c r="AA58" s="25">
        <f t="shared" si="142"/>
        <v>917.19580000000008</v>
      </c>
      <c r="AB58" s="25">
        <f t="shared" si="142"/>
        <v>1785.7385999999999</v>
      </c>
      <c r="AC58" s="25">
        <f t="shared" ref="AC58:AN58" si="143">AC100+AC142+AC185</f>
        <v>1762.7137</v>
      </c>
      <c r="AD58" s="25">
        <f t="shared" si="143"/>
        <v>1795.4132</v>
      </c>
      <c r="AE58" s="25">
        <f t="shared" si="143"/>
        <v>1781.1777</v>
      </c>
      <c r="AF58" s="25">
        <f t="shared" si="143"/>
        <v>1767.7487000000001</v>
      </c>
      <c r="AG58" s="25">
        <f t="shared" si="143"/>
        <v>1740.8890000000001</v>
      </c>
      <c r="AH58" s="25">
        <f t="shared" si="143"/>
        <v>1020.8087000000002</v>
      </c>
      <c r="AI58" s="25">
        <f t="shared" si="143"/>
        <v>1563.8661999999999</v>
      </c>
      <c r="AJ58" s="25">
        <f t="shared" si="143"/>
        <v>1584.4663</v>
      </c>
      <c r="AK58" s="25">
        <f t="shared" si="143"/>
        <v>1584.4593</v>
      </c>
      <c r="AL58" s="25">
        <f t="shared" si="143"/>
        <v>1351.1663000000001</v>
      </c>
      <c r="AM58" s="25">
        <f t="shared" si="143"/>
        <v>336.59450000000004</v>
      </c>
      <c r="AN58" s="25">
        <f t="shared" si="143"/>
        <v>0</v>
      </c>
      <c r="AO58" s="625"/>
      <c r="AP58" s="25">
        <f>ROUND(SUM(G58:AO58),0)</f>
        <v>105769</v>
      </c>
      <c r="AQ58" s="251"/>
      <c r="AR58" s="251">
        <f t="shared" si="30"/>
        <v>-1</v>
      </c>
      <c r="AS58" s="25">
        <f t="shared" si="38"/>
        <v>19160</v>
      </c>
      <c r="AT58" s="25">
        <f t="shared" si="50"/>
        <v>30474</v>
      </c>
      <c r="AU58" s="25">
        <f>ROUND(AU100+AU142+AU185,0)</f>
        <v>28524</v>
      </c>
      <c r="AV58" s="25">
        <f>ROUND(AV100+AV142+AV185,0)</f>
        <v>21192</v>
      </c>
      <c r="AW58" s="25">
        <f t="shared" si="75"/>
        <v>6420</v>
      </c>
      <c r="AX58" s="31"/>
      <c r="AY58" s="25">
        <f t="shared" si="131"/>
        <v>31582</v>
      </c>
      <c r="AZ58" s="25">
        <f t="shared" si="131"/>
        <v>32009</v>
      </c>
      <c r="BA58" s="25">
        <f>ROUND(BA100+BA142+BA185,0)</f>
        <v>25889</v>
      </c>
      <c r="BB58" s="25">
        <f>ROUND(BB100+BB142+BB185,0)</f>
        <v>16290</v>
      </c>
      <c r="BC58" s="267">
        <f t="shared" si="32"/>
        <v>0</v>
      </c>
      <c r="BD58" s="267"/>
      <c r="BE58" s="267"/>
      <c r="BF58" s="13"/>
    </row>
    <row r="59" spans="1:58">
      <c r="A59" s="628" t="s">
        <v>127</v>
      </c>
      <c r="B59" s="12">
        <f t="shared" si="41"/>
        <v>6.4626459066595083E-3</v>
      </c>
      <c r="C59" s="12">
        <f t="shared" si="42"/>
        <v>6.3533792040315427E-3</v>
      </c>
      <c r="D59" s="375"/>
      <c r="E59" s="12">
        <f t="shared" si="43"/>
        <v>6.4942650045392231E-3</v>
      </c>
      <c r="F59" s="12">
        <f t="shared" si="44"/>
        <v>6.2497498274810305E-3</v>
      </c>
      <c r="G59" s="25">
        <f t="shared" ref="G59:V59" si="144">G101+G143+G186</f>
        <v>5949.4555</v>
      </c>
      <c r="H59" s="25">
        <f t="shared" si="144"/>
        <v>10302.6504</v>
      </c>
      <c r="I59" s="25">
        <f t="shared" si="144"/>
        <v>4679</v>
      </c>
      <c r="J59" s="25">
        <f t="shared" si="144"/>
        <v>-2</v>
      </c>
      <c r="K59" s="25">
        <f t="shared" si="144"/>
        <v>5711</v>
      </c>
      <c r="L59" s="25">
        <f t="shared" si="144"/>
        <v>4920</v>
      </c>
      <c r="M59" s="25">
        <f t="shared" si="144"/>
        <v>10177</v>
      </c>
      <c r="N59" s="25">
        <f t="shared" si="34"/>
        <v>5595.9156000000003</v>
      </c>
      <c r="O59" s="25">
        <f t="shared" si="46"/>
        <v>21</v>
      </c>
      <c r="P59" s="25">
        <f t="shared" ref="P59" si="145">P101+P143+P186</f>
        <v>6787</v>
      </c>
      <c r="Q59" s="25">
        <f t="shared" si="144"/>
        <v>2066.2855000000004</v>
      </c>
      <c r="R59" s="25">
        <f t="shared" si="144"/>
        <v>1678.6523000000002</v>
      </c>
      <c r="S59" s="25">
        <f t="shared" si="144"/>
        <v>1801.3958</v>
      </c>
      <c r="T59" s="25">
        <f t="shared" si="144"/>
        <v>1632.8769000000002</v>
      </c>
      <c r="U59" s="25">
        <f t="shared" si="144"/>
        <v>3008.1570000000002</v>
      </c>
      <c r="V59" s="25">
        <f t="shared" si="144"/>
        <v>2760.4081000000001</v>
      </c>
      <c r="W59" s="25">
        <f t="shared" ref="W59:AB59" si="146">W101+W143+W186</f>
        <v>1924.538</v>
      </c>
      <c r="X59" s="25">
        <f t="shared" si="146"/>
        <v>2032.7800000000002</v>
      </c>
      <c r="Y59" s="25">
        <f t="shared" si="146"/>
        <v>1992.7512000000002</v>
      </c>
      <c r="Z59" s="25">
        <f t="shared" si="146"/>
        <v>1988.0310000000002</v>
      </c>
      <c r="AA59" s="25">
        <f t="shared" si="146"/>
        <v>844.72329999999999</v>
      </c>
      <c r="AB59" s="25">
        <f t="shared" si="146"/>
        <v>1644.6366000000003</v>
      </c>
      <c r="AC59" s="25">
        <f t="shared" ref="AC59:AN59" si="147">AC101+AC143+AC186</f>
        <v>1623.4323999999999</v>
      </c>
      <c r="AD59" s="25">
        <f t="shared" si="147"/>
        <v>1653.5498000000002</v>
      </c>
      <c r="AE59" s="25">
        <f t="shared" si="147"/>
        <v>1640.4375</v>
      </c>
      <c r="AF59" s="25">
        <f t="shared" si="147"/>
        <v>1628.0696</v>
      </c>
      <c r="AG59" s="25">
        <f t="shared" si="147"/>
        <v>1603.3240000000001</v>
      </c>
      <c r="AH59" s="25">
        <f t="shared" si="147"/>
        <v>940.14710000000014</v>
      </c>
      <c r="AI59" s="25">
        <f t="shared" si="147"/>
        <v>1440.2935000000002</v>
      </c>
      <c r="AJ59" s="25">
        <f t="shared" si="147"/>
        <v>1459.2682</v>
      </c>
      <c r="AK59" s="25">
        <f t="shared" si="147"/>
        <v>1459.2620999999999</v>
      </c>
      <c r="AL59" s="25">
        <f t="shared" si="147"/>
        <v>1244.4011</v>
      </c>
      <c r="AM59" s="25">
        <f t="shared" si="147"/>
        <v>309.99680000000001</v>
      </c>
      <c r="AN59" s="25">
        <f t="shared" si="147"/>
        <v>0</v>
      </c>
      <c r="AO59" s="625"/>
      <c r="AP59" s="25">
        <f>ROUND(SUM(G59:AO59),0)-1</f>
        <v>92517</v>
      </c>
      <c r="AQ59" s="251"/>
      <c r="AR59" s="251">
        <f t="shared" si="30"/>
        <v>-2</v>
      </c>
      <c r="AS59" s="25">
        <f t="shared" si="38"/>
        <v>16250</v>
      </c>
      <c r="AT59" s="25">
        <f t="shared" si="50"/>
        <v>25487</v>
      </c>
      <c r="AU59" s="25">
        <f>ROUND(AU101+AU143+AU186,0)</f>
        <v>25352</v>
      </c>
      <c r="AV59" s="25">
        <f>ROUND(AV101+AV143+AV186,0)</f>
        <v>19517</v>
      </c>
      <c r="AW59" s="25">
        <f t="shared" si="75"/>
        <v>5913</v>
      </c>
      <c r="AX59" s="31"/>
      <c r="AY59" s="25">
        <f t="shared" si="131"/>
        <v>26640</v>
      </c>
      <c r="AZ59" s="25">
        <f t="shared" si="131"/>
        <v>27501</v>
      </c>
      <c r="BA59" s="25">
        <f>ROUND(BA101+BA143+BA186,0)</f>
        <v>23376</v>
      </c>
      <c r="BB59" s="25">
        <f>ROUND(BB101+BB143+BB186,0)</f>
        <v>15002</v>
      </c>
      <c r="BC59" s="267">
        <f t="shared" si="32"/>
        <v>0</v>
      </c>
      <c r="BD59" s="267"/>
      <c r="BE59" s="267"/>
    </row>
    <row r="60" spans="1:58">
      <c r="A60" s="628" t="s">
        <v>128</v>
      </c>
      <c r="B60" s="12">
        <f t="shared" si="41"/>
        <v>1.6122810157290859E-3</v>
      </c>
      <c r="C60" s="12">
        <f t="shared" si="42"/>
        <v>1.6901130381501888E-3</v>
      </c>
      <c r="D60" s="375"/>
      <c r="E60" s="12">
        <f t="shared" si="43"/>
        <v>1.6860702216739177E-3</v>
      </c>
      <c r="F60" s="12">
        <f t="shared" si="44"/>
        <v>1.6686707153252883E-3</v>
      </c>
      <c r="G60" s="25">
        <f t="shared" ref="G60:V60" si="148">G102+G144+G187</f>
        <v>1483.7275</v>
      </c>
      <c r="H60" s="25">
        <f t="shared" si="148"/>
        <v>2570.0120000000002</v>
      </c>
      <c r="I60" s="25">
        <f t="shared" si="148"/>
        <v>1245</v>
      </c>
      <c r="J60" s="25">
        <f t="shared" si="148"/>
        <v>0</v>
      </c>
      <c r="K60" s="25">
        <f t="shared" si="148"/>
        <v>1519</v>
      </c>
      <c r="L60" s="25">
        <f t="shared" si="148"/>
        <v>1309</v>
      </c>
      <c r="M60" s="25">
        <f t="shared" si="148"/>
        <v>2707</v>
      </c>
      <c r="N60" s="25">
        <f t="shared" si="34"/>
        <v>1451.8992000000001</v>
      </c>
      <c r="O60" s="25">
        <f t="shared" si="46"/>
        <v>7</v>
      </c>
      <c r="P60" s="25">
        <f t="shared" ref="P60" si="149">P102+P144+P187</f>
        <v>1763</v>
      </c>
      <c r="Q60" s="25">
        <f t="shared" si="148"/>
        <v>536.46770000000004</v>
      </c>
      <c r="R60" s="25">
        <f t="shared" si="148"/>
        <v>435.827</v>
      </c>
      <c r="S60" s="25">
        <f t="shared" si="148"/>
        <v>467.69450000000001</v>
      </c>
      <c r="T60" s="25">
        <f t="shared" si="148"/>
        <v>423.94310000000002</v>
      </c>
      <c r="U60" s="25">
        <f t="shared" si="148"/>
        <v>781.00400000000002</v>
      </c>
      <c r="V60" s="25">
        <f t="shared" si="148"/>
        <v>716.68260000000009</v>
      </c>
      <c r="W60" s="25">
        <f t="shared" ref="W60:AB60" si="150">W102+W144+W187</f>
        <v>513.87850000000003</v>
      </c>
      <c r="X60" s="25">
        <f t="shared" si="150"/>
        <v>542.78049999999996</v>
      </c>
      <c r="Y60" s="25">
        <f t="shared" si="150"/>
        <v>532.09220000000005</v>
      </c>
      <c r="Z60" s="25">
        <f t="shared" si="150"/>
        <v>530.83150000000001</v>
      </c>
      <c r="AA60" s="25">
        <f t="shared" si="150"/>
        <v>225.55279999999999</v>
      </c>
      <c r="AB60" s="25">
        <f t="shared" si="150"/>
        <v>439.14060000000006</v>
      </c>
      <c r="AC60" s="25">
        <f t="shared" ref="AC60:AN60" si="151">AC102+AC144+AC187</f>
        <v>433.47890000000001</v>
      </c>
      <c r="AD60" s="25">
        <f t="shared" si="151"/>
        <v>441.52080000000007</v>
      </c>
      <c r="AE60" s="25">
        <f t="shared" si="151"/>
        <v>438.01949999999999</v>
      </c>
      <c r="AF60" s="25">
        <f t="shared" si="151"/>
        <v>434.71710000000002</v>
      </c>
      <c r="AG60" s="25">
        <f t="shared" si="151"/>
        <v>428.10900000000004</v>
      </c>
      <c r="AH60" s="25">
        <f t="shared" si="151"/>
        <v>251.03210000000001</v>
      </c>
      <c r="AI60" s="25">
        <f t="shared" si="151"/>
        <v>384.57800000000003</v>
      </c>
      <c r="AJ60" s="25">
        <f t="shared" si="151"/>
        <v>389.64470000000006</v>
      </c>
      <c r="AK60" s="25">
        <f t="shared" si="151"/>
        <v>389.64310000000006</v>
      </c>
      <c r="AL60" s="25">
        <f t="shared" si="151"/>
        <v>332.27210000000002</v>
      </c>
      <c r="AM60" s="25">
        <f t="shared" si="151"/>
        <v>82.773300000000006</v>
      </c>
      <c r="AN60" s="25">
        <f t="shared" si="151"/>
        <v>0</v>
      </c>
      <c r="AO60" s="625"/>
      <c r="AP60" s="25">
        <f>ROUND(SUM(G60:AO60),0)</f>
        <v>24207</v>
      </c>
      <c r="AQ60" s="251"/>
      <c r="AR60" s="251">
        <f t="shared" si="30"/>
        <v>2</v>
      </c>
      <c r="AS60" s="25">
        <f t="shared" si="38"/>
        <v>4054</v>
      </c>
      <c r="AT60" s="25">
        <f t="shared" si="50"/>
        <v>6780</v>
      </c>
      <c r="AU60" s="376">
        <f>ROUNDDOWN(AU102+AU144+AU187,0)-1</f>
        <v>6582</v>
      </c>
      <c r="AV60" s="376">
        <f>ROUNDDOWN(AV102+AV144+AV187,0)-1</f>
        <v>5211</v>
      </c>
      <c r="AW60" s="25">
        <f t="shared" si="75"/>
        <v>1578</v>
      </c>
      <c r="AX60" s="31"/>
      <c r="AY60" s="25">
        <f t="shared" si="131"/>
        <v>6818</v>
      </c>
      <c r="AZ60" s="25">
        <f t="shared" si="131"/>
        <v>7238</v>
      </c>
      <c r="BA60" s="376">
        <f>ROUNDDOWN(BA102+BA144+BA187,0)-1</f>
        <v>6146</v>
      </c>
      <c r="BB60" s="376">
        <f>ROUNDDOWN(BB102+BB144+BB187,0)-1</f>
        <v>4004</v>
      </c>
      <c r="BC60" s="267">
        <f t="shared" si="32"/>
        <v>-1</v>
      </c>
      <c r="BD60" s="267"/>
      <c r="BE60" s="267"/>
    </row>
    <row r="61" spans="1:58">
      <c r="A61" s="628" t="s">
        <v>129</v>
      </c>
      <c r="B61" s="12">
        <f t="shared" si="41"/>
        <v>0.20547475591083536</v>
      </c>
      <c r="C61" s="12">
        <f t="shared" si="42"/>
        <v>0.20642312752675637</v>
      </c>
      <c r="D61" s="375"/>
      <c r="E61" s="12">
        <f t="shared" si="43"/>
        <v>0.20643780650000307</v>
      </c>
      <c r="F61" s="12">
        <f t="shared" si="44"/>
        <v>0.21816260493236136</v>
      </c>
      <c r="G61" s="25">
        <f t="shared" ref="G61:V61" si="152">G103+G145+G188</f>
        <v>189161.94099999999</v>
      </c>
      <c r="H61" s="25">
        <f t="shared" si="152"/>
        <v>327546.8848</v>
      </c>
      <c r="I61" s="25">
        <f t="shared" si="152"/>
        <v>151994</v>
      </c>
      <c r="J61" s="25">
        <f t="shared" si="152"/>
        <v>-53</v>
      </c>
      <c r="K61" s="25">
        <f t="shared" si="152"/>
        <v>185510</v>
      </c>
      <c r="L61" s="25">
        <f t="shared" si="152"/>
        <v>159837</v>
      </c>
      <c r="M61" s="25">
        <f t="shared" si="152"/>
        <v>330739</v>
      </c>
      <c r="N61" s="25">
        <f t="shared" si="34"/>
        <v>178525.01320000002</v>
      </c>
      <c r="O61" s="25">
        <f t="shared" si="46"/>
        <v>32</v>
      </c>
      <c r="P61" s="25">
        <f t="shared" ref="P61" si="153">P103+P145+P188</f>
        <v>215755</v>
      </c>
      <c r="Q61" s="25">
        <f t="shared" si="152"/>
        <v>65680.806800000006</v>
      </c>
      <c r="R61" s="25">
        <f t="shared" si="152"/>
        <v>53359.109700000001</v>
      </c>
      <c r="S61" s="25">
        <f t="shared" si="152"/>
        <v>57260.828700000005</v>
      </c>
      <c r="T61" s="25">
        <f t="shared" si="152"/>
        <v>51903.832000000002</v>
      </c>
      <c r="U61" s="25">
        <f t="shared" si="152"/>
        <v>95620.249000000011</v>
      </c>
      <c r="V61" s="25">
        <f t="shared" si="152"/>
        <v>87744.652300000002</v>
      </c>
      <c r="W61" s="25">
        <f t="shared" ref="W61:AB61" si="154">W103+W145+W188</f>
        <v>67182.584600000002</v>
      </c>
      <c r="X61" s="25">
        <f t="shared" si="154"/>
        <v>70961.130600000004</v>
      </c>
      <c r="Y61" s="25">
        <f t="shared" si="154"/>
        <v>69563.783599999995</v>
      </c>
      <c r="Z61" s="25">
        <f t="shared" si="154"/>
        <v>69398.977599999998</v>
      </c>
      <c r="AA61" s="25">
        <f t="shared" si="154"/>
        <v>29487.947499999998</v>
      </c>
      <c r="AB61" s="25">
        <f t="shared" si="154"/>
        <v>57411.639000000003</v>
      </c>
      <c r="AC61" s="25">
        <f t="shared" ref="AC61:AN61" si="155">AC103+AC145+AC188</f>
        <v>56671.444599999995</v>
      </c>
      <c r="AD61" s="25">
        <f t="shared" si="155"/>
        <v>57722.807799999995</v>
      </c>
      <c r="AE61" s="25">
        <f t="shared" si="155"/>
        <v>57265.065900000001</v>
      </c>
      <c r="AF61" s="25">
        <f t="shared" si="155"/>
        <v>56833.322199999995</v>
      </c>
      <c r="AG61" s="25">
        <f t="shared" si="155"/>
        <v>55969.429999999993</v>
      </c>
      <c r="AH61" s="25">
        <f t="shared" si="155"/>
        <v>32819.024699999994</v>
      </c>
      <c r="AI61" s="25">
        <f t="shared" si="155"/>
        <v>50278.330900000001</v>
      </c>
      <c r="AJ61" s="25">
        <f t="shared" si="155"/>
        <v>50940.725199999993</v>
      </c>
      <c r="AK61" s="25">
        <f t="shared" si="155"/>
        <v>50940.514899999995</v>
      </c>
      <c r="AL61" s="25">
        <f t="shared" si="155"/>
        <v>43440.045899999997</v>
      </c>
      <c r="AM61" s="25">
        <f t="shared" si="155"/>
        <v>10821.483399999999</v>
      </c>
      <c r="AN61" s="25">
        <f t="shared" si="155"/>
        <v>0</v>
      </c>
      <c r="AO61" s="625"/>
      <c r="AP61" s="25">
        <f>ROUND(SUM(G61:AO61),0)</f>
        <v>3038326</v>
      </c>
      <c r="AQ61" s="251"/>
      <c r="AR61" s="251">
        <f t="shared" si="30"/>
        <v>0</v>
      </c>
      <c r="AS61" s="25">
        <f t="shared" si="38"/>
        <v>516656</v>
      </c>
      <c r="AT61" s="25">
        <f t="shared" si="50"/>
        <v>828080</v>
      </c>
      <c r="AU61" s="25">
        <f t="shared" ref="AU61:AV66" si="156">ROUND(AU103+AU145+AU188,0)</f>
        <v>805882</v>
      </c>
      <c r="AV61" s="25">
        <f t="shared" si="156"/>
        <v>681288</v>
      </c>
      <c r="AW61" s="25">
        <f t="shared" si="75"/>
        <v>206420</v>
      </c>
      <c r="AX61" s="31"/>
      <c r="AY61" s="25">
        <f t="shared" si="131"/>
        <v>854160</v>
      </c>
      <c r="AZ61" s="25">
        <f t="shared" si="131"/>
        <v>884888</v>
      </c>
      <c r="BA61" s="25">
        <f t="shared" ref="BA61:BB66" si="157">ROUND(BA103+BA145+BA188,0)</f>
        <v>775575</v>
      </c>
      <c r="BB61" s="25">
        <f t="shared" si="157"/>
        <v>523702</v>
      </c>
      <c r="BC61" s="267">
        <f t="shared" si="32"/>
        <v>1</v>
      </c>
      <c r="BD61" s="267"/>
      <c r="BE61" s="267"/>
    </row>
    <row r="62" spans="1:58">
      <c r="A62" s="628" t="s">
        <v>130</v>
      </c>
      <c r="B62" s="12">
        <f t="shared" si="41"/>
        <v>5.2166477758555548E-3</v>
      </c>
      <c r="C62" s="12">
        <f t="shared" si="42"/>
        <v>5.0154976884338931E-3</v>
      </c>
      <c r="D62" s="375"/>
      <c r="E62" s="12">
        <f t="shared" si="43"/>
        <v>4.9006699196055487E-3</v>
      </c>
      <c r="F62" s="12">
        <f t="shared" si="44"/>
        <v>4.6547299017402404E-3</v>
      </c>
      <c r="G62" s="25">
        <f t="shared" ref="G62:V62" si="158">G104+G146+G189</f>
        <v>4802.7280000000001</v>
      </c>
      <c r="H62" s="25">
        <f t="shared" si="158"/>
        <v>8315.6383999999998</v>
      </c>
      <c r="I62" s="25">
        <f t="shared" si="158"/>
        <v>3692</v>
      </c>
      <c r="J62" s="25">
        <f t="shared" si="158"/>
        <v>-1</v>
      </c>
      <c r="K62" s="25">
        <f t="shared" si="158"/>
        <v>4508</v>
      </c>
      <c r="L62" s="25">
        <f t="shared" si="158"/>
        <v>3884</v>
      </c>
      <c r="M62" s="25">
        <f t="shared" si="158"/>
        <v>8036</v>
      </c>
      <c r="N62" s="25">
        <f t="shared" si="34"/>
        <v>4213.3351999999995</v>
      </c>
      <c r="O62" s="25">
        <f t="shared" si="46"/>
        <v>26</v>
      </c>
      <c r="P62" s="25">
        <f t="shared" ref="P62" si="159">P104+P146+P189</f>
        <v>5122</v>
      </c>
      <c r="Q62" s="25">
        <f t="shared" si="158"/>
        <v>1559.0834</v>
      </c>
      <c r="R62" s="25">
        <f t="shared" si="158"/>
        <v>1266.6013999999998</v>
      </c>
      <c r="S62" s="25">
        <f t="shared" si="158"/>
        <v>1359.2144000000001</v>
      </c>
      <c r="T62" s="25">
        <f t="shared" si="158"/>
        <v>1232.0654000000002</v>
      </c>
      <c r="U62" s="25">
        <f t="shared" si="158"/>
        <v>2269.7539999999999</v>
      </c>
      <c r="V62" s="25">
        <f t="shared" si="158"/>
        <v>2082.8249999999998</v>
      </c>
      <c r="W62" s="25">
        <f t="shared" ref="W62:AB62" si="160">W104+W146+W189</f>
        <v>1433.3955000000001</v>
      </c>
      <c r="X62" s="25">
        <f t="shared" si="160"/>
        <v>1514.0135</v>
      </c>
      <c r="Y62" s="25">
        <f t="shared" si="160"/>
        <v>1484.1998000000001</v>
      </c>
      <c r="Z62" s="25">
        <f t="shared" si="160"/>
        <v>1480.6825000000001</v>
      </c>
      <c r="AA62" s="25">
        <f t="shared" si="160"/>
        <v>629.14920000000006</v>
      </c>
      <c r="AB62" s="25">
        <f t="shared" si="160"/>
        <v>1224.9234000000001</v>
      </c>
      <c r="AC62" s="25">
        <f t="shared" ref="AC62:AN62" si="161">AC104+AC146+AC189</f>
        <v>1209.1311000000001</v>
      </c>
      <c r="AD62" s="25">
        <f t="shared" si="161"/>
        <v>1231.5632000000003</v>
      </c>
      <c r="AE62" s="25">
        <f t="shared" si="161"/>
        <v>1221.7965000000002</v>
      </c>
      <c r="AF62" s="25">
        <f t="shared" si="161"/>
        <v>1212.5849000000001</v>
      </c>
      <c r="AG62" s="25">
        <f t="shared" si="161"/>
        <v>1194.1510000000001</v>
      </c>
      <c r="AH62" s="25">
        <f t="shared" si="161"/>
        <v>700.21990000000005</v>
      </c>
      <c r="AI62" s="25">
        <f t="shared" si="161"/>
        <v>1072.7280000000001</v>
      </c>
      <c r="AJ62" s="25">
        <f t="shared" si="161"/>
        <v>1086.8613</v>
      </c>
      <c r="AK62" s="25">
        <f t="shared" si="161"/>
        <v>1086.8569</v>
      </c>
      <c r="AL62" s="25">
        <f t="shared" si="161"/>
        <v>926.8279</v>
      </c>
      <c r="AM62" s="25">
        <f t="shared" si="161"/>
        <v>230.88469999999998</v>
      </c>
      <c r="AN62" s="25">
        <f t="shared" si="161"/>
        <v>0</v>
      </c>
      <c r="AO62" s="625"/>
      <c r="AP62" s="376">
        <f>ROUNDDOWN(SUM(G62:AO62),0)</f>
        <v>71308</v>
      </c>
      <c r="AQ62" s="251"/>
      <c r="AR62" s="251">
        <f t="shared" si="30"/>
        <v>0</v>
      </c>
      <c r="AS62" s="25">
        <f t="shared" si="38"/>
        <v>13117</v>
      </c>
      <c r="AT62" s="25">
        <f t="shared" si="50"/>
        <v>20120</v>
      </c>
      <c r="AU62" s="25">
        <f t="shared" si="156"/>
        <v>19131</v>
      </c>
      <c r="AV62" s="25">
        <f t="shared" si="156"/>
        <v>14536</v>
      </c>
      <c r="AW62" s="25">
        <f t="shared" si="75"/>
        <v>4404</v>
      </c>
      <c r="AX62" s="31"/>
      <c r="AY62" s="25">
        <f t="shared" si="131"/>
        <v>21317</v>
      </c>
      <c r="AZ62" s="25">
        <f t="shared" si="131"/>
        <v>21282</v>
      </c>
      <c r="BA62" s="25">
        <f t="shared" si="157"/>
        <v>17535</v>
      </c>
      <c r="BB62" s="25">
        <f t="shared" si="157"/>
        <v>11173</v>
      </c>
      <c r="BC62" s="267">
        <f t="shared" si="32"/>
        <v>1</v>
      </c>
      <c r="BD62" s="267"/>
      <c r="BE62" s="267"/>
    </row>
    <row r="63" spans="1:58">
      <c r="A63" s="628" t="s">
        <v>132</v>
      </c>
      <c r="B63" s="12">
        <f t="shared" si="41"/>
        <v>0.23123187973513093</v>
      </c>
      <c r="C63" s="12">
        <f t="shared" si="42"/>
        <v>0.23001291764861903</v>
      </c>
      <c r="D63" s="375"/>
      <c r="E63" s="12">
        <f t="shared" si="43"/>
        <v>0.22677670097895564</v>
      </c>
      <c r="F63" s="12">
        <f t="shared" si="44"/>
        <v>0.22626611311160177</v>
      </c>
      <c r="G63" s="25">
        <f t="shared" ref="G63:V63" si="162">G105+G147+G190</f>
        <v>212873.94500000001</v>
      </c>
      <c r="H63" s="25">
        <f t="shared" si="162"/>
        <v>368606.89600000001</v>
      </c>
      <c r="I63" s="25">
        <f t="shared" si="162"/>
        <v>169362</v>
      </c>
      <c r="J63" s="25">
        <f t="shared" si="162"/>
        <v>-60</v>
      </c>
      <c r="K63" s="25">
        <f t="shared" si="162"/>
        <v>206708</v>
      </c>
      <c r="L63" s="25">
        <f t="shared" si="162"/>
        <v>178102</v>
      </c>
      <c r="M63" s="376">
        <f t="shared" si="162"/>
        <v>368540</v>
      </c>
      <c r="N63" s="25">
        <f t="shared" si="34"/>
        <v>197315.79</v>
      </c>
      <c r="O63" s="25">
        <f t="shared" si="46"/>
        <v>-1167</v>
      </c>
      <c r="P63" s="25">
        <f t="shared" ref="P63" si="163">P105+P147+P190</f>
        <v>237012</v>
      </c>
      <c r="Q63" s="25">
        <f t="shared" si="162"/>
        <v>72151.957500000004</v>
      </c>
      <c r="R63" s="25">
        <f t="shared" si="162"/>
        <v>58616.272500000006</v>
      </c>
      <c r="S63" s="25">
        <f t="shared" si="162"/>
        <v>62902.41</v>
      </c>
      <c r="T63" s="25">
        <f t="shared" si="162"/>
        <v>57017.602500000001</v>
      </c>
      <c r="U63" s="25">
        <f t="shared" si="162"/>
        <v>105041.175</v>
      </c>
      <c r="V63" s="25">
        <f t="shared" si="162"/>
        <v>96389.617500000008</v>
      </c>
      <c r="W63" s="25">
        <f t="shared" ref="W63:AB63" si="164">W105+W147+W190</f>
        <v>69677.971699999995</v>
      </c>
      <c r="X63" s="25">
        <f t="shared" si="164"/>
        <v>73596.937699999995</v>
      </c>
      <c r="Y63" s="25">
        <f t="shared" si="164"/>
        <v>72147.718600000007</v>
      </c>
      <c r="Z63" s="25">
        <f t="shared" si="164"/>
        <v>71976.988700000002</v>
      </c>
      <c r="AA63" s="25">
        <f t="shared" si="164"/>
        <v>30583.291600000004</v>
      </c>
      <c r="AB63" s="25">
        <f t="shared" si="164"/>
        <v>59544.286200000002</v>
      </c>
      <c r="AC63" s="25">
        <f t="shared" ref="AC63:AN63" si="165">AC105+AC147+AC190</f>
        <v>58776.530500000001</v>
      </c>
      <c r="AD63" s="25">
        <f t="shared" si="165"/>
        <v>59866.867200000001</v>
      </c>
      <c r="AE63" s="25">
        <f t="shared" si="165"/>
        <v>59392.200300000004</v>
      </c>
      <c r="AF63" s="25">
        <f t="shared" si="165"/>
        <v>58944.419099999999</v>
      </c>
      <c r="AG63" s="25">
        <f t="shared" si="165"/>
        <v>58048.833000000006</v>
      </c>
      <c r="AH63" s="25">
        <f t="shared" si="165"/>
        <v>34038.204100000003</v>
      </c>
      <c r="AI63" s="25">
        <f t="shared" si="165"/>
        <v>52146.104800000001</v>
      </c>
      <c r="AJ63" s="25">
        <f t="shared" si="165"/>
        <v>52832.992299999998</v>
      </c>
      <c r="AK63" s="25">
        <f t="shared" si="165"/>
        <v>52832.7575</v>
      </c>
      <c r="AL63" s="25">
        <f t="shared" si="165"/>
        <v>45053.762499999997</v>
      </c>
      <c r="AM63" s="25">
        <f t="shared" si="165"/>
        <v>11223.528900000001</v>
      </c>
      <c r="AN63" s="25">
        <f t="shared" si="165"/>
        <v>0</v>
      </c>
      <c r="AO63" s="625"/>
      <c r="AP63" s="25">
        <f t="shared" ref="AP63:AP69" si="166">ROUND(SUM(G63:AO63),0)</f>
        <v>3310096</v>
      </c>
      <c r="AQ63" s="251"/>
      <c r="AR63" s="251">
        <f t="shared" si="30"/>
        <v>0</v>
      </c>
      <c r="AS63" s="25">
        <f t="shared" si="38"/>
        <v>581421</v>
      </c>
      <c r="AT63" s="25">
        <f t="shared" si="50"/>
        <v>922712</v>
      </c>
      <c r="AU63" s="25">
        <f t="shared" si="156"/>
        <v>885280</v>
      </c>
      <c r="AV63" s="25">
        <f t="shared" si="156"/>
        <v>706594</v>
      </c>
      <c r="AW63" s="25">
        <f t="shared" si="75"/>
        <v>214089</v>
      </c>
      <c r="AX63" s="31"/>
      <c r="AY63" s="25">
        <f t="shared" si="131"/>
        <v>957491</v>
      </c>
      <c r="AZ63" s="25">
        <f t="shared" si="131"/>
        <v>979803</v>
      </c>
      <c r="BA63" s="25">
        <f t="shared" si="157"/>
        <v>829647</v>
      </c>
      <c r="BB63" s="25">
        <f t="shared" si="157"/>
        <v>543157</v>
      </c>
      <c r="BC63" s="267">
        <f t="shared" si="32"/>
        <v>-2</v>
      </c>
      <c r="BD63" s="267"/>
      <c r="BE63" s="267"/>
    </row>
    <row r="64" spans="1:58">
      <c r="A64" s="628" t="s">
        <v>133</v>
      </c>
      <c r="B64" s="12">
        <f t="shared" si="41"/>
        <v>8.1771759231641108E-2</v>
      </c>
      <c r="C64" s="12">
        <f t="shared" si="42"/>
        <v>7.9708273527096404E-2</v>
      </c>
      <c r="D64" s="375"/>
      <c r="E64" s="12">
        <f t="shared" si="43"/>
        <v>7.7889937680467411E-2</v>
      </c>
      <c r="F64" s="12">
        <f t="shared" si="44"/>
        <v>7.5562507905451604E-2</v>
      </c>
      <c r="G64" s="25">
        <f t="shared" ref="G64:V64" si="167">G106+G148+G191</f>
        <v>75279.284499999994</v>
      </c>
      <c r="H64" s="25">
        <f t="shared" si="167"/>
        <v>130352.02160000001</v>
      </c>
      <c r="I64" s="25">
        <f t="shared" si="167"/>
        <v>58697</v>
      </c>
      <c r="J64" s="25">
        <f t="shared" si="167"/>
        <v>-20</v>
      </c>
      <c r="K64" s="25">
        <f t="shared" si="167"/>
        <v>71640</v>
      </c>
      <c r="L64" s="25">
        <f t="shared" si="167"/>
        <v>61727</v>
      </c>
      <c r="M64" s="376">
        <f t="shared" si="167"/>
        <v>127691</v>
      </c>
      <c r="N64" s="25">
        <f t="shared" si="34"/>
        <v>67116.305999999997</v>
      </c>
      <c r="O64" s="25">
        <f t="shared" si="46"/>
        <v>254</v>
      </c>
      <c r="P64" s="25">
        <f t="shared" ref="P64" si="168">P106+P148+P191</f>
        <v>81406</v>
      </c>
      <c r="Q64" s="25">
        <f t="shared" si="167"/>
        <v>24781.6211</v>
      </c>
      <c r="R64" s="25">
        <f t="shared" si="167"/>
        <v>20132.612700000001</v>
      </c>
      <c r="S64" s="25">
        <f t="shared" si="167"/>
        <v>21604.714199999999</v>
      </c>
      <c r="T64" s="25">
        <f t="shared" si="167"/>
        <v>19583.614899999997</v>
      </c>
      <c r="U64" s="25">
        <f t="shared" si="167"/>
        <v>36077.784999999996</v>
      </c>
      <c r="V64" s="25">
        <f t="shared" si="167"/>
        <v>33106.455699999999</v>
      </c>
      <c r="W64" s="25">
        <f t="shared" ref="W64:AB64" si="169">W106+W148+W191</f>
        <v>23269.261300000002</v>
      </c>
      <c r="X64" s="25">
        <f t="shared" si="169"/>
        <v>24578.005300000001</v>
      </c>
      <c r="Y64" s="25">
        <f t="shared" si="169"/>
        <v>24094.027400000003</v>
      </c>
      <c r="Z64" s="25">
        <f t="shared" si="169"/>
        <v>24036.979299999999</v>
      </c>
      <c r="AA64" s="25">
        <f t="shared" si="169"/>
        <v>10213.412900000001</v>
      </c>
      <c r="AB64" s="25">
        <f t="shared" si="169"/>
        <v>19885.042800000003</v>
      </c>
      <c r="AC64" s="25">
        <f t="shared" ref="AC64:AN64" si="170">AC106+AC148+AC191</f>
        <v>19628.658500000001</v>
      </c>
      <c r="AD64" s="25">
        <f t="shared" si="170"/>
        <v>19992.793799999999</v>
      </c>
      <c r="AE64" s="25">
        <f t="shared" si="170"/>
        <v>19834.264199999998</v>
      </c>
      <c r="AF64" s="25">
        <f t="shared" si="170"/>
        <v>19684.725900000001</v>
      </c>
      <c r="AG64" s="25">
        <f t="shared" si="170"/>
        <v>19385.577000000001</v>
      </c>
      <c r="AH64" s="25">
        <f t="shared" si="170"/>
        <v>11367.178400000001</v>
      </c>
      <c r="AI64" s="25">
        <f t="shared" si="170"/>
        <v>17414.3747</v>
      </c>
      <c r="AJ64" s="25">
        <f t="shared" si="170"/>
        <v>17643.7817</v>
      </c>
      <c r="AK64" s="25">
        <f t="shared" si="170"/>
        <v>17643.705999999998</v>
      </c>
      <c r="AL64" s="25">
        <f t="shared" si="170"/>
        <v>15045.866</v>
      </c>
      <c r="AM64" s="25">
        <f t="shared" si="170"/>
        <v>3748.1300999999999</v>
      </c>
      <c r="AN64" s="25">
        <f t="shared" si="170"/>
        <v>0</v>
      </c>
      <c r="AO64" s="625"/>
      <c r="AP64" s="25">
        <f t="shared" si="166"/>
        <v>1136895</v>
      </c>
      <c r="AQ64" s="251"/>
      <c r="AR64" s="251">
        <f t="shared" si="30"/>
        <v>0</v>
      </c>
      <c r="AS64" s="25">
        <f t="shared" si="38"/>
        <v>205611</v>
      </c>
      <c r="AT64" s="25">
        <f t="shared" si="50"/>
        <v>319755</v>
      </c>
      <c r="AU64" s="25">
        <f t="shared" si="156"/>
        <v>304063</v>
      </c>
      <c r="AV64" s="25">
        <f t="shared" si="156"/>
        <v>235970</v>
      </c>
      <c r="AW64" s="25">
        <f t="shared" si="75"/>
        <v>71496</v>
      </c>
      <c r="AX64" s="31"/>
      <c r="AY64" s="25">
        <f t="shared" si="131"/>
        <v>335948</v>
      </c>
      <c r="AZ64" s="25">
        <f t="shared" si="131"/>
        <v>338194</v>
      </c>
      <c r="BA64" s="25">
        <f t="shared" si="157"/>
        <v>281364</v>
      </c>
      <c r="BB64" s="25">
        <f t="shared" si="157"/>
        <v>181390</v>
      </c>
      <c r="BC64" s="267">
        <f t="shared" si="32"/>
        <v>-1</v>
      </c>
      <c r="BD64" s="267"/>
      <c r="BE64" s="267"/>
    </row>
    <row r="65" spans="1:59">
      <c r="A65" s="628" t="s">
        <v>134</v>
      </c>
      <c r="B65" s="12">
        <f t="shared" si="41"/>
        <v>1.7558114100499116E-2</v>
      </c>
      <c r="C65" s="12">
        <f t="shared" si="42"/>
        <v>1.6704199806260197E-2</v>
      </c>
      <c r="D65" s="375"/>
      <c r="E65" s="12">
        <f t="shared" si="43"/>
        <v>1.6550744002180467E-2</v>
      </c>
      <c r="F65" s="12">
        <f t="shared" si="44"/>
        <v>1.7118364824382896E-2</v>
      </c>
      <c r="G65" s="25">
        <f t="shared" ref="G65:V65" si="171">G107+G149+G192</f>
        <v>16163.6085</v>
      </c>
      <c r="H65" s="25">
        <f t="shared" si="171"/>
        <v>27989.328799999999</v>
      </c>
      <c r="I65" s="25">
        <f t="shared" si="171"/>
        <v>12301</v>
      </c>
      <c r="J65" s="25">
        <f t="shared" si="171"/>
        <v>-4</v>
      </c>
      <c r="K65" s="25">
        <f t="shared" si="171"/>
        <v>15014</v>
      </c>
      <c r="L65" s="25">
        <f t="shared" si="171"/>
        <v>12937</v>
      </c>
      <c r="M65" s="25">
        <f t="shared" si="171"/>
        <v>26758</v>
      </c>
      <c r="N65" s="25">
        <f t="shared" si="34"/>
        <v>14230.585999999999</v>
      </c>
      <c r="O65" s="25">
        <f t="shared" si="46"/>
        <v>85</v>
      </c>
      <c r="P65" s="25">
        <f t="shared" ref="P65" si="172">P107+P149+P192</f>
        <v>17297</v>
      </c>
      <c r="Q65" s="25">
        <f t="shared" si="171"/>
        <v>5265.8946999999989</v>
      </c>
      <c r="R65" s="25">
        <f t="shared" si="171"/>
        <v>4278.0199000000002</v>
      </c>
      <c r="S65" s="25">
        <f t="shared" si="171"/>
        <v>4590.8253999999997</v>
      </c>
      <c r="T65" s="25">
        <f t="shared" si="171"/>
        <v>4161.3733000000002</v>
      </c>
      <c r="U65" s="25">
        <f t="shared" si="171"/>
        <v>7666.2250000000004</v>
      </c>
      <c r="V65" s="25">
        <f t="shared" si="171"/>
        <v>7034.8629000000001</v>
      </c>
      <c r="W65" s="25">
        <f t="shared" ref="W65:AB65" si="173">W107+W149+W192</f>
        <v>5271.5952000000007</v>
      </c>
      <c r="X65" s="25">
        <f t="shared" si="173"/>
        <v>5568.0852000000004</v>
      </c>
      <c r="Y65" s="25">
        <f t="shared" si="173"/>
        <v>5458.4400000000005</v>
      </c>
      <c r="Z65" s="25">
        <f t="shared" si="173"/>
        <v>5445.5081999999993</v>
      </c>
      <c r="AA65" s="25">
        <f t="shared" si="173"/>
        <v>2313.8217</v>
      </c>
      <c r="AB65" s="25">
        <f t="shared" si="173"/>
        <v>4504.9014000000006</v>
      </c>
      <c r="AC65" s="25">
        <f t="shared" ref="AC65:AN65" si="174">AC107+AC149+AC192</f>
        <v>4446.8208000000004</v>
      </c>
      <c r="AD65" s="25">
        <f t="shared" si="174"/>
        <v>4529.3178000000007</v>
      </c>
      <c r="AE65" s="25">
        <f t="shared" si="174"/>
        <v>4493.4003000000002</v>
      </c>
      <c r="AF65" s="25">
        <f t="shared" si="174"/>
        <v>4459.5228000000006</v>
      </c>
      <c r="AG65" s="25">
        <f t="shared" si="174"/>
        <v>4391.7359999999999</v>
      </c>
      <c r="AH65" s="25">
        <f t="shared" si="174"/>
        <v>2575.2002999999995</v>
      </c>
      <c r="AI65" s="25">
        <f t="shared" si="174"/>
        <v>3945.1743000000001</v>
      </c>
      <c r="AJ65" s="25">
        <f t="shared" si="174"/>
        <v>3997.1502</v>
      </c>
      <c r="AK65" s="25">
        <f t="shared" si="174"/>
        <v>3997.1337000000003</v>
      </c>
      <c r="AL65" s="25">
        <f t="shared" si="174"/>
        <v>3408.5967000000001</v>
      </c>
      <c r="AM65" s="25">
        <f t="shared" si="174"/>
        <v>849.12600000000009</v>
      </c>
      <c r="AN65" s="25">
        <f t="shared" si="174"/>
        <v>0</v>
      </c>
      <c r="AO65" s="625"/>
      <c r="AP65" s="25">
        <f t="shared" si="166"/>
        <v>245424</v>
      </c>
      <c r="AQ65" s="251"/>
      <c r="AR65" s="251">
        <f t="shared" si="30"/>
        <v>0</v>
      </c>
      <c r="AS65" s="25">
        <f t="shared" si="38"/>
        <v>44149</v>
      </c>
      <c r="AT65" s="25">
        <f t="shared" si="50"/>
        <v>67010</v>
      </c>
      <c r="AU65" s="25">
        <f t="shared" si="156"/>
        <v>64610</v>
      </c>
      <c r="AV65" s="25">
        <f t="shared" si="156"/>
        <v>53458</v>
      </c>
      <c r="AW65" s="25">
        <f t="shared" si="75"/>
        <v>16197</v>
      </c>
      <c r="AX65" s="31"/>
      <c r="AY65" s="25">
        <f t="shared" si="131"/>
        <v>71464</v>
      </c>
      <c r="AZ65" s="25">
        <f t="shared" si="131"/>
        <v>71308</v>
      </c>
      <c r="BA65" s="25">
        <f t="shared" si="157"/>
        <v>61559</v>
      </c>
      <c r="BB65" s="25">
        <f t="shared" si="157"/>
        <v>41093</v>
      </c>
      <c r="BC65" s="267">
        <f t="shared" si="32"/>
        <v>0</v>
      </c>
      <c r="BD65" s="267"/>
      <c r="BE65" s="267"/>
    </row>
    <row r="66" spans="1:59">
      <c r="A66" s="628" t="s">
        <v>135</v>
      </c>
      <c r="B66" s="12">
        <f t="shared" si="41"/>
        <v>2.243035256219054E-4</v>
      </c>
      <c r="C66" s="12">
        <f t="shared" si="42"/>
        <v>2.2983543085169233E-4</v>
      </c>
      <c r="D66" s="375"/>
      <c r="E66" s="12">
        <f t="shared" si="43"/>
        <v>2.0979816340792142E-4</v>
      </c>
      <c r="F66" s="12">
        <f t="shared" si="44"/>
        <v>2.0398066506662995E-4</v>
      </c>
      <c r="G66" s="25">
        <f t="shared" ref="G66:V66" si="175">G108+G150+G193</f>
        <v>206.697</v>
      </c>
      <c r="H66" s="25">
        <f t="shared" si="175"/>
        <v>357.40159999999997</v>
      </c>
      <c r="I66" s="25">
        <f t="shared" si="175"/>
        <v>170</v>
      </c>
      <c r="J66" s="25">
        <f t="shared" si="175"/>
        <v>0</v>
      </c>
      <c r="K66" s="25">
        <f t="shared" si="175"/>
        <v>208</v>
      </c>
      <c r="L66" s="25">
        <f t="shared" si="175"/>
        <v>179</v>
      </c>
      <c r="M66" s="25">
        <f t="shared" si="175"/>
        <v>365</v>
      </c>
      <c r="N66" s="25">
        <f t="shared" si="34"/>
        <v>181.36240000000001</v>
      </c>
      <c r="O66" s="25">
        <f t="shared" si="46"/>
        <v>0</v>
      </c>
      <c r="P66" s="25">
        <f t="shared" ref="P66" si="176">P108+P150+P193</f>
        <v>219</v>
      </c>
      <c r="Q66" s="25">
        <f t="shared" si="175"/>
        <v>66.764800000000008</v>
      </c>
      <c r="R66" s="25">
        <f t="shared" si="175"/>
        <v>54.239800000000002</v>
      </c>
      <c r="S66" s="25">
        <f t="shared" si="175"/>
        <v>58.205799999999996</v>
      </c>
      <c r="T66" s="25">
        <f t="shared" si="175"/>
        <v>52.760800000000003</v>
      </c>
      <c r="U66" s="25">
        <f t="shared" si="175"/>
        <v>97.198000000000008</v>
      </c>
      <c r="V66" s="25">
        <f t="shared" si="175"/>
        <v>89.192999999999998</v>
      </c>
      <c r="W66" s="25">
        <f t="shared" ref="W66:AB66" si="177">W108+W150+W193</f>
        <v>62.834300000000006</v>
      </c>
      <c r="X66" s="25">
        <f t="shared" si="177"/>
        <v>66.368300000000005</v>
      </c>
      <c r="Y66" s="25">
        <f t="shared" si="177"/>
        <v>65.061400000000006</v>
      </c>
      <c r="Z66" s="25">
        <f t="shared" si="177"/>
        <v>64.907300000000006</v>
      </c>
      <c r="AA66" s="25">
        <f t="shared" si="177"/>
        <v>27.5794</v>
      </c>
      <c r="AB66" s="25">
        <f t="shared" si="177"/>
        <v>53.695800000000006</v>
      </c>
      <c r="AC66" s="25">
        <f t="shared" ref="AC66:AN66" si="178">AC108+AC150+AC193</f>
        <v>53.003500000000003</v>
      </c>
      <c r="AD66" s="25">
        <f t="shared" si="178"/>
        <v>53.986800000000002</v>
      </c>
      <c r="AE66" s="25">
        <f t="shared" si="178"/>
        <v>53.558700000000002</v>
      </c>
      <c r="AF66" s="25">
        <f t="shared" si="178"/>
        <v>53.154900000000005</v>
      </c>
      <c r="AG66" s="25">
        <f t="shared" si="178"/>
        <v>52.347000000000001</v>
      </c>
      <c r="AH66" s="25">
        <f t="shared" si="178"/>
        <v>30.694900000000004</v>
      </c>
      <c r="AI66" s="25">
        <f t="shared" si="178"/>
        <v>47.024200000000008</v>
      </c>
      <c r="AJ66" s="25">
        <f t="shared" si="178"/>
        <v>47.643700000000003</v>
      </c>
      <c r="AK66" s="25">
        <f t="shared" si="178"/>
        <v>47.643500000000003</v>
      </c>
      <c r="AL66" s="25">
        <f t="shared" si="178"/>
        <v>40.628500000000003</v>
      </c>
      <c r="AM66" s="25">
        <f t="shared" si="178"/>
        <v>10.1211</v>
      </c>
      <c r="AN66" s="25">
        <f t="shared" si="178"/>
        <v>0</v>
      </c>
      <c r="AO66" s="625"/>
      <c r="AP66" s="25">
        <f t="shared" si="166"/>
        <v>3135</v>
      </c>
      <c r="AQ66" s="251"/>
      <c r="AR66" s="251">
        <f t="shared" ref="AR66:AR97" si="179">AP66-SUM(AS66:AW66)</f>
        <v>0</v>
      </c>
      <c r="AS66" s="25">
        <f t="shared" si="38"/>
        <v>564</v>
      </c>
      <c r="AT66" s="25">
        <f t="shared" si="50"/>
        <v>922</v>
      </c>
      <c r="AU66" s="25">
        <f t="shared" si="156"/>
        <v>819</v>
      </c>
      <c r="AV66" s="25">
        <f t="shared" si="156"/>
        <v>637</v>
      </c>
      <c r="AW66" s="25">
        <f t="shared" si="75"/>
        <v>193</v>
      </c>
      <c r="AY66" s="25">
        <f t="shared" si="131"/>
        <v>942</v>
      </c>
      <c r="AZ66" s="25">
        <f t="shared" si="131"/>
        <v>945</v>
      </c>
      <c r="BA66" s="25">
        <f t="shared" si="157"/>
        <v>759</v>
      </c>
      <c r="BB66" s="25">
        <f t="shared" si="157"/>
        <v>490</v>
      </c>
      <c r="BC66" s="267">
        <f t="shared" si="32"/>
        <v>-1</v>
      </c>
      <c r="BD66" s="267"/>
      <c r="BE66" s="267"/>
    </row>
    <row r="67" spans="1:59">
      <c r="A67" s="628" t="s">
        <v>136</v>
      </c>
      <c r="B67" s="12">
        <f t="shared" si="41"/>
        <v>4.5656107697508398E-3</v>
      </c>
      <c r="C67" s="12">
        <f t="shared" si="42"/>
        <v>4.6632661658813539E-3</v>
      </c>
      <c r="D67" s="375"/>
      <c r="E67" s="12">
        <f t="shared" si="43"/>
        <v>4.6667923577112481E-3</v>
      </c>
      <c r="F67" s="12">
        <f t="shared" si="44"/>
        <v>4.7837788939252505E-3</v>
      </c>
      <c r="G67" s="25">
        <f t="shared" ref="G67:V67" si="180">G109+G151+G194</f>
        <v>4203.1824999999999</v>
      </c>
      <c r="H67" s="25">
        <f t="shared" si="180"/>
        <v>7278.0360000000001</v>
      </c>
      <c r="I67" s="25">
        <f t="shared" si="180"/>
        <v>3434</v>
      </c>
      <c r="J67" s="25">
        <f t="shared" si="180"/>
        <v>-1</v>
      </c>
      <c r="K67" s="25">
        <f t="shared" si="180"/>
        <v>4192</v>
      </c>
      <c r="L67" s="25">
        <f t="shared" si="180"/>
        <v>3611</v>
      </c>
      <c r="M67" s="25">
        <f t="shared" si="180"/>
        <v>7470</v>
      </c>
      <c r="N67" s="25">
        <f t="shared" si="34"/>
        <v>4025.3352</v>
      </c>
      <c r="O67" s="25">
        <f t="shared" si="46"/>
        <v>10</v>
      </c>
      <c r="P67" s="25">
        <f t="shared" ref="P67" si="181">P109+P151+P194</f>
        <v>4878</v>
      </c>
      <c r="Q67" s="25">
        <f t="shared" si="180"/>
        <v>1484.6889000000001</v>
      </c>
      <c r="R67" s="25">
        <f t="shared" si="180"/>
        <v>1206.1623999999999</v>
      </c>
      <c r="S67" s="25">
        <f t="shared" si="180"/>
        <v>1294.3579</v>
      </c>
      <c r="T67" s="25">
        <f t="shared" si="180"/>
        <v>1173.2699</v>
      </c>
      <c r="U67" s="25">
        <f t="shared" si="180"/>
        <v>2161.4539999999997</v>
      </c>
      <c r="V67" s="25">
        <f t="shared" si="180"/>
        <v>1983.4359999999999</v>
      </c>
      <c r="W67" s="25">
        <f t="shared" ref="W67:AB67" si="182">W109+W151+W194</f>
        <v>1473.1659999999997</v>
      </c>
      <c r="X67" s="25">
        <f t="shared" si="182"/>
        <v>1556.0219999999999</v>
      </c>
      <c r="Y67" s="25">
        <f t="shared" si="182"/>
        <v>1525.3815999999997</v>
      </c>
      <c r="Z67" s="25">
        <f t="shared" si="182"/>
        <v>1521.7699999999998</v>
      </c>
      <c r="AA67" s="25">
        <f t="shared" si="182"/>
        <v>646.60639999999989</v>
      </c>
      <c r="AB67" s="25">
        <f t="shared" si="182"/>
        <v>1258.9127999999998</v>
      </c>
      <c r="AC67" s="25">
        <f t="shared" ref="AC67:AN67" si="183">AC109+AC151+AC194</f>
        <v>1242.6812</v>
      </c>
      <c r="AD67" s="25">
        <f t="shared" si="183"/>
        <v>1265.7343999999998</v>
      </c>
      <c r="AE67" s="25">
        <f t="shared" si="183"/>
        <v>1255.6979999999999</v>
      </c>
      <c r="AF67" s="25">
        <f t="shared" si="183"/>
        <v>1246.2307999999998</v>
      </c>
      <c r="AG67" s="25">
        <f t="shared" si="183"/>
        <v>1227.2919999999997</v>
      </c>
      <c r="AH67" s="25">
        <f t="shared" si="183"/>
        <v>719.65079999999989</v>
      </c>
      <c r="AI67" s="25">
        <f t="shared" si="183"/>
        <v>1102.4959999999999</v>
      </c>
      <c r="AJ67" s="25">
        <f t="shared" si="183"/>
        <v>1117.0195999999999</v>
      </c>
      <c r="AK67" s="25">
        <f t="shared" si="183"/>
        <v>1117.0147999999999</v>
      </c>
      <c r="AL67" s="25">
        <f t="shared" si="183"/>
        <v>952.54679999999996</v>
      </c>
      <c r="AM67" s="25">
        <f t="shared" si="183"/>
        <v>237.29239999999999</v>
      </c>
      <c r="AN67" s="25">
        <f t="shared" si="183"/>
        <v>0</v>
      </c>
      <c r="AO67" s="625"/>
      <c r="AP67" s="25">
        <f t="shared" si="166"/>
        <v>67869</v>
      </c>
      <c r="AQ67" s="251"/>
      <c r="AR67" s="251">
        <f t="shared" si="179"/>
        <v>-1</v>
      </c>
      <c r="AS67" s="25">
        <f t="shared" si="38"/>
        <v>11480</v>
      </c>
      <c r="AT67" s="25">
        <f t="shared" si="50"/>
        <v>18707</v>
      </c>
      <c r="AU67" s="376">
        <f>ROUNDUP(AU109+AU151+AU194,0)+1</f>
        <v>18218</v>
      </c>
      <c r="AV67" s="25">
        <f>ROUND(AV109+AV151+AV194,0)</f>
        <v>14939</v>
      </c>
      <c r="AW67" s="25">
        <f t="shared" si="75"/>
        <v>4526</v>
      </c>
      <c r="AY67" s="25">
        <f t="shared" si="131"/>
        <v>19106</v>
      </c>
      <c r="AZ67" s="25">
        <f t="shared" si="131"/>
        <v>19995</v>
      </c>
      <c r="BA67" s="25">
        <f>ROUND(BA109+BA151+BA194,0)</f>
        <v>17285</v>
      </c>
      <c r="BB67" s="376">
        <f>ROUNDUP(BB109+BB151+BB194,0)</f>
        <v>11485</v>
      </c>
      <c r="BC67" s="267">
        <f t="shared" si="32"/>
        <v>-1</v>
      </c>
      <c r="BD67" s="267"/>
      <c r="BE67" s="267"/>
    </row>
    <row r="68" spans="1:59">
      <c r="A68" s="628" t="s">
        <v>137</v>
      </c>
      <c r="B68" s="12">
        <f t="shared" si="41"/>
        <v>6.027242538129611E-2</v>
      </c>
      <c r="C68" s="12">
        <f t="shared" si="42"/>
        <v>6.1364564362146851E-2</v>
      </c>
      <c r="D68" s="375"/>
      <c r="E68" s="12">
        <f t="shared" si="43"/>
        <v>6.1739321555262731E-2</v>
      </c>
      <c r="F68" s="12">
        <f t="shared" si="44"/>
        <v>5.9564915966050187E-2</v>
      </c>
      <c r="G68" s="25">
        <f t="shared" ref="G68:V68" si="184">G110+G152+G195</f>
        <v>55486.736499999999</v>
      </c>
      <c r="H68" s="25">
        <f t="shared" si="184"/>
        <v>96080.287200000006</v>
      </c>
      <c r="I68" s="25">
        <f t="shared" si="184"/>
        <v>45185</v>
      </c>
      <c r="J68" s="25">
        <f t="shared" si="184"/>
        <v>-15</v>
      </c>
      <c r="K68" s="25">
        <f t="shared" si="184"/>
        <v>55149</v>
      </c>
      <c r="L68" s="25">
        <f t="shared" si="184"/>
        <v>47516</v>
      </c>
      <c r="M68" s="25">
        <f t="shared" si="184"/>
        <v>98318</v>
      </c>
      <c r="N68" s="25">
        <f t="shared" si="34"/>
        <v>53353.75</v>
      </c>
      <c r="O68" s="25">
        <f t="shared" si="46"/>
        <v>47</v>
      </c>
      <c r="P68" s="25">
        <f t="shared" ref="P68" si="185">P110+P152+P195</f>
        <v>64526</v>
      </c>
      <c r="Q68" s="25">
        <f t="shared" si="184"/>
        <v>19643.147099999998</v>
      </c>
      <c r="R68" s="25">
        <f t="shared" si="184"/>
        <v>15958.101699999999</v>
      </c>
      <c r="S68" s="25">
        <f t="shared" si="184"/>
        <v>17124.983199999999</v>
      </c>
      <c r="T68" s="25">
        <f t="shared" si="184"/>
        <v>15522.884900000001</v>
      </c>
      <c r="U68" s="25">
        <f t="shared" si="184"/>
        <v>28597.115000000002</v>
      </c>
      <c r="V68" s="25">
        <f t="shared" si="184"/>
        <v>26241.786700000001</v>
      </c>
      <c r="W68" s="25">
        <f t="shared" ref="W68:AB68" si="186">W110+W152+W195</f>
        <v>18342.761200000004</v>
      </c>
      <c r="X68" s="25">
        <f t="shared" si="186"/>
        <v>19374.429200000006</v>
      </c>
      <c r="Y68" s="25">
        <f t="shared" si="186"/>
        <v>18992.9208</v>
      </c>
      <c r="Z68" s="25">
        <f t="shared" si="186"/>
        <v>18947.9712</v>
      </c>
      <c r="AA68" s="25">
        <f t="shared" si="186"/>
        <v>8051.0654000000004</v>
      </c>
      <c r="AB68" s="25">
        <f t="shared" si="186"/>
        <v>15675.058800000001</v>
      </c>
      <c r="AC68" s="25">
        <f t="shared" ref="AC68:AN68" si="187">AC110+AC152+AC195</f>
        <v>15472.948399999999</v>
      </c>
      <c r="AD68" s="25">
        <f t="shared" si="187"/>
        <v>15759.982000000002</v>
      </c>
      <c r="AE68" s="25">
        <f t="shared" si="187"/>
        <v>15635.023800000001</v>
      </c>
      <c r="AF68" s="25">
        <f t="shared" si="187"/>
        <v>15517.145199999999</v>
      </c>
      <c r="AG68" s="25">
        <f t="shared" si="187"/>
        <v>15281.372000000001</v>
      </c>
      <c r="AH68" s="25">
        <f t="shared" si="187"/>
        <v>8960.5702000000019</v>
      </c>
      <c r="AI68" s="25">
        <f t="shared" si="187"/>
        <v>13727.481800000001</v>
      </c>
      <c r="AJ68" s="25">
        <f t="shared" si="187"/>
        <v>13908.307999999999</v>
      </c>
      <c r="AK68" s="25">
        <f t="shared" si="187"/>
        <v>13908.246599999999</v>
      </c>
      <c r="AL68" s="25">
        <f t="shared" si="187"/>
        <v>11860.420599999999</v>
      </c>
      <c r="AM68" s="25">
        <f t="shared" si="187"/>
        <v>2954.5972000000002</v>
      </c>
      <c r="AN68" s="25">
        <f t="shared" si="187"/>
        <v>0</v>
      </c>
      <c r="AO68" s="625"/>
      <c r="AP68" s="25">
        <f t="shared" si="166"/>
        <v>881105</v>
      </c>
      <c r="AQ68" s="251"/>
      <c r="AR68" s="251">
        <f t="shared" si="179"/>
        <v>-1</v>
      </c>
      <c r="AS68" s="25">
        <f t="shared" si="38"/>
        <v>151552</v>
      </c>
      <c r="AT68" s="25">
        <f t="shared" si="50"/>
        <v>246168</v>
      </c>
      <c r="AU68" s="25">
        <f>ROUND(AU110+AU152+AU195,0)</f>
        <v>241015</v>
      </c>
      <c r="AV68" s="376">
        <f>ROUNDUP(AV110+AV152+AV195,0)+1</f>
        <v>186012</v>
      </c>
      <c r="AW68" s="25">
        <f t="shared" si="75"/>
        <v>56359</v>
      </c>
      <c r="AY68" s="25">
        <f t="shared" si="131"/>
        <v>251886</v>
      </c>
      <c r="AZ68" s="25">
        <f t="shared" si="131"/>
        <v>263761</v>
      </c>
      <c r="BA68" s="25">
        <f>ROUND(BA110+BA152+BA195,0)</f>
        <v>222471</v>
      </c>
      <c r="BB68" s="376">
        <f>ROUNDUP(BB110+BB152+BB195,0)+1</f>
        <v>142988</v>
      </c>
      <c r="BC68" s="267">
        <f t="shared" si="32"/>
        <v>0</v>
      </c>
      <c r="BD68" s="267"/>
      <c r="BE68" s="267"/>
    </row>
    <row r="69" spans="1:59">
      <c r="A69" s="628" t="s">
        <v>138</v>
      </c>
      <c r="B69" s="12">
        <f t="shared" si="41"/>
        <v>9.9516792936825155E-3</v>
      </c>
      <c r="C69" s="12">
        <f t="shared" si="42"/>
        <v>1.0086833919721126E-2</v>
      </c>
      <c r="D69" s="375"/>
      <c r="E69" s="12">
        <f t="shared" si="43"/>
        <v>1.0008064036854801E-2</v>
      </c>
      <c r="F69" s="12">
        <f t="shared" si="44"/>
        <v>9.8483914507444328E-3</v>
      </c>
      <c r="G69" s="25">
        <f t="shared" ref="G69:V69" si="188">G111+G153+G196</f>
        <v>9161.5470000000005</v>
      </c>
      <c r="H69" s="25">
        <f t="shared" si="188"/>
        <v>15864.481599999999</v>
      </c>
      <c r="I69" s="25">
        <f t="shared" si="188"/>
        <v>7404</v>
      </c>
      <c r="J69" s="25">
        <f t="shared" si="188"/>
        <v>-3</v>
      </c>
      <c r="K69" s="25">
        <f t="shared" si="188"/>
        <v>9037</v>
      </c>
      <c r="L69" s="25">
        <f t="shared" si="188"/>
        <v>7786</v>
      </c>
      <c r="M69" s="25">
        <f t="shared" si="188"/>
        <v>16237</v>
      </c>
      <c r="N69" s="25">
        <f t="shared" si="34"/>
        <v>8652.4824000000008</v>
      </c>
      <c r="O69" s="25">
        <f t="shared" si="46"/>
        <v>4</v>
      </c>
      <c r="P69" s="25">
        <f t="shared" ref="P69" si="189">P111+P153+P196</f>
        <v>10460</v>
      </c>
      <c r="Q69" s="25">
        <f t="shared" si="188"/>
        <v>3184.1706000000004</v>
      </c>
      <c r="R69" s="25">
        <f t="shared" si="188"/>
        <v>2586.8213999999998</v>
      </c>
      <c r="S69" s="25">
        <f t="shared" si="188"/>
        <v>2775.9744000000001</v>
      </c>
      <c r="T69" s="25">
        <f t="shared" si="188"/>
        <v>2516.2710000000002</v>
      </c>
      <c r="U69" s="25">
        <f t="shared" si="188"/>
        <v>4635.6179999999995</v>
      </c>
      <c r="V69" s="25">
        <f t="shared" si="188"/>
        <v>4253.8146000000006</v>
      </c>
      <c r="W69" s="25">
        <f t="shared" ref="W69:AB69" si="190">W111+W153+W196</f>
        <v>3032.7531000000004</v>
      </c>
      <c r="X69" s="25">
        <f t="shared" si="190"/>
        <v>3203.3271000000004</v>
      </c>
      <c r="Y69" s="25">
        <f t="shared" si="190"/>
        <v>3140.2494000000002</v>
      </c>
      <c r="Z69" s="25">
        <f t="shared" si="190"/>
        <v>3132.8181000000004</v>
      </c>
      <c r="AA69" s="25">
        <f t="shared" si="190"/>
        <v>1331.1461999999999</v>
      </c>
      <c r="AB69" s="25">
        <f t="shared" si="190"/>
        <v>2591.6814000000004</v>
      </c>
      <c r="AC69" s="25">
        <f t="shared" ref="AC69:AN69" si="191">AC111+AC153+AC196</f>
        <v>2558.2647000000002</v>
      </c>
      <c r="AD69" s="25">
        <f t="shared" si="191"/>
        <v>2605.7220000000002</v>
      </c>
      <c r="AE69" s="25">
        <f t="shared" si="191"/>
        <v>2585.0618999999997</v>
      </c>
      <c r="AF69" s="25">
        <f t="shared" si="191"/>
        <v>2565.5720999999999</v>
      </c>
      <c r="AG69" s="25">
        <f t="shared" si="191"/>
        <v>2526.5909999999999</v>
      </c>
      <c r="AH69" s="25">
        <f t="shared" si="191"/>
        <v>1481.5221000000001</v>
      </c>
      <c r="AI69" s="25">
        <f t="shared" si="191"/>
        <v>2269.6734000000006</v>
      </c>
      <c r="AJ69" s="25">
        <f t="shared" si="191"/>
        <v>2299.5705000000003</v>
      </c>
      <c r="AK69" s="25">
        <f t="shared" si="191"/>
        <v>2299.5603000000001</v>
      </c>
      <c r="AL69" s="25">
        <f t="shared" si="191"/>
        <v>1960.9773000000002</v>
      </c>
      <c r="AM69" s="25">
        <f t="shared" si="191"/>
        <v>488.50710000000004</v>
      </c>
      <c r="AN69" s="25">
        <f t="shared" si="191"/>
        <v>0</v>
      </c>
      <c r="AO69" s="625"/>
      <c r="AP69" s="25">
        <f t="shared" si="166"/>
        <v>144629</v>
      </c>
      <c r="AQ69" s="251"/>
      <c r="AR69" s="251">
        <f t="shared" si="179"/>
        <v>0</v>
      </c>
      <c r="AS69" s="25">
        <f t="shared" si="38"/>
        <v>25023</v>
      </c>
      <c r="AT69" s="25">
        <f t="shared" si="50"/>
        <v>40464</v>
      </c>
      <c r="AU69" s="25">
        <f>ROUND(AU111+AU153+AU196,0)</f>
        <v>39069</v>
      </c>
      <c r="AV69" s="25">
        <f>ROUND(AV111+AV153+AV196,0)</f>
        <v>30755</v>
      </c>
      <c r="AW69" s="25">
        <f t="shared" si="75"/>
        <v>9318</v>
      </c>
      <c r="AY69" s="25">
        <f t="shared" si="131"/>
        <v>41464</v>
      </c>
      <c r="AZ69" s="25">
        <f t="shared" si="131"/>
        <v>43139</v>
      </c>
      <c r="BA69" s="376">
        <f>ROUNDDOWN(BA111+BA153+BA196,0)-1</f>
        <v>36383</v>
      </c>
      <c r="BB69" s="376">
        <f>ROUNDUP(BB111+BB153+BB196,0)</f>
        <v>23642</v>
      </c>
      <c r="BC69" s="267">
        <f t="shared" si="32"/>
        <v>1</v>
      </c>
      <c r="BD69" s="267"/>
      <c r="BE69" s="267"/>
    </row>
    <row r="70" spans="1:59">
      <c r="A70" s="628" t="s">
        <v>139</v>
      </c>
      <c r="B70" s="12">
        <f t="shared" si="41"/>
        <v>7.0389150708902544E-3</v>
      </c>
      <c r="C70" s="12">
        <f t="shared" si="42"/>
        <v>6.8551782520840992E-3</v>
      </c>
      <c r="D70" s="375"/>
      <c r="E70" s="12">
        <f t="shared" si="43"/>
        <v>6.7578575688209703E-3</v>
      </c>
      <c r="F70" s="12">
        <f t="shared" si="44"/>
        <v>6.6826883819081639E-3</v>
      </c>
      <c r="G70" s="25">
        <f t="shared" ref="G70:V70" si="192">G112+G154+G197</f>
        <v>6480.3950000000004</v>
      </c>
      <c r="H70" s="25">
        <f t="shared" si="192"/>
        <v>11221.056</v>
      </c>
      <c r="I70" s="25">
        <f t="shared" si="192"/>
        <v>5047</v>
      </c>
      <c r="J70" s="25">
        <f t="shared" si="192"/>
        <v>-2</v>
      </c>
      <c r="K70" s="25">
        <f t="shared" si="192"/>
        <v>6161</v>
      </c>
      <c r="L70" s="25">
        <f t="shared" si="192"/>
        <v>5308</v>
      </c>
      <c r="M70" s="25">
        <f t="shared" si="192"/>
        <v>10984</v>
      </c>
      <c r="N70" s="25">
        <f t="shared" si="34"/>
        <v>5838.3215999999993</v>
      </c>
      <c r="O70" s="25">
        <f t="shared" si="46"/>
        <v>7</v>
      </c>
      <c r="P70" s="25">
        <f t="shared" ref="P70" si="193">P112+P154+P197</f>
        <v>7063</v>
      </c>
      <c r="Q70" s="25">
        <f t="shared" si="192"/>
        <v>2150.1888999999996</v>
      </c>
      <c r="R70" s="25">
        <f t="shared" si="192"/>
        <v>1746.8145999999999</v>
      </c>
      <c r="S70" s="25">
        <f t="shared" si="192"/>
        <v>1874.5441000000001</v>
      </c>
      <c r="T70" s="25">
        <f t="shared" si="192"/>
        <v>1699.1755000000001</v>
      </c>
      <c r="U70" s="25">
        <f t="shared" si="192"/>
        <v>3130.3119999999999</v>
      </c>
      <c r="V70" s="25">
        <f t="shared" si="192"/>
        <v>2872.4933999999998</v>
      </c>
      <c r="W70" s="25">
        <f t="shared" ref="W70:AB70" si="194">W112+W154+W197</f>
        <v>2057.9375</v>
      </c>
      <c r="X70" s="25">
        <f t="shared" si="194"/>
        <v>2173.6835000000001</v>
      </c>
      <c r="Y70" s="25">
        <f t="shared" si="194"/>
        <v>2130.8806</v>
      </c>
      <c r="Z70" s="25">
        <f t="shared" si="194"/>
        <v>2125.8364999999999</v>
      </c>
      <c r="AA70" s="25">
        <f t="shared" si="194"/>
        <v>903.27639999999997</v>
      </c>
      <c r="AB70" s="25">
        <f t="shared" si="194"/>
        <v>1758.6378</v>
      </c>
      <c r="AC70" s="25">
        <f t="shared" ref="AC70:AN70" si="195">AC112+AC154+AC197</f>
        <v>1735.9627</v>
      </c>
      <c r="AD70" s="25">
        <f t="shared" si="195"/>
        <v>1768.1663999999998</v>
      </c>
      <c r="AE70" s="25">
        <f t="shared" si="195"/>
        <v>1754.1465000000001</v>
      </c>
      <c r="AF70" s="25">
        <f t="shared" si="195"/>
        <v>1740.9213</v>
      </c>
      <c r="AG70" s="25">
        <f t="shared" si="195"/>
        <v>1714.4669999999999</v>
      </c>
      <c r="AH70" s="25">
        <f t="shared" si="195"/>
        <v>1005.3163</v>
      </c>
      <c r="AI70" s="25">
        <f t="shared" si="195"/>
        <v>1540.1319999999998</v>
      </c>
      <c r="AJ70" s="25">
        <f t="shared" si="195"/>
        <v>1560.4201</v>
      </c>
      <c r="AK70" s="25">
        <f t="shared" si="195"/>
        <v>1560.4132999999999</v>
      </c>
      <c r="AL70" s="25">
        <f t="shared" si="195"/>
        <v>1330.6603</v>
      </c>
      <c r="AM70" s="25">
        <f t="shared" si="195"/>
        <v>331.48590000000002</v>
      </c>
      <c r="AN70" s="25">
        <f t="shared" si="195"/>
        <v>0</v>
      </c>
      <c r="AO70" s="625"/>
      <c r="AP70" s="25">
        <f>ROUND(SUM(G70:AO70),0)-1</f>
        <v>98773</v>
      </c>
      <c r="AQ70" s="251"/>
      <c r="AR70" s="251">
        <f t="shared" si="179"/>
        <v>0</v>
      </c>
      <c r="AS70" s="25">
        <f t="shared" si="38"/>
        <v>17699</v>
      </c>
      <c r="AT70" s="25">
        <f t="shared" si="50"/>
        <v>27500</v>
      </c>
      <c r="AU70" s="376">
        <f>ROUNDDOWN(AU112+AU154+AU197,0)-1</f>
        <v>26381</v>
      </c>
      <c r="AV70" s="25">
        <f>ROUND(AV112+AV154+AV197,0)</f>
        <v>20869</v>
      </c>
      <c r="AW70" s="25">
        <f t="shared" si="75"/>
        <v>6324</v>
      </c>
      <c r="AY70" s="25">
        <f t="shared" si="131"/>
        <v>28907</v>
      </c>
      <c r="AZ70" s="25">
        <f t="shared" si="131"/>
        <v>29200</v>
      </c>
      <c r="BA70" s="376">
        <f>ROUNDDOWN(BA112+BA154+BA197,0)-1</f>
        <v>24622</v>
      </c>
      <c r="BB70" s="25">
        <f>ROUND(BB112+BB154+BB197,0)</f>
        <v>16042</v>
      </c>
      <c r="BC70" s="267">
        <f t="shared" si="32"/>
        <v>2</v>
      </c>
      <c r="BD70" s="267"/>
      <c r="BE70" s="267"/>
    </row>
    <row r="71" spans="1:59">
      <c r="A71" s="628" t="s">
        <v>140</v>
      </c>
      <c r="B71" s="12">
        <f t="shared" si="41"/>
        <v>1.1907176519716041E-3</v>
      </c>
      <c r="C71" s="12">
        <f t="shared" si="42"/>
        <v>1.3859924029668215E-3</v>
      </c>
      <c r="D71" s="375"/>
      <c r="E71" s="12">
        <f t="shared" si="43"/>
        <v>1.2101178558474002E-3</v>
      </c>
      <c r="F71" s="12">
        <f t="shared" si="44"/>
        <v>1.1915416871474569E-3</v>
      </c>
      <c r="G71" s="25">
        <f t="shared" ref="G71:V71" si="196">G113+G155+G198</f>
        <v>1096.182</v>
      </c>
      <c r="H71" s="25">
        <f t="shared" si="196"/>
        <v>1897.4096</v>
      </c>
      <c r="I71" s="25">
        <f t="shared" si="196"/>
        <v>1021</v>
      </c>
      <c r="J71" s="25">
        <f t="shared" si="196"/>
        <v>0</v>
      </c>
      <c r="K71" s="25">
        <f t="shared" si="196"/>
        <v>1245</v>
      </c>
      <c r="L71" s="25">
        <f t="shared" si="196"/>
        <v>1074</v>
      </c>
      <c r="M71" s="25">
        <f t="shared" si="196"/>
        <v>2220</v>
      </c>
      <c r="N71" s="25">
        <f t="shared" si="34"/>
        <v>1044.1743999999999</v>
      </c>
      <c r="O71" s="25">
        <f t="shared" si="46"/>
        <v>2</v>
      </c>
      <c r="P71" s="25">
        <f t="shared" ref="P71" si="197">P113+P155+P198</f>
        <v>1264</v>
      </c>
      <c r="Q71" s="25">
        <f t="shared" si="196"/>
        <v>384.92679999999996</v>
      </c>
      <c r="R71" s="25">
        <f t="shared" si="196"/>
        <v>312.71479999999997</v>
      </c>
      <c r="S71" s="25">
        <f t="shared" si="196"/>
        <v>335.58080000000001</v>
      </c>
      <c r="T71" s="25">
        <f t="shared" si="196"/>
        <v>304.18680000000001</v>
      </c>
      <c r="U71" s="25">
        <f t="shared" si="196"/>
        <v>560.38799999999992</v>
      </c>
      <c r="V71" s="25">
        <f t="shared" si="196"/>
        <v>514.23400000000004</v>
      </c>
      <c r="W71" s="25">
        <f t="shared" ref="W71:AB71" si="198">W113+W155+W198</f>
        <v>367.04659999999996</v>
      </c>
      <c r="X71" s="25">
        <f t="shared" si="198"/>
        <v>387.69059999999996</v>
      </c>
      <c r="Y71" s="25">
        <f t="shared" si="198"/>
        <v>380.05639999999994</v>
      </c>
      <c r="Z71" s="25">
        <f t="shared" si="198"/>
        <v>379.15659999999991</v>
      </c>
      <c r="AA71" s="25">
        <f t="shared" si="198"/>
        <v>161.10519999999997</v>
      </c>
      <c r="AB71" s="25">
        <f t="shared" si="198"/>
        <v>313.66439999999994</v>
      </c>
      <c r="AC71" s="25">
        <f t="shared" ref="AC71:AN71" si="199">AC113+AC155+AC198</f>
        <v>309.62019999999995</v>
      </c>
      <c r="AD71" s="25">
        <f t="shared" si="199"/>
        <v>315.36399999999998</v>
      </c>
      <c r="AE71" s="25">
        <f t="shared" si="199"/>
        <v>312.86339999999996</v>
      </c>
      <c r="AF71" s="25">
        <f t="shared" si="199"/>
        <v>310.50459999999998</v>
      </c>
      <c r="AG71" s="25">
        <f t="shared" si="199"/>
        <v>305.78599999999994</v>
      </c>
      <c r="AH71" s="25">
        <f t="shared" si="199"/>
        <v>179.30459999999997</v>
      </c>
      <c r="AI71" s="25">
        <f t="shared" si="199"/>
        <v>274.69239999999996</v>
      </c>
      <c r="AJ71" s="25">
        <f t="shared" si="199"/>
        <v>278.31099999999998</v>
      </c>
      <c r="AK71" s="25">
        <f t="shared" si="199"/>
        <v>278.3098</v>
      </c>
      <c r="AL71" s="25">
        <f t="shared" si="199"/>
        <v>237.33179999999999</v>
      </c>
      <c r="AM71" s="25">
        <f t="shared" si="199"/>
        <v>59.122599999999998</v>
      </c>
      <c r="AN71" s="25">
        <f t="shared" si="199"/>
        <v>0</v>
      </c>
      <c r="AO71" s="625"/>
      <c r="AP71" s="25">
        <f>ROUND(SUM(G71:AO71),0)</f>
        <v>18126</v>
      </c>
      <c r="AQ71" s="251"/>
      <c r="AR71" s="251">
        <f t="shared" si="179"/>
        <v>-1</v>
      </c>
      <c r="AS71" s="25">
        <f t="shared" si="38"/>
        <v>2994</v>
      </c>
      <c r="AT71" s="25">
        <f t="shared" si="50"/>
        <v>5560</v>
      </c>
      <c r="AU71" s="25">
        <f>ROUND(AU113+AU155+AU198,0)</f>
        <v>4724</v>
      </c>
      <c r="AV71" s="25">
        <f>ROUND(AV113+AV155+AV198,0)</f>
        <v>3721</v>
      </c>
      <c r="AW71" s="25">
        <f t="shared" si="75"/>
        <v>1128</v>
      </c>
      <c r="AY71" s="25">
        <f t="shared" si="131"/>
        <v>5260</v>
      </c>
      <c r="AZ71" s="25">
        <f t="shared" si="131"/>
        <v>5604</v>
      </c>
      <c r="BA71" s="25">
        <f>ROUND(BA113+BA155+BA198,0)</f>
        <v>4401</v>
      </c>
      <c r="BB71" s="25">
        <f>ROUND(BB113+BB155+BB198,0)</f>
        <v>2861</v>
      </c>
      <c r="BC71" s="267">
        <f t="shared" si="32"/>
        <v>1</v>
      </c>
      <c r="BD71" s="267"/>
      <c r="BE71" s="267"/>
    </row>
    <row r="72" spans="1:59">
      <c r="A72" s="628" t="s">
        <v>141</v>
      </c>
      <c r="B72" s="12">
        <f t="shared" si="41"/>
        <v>3.6242518244546523E-3</v>
      </c>
      <c r="C72" s="12">
        <f t="shared" si="42"/>
        <v>3.4403023657095509E-3</v>
      </c>
      <c r="D72" s="375"/>
      <c r="E72" s="12">
        <f t="shared" si="43"/>
        <v>3.3357651818045819E-3</v>
      </c>
      <c r="F72" s="12">
        <f t="shared" si="44"/>
        <v>3.3703241755514602E-3</v>
      </c>
      <c r="G72" s="25">
        <f t="shared" ref="G72:V72" si="200">G114+G156+G199</f>
        <v>3336.3944999999999</v>
      </c>
      <c r="H72" s="25">
        <f t="shared" si="200"/>
        <v>5777.4296000000004</v>
      </c>
      <c r="I72" s="25">
        <f t="shared" si="200"/>
        <v>2533</v>
      </c>
      <c r="J72" s="25">
        <f t="shared" si="200"/>
        <v>-1</v>
      </c>
      <c r="K72" s="25">
        <f t="shared" si="200"/>
        <v>3092</v>
      </c>
      <c r="L72" s="25">
        <f t="shared" si="200"/>
        <v>2663</v>
      </c>
      <c r="M72" s="25">
        <f t="shared" si="200"/>
        <v>5513</v>
      </c>
      <c r="N72" s="25">
        <f t="shared" si="34"/>
        <v>2883.1607999999997</v>
      </c>
      <c r="O72" s="25">
        <f t="shared" si="46"/>
        <v>2</v>
      </c>
      <c r="P72" s="25">
        <f t="shared" ref="P72" si="201">P114+P156+P199</f>
        <v>3487</v>
      </c>
      <c r="Q72" s="25">
        <f t="shared" si="200"/>
        <v>1061.3901999999998</v>
      </c>
      <c r="R72" s="25">
        <f t="shared" si="200"/>
        <v>862.27379999999994</v>
      </c>
      <c r="S72" s="25">
        <f t="shared" si="200"/>
        <v>925.32479999999998</v>
      </c>
      <c r="T72" s="25">
        <f t="shared" si="200"/>
        <v>838.75699999999995</v>
      </c>
      <c r="U72" s="25">
        <f t="shared" si="200"/>
        <v>1545.2059999999999</v>
      </c>
      <c r="V72" s="25">
        <f t="shared" si="200"/>
        <v>1417.9381999999998</v>
      </c>
      <c r="W72" s="25">
        <f t="shared" ref="W72:AB72" si="202">W114+W156+W199</f>
        <v>1037.9776999999999</v>
      </c>
      <c r="X72" s="25">
        <f t="shared" si="202"/>
        <v>1096.3577</v>
      </c>
      <c r="Y72" s="25">
        <f t="shared" si="202"/>
        <v>1074.769</v>
      </c>
      <c r="Z72" s="25">
        <f t="shared" si="202"/>
        <v>1072.2257</v>
      </c>
      <c r="AA72" s="25">
        <f t="shared" si="202"/>
        <v>455.59270000000004</v>
      </c>
      <c r="AB72" s="25">
        <f t="shared" si="202"/>
        <v>887.01840000000004</v>
      </c>
      <c r="AC72" s="25">
        <f t="shared" ref="AC72:AN72" si="203">AC114+AC156+AC199</f>
        <v>875.58130000000006</v>
      </c>
      <c r="AD72" s="25">
        <f t="shared" si="203"/>
        <v>891.82380000000001</v>
      </c>
      <c r="AE72" s="25">
        <f t="shared" si="203"/>
        <v>884.75279999999998</v>
      </c>
      <c r="AF72" s="25">
        <f t="shared" si="203"/>
        <v>878.08230000000003</v>
      </c>
      <c r="AG72" s="25">
        <f t="shared" si="203"/>
        <v>864.7410000000001</v>
      </c>
      <c r="AH72" s="25">
        <f t="shared" si="203"/>
        <v>507.05980000000005</v>
      </c>
      <c r="AI72" s="25">
        <f t="shared" si="203"/>
        <v>776.80930000000001</v>
      </c>
      <c r="AJ72" s="25">
        <f t="shared" si="203"/>
        <v>787.04169999999999</v>
      </c>
      <c r="AK72" s="25">
        <f t="shared" si="203"/>
        <v>787.03819999999996</v>
      </c>
      <c r="AL72" s="25">
        <f t="shared" si="203"/>
        <v>671.15620000000013</v>
      </c>
      <c r="AM72" s="25">
        <f t="shared" si="203"/>
        <v>167.19450000000001</v>
      </c>
      <c r="AN72" s="25">
        <f t="shared" si="203"/>
        <v>0</v>
      </c>
      <c r="AO72" s="625"/>
      <c r="AP72" s="25">
        <f>ROUND(SUM(G72:AO72),0)</f>
        <v>49652</v>
      </c>
      <c r="AQ72" s="251"/>
      <c r="AR72" s="251">
        <f t="shared" si="179"/>
        <v>2</v>
      </c>
      <c r="AS72" s="25">
        <f t="shared" si="38"/>
        <v>9113</v>
      </c>
      <c r="AT72" s="25">
        <f t="shared" si="50"/>
        <v>13801</v>
      </c>
      <c r="AU72" s="376">
        <f>ROUNDDOWN(AU114+AU156+AU199,0)-1</f>
        <v>13022</v>
      </c>
      <c r="AV72" s="25">
        <f>ROUND(AV114+AV156+AV199,0)</f>
        <v>10525</v>
      </c>
      <c r="AW72" s="25">
        <f t="shared" si="75"/>
        <v>3189</v>
      </c>
      <c r="AY72" s="25">
        <f t="shared" si="131"/>
        <v>14738</v>
      </c>
      <c r="AZ72" s="25">
        <f t="shared" si="131"/>
        <v>14548</v>
      </c>
      <c r="BA72" s="376">
        <f>ROUNDDOWN(BA114+BA156+BA199,0)-1</f>
        <v>12273</v>
      </c>
      <c r="BB72" s="25">
        <f>ROUND(BB114+BB156+BB199,0)</f>
        <v>8091</v>
      </c>
      <c r="BC72" s="267">
        <f t="shared" si="32"/>
        <v>0</v>
      </c>
      <c r="BD72" s="267"/>
      <c r="BE72" s="267"/>
    </row>
    <row r="73" spans="1:59">
      <c r="A73" s="628" t="s">
        <v>142</v>
      </c>
      <c r="B73" s="12">
        <f t="shared" si="41"/>
        <v>8.1687844260176189E-3</v>
      </c>
      <c r="C73" s="12">
        <f t="shared" si="42"/>
        <v>8.0651795333792336E-3</v>
      </c>
      <c r="D73" s="375"/>
      <c r="E73" s="12">
        <f t="shared" si="43"/>
        <v>8.2984267443218726E-3</v>
      </c>
      <c r="F73" s="12">
        <f t="shared" si="44"/>
        <v>8.4816889727155845E-3</v>
      </c>
      <c r="G73" s="25">
        <f t="shared" ref="G73:V73" si="204">G115+G157+G200</f>
        <v>7520.4255000000003</v>
      </c>
      <c r="H73" s="25">
        <f t="shared" si="204"/>
        <v>13021.6664</v>
      </c>
      <c r="I73" s="25">
        <f t="shared" si="204"/>
        <v>5939</v>
      </c>
      <c r="J73" s="25">
        <f t="shared" si="204"/>
        <v>-2</v>
      </c>
      <c r="K73" s="25">
        <f t="shared" si="204"/>
        <v>7248</v>
      </c>
      <c r="L73" s="25">
        <f t="shared" si="204"/>
        <v>6245</v>
      </c>
      <c r="M73" s="25">
        <f t="shared" si="204"/>
        <v>12922</v>
      </c>
      <c r="N73" s="25">
        <f t="shared" si="34"/>
        <v>7171.2207999999991</v>
      </c>
      <c r="O73" s="25">
        <f t="shared" si="46"/>
        <v>6</v>
      </c>
      <c r="P73" s="25">
        <f t="shared" ref="P73" si="205">P115+P157+P200</f>
        <v>8673</v>
      </c>
      <c r="Q73" s="25">
        <f t="shared" si="204"/>
        <v>2640.4536999999996</v>
      </c>
      <c r="R73" s="25">
        <f t="shared" si="204"/>
        <v>2145.1057999999998</v>
      </c>
      <c r="S73" s="25">
        <f t="shared" si="204"/>
        <v>2301.9593</v>
      </c>
      <c r="T73" s="25">
        <f t="shared" si="204"/>
        <v>2086.6035000000002</v>
      </c>
      <c r="U73" s="25">
        <f t="shared" si="204"/>
        <v>3844.056</v>
      </c>
      <c r="V73" s="25">
        <f t="shared" si="204"/>
        <v>3527.4502000000002</v>
      </c>
      <c r="W73" s="25">
        <f t="shared" ref="W73:AB73" si="206">W115+W157+W200</f>
        <v>2611.9142999999999</v>
      </c>
      <c r="X73" s="25">
        <f t="shared" si="206"/>
        <v>2758.8182999999999</v>
      </c>
      <c r="Y73" s="25">
        <f t="shared" si="206"/>
        <v>2704.4933999999998</v>
      </c>
      <c r="Z73" s="25">
        <f t="shared" si="206"/>
        <v>2698.0922999999998</v>
      </c>
      <c r="AA73" s="25">
        <f t="shared" si="206"/>
        <v>1146.4298999999999</v>
      </c>
      <c r="AB73" s="25">
        <f t="shared" si="206"/>
        <v>2232.0468000000001</v>
      </c>
      <c r="AC73" s="25">
        <f t="shared" ref="AC73:AN73" si="207">AC115+AC157+AC200</f>
        <v>2203.2674999999999</v>
      </c>
      <c r="AD73" s="25">
        <f t="shared" si="207"/>
        <v>2244.1397999999999</v>
      </c>
      <c r="AE73" s="25">
        <f t="shared" si="207"/>
        <v>2226.3462</v>
      </c>
      <c r="AF73" s="25">
        <f t="shared" si="207"/>
        <v>2209.5608999999999</v>
      </c>
      <c r="AG73" s="25">
        <f t="shared" si="207"/>
        <v>2175.9869999999996</v>
      </c>
      <c r="AH73" s="25">
        <f t="shared" si="207"/>
        <v>1275.9384</v>
      </c>
      <c r="AI73" s="25">
        <f t="shared" si="207"/>
        <v>1954.7216999999998</v>
      </c>
      <c r="AJ73" s="25">
        <f t="shared" si="207"/>
        <v>1980.4706999999999</v>
      </c>
      <c r="AK73" s="25">
        <f t="shared" si="207"/>
        <v>1980.462</v>
      </c>
      <c r="AL73" s="25">
        <f t="shared" si="207"/>
        <v>1688.8619999999999</v>
      </c>
      <c r="AM73" s="25">
        <f t="shared" si="207"/>
        <v>420.71909999999991</v>
      </c>
      <c r="AN73" s="25">
        <f t="shared" si="207"/>
        <v>0</v>
      </c>
      <c r="AO73" s="625"/>
      <c r="AP73" s="25">
        <f>ROUND(SUM(G73:AO73),0)-1</f>
        <v>119801</v>
      </c>
      <c r="AQ73" s="251"/>
      <c r="AR73" s="251">
        <f t="shared" si="179"/>
        <v>-1</v>
      </c>
      <c r="AS73" s="25">
        <f t="shared" si="38"/>
        <v>20540</v>
      </c>
      <c r="AT73" s="25">
        <f t="shared" si="50"/>
        <v>32354</v>
      </c>
      <c r="AU73" s="376">
        <f>ROUNDDOWN(AU115+AU157+AU200,0)-1</f>
        <v>32395</v>
      </c>
      <c r="AV73" s="25">
        <f>ROUND(AV115+AV157+AV200,0)</f>
        <v>26487</v>
      </c>
      <c r="AW73" s="25">
        <f t="shared" si="75"/>
        <v>8026</v>
      </c>
      <c r="AY73" s="25">
        <f t="shared" si="131"/>
        <v>33727</v>
      </c>
      <c r="AZ73" s="25">
        <f t="shared" si="131"/>
        <v>35018</v>
      </c>
      <c r="BA73" s="376">
        <f>ROUNDDOWN(BA115+BA157+BA200,0)-1</f>
        <v>30697</v>
      </c>
      <c r="BB73" s="25">
        <f>ROUND(BB115+BB157+BB200,0)</f>
        <v>20360</v>
      </c>
      <c r="BC73" s="267">
        <f t="shared" si="32"/>
        <v>0</v>
      </c>
      <c r="BD73" s="267"/>
      <c r="BE73" s="267"/>
    </row>
    <row r="74" spans="1:59">
      <c r="A74" s="638" t="s">
        <v>95</v>
      </c>
      <c r="B74" s="650">
        <f t="shared" ref="B74:C74" si="208">SUM(B35:B73)</f>
        <v>1</v>
      </c>
      <c r="C74" s="650">
        <f t="shared" si="208"/>
        <v>1</v>
      </c>
      <c r="D74" s="650"/>
      <c r="E74" s="650">
        <f t="shared" ref="E74:F74" si="209">SUM(E35:E73)</f>
        <v>1</v>
      </c>
      <c r="F74" s="650">
        <f t="shared" si="209"/>
        <v>0.99999999999999989</v>
      </c>
      <c r="G74" s="640">
        <f t="shared" ref="G74:I74" si="210">SUM(G35:G73)</f>
        <v>920609.00000000012</v>
      </c>
      <c r="H74" s="640">
        <f t="shared" si="210"/>
        <v>1594101.0000000002</v>
      </c>
      <c r="I74" s="640">
        <f t="shared" si="210"/>
        <v>736313</v>
      </c>
      <c r="J74" s="640">
        <f t="shared" ref="J74" si="211">SUM(J35:J73)</f>
        <v>-260</v>
      </c>
      <c r="K74" s="640">
        <f t="shared" ref="K74:M74" si="212">SUM(K35:K73)</f>
        <v>898681</v>
      </c>
      <c r="L74" s="640">
        <f t="shared" si="212"/>
        <v>774314</v>
      </c>
      <c r="M74" s="640">
        <f t="shared" si="212"/>
        <v>1602258</v>
      </c>
      <c r="N74" s="640">
        <f t="shared" ref="N74:O74" si="213">SUM(N35:N73)</f>
        <v>864940</v>
      </c>
      <c r="O74" s="640">
        <f t="shared" si="213"/>
        <v>0</v>
      </c>
      <c r="P74" s="640">
        <f t="shared" ref="P74" si="214">SUM(P35:P73)</f>
        <v>1045134</v>
      </c>
      <c r="Q74" s="640">
        <f t="shared" ref="Q74:AN74" si="215">SUM(Q35:Q73)</f>
        <v>318162.00000000012</v>
      </c>
      <c r="R74" s="640">
        <f t="shared" si="215"/>
        <v>258475.00000000003</v>
      </c>
      <c r="S74" s="640">
        <f t="shared" si="215"/>
        <v>277375</v>
      </c>
      <c r="T74" s="640">
        <f t="shared" si="215"/>
        <v>251426.00000000003</v>
      </c>
      <c r="U74" s="640">
        <f t="shared" si="215"/>
        <v>463189.99999999994</v>
      </c>
      <c r="V74" s="640">
        <f t="shared" si="215"/>
        <v>425041</v>
      </c>
      <c r="W74" s="640">
        <f t="shared" si="215"/>
        <v>307947</v>
      </c>
      <c r="X74" s="640">
        <f t="shared" si="215"/>
        <v>325266.99999999994</v>
      </c>
      <c r="Y74" s="640">
        <f t="shared" si="215"/>
        <v>318862</v>
      </c>
      <c r="Z74" s="640">
        <f t="shared" si="215"/>
        <v>318107</v>
      </c>
      <c r="AA74" s="640">
        <f t="shared" si="215"/>
        <v>135164.99999999997</v>
      </c>
      <c r="AB74" s="640">
        <f t="shared" si="215"/>
        <v>263160</v>
      </c>
      <c r="AC74" s="640">
        <f t="shared" si="215"/>
        <v>259766.99999999991</v>
      </c>
      <c r="AD74" s="640">
        <f t="shared" si="215"/>
        <v>264585.99999999994</v>
      </c>
      <c r="AE74" s="640">
        <f t="shared" si="215"/>
        <v>262488</v>
      </c>
      <c r="AF74" s="640">
        <f t="shared" si="215"/>
        <v>260508.99999999994</v>
      </c>
      <c r="AG74" s="640">
        <f t="shared" si="215"/>
        <v>256550</v>
      </c>
      <c r="AH74" s="640">
        <f t="shared" si="215"/>
        <v>150434</v>
      </c>
      <c r="AI74" s="640">
        <f t="shared" si="215"/>
        <v>230463.00000000009</v>
      </c>
      <c r="AJ74" s="640">
        <f t="shared" si="215"/>
        <v>233498.99999999994</v>
      </c>
      <c r="AK74" s="640">
        <f t="shared" si="215"/>
        <v>233498.00000000003</v>
      </c>
      <c r="AL74" s="640">
        <f t="shared" si="215"/>
        <v>199118.00000000003</v>
      </c>
      <c r="AM74" s="640">
        <f t="shared" si="215"/>
        <v>49603</v>
      </c>
      <c r="AN74" s="640">
        <f t="shared" si="215"/>
        <v>0</v>
      </c>
      <c r="AO74" s="640"/>
      <c r="AP74" s="640">
        <f>SUM(AP35:AP73)</f>
        <v>14498778</v>
      </c>
      <c r="AQ74" s="251"/>
      <c r="AR74" s="251">
        <f t="shared" si="179"/>
        <v>-14</v>
      </c>
      <c r="AS74" s="640">
        <f>SUM(AS35:AS73)</f>
        <v>2514450</v>
      </c>
      <c r="AT74" s="640">
        <f>SUM(AT35:AT73)</f>
        <v>4011566</v>
      </c>
      <c r="AU74" s="640">
        <f>SUM(AU35:AU73)</f>
        <v>3903752</v>
      </c>
      <c r="AV74" s="640">
        <f t="shared" ref="AV74:AW74" si="216">SUM(AV35:AV73)</f>
        <v>3122845</v>
      </c>
      <c r="AW74" s="640">
        <f t="shared" si="216"/>
        <v>946179</v>
      </c>
      <c r="AY74" s="640">
        <f>SUM(AY35:AY73)</f>
        <v>4149442</v>
      </c>
      <c r="AZ74" s="640">
        <f>SUM(AZ35:AZ73)</f>
        <v>4286647</v>
      </c>
      <c r="BA74" s="640">
        <f>SUM(BA35:BA73)</f>
        <v>3662176</v>
      </c>
      <c r="BB74" s="640">
        <f>SUM(BB35:BB73)</f>
        <v>2400516</v>
      </c>
      <c r="BC74" s="267">
        <f t="shared" si="32"/>
        <v>11</v>
      </c>
      <c r="BD74" s="267"/>
      <c r="BE74" s="267"/>
    </row>
    <row r="75" spans="1:59" s="150" customFormat="1">
      <c r="A75" s="30"/>
      <c r="B75" s="27"/>
      <c r="C75" s="27"/>
      <c r="D75" s="27"/>
      <c r="E75" s="27"/>
      <c r="F75" s="31"/>
      <c r="G75" s="13"/>
      <c r="H75" s="13"/>
      <c r="I75" s="13"/>
      <c r="J75" s="13"/>
      <c r="K75" s="13"/>
      <c r="L75" s="13"/>
      <c r="M75" s="13"/>
      <c r="N75" s="13"/>
      <c r="O75" s="13"/>
      <c r="P75" s="13">
        <f>P34-P74</f>
        <v>0</v>
      </c>
      <c r="Q75" s="13">
        <f t="shared" ref="Q75:AN75" si="217">Q34-Q74</f>
        <v>0</v>
      </c>
      <c r="R75" s="13">
        <f t="shared" si="217"/>
        <v>0</v>
      </c>
      <c r="S75" s="13">
        <f t="shared" si="217"/>
        <v>0</v>
      </c>
      <c r="T75" s="13">
        <f t="shared" si="217"/>
        <v>0</v>
      </c>
      <c r="U75" s="13">
        <f t="shared" si="217"/>
        <v>0</v>
      </c>
      <c r="V75" s="13">
        <f t="shared" si="217"/>
        <v>0</v>
      </c>
      <c r="W75" s="13">
        <f t="shared" si="217"/>
        <v>0</v>
      </c>
      <c r="X75" s="13">
        <f t="shared" si="217"/>
        <v>0</v>
      </c>
      <c r="Y75" s="13">
        <f t="shared" si="217"/>
        <v>0</v>
      </c>
      <c r="Z75" s="13">
        <f t="shared" si="217"/>
        <v>0</v>
      </c>
      <c r="AA75" s="13">
        <f t="shared" si="217"/>
        <v>0</v>
      </c>
      <c r="AB75" s="13">
        <f t="shared" si="217"/>
        <v>0</v>
      </c>
      <c r="AC75" s="13">
        <f t="shared" si="217"/>
        <v>0</v>
      </c>
      <c r="AD75" s="13">
        <f t="shared" si="217"/>
        <v>0</v>
      </c>
      <c r="AE75" s="13">
        <f t="shared" si="217"/>
        <v>0</v>
      </c>
      <c r="AF75" s="13">
        <f t="shared" si="217"/>
        <v>0</v>
      </c>
      <c r="AG75" s="13">
        <f t="shared" si="217"/>
        <v>0</v>
      </c>
      <c r="AH75" s="13">
        <f t="shared" si="217"/>
        <v>0</v>
      </c>
      <c r="AI75" s="13">
        <f t="shared" si="217"/>
        <v>0</v>
      </c>
      <c r="AJ75" s="13">
        <f t="shared" si="217"/>
        <v>0</v>
      </c>
      <c r="AK75" s="13">
        <f t="shared" si="217"/>
        <v>0</v>
      </c>
      <c r="AL75" s="13">
        <f t="shared" si="217"/>
        <v>0</v>
      </c>
      <c r="AM75" s="13">
        <f t="shared" si="217"/>
        <v>0</v>
      </c>
      <c r="AN75" s="13">
        <f t="shared" si="217"/>
        <v>0</v>
      </c>
      <c r="AO75" s="13"/>
      <c r="AP75" s="13"/>
      <c r="AQ75" s="251"/>
      <c r="AR75" s="251">
        <f t="shared" si="179"/>
        <v>0</v>
      </c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497"/>
      <c r="BD75" s="497"/>
      <c r="BE75" s="13"/>
      <c r="BF75" s="13"/>
      <c r="BG75" s="497"/>
    </row>
    <row r="76" spans="1:59" ht="63.75">
      <c r="A76" s="647" t="s">
        <v>266</v>
      </c>
      <c r="B76" s="618" t="str">
        <f>B34</f>
        <v>SFY 15/16 39-County</v>
      </c>
      <c r="C76" s="618" t="str">
        <f>C34</f>
        <v>SFY 16/17 39-County</v>
      </c>
      <c r="D76" s="618" t="str">
        <f>D34</f>
        <v>(For SFY 18/19 Q4 ONLY)
SFY 16/17 39-County</v>
      </c>
      <c r="E76" s="618" t="str">
        <f>E34</f>
        <v xml:space="preserve">SFY 17/18 39-County </v>
      </c>
      <c r="F76" s="618" t="str">
        <f>F34</f>
        <v xml:space="preserve">SFY 18/19 39-County </v>
      </c>
      <c r="G76" s="648">
        <f t="shared" ref="G76:AP76" si="218">G28</f>
        <v>879718</v>
      </c>
      <c r="H76" s="648">
        <f t="shared" si="218"/>
        <v>1523295</v>
      </c>
      <c r="I76" s="648">
        <f t="shared" si="218"/>
        <v>704090</v>
      </c>
      <c r="J76" s="648">
        <f t="shared" si="218"/>
        <v>-249</v>
      </c>
      <c r="K76" s="648">
        <f t="shared" si="218"/>
        <v>859351</v>
      </c>
      <c r="L76" s="648">
        <f t="shared" si="218"/>
        <v>740427</v>
      </c>
      <c r="M76" s="648">
        <f t="shared" si="218"/>
        <v>1532137</v>
      </c>
      <c r="N76" s="648">
        <f t="shared" ref="N76" si="219">N28</f>
        <v>826812</v>
      </c>
      <c r="O76" s="734"/>
      <c r="P76" s="648">
        <f t="shared" si="218"/>
        <v>999063</v>
      </c>
      <c r="Q76" s="648">
        <f t="shared" si="218"/>
        <v>304137</v>
      </c>
      <c r="R76" s="648">
        <f t="shared" si="218"/>
        <v>247081</v>
      </c>
      <c r="S76" s="648">
        <f t="shared" si="218"/>
        <v>265148</v>
      </c>
      <c r="T76" s="648">
        <f t="shared" si="218"/>
        <v>240342</v>
      </c>
      <c r="U76" s="648">
        <f t="shared" si="218"/>
        <v>442772</v>
      </c>
      <c r="V76" s="648">
        <f t="shared" si="218"/>
        <v>406305</v>
      </c>
      <c r="W76" s="648">
        <f t="shared" si="218"/>
        <v>289896</v>
      </c>
      <c r="X76" s="648">
        <f t="shared" si="218"/>
        <v>306201</v>
      </c>
      <c r="Y76" s="648">
        <f t="shared" si="218"/>
        <v>300172</v>
      </c>
      <c r="Z76" s="648">
        <f t="shared" si="218"/>
        <v>299461</v>
      </c>
      <c r="AA76" s="648">
        <f t="shared" si="218"/>
        <v>127242</v>
      </c>
      <c r="AB76" s="648">
        <f t="shared" si="218"/>
        <v>247735</v>
      </c>
      <c r="AC76" s="648">
        <f t="shared" si="218"/>
        <v>244541</v>
      </c>
      <c r="AD76" s="648">
        <f t="shared" si="218"/>
        <v>249077</v>
      </c>
      <c r="AE76" s="648">
        <f t="shared" si="218"/>
        <v>247102</v>
      </c>
      <c r="AF76" s="648">
        <f t="shared" si="218"/>
        <v>245239</v>
      </c>
      <c r="AG76" s="648">
        <f t="shared" si="218"/>
        <v>241513</v>
      </c>
      <c r="AH76" s="648">
        <f t="shared" si="218"/>
        <v>141617</v>
      </c>
      <c r="AI76" s="648">
        <f t="shared" si="218"/>
        <v>216955</v>
      </c>
      <c r="AJ76" s="648">
        <f t="shared" si="218"/>
        <v>219812</v>
      </c>
      <c r="AK76" s="648">
        <f t="shared" si="218"/>
        <v>219812</v>
      </c>
      <c r="AL76" s="648">
        <f t="shared" si="218"/>
        <v>187447</v>
      </c>
      <c r="AM76" s="648">
        <f t="shared" si="218"/>
        <v>46696</v>
      </c>
      <c r="AN76" s="648">
        <f t="shared" si="218"/>
        <v>0</v>
      </c>
      <c r="AO76" s="648"/>
      <c r="AP76" s="648">
        <f t="shared" si="218"/>
        <v>13800947</v>
      </c>
      <c r="AQ76" s="251"/>
      <c r="AR76" s="251">
        <f t="shared" si="179"/>
        <v>0</v>
      </c>
      <c r="AS76" s="648">
        <f>AS28</f>
        <v>2402764</v>
      </c>
      <c r="AT76" s="648">
        <f>AT28</f>
        <v>3836005</v>
      </c>
      <c r="AU76" s="648">
        <f>AU28</f>
        <v>3731660</v>
      </c>
      <c r="AV76" s="648">
        <f t="shared" ref="AV76:AW76" si="220">AV28</f>
        <v>2939796</v>
      </c>
      <c r="AW76" s="648">
        <f t="shared" si="220"/>
        <v>890722</v>
      </c>
      <c r="AY76" s="648">
        <f>AY28</f>
        <v>3966205</v>
      </c>
      <c r="AZ76" s="648">
        <f>AZ28</f>
        <v>4098439</v>
      </c>
      <c r="BA76" s="648">
        <f>BA28</f>
        <v>3476492</v>
      </c>
      <c r="BB76" s="648">
        <f>BB28</f>
        <v>2259811</v>
      </c>
      <c r="BC76" s="267">
        <f t="shared" ref="BC76:BC116" si="221">SUM(AS76:AW76)-SUM(AY76:BB76)</f>
        <v>0</v>
      </c>
      <c r="BD76" s="267"/>
      <c r="BE76" s="267"/>
    </row>
    <row r="77" spans="1:59">
      <c r="A77" s="628" t="s">
        <v>97</v>
      </c>
      <c r="B77" s="651">
        <f>'4a CIV 1516 PC'!U5</f>
        <v>1E-4</v>
      </c>
      <c r="C77" s="651">
        <f>'4c 1617 CA PC'!Q3</f>
        <v>1E-4</v>
      </c>
      <c r="D77" s="652"/>
      <c r="E77" s="12">
        <f>'4e 1718 CS PC'!$AD$4</f>
        <v>1E-4</v>
      </c>
      <c r="F77" s="12">
        <f>'4f 1819 CS PC'!$AE$4</f>
        <v>1E-4</v>
      </c>
      <c r="G77" s="625">
        <f>ROUND(G$76*$B77,0)</f>
        <v>88</v>
      </c>
      <c r="H77" s="625">
        <f>ROUND(H$76*$B77,0)</f>
        <v>152</v>
      </c>
      <c r="I77" s="625">
        <f>ROUND(I$76*$C77,0)</f>
        <v>70</v>
      </c>
      <c r="J77" s="625">
        <f>ROUND(J$76*$B77,0)</f>
        <v>0</v>
      </c>
      <c r="K77" s="625">
        <f>ROUND(K$76*$C77,0)</f>
        <v>86</v>
      </c>
      <c r="L77" s="625">
        <f>ROUND(L$76*$C77,0)</f>
        <v>74</v>
      </c>
      <c r="M77" s="625">
        <f>ROUND(M$76*$C77,0)</f>
        <v>153</v>
      </c>
      <c r="N77" s="625">
        <f>N$76*$E77</f>
        <v>82.681200000000004</v>
      </c>
      <c r="O77" s="715"/>
      <c r="P77" s="625">
        <f>ROUND(P$76*$E77,0)</f>
        <v>100</v>
      </c>
      <c r="Q77" s="625">
        <f t="shared" ref="Q77:V77" si="222">Q$76*$E77</f>
        <v>30.413700000000002</v>
      </c>
      <c r="R77" s="625">
        <f t="shared" si="222"/>
        <v>24.708100000000002</v>
      </c>
      <c r="S77" s="625">
        <f t="shared" si="222"/>
        <v>26.514800000000001</v>
      </c>
      <c r="T77" s="625">
        <f t="shared" si="222"/>
        <v>24.034200000000002</v>
      </c>
      <c r="U77" s="625">
        <f t="shared" si="222"/>
        <v>44.277200000000001</v>
      </c>
      <c r="V77" s="625">
        <f t="shared" si="222"/>
        <v>40.630500000000005</v>
      </c>
      <c r="W77" s="625">
        <f>W$76*$F77</f>
        <v>28.989600000000003</v>
      </c>
      <c r="X77" s="625">
        <f t="shared" ref="X77:AN92" si="223">X$76*$F77</f>
        <v>30.620100000000001</v>
      </c>
      <c r="Y77" s="625">
        <f t="shared" si="223"/>
        <v>30.017200000000003</v>
      </c>
      <c r="Z77" s="625">
        <f t="shared" si="223"/>
        <v>29.946100000000001</v>
      </c>
      <c r="AA77" s="625">
        <f t="shared" si="223"/>
        <v>12.7242</v>
      </c>
      <c r="AB77" s="625">
        <f t="shared" si="223"/>
        <v>24.773500000000002</v>
      </c>
      <c r="AC77" s="625">
        <f t="shared" si="223"/>
        <v>24.4541</v>
      </c>
      <c r="AD77" s="625">
        <f t="shared" si="223"/>
        <v>24.907700000000002</v>
      </c>
      <c r="AE77" s="625">
        <f t="shared" si="223"/>
        <v>24.7102</v>
      </c>
      <c r="AF77" s="625">
        <f t="shared" si="223"/>
        <v>24.523900000000001</v>
      </c>
      <c r="AG77" s="625">
        <f t="shared" si="223"/>
        <v>24.151300000000003</v>
      </c>
      <c r="AH77" s="625">
        <f t="shared" si="223"/>
        <v>14.161700000000002</v>
      </c>
      <c r="AI77" s="625">
        <f t="shared" si="223"/>
        <v>21.695500000000003</v>
      </c>
      <c r="AJ77" s="625">
        <f t="shared" si="223"/>
        <v>21.981200000000001</v>
      </c>
      <c r="AK77" s="625">
        <f t="shared" si="223"/>
        <v>21.981200000000001</v>
      </c>
      <c r="AL77" s="625">
        <f t="shared" si="223"/>
        <v>18.744700000000002</v>
      </c>
      <c r="AM77" s="625">
        <f t="shared" si="223"/>
        <v>4.6696</v>
      </c>
      <c r="AN77" s="625">
        <f t="shared" si="223"/>
        <v>0</v>
      </c>
      <c r="AO77" s="625"/>
      <c r="AP77" s="625">
        <f>ROUND(SUM(G77:AO77),0)</f>
        <v>1379</v>
      </c>
      <c r="AQ77" s="251"/>
      <c r="AR77" s="251">
        <f t="shared" si="179"/>
        <v>0</v>
      </c>
      <c r="AS77" s="625">
        <f t="shared" ref="AS77:AS115" si="224">ROUND(SUM(G77:H77,J77),0)</f>
        <v>240</v>
      </c>
      <c r="AT77" s="625">
        <f t="shared" ref="AT77:AT115" si="225">ROUND(SUM(I77,K77:M77),0)</f>
        <v>383</v>
      </c>
      <c r="AU77" s="625">
        <f>ROUND(SUM(,N77:V77),0)</f>
        <v>373</v>
      </c>
      <c r="AV77" s="625">
        <f>ROUND(SUM(W77:AH77),0)</f>
        <v>294</v>
      </c>
      <c r="AW77" s="625">
        <f>ROUND(SUM(AI77:AN77),0)</f>
        <v>89</v>
      </c>
      <c r="AY77" s="625">
        <f t="shared" ref="AY77:AY115" si="226">ROUND(SUM(G77:K77),0)</f>
        <v>396</v>
      </c>
      <c r="AZ77" s="653">
        <f>ROUNDDOWN(SUM(L77:P77),0)</f>
        <v>409</v>
      </c>
      <c r="BA77" s="625">
        <f>ROUND(SUM(Q77:AB77),0)</f>
        <v>348</v>
      </c>
      <c r="BB77" s="624">
        <f>SUM(AC77:AM77)</f>
        <v>225.98110000000003</v>
      </c>
      <c r="BC77" s="267">
        <f t="shared" si="221"/>
        <v>1.8900000000030559E-2</v>
      </c>
      <c r="BD77" s="267"/>
      <c r="BE77" s="267"/>
      <c r="BG77" s="263"/>
    </row>
    <row r="78" spans="1:59">
      <c r="A78" s="628" t="s">
        <v>98</v>
      </c>
      <c r="B78" s="651">
        <f>'4a CIV 1516 PC'!U6</f>
        <v>2.2000000000000001E-3</v>
      </c>
      <c r="C78" s="651">
        <f>'4c 1617 CA PC'!Q4</f>
        <v>2.0999999999999999E-3</v>
      </c>
      <c r="D78" s="652"/>
      <c r="E78" s="12">
        <f>'4e 1718 CS PC'!$AD$5</f>
        <v>2.0999999999999999E-3</v>
      </c>
      <c r="F78" s="12">
        <f>'4f 1819 CS PC'!$AE$5</f>
        <v>2.0999999999999999E-3</v>
      </c>
      <c r="G78" s="625">
        <f t="shared" ref="G78:H115" si="227">ROUND(G$76*$B78,0)</f>
        <v>1935</v>
      </c>
      <c r="H78" s="625">
        <f t="shared" si="227"/>
        <v>3351</v>
      </c>
      <c r="I78" s="625">
        <f t="shared" ref="I78:I115" si="228">ROUND(I$76*$C78,0)</f>
        <v>1479</v>
      </c>
      <c r="J78" s="625">
        <f t="shared" ref="J78:J115" si="229">ROUND(J$76*$B78,0)</f>
        <v>-1</v>
      </c>
      <c r="K78" s="625">
        <f t="shared" ref="K78:M115" si="230">ROUND(K$76*$C78,0)</f>
        <v>1805</v>
      </c>
      <c r="L78" s="625">
        <f t="shared" si="230"/>
        <v>1555</v>
      </c>
      <c r="M78" s="653">
        <f>ROUNDUP(M$76*$C78,0)</f>
        <v>3218</v>
      </c>
      <c r="N78" s="625">
        <f t="shared" ref="N78:N115" si="231">N$76*$E78</f>
        <v>1736.3051999999998</v>
      </c>
      <c r="O78" s="715"/>
      <c r="P78" s="625">
        <f t="shared" ref="P78:P115" si="232">ROUND(P$76*$E78,0)</f>
        <v>2098</v>
      </c>
      <c r="Q78" s="625">
        <f t="shared" ref="Q78:V97" si="233">Q$76*$E78</f>
        <v>638.68769999999995</v>
      </c>
      <c r="R78" s="625">
        <f t="shared" si="233"/>
        <v>518.87009999999998</v>
      </c>
      <c r="S78" s="625">
        <f t="shared" si="233"/>
        <v>556.81079999999997</v>
      </c>
      <c r="T78" s="625">
        <f t="shared" si="233"/>
        <v>504.71819999999997</v>
      </c>
      <c r="U78" s="625">
        <f t="shared" si="233"/>
        <v>929.82119999999998</v>
      </c>
      <c r="V78" s="625">
        <f t="shared" si="233"/>
        <v>853.2405</v>
      </c>
      <c r="W78" s="625">
        <f t="shared" ref="W78:AL115" si="234">W$76*$F78</f>
        <v>608.78159999999991</v>
      </c>
      <c r="X78" s="625">
        <f t="shared" si="234"/>
        <v>643.02209999999991</v>
      </c>
      <c r="Y78" s="625">
        <f t="shared" si="234"/>
        <v>630.36119999999994</v>
      </c>
      <c r="Z78" s="625">
        <f t="shared" si="234"/>
        <v>628.86809999999991</v>
      </c>
      <c r="AA78" s="625">
        <f t="shared" si="234"/>
        <v>267.20819999999998</v>
      </c>
      <c r="AB78" s="625">
        <f t="shared" si="234"/>
        <v>520.24349999999993</v>
      </c>
      <c r="AC78" s="625">
        <f t="shared" si="234"/>
        <v>513.53609999999992</v>
      </c>
      <c r="AD78" s="625">
        <f t="shared" si="234"/>
        <v>523.06169999999997</v>
      </c>
      <c r="AE78" s="625">
        <f t="shared" si="234"/>
        <v>518.91419999999994</v>
      </c>
      <c r="AF78" s="625">
        <f t="shared" si="234"/>
        <v>515.00189999999998</v>
      </c>
      <c r="AG78" s="625">
        <f t="shared" si="234"/>
        <v>507.17729999999995</v>
      </c>
      <c r="AH78" s="625">
        <f t="shared" si="234"/>
        <v>297.39569999999998</v>
      </c>
      <c r="AI78" s="625">
        <f t="shared" si="234"/>
        <v>455.60549999999995</v>
      </c>
      <c r="AJ78" s="625">
        <f t="shared" si="234"/>
        <v>461.60519999999997</v>
      </c>
      <c r="AK78" s="625">
        <f t="shared" si="234"/>
        <v>461.60519999999997</v>
      </c>
      <c r="AL78" s="625">
        <f t="shared" si="234"/>
        <v>393.63869999999997</v>
      </c>
      <c r="AM78" s="625">
        <f t="shared" si="223"/>
        <v>98.061599999999999</v>
      </c>
      <c r="AN78" s="625">
        <f t="shared" si="223"/>
        <v>0</v>
      </c>
      <c r="AO78" s="625"/>
      <c r="AP78" s="625">
        <f>ROUND(SUM(G78:AO78),0)</f>
        <v>29223</v>
      </c>
      <c r="AQ78" s="251"/>
      <c r="AR78" s="251">
        <f t="shared" si="179"/>
        <v>0</v>
      </c>
      <c r="AS78" s="625">
        <f t="shared" si="224"/>
        <v>5285</v>
      </c>
      <c r="AT78" s="625">
        <f t="shared" si="225"/>
        <v>8057</v>
      </c>
      <c r="AU78" s="625">
        <f>ROUND(SUM(,N78:V78),0)</f>
        <v>7836</v>
      </c>
      <c r="AV78" s="625">
        <f>ROUND(SUM(W78:AH78),0)</f>
        <v>6174</v>
      </c>
      <c r="AW78" s="625">
        <f>ROUND(SUM(AI78:AN78),0)</f>
        <v>1871</v>
      </c>
      <c r="AY78" s="625">
        <f t="shared" si="226"/>
        <v>8569</v>
      </c>
      <c r="AZ78" s="625">
        <f t="shared" ref="AZ78:AZ86" si="235">ROUND(SUM(L78:P78),0)</f>
        <v>8607</v>
      </c>
      <c r="BA78" s="653">
        <f>ROUNDUP(SUM(Q78:AB78),0)</f>
        <v>7301</v>
      </c>
      <c r="BB78" s="645">
        <f>ROUNDDOWN(SUM(AC78:AM78),0)</f>
        <v>4745</v>
      </c>
      <c r="BC78" s="267">
        <f t="shared" si="221"/>
        <v>1</v>
      </c>
      <c r="BD78" s="267"/>
      <c r="BE78" s="267"/>
      <c r="BG78" s="263"/>
    </row>
    <row r="79" spans="1:59">
      <c r="A79" s="628" t="s">
        <v>100</v>
      </c>
      <c r="B79" s="651">
        <f>'4a CIV 1516 PC'!U7</f>
        <v>2.1000000000000001E-2</v>
      </c>
      <c r="C79" s="651">
        <f>'4c 1617 CA PC'!Q5</f>
        <v>2.06E-2</v>
      </c>
      <c r="D79" s="652"/>
      <c r="E79" s="12">
        <f>'4e 1718 CS PC'!$AD$6</f>
        <v>2.0999999999999998E-2</v>
      </c>
      <c r="F79" s="12">
        <f>'4f 1819 CS PC'!$AE$6</f>
        <v>2.1599999999999998E-2</v>
      </c>
      <c r="G79" s="625">
        <f t="shared" si="227"/>
        <v>18474</v>
      </c>
      <c r="H79" s="625">
        <f t="shared" si="227"/>
        <v>31989</v>
      </c>
      <c r="I79" s="625">
        <f t="shared" si="228"/>
        <v>14504</v>
      </c>
      <c r="J79" s="625">
        <f t="shared" si="229"/>
        <v>-5</v>
      </c>
      <c r="K79" s="625">
        <f t="shared" si="230"/>
        <v>17703</v>
      </c>
      <c r="L79" s="625">
        <f t="shared" si="230"/>
        <v>15253</v>
      </c>
      <c r="M79" s="625">
        <f t="shared" si="230"/>
        <v>31562</v>
      </c>
      <c r="N79" s="625">
        <f t="shared" si="231"/>
        <v>17363.052</v>
      </c>
      <c r="O79" s="715"/>
      <c r="P79" s="625">
        <f t="shared" si="232"/>
        <v>20980</v>
      </c>
      <c r="Q79" s="625">
        <f t="shared" si="233"/>
        <v>6386.8769999999995</v>
      </c>
      <c r="R79" s="625">
        <f t="shared" si="233"/>
        <v>5188.7009999999991</v>
      </c>
      <c r="S79" s="625">
        <f t="shared" si="233"/>
        <v>5568.1079999999993</v>
      </c>
      <c r="T79" s="625">
        <f t="shared" si="233"/>
        <v>5047.1819999999998</v>
      </c>
      <c r="U79" s="625">
        <f t="shared" si="233"/>
        <v>9298.2119999999995</v>
      </c>
      <c r="V79" s="625">
        <f t="shared" si="233"/>
        <v>8532.4049999999988</v>
      </c>
      <c r="W79" s="625">
        <f t="shared" si="234"/>
        <v>6261.7535999999991</v>
      </c>
      <c r="X79" s="625">
        <f t="shared" si="223"/>
        <v>6613.9415999999992</v>
      </c>
      <c r="Y79" s="625">
        <f t="shared" si="223"/>
        <v>6483.7151999999996</v>
      </c>
      <c r="Z79" s="625">
        <f t="shared" si="223"/>
        <v>6468.3575999999994</v>
      </c>
      <c r="AA79" s="625">
        <f t="shared" si="223"/>
        <v>2748.4271999999996</v>
      </c>
      <c r="AB79" s="625">
        <f t="shared" si="223"/>
        <v>5351.0759999999991</v>
      </c>
      <c r="AC79" s="625">
        <f t="shared" si="223"/>
        <v>5282.0855999999994</v>
      </c>
      <c r="AD79" s="625">
        <f t="shared" si="223"/>
        <v>5380.0631999999996</v>
      </c>
      <c r="AE79" s="625">
        <f t="shared" si="223"/>
        <v>5337.4031999999997</v>
      </c>
      <c r="AF79" s="625">
        <f t="shared" si="223"/>
        <v>5297.1623999999993</v>
      </c>
      <c r="AG79" s="625">
        <f t="shared" si="223"/>
        <v>5216.6807999999992</v>
      </c>
      <c r="AH79" s="625">
        <f t="shared" si="223"/>
        <v>3058.9271999999996</v>
      </c>
      <c r="AI79" s="625">
        <f t="shared" si="223"/>
        <v>4686.2279999999992</v>
      </c>
      <c r="AJ79" s="625">
        <f t="shared" si="223"/>
        <v>4747.9391999999998</v>
      </c>
      <c r="AK79" s="625">
        <f t="shared" si="223"/>
        <v>4747.9391999999998</v>
      </c>
      <c r="AL79" s="625">
        <f t="shared" si="223"/>
        <v>4048.8551999999995</v>
      </c>
      <c r="AM79" s="625">
        <f t="shared" si="223"/>
        <v>1008.6335999999999</v>
      </c>
      <c r="AN79" s="625">
        <f t="shared" si="223"/>
        <v>0</v>
      </c>
      <c r="AO79" s="625"/>
      <c r="AP79" s="625">
        <f>ROUND(SUM(G79:AO79),0)</f>
        <v>290584</v>
      </c>
      <c r="AQ79" s="251"/>
      <c r="AR79" s="251">
        <f t="shared" si="179"/>
        <v>-1</v>
      </c>
      <c r="AS79" s="625">
        <f t="shared" si="224"/>
        <v>50458</v>
      </c>
      <c r="AT79" s="625">
        <f t="shared" si="225"/>
        <v>79022</v>
      </c>
      <c r="AU79" s="625">
        <f>ROUND(SUM(,N79:V79),0)</f>
        <v>78365</v>
      </c>
      <c r="AV79" s="625">
        <f>ROUND(SUM(W79:AH79),0)</f>
        <v>63500</v>
      </c>
      <c r="AW79" s="625">
        <f>ROUND(SUM(AI79:AN79),0)</f>
        <v>19240</v>
      </c>
      <c r="AY79" s="625">
        <f t="shared" si="226"/>
        <v>82665</v>
      </c>
      <c r="AZ79" s="625">
        <f t="shared" si="235"/>
        <v>85158</v>
      </c>
      <c r="BA79" s="625">
        <f>ROUND(SUM(Q79:AB79),0)</f>
        <v>73949</v>
      </c>
      <c r="BB79" s="624">
        <f>SUM(AC79:AM79)</f>
        <v>48811.917599999993</v>
      </c>
      <c r="BC79" s="267">
        <f t="shared" si="221"/>
        <v>1.0824000000138767</v>
      </c>
      <c r="BD79" s="267"/>
      <c r="BE79" s="267"/>
      <c r="BG79" s="263"/>
    </row>
    <row r="80" spans="1:59">
      <c r="A80" s="628" t="s">
        <v>101</v>
      </c>
      <c r="B80" s="651">
        <f>'4a CIV 1516 PC'!U8</f>
        <v>3.3E-3</v>
      </c>
      <c r="C80" s="651">
        <f>'4c 1617 CA PC'!Q6</f>
        <v>3.3E-3</v>
      </c>
      <c r="D80" s="652"/>
      <c r="E80" s="12">
        <f>'4e 1718 CS PC'!$AD$7</f>
        <v>3.3E-3</v>
      </c>
      <c r="F80" s="12">
        <f>'4f 1819 CS PC'!$AE$7</f>
        <v>3.2000000000000002E-3</v>
      </c>
      <c r="G80" s="625">
        <f t="shared" si="227"/>
        <v>2903</v>
      </c>
      <c r="H80" s="625">
        <f t="shared" si="227"/>
        <v>5027</v>
      </c>
      <c r="I80" s="625">
        <f t="shared" si="228"/>
        <v>2323</v>
      </c>
      <c r="J80" s="625">
        <f t="shared" si="229"/>
        <v>-1</v>
      </c>
      <c r="K80" s="625">
        <f t="shared" si="230"/>
        <v>2836</v>
      </c>
      <c r="L80" s="625">
        <f t="shared" si="230"/>
        <v>2443</v>
      </c>
      <c r="M80" s="625">
        <f t="shared" si="230"/>
        <v>5056</v>
      </c>
      <c r="N80" s="625">
        <f t="shared" si="231"/>
        <v>2728.4796000000001</v>
      </c>
      <c r="O80" s="715"/>
      <c r="P80" s="625">
        <f t="shared" si="232"/>
        <v>3297</v>
      </c>
      <c r="Q80" s="625">
        <f t="shared" si="233"/>
        <v>1003.6521</v>
      </c>
      <c r="R80" s="625">
        <f t="shared" si="233"/>
        <v>815.3673</v>
      </c>
      <c r="S80" s="625">
        <f t="shared" si="233"/>
        <v>874.98839999999996</v>
      </c>
      <c r="T80" s="625">
        <f t="shared" si="233"/>
        <v>793.12860000000001</v>
      </c>
      <c r="U80" s="625">
        <f t="shared" si="233"/>
        <v>1461.1476</v>
      </c>
      <c r="V80" s="625">
        <f t="shared" si="233"/>
        <v>1340.8064999999999</v>
      </c>
      <c r="W80" s="625">
        <f t="shared" si="234"/>
        <v>927.66720000000009</v>
      </c>
      <c r="X80" s="625">
        <f t="shared" si="223"/>
        <v>979.84320000000002</v>
      </c>
      <c r="Y80" s="625">
        <f t="shared" si="223"/>
        <v>960.55040000000008</v>
      </c>
      <c r="Z80" s="625">
        <f t="shared" si="223"/>
        <v>958.27520000000004</v>
      </c>
      <c r="AA80" s="625">
        <f t="shared" si="223"/>
        <v>407.17439999999999</v>
      </c>
      <c r="AB80" s="625">
        <f t="shared" si="223"/>
        <v>792.75200000000007</v>
      </c>
      <c r="AC80" s="625">
        <f t="shared" si="223"/>
        <v>782.53120000000001</v>
      </c>
      <c r="AD80" s="625">
        <f t="shared" si="223"/>
        <v>797.04640000000006</v>
      </c>
      <c r="AE80" s="625">
        <f t="shared" si="223"/>
        <v>790.72640000000001</v>
      </c>
      <c r="AF80" s="625">
        <f t="shared" si="223"/>
        <v>784.76480000000004</v>
      </c>
      <c r="AG80" s="625">
        <f t="shared" si="223"/>
        <v>772.84160000000008</v>
      </c>
      <c r="AH80" s="625">
        <f t="shared" si="223"/>
        <v>453.17440000000005</v>
      </c>
      <c r="AI80" s="625">
        <f t="shared" si="223"/>
        <v>694.25600000000009</v>
      </c>
      <c r="AJ80" s="625">
        <f t="shared" si="223"/>
        <v>703.39840000000004</v>
      </c>
      <c r="AK80" s="625">
        <f t="shared" si="223"/>
        <v>703.39840000000004</v>
      </c>
      <c r="AL80" s="625">
        <f t="shared" si="223"/>
        <v>599.83040000000005</v>
      </c>
      <c r="AM80" s="625">
        <f t="shared" si="223"/>
        <v>149.4272</v>
      </c>
      <c r="AN80" s="625">
        <f t="shared" si="223"/>
        <v>0</v>
      </c>
      <c r="AO80" s="625"/>
      <c r="AP80" s="653">
        <f>ROUNDDOWN(SUM(G80:AO80),0)</f>
        <v>45159</v>
      </c>
      <c r="AQ80" s="251"/>
      <c r="AR80" s="251">
        <f t="shared" si="179"/>
        <v>0</v>
      </c>
      <c r="AS80" s="625">
        <f t="shared" si="224"/>
        <v>7929</v>
      </c>
      <c r="AT80" s="625">
        <f t="shared" si="225"/>
        <v>12658</v>
      </c>
      <c r="AU80" s="625">
        <f>ROUND(SUM(,N80:V80),0)</f>
        <v>12315</v>
      </c>
      <c r="AV80" s="625">
        <f>ROUND(SUM(W80:AH80),0)</f>
        <v>9407</v>
      </c>
      <c r="AW80" s="625">
        <f>ROUND(SUM(AI80:AN80),0)</f>
        <v>2850</v>
      </c>
      <c r="AY80" s="625">
        <f t="shared" si="226"/>
        <v>13088</v>
      </c>
      <c r="AZ80" s="625">
        <f t="shared" si="235"/>
        <v>13524</v>
      </c>
      <c r="BA80" s="653">
        <f>ROUNDUP(SUM(Q80:AB80),0)</f>
        <v>11316</v>
      </c>
      <c r="BB80" s="645">
        <f>ROUNDDOWN(SUM(AC80:AM80),0)</f>
        <v>7231</v>
      </c>
      <c r="BC80" s="267">
        <f t="shared" si="221"/>
        <v>0</v>
      </c>
      <c r="BD80" s="267"/>
      <c r="BE80" s="267"/>
      <c r="BG80" s="263"/>
    </row>
    <row r="81" spans="1:59">
      <c r="A81" s="628" t="s">
        <v>103</v>
      </c>
      <c r="B81" s="651">
        <f>'4a CIV 1516 PC'!U9</f>
        <v>2E-3</v>
      </c>
      <c r="C81" s="651">
        <f>'4c 1617 CA PC'!Q7</f>
        <v>2E-3</v>
      </c>
      <c r="D81" s="652"/>
      <c r="E81" s="12">
        <f>'4e 1718 CS PC'!$AD$8</f>
        <v>2.0999999999999999E-3</v>
      </c>
      <c r="F81" s="12">
        <f>'4f 1819 CS PC'!$AE$8</f>
        <v>2.0999999999999999E-3</v>
      </c>
      <c r="G81" s="625">
        <f t="shared" si="227"/>
        <v>1759</v>
      </c>
      <c r="H81" s="625">
        <f t="shared" si="227"/>
        <v>3047</v>
      </c>
      <c r="I81" s="625">
        <f t="shared" si="228"/>
        <v>1408</v>
      </c>
      <c r="J81" s="653">
        <f>ROUNDUP(J$76*$B81,0)</f>
        <v>-1</v>
      </c>
      <c r="K81" s="653">
        <f>ROUNDDOWN(K$76*$C81,0)</f>
        <v>1718</v>
      </c>
      <c r="L81" s="625">
        <f t="shared" si="230"/>
        <v>1481</v>
      </c>
      <c r="M81" s="625">
        <f t="shared" si="230"/>
        <v>3064</v>
      </c>
      <c r="N81" s="625">
        <f t="shared" si="231"/>
        <v>1736.3051999999998</v>
      </c>
      <c r="O81" s="715"/>
      <c r="P81" s="625">
        <f t="shared" si="232"/>
        <v>2098</v>
      </c>
      <c r="Q81" s="625">
        <f t="shared" si="233"/>
        <v>638.68769999999995</v>
      </c>
      <c r="R81" s="625">
        <f t="shared" si="233"/>
        <v>518.87009999999998</v>
      </c>
      <c r="S81" s="625">
        <f t="shared" si="233"/>
        <v>556.81079999999997</v>
      </c>
      <c r="T81" s="625">
        <f t="shared" si="233"/>
        <v>504.71819999999997</v>
      </c>
      <c r="U81" s="625">
        <f t="shared" si="233"/>
        <v>929.82119999999998</v>
      </c>
      <c r="V81" s="625">
        <f t="shared" si="233"/>
        <v>853.2405</v>
      </c>
      <c r="W81" s="625">
        <f t="shared" si="234"/>
        <v>608.78159999999991</v>
      </c>
      <c r="X81" s="625">
        <f t="shared" si="223"/>
        <v>643.02209999999991</v>
      </c>
      <c r="Y81" s="625">
        <f t="shared" si="223"/>
        <v>630.36119999999994</v>
      </c>
      <c r="Z81" s="625">
        <f t="shared" si="223"/>
        <v>628.86809999999991</v>
      </c>
      <c r="AA81" s="625">
        <f t="shared" si="223"/>
        <v>267.20819999999998</v>
      </c>
      <c r="AB81" s="625">
        <f t="shared" si="223"/>
        <v>520.24349999999993</v>
      </c>
      <c r="AC81" s="625">
        <f t="shared" si="223"/>
        <v>513.53609999999992</v>
      </c>
      <c r="AD81" s="625">
        <f t="shared" si="223"/>
        <v>523.06169999999997</v>
      </c>
      <c r="AE81" s="625">
        <f t="shared" si="223"/>
        <v>518.91419999999994</v>
      </c>
      <c r="AF81" s="625">
        <f t="shared" si="223"/>
        <v>515.00189999999998</v>
      </c>
      <c r="AG81" s="625">
        <f t="shared" si="223"/>
        <v>507.17729999999995</v>
      </c>
      <c r="AH81" s="625">
        <f t="shared" si="223"/>
        <v>297.39569999999998</v>
      </c>
      <c r="AI81" s="625">
        <f t="shared" si="223"/>
        <v>455.60549999999995</v>
      </c>
      <c r="AJ81" s="625">
        <f t="shared" si="223"/>
        <v>461.60519999999997</v>
      </c>
      <c r="AK81" s="625">
        <f t="shared" si="223"/>
        <v>461.60519999999997</v>
      </c>
      <c r="AL81" s="625">
        <f t="shared" si="223"/>
        <v>393.63869999999997</v>
      </c>
      <c r="AM81" s="625">
        <f t="shared" si="223"/>
        <v>98.061599999999999</v>
      </c>
      <c r="AN81" s="625">
        <f t="shared" si="223"/>
        <v>0</v>
      </c>
      <c r="AO81" s="625"/>
      <c r="AP81" s="653">
        <f>ROUNDUP(SUM(G81:AO81),0)</f>
        <v>28357</v>
      </c>
      <c r="AQ81" s="251"/>
      <c r="AR81" s="251">
        <f t="shared" si="179"/>
        <v>0</v>
      </c>
      <c r="AS81" s="625">
        <f t="shared" si="224"/>
        <v>4805</v>
      </c>
      <c r="AT81" s="625">
        <f t="shared" si="225"/>
        <v>7671</v>
      </c>
      <c r="AU81" s="653">
        <f>ROUNDUP(SUM(,N81:V81),0)</f>
        <v>7837</v>
      </c>
      <c r="AV81" s="653">
        <f>ROUNDUP(SUM(W81:AH81),0)</f>
        <v>6174</v>
      </c>
      <c r="AW81" s="653">
        <f>ROUNDDOWN(SUM(AI81:AN81),0)</f>
        <v>1870</v>
      </c>
      <c r="AY81" s="625">
        <f t="shared" si="226"/>
        <v>7931</v>
      </c>
      <c r="AZ81" s="625">
        <f t="shared" si="235"/>
        <v>8379</v>
      </c>
      <c r="BA81" s="625">
        <f>ROUND(SUM(Q81:AB81),0)</f>
        <v>7301</v>
      </c>
      <c r="BB81" s="624">
        <f>SUM(AC81:AM81)</f>
        <v>4745.6030999999994</v>
      </c>
      <c r="BC81" s="267">
        <f t="shared" si="221"/>
        <v>0.39689999999973224</v>
      </c>
      <c r="BD81" s="267"/>
      <c r="BE81" s="267"/>
      <c r="BG81" s="263"/>
    </row>
    <row r="82" spans="1:59">
      <c r="A82" s="628" t="s">
        <v>104</v>
      </c>
      <c r="B82" s="651">
        <f>'4a CIV 1516 PC'!U10</f>
        <v>3.0000000000000001E-3</v>
      </c>
      <c r="C82" s="651">
        <f>'4c 1617 CA PC'!Q8</f>
        <v>3.0000000000000001E-3</v>
      </c>
      <c r="D82" s="652"/>
      <c r="E82" s="12">
        <f>'4e 1718 CS PC'!$AD$10</f>
        <v>3.0999999999999999E-3</v>
      </c>
      <c r="F82" s="12">
        <f>'4f 1819 CS PC'!$AE$10</f>
        <v>3.3E-3</v>
      </c>
      <c r="G82" s="625">
        <f t="shared" si="227"/>
        <v>2639</v>
      </c>
      <c r="H82" s="625">
        <f t="shared" si="227"/>
        <v>4570</v>
      </c>
      <c r="I82" s="625">
        <f t="shared" si="228"/>
        <v>2112</v>
      </c>
      <c r="J82" s="625">
        <f t="shared" si="229"/>
        <v>-1</v>
      </c>
      <c r="K82" s="625">
        <f t="shared" si="230"/>
        <v>2578</v>
      </c>
      <c r="L82" s="625">
        <f t="shared" si="230"/>
        <v>2221</v>
      </c>
      <c r="M82" s="625">
        <f t="shared" si="230"/>
        <v>4596</v>
      </c>
      <c r="N82" s="625">
        <f t="shared" si="231"/>
        <v>2563.1171999999997</v>
      </c>
      <c r="O82" s="715"/>
      <c r="P82" s="625">
        <f t="shared" si="232"/>
        <v>3097</v>
      </c>
      <c r="Q82" s="625">
        <f t="shared" si="233"/>
        <v>942.82470000000001</v>
      </c>
      <c r="R82" s="625">
        <f t="shared" si="233"/>
        <v>765.9511</v>
      </c>
      <c r="S82" s="625">
        <f t="shared" si="233"/>
        <v>821.9588</v>
      </c>
      <c r="T82" s="625">
        <f t="shared" si="233"/>
        <v>745.06020000000001</v>
      </c>
      <c r="U82" s="625">
        <f t="shared" si="233"/>
        <v>1372.5932</v>
      </c>
      <c r="V82" s="625">
        <f t="shared" si="233"/>
        <v>1259.5454999999999</v>
      </c>
      <c r="W82" s="625">
        <f t="shared" si="234"/>
        <v>956.65679999999998</v>
      </c>
      <c r="X82" s="625">
        <f t="shared" si="223"/>
        <v>1010.4633</v>
      </c>
      <c r="Y82" s="625">
        <f t="shared" si="223"/>
        <v>990.56759999999997</v>
      </c>
      <c r="Z82" s="625">
        <f t="shared" si="223"/>
        <v>988.22130000000004</v>
      </c>
      <c r="AA82" s="625">
        <f t="shared" si="223"/>
        <v>419.89859999999999</v>
      </c>
      <c r="AB82" s="625">
        <f t="shared" si="223"/>
        <v>817.52549999999997</v>
      </c>
      <c r="AC82" s="625">
        <f t="shared" si="223"/>
        <v>806.98530000000005</v>
      </c>
      <c r="AD82" s="625">
        <f t="shared" si="223"/>
        <v>821.95410000000004</v>
      </c>
      <c r="AE82" s="625">
        <f t="shared" si="223"/>
        <v>815.4366</v>
      </c>
      <c r="AF82" s="625">
        <f t="shared" si="223"/>
        <v>809.28869999999995</v>
      </c>
      <c r="AG82" s="625">
        <f t="shared" si="223"/>
        <v>796.99289999999996</v>
      </c>
      <c r="AH82" s="625">
        <f t="shared" si="223"/>
        <v>467.33609999999999</v>
      </c>
      <c r="AI82" s="625">
        <f t="shared" si="223"/>
        <v>715.95150000000001</v>
      </c>
      <c r="AJ82" s="625">
        <f t="shared" si="223"/>
        <v>725.37959999999998</v>
      </c>
      <c r="AK82" s="625">
        <f t="shared" si="223"/>
        <v>725.37959999999998</v>
      </c>
      <c r="AL82" s="625">
        <f t="shared" si="223"/>
        <v>618.57510000000002</v>
      </c>
      <c r="AM82" s="625">
        <f t="shared" si="223"/>
        <v>154.0968</v>
      </c>
      <c r="AN82" s="625">
        <f t="shared" si="223"/>
        <v>0</v>
      </c>
      <c r="AO82" s="625"/>
      <c r="AP82" s="653">
        <f>ROUNDUP(SUM(G82:AO82),0)</f>
        <v>42924</v>
      </c>
      <c r="AQ82" s="251"/>
      <c r="AR82" s="251">
        <f t="shared" si="179"/>
        <v>0</v>
      </c>
      <c r="AS82" s="625">
        <f t="shared" si="224"/>
        <v>7208</v>
      </c>
      <c r="AT82" s="625">
        <f t="shared" si="225"/>
        <v>11507</v>
      </c>
      <c r="AU82" s="653">
        <f>ROUNDDOWN(SUM(,N82:V82),0)</f>
        <v>11568</v>
      </c>
      <c r="AV82" s="653">
        <f>ROUNDUP(SUM(W82:AH82),0)</f>
        <v>9702</v>
      </c>
      <c r="AW82" s="653">
        <f>ROUNDDOWN(SUM(AI82:AN82),0)</f>
        <v>2939</v>
      </c>
      <c r="AY82" s="625">
        <f t="shared" si="226"/>
        <v>11898</v>
      </c>
      <c r="AZ82" s="625">
        <f t="shared" si="235"/>
        <v>12477</v>
      </c>
      <c r="BA82" s="653">
        <f>ROUNDUP(SUM(Q82:AB82),0)</f>
        <v>11092</v>
      </c>
      <c r="BB82" s="645">
        <f>ROUNDDOWN(SUM(AC82:AM82),0)</f>
        <v>7457</v>
      </c>
      <c r="BC82" s="267">
        <f t="shared" si="221"/>
        <v>0</v>
      </c>
      <c r="BD82" s="267"/>
      <c r="BE82" s="267"/>
      <c r="BG82" s="263"/>
    </row>
    <row r="83" spans="1:59">
      <c r="A83" s="628" t="s">
        <v>105</v>
      </c>
      <c r="B83" s="651">
        <f>'4a CIV 1516 PC'!U11</f>
        <v>9.9000000000000008E-3</v>
      </c>
      <c r="C83" s="651">
        <f>'4c 1617 CA PC'!Q9</f>
        <v>9.7999999999999997E-3</v>
      </c>
      <c r="D83" s="652"/>
      <c r="E83" s="12">
        <f>'4e 1718 CS PC'!$AD$11</f>
        <v>9.7000000000000003E-3</v>
      </c>
      <c r="F83" s="12">
        <f>'4f 1819 CS PC'!$AE$11</f>
        <v>9.2999999999999992E-3</v>
      </c>
      <c r="G83" s="625">
        <f t="shared" si="227"/>
        <v>8709</v>
      </c>
      <c r="H83" s="625">
        <f t="shared" si="227"/>
        <v>15081</v>
      </c>
      <c r="I83" s="625">
        <f t="shared" si="228"/>
        <v>6900</v>
      </c>
      <c r="J83" s="625">
        <f t="shared" si="229"/>
        <v>-2</v>
      </c>
      <c r="K83" s="625">
        <f t="shared" si="230"/>
        <v>8422</v>
      </c>
      <c r="L83" s="625">
        <f t="shared" si="230"/>
        <v>7256</v>
      </c>
      <c r="M83" s="625">
        <f t="shared" si="230"/>
        <v>15015</v>
      </c>
      <c r="N83" s="625">
        <f t="shared" si="231"/>
        <v>8020.0763999999999</v>
      </c>
      <c r="O83" s="715"/>
      <c r="P83" s="625">
        <f t="shared" si="232"/>
        <v>9691</v>
      </c>
      <c r="Q83" s="625">
        <f t="shared" si="233"/>
        <v>2950.1289000000002</v>
      </c>
      <c r="R83" s="625">
        <f t="shared" si="233"/>
        <v>2396.6857</v>
      </c>
      <c r="S83" s="625">
        <f t="shared" si="233"/>
        <v>2571.9356000000002</v>
      </c>
      <c r="T83" s="625">
        <f t="shared" si="233"/>
        <v>2331.3173999999999</v>
      </c>
      <c r="U83" s="625">
        <f t="shared" si="233"/>
        <v>4294.8883999999998</v>
      </c>
      <c r="V83" s="625">
        <f t="shared" si="233"/>
        <v>3941.1585</v>
      </c>
      <c r="W83" s="625">
        <f t="shared" si="234"/>
        <v>2696.0328</v>
      </c>
      <c r="X83" s="625">
        <f t="shared" si="223"/>
        <v>2847.6692999999996</v>
      </c>
      <c r="Y83" s="625">
        <f t="shared" si="223"/>
        <v>2791.5995999999996</v>
      </c>
      <c r="Z83" s="625">
        <f t="shared" si="223"/>
        <v>2784.9872999999998</v>
      </c>
      <c r="AA83" s="625">
        <f t="shared" si="223"/>
        <v>1183.3506</v>
      </c>
      <c r="AB83" s="625">
        <f t="shared" si="223"/>
        <v>2303.9354999999996</v>
      </c>
      <c r="AC83" s="625">
        <f t="shared" si="223"/>
        <v>2274.2312999999999</v>
      </c>
      <c r="AD83" s="625">
        <f t="shared" si="223"/>
        <v>2316.4160999999999</v>
      </c>
      <c r="AE83" s="625">
        <f t="shared" si="223"/>
        <v>2298.0485999999996</v>
      </c>
      <c r="AF83" s="625">
        <f t="shared" si="223"/>
        <v>2280.7226999999998</v>
      </c>
      <c r="AG83" s="625">
        <f t="shared" si="223"/>
        <v>2246.0708999999997</v>
      </c>
      <c r="AH83" s="625">
        <f t="shared" si="223"/>
        <v>1317.0381</v>
      </c>
      <c r="AI83" s="625">
        <f t="shared" si="223"/>
        <v>2017.6814999999999</v>
      </c>
      <c r="AJ83" s="625">
        <f t="shared" si="223"/>
        <v>2044.2515999999998</v>
      </c>
      <c r="AK83" s="625">
        <f t="shared" si="223"/>
        <v>2044.2515999999998</v>
      </c>
      <c r="AL83" s="625">
        <f t="shared" si="223"/>
        <v>1743.2570999999998</v>
      </c>
      <c r="AM83" s="625">
        <f t="shared" si="223"/>
        <v>434.27279999999996</v>
      </c>
      <c r="AN83" s="625">
        <f t="shared" si="223"/>
        <v>0</v>
      </c>
      <c r="AO83" s="625"/>
      <c r="AP83" s="653">
        <f>ROUNDUP(SUM(G83:AO83),0)</f>
        <v>133203</v>
      </c>
      <c r="AQ83" s="251"/>
      <c r="AR83" s="251">
        <f t="shared" si="179"/>
        <v>0</v>
      </c>
      <c r="AS83" s="625">
        <f t="shared" si="224"/>
        <v>23788</v>
      </c>
      <c r="AT83" s="625">
        <f t="shared" si="225"/>
        <v>37593</v>
      </c>
      <c r="AU83" s="653">
        <f>ROUNDUP(SUM(,N83:V83),0)</f>
        <v>36198</v>
      </c>
      <c r="AV83" s="653">
        <f>ROUNDUP(SUM(W83:AH83),0)</f>
        <v>27341</v>
      </c>
      <c r="AW83" s="653">
        <f>ROUNDDOWN(SUM(AI83:AN83),0)</f>
        <v>8283</v>
      </c>
      <c r="AY83" s="625">
        <f t="shared" si="226"/>
        <v>39110</v>
      </c>
      <c r="AZ83" s="625">
        <f t="shared" si="235"/>
        <v>39982</v>
      </c>
      <c r="BA83" s="625">
        <f>ROUND(SUM(Q83:AB83),0)</f>
        <v>33094</v>
      </c>
      <c r="BB83" s="624">
        <f>SUM(AC83:AM83)</f>
        <v>21016.242299999998</v>
      </c>
      <c r="BC83" s="267">
        <f t="shared" si="221"/>
        <v>0.75770000001648441</v>
      </c>
      <c r="BD83" s="267"/>
      <c r="BE83" s="267"/>
      <c r="BG83" s="263"/>
    </row>
    <row r="84" spans="1:59">
      <c r="A84" s="628" t="s">
        <v>106</v>
      </c>
      <c r="B84" s="651">
        <f>'4a CIV 1516 PC'!U12</f>
        <v>3.0000000000000001E-3</v>
      </c>
      <c r="C84" s="651">
        <f>'4c 1617 CA PC'!Q10</f>
        <v>3.0000000000000001E-3</v>
      </c>
      <c r="D84" s="652"/>
      <c r="E84" s="12">
        <f>'4e 1718 CS PC'!$AD$13</f>
        <v>3.0000000000000001E-3</v>
      </c>
      <c r="F84" s="12">
        <f>'4f 1819 CS PC'!$AE$13</f>
        <v>3.0000000000000001E-3</v>
      </c>
      <c r="G84" s="625">
        <f t="shared" si="227"/>
        <v>2639</v>
      </c>
      <c r="H84" s="625">
        <f t="shared" si="227"/>
        <v>4570</v>
      </c>
      <c r="I84" s="625">
        <f t="shared" si="228"/>
        <v>2112</v>
      </c>
      <c r="J84" s="625">
        <f t="shared" si="229"/>
        <v>-1</v>
      </c>
      <c r="K84" s="625">
        <f t="shared" si="230"/>
        <v>2578</v>
      </c>
      <c r="L84" s="625">
        <f t="shared" si="230"/>
        <v>2221</v>
      </c>
      <c r="M84" s="625">
        <f t="shared" si="230"/>
        <v>4596</v>
      </c>
      <c r="N84" s="625">
        <f t="shared" si="231"/>
        <v>2480.4360000000001</v>
      </c>
      <c r="O84" s="715"/>
      <c r="P84" s="625">
        <f t="shared" si="232"/>
        <v>2997</v>
      </c>
      <c r="Q84" s="625">
        <f t="shared" si="233"/>
        <v>912.41100000000006</v>
      </c>
      <c r="R84" s="625">
        <f t="shared" si="233"/>
        <v>741.24300000000005</v>
      </c>
      <c r="S84" s="625">
        <f t="shared" si="233"/>
        <v>795.44399999999996</v>
      </c>
      <c r="T84" s="625">
        <f t="shared" si="233"/>
        <v>721.02600000000007</v>
      </c>
      <c r="U84" s="625">
        <f t="shared" si="233"/>
        <v>1328.316</v>
      </c>
      <c r="V84" s="625">
        <f t="shared" si="233"/>
        <v>1218.915</v>
      </c>
      <c r="W84" s="625">
        <f t="shared" si="234"/>
        <v>869.68799999999999</v>
      </c>
      <c r="X84" s="625">
        <f t="shared" si="223"/>
        <v>918.60300000000007</v>
      </c>
      <c r="Y84" s="625">
        <f t="shared" si="223"/>
        <v>900.51599999999996</v>
      </c>
      <c r="Z84" s="625">
        <f t="shared" si="223"/>
        <v>898.38300000000004</v>
      </c>
      <c r="AA84" s="625">
        <f t="shared" si="223"/>
        <v>381.726</v>
      </c>
      <c r="AB84" s="625">
        <f t="shared" si="223"/>
        <v>743.20500000000004</v>
      </c>
      <c r="AC84" s="625">
        <f t="shared" si="223"/>
        <v>733.62300000000005</v>
      </c>
      <c r="AD84" s="625">
        <f t="shared" si="223"/>
        <v>747.23099999999999</v>
      </c>
      <c r="AE84" s="625">
        <f t="shared" si="223"/>
        <v>741.30600000000004</v>
      </c>
      <c r="AF84" s="625">
        <f t="shared" si="223"/>
        <v>735.71699999999998</v>
      </c>
      <c r="AG84" s="625">
        <f t="shared" si="223"/>
        <v>724.53899999999999</v>
      </c>
      <c r="AH84" s="625">
        <f t="shared" si="223"/>
        <v>424.851</v>
      </c>
      <c r="AI84" s="625">
        <f t="shared" si="223"/>
        <v>650.86500000000001</v>
      </c>
      <c r="AJ84" s="625">
        <f t="shared" si="223"/>
        <v>659.43600000000004</v>
      </c>
      <c r="AK84" s="625">
        <f t="shared" si="223"/>
        <v>659.43600000000004</v>
      </c>
      <c r="AL84" s="625">
        <f t="shared" si="223"/>
        <v>562.34100000000001</v>
      </c>
      <c r="AM84" s="625">
        <f t="shared" si="223"/>
        <v>140.08799999999999</v>
      </c>
      <c r="AN84" s="625">
        <f t="shared" si="223"/>
        <v>0</v>
      </c>
      <c r="AO84" s="625"/>
      <c r="AP84" s="625">
        <f>ROUND(SUM(G84:AO84),0)</f>
        <v>41401</v>
      </c>
      <c r="AQ84" s="251"/>
      <c r="AR84" s="251">
        <f t="shared" si="179"/>
        <v>0</v>
      </c>
      <c r="AS84" s="625">
        <f t="shared" si="224"/>
        <v>7208</v>
      </c>
      <c r="AT84" s="625">
        <f t="shared" si="225"/>
        <v>11507</v>
      </c>
      <c r="AU84" s="625">
        <f t="shared" ref="AU84:AU95" si="236">ROUND(SUM(,N84:V84),0)</f>
        <v>11195</v>
      </c>
      <c r="AV84" s="625">
        <f t="shared" ref="AV84:AV112" si="237">ROUND(SUM(W84:AH84),0)</f>
        <v>8819</v>
      </c>
      <c r="AW84" s="625">
        <f t="shared" ref="AW84:AW115" si="238">ROUND(SUM(AI84:AN84),0)</f>
        <v>2672</v>
      </c>
      <c r="AY84" s="625">
        <f t="shared" si="226"/>
        <v>11898</v>
      </c>
      <c r="AZ84" s="625">
        <f t="shared" si="235"/>
        <v>12294</v>
      </c>
      <c r="BA84" s="653">
        <f>ROUNDUP(SUM(Q84:AB84),0)</f>
        <v>10430</v>
      </c>
      <c r="BB84" s="624">
        <f>SUM(AC84:AM84)</f>
        <v>6779.4329999999991</v>
      </c>
      <c r="BC84" s="267">
        <f t="shared" si="221"/>
        <v>-0.43299999999726424</v>
      </c>
      <c r="BD84" s="267"/>
      <c r="BE84" s="267"/>
      <c r="BG84" s="263"/>
    </row>
    <row r="85" spans="1:59">
      <c r="A85" s="628" t="s">
        <v>107</v>
      </c>
      <c r="B85" s="651">
        <f>'4a CIV 1516 PC'!U13</f>
        <v>1.38E-2</v>
      </c>
      <c r="C85" s="651">
        <f>'4c 1617 CA PC'!Q11</f>
        <v>1.41E-2</v>
      </c>
      <c r="D85" s="652"/>
      <c r="E85" s="12">
        <f>'4e 1718 CS PC'!$AD$14</f>
        <v>1.43E-2</v>
      </c>
      <c r="F85" s="12">
        <f>'4f 1819 CS PC'!$AE$14</f>
        <v>1.44E-2</v>
      </c>
      <c r="G85" s="625">
        <f t="shared" si="227"/>
        <v>12140</v>
      </c>
      <c r="H85" s="625">
        <f t="shared" si="227"/>
        <v>21021</v>
      </c>
      <c r="I85" s="625">
        <f t="shared" si="228"/>
        <v>9928</v>
      </c>
      <c r="J85" s="653">
        <f>ROUNDUP(J$76*$B85,0)</f>
        <v>-4</v>
      </c>
      <c r="K85" s="625">
        <f t="shared" si="230"/>
        <v>12117</v>
      </c>
      <c r="L85" s="625">
        <f t="shared" si="230"/>
        <v>10440</v>
      </c>
      <c r="M85" s="625">
        <f t="shared" si="230"/>
        <v>21603</v>
      </c>
      <c r="N85" s="625">
        <f t="shared" si="231"/>
        <v>11823.411599999999</v>
      </c>
      <c r="O85" s="715"/>
      <c r="P85" s="625">
        <f t="shared" si="232"/>
        <v>14287</v>
      </c>
      <c r="Q85" s="625">
        <f t="shared" si="233"/>
        <v>4349.1590999999999</v>
      </c>
      <c r="R85" s="625">
        <f t="shared" si="233"/>
        <v>3533.2583</v>
      </c>
      <c r="S85" s="625">
        <f t="shared" si="233"/>
        <v>3791.6163999999999</v>
      </c>
      <c r="T85" s="625">
        <f t="shared" si="233"/>
        <v>3436.8906000000002</v>
      </c>
      <c r="U85" s="625">
        <f t="shared" si="233"/>
        <v>6331.6396000000004</v>
      </c>
      <c r="V85" s="625">
        <f t="shared" si="233"/>
        <v>5810.1615000000002</v>
      </c>
      <c r="W85" s="625">
        <f t="shared" si="234"/>
        <v>4174.5024000000003</v>
      </c>
      <c r="X85" s="625">
        <f t="shared" si="223"/>
        <v>4409.2943999999998</v>
      </c>
      <c r="Y85" s="625">
        <f t="shared" si="223"/>
        <v>4322.4767999999995</v>
      </c>
      <c r="Z85" s="625">
        <f t="shared" si="223"/>
        <v>4312.2384000000002</v>
      </c>
      <c r="AA85" s="625">
        <f t="shared" si="223"/>
        <v>1832.2847999999999</v>
      </c>
      <c r="AB85" s="625">
        <f t="shared" si="223"/>
        <v>3567.384</v>
      </c>
      <c r="AC85" s="625">
        <f t="shared" si="223"/>
        <v>3521.3903999999998</v>
      </c>
      <c r="AD85" s="625">
        <f t="shared" si="223"/>
        <v>3586.7087999999999</v>
      </c>
      <c r="AE85" s="625">
        <f t="shared" si="223"/>
        <v>3558.2687999999998</v>
      </c>
      <c r="AF85" s="625">
        <f t="shared" si="223"/>
        <v>3531.4416000000001</v>
      </c>
      <c r="AG85" s="625">
        <f t="shared" si="223"/>
        <v>3477.7871999999998</v>
      </c>
      <c r="AH85" s="625">
        <f t="shared" si="223"/>
        <v>2039.2847999999999</v>
      </c>
      <c r="AI85" s="625">
        <f t="shared" si="223"/>
        <v>3124.152</v>
      </c>
      <c r="AJ85" s="625">
        <f t="shared" si="223"/>
        <v>3165.2927999999997</v>
      </c>
      <c r="AK85" s="625">
        <f t="shared" si="223"/>
        <v>3165.2927999999997</v>
      </c>
      <c r="AL85" s="625">
        <f t="shared" si="223"/>
        <v>2699.2368000000001</v>
      </c>
      <c r="AM85" s="625">
        <f t="shared" si="223"/>
        <v>672.42239999999993</v>
      </c>
      <c r="AN85" s="625">
        <f t="shared" si="223"/>
        <v>0</v>
      </c>
      <c r="AO85" s="625"/>
      <c r="AP85" s="625">
        <f>ROUND(SUM(G85:AO85),0)</f>
        <v>195768</v>
      </c>
      <c r="AQ85" s="251"/>
      <c r="AR85" s="251">
        <f t="shared" si="179"/>
        <v>1</v>
      </c>
      <c r="AS85" s="625">
        <f t="shared" si="224"/>
        <v>33157</v>
      </c>
      <c r="AT85" s="625">
        <f t="shared" si="225"/>
        <v>54088</v>
      </c>
      <c r="AU85" s="625">
        <f t="shared" si="236"/>
        <v>53363</v>
      </c>
      <c r="AV85" s="625">
        <f t="shared" si="237"/>
        <v>42333</v>
      </c>
      <c r="AW85" s="625">
        <f t="shared" si="238"/>
        <v>12826</v>
      </c>
      <c r="AY85" s="625">
        <f t="shared" si="226"/>
        <v>55202</v>
      </c>
      <c r="AZ85" s="625">
        <f t="shared" si="235"/>
        <v>58153</v>
      </c>
      <c r="BA85" s="653">
        <f>ROUNDUP(SUM(Q85:AB85),0)</f>
        <v>49871</v>
      </c>
      <c r="BB85" s="624">
        <f>SUM(AC85:AM85)</f>
        <v>32541.278399999999</v>
      </c>
      <c r="BC85" s="267">
        <f t="shared" si="221"/>
        <v>-0.27840000001015142</v>
      </c>
      <c r="BD85" s="267"/>
      <c r="BE85" s="267"/>
      <c r="BG85" s="263"/>
    </row>
    <row r="86" spans="1:59">
      <c r="A86" s="628" t="s">
        <v>109</v>
      </c>
      <c r="B86" s="651">
        <f>'4a CIV 1516 PC'!U14</f>
        <v>2.53E-2</v>
      </c>
      <c r="C86" s="651">
        <f>'4c 1617 CA PC'!Q12</f>
        <v>2.52E-2</v>
      </c>
      <c r="D86" s="652"/>
      <c r="E86" s="12">
        <f>'4e 1718 CS PC'!$AD$15</f>
        <v>2.5399999999999999E-2</v>
      </c>
      <c r="F86" s="12">
        <f>'4f 1819 CS PC'!$AE$15</f>
        <v>2.6200000000000001E-2</v>
      </c>
      <c r="G86" s="625">
        <f t="shared" si="227"/>
        <v>22257</v>
      </c>
      <c r="H86" s="625">
        <f t="shared" si="227"/>
        <v>38539</v>
      </c>
      <c r="I86" s="625">
        <f t="shared" si="228"/>
        <v>17743</v>
      </c>
      <c r="J86" s="625">
        <f t="shared" si="229"/>
        <v>-6</v>
      </c>
      <c r="K86" s="625">
        <f t="shared" si="230"/>
        <v>21656</v>
      </c>
      <c r="L86" s="625">
        <f t="shared" si="230"/>
        <v>18659</v>
      </c>
      <c r="M86" s="625">
        <f t="shared" si="230"/>
        <v>38610</v>
      </c>
      <c r="N86" s="625">
        <f t="shared" si="231"/>
        <v>21001.024799999999</v>
      </c>
      <c r="O86" s="715"/>
      <c r="P86" s="625">
        <f t="shared" si="232"/>
        <v>25376</v>
      </c>
      <c r="Q86" s="625">
        <f t="shared" si="233"/>
        <v>7725.0797999999995</v>
      </c>
      <c r="R86" s="625">
        <f t="shared" si="233"/>
        <v>6275.8573999999999</v>
      </c>
      <c r="S86" s="625">
        <f t="shared" si="233"/>
        <v>6734.7591999999995</v>
      </c>
      <c r="T86" s="625">
        <f t="shared" si="233"/>
        <v>6104.6867999999995</v>
      </c>
      <c r="U86" s="625">
        <f t="shared" si="233"/>
        <v>11246.408799999999</v>
      </c>
      <c r="V86" s="625">
        <f t="shared" si="233"/>
        <v>10320.146999999999</v>
      </c>
      <c r="W86" s="625">
        <f t="shared" si="234"/>
        <v>7595.2752</v>
      </c>
      <c r="X86" s="625">
        <f t="shared" si="223"/>
        <v>8022.4662000000008</v>
      </c>
      <c r="Y86" s="625">
        <f t="shared" si="223"/>
        <v>7864.5064000000002</v>
      </c>
      <c r="Z86" s="625">
        <f t="shared" si="223"/>
        <v>7845.8782000000001</v>
      </c>
      <c r="AA86" s="625">
        <f t="shared" si="223"/>
        <v>3333.7404000000001</v>
      </c>
      <c r="AB86" s="625">
        <f t="shared" si="223"/>
        <v>6490.6570000000002</v>
      </c>
      <c r="AC86" s="625">
        <f t="shared" si="223"/>
        <v>6406.9742000000006</v>
      </c>
      <c r="AD86" s="625">
        <f t="shared" si="223"/>
        <v>6525.8173999999999</v>
      </c>
      <c r="AE86" s="625">
        <f t="shared" si="223"/>
        <v>6474.0724</v>
      </c>
      <c r="AF86" s="625">
        <f t="shared" si="223"/>
        <v>6425.2618000000002</v>
      </c>
      <c r="AG86" s="625">
        <f t="shared" si="223"/>
        <v>6327.6406000000006</v>
      </c>
      <c r="AH86" s="625">
        <f t="shared" si="223"/>
        <v>3710.3654000000001</v>
      </c>
      <c r="AI86" s="625">
        <f t="shared" si="223"/>
        <v>5684.2210000000005</v>
      </c>
      <c r="AJ86" s="625">
        <f t="shared" si="223"/>
        <v>5759.0744000000004</v>
      </c>
      <c r="AK86" s="625">
        <f t="shared" si="223"/>
        <v>5759.0744000000004</v>
      </c>
      <c r="AL86" s="625">
        <f t="shared" si="223"/>
        <v>4911.1113999999998</v>
      </c>
      <c r="AM86" s="625">
        <f t="shared" si="223"/>
        <v>1223.4352000000001</v>
      </c>
      <c r="AN86" s="625">
        <f t="shared" si="223"/>
        <v>0</v>
      </c>
      <c r="AO86" s="625"/>
      <c r="AP86" s="625">
        <f>ROUND(SUM(G86:AO86),0)</f>
        <v>352602</v>
      </c>
      <c r="AQ86" s="251"/>
      <c r="AR86" s="251">
        <f t="shared" si="179"/>
        <v>0</v>
      </c>
      <c r="AS86" s="625">
        <f t="shared" si="224"/>
        <v>60790</v>
      </c>
      <c r="AT86" s="625">
        <f t="shared" si="225"/>
        <v>96668</v>
      </c>
      <c r="AU86" s="625">
        <f t="shared" si="236"/>
        <v>94784</v>
      </c>
      <c r="AV86" s="625">
        <f t="shared" si="237"/>
        <v>77023</v>
      </c>
      <c r="AW86" s="625">
        <f t="shared" si="238"/>
        <v>23337</v>
      </c>
      <c r="AY86" s="625">
        <f t="shared" si="226"/>
        <v>100189</v>
      </c>
      <c r="AZ86" s="625">
        <f t="shared" si="235"/>
        <v>103646</v>
      </c>
      <c r="BA86" s="653">
        <f>ROUNDUP(SUM(Q86:AB86),0)</f>
        <v>89560</v>
      </c>
      <c r="BB86" s="624">
        <f>SUM(AC86:AM86)</f>
        <v>59207.048199999997</v>
      </c>
      <c r="BC86" s="267">
        <f t="shared" si="221"/>
        <v>-4.8200000019278377E-2</v>
      </c>
      <c r="BD86" s="267"/>
      <c r="BE86" s="267"/>
      <c r="BG86" s="263"/>
    </row>
    <row r="87" spans="1:59">
      <c r="A87" s="628" t="s">
        <v>110</v>
      </c>
      <c r="B87" s="651">
        <f>'4a CIV 1516 PC'!U15</f>
        <v>1.5E-3</v>
      </c>
      <c r="C87" s="651">
        <f>'4c 1617 CA PC'!Q13</f>
        <v>1.4E-3</v>
      </c>
      <c r="D87" s="652"/>
      <c r="E87" s="12">
        <f>'4e 1718 CS PC'!$AD$16</f>
        <v>1.5E-3</v>
      </c>
      <c r="F87" s="12">
        <f>'4f 1819 CS PC'!$AE$16</f>
        <v>1.4E-3</v>
      </c>
      <c r="G87" s="625">
        <f t="shared" si="227"/>
        <v>1320</v>
      </c>
      <c r="H87" s="625">
        <f t="shared" si="227"/>
        <v>2285</v>
      </c>
      <c r="I87" s="625">
        <f t="shared" si="228"/>
        <v>986</v>
      </c>
      <c r="J87" s="625">
        <f t="shared" si="229"/>
        <v>0</v>
      </c>
      <c r="K87" s="625">
        <f t="shared" si="230"/>
        <v>1203</v>
      </c>
      <c r="L87" s="625">
        <f t="shared" si="230"/>
        <v>1037</v>
      </c>
      <c r="M87" s="625">
        <f t="shared" si="230"/>
        <v>2145</v>
      </c>
      <c r="N87" s="625">
        <f t="shared" si="231"/>
        <v>1240.2180000000001</v>
      </c>
      <c r="O87" s="715"/>
      <c r="P87" s="625">
        <f t="shared" si="232"/>
        <v>1499</v>
      </c>
      <c r="Q87" s="625">
        <f t="shared" si="233"/>
        <v>456.20550000000003</v>
      </c>
      <c r="R87" s="625">
        <f t="shared" si="233"/>
        <v>370.62150000000003</v>
      </c>
      <c r="S87" s="625">
        <f t="shared" si="233"/>
        <v>397.72199999999998</v>
      </c>
      <c r="T87" s="625">
        <f t="shared" si="233"/>
        <v>360.51300000000003</v>
      </c>
      <c r="U87" s="625">
        <f t="shared" si="233"/>
        <v>664.15800000000002</v>
      </c>
      <c r="V87" s="625">
        <f t="shared" si="233"/>
        <v>609.45749999999998</v>
      </c>
      <c r="W87" s="625">
        <f t="shared" si="234"/>
        <v>405.8544</v>
      </c>
      <c r="X87" s="625">
        <f t="shared" si="223"/>
        <v>428.6814</v>
      </c>
      <c r="Y87" s="625">
        <f t="shared" si="223"/>
        <v>420.24079999999998</v>
      </c>
      <c r="Z87" s="625">
        <f t="shared" si="223"/>
        <v>419.24540000000002</v>
      </c>
      <c r="AA87" s="625">
        <f t="shared" si="223"/>
        <v>178.1388</v>
      </c>
      <c r="AB87" s="625">
        <f t="shared" si="223"/>
        <v>346.82900000000001</v>
      </c>
      <c r="AC87" s="625">
        <f t="shared" si="223"/>
        <v>342.35739999999998</v>
      </c>
      <c r="AD87" s="625">
        <f t="shared" si="223"/>
        <v>348.70780000000002</v>
      </c>
      <c r="AE87" s="625">
        <f t="shared" si="223"/>
        <v>345.94279999999998</v>
      </c>
      <c r="AF87" s="625">
        <f t="shared" si="223"/>
        <v>343.33460000000002</v>
      </c>
      <c r="AG87" s="625">
        <f t="shared" si="223"/>
        <v>338.1182</v>
      </c>
      <c r="AH87" s="625">
        <f t="shared" si="223"/>
        <v>198.2638</v>
      </c>
      <c r="AI87" s="625">
        <f t="shared" si="223"/>
        <v>303.73700000000002</v>
      </c>
      <c r="AJ87" s="625">
        <f t="shared" si="223"/>
        <v>307.73680000000002</v>
      </c>
      <c r="AK87" s="625">
        <f t="shared" si="223"/>
        <v>307.73680000000002</v>
      </c>
      <c r="AL87" s="625">
        <f t="shared" si="223"/>
        <v>262.42579999999998</v>
      </c>
      <c r="AM87" s="625">
        <f t="shared" si="223"/>
        <v>65.374399999999994</v>
      </c>
      <c r="AN87" s="625">
        <f t="shared" si="223"/>
        <v>0</v>
      </c>
      <c r="AO87" s="625"/>
      <c r="AP87" s="625">
        <f>ROUND(SUM(G87:AO87),0)</f>
        <v>19937</v>
      </c>
      <c r="AQ87" s="251"/>
      <c r="AR87" s="251">
        <f t="shared" si="179"/>
        <v>0</v>
      </c>
      <c r="AS87" s="625">
        <f t="shared" si="224"/>
        <v>3605</v>
      </c>
      <c r="AT87" s="625">
        <f t="shared" si="225"/>
        <v>5371</v>
      </c>
      <c r="AU87" s="625">
        <f t="shared" si="236"/>
        <v>5598</v>
      </c>
      <c r="AV87" s="625">
        <f t="shared" si="237"/>
        <v>4116</v>
      </c>
      <c r="AW87" s="625">
        <f t="shared" si="238"/>
        <v>1247</v>
      </c>
      <c r="AY87" s="625">
        <f t="shared" si="226"/>
        <v>5794</v>
      </c>
      <c r="AZ87" s="653">
        <f>ROUNDDOWN(SUM(L87:P87),0)</f>
        <v>5921</v>
      </c>
      <c r="BA87" s="653">
        <f>ROUNDDOWN(SUM(Q87:AB87),0)</f>
        <v>5057</v>
      </c>
      <c r="BB87" s="645">
        <f>ROUNDUP(SUM(AC87:AM87),0)</f>
        <v>3164</v>
      </c>
      <c r="BC87" s="267">
        <f t="shared" si="221"/>
        <v>1</v>
      </c>
      <c r="BD87" s="267"/>
      <c r="BE87" s="267"/>
      <c r="BG87" s="263"/>
    </row>
    <row r="88" spans="1:59">
      <c r="A88" s="628" t="s">
        <v>112</v>
      </c>
      <c r="B88" s="651">
        <f>'4a CIV 1516 PC'!U16</f>
        <v>0.1066</v>
      </c>
      <c r="C88" s="651">
        <f>'4c 1617 CA PC'!Q14</f>
        <v>0.10879999999999999</v>
      </c>
      <c r="D88" s="652"/>
      <c r="E88" s="12">
        <f>'4e 1718 CS PC'!$AD$17</f>
        <v>0.11</v>
      </c>
      <c r="F88" s="12">
        <f>'4f 1819 CS PC'!$AE$17</f>
        <v>0.111</v>
      </c>
      <c r="G88" s="625">
        <f t="shared" si="227"/>
        <v>93778</v>
      </c>
      <c r="H88" s="625">
        <f t="shared" si="227"/>
        <v>162383</v>
      </c>
      <c r="I88" s="625">
        <f t="shared" si="228"/>
        <v>76605</v>
      </c>
      <c r="J88" s="625">
        <f t="shared" si="229"/>
        <v>-27</v>
      </c>
      <c r="K88" s="625">
        <f t="shared" si="230"/>
        <v>93497</v>
      </c>
      <c r="L88" s="625">
        <f t="shared" si="230"/>
        <v>80558</v>
      </c>
      <c r="M88" s="625">
        <f t="shared" si="230"/>
        <v>166697</v>
      </c>
      <c r="N88" s="625">
        <f t="shared" si="231"/>
        <v>90949.32</v>
      </c>
      <c r="O88" s="715"/>
      <c r="P88" s="625">
        <f t="shared" si="232"/>
        <v>109897</v>
      </c>
      <c r="Q88" s="625">
        <f t="shared" si="233"/>
        <v>33455.07</v>
      </c>
      <c r="R88" s="625">
        <f t="shared" si="233"/>
        <v>27178.91</v>
      </c>
      <c r="S88" s="625">
        <f t="shared" si="233"/>
        <v>29166.28</v>
      </c>
      <c r="T88" s="625">
        <f t="shared" si="233"/>
        <v>26437.62</v>
      </c>
      <c r="U88" s="625">
        <f t="shared" si="233"/>
        <v>48704.92</v>
      </c>
      <c r="V88" s="625">
        <f t="shared" si="233"/>
        <v>44693.55</v>
      </c>
      <c r="W88" s="625">
        <f t="shared" si="234"/>
        <v>32178.456000000002</v>
      </c>
      <c r="X88" s="625">
        <f t="shared" si="223"/>
        <v>33988.311000000002</v>
      </c>
      <c r="Y88" s="625">
        <f t="shared" si="223"/>
        <v>33319.091999999997</v>
      </c>
      <c r="Z88" s="625">
        <f t="shared" si="223"/>
        <v>33240.171000000002</v>
      </c>
      <c r="AA88" s="625">
        <f t="shared" si="223"/>
        <v>14123.862000000001</v>
      </c>
      <c r="AB88" s="625">
        <f t="shared" si="223"/>
        <v>27498.584999999999</v>
      </c>
      <c r="AC88" s="625">
        <f t="shared" si="223"/>
        <v>27144.050999999999</v>
      </c>
      <c r="AD88" s="625">
        <f t="shared" si="223"/>
        <v>27647.546999999999</v>
      </c>
      <c r="AE88" s="625">
        <f t="shared" si="223"/>
        <v>27428.322</v>
      </c>
      <c r="AF88" s="625">
        <f t="shared" si="223"/>
        <v>27221.528999999999</v>
      </c>
      <c r="AG88" s="625">
        <f t="shared" si="223"/>
        <v>26807.942999999999</v>
      </c>
      <c r="AH88" s="625">
        <f t="shared" si="223"/>
        <v>15719.487000000001</v>
      </c>
      <c r="AI88" s="625">
        <f t="shared" si="223"/>
        <v>24082.005000000001</v>
      </c>
      <c r="AJ88" s="625">
        <f t="shared" si="223"/>
        <v>24399.132000000001</v>
      </c>
      <c r="AK88" s="625">
        <f t="shared" si="223"/>
        <v>24399.132000000001</v>
      </c>
      <c r="AL88" s="625">
        <f t="shared" si="223"/>
        <v>20806.617000000002</v>
      </c>
      <c r="AM88" s="625">
        <f t="shared" si="223"/>
        <v>5183.2560000000003</v>
      </c>
      <c r="AN88" s="625">
        <f t="shared" si="223"/>
        <v>0</v>
      </c>
      <c r="AO88" s="625"/>
      <c r="AP88" s="653">
        <f>ROUNDDOWN(SUM(G88:AO88),0)</f>
        <v>1509161</v>
      </c>
      <c r="AQ88" s="251"/>
      <c r="AR88" s="251">
        <f t="shared" si="179"/>
        <v>0</v>
      </c>
      <c r="AS88" s="625">
        <f t="shared" si="224"/>
        <v>256134</v>
      </c>
      <c r="AT88" s="625">
        <f t="shared" si="225"/>
        <v>417357</v>
      </c>
      <c r="AU88" s="625">
        <f t="shared" si="236"/>
        <v>410483</v>
      </c>
      <c r="AV88" s="625">
        <f t="shared" si="237"/>
        <v>326317</v>
      </c>
      <c r="AW88" s="625">
        <f t="shared" si="238"/>
        <v>98870</v>
      </c>
      <c r="AY88" s="625">
        <f t="shared" si="226"/>
        <v>426236</v>
      </c>
      <c r="AZ88" s="625">
        <f>ROUND(SUM(L88:P88),0)</f>
        <v>448101</v>
      </c>
      <c r="BA88" s="653">
        <f>ROUNDDOWN(SUM(Q88:AB88),0)</f>
        <v>383984</v>
      </c>
      <c r="BB88" s="624">
        <f t="shared" ref="BB88:BB109" si="239">SUM(AC88:AM88)</f>
        <v>250839.02100000001</v>
      </c>
      <c r="BC88" s="267">
        <f t="shared" si="221"/>
        <v>0.97900000005029142</v>
      </c>
      <c r="BD88" s="267"/>
      <c r="BE88" s="267"/>
      <c r="BG88" s="263"/>
    </row>
    <row r="89" spans="1:59">
      <c r="A89" s="628" t="s">
        <v>113</v>
      </c>
      <c r="B89" s="651">
        <f>'4a CIV 1516 PC'!U17</f>
        <v>1.5599999999999999E-2</v>
      </c>
      <c r="C89" s="651">
        <f>'4c 1617 CA PC'!Q15</f>
        <v>1.55E-2</v>
      </c>
      <c r="D89" s="652"/>
      <c r="E89" s="12">
        <f>'4e 1718 CS PC'!$AD$18</f>
        <v>1.5800000000000002E-2</v>
      </c>
      <c r="F89" s="12">
        <f>'4f 1819 CS PC'!$AE$18</f>
        <v>1.6199999999999999E-2</v>
      </c>
      <c r="G89" s="625">
        <f t="shared" si="227"/>
        <v>13724</v>
      </c>
      <c r="H89" s="625">
        <f t="shared" si="227"/>
        <v>23763</v>
      </c>
      <c r="I89" s="625">
        <f t="shared" si="228"/>
        <v>10913</v>
      </c>
      <c r="J89" s="625">
        <f t="shared" si="229"/>
        <v>-4</v>
      </c>
      <c r="K89" s="625">
        <f t="shared" si="230"/>
        <v>13320</v>
      </c>
      <c r="L89" s="625">
        <f t="shared" si="230"/>
        <v>11477</v>
      </c>
      <c r="M89" s="625">
        <f t="shared" si="230"/>
        <v>23748</v>
      </c>
      <c r="N89" s="625">
        <f t="shared" si="231"/>
        <v>13063.629600000002</v>
      </c>
      <c r="O89" s="715"/>
      <c r="P89" s="625">
        <f t="shared" si="232"/>
        <v>15785</v>
      </c>
      <c r="Q89" s="625">
        <f t="shared" si="233"/>
        <v>4805.3646000000008</v>
      </c>
      <c r="R89" s="625">
        <f t="shared" si="233"/>
        <v>3903.8798000000002</v>
      </c>
      <c r="S89" s="625">
        <f t="shared" si="233"/>
        <v>4189.3384000000005</v>
      </c>
      <c r="T89" s="625">
        <f t="shared" si="233"/>
        <v>3797.4036000000006</v>
      </c>
      <c r="U89" s="625">
        <f t="shared" si="233"/>
        <v>6995.7976000000008</v>
      </c>
      <c r="V89" s="625">
        <f t="shared" si="233"/>
        <v>6419.6190000000006</v>
      </c>
      <c r="W89" s="625">
        <f t="shared" si="234"/>
        <v>4696.3152</v>
      </c>
      <c r="X89" s="625">
        <f t="shared" si="223"/>
        <v>4960.4561999999996</v>
      </c>
      <c r="Y89" s="625">
        <f t="shared" si="223"/>
        <v>4862.7864</v>
      </c>
      <c r="Z89" s="625">
        <f t="shared" si="223"/>
        <v>4851.2681999999995</v>
      </c>
      <c r="AA89" s="625">
        <f t="shared" si="223"/>
        <v>2061.3204000000001</v>
      </c>
      <c r="AB89" s="625">
        <f t="shared" si="223"/>
        <v>4013.3069999999998</v>
      </c>
      <c r="AC89" s="625">
        <f t="shared" si="223"/>
        <v>3961.5641999999998</v>
      </c>
      <c r="AD89" s="625">
        <f t="shared" si="223"/>
        <v>4035.0473999999999</v>
      </c>
      <c r="AE89" s="625">
        <f t="shared" si="223"/>
        <v>4003.0523999999996</v>
      </c>
      <c r="AF89" s="625">
        <f t="shared" si="223"/>
        <v>3972.8717999999999</v>
      </c>
      <c r="AG89" s="625">
        <f t="shared" si="223"/>
        <v>3912.5105999999996</v>
      </c>
      <c r="AH89" s="625">
        <f t="shared" si="223"/>
        <v>2294.1954000000001</v>
      </c>
      <c r="AI89" s="625">
        <f t="shared" si="223"/>
        <v>3514.6709999999998</v>
      </c>
      <c r="AJ89" s="625">
        <f t="shared" si="223"/>
        <v>3560.9543999999996</v>
      </c>
      <c r="AK89" s="625">
        <f t="shared" si="223"/>
        <v>3560.9543999999996</v>
      </c>
      <c r="AL89" s="625">
        <f t="shared" si="223"/>
        <v>3036.6414</v>
      </c>
      <c r="AM89" s="625">
        <f t="shared" si="223"/>
        <v>756.47519999999997</v>
      </c>
      <c r="AN89" s="625">
        <f t="shared" si="223"/>
        <v>0</v>
      </c>
      <c r="AO89" s="625"/>
      <c r="AP89" s="625">
        <f>ROUND(SUM(G89:AO89),0)</f>
        <v>217955</v>
      </c>
      <c r="AQ89" s="251"/>
      <c r="AR89" s="251">
        <f t="shared" si="179"/>
        <v>-1</v>
      </c>
      <c r="AS89" s="625">
        <f t="shared" si="224"/>
        <v>37483</v>
      </c>
      <c r="AT89" s="625">
        <f t="shared" si="225"/>
        <v>59458</v>
      </c>
      <c r="AU89" s="625">
        <f t="shared" si="236"/>
        <v>58960</v>
      </c>
      <c r="AV89" s="625">
        <f t="shared" si="237"/>
        <v>47625</v>
      </c>
      <c r="AW89" s="625">
        <f t="shared" si="238"/>
        <v>14430</v>
      </c>
      <c r="AY89" s="625">
        <f t="shared" si="226"/>
        <v>61716</v>
      </c>
      <c r="AZ89" s="625">
        <f>ROUND(SUM(L89:P89),0)</f>
        <v>64074</v>
      </c>
      <c r="BA89" s="653">
        <f>ROUNDDOWN(SUM(Q89:AB89),0)</f>
        <v>55556</v>
      </c>
      <c r="BB89" s="624">
        <f t="shared" si="239"/>
        <v>36608.938199999997</v>
      </c>
      <c r="BC89" s="267">
        <f t="shared" si="221"/>
        <v>1.0617999999958556</v>
      </c>
      <c r="BD89" s="267"/>
      <c r="BE89" s="267"/>
      <c r="BG89" s="263"/>
    </row>
    <row r="90" spans="1:59">
      <c r="A90" s="628" t="s">
        <v>114</v>
      </c>
      <c r="B90" s="651">
        <f>'4a CIV 1516 PC'!U18</f>
        <v>8.0999999999999996E-3</v>
      </c>
      <c r="C90" s="651">
        <f>'4c 1617 CA PC'!Q16</f>
        <v>8.3000000000000001E-3</v>
      </c>
      <c r="D90" s="652"/>
      <c r="E90" s="12">
        <f>'4e 1718 CS PC'!$AD$19</f>
        <v>8.5000000000000006E-3</v>
      </c>
      <c r="F90" s="12">
        <f>'4f 1819 CS PC'!$AE$19</f>
        <v>8.5000000000000006E-3</v>
      </c>
      <c r="G90" s="625">
        <f t="shared" si="227"/>
        <v>7126</v>
      </c>
      <c r="H90" s="625">
        <f t="shared" si="227"/>
        <v>12339</v>
      </c>
      <c r="I90" s="625">
        <f t="shared" si="228"/>
        <v>5844</v>
      </c>
      <c r="J90" s="625">
        <f>ROUND(J$76*$B90,0)</f>
        <v>-2</v>
      </c>
      <c r="K90" s="625">
        <f t="shared" si="230"/>
        <v>7133</v>
      </c>
      <c r="L90" s="625">
        <f t="shared" si="230"/>
        <v>6146</v>
      </c>
      <c r="M90" s="625">
        <f t="shared" si="230"/>
        <v>12717</v>
      </c>
      <c r="N90" s="625">
        <f t="shared" si="231"/>
        <v>7027.902000000001</v>
      </c>
      <c r="O90" s="715"/>
      <c r="P90" s="625">
        <f t="shared" si="232"/>
        <v>8492</v>
      </c>
      <c r="Q90" s="625">
        <f t="shared" si="233"/>
        <v>2585.1645000000003</v>
      </c>
      <c r="R90" s="625">
        <f t="shared" si="233"/>
        <v>2100.1885000000002</v>
      </c>
      <c r="S90" s="625">
        <f t="shared" si="233"/>
        <v>2253.7580000000003</v>
      </c>
      <c r="T90" s="625">
        <f t="shared" si="233"/>
        <v>2042.9070000000002</v>
      </c>
      <c r="U90" s="625">
        <f t="shared" si="233"/>
        <v>3763.5620000000004</v>
      </c>
      <c r="V90" s="625">
        <f t="shared" si="233"/>
        <v>3453.5925000000002</v>
      </c>
      <c r="W90" s="625">
        <f t="shared" si="234"/>
        <v>2464.116</v>
      </c>
      <c r="X90" s="625">
        <f t="shared" si="223"/>
        <v>2602.7085000000002</v>
      </c>
      <c r="Y90" s="625">
        <f t="shared" si="223"/>
        <v>2551.462</v>
      </c>
      <c r="Z90" s="625">
        <f t="shared" si="223"/>
        <v>2545.4185000000002</v>
      </c>
      <c r="AA90" s="625">
        <f t="shared" si="223"/>
        <v>1081.557</v>
      </c>
      <c r="AB90" s="625">
        <f t="shared" si="223"/>
        <v>2105.7474999999999</v>
      </c>
      <c r="AC90" s="625">
        <f t="shared" si="223"/>
        <v>2078.5985000000001</v>
      </c>
      <c r="AD90" s="625">
        <f t="shared" si="223"/>
        <v>2117.1545000000001</v>
      </c>
      <c r="AE90" s="625">
        <f t="shared" si="223"/>
        <v>2100.3670000000002</v>
      </c>
      <c r="AF90" s="625">
        <f t="shared" si="223"/>
        <v>2084.5315000000001</v>
      </c>
      <c r="AG90" s="625">
        <f t="shared" si="223"/>
        <v>2052.8605000000002</v>
      </c>
      <c r="AH90" s="625">
        <f t="shared" si="223"/>
        <v>1203.7445</v>
      </c>
      <c r="AI90" s="625">
        <f t="shared" si="223"/>
        <v>1844.1175000000001</v>
      </c>
      <c r="AJ90" s="625">
        <f t="shared" si="223"/>
        <v>1868.402</v>
      </c>
      <c r="AK90" s="625">
        <f t="shared" si="223"/>
        <v>1868.402</v>
      </c>
      <c r="AL90" s="625">
        <f t="shared" si="223"/>
        <v>1593.2995000000001</v>
      </c>
      <c r="AM90" s="625">
        <f t="shared" si="223"/>
        <v>396.91600000000005</v>
      </c>
      <c r="AN90" s="625">
        <f t="shared" si="223"/>
        <v>0</v>
      </c>
      <c r="AO90" s="625"/>
      <c r="AP90" s="625">
        <f>ROUND(SUM(G90:AO90),0)</f>
        <v>115581</v>
      </c>
      <c r="AQ90" s="251"/>
      <c r="AR90" s="251">
        <f t="shared" si="179"/>
        <v>0</v>
      </c>
      <c r="AS90" s="625">
        <f t="shared" si="224"/>
        <v>19463</v>
      </c>
      <c r="AT90" s="625">
        <f t="shared" si="225"/>
        <v>31840</v>
      </c>
      <c r="AU90" s="625">
        <f t="shared" si="236"/>
        <v>31719</v>
      </c>
      <c r="AV90" s="625">
        <f t="shared" si="237"/>
        <v>24988</v>
      </c>
      <c r="AW90" s="625">
        <f t="shared" si="238"/>
        <v>7571</v>
      </c>
      <c r="AY90" s="625">
        <f t="shared" si="226"/>
        <v>32440</v>
      </c>
      <c r="AZ90" s="625">
        <f>ROUND(SUM(L90:P90),0)</f>
        <v>34383</v>
      </c>
      <c r="BA90" s="625">
        <f>ROUND(SUM(Q90:AB90),0)</f>
        <v>29550</v>
      </c>
      <c r="BB90" s="624">
        <f t="shared" si="239"/>
        <v>19208.393500000002</v>
      </c>
      <c r="BC90" s="267">
        <f t="shared" si="221"/>
        <v>-0.39350000000558794</v>
      </c>
      <c r="BD90" s="267"/>
      <c r="BE90" s="267"/>
      <c r="BG90" s="263"/>
    </row>
    <row r="91" spans="1:59">
      <c r="A91" s="628" t="s">
        <v>115</v>
      </c>
      <c r="B91" s="651">
        <f>'4a CIV 1516 PC'!U19</f>
        <v>1.9E-3</v>
      </c>
      <c r="C91" s="651">
        <f>'4c 1617 CA PC'!Q17</f>
        <v>2E-3</v>
      </c>
      <c r="D91" s="652"/>
      <c r="E91" s="12">
        <f>'4e 1718 CS PC'!$AD$20</f>
        <v>2E-3</v>
      </c>
      <c r="F91" s="12">
        <f>'4f 1819 CS PC'!$AE$20</f>
        <v>2.0999999999999999E-3</v>
      </c>
      <c r="G91" s="625">
        <f t="shared" si="227"/>
        <v>1671</v>
      </c>
      <c r="H91" s="625">
        <f t="shared" si="227"/>
        <v>2894</v>
      </c>
      <c r="I91" s="625">
        <f t="shared" si="228"/>
        <v>1408</v>
      </c>
      <c r="J91" s="625">
        <f t="shared" si="229"/>
        <v>0</v>
      </c>
      <c r="K91" s="625">
        <f t="shared" si="230"/>
        <v>1719</v>
      </c>
      <c r="L91" s="625">
        <f t="shared" si="230"/>
        <v>1481</v>
      </c>
      <c r="M91" s="625">
        <f t="shared" si="230"/>
        <v>3064</v>
      </c>
      <c r="N91" s="625">
        <f t="shared" si="231"/>
        <v>1653.624</v>
      </c>
      <c r="O91" s="715"/>
      <c r="P91" s="625">
        <f t="shared" si="232"/>
        <v>1998</v>
      </c>
      <c r="Q91" s="625">
        <f t="shared" si="233"/>
        <v>608.274</v>
      </c>
      <c r="R91" s="625">
        <f t="shared" si="233"/>
        <v>494.16200000000003</v>
      </c>
      <c r="S91" s="625">
        <f t="shared" si="233"/>
        <v>530.29600000000005</v>
      </c>
      <c r="T91" s="625">
        <f t="shared" si="233"/>
        <v>480.68400000000003</v>
      </c>
      <c r="U91" s="625">
        <f t="shared" si="233"/>
        <v>885.54399999999998</v>
      </c>
      <c r="V91" s="625">
        <f t="shared" si="233"/>
        <v>812.61</v>
      </c>
      <c r="W91" s="625">
        <f t="shared" si="234"/>
        <v>608.78159999999991</v>
      </c>
      <c r="X91" s="625">
        <f t="shared" si="223"/>
        <v>643.02209999999991</v>
      </c>
      <c r="Y91" s="625">
        <f t="shared" si="223"/>
        <v>630.36119999999994</v>
      </c>
      <c r="Z91" s="625">
        <f t="shared" si="223"/>
        <v>628.86809999999991</v>
      </c>
      <c r="AA91" s="625">
        <f t="shared" si="223"/>
        <v>267.20819999999998</v>
      </c>
      <c r="AB91" s="625">
        <f t="shared" si="223"/>
        <v>520.24349999999993</v>
      </c>
      <c r="AC91" s="625">
        <f t="shared" si="223"/>
        <v>513.53609999999992</v>
      </c>
      <c r="AD91" s="625">
        <f t="shared" si="223"/>
        <v>523.06169999999997</v>
      </c>
      <c r="AE91" s="625">
        <f t="shared" si="223"/>
        <v>518.91419999999994</v>
      </c>
      <c r="AF91" s="625">
        <f t="shared" si="223"/>
        <v>515.00189999999998</v>
      </c>
      <c r="AG91" s="625">
        <f t="shared" si="223"/>
        <v>507.17729999999995</v>
      </c>
      <c r="AH91" s="625">
        <f t="shared" si="223"/>
        <v>297.39569999999998</v>
      </c>
      <c r="AI91" s="625">
        <f t="shared" si="223"/>
        <v>455.60549999999995</v>
      </c>
      <c r="AJ91" s="625">
        <f t="shared" si="223"/>
        <v>461.60519999999997</v>
      </c>
      <c r="AK91" s="625">
        <f t="shared" si="223"/>
        <v>461.60519999999997</v>
      </c>
      <c r="AL91" s="625">
        <f t="shared" si="223"/>
        <v>393.63869999999997</v>
      </c>
      <c r="AM91" s="625">
        <f t="shared" si="223"/>
        <v>98.061599999999999</v>
      </c>
      <c r="AN91" s="625">
        <f t="shared" si="223"/>
        <v>0</v>
      </c>
      <c r="AO91" s="625"/>
      <c r="AP91" s="625">
        <f>ROUND(SUM(G91:AO91),0)</f>
        <v>27744</v>
      </c>
      <c r="AQ91" s="251"/>
      <c r="AR91" s="251">
        <f t="shared" si="179"/>
        <v>-1</v>
      </c>
      <c r="AS91" s="625">
        <f t="shared" si="224"/>
        <v>4565</v>
      </c>
      <c r="AT91" s="625">
        <f t="shared" si="225"/>
        <v>7672</v>
      </c>
      <c r="AU91" s="625">
        <f t="shared" si="236"/>
        <v>7463</v>
      </c>
      <c r="AV91" s="625">
        <f t="shared" si="237"/>
        <v>6174</v>
      </c>
      <c r="AW91" s="625">
        <f t="shared" si="238"/>
        <v>1871</v>
      </c>
      <c r="AY91" s="625">
        <f t="shared" si="226"/>
        <v>7692</v>
      </c>
      <c r="AZ91" s="625">
        <f>ROUND(SUM(L91:P91),0)</f>
        <v>8197</v>
      </c>
      <c r="BA91" s="625">
        <f>ROUND(SUM(Q91:AB91),0)</f>
        <v>7110</v>
      </c>
      <c r="BB91" s="624">
        <f t="shared" si="239"/>
        <v>4745.6030999999994</v>
      </c>
      <c r="BC91" s="267">
        <f t="shared" si="221"/>
        <v>0.39689999999973224</v>
      </c>
      <c r="BD91" s="267"/>
      <c r="BE91" s="267"/>
      <c r="BG91" s="263"/>
    </row>
    <row r="92" spans="1:59">
      <c r="A92" s="628" t="s">
        <v>117</v>
      </c>
      <c r="B92" s="651">
        <f>'4a CIV 1516 PC'!U20</f>
        <v>1.9199999999999998E-2</v>
      </c>
      <c r="C92" s="651">
        <f>'4c 1617 CA PC'!Q18</f>
        <v>1.9E-2</v>
      </c>
      <c r="D92" s="652"/>
      <c r="E92" s="12">
        <f>'4e 1718 CS PC'!$AD$22</f>
        <v>1.9199999999999998E-2</v>
      </c>
      <c r="F92" s="12">
        <f>'4f 1819 CS PC'!$AE$22</f>
        <v>1.9099999999999999E-2</v>
      </c>
      <c r="G92" s="653">
        <f>ROUNDDOWN(G$76*$B92,0)</f>
        <v>16890</v>
      </c>
      <c r="H92" s="625">
        <f t="shared" si="227"/>
        <v>29247</v>
      </c>
      <c r="I92" s="625">
        <f t="shared" si="228"/>
        <v>13378</v>
      </c>
      <c r="J92" s="625">
        <f t="shared" si="229"/>
        <v>-5</v>
      </c>
      <c r="K92" s="625">
        <f t="shared" si="230"/>
        <v>16328</v>
      </c>
      <c r="L92" s="625">
        <f t="shared" si="230"/>
        <v>14068</v>
      </c>
      <c r="M92" s="625">
        <f t="shared" si="230"/>
        <v>29111</v>
      </c>
      <c r="N92" s="625">
        <f t="shared" si="231"/>
        <v>15874.790399999998</v>
      </c>
      <c r="O92" s="715"/>
      <c r="P92" s="625">
        <f t="shared" si="232"/>
        <v>19182</v>
      </c>
      <c r="Q92" s="625">
        <f t="shared" si="233"/>
        <v>5839.4303999999993</v>
      </c>
      <c r="R92" s="625">
        <f t="shared" si="233"/>
        <v>4743.9551999999994</v>
      </c>
      <c r="S92" s="625">
        <f t="shared" si="233"/>
        <v>5090.8415999999997</v>
      </c>
      <c r="T92" s="625">
        <f t="shared" si="233"/>
        <v>4614.5663999999997</v>
      </c>
      <c r="U92" s="625">
        <f t="shared" si="233"/>
        <v>8501.2223999999987</v>
      </c>
      <c r="V92" s="625">
        <f t="shared" si="233"/>
        <v>7801.0559999999996</v>
      </c>
      <c r="W92" s="625">
        <f t="shared" si="234"/>
        <v>5537.0135999999993</v>
      </c>
      <c r="X92" s="625">
        <f t="shared" si="223"/>
        <v>5848.4390999999996</v>
      </c>
      <c r="Y92" s="625">
        <f t="shared" si="223"/>
        <v>5733.2851999999993</v>
      </c>
      <c r="Z92" s="625">
        <f t="shared" si="223"/>
        <v>5719.7051000000001</v>
      </c>
      <c r="AA92" s="625">
        <f t="shared" si="223"/>
        <v>2430.3222000000001</v>
      </c>
      <c r="AB92" s="625">
        <f t="shared" si="223"/>
        <v>4731.7384999999995</v>
      </c>
      <c r="AC92" s="625">
        <f t="shared" si="223"/>
        <v>4670.7330999999995</v>
      </c>
      <c r="AD92" s="625">
        <f t="shared" si="223"/>
        <v>4757.3706999999995</v>
      </c>
      <c r="AE92" s="625">
        <f t="shared" si="223"/>
        <v>4719.6481999999996</v>
      </c>
      <c r="AF92" s="625">
        <f t="shared" si="223"/>
        <v>4684.0648999999994</v>
      </c>
      <c r="AG92" s="625">
        <f t="shared" si="223"/>
        <v>4612.8982999999998</v>
      </c>
      <c r="AH92" s="625">
        <f t="shared" si="223"/>
        <v>2704.8847000000001</v>
      </c>
      <c r="AI92" s="625">
        <f t="shared" si="223"/>
        <v>4143.8404999999993</v>
      </c>
      <c r="AJ92" s="625">
        <f t="shared" si="223"/>
        <v>4198.4092000000001</v>
      </c>
      <c r="AK92" s="625">
        <f t="shared" si="223"/>
        <v>4198.4092000000001</v>
      </c>
      <c r="AL92" s="625">
        <f t="shared" si="223"/>
        <v>3580.2376999999997</v>
      </c>
      <c r="AM92" s="625">
        <f t="shared" ref="X92:AN107" si="240">AM$76*$F92</f>
        <v>891.89359999999999</v>
      </c>
      <c r="AN92" s="625">
        <f t="shared" si="240"/>
        <v>0</v>
      </c>
      <c r="AO92" s="625"/>
      <c r="AP92" s="625">
        <f>ROUND(SUM(G92:AO92),0)</f>
        <v>263828</v>
      </c>
      <c r="AQ92" s="251"/>
      <c r="AR92" s="251">
        <f t="shared" si="179"/>
        <v>0</v>
      </c>
      <c r="AS92" s="625">
        <f t="shared" si="224"/>
        <v>46132</v>
      </c>
      <c r="AT92" s="625">
        <f t="shared" si="225"/>
        <v>72885</v>
      </c>
      <c r="AU92" s="625">
        <f t="shared" si="236"/>
        <v>71648</v>
      </c>
      <c r="AV92" s="625">
        <f t="shared" si="237"/>
        <v>56150</v>
      </c>
      <c r="AW92" s="625">
        <f t="shared" si="238"/>
        <v>17013</v>
      </c>
      <c r="AY92" s="625">
        <f t="shared" si="226"/>
        <v>75838</v>
      </c>
      <c r="AZ92" s="625">
        <f>ROUND(SUM(L92:P92),0)</f>
        <v>78236</v>
      </c>
      <c r="BA92" s="625">
        <f>ROUND(SUM(Q92:AB92),0)</f>
        <v>66592</v>
      </c>
      <c r="BB92" s="624">
        <f t="shared" si="239"/>
        <v>43162.390099999997</v>
      </c>
      <c r="BC92" s="267">
        <f t="shared" si="221"/>
        <v>-0.39010000001871958</v>
      </c>
      <c r="BD92" s="267"/>
      <c r="BE92" s="267"/>
      <c r="BG92" s="263"/>
    </row>
    <row r="93" spans="1:59">
      <c r="A93" s="628" t="s">
        <v>119</v>
      </c>
      <c r="B93" s="651">
        <f>'4a CIV 1516 PC'!U21</f>
        <v>1.06E-2</v>
      </c>
      <c r="C93" s="651">
        <f>'4c 1617 CA PC'!Q19</f>
        <v>1.09E-2</v>
      </c>
      <c r="D93" s="652"/>
      <c r="E93" s="12">
        <f>'4e 1718 CS PC'!$AD$23</f>
        <v>1.12E-2</v>
      </c>
      <c r="F93" s="12">
        <f>'4f 1819 CS PC'!$AE$23</f>
        <v>1.03E-2</v>
      </c>
      <c r="G93" s="625">
        <f t="shared" si="227"/>
        <v>9325</v>
      </c>
      <c r="H93" s="625">
        <f t="shared" si="227"/>
        <v>16147</v>
      </c>
      <c r="I93" s="625">
        <f t="shared" si="228"/>
        <v>7675</v>
      </c>
      <c r="J93" s="625">
        <f t="shared" si="229"/>
        <v>-3</v>
      </c>
      <c r="K93" s="625">
        <f t="shared" si="230"/>
        <v>9367</v>
      </c>
      <c r="L93" s="625">
        <f t="shared" si="230"/>
        <v>8071</v>
      </c>
      <c r="M93" s="625">
        <f t="shared" si="230"/>
        <v>16700</v>
      </c>
      <c r="N93" s="625">
        <f t="shared" si="231"/>
        <v>9260.2944000000007</v>
      </c>
      <c r="O93" s="715"/>
      <c r="P93" s="625">
        <f t="shared" si="232"/>
        <v>11190</v>
      </c>
      <c r="Q93" s="625">
        <f t="shared" si="233"/>
        <v>3406.3344000000002</v>
      </c>
      <c r="R93" s="625">
        <f t="shared" si="233"/>
        <v>2767.3072000000002</v>
      </c>
      <c r="S93" s="625">
        <f t="shared" si="233"/>
        <v>2969.6576</v>
      </c>
      <c r="T93" s="625">
        <f t="shared" si="233"/>
        <v>2691.8303999999998</v>
      </c>
      <c r="U93" s="625">
        <f t="shared" si="233"/>
        <v>4959.0464000000002</v>
      </c>
      <c r="V93" s="625">
        <f t="shared" si="233"/>
        <v>4550.616</v>
      </c>
      <c r="W93" s="625">
        <f t="shared" si="234"/>
        <v>2985.9288000000001</v>
      </c>
      <c r="X93" s="625">
        <f t="shared" si="240"/>
        <v>3153.8703</v>
      </c>
      <c r="Y93" s="625">
        <f t="shared" si="240"/>
        <v>3091.7716</v>
      </c>
      <c r="Z93" s="625">
        <f t="shared" si="240"/>
        <v>3084.4483</v>
      </c>
      <c r="AA93" s="625">
        <f t="shared" si="240"/>
        <v>1310.5925999999999</v>
      </c>
      <c r="AB93" s="625">
        <f t="shared" si="240"/>
        <v>2551.6705000000002</v>
      </c>
      <c r="AC93" s="625">
        <f t="shared" si="240"/>
        <v>2518.7723000000001</v>
      </c>
      <c r="AD93" s="625">
        <f t="shared" si="240"/>
        <v>2565.4931000000001</v>
      </c>
      <c r="AE93" s="625">
        <f t="shared" si="240"/>
        <v>2545.1505999999999</v>
      </c>
      <c r="AF93" s="625">
        <f t="shared" si="240"/>
        <v>2525.9616999999998</v>
      </c>
      <c r="AG93" s="625">
        <f t="shared" si="240"/>
        <v>2487.5839000000001</v>
      </c>
      <c r="AH93" s="625">
        <f t="shared" si="240"/>
        <v>1458.6550999999999</v>
      </c>
      <c r="AI93" s="625">
        <f t="shared" si="240"/>
        <v>2234.6365000000001</v>
      </c>
      <c r="AJ93" s="625">
        <f t="shared" si="240"/>
        <v>2264.0636</v>
      </c>
      <c r="AK93" s="625">
        <f t="shared" si="240"/>
        <v>2264.0636</v>
      </c>
      <c r="AL93" s="625">
        <f t="shared" si="240"/>
        <v>1930.7040999999999</v>
      </c>
      <c r="AM93" s="625">
        <f t="shared" si="240"/>
        <v>480.96879999999999</v>
      </c>
      <c r="AN93" s="625">
        <f t="shared" si="240"/>
        <v>0</v>
      </c>
      <c r="AO93" s="625"/>
      <c r="AP93" s="625">
        <f>ROUND(SUM(G93:AO93),0)</f>
        <v>148531</v>
      </c>
      <c r="AQ93" s="251"/>
      <c r="AR93" s="251">
        <f t="shared" si="179"/>
        <v>0</v>
      </c>
      <c r="AS93" s="625">
        <f t="shared" si="224"/>
        <v>25469</v>
      </c>
      <c r="AT93" s="625">
        <f t="shared" si="225"/>
        <v>41813</v>
      </c>
      <c r="AU93" s="625">
        <f t="shared" si="236"/>
        <v>41795</v>
      </c>
      <c r="AV93" s="625">
        <f t="shared" si="237"/>
        <v>30280</v>
      </c>
      <c r="AW93" s="625">
        <f t="shared" si="238"/>
        <v>9174</v>
      </c>
      <c r="AY93" s="625">
        <f t="shared" si="226"/>
        <v>42511</v>
      </c>
      <c r="AZ93" s="653">
        <f>ROUNDUP(SUM(L93:P93),0)</f>
        <v>45222</v>
      </c>
      <c r="BA93" s="625">
        <f>ROUND(SUM(Q93:AB93),0)</f>
        <v>37523</v>
      </c>
      <c r="BB93" s="624">
        <f t="shared" si="239"/>
        <v>23276.0533</v>
      </c>
      <c r="BC93" s="267">
        <f t="shared" si="221"/>
        <v>-1.0532999999995809</v>
      </c>
      <c r="BD93" s="267"/>
      <c r="BE93" s="267"/>
      <c r="BG93" s="263"/>
    </row>
    <row r="94" spans="1:59">
      <c r="A94" s="628" t="s">
        <v>120</v>
      </c>
      <c r="B94" s="651">
        <f>'4a CIV 1516 PC'!U22</f>
        <v>1.2999999999999999E-3</v>
      </c>
      <c r="C94" s="651">
        <f>'4c 1617 CA PC'!Q20</f>
        <v>1.2999999999999999E-3</v>
      </c>
      <c r="D94" s="652"/>
      <c r="E94" s="12">
        <f>'4e 1718 CS PC'!$AD$24</f>
        <v>1.2999999999999999E-3</v>
      </c>
      <c r="F94" s="12">
        <f>'4f 1819 CS PC'!$AE$24</f>
        <v>1.2999999999999999E-3</v>
      </c>
      <c r="G94" s="625">
        <f t="shared" si="227"/>
        <v>1144</v>
      </c>
      <c r="H94" s="625">
        <f t="shared" si="227"/>
        <v>1980</v>
      </c>
      <c r="I94" s="625">
        <f t="shared" si="228"/>
        <v>915</v>
      </c>
      <c r="J94" s="625">
        <f t="shared" si="229"/>
        <v>0</v>
      </c>
      <c r="K94" s="625">
        <f t="shared" si="230"/>
        <v>1117</v>
      </c>
      <c r="L94" s="625">
        <f t="shared" si="230"/>
        <v>963</v>
      </c>
      <c r="M94" s="625">
        <f t="shared" si="230"/>
        <v>1992</v>
      </c>
      <c r="N94" s="625">
        <f t="shared" si="231"/>
        <v>1074.8555999999999</v>
      </c>
      <c r="O94" s="715"/>
      <c r="P94" s="625">
        <f t="shared" si="232"/>
        <v>1299</v>
      </c>
      <c r="Q94" s="625">
        <f t="shared" si="233"/>
        <v>395.37809999999996</v>
      </c>
      <c r="R94" s="625">
        <f t="shared" si="233"/>
        <v>321.20529999999997</v>
      </c>
      <c r="S94" s="625">
        <f t="shared" si="233"/>
        <v>344.69239999999996</v>
      </c>
      <c r="T94" s="625">
        <f t="shared" si="233"/>
        <v>312.44459999999998</v>
      </c>
      <c r="U94" s="625">
        <f t="shared" si="233"/>
        <v>575.60360000000003</v>
      </c>
      <c r="V94" s="625">
        <f t="shared" si="233"/>
        <v>528.19650000000001</v>
      </c>
      <c r="W94" s="625">
        <f t="shared" si="234"/>
        <v>376.8648</v>
      </c>
      <c r="X94" s="625">
        <f t="shared" si="240"/>
        <v>398.06129999999996</v>
      </c>
      <c r="Y94" s="625">
        <f t="shared" si="240"/>
        <v>390.22359999999998</v>
      </c>
      <c r="Z94" s="625">
        <f t="shared" si="240"/>
        <v>389.29929999999996</v>
      </c>
      <c r="AA94" s="625">
        <f t="shared" si="240"/>
        <v>165.41459999999998</v>
      </c>
      <c r="AB94" s="625">
        <f t="shared" si="240"/>
        <v>322.05549999999999</v>
      </c>
      <c r="AC94" s="625">
        <f t="shared" si="240"/>
        <v>317.9033</v>
      </c>
      <c r="AD94" s="625">
        <f t="shared" si="240"/>
        <v>323.80009999999999</v>
      </c>
      <c r="AE94" s="625">
        <f t="shared" si="240"/>
        <v>321.23259999999999</v>
      </c>
      <c r="AF94" s="625">
        <f t="shared" si="240"/>
        <v>318.8107</v>
      </c>
      <c r="AG94" s="625">
        <f t="shared" si="240"/>
        <v>313.96690000000001</v>
      </c>
      <c r="AH94" s="625">
        <f t="shared" si="240"/>
        <v>184.10209999999998</v>
      </c>
      <c r="AI94" s="625">
        <f t="shared" si="240"/>
        <v>282.04149999999998</v>
      </c>
      <c r="AJ94" s="625">
        <f t="shared" si="240"/>
        <v>285.75559999999996</v>
      </c>
      <c r="AK94" s="625">
        <f t="shared" si="240"/>
        <v>285.75559999999996</v>
      </c>
      <c r="AL94" s="625">
        <f t="shared" si="240"/>
        <v>243.68109999999999</v>
      </c>
      <c r="AM94" s="625">
        <f t="shared" si="240"/>
        <v>60.704799999999999</v>
      </c>
      <c r="AN94" s="625">
        <f t="shared" si="240"/>
        <v>0</v>
      </c>
      <c r="AO94" s="625"/>
      <c r="AP94" s="653">
        <f>ROUNDDOWN(SUM(G94:AO94),0)</f>
        <v>17942</v>
      </c>
      <c r="AQ94" s="251"/>
      <c r="AR94" s="251">
        <f t="shared" si="179"/>
        <v>0</v>
      </c>
      <c r="AS94" s="625">
        <f t="shared" si="224"/>
        <v>3124</v>
      </c>
      <c r="AT94" s="625">
        <f t="shared" si="225"/>
        <v>4987</v>
      </c>
      <c r="AU94" s="625">
        <f t="shared" si="236"/>
        <v>4851</v>
      </c>
      <c r="AV94" s="625">
        <f t="shared" si="237"/>
        <v>3822</v>
      </c>
      <c r="AW94" s="625">
        <f t="shared" si="238"/>
        <v>1158</v>
      </c>
      <c r="AY94" s="625">
        <f t="shared" si="226"/>
        <v>5156</v>
      </c>
      <c r="AZ94" s="625">
        <f>ROUND(SUM(L94:P94),0)</f>
        <v>5329</v>
      </c>
      <c r="BA94" s="653">
        <f>ROUNDDOWN(SUM(Q94:AB94),0)</f>
        <v>4519</v>
      </c>
      <c r="BB94" s="624">
        <f t="shared" si="239"/>
        <v>2937.7542999999996</v>
      </c>
      <c r="BC94" s="267">
        <f t="shared" si="221"/>
        <v>0.24569999999948777</v>
      </c>
      <c r="BD94" s="267"/>
      <c r="BE94" s="267"/>
      <c r="BG94" s="263"/>
    </row>
    <row r="95" spans="1:59">
      <c r="A95" s="628" t="s">
        <v>121</v>
      </c>
      <c r="B95" s="651">
        <f>'4a CIV 1516 PC'!U23</f>
        <v>1.03E-2</v>
      </c>
      <c r="C95" s="651">
        <f>'4c 1617 CA PC'!Q21</f>
        <v>1.01E-2</v>
      </c>
      <c r="D95" s="652"/>
      <c r="E95" s="12">
        <f>'4e 1718 CS PC'!$AD$25</f>
        <v>1.04E-2</v>
      </c>
      <c r="F95" s="12">
        <f>'4f 1819 CS PC'!$AE$25</f>
        <v>1.0200000000000001E-2</v>
      </c>
      <c r="G95" s="625">
        <f t="shared" si="227"/>
        <v>9061</v>
      </c>
      <c r="H95" s="625">
        <f t="shared" si="227"/>
        <v>15690</v>
      </c>
      <c r="I95" s="625">
        <f t="shared" si="228"/>
        <v>7111</v>
      </c>
      <c r="J95" s="625">
        <f t="shared" si="229"/>
        <v>-3</v>
      </c>
      <c r="K95" s="625">
        <f t="shared" si="230"/>
        <v>8679</v>
      </c>
      <c r="L95" s="625">
        <f t="shared" si="230"/>
        <v>7478</v>
      </c>
      <c r="M95" s="625">
        <f t="shared" si="230"/>
        <v>15475</v>
      </c>
      <c r="N95" s="625">
        <f t="shared" si="231"/>
        <v>8598.8447999999989</v>
      </c>
      <c r="O95" s="715"/>
      <c r="P95" s="625">
        <f t="shared" si="232"/>
        <v>10390</v>
      </c>
      <c r="Q95" s="625">
        <f t="shared" si="233"/>
        <v>3163.0247999999997</v>
      </c>
      <c r="R95" s="625">
        <f t="shared" si="233"/>
        <v>2569.6423999999997</v>
      </c>
      <c r="S95" s="625">
        <f t="shared" si="233"/>
        <v>2757.5391999999997</v>
      </c>
      <c r="T95" s="625">
        <f t="shared" si="233"/>
        <v>2499.5567999999998</v>
      </c>
      <c r="U95" s="625">
        <f t="shared" si="233"/>
        <v>4604.8288000000002</v>
      </c>
      <c r="V95" s="625">
        <f t="shared" si="233"/>
        <v>4225.5720000000001</v>
      </c>
      <c r="W95" s="625">
        <f t="shared" si="234"/>
        <v>2956.9392000000003</v>
      </c>
      <c r="X95" s="625">
        <f t="shared" si="240"/>
        <v>3123.2502000000004</v>
      </c>
      <c r="Y95" s="625">
        <f t="shared" si="240"/>
        <v>3061.7544000000003</v>
      </c>
      <c r="Z95" s="625">
        <f t="shared" si="240"/>
        <v>3054.5022000000004</v>
      </c>
      <c r="AA95" s="625">
        <f t="shared" si="240"/>
        <v>1297.8684000000001</v>
      </c>
      <c r="AB95" s="625">
        <f t="shared" si="240"/>
        <v>2526.8970000000004</v>
      </c>
      <c r="AC95" s="625">
        <f t="shared" si="240"/>
        <v>2494.3182000000002</v>
      </c>
      <c r="AD95" s="625">
        <f t="shared" si="240"/>
        <v>2540.5854000000004</v>
      </c>
      <c r="AE95" s="625">
        <f t="shared" si="240"/>
        <v>2520.4404</v>
      </c>
      <c r="AF95" s="625">
        <f t="shared" si="240"/>
        <v>2501.4378000000002</v>
      </c>
      <c r="AG95" s="625">
        <f t="shared" si="240"/>
        <v>2463.4326000000001</v>
      </c>
      <c r="AH95" s="625">
        <f t="shared" si="240"/>
        <v>1444.4934000000001</v>
      </c>
      <c r="AI95" s="625">
        <f t="shared" si="240"/>
        <v>2212.9410000000003</v>
      </c>
      <c r="AJ95" s="625">
        <f t="shared" si="240"/>
        <v>2242.0824000000002</v>
      </c>
      <c r="AK95" s="625">
        <f t="shared" si="240"/>
        <v>2242.0824000000002</v>
      </c>
      <c r="AL95" s="625">
        <f t="shared" si="240"/>
        <v>1911.9594000000002</v>
      </c>
      <c r="AM95" s="625">
        <f t="shared" si="240"/>
        <v>476.29920000000004</v>
      </c>
      <c r="AN95" s="625">
        <f t="shared" si="240"/>
        <v>0</v>
      </c>
      <c r="AO95" s="625"/>
      <c r="AP95" s="653">
        <f>ROUNDDOWN(SUM(G95:AO95),0)</f>
        <v>141371</v>
      </c>
      <c r="AQ95" s="251"/>
      <c r="AR95" s="251">
        <f t="shared" si="179"/>
        <v>0</v>
      </c>
      <c r="AS95" s="625">
        <f t="shared" si="224"/>
        <v>24748</v>
      </c>
      <c r="AT95" s="625">
        <f t="shared" si="225"/>
        <v>38743</v>
      </c>
      <c r="AU95" s="625">
        <f t="shared" si="236"/>
        <v>38809</v>
      </c>
      <c r="AV95" s="625">
        <f t="shared" si="237"/>
        <v>29986</v>
      </c>
      <c r="AW95" s="625">
        <f t="shared" si="238"/>
        <v>9085</v>
      </c>
      <c r="AY95" s="625">
        <f t="shared" si="226"/>
        <v>40538</v>
      </c>
      <c r="AZ95" s="625">
        <f>ROUND(SUM(L95:P95),0)</f>
        <v>41942</v>
      </c>
      <c r="BA95" s="625">
        <f t="shared" ref="BA95:BA101" si="241">ROUND(SUM(Q95:AB95),0)</f>
        <v>35841</v>
      </c>
      <c r="BB95" s="624">
        <f t="shared" si="239"/>
        <v>23050.072200000002</v>
      </c>
      <c r="BC95" s="267">
        <f t="shared" si="221"/>
        <v>-7.219999999506399E-2</v>
      </c>
      <c r="BD95" s="267"/>
      <c r="BE95" s="267"/>
      <c r="BG95" s="263"/>
    </row>
    <row r="96" spans="1:59">
      <c r="A96" s="628" t="s">
        <v>122</v>
      </c>
      <c r="B96" s="651">
        <f>'4a CIV 1516 PC'!U24</f>
        <v>3.6999999999999998E-2</v>
      </c>
      <c r="C96" s="651">
        <f>'4c 1617 CA PC'!Q22</f>
        <v>3.6700000000000003E-2</v>
      </c>
      <c r="D96" s="652"/>
      <c r="E96" s="12">
        <f>'4e 1718 CS PC'!$AD$26</f>
        <v>3.6600000000000001E-2</v>
      </c>
      <c r="F96" s="12">
        <f>'4f 1819 CS PC'!$AE$26</f>
        <v>3.6300000000000006E-2</v>
      </c>
      <c r="G96" s="625">
        <f t="shared" si="227"/>
        <v>32550</v>
      </c>
      <c r="H96" s="625">
        <f t="shared" si="227"/>
        <v>56362</v>
      </c>
      <c r="I96" s="625">
        <f t="shared" si="228"/>
        <v>25840</v>
      </c>
      <c r="J96" s="625">
        <f t="shared" si="229"/>
        <v>-9</v>
      </c>
      <c r="K96" s="625">
        <f t="shared" si="230"/>
        <v>31538</v>
      </c>
      <c r="L96" s="625">
        <f t="shared" si="230"/>
        <v>27174</v>
      </c>
      <c r="M96" s="625">
        <f t="shared" si="230"/>
        <v>56229</v>
      </c>
      <c r="N96" s="625">
        <f t="shared" si="231"/>
        <v>30261.319200000002</v>
      </c>
      <c r="O96" s="715"/>
      <c r="P96" s="625">
        <f t="shared" si="232"/>
        <v>36566</v>
      </c>
      <c r="Q96" s="625">
        <f t="shared" si="233"/>
        <v>11131.414200000001</v>
      </c>
      <c r="R96" s="625">
        <f t="shared" si="233"/>
        <v>9043.1646000000001</v>
      </c>
      <c r="S96" s="625">
        <f t="shared" si="233"/>
        <v>9704.4168000000009</v>
      </c>
      <c r="T96" s="625">
        <f t="shared" si="233"/>
        <v>8796.5172000000002</v>
      </c>
      <c r="U96" s="625">
        <f t="shared" si="233"/>
        <v>16205.4552</v>
      </c>
      <c r="V96" s="625">
        <f t="shared" si="233"/>
        <v>14870.763000000001</v>
      </c>
      <c r="W96" s="625">
        <f t="shared" si="234"/>
        <v>10523.224800000002</v>
      </c>
      <c r="X96" s="625">
        <f t="shared" si="240"/>
        <v>11115.096300000001</v>
      </c>
      <c r="Y96" s="625">
        <f t="shared" si="240"/>
        <v>10896.243600000002</v>
      </c>
      <c r="Z96" s="625">
        <f t="shared" si="240"/>
        <v>10870.434300000003</v>
      </c>
      <c r="AA96" s="625">
        <f t="shared" si="240"/>
        <v>4618.8846000000003</v>
      </c>
      <c r="AB96" s="625">
        <f t="shared" si="240"/>
        <v>8992.7805000000008</v>
      </c>
      <c r="AC96" s="625">
        <f t="shared" si="240"/>
        <v>8876.8383000000013</v>
      </c>
      <c r="AD96" s="625">
        <f t="shared" si="240"/>
        <v>9041.4951000000019</v>
      </c>
      <c r="AE96" s="625">
        <f t="shared" si="240"/>
        <v>8969.8026000000009</v>
      </c>
      <c r="AF96" s="625">
        <f t="shared" si="240"/>
        <v>8902.1757000000016</v>
      </c>
      <c r="AG96" s="625">
        <f t="shared" si="240"/>
        <v>8766.9219000000012</v>
      </c>
      <c r="AH96" s="625">
        <f t="shared" si="240"/>
        <v>5140.6971000000012</v>
      </c>
      <c r="AI96" s="625">
        <f t="shared" si="240"/>
        <v>7875.4665000000014</v>
      </c>
      <c r="AJ96" s="625">
        <f t="shared" si="240"/>
        <v>7979.1756000000014</v>
      </c>
      <c r="AK96" s="625">
        <f t="shared" si="240"/>
        <v>7979.1756000000014</v>
      </c>
      <c r="AL96" s="625">
        <f t="shared" si="240"/>
        <v>6804.3261000000011</v>
      </c>
      <c r="AM96" s="625">
        <f t="shared" si="240"/>
        <v>1695.0648000000003</v>
      </c>
      <c r="AN96" s="625">
        <f t="shared" si="240"/>
        <v>0</v>
      </c>
      <c r="AO96" s="625"/>
      <c r="AP96" s="625">
        <f t="shared" ref="AP96:AP115" si="242">ROUND(SUM(G96:AO96),0)</f>
        <v>505311</v>
      </c>
      <c r="AQ96" s="251"/>
      <c r="AR96" s="251">
        <f t="shared" si="179"/>
        <v>0</v>
      </c>
      <c r="AS96" s="625">
        <f t="shared" si="224"/>
        <v>88903</v>
      </c>
      <c r="AT96" s="625">
        <f t="shared" si="225"/>
        <v>140781</v>
      </c>
      <c r="AU96" s="653">
        <f>ROUNDDOWN(SUM(,N96:V96),0)</f>
        <v>136579</v>
      </c>
      <c r="AV96" s="625">
        <f t="shared" si="237"/>
        <v>106715</v>
      </c>
      <c r="AW96" s="625">
        <f t="shared" si="238"/>
        <v>32333</v>
      </c>
      <c r="AY96" s="625">
        <f t="shared" si="226"/>
        <v>146281</v>
      </c>
      <c r="AZ96" s="653">
        <f>ROUNDDOWN(SUM(L96:P96),0)</f>
        <v>150230</v>
      </c>
      <c r="BA96" s="625">
        <f t="shared" si="241"/>
        <v>126768</v>
      </c>
      <c r="BB96" s="624">
        <f t="shared" si="239"/>
        <v>82031.139300000024</v>
      </c>
      <c r="BC96" s="267">
        <f t="shared" si="221"/>
        <v>0.86069999996107072</v>
      </c>
      <c r="BD96" s="267"/>
      <c r="BE96" s="267"/>
      <c r="BG96" s="263"/>
    </row>
    <row r="97" spans="1:59">
      <c r="A97" s="628" t="s">
        <v>123</v>
      </c>
      <c r="B97" s="651">
        <f>'4a CIV 1516 PC'!U25</f>
        <v>8.0000000000000004E-4</v>
      </c>
      <c r="C97" s="651">
        <f>'4c 1617 CA PC'!Q23</f>
        <v>8.0000000000000004E-4</v>
      </c>
      <c r="D97" s="652"/>
      <c r="E97" s="12">
        <f>'4e 1718 CS PC'!$AD$27</f>
        <v>8.0000000000000004E-4</v>
      </c>
      <c r="F97" s="12">
        <f>'4f 1819 CS PC'!$AE$27</f>
        <v>8.9999999999999998E-4</v>
      </c>
      <c r="G97" s="625">
        <f t="shared" si="227"/>
        <v>704</v>
      </c>
      <c r="H97" s="625">
        <f t="shared" si="227"/>
        <v>1219</v>
      </c>
      <c r="I97" s="625">
        <f t="shared" si="228"/>
        <v>563</v>
      </c>
      <c r="J97" s="625">
        <f t="shared" si="229"/>
        <v>0</v>
      </c>
      <c r="K97" s="625">
        <f t="shared" si="230"/>
        <v>687</v>
      </c>
      <c r="L97" s="625">
        <f t="shared" si="230"/>
        <v>592</v>
      </c>
      <c r="M97" s="625">
        <f t="shared" si="230"/>
        <v>1226</v>
      </c>
      <c r="N97" s="625">
        <f t="shared" si="231"/>
        <v>661.44960000000003</v>
      </c>
      <c r="O97" s="715"/>
      <c r="P97" s="625">
        <f t="shared" si="232"/>
        <v>799</v>
      </c>
      <c r="Q97" s="625">
        <f t="shared" si="233"/>
        <v>243.30960000000002</v>
      </c>
      <c r="R97" s="625">
        <f t="shared" si="233"/>
        <v>197.66480000000001</v>
      </c>
      <c r="S97" s="625">
        <f t="shared" si="233"/>
        <v>212.11840000000001</v>
      </c>
      <c r="T97" s="625">
        <f t="shared" ref="Q97:V112" si="243">T$76*$E97</f>
        <v>192.27360000000002</v>
      </c>
      <c r="U97" s="625">
        <f t="shared" si="243"/>
        <v>354.2176</v>
      </c>
      <c r="V97" s="625">
        <f t="shared" si="243"/>
        <v>325.04400000000004</v>
      </c>
      <c r="W97" s="625">
        <f t="shared" si="234"/>
        <v>260.90640000000002</v>
      </c>
      <c r="X97" s="625">
        <f t="shared" si="240"/>
        <v>275.58089999999999</v>
      </c>
      <c r="Y97" s="625">
        <f t="shared" si="240"/>
        <v>270.15479999999997</v>
      </c>
      <c r="Z97" s="625">
        <f t="shared" si="240"/>
        <v>269.51490000000001</v>
      </c>
      <c r="AA97" s="625">
        <f t="shared" si="240"/>
        <v>114.51779999999999</v>
      </c>
      <c r="AB97" s="625">
        <f t="shared" si="240"/>
        <v>222.9615</v>
      </c>
      <c r="AC97" s="625">
        <f t="shared" si="240"/>
        <v>220.08689999999999</v>
      </c>
      <c r="AD97" s="625">
        <f t="shared" si="240"/>
        <v>224.16929999999999</v>
      </c>
      <c r="AE97" s="625">
        <f t="shared" si="240"/>
        <v>222.39179999999999</v>
      </c>
      <c r="AF97" s="625">
        <f t="shared" si="240"/>
        <v>220.71510000000001</v>
      </c>
      <c r="AG97" s="625">
        <f t="shared" si="240"/>
        <v>217.36169999999998</v>
      </c>
      <c r="AH97" s="625">
        <f t="shared" si="240"/>
        <v>127.45529999999999</v>
      </c>
      <c r="AI97" s="625">
        <f t="shared" si="240"/>
        <v>195.2595</v>
      </c>
      <c r="AJ97" s="625">
        <f t="shared" si="240"/>
        <v>197.83079999999998</v>
      </c>
      <c r="AK97" s="625">
        <f t="shared" si="240"/>
        <v>197.83079999999998</v>
      </c>
      <c r="AL97" s="625">
        <f t="shared" si="240"/>
        <v>168.70230000000001</v>
      </c>
      <c r="AM97" s="625">
        <f t="shared" si="240"/>
        <v>42.026399999999995</v>
      </c>
      <c r="AN97" s="625">
        <f t="shared" si="240"/>
        <v>0</v>
      </c>
      <c r="AO97" s="625"/>
      <c r="AP97" s="625">
        <f t="shared" si="242"/>
        <v>11424</v>
      </c>
      <c r="AQ97" s="251"/>
      <c r="AR97" s="251">
        <f t="shared" si="179"/>
        <v>-1</v>
      </c>
      <c r="AS97" s="625">
        <f t="shared" si="224"/>
        <v>1923</v>
      </c>
      <c r="AT97" s="625">
        <f t="shared" si="225"/>
        <v>3068</v>
      </c>
      <c r="AU97" s="653">
        <f>ROUNDUP(SUM(,N97:V97),0)</f>
        <v>2986</v>
      </c>
      <c r="AV97" s="625">
        <f t="shared" si="237"/>
        <v>2646</v>
      </c>
      <c r="AW97" s="625">
        <f t="shared" si="238"/>
        <v>802</v>
      </c>
      <c r="AY97" s="625">
        <f t="shared" si="226"/>
        <v>3173</v>
      </c>
      <c r="AZ97" s="653">
        <f>ROUNDUP(SUM(L97:P97),0)</f>
        <v>3279</v>
      </c>
      <c r="BA97" s="625">
        <f t="shared" si="241"/>
        <v>2938</v>
      </c>
      <c r="BB97" s="624">
        <f t="shared" si="239"/>
        <v>2033.8299</v>
      </c>
      <c r="BC97" s="267">
        <f t="shared" si="221"/>
        <v>1.1700999999993655</v>
      </c>
      <c r="BD97" s="267"/>
      <c r="BE97" s="267"/>
      <c r="BG97" s="263"/>
    </row>
    <row r="98" spans="1:59">
      <c r="A98" s="628" t="s">
        <v>124</v>
      </c>
      <c r="B98" s="651">
        <f>'4a CIV 1516 PC'!U26</f>
        <v>8.9999999999999998E-4</v>
      </c>
      <c r="C98" s="651">
        <f>'4c 1617 CA PC'!Q24</f>
        <v>8.9999999999999998E-4</v>
      </c>
      <c r="D98" s="652"/>
      <c r="E98" s="12">
        <f>'4e 1718 CS PC'!$AD$28</f>
        <v>8.9999999999999998E-4</v>
      </c>
      <c r="F98" s="12">
        <f>'4f 1819 CS PC'!$AE$28</f>
        <v>8.0000000000000004E-4</v>
      </c>
      <c r="G98" s="625">
        <f t="shared" si="227"/>
        <v>792</v>
      </c>
      <c r="H98" s="625">
        <f t="shared" si="227"/>
        <v>1371</v>
      </c>
      <c r="I98" s="625">
        <f t="shared" si="228"/>
        <v>634</v>
      </c>
      <c r="J98" s="625">
        <f t="shared" si="229"/>
        <v>0</v>
      </c>
      <c r="K98" s="625">
        <f t="shared" si="230"/>
        <v>773</v>
      </c>
      <c r="L98" s="625">
        <f t="shared" si="230"/>
        <v>666</v>
      </c>
      <c r="M98" s="625">
        <f t="shared" si="230"/>
        <v>1379</v>
      </c>
      <c r="N98" s="625">
        <f t="shared" si="231"/>
        <v>744.13080000000002</v>
      </c>
      <c r="O98" s="715"/>
      <c r="P98" s="625">
        <f t="shared" si="232"/>
        <v>899</v>
      </c>
      <c r="Q98" s="625">
        <f t="shared" si="243"/>
        <v>273.72329999999999</v>
      </c>
      <c r="R98" s="625">
        <f t="shared" si="243"/>
        <v>222.37289999999999</v>
      </c>
      <c r="S98" s="625">
        <f t="shared" si="243"/>
        <v>238.63319999999999</v>
      </c>
      <c r="T98" s="625">
        <f t="shared" si="243"/>
        <v>216.30779999999999</v>
      </c>
      <c r="U98" s="625">
        <f t="shared" si="243"/>
        <v>398.4948</v>
      </c>
      <c r="V98" s="625">
        <f t="shared" si="243"/>
        <v>365.67449999999997</v>
      </c>
      <c r="W98" s="625">
        <f t="shared" si="234"/>
        <v>231.91680000000002</v>
      </c>
      <c r="X98" s="625">
        <f t="shared" si="240"/>
        <v>244.96080000000001</v>
      </c>
      <c r="Y98" s="625">
        <f t="shared" si="240"/>
        <v>240.13760000000002</v>
      </c>
      <c r="Z98" s="625">
        <f t="shared" si="240"/>
        <v>239.56880000000001</v>
      </c>
      <c r="AA98" s="625">
        <f t="shared" si="240"/>
        <v>101.7936</v>
      </c>
      <c r="AB98" s="625">
        <f t="shared" si="240"/>
        <v>198.18800000000002</v>
      </c>
      <c r="AC98" s="625">
        <f t="shared" si="240"/>
        <v>195.6328</v>
      </c>
      <c r="AD98" s="625">
        <f t="shared" si="240"/>
        <v>199.26160000000002</v>
      </c>
      <c r="AE98" s="625">
        <f t="shared" si="240"/>
        <v>197.6816</v>
      </c>
      <c r="AF98" s="625">
        <f t="shared" si="240"/>
        <v>196.19120000000001</v>
      </c>
      <c r="AG98" s="625">
        <f t="shared" si="240"/>
        <v>193.21040000000002</v>
      </c>
      <c r="AH98" s="625">
        <f t="shared" si="240"/>
        <v>113.29360000000001</v>
      </c>
      <c r="AI98" s="625">
        <f t="shared" si="240"/>
        <v>173.56400000000002</v>
      </c>
      <c r="AJ98" s="625">
        <f t="shared" si="240"/>
        <v>175.84960000000001</v>
      </c>
      <c r="AK98" s="625">
        <f t="shared" si="240"/>
        <v>175.84960000000001</v>
      </c>
      <c r="AL98" s="625">
        <f t="shared" si="240"/>
        <v>149.95760000000001</v>
      </c>
      <c r="AM98" s="625">
        <f t="shared" si="240"/>
        <v>37.3568</v>
      </c>
      <c r="AN98" s="625">
        <f t="shared" si="240"/>
        <v>0</v>
      </c>
      <c r="AO98" s="625"/>
      <c r="AP98" s="625">
        <f t="shared" si="242"/>
        <v>12038</v>
      </c>
      <c r="AQ98" s="251"/>
      <c r="AR98" s="251">
        <f t="shared" ref="AR98:AR129" si="244">AP98-SUM(AS98:AW98)</f>
        <v>0</v>
      </c>
      <c r="AS98" s="625">
        <f t="shared" si="224"/>
        <v>2163</v>
      </c>
      <c r="AT98" s="625">
        <f t="shared" si="225"/>
        <v>3452</v>
      </c>
      <c r="AU98" s="625">
        <f>ROUND(SUM(,N98:V98),0)</f>
        <v>3358</v>
      </c>
      <c r="AV98" s="625">
        <f t="shared" si="237"/>
        <v>2352</v>
      </c>
      <c r="AW98" s="625">
        <f t="shared" si="238"/>
        <v>713</v>
      </c>
      <c r="AY98" s="625">
        <f t="shared" si="226"/>
        <v>3570</v>
      </c>
      <c r="AZ98" s="625">
        <f t="shared" ref="AZ98:AZ103" si="245">ROUND(SUM(L98:P98),0)</f>
        <v>3688</v>
      </c>
      <c r="BA98" s="625">
        <f t="shared" si="241"/>
        <v>2972</v>
      </c>
      <c r="BB98" s="624">
        <f t="shared" si="239"/>
        <v>1807.8488000000002</v>
      </c>
      <c r="BC98" s="267">
        <f t="shared" si="221"/>
        <v>0.15120000000024447</v>
      </c>
      <c r="BD98" s="267"/>
      <c r="BE98" s="267"/>
      <c r="BG98" s="263"/>
    </row>
    <row r="99" spans="1:59">
      <c r="A99" s="628" t="s">
        <v>125</v>
      </c>
      <c r="B99" s="651">
        <f>'4a CIV 1516 PC'!U27</f>
        <v>4.4900000000000002E-2</v>
      </c>
      <c r="C99" s="651">
        <f>'4c 1617 CA PC'!Q25</f>
        <v>4.5499999999999999E-2</v>
      </c>
      <c r="D99" s="652"/>
      <c r="E99" s="12">
        <f>'4e 1718 CS PC'!$AD$29</f>
        <v>4.5900000000000003E-2</v>
      </c>
      <c r="F99" s="12">
        <f>'4f 1819 CS PC'!$AE$29</f>
        <v>4.3400000000000001E-2</v>
      </c>
      <c r="G99" s="625">
        <f t="shared" si="227"/>
        <v>39499</v>
      </c>
      <c r="H99" s="625">
        <f t="shared" si="227"/>
        <v>68396</v>
      </c>
      <c r="I99" s="625">
        <f t="shared" si="228"/>
        <v>32036</v>
      </c>
      <c r="J99" s="625">
        <f t="shared" si="229"/>
        <v>-11</v>
      </c>
      <c r="K99" s="625">
        <f t="shared" si="230"/>
        <v>39100</v>
      </c>
      <c r="L99" s="625">
        <f t="shared" si="230"/>
        <v>33689</v>
      </c>
      <c r="M99" s="625">
        <f t="shared" si="230"/>
        <v>69712</v>
      </c>
      <c r="N99" s="625">
        <f t="shared" si="231"/>
        <v>37950.6708</v>
      </c>
      <c r="O99" s="715"/>
      <c r="P99" s="625">
        <f t="shared" si="232"/>
        <v>45857</v>
      </c>
      <c r="Q99" s="625">
        <f t="shared" si="243"/>
        <v>13959.888300000001</v>
      </c>
      <c r="R99" s="625">
        <f t="shared" si="243"/>
        <v>11341.017900000001</v>
      </c>
      <c r="S99" s="625">
        <f t="shared" si="243"/>
        <v>12170.2932</v>
      </c>
      <c r="T99" s="625">
        <f t="shared" si="243"/>
        <v>11031.6978</v>
      </c>
      <c r="U99" s="625">
        <f t="shared" si="243"/>
        <v>20323.234800000002</v>
      </c>
      <c r="V99" s="625">
        <f t="shared" si="243"/>
        <v>18649.3995</v>
      </c>
      <c r="W99" s="625">
        <f t="shared" si="234"/>
        <v>12581.4864</v>
      </c>
      <c r="X99" s="625">
        <f t="shared" si="240"/>
        <v>13289.1234</v>
      </c>
      <c r="Y99" s="625">
        <f t="shared" si="240"/>
        <v>13027.4648</v>
      </c>
      <c r="Z99" s="625">
        <f t="shared" si="240"/>
        <v>12996.607400000001</v>
      </c>
      <c r="AA99" s="625">
        <f t="shared" si="240"/>
        <v>5522.3028000000004</v>
      </c>
      <c r="AB99" s="625">
        <f t="shared" si="240"/>
        <v>10751.699000000001</v>
      </c>
      <c r="AC99" s="625">
        <f t="shared" si="240"/>
        <v>10613.079400000001</v>
      </c>
      <c r="AD99" s="625">
        <f t="shared" si="240"/>
        <v>10809.941800000001</v>
      </c>
      <c r="AE99" s="625">
        <f t="shared" si="240"/>
        <v>10724.2268</v>
      </c>
      <c r="AF99" s="625">
        <f t="shared" si="240"/>
        <v>10643.372600000001</v>
      </c>
      <c r="AG99" s="625">
        <f t="shared" si="240"/>
        <v>10481.664200000001</v>
      </c>
      <c r="AH99" s="625">
        <f t="shared" si="240"/>
        <v>6146.1778000000004</v>
      </c>
      <c r="AI99" s="625">
        <f t="shared" si="240"/>
        <v>9415.8469999999998</v>
      </c>
      <c r="AJ99" s="625">
        <f t="shared" si="240"/>
        <v>9539.8407999999999</v>
      </c>
      <c r="AK99" s="625">
        <f t="shared" si="240"/>
        <v>9539.8407999999999</v>
      </c>
      <c r="AL99" s="625">
        <f t="shared" si="240"/>
        <v>8135.1998000000003</v>
      </c>
      <c r="AM99" s="625">
        <f t="shared" si="240"/>
        <v>2026.6064000000001</v>
      </c>
      <c r="AN99" s="625">
        <f t="shared" si="240"/>
        <v>0</v>
      </c>
      <c r="AO99" s="625"/>
      <c r="AP99" s="625">
        <f t="shared" si="242"/>
        <v>619949</v>
      </c>
      <c r="AQ99" s="251"/>
      <c r="AR99" s="251">
        <f t="shared" si="244"/>
        <v>1</v>
      </c>
      <c r="AS99" s="625">
        <f t="shared" si="224"/>
        <v>107884</v>
      </c>
      <c r="AT99" s="625">
        <f t="shared" si="225"/>
        <v>174537</v>
      </c>
      <c r="AU99" s="625">
        <f>ROUND(SUM(,N99:V99),0)</f>
        <v>171283</v>
      </c>
      <c r="AV99" s="625">
        <f t="shared" si="237"/>
        <v>127587</v>
      </c>
      <c r="AW99" s="625">
        <f t="shared" si="238"/>
        <v>38657</v>
      </c>
      <c r="AY99" s="625">
        <f t="shared" si="226"/>
        <v>179020</v>
      </c>
      <c r="AZ99" s="625">
        <f t="shared" si="245"/>
        <v>187209</v>
      </c>
      <c r="BA99" s="625">
        <f t="shared" si="241"/>
        <v>155644</v>
      </c>
      <c r="BB99" s="624">
        <f t="shared" si="239"/>
        <v>98075.79740000001</v>
      </c>
      <c r="BC99" s="267">
        <f t="shared" si="221"/>
        <v>-0.79740000003948808</v>
      </c>
      <c r="BD99" s="267"/>
      <c r="BE99" s="267"/>
      <c r="BG99" s="263"/>
    </row>
    <row r="100" spans="1:59">
      <c r="A100" s="628" t="s">
        <v>126</v>
      </c>
      <c r="B100" s="651">
        <f>'4a CIV 1516 PC'!U28</f>
        <v>7.7000000000000002E-3</v>
      </c>
      <c r="C100" s="651">
        <f>'4c 1617 CA PC'!Q26</f>
        <v>7.6E-3</v>
      </c>
      <c r="D100" s="652"/>
      <c r="E100" s="12">
        <f>'4e 1718 CS PC'!$AD$30</f>
        <v>7.4000000000000003E-3</v>
      </c>
      <c r="F100" s="12">
        <f>'4f 1819 CS PC'!$AE$30</f>
        <v>7.0000000000000001E-3</v>
      </c>
      <c r="G100" s="625">
        <f t="shared" si="227"/>
        <v>6774</v>
      </c>
      <c r="H100" s="625">
        <f t="shared" si="227"/>
        <v>11729</v>
      </c>
      <c r="I100" s="625">
        <f t="shared" si="228"/>
        <v>5351</v>
      </c>
      <c r="J100" s="625">
        <f t="shared" si="229"/>
        <v>-2</v>
      </c>
      <c r="K100" s="625">
        <f t="shared" si="230"/>
        <v>6531</v>
      </c>
      <c r="L100" s="625">
        <f t="shared" si="230"/>
        <v>5627</v>
      </c>
      <c r="M100" s="625">
        <f t="shared" si="230"/>
        <v>11644</v>
      </c>
      <c r="N100" s="625">
        <f t="shared" si="231"/>
        <v>6118.4088000000002</v>
      </c>
      <c r="O100" s="715"/>
      <c r="P100" s="625">
        <f t="shared" si="232"/>
        <v>7393</v>
      </c>
      <c r="Q100" s="625">
        <f t="shared" si="243"/>
        <v>2250.6138000000001</v>
      </c>
      <c r="R100" s="625">
        <f t="shared" si="243"/>
        <v>1828.3994</v>
      </c>
      <c r="S100" s="625">
        <f t="shared" si="243"/>
        <v>1962.0952</v>
      </c>
      <c r="T100" s="625">
        <f t="shared" si="243"/>
        <v>1778.5308</v>
      </c>
      <c r="U100" s="625">
        <f t="shared" si="243"/>
        <v>3276.5128</v>
      </c>
      <c r="V100" s="625">
        <f t="shared" si="243"/>
        <v>3006.6570000000002</v>
      </c>
      <c r="W100" s="625">
        <f t="shared" si="234"/>
        <v>2029.2719999999999</v>
      </c>
      <c r="X100" s="625">
        <f t="shared" si="240"/>
        <v>2143.4070000000002</v>
      </c>
      <c r="Y100" s="625">
        <f t="shared" si="240"/>
        <v>2101.2040000000002</v>
      </c>
      <c r="Z100" s="625">
        <f t="shared" si="240"/>
        <v>2096.2269999999999</v>
      </c>
      <c r="AA100" s="625">
        <f t="shared" si="240"/>
        <v>890.69400000000007</v>
      </c>
      <c r="AB100" s="625">
        <f t="shared" si="240"/>
        <v>1734.145</v>
      </c>
      <c r="AC100" s="625">
        <f t="shared" si="240"/>
        <v>1711.787</v>
      </c>
      <c r="AD100" s="625">
        <f t="shared" si="240"/>
        <v>1743.539</v>
      </c>
      <c r="AE100" s="625">
        <f t="shared" si="240"/>
        <v>1729.7139999999999</v>
      </c>
      <c r="AF100" s="625">
        <f t="shared" si="240"/>
        <v>1716.673</v>
      </c>
      <c r="AG100" s="625">
        <f t="shared" si="240"/>
        <v>1690.5910000000001</v>
      </c>
      <c r="AH100" s="625">
        <f t="shared" si="240"/>
        <v>991.31900000000007</v>
      </c>
      <c r="AI100" s="625">
        <f t="shared" si="240"/>
        <v>1518.6849999999999</v>
      </c>
      <c r="AJ100" s="625">
        <f t="shared" si="240"/>
        <v>1538.684</v>
      </c>
      <c r="AK100" s="625">
        <f t="shared" si="240"/>
        <v>1538.684</v>
      </c>
      <c r="AL100" s="625">
        <f t="shared" si="240"/>
        <v>1312.1290000000001</v>
      </c>
      <c r="AM100" s="625">
        <f t="shared" si="240"/>
        <v>326.87200000000001</v>
      </c>
      <c r="AN100" s="625">
        <f t="shared" si="240"/>
        <v>0</v>
      </c>
      <c r="AO100" s="625"/>
      <c r="AP100" s="625">
        <f t="shared" si="242"/>
        <v>102082</v>
      </c>
      <c r="AQ100" s="251"/>
      <c r="AR100" s="251">
        <f t="shared" si="244"/>
        <v>0</v>
      </c>
      <c r="AS100" s="625">
        <f t="shared" si="224"/>
        <v>18501</v>
      </c>
      <c r="AT100" s="625">
        <f t="shared" si="225"/>
        <v>29153</v>
      </c>
      <c r="AU100" s="625">
        <f>ROUND(SUM(,N100:V100),0)</f>
        <v>27614</v>
      </c>
      <c r="AV100" s="625">
        <f t="shared" si="237"/>
        <v>20579</v>
      </c>
      <c r="AW100" s="625">
        <f t="shared" si="238"/>
        <v>6235</v>
      </c>
      <c r="AY100" s="625">
        <f t="shared" si="226"/>
        <v>30383</v>
      </c>
      <c r="AZ100" s="625">
        <f t="shared" si="245"/>
        <v>30782</v>
      </c>
      <c r="BA100" s="625">
        <f t="shared" si="241"/>
        <v>25098</v>
      </c>
      <c r="BB100" s="624">
        <f t="shared" si="239"/>
        <v>15818.676999999998</v>
      </c>
      <c r="BC100" s="267">
        <f t="shared" si="221"/>
        <v>0.32300000000395812</v>
      </c>
      <c r="BD100" s="267"/>
      <c r="BE100" s="267"/>
      <c r="BG100" s="263"/>
    </row>
    <row r="101" spans="1:59">
      <c r="A101" s="628" t="s">
        <v>127</v>
      </c>
      <c r="B101" s="651">
        <f>'4a CIV 1516 PC'!U29</f>
        <v>6.3E-3</v>
      </c>
      <c r="C101" s="651">
        <f>'4c 1617 CA PC'!Q27</f>
        <v>6.1999999999999998E-3</v>
      </c>
      <c r="D101" s="652"/>
      <c r="E101" s="12">
        <f>'4e 1718 CS PC'!$AD$31</f>
        <v>6.3E-3</v>
      </c>
      <c r="F101" s="12">
        <f>'4f 1819 CS PC'!$AE$31</f>
        <v>6.1000000000000004E-3</v>
      </c>
      <c r="G101" s="625">
        <f t="shared" si="227"/>
        <v>5542</v>
      </c>
      <c r="H101" s="625">
        <f t="shared" si="227"/>
        <v>9597</v>
      </c>
      <c r="I101" s="625">
        <f t="shared" si="228"/>
        <v>4365</v>
      </c>
      <c r="J101" s="625">
        <f t="shared" si="229"/>
        <v>-2</v>
      </c>
      <c r="K101" s="625">
        <f t="shared" si="230"/>
        <v>5328</v>
      </c>
      <c r="L101" s="625">
        <f t="shared" si="230"/>
        <v>4591</v>
      </c>
      <c r="M101" s="625">
        <f t="shared" si="230"/>
        <v>9499</v>
      </c>
      <c r="N101" s="625">
        <f t="shared" si="231"/>
        <v>5208.9156000000003</v>
      </c>
      <c r="O101" s="715"/>
      <c r="P101" s="625">
        <f t="shared" si="232"/>
        <v>6294</v>
      </c>
      <c r="Q101" s="625">
        <f t="shared" si="243"/>
        <v>1916.0631000000001</v>
      </c>
      <c r="R101" s="625">
        <f t="shared" si="243"/>
        <v>1556.6103000000001</v>
      </c>
      <c r="S101" s="625">
        <f t="shared" si="243"/>
        <v>1670.4323999999999</v>
      </c>
      <c r="T101" s="625">
        <f t="shared" si="243"/>
        <v>1514.1546000000001</v>
      </c>
      <c r="U101" s="625">
        <f t="shared" si="243"/>
        <v>2789.4636</v>
      </c>
      <c r="V101" s="625">
        <f t="shared" si="243"/>
        <v>2559.7215000000001</v>
      </c>
      <c r="W101" s="625">
        <f t="shared" si="234"/>
        <v>1768.3656000000001</v>
      </c>
      <c r="X101" s="625">
        <f t="shared" si="240"/>
        <v>1867.8261000000002</v>
      </c>
      <c r="Y101" s="625">
        <f t="shared" si="240"/>
        <v>1831.0492000000002</v>
      </c>
      <c r="Z101" s="625">
        <f t="shared" si="240"/>
        <v>1826.7121000000002</v>
      </c>
      <c r="AA101" s="625">
        <f t="shared" si="240"/>
        <v>776.17619999999999</v>
      </c>
      <c r="AB101" s="625">
        <f t="shared" si="240"/>
        <v>1511.1835000000001</v>
      </c>
      <c r="AC101" s="625">
        <f t="shared" si="240"/>
        <v>1491.7001</v>
      </c>
      <c r="AD101" s="625">
        <f t="shared" si="240"/>
        <v>1519.3697000000002</v>
      </c>
      <c r="AE101" s="625">
        <f t="shared" si="240"/>
        <v>1507.3222000000001</v>
      </c>
      <c r="AF101" s="625">
        <f t="shared" si="240"/>
        <v>1495.9579000000001</v>
      </c>
      <c r="AG101" s="625">
        <f t="shared" si="240"/>
        <v>1473.2293000000002</v>
      </c>
      <c r="AH101" s="625">
        <f t="shared" si="240"/>
        <v>863.86370000000011</v>
      </c>
      <c r="AI101" s="625">
        <f t="shared" si="240"/>
        <v>1323.4255000000001</v>
      </c>
      <c r="AJ101" s="625">
        <f t="shared" si="240"/>
        <v>1340.8532</v>
      </c>
      <c r="AK101" s="625">
        <f t="shared" si="240"/>
        <v>1340.8532</v>
      </c>
      <c r="AL101" s="625">
        <f t="shared" si="240"/>
        <v>1143.4267</v>
      </c>
      <c r="AM101" s="625">
        <f t="shared" si="240"/>
        <v>284.84559999999999</v>
      </c>
      <c r="AN101" s="625">
        <f t="shared" si="240"/>
        <v>0</v>
      </c>
      <c r="AO101" s="625"/>
      <c r="AP101" s="625">
        <f t="shared" si="242"/>
        <v>85796</v>
      </c>
      <c r="AQ101" s="251"/>
      <c r="AR101" s="251">
        <f t="shared" si="244"/>
        <v>1</v>
      </c>
      <c r="AS101" s="625">
        <f t="shared" si="224"/>
        <v>15137</v>
      </c>
      <c r="AT101" s="625">
        <f t="shared" si="225"/>
        <v>23783</v>
      </c>
      <c r="AU101" s="625">
        <f>ROUND(SUM(,N101:V101),0)</f>
        <v>23509</v>
      </c>
      <c r="AV101" s="625">
        <f t="shared" si="237"/>
        <v>17933</v>
      </c>
      <c r="AW101" s="625">
        <f t="shared" si="238"/>
        <v>5433</v>
      </c>
      <c r="AY101" s="625">
        <f t="shared" si="226"/>
        <v>24830</v>
      </c>
      <c r="AZ101" s="625">
        <f t="shared" si="245"/>
        <v>25593</v>
      </c>
      <c r="BA101" s="625">
        <f t="shared" si="241"/>
        <v>21588</v>
      </c>
      <c r="BB101" s="624">
        <f t="shared" si="239"/>
        <v>13784.847099999999</v>
      </c>
      <c r="BC101" s="267">
        <f t="shared" si="221"/>
        <v>-0.84709999999904539</v>
      </c>
      <c r="BD101" s="267"/>
      <c r="BE101" s="267"/>
      <c r="BG101" s="263"/>
    </row>
    <row r="102" spans="1:59">
      <c r="A102" s="628" t="s">
        <v>128</v>
      </c>
      <c r="B102" s="651">
        <f>'4a CIV 1516 PC'!U30</f>
        <v>1.5E-3</v>
      </c>
      <c r="C102" s="651">
        <f>'4c 1617 CA PC'!Q28</f>
        <v>1.6000000000000001E-3</v>
      </c>
      <c r="D102" s="652"/>
      <c r="E102" s="12">
        <f>'4e 1718 CS PC'!$AD$34</f>
        <v>1.6000000000000001E-3</v>
      </c>
      <c r="F102" s="12">
        <f>'4f 1819 CS PC'!$AE$34</f>
        <v>1.6000000000000001E-3</v>
      </c>
      <c r="G102" s="653">
        <f>ROUNDDOWN(G$76*$B102,0)</f>
        <v>1319</v>
      </c>
      <c r="H102" s="625">
        <f t="shared" si="227"/>
        <v>2285</v>
      </c>
      <c r="I102" s="625">
        <f t="shared" si="228"/>
        <v>1127</v>
      </c>
      <c r="J102" s="625">
        <f t="shared" si="229"/>
        <v>0</v>
      </c>
      <c r="K102" s="625">
        <f t="shared" si="230"/>
        <v>1375</v>
      </c>
      <c r="L102" s="625">
        <f t="shared" si="230"/>
        <v>1185</v>
      </c>
      <c r="M102" s="625">
        <f t="shared" si="230"/>
        <v>2451</v>
      </c>
      <c r="N102" s="625">
        <f t="shared" si="231"/>
        <v>1322.8992000000001</v>
      </c>
      <c r="O102" s="715"/>
      <c r="P102" s="625">
        <f t="shared" si="232"/>
        <v>1599</v>
      </c>
      <c r="Q102" s="625">
        <f t="shared" si="243"/>
        <v>486.61920000000003</v>
      </c>
      <c r="R102" s="625">
        <f t="shared" si="243"/>
        <v>395.32960000000003</v>
      </c>
      <c r="S102" s="625">
        <f t="shared" si="243"/>
        <v>424.23680000000002</v>
      </c>
      <c r="T102" s="625">
        <f t="shared" si="243"/>
        <v>384.54720000000003</v>
      </c>
      <c r="U102" s="625">
        <f t="shared" si="243"/>
        <v>708.43520000000001</v>
      </c>
      <c r="V102" s="625">
        <f t="shared" si="243"/>
        <v>650.08800000000008</v>
      </c>
      <c r="W102" s="625">
        <f t="shared" si="234"/>
        <v>463.83360000000005</v>
      </c>
      <c r="X102" s="625">
        <f t="shared" si="240"/>
        <v>489.92160000000001</v>
      </c>
      <c r="Y102" s="625">
        <f t="shared" si="240"/>
        <v>480.27520000000004</v>
      </c>
      <c r="Z102" s="625">
        <f t="shared" si="240"/>
        <v>479.13760000000002</v>
      </c>
      <c r="AA102" s="625">
        <f t="shared" si="240"/>
        <v>203.5872</v>
      </c>
      <c r="AB102" s="625">
        <f t="shared" si="240"/>
        <v>396.37600000000003</v>
      </c>
      <c r="AC102" s="625">
        <f t="shared" si="240"/>
        <v>391.26560000000001</v>
      </c>
      <c r="AD102" s="625">
        <f t="shared" si="240"/>
        <v>398.52320000000003</v>
      </c>
      <c r="AE102" s="625">
        <f t="shared" si="240"/>
        <v>395.36320000000001</v>
      </c>
      <c r="AF102" s="625">
        <f t="shared" si="240"/>
        <v>392.38240000000002</v>
      </c>
      <c r="AG102" s="625">
        <f t="shared" si="240"/>
        <v>386.42080000000004</v>
      </c>
      <c r="AH102" s="625">
        <f t="shared" si="240"/>
        <v>226.58720000000002</v>
      </c>
      <c r="AI102" s="625">
        <f t="shared" si="240"/>
        <v>347.12800000000004</v>
      </c>
      <c r="AJ102" s="625">
        <f t="shared" si="240"/>
        <v>351.69920000000002</v>
      </c>
      <c r="AK102" s="625">
        <f t="shared" si="240"/>
        <v>351.69920000000002</v>
      </c>
      <c r="AL102" s="625">
        <f t="shared" si="240"/>
        <v>299.91520000000003</v>
      </c>
      <c r="AM102" s="625">
        <f t="shared" si="240"/>
        <v>74.7136</v>
      </c>
      <c r="AN102" s="625">
        <f t="shared" si="240"/>
        <v>0</v>
      </c>
      <c r="AO102" s="625"/>
      <c r="AP102" s="625">
        <f t="shared" si="242"/>
        <v>21842</v>
      </c>
      <c r="AQ102" s="251"/>
      <c r="AR102" s="251">
        <f t="shared" si="244"/>
        <v>0</v>
      </c>
      <c r="AS102" s="625">
        <f t="shared" si="224"/>
        <v>3604</v>
      </c>
      <c r="AT102" s="625">
        <f t="shared" si="225"/>
        <v>6138</v>
      </c>
      <c r="AU102" s="625">
        <f>ROUND(SUM(,N102:V102),0)</f>
        <v>5971</v>
      </c>
      <c r="AV102" s="625">
        <f t="shared" si="237"/>
        <v>4704</v>
      </c>
      <c r="AW102" s="625">
        <f t="shared" si="238"/>
        <v>1425</v>
      </c>
      <c r="AY102" s="625">
        <f t="shared" si="226"/>
        <v>6106</v>
      </c>
      <c r="AZ102" s="625">
        <f t="shared" si="245"/>
        <v>6558</v>
      </c>
      <c r="BA102" s="653">
        <f>ROUNDUP(SUM(Q102:AB102),0)</f>
        <v>5563</v>
      </c>
      <c r="BB102" s="624">
        <f t="shared" si="239"/>
        <v>3615.6976000000004</v>
      </c>
      <c r="BC102" s="267">
        <f t="shared" si="221"/>
        <v>-0.69759999999951106</v>
      </c>
      <c r="BD102" s="267"/>
      <c r="BE102" s="267"/>
      <c r="BG102" s="263"/>
    </row>
    <row r="103" spans="1:59">
      <c r="A103" s="628" t="s">
        <v>129</v>
      </c>
      <c r="B103" s="651">
        <f>'4a CIV 1516 PC'!U31</f>
        <v>0.21060000000000001</v>
      </c>
      <c r="C103" s="651">
        <f>'4c 1617 CA PC'!Q29</f>
        <v>0.2109</v>
      </c>
      <c r="D103" s="652"/>
      <c r="E103" s="12">
        <f>'4e 1718 CS PC'!$AD$35</f>
        <v>0.21110000000000001</v>
      </c>
      <c r="F103" s="12">
        <f>'4f 1819 CS PC'!$AE$35</f>
        <v>0.21029999999999999</v>
      </c>
      <c r="G103" s="625">
        <f t="shared" si="227"/>
        <v>185269</v>
      </c>
      <c r="H103" s="625">
        <f t="shared" si="227"/>
        <v>320806</v>
      </c>
      <c r="I103" s="625">
        <f t="shared" si="228"/>
        <v>148493</v>
      </c>
      <c r="J103" s="625">
        <f t="shared" si="229"/>
        <v>-52</v>
      </c>
      <c r="K103" s="625">
        <f t="shared" si="230"/>
        <v>181237</v>
      </c>
      <c r="L103" s="653">
        <f>ROUNDDOWN(L$76*$C103,0)-1</f>
        <v>156155</v>
      </c>
      <c r="M103" s="625">
        <f t="shared" si="230"/>
        <v>323128</v>
      </c>
      <c r="N103" s="625">
        <f t="shared" si="231"/>
        <v>174540.01320000002</v>
      </c>
      <c r="O103" s="715"/>
      <c r="P103" s="625">
        <f t="shared" si="232"/>
        <v>210902</v>
      </c>
      <c r="Q103" s="625">
        <f t="shared" si="243"/>
        <v>64203.320700000004</v>
      </c>
      <c r="R103" s="625">
        <f t="shared" si="243"/>
        <v>52158.799100000004</v>
      </c>
      <c r="S103" s="625">
        <f t="shared" si="243"/>
        <v>55972.7428</v>
      </c>
      <c r="T103" s="625">
        <f t="shared" si="243"/>
        <v>50736.196200000006</v>
      </c>
      <c r="U103" s="625">
        <f t="shared" si="243"/>
        <v>93469.169200000004</v>
      </c>
      <c r="V103" s="625">
        <f t="shared" si="243"/>
        <v>85770.98550000001</v>
      </c>
      <c r="W103" s="625">
        <f t="shared" si="234"/>
        <v>60965.128799999999</v>
      </c>
      <c r="X103" s="625">
        <f t="shared" si="240"/>
        <v>64394.070299999999</v>
      </c>
      <c r="Y103" s="625">
        <f t="shared" si="240"/>
        <v>63126.171599999994</v>
      </c>
      <c r="Z103" s="625">
        <f t="shared" si="240"/>
        <v>62976.648299999993</v>
      </c>
      <c r="AA103" s="625">
        <f t="shared" si="240"/>
        <v>26758.992599999998</v>
      </c>
      <c r="AB103" s="625">
        <f t="shared" si="240"/>
        <v>52098.6705</v>
      </c>
      <c r="AC103" s="625">
        <f t="shared" si="240"/>
        <v>51426.972299999994</v>
      </c>
      <c r="AD103" s="625">
        <f t="shared" si="240"/>
        <v>52380.893099999994</v>
      </c>
      <c r="AE103" s="625">
        <f t="shared" si="240"/>
        <v>51965.550599999995</v>
      </c>
      <c r="AF103" s="625">
        <f t="shared" si="240"/>
        <v>51573.761699999995</v>
      </c>
      <c r="AG103" s="625">
        <f t="shared" si="240"/>
        <v>50790.183899999996</v>
      </c>
      <c r="AH103" s="625">
        <f t="shared" si="240"/>
        <v>29782.055099999998</v>
      </c>
      <c r="AI103" s="625">
        <f t="shared" si="240"/>
        <v>45625.636500000001</v>
      </c>
      <c r="AJ103" s="625">
        <f t="shared" si="240"/>
        <v>46226.463599999995</v>
      </c>
      <c r="AK103" s="625">
        <f t="shared" si="240"/>
        <v>46226.463599999995</v>
      </c>
      <c r="AL103" s="625">
        <f t="shared" si="240"/>
        <v>39420.104099999997</v>
      </c>
      <c r="AM103" s="625">
        <f t="shared" si="240"/>
        <v>9820.1687999999995</v>
      </c>
      <c r="AN103" s="625">
        <f t="shared" si="240"/>
        <v>0</v>
      </c>
      <c r="AO103" s="625"/>
      <c r="AP103" s="625">
        <f t="shared" si="242"/>
        <v>2908347</v>
      </c>
      <c r="AQ103" s="251"/>
      <c r="AR103" s="251">
        <f t="shared" si="244"/>
        <v>-1</v>
      </c>
      <c r="AS103" s="625">
        <f t="shared" si="224"/>
        <v>506023</v>
      </c>
      <c r="AT103" s="625">
        <f t="shared" si="225"/>
        <v>809013</v>
      </c>
      <c r="AU103" s="653">
        <f>ROUNDUP(SUM(,N103:V103),0)</f>
        <v>787754</v>
      </c>
      <c r="AV103" s="625">
        <f t="shared" si="237"/>
        <v>618239</v>
      </c>
      <c r="AW103" s="625">
        <f t="shared" si="238"/>
        <v>187319</v>
      </c>
      <c r="AY103" s="625">
        <f t="shared" si="226"/>
        <v>835753</v>
      </c>
      <c r="AZ103" s="625">
        <f t="shared" si="245"/>
        <v>864725</v>
      </c>
      <c r="BA103" s="625">
        <f>ROUND(SUM(Q103:AB103),0)</f>
        <v>732631</v>
      </c>
      <c r="BB103" s="624">
        <f t="shared" si="239"/>
        <v>475238.25329999998</v>
      </c>
      <c r="BC103" s="267">
        <f t="shared" si="221"/>
        <v>0.74670000001788139</v>
      </c>
      <c r="BD103" s="267"/>
      <c r="BE103" s="267"/>
      <c r="BG103" s="263"/>
    </row>
    <row r="104" spans="1:59">
      <c r="A104" s="628" t="s">
        <v>130</v>
      </c>
      <c r="B104" s="651">
        <f>'4a CIV 1516 PC'!U32</f>
        <v>4.7999999999999996E-3</v>
      </c>
      <c r="C104" s="651">
        <f>'4c 1617 CA PC'!Q30</f>
        <v>4.7000000000000002E-3</v>
      </c>
      <c r="D104" s="652"/>
      <c r="E104" s="12">
        <f>'4e 1718 CS PC'!$AD$37</f>
        <v>4.5999999999999999E-3</v>
      </c>
      <c r="F104" s="12">
        <f>'4f 1819 CS PC'!$AE$37</f>
        <v>4.4000000000000003E-3</v>
      </c>
      <c r="G104" s="625">
        <f t="shared" si="227"/>
        <v>4223</v>
      </c>
      <c r="H104" s="625">
        <f t="shared" si="227"/>
        <v>7312</v>
      </c>
      <c r="I104" s="625">
        <f t="shared" si="228"/>
        <v>3309</v>
      </c>
      <c r="J104" s="625">
        <f t="shared" si="229"/>
        <v>-1</v>
      </c>
      <c r="K104" s="625">
        <f t="shared" si="230"/>
        <v>4039</v>
      </c>
      <c r="L104" s="625">
        <f t="shared" si="230"/>
        <v>3480</v>
      </c>
      <c r="M104" s="625">
        <f t="shared" si="230"/>
        <v>7201</v>
      </c>
      <c r="N104" s="625">
        <f t="shared" si="231"/>
        <v>3803.3352</v>
      </c>
      <c r="O104" s="715"/>
      <c r="P104" s="625">
        <f t="shared" si="232"/>
        <v>4596</v>
      </c>
      <c r="Q104" s="625">
        <f t="shared" si="243"/>
        <v>1399.0301999999999</v>
      </c>
      <c r="R104" s="625">
        <f t="shared" si="243"/>
        <v>1136.5726</v>
      </c>
      <c r="S104" s="625">
        <f t="shared" si="243"/>
        <v>1219.6808000000001</v>
      </c>
      <c r="T104" s="625">
        <f t="shared" si="243"/>
        <v>1105.5732</v>
      </c>
      <c r="U104" s="625">
        <f t="shared" si="243"/>
        <v>2036.7511999999999</v>
      </c>
      <c r="V104" s="625">
        <f t="shared" si="243"/>
        <v>1869.0029999999999</v>
      </c>
      <c r="W104" s="625">
        <f t="shared" si="234"/>
        <v>1275.5424</v>
      </c>
      <c r="X104" s="625">
        <f t="shared" si="240"/>
        <v>1347.2844</v>
      </c>
      <c r="Y104" s="625">
        <f t="shared" si="240"/>
        <v>1320.7568000000001</v>
      </c>
      <c r="Z104" s="625">
        <f t="shared" si="240"/>
        <v>1317.6284000000001</v>
      </c>
      <c r="AA104" s="625">
        <f t="shared" si="240"/>
        <v>559.86480000000006</v>
      </c>
      <c r="AB104" s="625">
        <f t="shared" si="240"/>
        <v>1090.0340000000001</v>
      </c>
      <c r="AC104" s="625">
        <f t="shared" si="240"/>
        <v>1075.9804000000001</v>
      </c>
      <c r="AD104" s="625">
        <f t="shared" si="240"/>
        <v>1095.9388000000001</v>
      </c>
      <c r="AE104" s="625">
        <f t="shared" si="240"/>
        <v>1087.2488000000001</v>
      </c>
      <c r="AF104" s="625">
        <f t="shared" si="240"/>
        <v>1079.0516</v>
      </c>
      <c r="AG104" s="625">
        <f t="shared" si="240"/>
        <v>1062.6572000000001</v>
      </c>
      <c r="AH104" s="625">
        <f t="shared" si="240"/>
        <v>623.11480000000006</v>
      </c>
      <c r="AI104" s="625">
        <f t="shared" si="240"/>
        <v>954.60200000000009</v>
      </c>
      <c r="AJ104" s="625">
        <f t="shared" si="240"/>
        <v>967.17280000000005</v>
      </c>
      <c r="AK104" s="625">
        <f t="shared" si="240"/>
        <v>967.17280000000005</v>
      </c>
      <c r="AL104" s="625">
        <f t="shared" si="240"/>
        <v>824.7668000000001</v>
      </c>
      <c r="AM104" s="625">
        <f t="shared" si="240"/>
        <v>205.4624</v>
      </c>
      <c r="AN104" s="625">
        <f t="shared" si="240"/>
        <v>0</v>
      </c>
      <c r="AO104" s="625"/>
      <c r="AP104" s="625">
        <f t="shared" si="242"/>
        <v>63583</v>
      </c>
      <c r="AQ104" s="251"/>
      <c r="AR104" s="251">
        <f t="shared" si="244"/>
        <v>0</v>
      </c>
      <c r="AS104" s="625">
        <f t="shared" si="224"/>
        <v>11534</v>
      </c>
      <c r="AT104" s="625">
        <f t="shared" si="225"/>
        <v>18029</v>
      </c>
      <c r="AU104" s="625">
        <f t="shared" ref="AU104:AU112" si="246">ROUND(SUM(,N104:V104),0)</f>
        <v>17166</v>
      </c>
      <c r="AV104" s="625">
        <f t="shared" si="237"/>
        <v>12935</v>
      </c>
      <c r="AW104" s="625">
        <f t="shared" si="238"/>
        <v>3919</v>
      </c>
      <c r="AY104" s="625">
        <f t="shared" si="226"/>
        <v>18882</v>
      </c>
      <c r="AZ104" s="653">
        <f>ROUNDUP(SUM(L104:P104),0)</f>
        <v>19081</v>
      </c>
      <c r="BA104" s="653">
        <f>ROUNDDOWN(SUM(Q104:AB104),0)</f>
        <v>15677</v>
      </c>
      <c r="BB104" s="624">
        <f t="shared" si="239"/>
        <v>9943.1684000000005</v>
      </c>
      <c r="BC104" s="267">
        <f t="shared" si="221"/>
        <v>-0.16840000000229338</v>
      </c>
      <c r="BD104" s="267"/>
      <c r="BE104" s="267"/>
      <c r="BG104" s="263"/>
    </row>
    <row r="105" spans="1:59">
      <c r="A105" s="628" t="s">
        <v>132</v>
      </c>
      <c r="B105" s="651">
        <f>'4a CIV 1516 PC'!U33</f>
        <v>0.23699999999999999</v>
      </c>
      <c r="C105" s="651">
        <f>'4c 1617 CA PC'!Q31</f>
        <v>0.2356</v>
      </c>
      <c r="D105" s="652"/>
      <c r="E105" s="12">
        <f>'4e 1718 CS PC'!$AD$38</f>
        <v>0.23250000000000001</v>
      </c>
      <c r="F105" s="12">
        <f>'4f 1819 CS PC'!$AE$38</f>
        <v>0.23480000000000001</v>
      </c>
      <c r="G105" s="625">
        <f t="shared" si="227"/>
        <v>208493</v>
      </c>
      <c r="H105" s="625">
        <f t="shared" si="227"/>
        <v>361021</v>
      </c>
      <c r="I105" s="625">
        <f t="shared" si="228"/>
        <v>165884</v>
      </c>
      <c r="J105" s="625">
        <f t="shared" si="229"/>
        <v>-59</v>
      </c>
      <c r="K105" s="625">
        <f t="shared" si="230"/>
        <v>202463</v>
      </c>
      <c r="L105" s="625">
        <f t="shared" si="230"/>
        <v>174445</v>
      </c>
      <c r="M105" s="653">
        <f>ROUNDUP(M$76*$C105,0)</f>
        <v>360972</v>
      </c>
      <c r="N105" s="625">
        <f t="shared" si="231"/>
        <v>192233.79</v>
      </c>
      <c r="O105" s="715"/>
      <c r="P105" s="625">
        <f t="shared" si="232"/>
        <v>232282</v>
      </c>
      <c r="Q105" s="625">
        <f t="shared" si="243"/>
        <v>70711.852500000008</v>
      </c>
      <c r="R105" s="625">
        <f t="shared" si="243"/>
        <v>57446.332500000004</v>
      </c>
      <c r="S105" s="625">
        <f t="shared" si="243"/>
        <v>61646.91</v>
      </c>
      <c r="T105" s="625">
        <f t="shared" si="243"/>
        <v>55879.514999999999</v>
      </c>
      <c r="U105" s="625">
        <f t="shared" si="243"/>
        <v>102944.49</v>
      </c>
      <c r="V105" s="625">
        <f t="shared" si="243"/>
        <v>94465.912500000006</v>
      </c>
      <c r="W105" s="625">
        <f t="shared" si="234"/>
        <v>68067.580799999996</v>
      </c>
      <c r="X105" s="625">
        <f t="shared" si="240"/>
        <v>71895.9948</v>
      </c>
      <c r="Y105" s="625">
        <f t="shared" si="240"/>
        <v>70480.385600000009</v>
      </c>
      <c r="Z105" s="625">
        <f t="shared" si="240"/>
        <v>70313.442800000004</v>
      </c>
      <c r="AA105" s="625">
        <f t="shared" si="240"/>
        <v>29876.421600000001</v>
      </c>
      <c r="AB105" s="625">
        <f t="shared" si="240"/>
        <v>58168.178</v>
      </c>
      <c r="AC105" s="625">
        <f t="shared" si="240"/>
        <v>57418.226800000004</v>
      </c>
      <c r="AD105" s="625">
        <f t="shared" si="240"/>
        <v>58483.279600000002</v>
      </c>
      <c r="AE105" s="625">
        <f t="shared" si="240"/>
        <v>58019.549600000006</v>
      </c>
      <c r="AF105" s="625">
        <f t="shared" si="240"/>
        <v>57582.117200000001</v>
      </c>
      <c r="AG105" s="625">
        <f t="shared" si="240"/>
        <v>56707.252400000005</v>
      </c>
      <c r="AH105" s="625">
        <f t="shared" si="240"/>
        <v>33251.671600000001</v>
      </c>
      <c r="AI105" s="625">
        <f t="shared" si="240"/>
        <v>50941.034</v>
      </c>
      <c r="AJ105" s="625">
        <f t="shared" si="240"/>
        <v>51611.857600000003</v>
      </c>
      <c r="AK105" s="625">
        <f t="shared" si="240"/>
        <v>51611.857600000003</v>
      </c>
      <c r="AL105" s="625">
        <f t="shared" si="240"/>
        <v>44012.5556</v>
      </c>
      <c r="AM105" s="625">
        <f t="shared" si="240"/>
        <v>10964.220800000001</v>
      </c>
      <c r="AN105" s="625">
        <f t="shared" si="240"/>
        <v>0</v>
      </c>
      <c r="AO105" s="625"/>
      <c r="AP105" s="625">
        <f t="shared" si="242"/>
        <v>3240235</v>
      </c>
      <c r="AQ105" s="251"/>
      <c r="AR105" s="251">
        <f t="shared" si="244"/>
        <v>-1</v>
      </c>
      <c r="AS105" s="625">
        <f t="shared" si="224"/>
        <v>569455</v>
      </c>
      <c r="AT105" s="625">
        <f t="shared" si="225"/>
        <v>903764</v>
      </c>
      <c r="AU105" s="625">
        <f t="shared" si="246"/>
        <v>867611</v>
      </c>
      <c r="AV105" s="625">
        <f t="shared" si="237"/>
        <v>690264</v>
      </c>
      <c r="AW105" s="625">
        <f t="shared" si="238"/>
        <v>209142</v>
      </c>
      <c r="AY105" s="625">
        <f t="shared" si="226"/>
        <v>937802</v>
      </c>
      <c r="AZ105" s="625">
        <f>ROUND(SUM(L105:P105),0)</f>
        <v>959933</v>
      </c>
      <c r="BA105" s="653">
        <f>ROUNDDOWN(SUM(Q105:AB105),0)</f>
        <v>811897</v>
      </c>
      <c r="BB105" s="624">
        <f t="shared" si="239"/>
        <v>530603.62280000001</v>
      </c>
      <c r="BC105" s="267">
        <f t="shared" si="221"/>
        <v>0.37719999998807907</v>
      </c>
      <c r="BD105" s="267"/>
      <c r="BE105" s="267"/>
      <c r="BG105" s="263"/>
    </row>
    <row r="106" spans="1:59">
      <c r="A106" s="628" t="s">
        <v>133</v>
      </c>
      <c r="B106" s="651">
        <f>'4a CIV 1516 PC'!U34</f>
        <v>7.7700000000000005E-2</v>
      </c>
      <c r="C106" s="651">
        <f>'4c 1617 CA PC'!Q32</f>
        <v>7.6499999999999999E-2</v>
      </c>
      <c r="D106" s="652"/>
      <c r="E106" s="12">
        <f>'4e 1718 CS PC'!$AD$41</f>
        <v>7.5499999999999998E-2</v>
      </c>
      <c r="F106" s="12">
        <f>'4f 1819 CS PC'!$AE$41</f>
        <v>7.5700000000000003E-2</v>
      </c>
      <c r="G106" s="625">
        <f t="shared" si="227"/>
        <v>68354</v>
      </c>
      <c r="H106" s="625">
        <f t="shared" si="227"/>
        <v>118360</v>
      </c>
      <c r="I106" s="625">
        <f t="shared" si="228"/>
        <v>53863</v>
      </c>
      <c r="J106" s="625">
        <f t="shared" si="229"/>
        <v>-19</v>
      </c>
      <c r="K106" s="625">
        <f t="shared" si="230"/>
        <v>65740</v>
      </c>
      <c r="L106" s="625">
        <f t="shared" si="230"/>
        <v>56643</v>
      </c>
      <c r="M106" s="625">
        <f t="shared" si="230"/>
        <v>117208</v>
      </c>
      <c r="N106" s="625">
        <f t="shared" si="231"/>
        <v>62424.305999999997</v>
      </c>
      <c r="O106" s="715"/>
      <c r="P106" s="625">
        <f t="shared" si="232"/>
        <v>75429</v>
      </c>
      <c r="Q106" s="625">
        <f t="shared" si="243"/>
        <v>22962.343499999999</v>
      </c>
      <c r="R106" s="625">
        <f t="shared" si="243"/>
        <v>18654.6155</v>
      </c>
      <c r="S106" s="625">
        <f t="shared" si="243"/>
        <v>20018.673999999999</v>
      </c>
      <c r="T106" s="625">
        <f t="shared" si="243"/>
        <v>18145.821</v>
      </c>
      <c r="U106" s="625">
        <f t="shared" si="243"/>
        <v>33429.286</v>
      </c>
      <c r="V106" s="625">
        <f t="shared" si="243"/>
        <v>30676.0275</v>
      </c>
      <c r="W106" s="625">
        <f t="shared" si="234"/>
        <v>21945.127200000003</v>
      </c>
      <c r="X106" s="625">
        <f t="shared" si="240"/>
        <v>23179.415700000001</v>
      </c>
      <c r="Y106" s="625">
        <f t="shared" si="240"/>
        <v>22723.020400000001</v>
      </c>
      <c r="Z106" s="625">
        <f t="shared" si="240"/>
        <v>22669.197700000001</v>
      </c>
      <c r="AA106" s="625">
        <f t="shared" si="240"/>
        <v>9632.2194</v>
      </c>
      <c r="AB106" s="625">
        <f t="shared" si="240"/>
        <v>18753.539500000003</v>
      </c>
      <c r="AC106" s="625">
        <f t="shared" si="240"/>
        <v>18511.753700000001</v>
      </c>
      <c r="AD106" s="625">
        <f t="shared" si="240"/>
        <v>18855.1289</v>
      </c>
      <c r="AE106" s="625">
        <f t="shared" si="240"/>
        <v>18705.6214</v>
      </c>
      <c r="AF106" s="625">
        <f t="shared" si="240"/>
        <v>18564.5923</v>
      </c>
      <c r="AG106" s="625">
        <f t="shared" si="240"/>
        <v>18282.534100000001</v>
      </c>
      <c r="AH106" s="625">
        <f t="shared" si="240"/>
        <v>10720.4069</v>
      </c>
      <c r="AI106" s="625">
        <f t="shared" si="240"/>
        <v>16423.4935</v>
      </c>
      <c r="AJ106" s="625">
        <f t="shared" si="240"/>
        <v>16639.768400000001</v>
      </c>
      <c r="AK106" s="625">
        <f t="shared" si="240"/>
        <v>16639.768400000001</v>
      </c>
      <c r="AL106" s="625">
        <f t="shared" si="240"/>
        <v>14189.7379</v>
      </c>
      <c r="AM106" s="625">
        <f t="shared" si="240"/>
        <v>3534.8872000000001</v>
      </c>
      <c r="AN106" s="625">
        <f t="shared" si="240"/>
        <v>0</v>
      </c>
      <c r="AO106" s="625"/>
      <c r="AP106" s="625">
        <f t="shared" si="242"/>
        <v>1051859</v>
      </c>
      <c r="AQ106" s="251"/>
      <c r="AR106" s="251">
        <f t="shared" si="244"/>
        <v>-1</v>
      </c>
      <c r="AS106" s="625">
        <f t="shared" si="224"/>
        <v>186695</v>
      </c>
      <c r="AT106" s="625">
        <f t="shared" si="225"/>
        <v>293454</v>
      </c>
      <c r="AU106" s="625">
        <f t="shared" si="246"/>
        <v>281740</v>
      </c>
      <c r="AV106" s="625">
        <f t="shared" si="237"/>
        <v>222543</v>
      </c>
      <c r="AW106" s="625">
        <f t="shared" si="238"/>
        <v>67428</v>
      </c>
      <c r="AY106" s="625">
        <f t="shared" si="226"/>
        <v>306298</v>
      </c>
      <c r="AZ106" s="625">
        <f>ROUND(SUM(L106:P106),0)</f>
        <v>311704</v>
      </c>
      <c r="BA106" s="625">
        <f>ROUND(SUM(Q106:AB106),0)</f>
        <v>262789</v>
      </c>
      <c r="BB106" s="624">
        <f t="shared" si="239"/>
        <v>171067.69270000001</v>
      </c>
      <c r="BC106" s="267">
        <f t="shared" si="221"/>
        <v>1.3072999999858439</v>
      </c>
      <c r="BD106" s="267"/>
      <c r="BE106" s="267"/>
      <c r="BG106" s="263"/>
    </row>
    <row r="107" spans="1:59">
      <c r="A107" s="628" t="s">
        <v>134</v>
      </c>
      <c r="B107" s="651">
        <f>'4a CIV 1516 PC'!U35</f>
        <v>1.61E-2</v>
      </c>
      <c r="C107" s="651">
        <f>'4c 1617 CA PC'!Q33</f>
        <v>1.55E-2</v>
      </c>
      <c r="D107" s="652"/>
      <c r="E107" s="12">
        <f>'4e 1718 CS PC'!$AD$47</f>
        <v>1.55E-2</v>
      </c>
      <c r="F107" s="12">
        <f>'4f 1819 CS PC'!$AE$47</f>
        <v>1.6500000000000001E-2</v>
      </c>
      <c r="G107" s="625">
        <f t="shared" si="227"/>
        <v>14163</v>
      </c>
      <c r="H107" s="625">
        <f t="shared" si="227"/>
        <v>24525</v>
      </c>
      <c r="I107" s="625">
        <f t="shared" si="228"/>
        <v>10913</v>
      </c>
      <c r="J107" s="625">
        <f t="shared" si="229"/>
        <v>-4</v>
      </c>
      <c r="K107" s="625">
        <f t="shared" si="230"/>
        <v>13320</v>
      </c>
      <c r="L107" s="625">
        <f t="shared" si="230"/>
        <v>11477</v>
      </c>
      <c r="M107" s="625">
        <f t="shared" si="230"/>
        <v>23748</v>
      </c>
      <c r="N107" s="625">
        <f t="shared" si="231"/>
        <v>12815.585999999999</v>
      </c>
      <c r="O107" s="715"/>
      <c r="P107" s="625">
        <f t="shared" si="232"/>
        <v>15485</v>
      </c>
      <c r="Q107" s="625">
        <f t="shared" si="243"/>
        <v>4714.1234999999997</v>
      </c>
      <c r="R107" s="625">
        <f t="shared" si="243"/>
        <v>3829.7554999999998</v>
      </c>
      <c r="S107" s="625">
        <f t="shared" si="243"/>
        <v>4109.7939999999999</v>
      </c>
      <c r="T107" s="625">
        <f t="shared" si="243"/>
        <v>3725.3009999999999</v>
      </c>
      <c r="U107" s="625">
        <f t="shared" si="243"/>
        <v>6862.9660000000003</v>
      </c>
      <c r="V107" s="625">
        <f t="shared" si="243"/>
        <v>6297.7275</v>
      </c>
      <c r="W107" s="625">
        <f t="shared" si="234"/>
        <v>4783.2840000000006</v>
      </c>
      <c r="X107" s="625">
        <f t="shared" si="240"/>
        <v>5052.3164999999999</v>
      </c>
      <c r="Y107" s="625">
        <f t="shared" si="240"/>
        <v>4952.8380000000006</v>
      </c>
      <c r="Z107" s="625">
        <f t="shared" si="240"/>
        <v>4941.1064999999999</v>
      </c>
      <c r="AA107" s="625">
        <f t="shared" si="240"/>
        <v>2099.4929999999999</v>
      </c>
      <c r="AB107" s="625">
        <f t="shared" si="240"/>
        <v>4087.6275000000001</v>
      </c>
      <c r="AC107" s="625">
        <f t="shared" si="240"/>
        <v>4034.9265</v>
      </c>
      <c r="AD107" s="625">
        <f t="shared" si="240"/>
        <v>4109.7705000000005</v>
      </c>
      <c r="AE107" s="625">
        <f t="shared" si="240"/>
        <v>4077.183</v>
      </c>
      <c r="AF107" s="625">
        <f t="shared" si="240"/>
        <v>4046.4435000000003</v>
      </c>
      <c r="AG107" s="625">
        <f t="shared" si="240"/>
        <v>3984.9645</v>
      </c>
      <c r="AH107" s="625">
        <f t="shared" si="240"/>
        <v>2336.6804999999999</v>
      </c>
      <c r="AI107" s="625">
        <f t="shared" si="240"/>
        <v>3579.7575000000002</v>
      </c>
      <c r="AJ107" s="625">
        <f t="shared" si="240"/>
        <v>3626.8980000000001</v>
      </c>
      <c r="AK107" s="625">
        <f t="shared" si="240"/>
        <v>3626.8980000000001</v>
      </c>
      <c r="AL107" s="625">
        <f t="shared" si="240"/>
        <v>3092.8755000000001</v>
      </c>
      <c r="AM107" s="625">
        <f t="shared" ref="X107:AN115" si="247">AM$76*$F107</f>
        <v>770.48400000000004</v>
      </c>
      <c r="AN107" s="625">
        <f t="shared" si="247"/>
        <v>0</v>
      </c>
      <c r="AO107" s="625"/>
      <c r="AP107" s="625">
        <f t="shared" si="242"/>
        <v>219186</v>
      </c>
      <c r="AQ107" s="251"/>
      <c r="AR107" s="251">
        <f t="shared" si="244"/>
        <v>0</v>
      </c>
      <c r="AS107" s="625">
        <f t="shared" si="224"/>
        <v>38684</v>
      </c>
      <c r="AT107" s="625">
        <f t="shared" si="225"/>
        <v>59458</v>
      </c>
      <c r="AU107" s="625">
        <f t="shared" si="246"/>
        <v>57840</v>
      </c>
      <c r="AV107" s="625">
        <f t="shared" si="237"/>
        <v>48507</v>
      </c>
      <c r="AW107" s="625">
        <f t="shared" si="238"/>
        <v>14697</v>
      </c>
      <c r="AY107" s="625">
        <f t="shared" si="226"/>
        <v>62917</v>
      </c>
      <c r="AZ107" s="653">
        <f>ROUNDUP(SUM(L107:P107),0)</f>
        <v>63526</v>
      </c>
      <c r="BA107" s="625">
        <f>ROUND(SUM(Q107:AB107),0)</f>
        <v>55456</v>
      </c>
      <c r="BB107" s="624">
        <f t="shared" si="239"/>
        <v>37286.881499999996</v>
      </c>
      <c r="BC107" s="267">
        <f t="shared" si="221"/>
        <v>0.1185000000114087</v>
      </c>
      <c r="BD107" s="267"/>
      <c r="BE107" s="267"/>
      <c r="BG107" s="263"/>
    </row>
    <row r="108" spans="1:59">
      <c r="A108" s="628" t="s">
        <v>135</v>
      </c>
      <c r="B108" s="651">
        <f>'4a CIV 1516 PC'!U36</f>
        <v>2.0000000000000001E-4</v>
      </c>
      <c r="C108" s="651">
        <f>'4c 1617 CA PC'!Q34</f>
        <v>2.0000000000000001E-4</v>
      </c>
      <c r="D108" s="652"/>
      <c r="E108" s="12">
        <f>'4e 1718 CS PC'!$AD$48</f>
        <v>2.0000000000000001E-4</v>
      </c>
      <c r="F108" s="12">
        <f>'4f 1819 CS PC'!$AE$48</f>
        <v>2.0000000000000001E-4</v>
      </c>
      <c r="G108" s="625">
        <f t="shared" si="227"/>
        <v>176</v>
      </c>
      <c r="H108" s="625">
        <f t="shared" si="227"/>
        <v>305</v>
      </c>
      <c r="I108" s="625">
        <f t="shared" si="228"/>
        <v>141</v>
      </c>
      <c r="J108" s="625">
        <f t="shared" si="229"/>
        <v>0</v>
      </c>
      <c r="K108" s="625">
        <f t="shared" si="230"/>
        <v>172</v>
      </c>
      <c r="L108" s="625">
        <f t="shared" si="230"/>
        <v>148</v>
      </c>
      <c r="M108" s="625">
        <f t="shared" si="230"/>
        <v>306</v>
      </c>
      <c r="N108" s="625">
        <f t="shared" si="231"/>
        <v>165.36240000000001</v>
      </c>
      <c r="O108" s="715"/>
      <c r="P108" s="625">
        <f t="shared" si="232"/>
        <v>200</v>
      </c>
      <c r="Q108" s="625">
        <f t="shared" si="243"/>
        <v>60.827400000000004</v>
      </c>
      <c r="R108" s="625">
        <f t="shared" si="243"/>
        <v>49.416200000000003</v>
      </c>
      <c r="S108" s="625">
        <f t="shared" si="243"/>
        <v>53.029600000000002</v>
      </c>
      <c r="T108" s="625">
        <f t="shared" si="243"/>
        <v>48.068400000000004</v>
      </c>
      <c r="U108" s="625">
        <f t="shared" si="243"/>
        <v>88.554400000000001</v>
      </c>
      <c r="V108" s="625">
        <f t="shared" si="243"/>
        <v>81.26100000000001</v>
      </c>
      <c r="W108" s="625">
        <f t="shared" si="234"/>
        <v>57.979200000000006</v>
      </c>
      <c r="X108" s="625">
        <f t="shared" si="247"/>
        <v>61.240200000000002</v>
      </c>
      <c r="Y108" s="625">
        <f t="shared" si="247"/>
        <v>60.034400000000005</v>
      </c>
      <c r="Z108" s="625">
        <f t="shared" si="247"/>
        <v>59.892200000000003</v>
      </c>
      <c r="AA108" s="625">
        <f t="shared" si="247"/>
        <v>25.448399999999999</v>
      </c>
      <c r="AB108" s="625">
        <f t="shared" si="247"/>
        <v>49.547000000000004</v>
      </c>
      <c r="AC108" s="625">
        <f t="shared" si="247"/>
        <v>48.908200000000001</v>
      </c>
      <c r="AD108" s="625">
        <f t="shared" si="247"/>
        <v>49.815400000000004</v>
      </c>
      <c r="AE108" s="625">
        <f t="shared" si="247"/>
        <v>49.420400000000001</v>
      </c>
      <c r="AF108" s="625">
        <f t="shared" si="247"/>
        <v>49.047800000000002</v>
      </c>
      <c r="AG108" s="625">
        <f t="shared" si="247"/>
        <v>48.302600000000005</v>
      </c>
      <c r="AH108" s="625">
        <f t="shared" si="247"/>
        <v>28.323400000000003</v>
      </c>
      <c r="AI108" s="625">
        <f t="shared" si="247"/>
        <v>43.391000000000005</v>
      </c>
      <c r="AJ108" s="625">
        <f t="shared" si="247"/>
        <v>43.962400000000002</v>
      </c>
      <c r="AK108" s="625">
        <f t="shared" si="247"/>
        <v>43.962400000000002</v>
      </c>
      <c r="AL108" s="625">
        <f t="shared" si="247"/>
        <v>37.489400000000003</v>
      </c>
      <c r="AM108" s="625">
        <f t="shared" si="247"/>
        <v>9.3391999999999999</v>
      </c>
      <c r="AN108" s="625">
        <f t="shared" si="247"/>
        <v>0</v>
      </c>
      <c r="AO108" s="625"/>
      <c r="AP108" s="625">
        <f t="shared" si="242"/>
        <v>2761</v>
      </c>
      <c r="AQ108" s="251"/>
      <c r="AR108" s="251">
        <f t="shared" si="244"/>
        <v>0</v>
      </c>
      <c r="AS108" s="625">
        <f t="shared" si="224"/>
        <v>481</v>
      </c>
      <c r="AT108" s="625">
        <f t="shared" si="225"/>
        <v>767</v>
      </c>
      <c r="AU108" s="625">
        <f t="shared" si="246"/>
        <v>747</v>
      </c>
      <c r="AV108" s="625">
        <f t="shared" si="237"/>
        <v>588</v>
      </c>
      <c r="AW108" s="625">
        <f t="shared" si="238"/>
        <v>178</v>
      </c>
      <c r="AY108" s="625">
        <f t="shared" si="226"/>
        <v>794</v>
      </c>
      <c r="AZ108" s="653">
        <f>ROUNDUP(SUM(L108:P108),0)</f>
        <v>820</v>
      </c>
      <c r="BA108" s="625">
        <f>ROUND(SUM(Q108:AB108),0)</f>
        <v>695</v>
      </c>
      <c r="BB108" s="624">
        <f t="shared" si="239"/>
        <v>451.96220000000005</v>
      </c>
      <c r="BC108" s="267">
        <f t="shared" si="221"/>
        <v>3.7800000000061118E-2</v>
      </c>
      <c r="BD108" s="267"/>
      <c r="BE108" s="267"/>
      <c r="BG108" s="263"/>
    </row>
    <row r="109" spans="1:59">
      <c r="A109" s="628" t="s">
        <v>136</v>
      </c>
      <c r="B109" s="651">
        <f>'4a CIV 1516 PC'!U37</f>
        <v>4.4999999999999997E-3</v>
      </c>
      <c r="C109" s="651">
        <f>'4c 1617 CA PC'!Q35</f>
        <v>4.5999999999999999E-3</v>
      </c>
      <c r="D109" s="652"/>
      <c r="E109" s="12">
        <f>'4e 1718 CS PC'!$AD$49</f>
        <v>4.5999999999999999E-3</v>
      </c>
      <c r="F109" s="12">
        <f>'4f 1819 CS PC'!$AE$49</f>
        <v>4.7999999999999996E-3</v>
      </c>
      <c r="G109" s="625">
        <f t="shared" si="227"/>
        <v>3959</v>
      </c>
      <c r="H109" s="625">
        <f t="shared" si="227"/>
        <v>6855</v>
      </c>
      <c r="I109" s="625">
        <f t="shared" si="228"/>
        <v>3239</v>
      </c>
      <c r="J109" s="625">
        <f t="shared" si="229"/>
        <v>-1</v>
      </c>
      <c r="K109" s="625">
        <f t="shared" si="230"/>
        <v>3953</v>
      </c>
      <c r="L109" s="625">
        <f t="shared" si="230"/>
        <v>3406</v>
      </c>
      <c r="M109" s="625">
        <f t="shared" si="230"/>
        <v>7048</v>
      </c>
      <c r="N109" s="625">
        <f t="shared" si="231"/>
        <v>3803.3352</v>
      </c>
      <c r="O109" s="715"/>
      <c r="P109" s="625">
        <f t="shared" si="232"/>
        <v>4596</v>
      </c>
      <c r="Q109" s="625">
        <f t="shared" si="243"/>
        <v>1399.0301999999999</v>
      </c>
      <c r="R109" s="625">
        <f t="shared" si="243"/>
        <v>1136.5726</v>
      </c>
      <c r="S109" s="625">
        <f t="shared" si="243"/>
        <v>1219.6808000000001</v>
      </c>
      <c r="T109" s="625">
        <f t="shared" si="243"/>
        <v>1105.5732</v>
      </c>
      <c r="U109" s="625">
        <f t="shared" si="243"/>
        <v>2036.7511999999999</v>
      </c>
      <c r="V109" s="625">
        <f t="shared" si="243"/>
        <v>1869.0029999999999</v>
      </c>
      <c r="W109" s="625">
        <f t="shared" si="234"/>
        <v>1391.5007999999998</v>
      </c>
      <c r="X109" s="625">
        <f t="shared" si="247"/>
        <v>1469.7647999999999</v>
      </c>
      <c r="Y109" s="625">
        <f t="shared" si="247"/>
        <v>1440.8255999999999</v>
      </c>
      <c r="Z109" s="625">
        <f t="shared" si="247"/>
        <v>1437.4127999999998</v>
      </c>
      <c r="AA109" s="625">
        <f t="shared" si="247"/>
        <v>610.76159999999993</v>
      </c>
      <c r="AB109" s="625">
        <f t="shared" si="247"/>
        <v>1189.1279999999999</v>
      </c>
      <c r="AC109" s="625">
        <f t="shared" si="247"/>
        <v>1173.7967999999998</v>
      </c>
      <c r="AD109" s="625">
        <f t="shared" si="247"/>
        <v>1195.5695999999998</v>
      </c>
      <c r="AE109" s="625">
        <f t="shared" si="247"/>
        <v>1186.0895999999998</v>
      </c>
      <c r="AF109" s="625">
        <f t="shared" si="247"/>
        <v>1177.1471999999999</v>
      </c>
      <c r="AG109" s="625">
        <f t="shared" si="247"/>
        <v>1159.2623999999998</v>
      </c>
      <c r="AH109" s="625">
        <f t="shared" si="247"/>
        <v>679.76159999999993</v>
      </c>
      <c r="AI109" s="625">
        <f t="shared" si="247"/>
        <v>1041.384</v>
      </c>
      <c r="AJ109" s="625">
        <f t="shared" si="247"/>
        <v>1055.0975999999998</v>
      </c>
      <c r="AK109" s="625">
        <f t="shared" si="247"/>
        <v>1055.0975999999998</v>
      </c>
      <c r="AL109" s="625">
        <f t="shared" si="247"/>
        <v>899.74559999999997</v>
      </c>
      <c r="AM109" s="625">
        <f t="shared" si="247"/>
        <v>224.14079999999998</v>
      </c>
      <c r="AN109" s="625">
        <f t="shared" si="247"/>
        <v>0</v>
      </c>
      <c r="AO109" s="625"/>
      <c r="AP109" s="625">
        <f t="shared" si="242"/>
        <v>64011</v>
      </c>
      <c r="AQ109" s="251"/>
      <c r="AR109" s="251">
        <f t="shared" si="244"/>
        <v>0</v>
      </c>
      <c r="AS109" s="625">
        <f t="shared" si="224"/>
        <v>10813</v>
      </c>
      <c r="AT109" s="625">
        <f t="shared" si="225"/>
        <v>17646</v>
      </c>
      <c r="AU109" s="625">
        <f t="shared" si="246"/>
        <v>17166</v>
      </c>
      <c r="AV109" s="625">
        <f t="shared" si="237"/>
        <v>14111</v>
      </c>
      <c r="AW109" s="625">
        <f t="shared" si="238"/>
        <v>4275</v>
      </c>
      <c r="AY109" s="625">
        <f t="shared" si="226"/>
        <v>18005</v>
      </c>
      <c r="AZ109" s="653">
        <f>ROUNDUP(SUM(L109:P109),0)</f>
        <v>18854</v>
      </c>
      <c r="BA109" s="653">
        <f>ROUNDDOWN(SUM(Q109:AB109),0)</f>
        <v>16306</v>
      </c>
      <c r="BB109" s="624">
        <f t="shared" si="239"/>
        <v>10847.092799999997</v>
      </c>
      <c r="BC109" s="267">
        <f t="shared" si="221"/>
        <v>-1.0927999999985332</v>
      </c>
      <c r="BD109" s="267"/>
      <c r="BE109" s="267"/>
      <c r="BG109" s="263"/>
    </row>
    <row r="110" spans="1:59">
      <c r="A110" s="628" t="s">
        <v>137</v>
      </c>
      <c r="B110" s="651">
        <f>'4a CIV 1516 PC'!U38</f>
        <v>6.0900000000000003E-2</v>
      </c>
      <c r="C110" s="651">
        <f>'4c 1617 CA PC'!Q36</f>
        <v>6.2E-2</v>
      </c>
      <c r="D110" s="652"/>
      <c r="E110" s="12">
        <f>'4e 1718 CS PC'!$AD$52</f>
        <v>6.25E-2</v>
      </c>
      <c r="F110" s="12">
        <f>'4f 1819 CS PC'!$AE$52</f>
        <v>6.1400000000000003E-2</v>
      </c>
      <c r="G110" s="625">
        <f t="shared" si="227"/>
        <v>53575</v>
      </c>
      <c r="H110" s="625">
        <f t="shared" si="227"/>
        <v>92769</v>
      </c>
      <c r="I110" s="625">
        <f t="shared" si="228"/>
        <v>43654</v>
      </c>
      <c r="J110" s="625">
        <f t="shared" si="229"/>
        <v>-15</v>
      </c>
      <c r="K110" s="625">
        <f t="shared" si="230"/>
        <v>53280</v>
      </c>
      <c r="L110" s="625">
        <f t="shared" si="230"/>
        <v>45906</v>
      </c>
      <c r="M110" s="625">
        <f t="shared" si="230"/>
        <v>94992</v>
      </c>
      <c r="N110" s="625">
        <f t="shared" si="231"/>
        <v>51675.75</v>
      </c>
      <c r="O110" s="715"/>
      <c r="P110" s="625">
        <f t="shared" si="232"/>
        <v>62441</v>
      </c>
      <c r="Q110" s="625">
        <f t="shared" si="243"/>
        <v>19008.5625</v>
      </c>
      <c r="R110" s="625">
        <f t="shared" si="243"/>
        <v>15442.5625</v>
      </c>
      <c r="S110" s="625">
        <f t="shared" si="243"/>
        <v>16571.75</v>
      </c>
      <c r="T110" s="625">
        <f t="shared" si="243"/>
        <v>15021.375</v>
      </c>
      <c r="U110" s="625">
        <f t="shared" si="243"/>
        <v>27673.25</v>
      </c>
      <c r="V110" s="625">
        <f t="shared" si="243"/>
        <v>25394.0625</v>
      </c>
      <c r="W110" s="625">
        <f t="shared" si="234"/>
        <v>17799.614400000002</v>
      </c>
      <c r="X110" s="625">
        <f t="shared" si="247"/>
        <v>18800.741400000003</v>
      </c>
      <c r="Y110" s="625">
        <f t="shared" si="247"/>
        <v>18430.560799999999</v>
      </c>
      <c r="Z110" s="625">
        <f t="shared" si="247"/>
        <v>18386.9054</v>
      </c>
      <c r="AA110" s="625">
        <f t="shared" si="247"/>
        <v>7812.6588000000002</v>
      </c>
      <c r="AB110" s="625">
        <f t="shared" si="247"/>
        <v>15210.929</v>
      </c>
      <c r="AC110" s="625">
        <f t="shared" si="247"/>
        <v>15014.8174</v>
      </c>
      <c r="AD110" s="625">
        <f t="shared" si="247"/>
        <v>15293.327800000001</v>
      </c>
      <c r="AE110" s="625">
        <f t="shared" si="247"/>
        <v>15172.062800000002</v>
      </c>
      <c r="AF110" s="625">
        <f t="shared" si="247"/>
        <v>15057.6746</v>
      </c>
      <c r="AG110" s="625">
        <f t="shared" si="247"/>
        <v>14828.898200000001</v>
      </c>
      <c r="AH110" s="625">
        <f t="shared" si="247"/>
        <v>8695.2838000000011</v>
      </c>
      <c r="AI110" s="625">
        <f t="shared" si="247"/>
        <v>13321.037</v>
      </c>
      <c r="AJ110" s="625">
        <f t="shared" si="247"/>
        <v>13496.4568</v>
      </c>
      <c r="AK110" s="625">
        <f t="shared" si="247"/>
        <v>13496.4568</v>
      </c>
      <c r="AL110" s="625">
        <f t="shared" si="247"/>
        <v>11509.245800000001</v>
      </c>
      <c r="AM110" s="625">
        <f t="shared" si="247"/>
        <v>2867.1344000000004</v>
      </c>
      <c r="AN110" s="625">
        <f t="shared" si="247"/>
        <v>0</v>
      </c>
      <c r="AO110" s="625"/>
      <c r="AP110" s="625">
        <f t="shared" si="242"/>
        <v>852583</v>
      </c>
      <c r="AQ110" s="251"/>
      <c r="AR110" s="251">
        <f t="shared" si="244"/>
        <v>1</v>
      </c>
      <c r="AS110" s="625">
        <f t="shared" si="224"/>
        <v>146329</v>
      </c>
      <c r="AT110" s="625">
        <f t="shared" si="225"/>
        <v>237832</v>
      </c>
      <c r="AU110" s="625">
        <f t="shared" si="246"/>
        <v>233228</v>
      </c>
      <c r="AV110" s="625">
        <f t="shared" si="237"/>
        <v>180503</v>
      </c>
      <c r="AW110" s="625">
        <f t="shared" si="238"/>
        <v>54690</v>
      </c>
      <c r="AY110" s="625">
        <f t="shared" si="226"/>
        <v>243263</v>
      </c>
      <c r="AZ110" s="625">
        <f>ROUND(SUM(L110:P110),0)</f>
        <v>255015</v>
      </c>
      <c r="BA110" s="653">
        <f>ROUNDDOWN(SUM(Q110:AB110),0)</f>
        <v>215552</v>
      </c>
      <c r="BB110" s="645">
        <f>ROUNDUP(SUM(AC110:AM110),0)</f>
        <v>138753</v>
      </c>
      <c r="BC110" s="267">
        <f t="shared" si="221"/>
        <v>-1</v>
      </c>
      <c r="BD110" s="267"/>
      <c r="BE110" s="267"/>
      <c r="BG110" s="263"/>
    </row>
    <row r="111" spans="1:59">
      <c r="A111" s="628" t="s">
        <v>138</v>
      </c>
      <c r="B111" s="651">
        <f>'4a CIV 1516 PC'!U39</f>
        <v>1.0200000000000001E-2</v>
      </c>
      <c r="C111" s="651">
        <f>'4c 1617 CA PC'!Q37</f>
        <v>1.03E-2</v>
      </c>
      <c r="D111" s="652"/>
      <c r="E111" s="12">
        <f>'4e 1718 CS PC'!$AD$53</f>
        <v>1.0200000000000001E-2</v>
      </c>
      <c r="F111" s="12">
        <f>'4f 1819 CS PC'!$AE$53</f>
        <v>1.0200000000000001E-2</v>
      </c>
      <c r="G111" s="625">
        <f t="shared" si="227"/>
        <v>8973</v>
      </c>
      <c r="H111" s="625">
        <f t="shared" si="227"/>
        <v>15538</v>
      </c>
      <c r="I111" s="625">
        <f t="shared" si="228"/>
        <v>7252</v>
      </c>
      <c r="J111" s="625">
        <f t="shared" si="229"/>
        <v>-3</v>
      </c>
      <c r="K111" s="625">
        <f t="shared" si="230"/>
        <v>8851</v>
      </c>
      <c r="L111" s="625">
        <f t="shared" si="230"/>
        <v>7626</v>
      </c>
      <c r="M111" s="625">
        <f t="shared" si="230"/>
        <v>15781</v>
      </c>
      <c r="N111" s="625">
        <f t="shared" si="231"/>
        <v>8433.4824000000008</v>
      </c>
      <c r="O111" s="715"/>
      <c r="P111" s="625">
        <f t="shared" si="232"/>
        <v>10190</v>
      </c>
      <c r="Q111" s="625">
        <f t="shared" si="243"/>
        <v>3102.1974</v>
      </c>
      <c r="R111" s="625">
        <f t="shared" si="243"/>
        <v>2520.2262000000001</v>
      </c>
      <c r="S111" s="625">
        <f t="shared" si="243"/>
        <v>2704.5096000000003</v>
      </c>
      <c r="T111" s="625">
        <f t="shared" si="243"/>
        <v>2451.4884000000002</v>
      </c>
      <c r="U111" s="625">
        <f t="shared" si="243"/>
        <v>4516.2744000000002</v>
      </c>
      <c r="V111" s="625">
        <f t="shared" si="243"/>
        <v>4144.3110000000006</v>
      </c>
      <c r="W111" s="625">
        <f t="shared" si="234"/>
        <v>2956.9392000000003</v>
      </c>
      <c r="X111" s="625">
        <f t="shared" si="247"/>
        <v>3123.2502000000004</v>
      </c>
      <c r="Y111" s="625">
        <f t="shared" si="247"/>
        <v>3061.7544000000003</v>
      </c>
      <c r="Z111" s="625">
        <f t="shared" si="247"/>
        <v>3054.5022000000004</v>
      </c>
      <c r="AA111" s="625">
        <f t="shared" si="247"/>
        <v>1297.8684000000001</v>
      </c>
      <c r="AB111" s="625">
        <f t="shared" si="247"/>
        <v>2526.8970000000004</v>
      </c>
      <c r="AC111" s="625">
        <f t="shared" si="247"/>
        <v>2494.3182000000002</v>
      </c>
      <c r="AD111" s="625">
        <f t="shared" si="247"/>
        <v>2540.5854000000004</v>
      </c>
      <c r="AE111" s="625">
        <f t="shared" si="247"/>
        <v>2520.4404</v>
      </c>
      <c r="AF111" s="625">
        <f t="shared" si="247"/>
        <v>2501.4378000000002</v>
      </c>
      <c r="AG111" s="625">
        <f t="shared" si="247"/>
        <v>2463.4326000000001</v>
      </c>
      <c r="AH111" s="625">
        <f t="shared" si="247"/>
        <v>1444.4934000000001</v>
      </c>
      <c r="AI111" s="625">
        <f t="shared" si="247"/>
        <v>2212.9410000000003</v>
      </c>
      <c r="AJ111" s="625">
        <f t="shared" si="247"/>
        <v>2242.0824000000002</v>
      </c>
      <c r="AK111" s="625">
        <f t="shared" si="247"/>
        <v>2242.0824000000002</v>
      </c>
      <c r="AL111" s="625">
        <f t="shared" si="247"/>
        <v>1911.9594000000002</v>
      </c>
      <c r="AM111" s="625">
        <f t="shared" si="247"/>
        <v>476.29920000000004</v>
      </c>
      <c r="AN111" s="625">
        <f t="shared" si="247"/>
        <v>0</v>
      </c>
      <c r="AO111" s="625"/>
      <c r="AP111" s="625">
        <f t="shared" si="242"/>
        <v>141152</v>
      </c>
      <c r="AQ111" s="251"/>
      <c r="AR111" s="251">
        <f t="shared" si="244"/>
        <v>1</v>
      </c>
      <c r="AS111" s="625">
        <f t="shared" si="224"/>
        <v>24508</v>
      </c>
      <c r="AT111" s="625">
        <f t="shared" si="225"/>
        <v>39510</v>
      </c>
      <c r="AU111" s="625">
        <f t="shared" si="246"/>
        <v>38062</v>
      </c>
      <c r="AV111" s="625">
        <f t="shared" si="237"/>
        <v>29986</v>
      </c>
      <c r="AW111" s="625">
        <f t="shared" si="238"/>
        <v>9085</v>
      </c>
      <c r="AY111" s="625">
        <f t="shared" si="226"/>
        <v>40611</v>
      </c>
      <c r="AZ111" s="625">
        <f>ROUND(SUM(L111:P111),0)</f>
        <v>42030</v>
      </c>
      <c r="BA111" s="625">
        <f>ROUND(SUM(Q111:AB111),0)</f>
        <v>35460</v>
      </c>
      <c r="BB111" s="624">
        <f>SUM(AC111:AM111)</f>
        <v>23050.072200000002</v>
      </c>
      <c r="BC111" s="267">
        <f t="shared" si="221"/>
        <v>-7.219999999506399E-2</v>
      </c>
      <c r="BD111" s="267"/>
      <c r="BE111" s="267"/>
      <c r="BG111" s="263"/>
    </row>
    <row r="112" spans="1:59">
      <c r="A112" s="628" t="s">
        <v>139</v>
      </c>
      <c r="B112" s="651">
        <f>'4a CIV 1516 PC'!U40</f>
        <v>7.0000000000000001E-3</v>
      </c>
      <c r="C112" s="651">
        <f>'4c 1617 CA PC'!Q38</f>
        <v>6.7999999999999996E-3</v>
      </c>
      <c r="D112" s="652"/>
      <c r="E112" s="12">
        <f>'4e 1718 CS PC'!$AD$54</f>
        <v>6.7999999999999996E-3</v>
      </c>
      <c r="F112" s="12">
        <f>'4f 1819 CS PC'!$AE$54</f>
        <v>6.7999999999999996E-3</v>
      </c>
      <c r="G112" s="625">
        <f t="shared" si="227"/>
        <v>6158</v>
      </c>
      <c r="H112" s="625">
        <f t="shared" si="227"/>
        <v>10663</v>
      </c>
      <c r="I112" s="625">
        <f t="shared" si="228"/>
        <v>4788</v>
      </c>
      <c r="J112" s="625">
        <f t="shared" si="229"/>
        <v>-2</v>
      </c>
      <c r="K112" s="625">
        <f t="shared" si="230"/>
        <v>5844</v>
      </c>
      <c r="L112" s="625">
        <f t="shared" si="230"/>
        <v>5035</v>
      </c>
      <c r="M112" s="625">
        <f t="shared" si="230"/>
        <v>10419</v>
      </c>
      <c r="N112" s="625">
        <f t="shared" si="231"/>
        <v>5622.3215999999993</v>
      </c>
      <c r="O112" s="715"/>
      <c r="P112" s="625">
        <f t="shared" si="232"/>
        <v>6794</v>
      </c>
      <c r="Q112" s="625">
        <f t="shared" si="243"/>
        <v>2068.1315999999997</v>
      </c>
      <c r="R112" s="625">
        <f t="shared" si="243"/>
        <v>1680.1507999999999</v>
      </c>
      <c r="S112" s="625">
        <f t="shared" si="243"/>
        <v>1803.0064</v>
      </c>
      <c r="T112" s="625">
        <f t="shared" si="243"/>
        <v>1634.3255999999999</v>
      </c>
      <c r="U112" s="625">
        <f t="shared" si="243"/>
        <v>3010.8496</v>
      </c>
      <c r="V112" s="625">
        <f t="shared" si="243"/>
        <v>2762.8739999999998</v>
      </c>
      <c r="W112" s="625">
        <f t="shared" si="234"/>
        <v>1971.2927999999999</v>
      </c>
      <c r="X112" s="625">
        <f t="shared" si="247"/>
        <v>2082.1668</v>
      </c>
      <c r="Y112" s="625">
        <f t="shared" si="247"/>
        <v>2041.1695999999999</v>
      </c>
      <c r="Z112" s="625">
        <f t="shared" si="247"/>
        <v>2036.3347999999999</v>
      </c>
      <c r="AA112" s="625">
        <f t="shared" si="247"/>
        <v>865.24559999999997</v>
      </c>
      <c r="AB112" s="625">
        <f t="shared" si="247"/>
        <v>1684.598</v>
      </c>
      <c r="AC112" s="625">
        <f t="shared" si="247"/>
        <v>1662.8788</v>
      </c>
      <c r="AD112" s="625">
        <f t="shared" si="247"/>
        <v>1693.7235999999998</v>
      </c>
      <c r="AE112" s="625">
        <f t="shared" si="247"/>
        <v>1680.2936</v>
      </c>
      <c r="AF112" s="625">
        <f t="shared" si="247"/>
        <v>1667.6251999999999</v>
      </c>
      <c r="AG112" s="625">
        <f t="shared" si="247"/>
        <v>1642.2883999999999</v>
      </c>
      <c r="AH112" s="625">
        <f t="shared" si="247"/>
        <v>962.99559999999997</v>
      </c>
      <c r="AI112" s="625">
        <f t="shared" si="247"/>
        <v>1475.2939999999999</v>
      </c>
      <c r="AJ112" s="625">
        <f t="shared" si="247"/>
        <v>1494.7215999999999</v>
      </c>
      <c r="AK112" s="625">
        <f t="shared" si="247"/>
        <v>1494.7215999999999</v>
      </c>
      <c r="AL112" s="625">
        <f t="shared" si="247"/>
        <v>1274.6396</v>
      </c>
      <c r="AM112" s="625">
        <f t="shared" si="247"/>
        <v>317.53280000000001</v>
      </c>
      <c r="AN112" s="625">
        <f t="shared" si="247"/>
        <v>0</v>
      </c>
      <c r="AO112" s="625"/>
      <c r="AP112" s="625">
        <f t="shared" si="242"/>
        <v>94328</v>
      </c>
      <c r="AQ112" s="251"/>
      <c r="AR112" s="251">
        <f t="shared" si="244"/>
        <v>-1</v>
      </c>
      <c r="AS112" s="625">
        <f t="shared" si="224"/>
        <v>16819</v>
      </c>
      <c r="AT112" s="625">
        <f t="shared" si="225"/>
        <v>26086</v>
      </c>
      <c r="AU112" s="625">
        <f t="shared" si="246"/>
        <v>25376</v>
      </c>
      <c r="AV112" s="625">
        <f t="shared" si="237"/>
        <v>19991</v>
      </c>
      <c r="AW112" s="625">
        <f t="shared" si="238"/>
        <v>6057</v>
      </c>
      <c r="AY112" s="625">
        <f t="shared" si="226"/>
        <v>27451</v>
      </c>
      <c r="AZ112" s="625">
        <f>ROUND(SUM(L112:P112),0)</f>
        <v>27870</v>
      </c>
      <c r="BA112" s="625">
        <f>ROUND(SUM(Q112:AB112),0)</f>
        <v>23640</v>
      </c>
      <c r="BB112" s="624">
        <f>SUM(AC112:AM112)</f>
        <v>15366.7148</v>
      </c>
      <c r="BC112" s="267">
        <f t="shared" si="221"/>
        <v>1.28519999999844</v>
      </c>
      <c r="BD112" s="267"/>
      <c r="BE112" s="267"/>
      <c r="BG112" s="263"/>
    </row>
    <row r="113" spans="1:60">
      <c r="A113" s="628" t="s">
        <v>140</v>
      </c>
      <c r="B113" s="651">
        <f>'4a CIV 1516 PC'!U41</f>
        <v>1.1999999999999999E-3</v>
      </c>
      <c r="C113" s="651">
        <f>'4c 1617 CA PC'!Q39</f>
        <v>1.4E-3</v>
      </c>
      <c r="D113" s="652"/>
      <c r="E113" s="12">
        <f>'4e 1718 CS PC'!$AD$55</f>
        <v>1.1999999999999999E-3</v>
      </c>
      <c r="F113" s="12">
        <f>'4f 1819 CS PC'!$AE$55</f>
        <v>1.1999999999999999E-3</v>
      </c>
      <c r="G113" s="625">
        <f t="shared" si="227"/>
        <v>1056</v>
      </c>
      <c r="H113" s="625">
        <f t="shared" si="227"/>
        <v>1828</v>
      </c>
      <c r="I113" s="625">
        <f t="shared" si="228"/>
        <v>986</v>
      </c>
      <c r="J113" s="625">
        <f t="shared" si="229"/>
        <v>0</v>
      </c>
      <c r="K113" s="625">
        <f t="shared" si="230"/>
        <v>1203</v>
      </c>
      <c r="L113" s="625">
        <f t="shared" si="230"/>
        <v>1037</v>
      </c>
      <c r="M113" s="625">
        <f t="shared" si="230"/>
        <v>2145</v>
      </c>
      <c r="N113" s="625">
        <f t="shared" si="231"/>
        <v>992.17439999999988</v>
      </c>
      <c r="O113" s="715"/>
      <c r="P113" s="625">
        <f t="shared" si="232"/>
        <v>1199</v>
      </c>
      <c r="Q113" s="625">
        <f t="shared" ref="Q113:V115" si="248">Q$76*$E113</f>
        <v>364.96439999999996</v>
      </c>
      <c r="R113" s="625">
        <f t="shared" si="248"/>
        <v>296.49719999999996</v>
      </c>
      <c r="S113" s="625">
        <f t="shared" si="248"/>
        <v>318.17759999999998</v>
      </c>
      <c r="T113" s="625">
        <f t="shared" si="248"/>
        <v>288.41039999999998</v>
      </c>
      <c r="U113" s="625">
        <f t="shared" si="248"/>
        <v>531.32639999999992</v>
      </c>
      <c r="V113" s="625">
        <f t="shared" si="248"/>
        <v>487.56599999999997</v>
      </c>
      <c r="W113" s="625">
        <f t="shared" si="234"/>
        <v>347.87519999999995</v>
      </c>
      <c r="X113" s="625">
        <f t="shared" si="247"/>
        <v>367.44119999999998</v>
      </c>
      <c r="Y113" s="625">
        <f t="shared" si="247"/>
        <v>360.20639999999997</v>
      </c>
      <c r="Z113" s="625">
        <f t="shared" si="247"/>
        <v>359.35319999999996</v>
      </c>
      <c r="AA113" s="625">
        <f t="shared" si="247"/>
        <v>152.69039999999998</v>
      </c>
      <c r="AB113" s="625">
        <f t="shared" si="247"/>
        <v>297.28199999999998</v>
      </c>
      <c r="AC113" s="625">
        <f t="shared" si="247"/>
        <v>293.44919999999996</v>
      </c>
      <c r="AD113" s="625">
        <f t="shared" si="247"/>
        <v>298.89239999999995</v>
      </c>
      <c r="AE113" s="625">
        <f t="shared" si="247"/>
        <v>296.52239999999995</v>
      </c>
      <c r="AF113" s="625">
        <f t="shared" si="247"/>
        <v>294.28679999999997</v>
      </c>
      <c r="AG113" s="625">
        <f t="shared" si="247"/>
        <v>289.81559999999996</v>
      </c>
      <c r="AH113" s="625">
        <f t="shared" si="247"/>
        <v>169.94039999999998</v>
      </c>
      <c r="AI113" s="625">
        <f t="shared" si="247"/>
        <v>260.346</v>
      </c>
      <c r="AJ113" s="625">
        <f t="shared" si="247"/>
        <v>263.77439999999996</v>
      </c>
      <c r="AK113" s="625">
        <f t="shared" si="247"/>
        <v>263.77439999999996</v>
      </c>
      <c r="AL113" s="625">
        <f t="shared" si="247"/>
        <v>224.93639999999999</v>
      </c>
      <c r="AM113" s="625">
        <f t="shared" si="247"/>
        <v>56.035199999999996</v>
      </c>
      <c r="AN113" s="625">
        <f t="shared" si="247"/>
        <v>0</v>
      </c>
      <c r="AO113" s="625"/>
      <c r="AP113" s="625">
        <f t="shared" si="242"/>
        <v>17330</v>
      </c>
      <c r="AQ113" s="251"/>
      <c r="AR113" s="251">
        <f t="shared" si="244"/>
        <v>0</v>
      </c>
      <c r="AS113" s="625">
        <f t="shared" si="224"/>
        <v>2884</v>
      </c>
      <c r="AT113" s="625">
        <f t="shared" si="225"/>
        <v>5371</v>
      </c>
      <c r="AU113" s="653">
        <f>ROUNDUP(SUM(,N113:V113),0)</f>
        <v>4479</v>
      </c>
      <c r="AV113" s="653">
        <f>ROUNDDOWN(SUM(W113:AH113),0)</f>
        <v>3527</v>
      </c>
      <c r="AW113" s="625">
        <f t="shared" si="238"/>
        <v>1069</v>
      </c>
      <c r="AY113" s="625">
        <f t="shared" si="226"/>
        <v>5073</v>
      </c>
      <c r="AZ113" s="625">
        <f>ROUND(SUM(L113:P113),0)</f>
        <v>5373</v>
      </c>
      <c r="BA113" s="625">
        <f>ROUND(SUM(Q113:AB113),0)</f>
        <v>4172</v>
      </c>
      <c r="BB113" s="624">
        <f>SUM(AC113:AM113)</f>
        <v>2711.7731999999992</v>
      </c>
      <c r="BC113" s="267">
        <f t="shared" si="221"/>
        <v>0.22680000000036671</v>
      </c>
      <c r="BD113" s="267"/>
      <c r="BE113" s="267"/>
      <c r="BG113" s="263"/>
    </row>
    <row r="114" spans="1:60">
      <c r="A114" s="628" t="s">
        <v>141</v>
      </c>
      <c r="B114" s="651">
        <f>'4a CIV 1516 PC'!U42</f>
        <v>3.7000000000000002E-3</v>
      </c>
      <c r="C114" s="651">
        <f>'4c 1617 CA PC'!Q40</f>
        <v>3.5000000000000001E-3</v>
      </c>
      <c r="D114" s="652"/>
      <c r="E114" s="12">
        <f>'4e 1718 CS PC'!$AD$57</f>
        <v>3.3999999999999998E-3</v>
      </c>
      <c r="F114" s="12">
        <f>'4f 1819 CS PC'!$AE$57</f>
        <v>3.5000000000000001E-3</v>
      </c>
      <c r="G114" s="625">
        <f t="shared" si="227"/>
        <v>3255</v>
      </c>
      <c r="H114" s="625">
        <f t="shared" si="227"/>
        <v>5636</v>
      </c>
      <c r="I114" s="625">
        <f t="shared" si="228"/>
        <v>2464</v>
      </c>
      <c r="J114" s="625">
        <f t="shared" si="229"/>
        <v>-1</v>
      </c>
      <c r="K114" s="625">
        <f t="shared" si="230"/>
        <v>3008</v>
      </c>
      <c r="L114" s="625">
        <f t="shared" si="230"/>
        <v>2591</v>
      </c>
      <c r="M114" s="653">
        <f>ROUNDUP(M$76*$C114,0)</f>
        <v>5363</v>
      </c>
      <c r="N114" s="625">
        <f t="shared" si="231"/>
        <v>2811.1607999999997</v>
      </c>
      <c r="O114" s="715"/>
      <c r="P114" s="625">
        <f t="shared" si="232"/>
        <v>3397</v>
      </c>
      <c r="Q114" s="625">
        <f t="shared" si="248"/>
        <v>1034.0657999999999</v>
      </c>
      <c r="R114" s="625">
        <f t="shared" si="248"/>
        <v>840.07539999999995</v>
      </c>
      <c r="S114" s="625">
        <f t="shared" si="248"/>
        <v>901.50319999999999</v>
      </c>
      <c r="T114" s="625">
        <f t="shared" si="248"/>
        <v>817.16279999999995</v>
      </c>
      <c r="U114" s="625">
        <f t="shared" si="248"/>
        <v>1505.4248</v>
      </c>
      <c r="V114" s="625">
        <f t="shared" si="248"/>
        <v>1381.4369999999999</v>
      </c>
      <c r="W114" s="625">
        <f t="shared" si="234"/>
        <v>1014.636</v>
      </c>
      <c r="X114" s="625">
        <f t="shared" si="247"/>
        <v>1071.7035000000001</v>
      </c>
      <c r="Y114" s="625">
        <f t="shared" si="247"/>
        <v>1050.6020000000001</v>
      </c>
      <c r="Z114" s="625">
        <f t="shared" si="247"/>
        <v>1048.1134999999999</v>
      </c>
      <c r="AA114" s="625">
        <f t="shared" si="247"/>
        <v>445.34700000000004</v>
      </c>
      <c r="AB114" s="625">
        <f t="shared" si="247"/>
        <v>867.07249999999999</v>
      </c>
      <c r="AC114" s="625">
        <f t="shared" si="247"/>
        <v>855.89350000000002</v>
      </c>
      <c r="AD114" s="625">
        <f t="shared" si="247"/>
        <v>871.76949999999999</v>
      </c>
      <c r="AE114" s="625">
        <f t="shared" si="247"/>
        <v>864.85699999999997</v>
      </c>
      <c r="AF114" s="625">
        <f t="shared" si="247"/>
        <v>858.3365</v>
      </c>
      <c r="AG114" s="625">
        <f t="shared" si="247"/>
        <v>845.29550000000006</v>
      </c>
      <c r="AH114" s="625">
        <f t="shared" si="247"/>
        <v>495.65950000000004</v>
      </c>
      <c r="AI114" s="625">
        <f t="shared" si="247"/>
        <v>759.34249999999997</v>
      </c>
      <c r="AJ114" s="625">
        <f t="shared" si="247"/>
        <v>769.34199999999998</v>
      </c>
      <c r="AK114" s="625">
        <f t="shared" si="247"/>
        <v>769.34199999999998</v>
      </c>
      <c r="AL114" s="625">
        <f t="shared" si="247"/>
        <v>656.06450000000007</v>
      </c>
      <c r="AM114" s="625">
        <f t="shared" si="247"/>
        <v>163.43600000000001</v>
      </c>
      <c r="AN114" s="625">
        <f t="shared" si="247"/>
        <v>0</v>
      </c>
      <c r="AO114" s="625"/>
      <c r="AP114" s="625">
        <f t="shared" si="242"/>
        <v>48411</v>
      </c>
      <c r="AQ114" s="251"/>
      <c r="AR114" s="251">
        <f t="shared" si="244"/>
        <v>0</v>
      </c>
      <c r="AS114" s="625">
        <f t="shared" si="224"/>
        <v>8890</v>
      </c>
      <c r="AT114" s="625">
        <f t="shared" si="225"/>
        <v>13426</v>
      </c>
      <c r="AU114" s="625">
        <f>ROUND(SUM(,N114:V114),0)</f>
        <v>12688</v>
      </c>
      <c r="AV114" s="625">
        <f>ROUND(SUM(W114:AH114),0)</f>
        <v>10289</v>
      </c>
      <c r="AW114" s="625">
        <f t="shared" si="238"/>
        <v>3118</v>
      </c>
      <c r="AY114" s="625">
        <f t="shared" si="226"/>
        <v>14362</v>
      </c>
      <c r="AZ114" s="625">
        <f>ROUND(SUM(L114:P114),0)</f>
        <v>14162</v>
      </c>
      <c r="BA114" s="625">
        <f>ROUND(SUM(Q114:AB114),0)</f>
        <v>11977</v>
      </c>
      <c r="BB114" s="624">
        <f>SUM(AC114:AM114)</f>
        <v>7909.3384999999989</v>
      </c>
      <c r="BC114" s="267">
        <f t="shared" si="221"/>
        <v>0.66150000000197906</v>
      </c>
      <c r="BD114" s="267"/>
      <c r="BE114" s="267"/>
      <c r="BG114" s="263"/>
    </row>
    <row r="115" spans="1:60">
      <c r="A115" s="628" t="s">
        <v>142</v>
      </c>
      <c r="B115" s="651">
        <f>'4a CIV 1516 PC'!U43</f>
        <v>8.3000000000000001E-3</v>
      </c>
      <c r="C115" s="651">
        <f>'4c 1617 CA PC'!Q41</f>
        <v>8.2000000000000007E-3</v>
      </c>
      <c r="D115" s="652"/>
      <c r="E115" s="12">
        <f>'4e 1718 CS PC'!$AD$60</f>
        <v>8.3999999999999995E-3</v>
      </c>
      <c r="F115" s="12">
        <f>'4f 1819 CS PC'!$AE$60</f>
        <v>8.6999999999999994E-3</v>
      </c>
      <c r="G115" s="625">
        <f t="shared" si="227"/>
        <v>7302</v>
      </c>
      <c r="H115" s="625">
        <f t="shared" si="227"/>
        <v>12643</v>
      </c>
      <c r="I115" s="625">
        <f t="shared" si="228"/>
        <v>5774</v>
      </c>
      <c r="J115" s="625">
        <f t="shared" si="229"/>
        <v>-2</v>
      </c>
      <c r="K115" s="625">
        <f t="shared" si="230"/>
        <v>7047</v>
      </c>
      <c r="L115" s="625">
        <f t="shared" si="230"/>
        <v>6072</v>
      </c>
      <c r="M115" s="625">
        <f t="shared" si="230"/>
        <v>12564</v>
      </c>
      <c r="N115" s="625">
        <f t="shared" si="231"/>
        <v>6945.2207999999991</v>
      </c>
      <c r="O115" s="715"/>
      <c r="P115" s="625">
        <f t="shared" si="232"/>
        <v>8392</v>
      </c>
      <c r="Q115" s="625">
        <f t="shared" si="248"/>
        <v>2554.7507999999998</v>
      </c>
      <c r="R115" s="625">
        <f t="shared" si="248"/>
        <v>2075.4803999999999</v>
      </c>
      <c r="S115" s="625">
        <f t="shared" si="248"/>
        <v>2227.2431999999999</v>
      </c>
      <c r="T115" s="625">
        <f t="shared" si="248"/>
        <v>2018.8727999999999</v>
      </c>
      <c r="U115" s="625">
        <f t="shared" si="248"/>
        <v>3719.2847999999999</v>
      </c>
      <c r="V115" s="625">
        <f t="shared" si="248"/>
        <v>3412.962</v>
      </c>
      <c r="W115" s="625">
        <f t="shared" si="234"/>
        <v>2522.0951999999997</v>
      </c>
      <c r="X115" s="625">
        <f t="shared" si="247"/>
        <v>2663.9486999999999</v>
      </c>
      <c r="Y115" s="625">
        <f t="shared" si="247"/>
        <v>2611.4964</v>
      </c>
      <c r="Z115" s="625">
        <f t="shared" si="247"/>
        <v>2605.3107</v>
      </c>
      <c r="AA115" s="625">
        <f t="shared" si="247"/>
        <v>1107.0054</v>
      </c>
      <c r="AB115" s="625">
        <f t="shared" si="247"/>
        <v>2155.2945</v>
      </c>
      <c r="AC115" s="625">
        <f t="shared" si="247"/>
        <v>2127.5066999999999</v>
      </c>
      <c r="AD115" s="625">
        <f t="shared" si="247"/>
        <v>2166.9699000000001</v>
      </c>
      <c r="AE115" s="625">
        <f t="shared" si="247"/>
        <v>2149.7873999999997</v>
      </c>
      <c r="AF115" s="625">
        <f t="shared" si="247"/>
        <v>2133.5792999999999</v>
      </c>
      <c r="AG115" s="625">
        <f t="shared" si="247"/>
        <v>2101.1630999999998</v>
      </c>
      <c r="AH115" s="625">
        <f t="shared" si="247"/>
        <v>1232.0679</v>
      </c>
      <c r="AI115" s="625">
        <f t="shared" si="247"/>
        <v>1887.5084999999999</v>
      </c>
      <c r="AJ115" s="625">
        <f t="shared" si="247"/>
        <v>1912.3643999999999</v>
      </c>
      <c r="AK115" s="625">
        <f t="shared" si="247"/>
        <v>1912.3643999999999</v>
      </c>
      <c r="AL115" s="625">
        <f t="shared" si="247"/>
        <v>1630.7888999999998</v>
      </c>
      <c r="AM115" s="625">
        <f t="shared" si="247"/>
        <v>406.25519999999995</v>
      </c>
      <c r="AN115" s="625">
        <f t="shared" si="247"/>
        <v>0</v>
      </c>
      <c r="AO115" s="625"/>
      <c r="AP115" s="625">
        <f t="shared" si="242"/>
        <v>116071</v>
      </c>
      <c r="AQ115" s="251"/>
      <c r="AR115" s="251">
        <f t="shared" si="244"/>
        <v>0</v>
      </c>
      <c r="AS115" s="625">
        <f t="shared" si="224"/>
        <v>19943</v>
      </c>
      <c r="AT115" s="625">
        <f t="shared" si="225"/>
        <v>31457</v>
      </c>
      <c r="AU115" s="625">
        <f>ROUND(SUM(,N115:V115),0)</f>
        <v>31346</v>
      </c>
      <c r="AV115" s="625">
        <f>ROUND(SUM(W115:AH115),0)</f>
        <v>25576</v>
      </c>
      <c r="AW115" s="625">
        <f t="shared" si="238"/>
        <v>7749</v>
      </c>
      <c r="AY115" s="625">
        <f t="shared" si="226"/>
        <v>32764</v>
      </c>
      <c r="AZ115" s="653">
        <f>ROUNDUP(SUM(L115:P115),0)</f>
        <v>33974</v>
      </c>
      <c r="BA115" s="625">
        <f>ROUND(SUM(Q115:AB115),0)</f>
        <v>29674</v>
      </c>
      <c r="BB115" s="624">
        <f>SUM(AC115:AM115)</f>
        <v>19660.355699999996</v>
      </c>
      <c r="BC115" s="267">
        <f t="shared" si="221"/>
        <v>-1.3557000000000698</v>
      </c>
      <c r="BD115" s="267"/>
      <c r="BE115" s="267"/>
      <c r="BG115" s="263"/>
    </row>
    <row r="116" spans="1:60">
      <c r="A116" s="638" t="s">
        <v>95</v>
      </c>
      <c r="B116" s="650">
        <f>SUM(B77:B115)</f>
        <v>0.99999999999999989</v>
      </c>
      <c r="C116" s="650">
        <f>SUM(C77:C115)</f>
        <v>0.99999999999999989</v>
      </c>
      <c r="D116" s="650"/>
      <c r="E116" s="650">
        <f>SUM(E77:E115)</f>
        <v>1.0000000000000002</v>
      </c>
      <c r="F116" s="977">
        <f>SUM(F77:F115)</f>
        <v>0.99999999999999989</v>
      </c>
      <c r="G116" s="640">
        <f t="shared" ref="G116:H116" si="249">SUM(G77:G115)</f>
        <v>879718</v>
      </c>
      <c r="H116" s="640">
        <f t="shared" si="249"/>
        <v>1523295</v>
      </c>
      <c r="I116" s="640">
        <f t="shared" ref="I116:M116" si="250">SUM(I77:I115)</f>
        <v>704090</v>
      </c>
      <c r="J116" s="640">
        <f t="shared" ref="J116" si="251">SUM(J77:J115)</f>
        <v>-249</v>
      </c>
      <c r="K116" s="640">
        <f t="shared" si="250"/>
        <v>859351</v>
      </c>
      <c r="L116" s="640">
        <f t="shared" si="250"/>
        <v>740427</v>
      </c>
      <c r="M116" s="640">
        <f t="shared" si="250"/>
        <v>1532137</v>
      </c>
      <c r="N116" s="640">
        <f t="shared" ref="N116" si="252">SUM(N77:N115)</f>
        <v>826812</v>
      </c>
      <c r="O116" s="734"/>
      <c r="P116" s="640">
        <f t="shared" ref="P116:AN116" si="253">SUM(P77:P115)</f>
        <v>999063</v>
      </c>
      <c r="Q116" s="640">
        <f t="shared" si="253"/>
        <v>304137</v>
      </c>
      <c r="R116" s="640">
        <f t="shared" si="253"/>
        <v>247081.00000000009</v>
      </c>
      <c r="S116" s="640">
        <f t="shared" si="253"/>
        <v>265148.00000000006</v>
      </c>
      <c r="T116" s="640">
        <f t="shared" si="253"/>
        <v>240342</v>
      </c>
      <c r="U116" s="640">
        <f t="shared" si="253"/>
        <v>442772.00000000012</v>
      </c>
      <c r="V116" s="640">
        <f t="shared" si="253"/>
        <v>406305</v>
      </c>
      <c r="W116" s="640">
        <f t="shared" si="253"/>
        <v>289896.00000000006</v>
      </c>
      <c r="X116" s="640">
        <f t="shared" si="253"/>
        <v>306201.00000000006</v>
      </c>
      <c r="Y116" s="640">
        <f t="shared" si="253"/>
        <v>300172</v>
      </c>
      <c r="Z116" s="640">
        <f t="shared" si="253"/>
        <v>299461</v>
      </c>
      <c r="AA116" s="640">
        <f t="shared" si="253"/>
        <v>127242</v>
      </c>
      <c r="AB116" s="640">
        <f t="shared" si="253"/>
        <v>247735.00000000003</v>
      </c>
      <c r="AC116" s="640">
        <f t="shared" si="253"/>
        <v>244541.00000000003</v>
      </c>
      <c r="AD116" s="640">
        <f t="shared" si="253"/>
        <v>249077</v>
      </c>
      <c r="AE116" s="640">
        <f t="shared" si="253"/>
        <v>247102</v>
      </c>
      <c r="AF116" s="640">
        <f t="shared" si="253"/>
        <v>245239.00000000003</v>
      </c>
      <c r="AG116" s="640">
        <f t="shared" si="253"/>
        <v>241513</v>
      </c>
      <c r="AH116" s="640">
        <f t="shared" si="253"/>
        <v>141617</v>
      </c>
      <c r="AI116" s="640">
        <f t="shared" si="253"/>
        <v>216954.99999999997</v>
      </c>
      <c r="AJ116" s="640">
        <f t="shared" si="253"/>
        <v>219811.99999999997</v>
      </c>
      <c r="AK116" s="640">
        <f t="shared" si="253"/>
        <v>219811.99999999997</v>
      </c>
      <c r="AL116" s="640">
        <f t="shared" si="253"/>
        <v>187447</v>
      </c>
      <c r="AM116" s="640">
        <f t="shared" si="253"/>
        <v>46696</v>
      </c>
      <c r="AN116" s="640">
        <f t="shared" si="253"/>
        <v>0</v>
      </c>
      <c r="AO116" s="640"/>
      <c r="AP116" s="640">
        <f>SUM(AP77:AP115)</f>
        <v>13800949</v>
      </c>
      <c r="AQ116" s="251"/>
      <c r="AR116" s="251">
        <f t="shared" si="244"/>
        <v>-3</v>
      </c>
      <c r="AS116" s="640">
        <f>SUM(AS77:AS115)</f>
        <v>2402764</v>
      </c>
      <c r="AT116" s="640">
        <f>SUM(AT77:AT115)</f>
        <v>3836005</v>
      </c>
      <c r="AU116" s="640">
        <f>SUM(AU77:AU115)</f>
        <v>3731663</v>
      </c>
      <c r="AV116" s="640">
        <f t="shared" ref="AV116:AW116" si="254">SUM(AV77:AV115)</f>
        <v>2939800</v>
      </c>
      <c r="AW116" s="640">
        <f t="shared" si="254"/>
        <v>890720</v>
      </c>
      <c r="AY116" s="640">
        <f>ROUNDUP(SUM(AY77:AY115),0)</f>
        <v>3966205</v>
      </c>
      <c r="AZ116" s="640">
        <f>ROUNDUP(SUM(AZ77:AZ115),0)</f>
        <v>4098440</v>
      </c>
      <c r="BA116" s="640">
        <f>ROUNDUP(SUM(BA77:BA115),0)</f>
        <v>3476491</v>
      </c>
      <c r="BB116" s="640">
        <f>ROUNDUP(SUM(BB77:BB115),0)</f>
        <v>2259811</v>
      </c>
      <c r="BC116" s="267">
        <f t="shared" si="221"/>
        <v>5</v>
      </c>
      <c r="BD116" s="267"/>
      <c r="BE116" s="267"/>
      <c r="BG116" s="263"/>
    </row>
    <row r="117" spans="1:60" s="150" customFormat="1">
      <c r="A117" s="30"/>
      <c r="B117" s="27"/>
      <c r="C117" s="27"/>
      <c r="D117" s="27"/>
      <c r="E117" s="27"/>
      <c r="F117" s="31"/>
      <c r="G117" s="13">
        <f t="shared" ref="G117:AN117" si="255">G76-G116</f>
        <v>0</v>
      </c>
      <c r="H117" s="13">
        <f t="shared" si="255"/>
        <v>0</v>
      </c>
      <c r="I117" s="13">
        <f t="shared" si="255"/>
        <v>0</v>
      </c>
      <c r="J117" s="13">
        <f t="shared" si="255"/>
        <v>0</v>
      </c>
      <c r="K117" s="13">
        <f t="shared" si="255"/>
        <v>0</v>
      </c>
      <c r="L117" s="13">
        <f t="shared" si="255"/>
        <v>0</v>
      </c>
      <c r="M117" s="13">
        <f t="shared" si="255"/>
        <v>0</v>
      </c>
      <c r="N117" s="13">
        <f t="shared" si="255"/>
        <v>0</v>
      </c>
      <c r="O117" s="13">
        <f t="shared" si="255"/>
        <v>0</v>
      </c>
      <c r="P117" s="13">
        <f t="shared" si="255"/>
        <v>0</v>
      </c>
      <c r="Q117" s="13">
        <f t="shared" si="255"/>
        <v>0</v>
      </c>
      <c r="R117" s="13">
        <f t="shared" si="255"/>
        <v>0</v>
      </c>
      <c r="S117" s="13">
        <f t="shared" si="255"/>
        <v>0</v>
      </c>
      <c r="T117" s="13">
        <f t="shared" si="255"/>
        <v>0</v>
      </c>
      <c r="U117" s="13">
        <f t="shared" si="255"/>
        <v>0</v>
      </c>
      <c r="V117" s="13">
        <f t="shared" si="255"/>
        <v>0</v>
      </c>
      <c r="W117" s="13">
        <f t="shared" si="255"/>
        <v>0</v>
      </c>
      <c r="X117" s="13">
        <f t="shared" si="255"/>
        <v>0</v>
      </c>
      <c r="Y117" s="13">
        <f t="shared" si="255"/>
        <v>0</v>
      </c>
      <c r="Z117" s="13">
        <f t="shared" si="255"/>
        <v>0</v>
      </c>
      <c r="AA117" s="13">
        <f t="shared" si="255"/>
        <v>0</v>
      </c>
      <c r="AB117" s="13">
        <f t="shared" si="255"/>
        <v>0</v>
      </c>
      <c r="AC117" s="13">
        <f t="shared" si="255"/>
        <v>0</v>
      </c>
      <c r="AD117" s="13">
        <f t="shared" si="255"/>
        <v>0</v>
      </c>
      <c r="AE117" s="13">
        <f t="shared" si="255"/>
        <v>0</v>
      </c>
      <c r="AF117" s="13">
        <f t="shared" si="255"/>
        <v>0</v>
      </c>
      <c r="AG117" s="13">
        <f t="shared" si="255"/>
        <v>0</v>
      </c>
      <c r="AH117" s="13">
        <f t="shared" si="255"/>
        <v>0</v>
      </c>
      <c r="AI117" s="13">
        <f t="shared" si="255"/>
        <v>0</v>
      </c>
      <c r="AJ117" s="13">
        <f t="shared" si="255"/>
        <v>0</v>
      </c>
      <c r="AK117" s="13">
        <f t="shared" si="255"/>
        <v>0</v>
      </c>
      <c r="AL117" s="13">
        <f t="shared" si="255"/>
        <v>0</v>
      </c>
      <c r="AM117" s="13">
        <f t="shared" si="255"/>
        <v>0</v>
      </c>
      <c r="AN117" s="13">
        <f t="shared" si="255"/>
        <v>0</v>
      </c>
      <c r="AO117" s="13"/>
      <c r="AP117" s="13"/>
      <c r="AQ117" s="251"/>
      <c r="AR117" s="251">
        <f t="shared" si="244"/>
        <v>0</v>
      </c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267"/>
      <c r="BD117" s="267"/>
      <c r="BE117" s="13"/>
      <c r="BF117" s="13"/>
      <c r="BG117" s="267"/>
      <c r="BH117" s="31"/>
    </row>
    <row r="118" spans="1:60" ht="63.75">
      <c r="A118" s="647" t="s">
        <v>267</v>
      </c>
      <c r="B118" s="618" t="str">
        <f>B76</f>
        <v>SFY 15/16 39-County</v>
      </c>
      <c r="C118" s="618" t="str">
        <f>C76</f>
        <v>SFY 16/17 39-County</v>
      </c>
      <c r="D118" s="618" t="str">
        <f>D34</f>
        <v>(For SFY 18/19 Q4 ONLY)
SFY 16/17 39-County</v>
      </c>
      <c r="E118" s="618" t="str">
        <f>E76</f>
        <v xml:space="preserve">SFY 17/18 39-County </v>
      </c>
      <c r="F118" s="618" t="str">
        <f>F76</f>
        <v xml:space="preserve">SFY 18/19 39-County </v>
      </c>
      <c r="G118" s="648">
        <f t="shared" ref="G118:AP118" si="256">G29</f>
        <v>18485</v>
      </c>
      <c r="H118" s="648">
        <f t="shared" si="256"/>
        <v>32008</v>
      </c>
      <c r="I118" s="648">
        <f t="shared" si="256"/>
        <v>14762</v>
      </c>
      <c r="J118" s="648">
        <f t="shared" si="256"/>
        <v>-5</v>
      </c>
      <c r="K118" s="648">
        <f t="shared" si="256"/>
        <v>18018</v>
      </c>
      <c r="L118" s="648">
        <f t="shared" si="256"/>
        <v>15524</v>
      </c>
      <c r="M118" s="648">
        <f t="shared" si="256"/>
        <v>32124</v>
      </c>
      <c r="N118" s="648">
        <f t="shared" ref="N118" si="257">N29</f>
        <v>16838</v>
      </c>
      <c r="O118" s="734"/>
      <c r="P118" s="648">
        <f t="shared" si="256"/>
        <v>20346</v>
      </c>
      <c r="Q118" s="648">
        <f t="shared" si="256"/>
        <v>6194</v>
      </c>
      <c r="R118" s="648">
        <f t="shared" si="256"/>
        <v>5032</v>
      </c>
      <c r="S118" s="648">
        <f t="shared" si="256"/>
        <v>5400</v>
      </c>
      <c r="T118" s="648">
        <f t="shared" si="256"/>
        <v>4895</v>
      </c>
      <c r="U118" s="648">
        <f t="shared" si="256"/>
        <v>9018</v>
      </c>
      <c r="V118" s="648">
        <f t="shared" si="256"/>
        <v>8274</v>
      </c>
      <c r="W118" s="648">
        <f t="shared" si="256"/>
        <v>5602</v>
      </c>
      <c r="X118" s="648">
        <f t="shared" si="256"/>
        <v>5917</v>
      </c>
      <c r="Y118" s="648">
        <f t="shared" si="256"/>
        <v>5800</v>
      </c>
      <c r="Z118" s="648">
        <f t="shared" si="256"/>
        <v>5787</v>
      </c>
      <c r="AA118" s="648">
        <f t="shared" si="256"/>
        <v>2459</v>
      </c>
      <c r="AB118" s="648">
        <f t="shared" si="256"/>
        <v>4787</v>
      </c>
      <c r="AC118" s="648">
        <f t="shared" si="256"/>
        <v>4725</v>
      </c>
      <c r="AD118" s="648">
        <f t="shared" si="256"/>
        <v>4813</v>
      </c>
      <c r="AE118" s="648">
        <f t="shared" si="256"/>
        <v>4775</v>
      </c>
      <c r="AF118" s="648">
        <f t="shared" si="256"/>
        <v>4739</v>
      </c>
      <c r="AG118" s="648">
        <f t="shared" si="256"/>
        <v>4667</v>
      </c>
      <c r="AH118" s="648">
        <f t="shared" si="256"/>
        <v>2736</v>
      </c>
      <c r="AI118" s="648">
        <f t="shared" si="256"/>
        <v>4192</v>
      </c>
      <c r="AJ118" s="648">
        <f t="shared" si="256"/>
        <v>4248</v>
      </c>
      <c r="AK118" s="648">
        <f t="shared" si="256"/>
        <v>4247</v>
      </c>
      <c r="AL118" s="648">
        <f t="shared" si="256"/>
        <v>3622</v>
      </c>
      <c r="AM118" s="648">
        <f t="shared" si="256"/>
        <v>902</v>
      </c>
      <c r="AN118" s="648">
        <f t="shared" si="256"/>
        <v>0</v>
      </c>
      <c r="AO118" s="648"/>
      <c r="AP118" s="648">
        <f t="shared" si="256"/>
        <v>280931</v>
      </c>
      <c r="AQ118" s="251"/>
      <c r="AR118" s="251">
        <f t="shared" si="244"/>
        <v>0</v>
      </c>
      <c r="AS118" s="648">
        <f>AS29</f>
        <v>50488</v>
      </c>
      <c r="AT118" s="648">
        <f>AT29</f>
        <v>80428</v>
      </c>
      <c r="AU118" s="648">
        <f>AU29</f>
        <v>75997</v>
      </c>
      <c r="AV118" s="648">
        <f t="shared" ref="AV118:AW118" si="258">AV29</f>
        <v>56807</v>
      </c>
      <c r="AW118" s="648">
        <f t="shared" si="258"/>
        <v>17211</v>
      </c>
      <c r="AY118" s="648">
        <f>AY29</f>
        <v>83268</v>
      </c>
      <c r="AZ118" s="648">
        <f>AZ29</f>
        <v>84832</v>
      </c>
      <c r="BA118" s="648">
        <f>BA29</f>
        <v>69165</v>
      </c>
      <c r="BB118" s="648">
        <f>BB29</f>
        <v>43666</v>
      </c>
      <c r="BC118" s="267">
        <f t="shared" ref="BC118:BC157" si="259">SUM(AS118:AW118)-SUM(AY118:BB118)</f>
        <v>0</v>
      </c>
      <c r="BD118" s="267"/>
      <c r="BE118" s="267"/>
    </row>
    <row r="119" spans="1:60">
      <c r="A119" s="628" t="s">
        <v>97</v>
      </c>
      <c r="B119" s="651">
        <f>'4a CIV 1516 PC'!U5</f>
        <v>1E-4</v>
      </c>
      <c r="C119" s="651">
        <f>'4c 1617 CA PC'!Q3</f>
        <v>1E-4</v>
      </c>
      <c r="D119" s="652"/>
      <c r="E119" s="12">
        <f>'4e 1718 CS PC'!$AD$4</f>
        <v>1E-4</v>
      </c>
      <c r="F119" s="12">
        <f>'4f 1819 CS PC'!$AE$4</f>
        <v>1E-4</v>
      </c>
      <c r="G119" s="625">
        <f t="shared" ref="G119:H138" si="260">G$118*$B119</f>
        <v>1.8485</v>
      </c>
      <c r="H119" s="625">
        <f t="shared" si="260"/>
        <v>3.2008000000000001</v>
      </c>
      <c r="I119" s="625">
        <f>ROUND(I$118*$C119,0)</f>
        <v>1</v>
      </c>
      <c r="J119" s="625">
        <f>ROUND(J$118*$B119,0)</f>
        <v>0</v>
      </c>
      <c r="K119" s="625">
        <f>ROUND(K$118*$C119,0)</f>
        <v>2</v>
      </c>
      <c r="L119" s="625">
        <f>ROUND(L$118*$C119,0)</f>
        <v>2</v>
      </c>
      <c r="M119" s="625">
        <f>ROUND(M$118*$C119,0)</f>
        <v>3</v>
      </c>
      <c r="N119" s="625">
        <f>ROUND(N$118*$E119,0)</f>
        <v>2</v>
      </c>
      <c r="O119" s="715"/>
      <c r="P119" s="625">
        <f>ROUND(P$118*$E119,0)</f>
        <v>2</v>
      </c>
      <c r="Q119" s="625">
        <f t="shared" ref="Q119:V119" si="261">Q$118*$E119</f>
        <v>0.61940000000000006</v>
      </c>
      <c r="R119" s="625">
        <f t="shared" si="261"/>
        <v>0.50319999999999998</v>
      </c>
      <c r="S119" s="625">
        <f t="shared" si="261"/>
        <v>0.54</v>
      </c>
      <c r="T119" s="625">
        <f t="shared" si="261"/>
        <v>0.48950000000000005</v>
      </c>
      <c r="U119" s="625">
        <f t="shared" si="261"/>
        <v>0.90180000000000005</v>
      </c>
      <c r="V119" s="625">
        <f t="shared" si="261"/>
        <v>0.82740000000000002</v>
      </c>
      <c r="W119" s="625">
        <f>W$118*$F119</f>
        <v>0.56020000000000003</v>
      </c>
      <c r="X119" s="625">
        <f t="shared" ref="X119:AN134" si="262">X$118*$F119</f>
        <v>0.5917</v>
      </c>
      <c r="Y119" s="625">
        <f t="shared" si="262"/>
        <v>0.58000000000000007</v>
      </c>
      <c r="Z119" s="625">
        <f t="shared" si="262"/>
        <v>0.57869999999999999</v>
      </c>
      <c r="AA119" s="625">
        <f t="shared" si="262"/>
        <v>0.24590000000000001</v>
      </c>
      <c r="AB119" s="625">
        <f t="shared" si="262"/>
        <v>0.47870000000000001</v>
      </c>
      <c r="AC119" s="625">
        <f t="shared" si="262"/>
        <v>0.47250000000000003</v>
      </c>
      <c r="AD119" s="625">
        <f t="shared" si="262"/>
        <v>0.48130000000000001</v>
      </c>
      <c r="AE119" s="625">
        <f t="shared" si="262"/>
        <v>0.47750000000000004</v>
      </c>
      <c r="AF119" s="625">
        <f t="shared" si="262"/>
        <v>0.47390000000000004</v>
      </c>
      <c r="AG119" s="625">
        <f t="shared" si="262"/>
        <v>0.4667</v>
      </c>
      <c r="AH119" s="625">
        <f t="shared" si="262"/>
        <v>0.27360000000000001</v>
      </c>
      <c r="AI119" s="625">
        <f t="shared" si="262"/>
        <v>0.41920000000000002</v>
      </c>
      <c r="AJ119" s="625">
        <f t="shared" si="262"/>
        <v>0.42480000000000001</v>
      </c>
      <c r="AK119" s="625">
        <f t="shared" si="262"/>
        <v>0.42470000000000002</v>
      </c>
      <c r="AL119" s="625">
        <f t="shared" si="262"/>
        <v>0.36220000000000002</v>
      </c>
      <c r="AM119" s="625">
        <f t="shared" si="262"/>
        <v>9.0200000000000002E-2</v>
      </c>
      <c r="AN119" s="625">
        <f t="shared" si="262"/>
        <v>0</v>
      </c>
      <c r="AO119" s="625"/>
      <c r="AP119" s="625">
        <f t="shared" ref="AP119:AP129" si="263">ROUND(SUM(G119:AO119),0)</f>
        <v>28</v>
      </c>
      <c r="AQ119" s="251"/>
      <c r="AR119" s="251">
        <f t="shared" si="244"/>
        <v>-1</v>
      </c>
      <c r="AS119" s="625">
        <f t="shared" ref="AS119:AS133" si="264">ROUND(SUM(G119:H119,J119),0)</f>
        <v>5</v>
      </c>
      <c r="AT119" s="625">
        <f t="shared" ref="AT119:AT157" si="265">ROUND(SUM(I119,K119:M119),0)</f>
        <v>8</v>
      </c>
      <c r="AU119" s="625">
        <f t="shared" ref="AU119:AU157" si="266">ROUND(SUM(,N119:V119),0)</f>
        <v>8</v>
      </c>
      <c r="AV119" s="625">
        <f>ROUND(SUM(W119:AH119),0)</f>
        <v>6</v>
      </c>
      <c r="AW119" s="625">
        <f>ROUND(SUM(AI119:AN119),0)</f>
        <v>2</v>
      </c>
      <c r="AY119" s="625">
        <f t="shared" ref="AY119:AY157" si="267">ROUND(SUM(G119:K119),0)</f>
        <v>8</v>
      </c>
      <c r="AZ119" s="625">
        <f>ROUND(SUM(L119:P119),0)</f>
        <v>9</v>
      </c>
      <c r="BA119" s="625">
        <f>ROUND(SUM(Q119:AB119),0)</f>
        <v>7</v>
      </c>
      <c r="BB119" s="624">
        <f>ROUND(SUM(AC119:AM119),0)</f>
        <v>4</v>
      </c>
      <c r="BC119" s="267">
        <f t="shared" si="259"/>
        <v>1</v>
      </c>
      <c r="BD119" s="267"/>
      <c r="BE119" s="267"/>
    </row>
    <row r="120" spans="1:60">
      <c r="A120" s="628" t="s">
        <v>98</v>
      </c>
      <c r="B120" s="651">
        <f>'4a CIV 1516 PC'!U6</f>
        <v>2.2000000000000001E-3</v>
      </c>
      <c r="C120" s="651">
        <f>'4c 1617 CA PC'!Q4</f>
        <v>2.0999999999999999E-3</v>
      </c>
      <c r="D120" s="652"/>
      <c r="E120" s="12">
        <f>'4e 1718 CS PC'!$AD$5</f>
        <v>2.0999999999999999E-3</v>
      </c>
      <c r="F120" s="12">
        <f>'4f 1819 CS PC'!$AE$5</f>
        <v>2.0999999999999999E-3</v>
      </c>
      <c r="G120" s="625">
        <f t="shared" si="260"/>
        <v>40.667000000000002</v>
      </c>
      <c r="H120" s="625">
        <f t="shared" si="260"/>
        <v>70.417600000000007</v>
      </c>
      <c r="I120" s="625">
        <f t="shared" ref="I120:I157" si="268">ROUND(I$118*$C120,0)</f>
        <v>31</v>
      </c>
      <c r="J120" s="625">
        <f t="shared" ref="J120:J157" si="269">ROUND(J$118*$B120,0)</f>
        <v>0</v>
      </c>
      <c r="K120" s="625">
        <f t="shared" ref="K120:M157" si="270">ROUND(K$118*$C120,0)</f>
        <v>38</v>
      </c>
      <c r="L120" s="625">
        <f t="shared" si="270"/>
        <v>33</v>
      </c>
      <c r="M120" s="625">
        <f>ROUND(M$118*$C120,0)</f>
        <v>67</v>
      </c>
      <c r="N120" s="625">
        <f t="shared" ref="N120:N157" si="271">ROUND(N$118*$E120,0)</f>
        <v>35</v>
      </c>
      <c r="O120" s="715"/>
      <c r="P120" s="625">
        <f t="shared" ref="P120:P156" si="272">ROUND(P$118*$E120,0)</f>
        <v>43</v>
      </c>
      <c r="Q120" s="625">
        <f t="shared" ref="Q120:V139" si="273">Q$118*$E120</f>
        <v>13.007399999999999</v>
      </c>
      <c r="R120" s="625">
        <f t="shared" si="273"/>
        <v>10.5672</v>
      </c>
      <c r="S120" s="625">
        <f t="shared" si="273"/>
        <v>11.34</v>
      </c>
      <c r="T120" s="625">
        <f t="shared" si="273"/>
        <v>10.279499999999999</v>
      </c>
      <c r="U120" s="625">
        <f t="shared" si="273"/>
        <v>18.937799999999999</v>
      </c>
      <c r="V120" s="625">
        <f t="shared" si="273"/>
        <v>17.375399999999999</v>
      </c>
      <c r="W120" s="625">
        <f t="shared" ref="W120:AL157" si="274">W$118*$F120</f>
        <v>11.764199999999999</v>
      </c>
      <c r="X120" s="625">
        <f t="shared" si="274"/>
        <v>12.425699999999999</v>
      </c>
      <c r="Y120" s="625">
        <f t="shared" si="274"/>
        <v>12.18</v>
      </c>
      <c r="Z120" s="625">
        <f t="shared" si="274"/>
        <v>12.152699999999999</v>
      </c>
      <c r="AA120" s="625">
        <f t="shared" si="274"/>
        <v>5.1638999999999999</v>
      </c>
      <c r="AB120" s="625">
        <f t="shared" si="274"/>
        <v>10.0527</v>
      </c>
      <c r="AC120" s="625">
        <f t="shared" si="274"/>
        <v>9.9224999999999994</v>
      </c>
      <c r="AD120" s="625">
        <f t="shared" si="274"/>
        <v>10.107299999999999</v>
      </c>
      <c r="AE120" s="625">
        <f t="shared" si="274"/>
        <v>10.0275</v>
      </c>
      <c r="AF120" s="625">
        <f t="shared" si="274"/>
        <v>9.9519000000000002</v>
      </c>
      <c r="AG120" s="625">
        <f t="shared" si="274"/>
        <v>9.8006999999999991</v>
      </c>
      <c r="AH120" s="625">
        <f t="shared" si="274"/>
        <v>5.7455999999999996</v>
      </c>
      <c r="AI120" s="625">
        <f t="shared" si="274"/>
        <v>8.8031999999999986</v>
      </c>
      <c r="AJ120" s="625">
        <f t="shared" si="274"/>
        <v>8.9207999999999998</v>
      </c>
      <c r="AK120" s="625">
        <f t="shared" si="274"/>
        <v>8.9186999999999994</v>
      </c>
      <c r="AL120" s="625">
        <f t="shared" si="274"/>
        <v>7.6061999999999994</v>
      </c>
      <c r="AM120" s="625">
        <f t="shared" si="262"/>
        <v>1.8941999999999999</v>
      </c>
      <c r="AN120" s="625">
        <f t="shared" si="262"/>
        <v>0</v>
      </c>
      <c r="AO120" s="625"/>
      <c r="AP120" s="625">
        <f t="shared" si="263"/>
        <v>595</v>
      </c>
      <c r="AQ120" s="251"/>
      <c r="AR120" s="251">
        <f t="shared" si="244"/>
        <v>0</v>
      </c>
      <c r="AS120" s="625">
        <f t="shared" si="264"/>
        <v>111</v>
      </c>
      <c r="AT120" s="625">
        <f t="shared" si="265"/>
        <v>169</v>
      </c>
      <c r="AU120" s="625">
        <f t="shared" si="266"/>
        <v>160</v>
      </c>
      <c r="AV120" s="625">
        <f t="shared" ref="AV120:AV142" si="275">ROUND(SUM(W120:AH120),0)</f>
        <v>119</v>
      </c>
      <c r="AW120" s="625">
        <f t="shared" ref="AW120:AW142" si="276">ROUND(SUM(AI120:AN120),0)</f>
        <v>36</v>
      </c>
      <c r="AY120" s="625">
        <f t="shared" si="267"/>
        <v>180</v>
      </c>
      <c r="AZ120" s="625">
        <f>ROUND(SUM(L120:P120),0)</f>
        <v>178</v>
      </c>
      <c r="BA120" s="625">
        <f t="shared" ref="BA120:BA142" si="277">ROUND(SUM(Q120:AB120),0)</f>
        <v>145</v>
      </c>
      <c r="BB120" s="624">
        <f t="shared" ref="BB120:BB142" si="278">ROUND(SUM(AC120:AM120),0)</f>
        <v>92</v>
      </c>
      <c r="BC120" s="267">
        <f t="shared" si="259"/>
        <v>0</v>
      </c>
      <c r="BD120" s="267"/>
      <c r="BE120" s="267"/>
    </row>
    <row r="121" spans="1:60">
      <c r="A121" s="628" t="s">
        <v>100</v>
      </c>
      <c r="B121" s="651">
        <f>'4a CIV 1516 PC'!U7</f>
        <v>2.1000000000000001E-2</v>
      </c>
      <c r="C121" s="651">
        <f>'4c 1617 CA PC'!Q5</f>
        <v>2.06E-2</v>
      </c>
      <c r="D121" s="652"/>
      <c r="E121" s="12">
        <f>'4e 1718 CS PC'!$AD$6</f>
        <v>2.0999999999999998E-2</v>
      </c>
      <c r="F121" s="12">
        <f>'4f 1819 CS PC'!$AE$6</f>
        <v>2.1599999999999998E-2</v>
      </c>
      <c r="G121" s="625">
        <f t="shared" si="260"/>
        <v>388.185</v>
      </c>
      <c r="H121" s="625">
        <f t="shared" si="260"/>
        <v>672.16800000000001</v>
      </c>
      <c r="I121" s="625">
        <f t="shared" si="268"/>
        <v>304</v>
      </c>
      <c r="J121" s="625">
        <f t="shared" si="269"/>
        <v>0</v>
      </c>
      <c r="K121" s="625">
        <f t="shared" si="270"/>
        <v>371</v>
      </c>
      <c r="L121" s="625">
        <f t="shared" si="270"/>
        <v>320</v>
      </c>
      <c r="M121" s="625">
        <f t="shared" si="270"/>
        <v>662</v>
      </c>
      <c r="N121" s="625">
        <f t="shared" si="271"/>
        <v>354</v>
      </c>
      <c r="O121" s="715"/>
      <c r="P121" s="625">
        <f t="shared" si="272"/>
        <v>427</v>
      </c>
      <c r="Q121" s="625">
        <f t="shared" si="273"/>
        <v>130.07399999999998</v>
      </c>
      <c r="R121" s="625">
        <f t="shared" si="273"/>
        <v>105.67199999999998</v>
      </c>
      <c r="S121" s="625">
        <f t="shared" si="273"/>
        <v>113.39999999999999</v>
      </c>
      <c r="T121" s="625">
        <f t="shared" si="273"/>
        <v>102.79499999999999</v>
      </c>
      <c r="U121" s="625">
        <f t="shared" si="273"/>
        <v>189.37799999999999</v>
      </c>
      <c r="V121" s="625">
        <f t="shared" si="273"/>
        <v>173.75399999999999</v>
      </c>
      <c r="W121" s="625">
        <f t="shared" si="274"/>
        <v>121.00319999999999</v>
      </c>
      <c r="X121" s="625">
        <f t="shared" si="262"/>
        <v>127.80719999999998</v>
      </c>
      <c r="Y121" s="625">
        <f t="shared" si="262"/>
        <v>125.27999999999999</v>
      </c>
      <c r="Z121" s="625">
        <f t="shared" si="262"/>
        <v>124.99919999999999</v>
      </c>
      <c r="AA121" s="625">
        <f t="shared" si="262"/>
        <v>53.114399999999996</v>
      </c>
      <c r="AB121" s="625">
        <f t="shared" si="262"/>
        <v>103.39919999999999</v>
      </c>
      <c r="AC121" s="625">
        <f t="shared" si="262"/>
        <v>102.05999999999999</v>
      </c>
      <c r="AD121" s="625">
        <f t="shared" si="262"/>
        <v>103.96079999999999</v>
      </c>
      <c r="AE121" s="625">
        <f t="shared" si="262"/>
        <v>103.13999999999999</v>
      </c>
      <c r="AF121" s="625">
        <f t="shared" si="262"/>
        <v>102.36239999999999</v>
      </c>
      <c r="AG121" s="625">
        <f t="shared" si="262"/>
        <v>100.80719999999999</v>
      </c>
      <c r="AH121" s="625">
        <f t="shared" si="262"/>
        <v>59.097599999999993</v>
      </c>
      <c r="AI121" s="625">
        <f t="shared" si="262"/>
        <v>90.547199999999989</v>
      </c>
      <c r="AJ121" s="625">
        <f t="shared" si="262"/>
        <v>91.756799999999984</v>
      </c>
      <c r="AK121" s="625">
        <f t="shared" si="262"/>
        <v>91.735199999999992</v>
      </c>
      <c r="AL121" s="625">
        <f t="shared" si="262"/>
        <v>78.235199999999992</v>
      </c>
      <c r="AM121" s="625">
        <f t="shared" si="262"/>
        <v>19.483199999999997</v>
      </c>
      <c r="AN121" s="625">
        <f t="shared" si="262"/>
        <v>0</v>
      </c>
      <c r="AO121" s="625"/>
      <c r="AP121" s="625">
        <f t="shared" si="263"/>
        <v>5912</v>
      </c>
      <c r="AQ121" s="251"/>
      <c r="AR121" s="251">
        <f t="shared" si="244"/>
        <v>0</v>
      </c>
      <c r="AS121" s="625">
        <f t="shared" si="264"/>
        <v>1060</v>
      </c>
      <c r="AT121" s="625">
        <f t="shared" si="265"/>
        <v>1657</v>
      </c>
      <c r="AU121" s="625">
        <f t="shared" si="266"/>
        <v>1596</v>
      </c>
      <c r="AV121" s="625">
        <f t="shared" si="275"/>
        <v>1227</v>
      </c>
      <c r="AW121" s="625">
        <f t="shared" si="276"/>
        <v>372</v>
      </c>
      <c r="AY121" s="625">
        <f t="shared" si="267"/>
        <v>1735</v>
      </c>
      <c r="AZ121" s="625">
        <f>ROUND(SUM(L121:P121),0)</f>
        <v>1763</v>
      </c>
      <c r="BA121" s="923">
        <f>ROUNDUP(SUM(Q121:AB121),0)</f>
        <v>1471</v>
      </c>
      <c r="BB121" s="624">
        <f t="shared" si="278"/>
        <v>943</v>
      </c>
      <c r="BC121" s="267">
        <f t="shared" si="259"/>
        <v>0</v>
      </c>
      <c r="BD121" s="267"/>
      <c r="BE121" s="267"/>
    </row>
    <row r="122" spans="1:60">
      <c r="A122" s="628" t="s">
        <v>101</v>
      </c>
      <c r="B122" s="651">
        <f>'4a CIV 1516 PC'!U8</f>
        <v>3.3E-3</v>
      </c>
      <c r="C122" s="651">
        <f>'4c 1617 CA PC'!Q6</f>
        <v>3.3E-3</v>
      </c>
      <c r="D122" s="652"/>
      <c r="E122" s="12">
        <f>'4e 1718 CS PC'!$AD$7</f>
        <v>3.3E-3</v>
      </c>
      <c r="F122" s="12">
        <f>'4f 1819 CS PC'!$AE$7</f>
        <v>3.2000000000000002E-3</v>
      </c>
      <c r="G122" s="625">
        <f t="shared" si="260"/>
        <v>61.000500000000002</v>
      </c>
      <c r="H122" s="625">
        <f t="shared" si="260"/>
        <v>105.6264</v>
      </c>
      <c r="I122" s="625">
        <f t="shared" si="268"/>
        <v>49</v>
      </c>
      <c r="J122" s="625">
        <f t="shared" si="269"/>
        <v>0</v>
      </c>
      <c r="K122" s="625">
        <f t="shared" si="270"/>
        <v>59</v>
      </c>
      <c r="L122" s="625">
        <f t="shared" si="270"/>
        <v>51</v>
      </c>
      <c r="M122" s="625">
        <f t="shared" si="270"/>
        <v>106</v>
      </c>
      <c r="N122" s="625">
        <f t="shared" si="271"/>
        <v>56</v>
      </c>
      <c r="O122" s="715"/>
      <c r="P122" s="625">
        <f t="shared" si="272"/>
        <v>67</v>
      </c>
      <c r="Q122" s="625">
        <f t="shared" si="273"/>
        <v>20.440200000000001</v>
      </c>
      <c r="R122" s="625">
        <f t="shared" si="273"/>
        <v>16.605599999999999</v>
      </c>
      <c r="S122" s="625">
        <f t="shared" si="273"/>
        <v>17.82</v>
      </c>
      <c r="T122" s="625">
        <f t="shared" si="273"/>
        <v>16.153500000000001</v>
      </c>
      <c r="U122" s="625">
        <f t="shared" si="273"/>
        <v>29.759399999999999</v>
      </c>
      <c r="V122" s="625">
        <f t="shared" si="273"/>
        <v>27.304200000000002</v>
      </c>
      <c r="W122" s="625">
        <f t="shared" si="274"/>
        <v>17.926400000000001</v>
      </c>
      <c r="X122" s="625">
        <f t="shared" si="262"/>
        <v>18.9344</v>
      </c>
      <c r="Y122" s="625">
        <f t="shared" si="262"/>
        <v>18.560000000000002</v>
      </c>
      <c r="Z122" s="625">
        <f t="shared" si="262"/>
        <v>18.5184</v>
      </c>
      <c r="AA122" s="625">
        <f t="shared" si="262"/>
        <v>7.8688000000000002</v>
      </c>
      <c r="AB122" s="625">
        <f t="shared" si="262"/>
        <v>15.3184</v>
      </c>
      <c r="AC122" s="625">
        <f t="shared" si="262"/>
        <v>15.120000000000001</v>
      </c>
      <c r="AD122" s="625">
        <f t="shared" si="262"/>
        <v>15.4016</v>
      </c>
      <c r="AE122" s="625">
        <f t="shared" si="262"/>
        <v>15.280000000000001</v>
      </c>
      <c r="AF122" s="625">
        <f t="shared" si="262"/>
        <v>15.164800000000001</v>
      </c>
      <c r="AG122" s="625">
        <f t="shared" si="262"/>
        <v>14.9344</v>
      </c>
      <c r="AH122" s="625">
        <f t="shared" si="262"/>
        <v>8.7552000000000003</v>
      </c>
      <c r="AI122" s="625">
        <f t="shared" si="262"/>
        <v>13.414400000000001</v>
      </c>
      <c r="AJ122" s="625">
        <f t="shared" si="262"/>
        <v>13.5936</v>
      </c>
      <c r="AK122" s="625">
        <f t="shared" si="262"/>
        <v>13.590400000000001</v>
      </c>
      <c r="AL122" s="625">
        <f t="shared" si="262"/>
        <v>11.590400000000001</v>
      </c>
      <c r="AM122" s="625">
        <f t="shared" si="262"/>
        <v>2.8864000000000001</v>
      </c>
      <c r="AN122" s="625">
        <f t="shared" si="262"/>
        <v>0</v>
      </c>
      <c r="AO122" s="625"/>
      <c r="AP122" s="625">
        <f t="shared" si="263"/>
        <v>920</v>
      </c>
      <c r="AQ122" s="251"/>
      <c r="AR122" s="251">
        <f t="shared" si="244"/>
        <v>0</v>
      </c>
      <c r="AS122" s="625">
        <f t="shared" si="264"/>
        <v>167</v>
      </c>
      <c r="AT122" s="625">
        <f t="shared" si="265"/>
        <v>265</v>
      </c>
      <c r="AU122" s="625">
        <f t="shared" si="266"/>
        <v>251</v>
      </c>
      <c r="AV122" s="625">
        <f t="shared" si="275"/>
        <v>182</v>
      </c>
      <c r="AW122" s="625">
        <f t="shared" si="276"/>
        <v>55</v>
      </c>
      <c r="AY122" s="625">
        <f t="shared" si="267"/>
        <v>275</v>
      </c>
      <c r="AZ122" s="625">
        <f>ROUND(SUM(L122:P122),0)</f>
        <v>280</v>
      </c>
      <c r="BA122" s="625">
        <f t="shared" si="277"/>
        <v>225</v>
      </c>
      <c r="BB122" s="624">
        <f t="shared" si="278"/>
        <v>140</v>
      </c>
      <c r="BC122" s="267">
        <f t="shared" si="259"/>
        <v>0</v>
      </c>
      <c r="BD122" s="267"/>
      <c r="BE122" s="267"/>
    </row>
    <row r="123" spans="1:60">
      <c r="A123" s="628" t="s">
        <v>103</v>
      </c>
      <c r="B123" s="651">
        <f>'4a CIV 1516 PC'!U9</f>
        <v>2E-3</v>
      </c>
      <c r="C123" s="651">
        <f>'4c 1617 CA PC'!Q7</f>
        <v>2E-3</v>
      </c>
      <c r="D123" s="652"/>
      <c r="E123" s="12">
        <f>'4e 1718 CS PC'!$AD$8</f>
        <v>2.0999999999999999E-3</v>
      </c>
      <c r="F123" s="12">
        <f>'4f 1819 CS PC'!$AE$8</f>
        <v>2.0999999999999999E-3</v>
      </c>
      <c r="G123" s="625">
        <f t="shared" si="260"/>
        <v>36.97</v>
      </c>
      <c r="H123" s="625">
        <f t="shared" si="260"/>
        <v>64.016000000000005</v>
      </c>
      <c r="I123" s="625">
        <f t="shared" si="268"/>
        <v>30</v>
      </c>
      <c r="J123" s="625">
        <f t="shared" si="269"/>
        <v>0</v>
      </c>
      <c r="K123" s="625">
        <f t="shared" si="270"/>
        <v>36</v>
      </c>
      <c r="L123" s="625">
        <f t="shared" si="270"/>
        <v>31</v>
      </c>
      <c r="M123" s="625">
        <f t="shared" si="270"/>
        <v>64</v>
      </c>
      <c r="N123" s="653">
        <f>ROUNDUP(N$118*$E123,0)</f>
        <v>36</v>
      </c>
      <c r="O123" s="925"/>
      <c r="P123" s="625">
        <f t="shared" si="272"/>
        <v>43</v>
      </c>
      <c r="Q123" s="625">
        <f t="shared" si="273"/>
        <v>13.007399999999999</v>
      </c>
      <c r="R123" s="625">
        <f t="shared" si="273"/>
        <v>10.5672</v>
      </c>
      <c r="S123" s="625">
        <f t="shared" si="273"/>
        <v>11.34</v>
      </c>
      <c r="T123" s="625">
        <f t="shared" si="273"/>
        <v>10.279499999999999</v>
      </c>
      <c r="U123" s="625">
        <f t="shared" si="273"/>
        <v>18.937799999999999</v>
      </c>
      <c r="V123" s="625">
        <f t="shared" si="273"/>
        <v>17.375399999999999</v>
      </c>
      <c r="W123" s="625">
        <f t="shared" si="274"/>
        <v>11.764199999999999</v>
      </c>
      <c r="X123" s="625">
        <f t="shared" si="262"/>
        <v>12.425699999999999</v>
      </c>
      <c r="Y123" s="625">
        <f t="shared" si="262"/>
        <v>12.18</v>
      </c>
      <c r="Z123" s="625">
        <f t="shared" si="262"/>
        <v>12.152699999999999</v>
      </c>
      <c r="AA123" s="625">
        <f t="shared" si="262"/>
        <v>5.1638999999999999</v>
      </c>
      <c r="AB123" s="625">
        <f t="shared" si="262"/>
        <v>10.0527</v>
      </c>
      <c r="AC123" s="625">
        <f t="shared" si="262"/>
        <v>9.9224999999999994</v>
      </c>
      <c r="AD123" s="625">
        <f t="shared" si="262"/>
        <v>10.107299999999999</v>
      </c>
      <c r="AE123" s="625">
        <f t="shared" si="262"/>
        <v>10.0275</v>
      </c>
      <c r="AF123" s="625">
        <f t="shared" si="262"/>
        <v>9.9519000000000002</v>
      </c>
      <c r="AG123" s="625">
        <f t="shared" si="262"/>
        <v>9.8006999999999991</v>
      </c>
      <c r="AH123" s="625">
        <f t="shared" si="262"/>
        <v>5.7455999999999996</v>
      </c>
      <c r="AI123" s="625">
        <f t="shared" si="262"/>
        <v>8.8031999999999986</v>
      </c>
      <c r="AJ123" s="625">
        <f t="shared" si="262"/>
        <v>8.9207999999999998</v>
      </c>
      <c r="AK123" s="625">
        <f t="shared" si="262"/>
        <v>8.9186999999999994</v>
      </c>
      <c r="AL123" s="625">
        <f t="shared" si="262"/>
        <v>7.6061999999999994</v>
      </c>
      <c r="AM123" s="625">
        <f t="shared" si="262"/>
        <v>1.8941999999999999</v>
      </c>
      <c r="AN123" s="625">
        <f t="shared" si="262"/>
        <v>0</v>
      </c>
      <c r="AO123" s="625"/>
      <c r="AP123" s="625">
        <f t="shared" si="263"/>
        <v>578</v>
      </c>
      <c r="AQ123" s="251"/>
      <c r="AR123" s="251">
        <f t="shared" si="244"/>
        <v>0</v>
      </c>
      <c r="AS123" s="625">
        <f t="shared" si="264"/>
        <v>101</v>
      </c>
      <c r="AT123" s="625">
        <f t="shared" si="265"/>
        <v>161</v>
      </c>
      <c r="AU123" s="625">
        <f t="shared" si="266"/>
        <v>161</v>
      </c>
      <c r="AV123" s="625">
        <f t="shared" si="275"/>
        <v>119</v>
      </c>
      <c r="AW123" s="625">
        <f t="shared" si="276"/>
        <v>36</v>
      </c>
      <c r="AY123" s="625">
        <f t="shared" si="267"/>
        <v>167</v>
      </c>
      <c r="AZ123" s="625">
        <f>ROUND(SUM(L123:P123),0)</f>
        <v>174</v>
      </c>
      <c r="BA123" s="625">
        <f t="shared" si="277"/>
        <v>145</v>
      </c>
      <c r="BB123" s="624">
        <f t="shared" si="278"/>
        <v>92</v>
      </c>
      <c r="BC123" s="267">
        <f t="shared" si="259"/>
        <v>0</v>
      </c>
      <c r="BD123" s="267"/>
      <c r="BE123" s="267"/>
    </row>
    <row r="124" spans="1:60">
      <c r="A124" s="628" t="s">
        <v>104</v>
      </c>
      <c r="B124" s="651">
        <f>'4a CIV 1516 PC'!U10</f>
        <v>3.0000000000000001E-3</v>
      </c>
      <c r="C124" s="651">
        <f>'4c 1617 CA PC'!Q8</f>
        <v>3.0000000000000001E-3</v>
      </c>
      <c r="D124" s="652"/>
      <c r="E124" s="12">
        <f>'4e 1718 CS PC'!$AD$10</f>
        <v>3.0999999999999999E-3</v>
      </c>
      <c r="F124" s="12">
        <f>'4f 1819 CS PC'!$AE$10</f>
        <v>3.3E-3</v>
      </c>
      <c r="G124" s="625">
        <f t="shared" si="260"/>
        <v>55.454999999999998</v>
      </c>
      <c r="H124" s="625">
        <f t="shared" si="260"/>
        <v>96.024000000000001</v>
      </c>
      <c r="I124" s="625">
        <f t="shared" si="268"/>
        <v>44</v>
      </c>
      <c r="J124" s="625">
        <f t="shared" si="269"/>
        <v>0</v>
      </c>
      <c r="K124" s="625">
        <f t="shared" si="270"/>
        <v>54</v>
      </c>
      <c r="L124" s="625">
        <f t="shared" si="270"/>
        <v>47</v>
      </c>
      <c r="M124" s="625">
        <f t="shared" si="270"/>
        <v>96</v>
      </c>
      <c r="N124" s="625">
        <f t="shared" si="271"/>
        <v>52</v>
      </c>
      <c r="O124" s="715"/>
      <c r="P124" s="625">
        <f t="shared" si="272"/>
        <v>63</v>
      </c>
      <c r="Q124" s="625">
        <f t="shared" si="273"/>
        <v>19.2014</v>
      </c>
      <c r="R124" s="625">
        <f t="shared" si="273"/>
        <v>15.5992</v>
      </c>
      <c r="S124" s="625">
        <f t="shared" si="273"/>
        <v>16.739999999999998</v>
      </c>
      <c r="T124" s="625">
        <f t="shared" si="273"/>
        <v>15.1745</v>
      </c>
      <c r="U124" s="625">
        <f t="shared" si="273"/>
        <v>27.9558</v>
      </c>
      <c r="V124" s="625">
        <f t="shared" si="273"/>
        <v>25.6494</v>
      </c>
      <c r="W124" s="625">
        <f t="shared" si="274"/>
        <v>18.486599999999999</v>
      </c>
      <c r="X124" s="625">
        <f t="shared" si="262"/>
        <v>19.5261</v>
      </c>
      <c r="Y124" s="625">
        <f t="shared" si="262"/>
        <v>19.14</v>
      </c>
      <c r="Z124" s="625">
        <f t="shared" si="262"/>
        <v>19.097100000000001</v>
      </c>
      <c r="AA124" s="625">
        <f t="shared" si="262"/>
        <v>8.1146999999999991</v>
      </c>
      <c r="AB124" s="625">
        <f t="shared" si="262"/>
        <v>15.7971</v>
      </c>
      <c r="AC124" s="625">
        <f t="shared" si="262"/>
        <v>15.592499999999999</v>
      </c>
      <c r="AD124" s="625">
        <f t="shared" si="262"/>
        <v>15.882899999999999</v>
      </c>
      <c r="AE124" s="625">
        <f t="shared" si="262"/>
        <v>15.7575</v>
      </c>
      <c r="AF124" s="625">
        <f t="shared" si="262"/>
        <v>15.6387</v>
      </c>
      <c r="AG124" s="625">
        <f t="shared" si="262"/>
        <v>15.4011</v>
      </c>
      <c r="AH124" s="625">
        <f t="shared" si="262"/>
        <v>9.0288000000000004</v>
      </c>
      <c r="AI124" s="625">
        <f t="shared" si="262"/>
        <v>13.833600000000001</v>
      </c>
      <c r="AJ124" s="625">
        <f t="shared" si="262"/>
        <v>14.0184</v>
      </c>
      <c r="AK124" s="625">
        <f t="shared" si="262"/>
        <v>14.0151</v>
      </c>
      <c r="AL124" s="625">
        <f t="shared" si="262"/>
        <v>11.9526</v>
      </c>
      <c r="AM124" s="625">
        <f t="shared" si="262"/>
        <v>2.9765999999999999</v>
      </c>
      <c r="AN124" s="625">
        <f t="shared" si="262"/>
        <v>0</v>
      </c>
      <c r="AO124" s="625"/>
      <c r="AP124" s="625">
        <f t="shared" si="263"/>
        <v>872</v>
      </c>
      <c r="AQ124" s="251"/>
      <c r="AR124" s="251">
        <f t="shared" si="244"/>
        <v>1</v>
      </c>
      <c r="AS124" s="625">
        <f t="shared" si="264"/>
        <v>151</v>
      </c>
      <c r="AT124" s="625">
        <f t="shared" si="265"/>
        <v>241</v>
      </c>
      <c r="AU124" s="625">
        <f t="shared" si="266"/>
        <v>235</v>
      </c>
      <c r="AV124" s="625">
        <f t="shared" si="275"/>
        <v>187</v>
      </c>
      <c r="AW124" s="923">
        <f>ROUNDUP(SUM(AI124:AN124),0)</f>
        <v>57</v>
      </c>
      <c r="AY124" s="625">
        <f t="shared" si="267"/>
        <v>249</v>
      </c>
      <c r="AZ124" s="923">
        <f>ROUNDUP(SUM(L124:P124),0)</f>
        <v>258</v>
      </c>
      <c r="BA124" s="625">
        <f t="shared" si="277"/>
        <v>220</v>
      </c>
      <c r="BB124" s="624">
        <f t="shared" si="278"/>
        <v>144</v>
      </c>
      <c r="BC124" s="267">
        <f t="shared" si="259"/>
        <v>0</v>
      </c>
      <c r="BD124" s="267"/>
      <c r="BE124" s="267"/>
    </row>
    <row r="125" spans="1:60">
      <c r="A125" s="628" t="s">
        <v>105</v>
      </c>
      <c r="B125" s="651">
        <f>'4a CIV 1516 PC'!U11</f>
        <v>9.9000000000000008E-3</v>
      </c>
      <c r="C125" s="651">
        <f>'4c 1617 CA PC'!Q9</f>
        <v>9.7999999999999997E-3</v>
      </c>
      <c r="D125" s="652"/>
      <c r="E125" s="12">
        <f>'4e 1718 CS PC'!$AD$11</f>
        <v>9.7000000000000003E-3</v>
      </c>
      <c r="F125" s="12">
        <f>'4f 1819 CS PC'!$AE$11</f>
        <v>9.2999999999999992E-3</v>
      </c>
      <c r="G125" s="625">
        <f t="shared" si="260"/>
        <v>183.00150000000002</v>
      </c>
      <c r="H125" s="625">
        <f t="shared" si="260"/>
        <v>316.87920000000003</v>
      </c>
      <c r="I125" s="625">
        <f t="shared" si="268"/>
        <v>145</v>
      </c>
      <c r="J125" s="653">
        <f>ROUNDUP(J$118*$B125,0)</f>
        <v>-1</v>
      </c>
      <c r="K125" s="625">
        <f t="shared" si="270"/>
        <v>177</v>
      </c>
      <c r="L125" s="625">
        <f t="shared" si="270"/>
        <v>152</v>
      </c>
      <c r="M125" s="625">
        <f t="shared" si="270"/>
        <v>315</v>
      </c>
      <c r="N125" s="625">
        <f t="shared" si="271"/>
        <v>163</v>
      </c>
      <c r="O125" s="715"/>
      <c r="P125" s="625">
        <f t="shared" si="272"/>
        <v>197</v>
      </c>
      <c r="Q125" s="625">
        <f t="shared" si="273"/>
        <v>60.081800000000001</v>
      </c>
      <c r="R125" s="625">
        <f t="shared" si="273"/>
        <v>48.810400000000001</v>
      </c>
      <c r="S125" s="625">
        <f t="shared" si="273"/>
        <v>52.38</v>
      </c>
      <c r="T125" s="625">
        <f t="shared" si="273"/>
        <v>47.481500000000004</v>
      </c>
      <c r="U125" s="625">
        <f t="shared" si="273"/>
        <v>87.474600000000009</v>
      </c>
      <c r="V125" s="625">
        <f t="shared" si="273"/>
        <v>80.257800000000003</v>
      </c>
      <c r="W125" s="625">
        <f t="shared" si="274"/>
        <v>52.098599999999998</v>
      </c>
      <c r="X125" s="625">
        <f t="shared" si="262"/>
        <v>55.028099999999995</v>
      </c>
      <c r="Y125" s="625">
        <f t="shared" si="262"/>
        <v>53.94</v>
      </c>
      <c r="Z125" s="625">
        <f t="shared" si="262"/>
        <v>53.819099999999999</v>
      </c>
      <c r="AA125" s="625">
        <f t="shared" si="262"/>
        <v>22.868699999999997</v>
      </c>
      <c r="AB125" s="625">
        <f t="shared" si="262"/>
        <v>44.519099999999995</v>
      </c>
      <c r="AC125" s="625">
        <f t="shared" si="262"/>
        <v>43.942499999999995</v>
      </c>
      <c r="AD125" s="625">
        <f t="shared" si="262"/>
        <v>44.760899999999999</v>
      </c>
      <c r="AE125" s="625">
        <f t="shared" si="262"/>
        <v>44.407499999999999</v>
      </c>
      <c r="AF125" s="625">
        <f t="shared" si="262"/>
        <v>44.072699999999998</v>
      </c>
      <c r="AG125" s="625">
        <f t="shared" si="262"/>
        <v>43.403099999999995</v>
      </c>
      <c r="AH125" s="625">
        <f t="shared" si="262"/>
        <v>25.444799999999997</v>
      </c>
      <c r="AI125" s="625">
        <f t="shared" si="262"/>
        <v>38.985599999999998</v>
      </c>
      <c r="AJ125" s="625">
        <f t="shared" si="262"/>
        <v>39.506399999999999</v>
      </c>
      <c r="AK125" s="625">
        <f t="shared" si="262"/>
        <v>39.497099999999996</v>
      </c>
      <c r="AL125" s="625">
        <f t="shared" si="262"/>
        <v>33.684599999999996</v>
      </c>
      <c r="AM125" s="625">
        <f t="shared" si="262"/>
        <v>8.3885999999999985</v>
      </c>
      <c r="AN125" s="625">
        <f t="shared" si="262"/>
        <v>0</v>
      </c>
      <c r="AO125" s="625"/>
      <c r="AP125" s="625">
        <f t="shared" si="263"/>
        <v>2713</v>
      </c>
      <c r="AQ125" s="251"/>
      <c r="AR125" s="251">
        <f t="shared" si="244"/>
        <v>1</v>
      </c>
      <c r="AS125" s="625">
        <f t="shared" si="264"/>
        <v>499</v>
      </c>
      <c r="AT125" s="625">
        <f t="shared" si="265"/>
        <v>789</v>
      </c>
      <c r="AU125" s="625">
        <f t="shared" si="266"/>
        <v>736</v>
      </c>
      <c r="AV125" s="625">
        <f t="shared" si="275"/>
        <v>528</v>
      </c>
      <c r="AW125" s="625">
        <f t="shared" si="276"/>
        <v>160</v>
      </c>
      <c r="AY125" s="625">
        <f t="shared" si="267"/>
        <v>821</v>
      </c>
      <c r="AZ125" s="625">
        <f t="shared" ref="AZ125:AZ141" si="279">ROUND(SUM(L125:P125),0)</f>
        <v>827</v>
      </c>
      <c r="BA125" s="923">
        <f t="shared" ref="BA125" si="280">ROUNDUP(SUM(Q125:AB125),0)</f>
        <v>659</v>
      </c>
      <c r="BB125" s="624">
        <f t="shared" si="278"/>
        <v>406</v>
      </c>
      <c r="BC125" s="267">
        <f t="shared" si="259"/>
        <v>-1</v>
      </c>
      <c r="BD125" s="267"/>
      <c r="BE125" s="267"/>
    </row>
    <row r="126" spans="1:60">
      <c r="A126" s="628" t="s">
        <v>106</v>
      </c>
      <c r="B126" s="651">
        <f>'4a CIV 1516 PC'!U12</f>
        <v>3.0000000000000001E-3</v>
      </c>
      <c r="C126" s="651">
        <f>'4c 1617 CA PC'!Q10</f>
        <v>3.0000000000000001E-3</v>
      </c>
      <c r="D126" s="652"/>
      <c r="E126" s="12">
        <f>'4e 1718 CS PC'!$AD$13</f>
        <v>3.0000000000000001E-3</v>
      </c>
      <c r="F126" s="12">
        <f>'4f 1819 CS PC'!$AE$13</f>
        <v>3.0000000000000001E-3</v>
      </c>
      <c r="G126" s="625">
        <f t="shared" si="260"/>
        <v>55.454999999999998</v>
      </c>
      <c r="H126" s="625">
        <f t="shared" si="260"/>
        <v>96.024000000000001</v>
      </c>
      <c r="I126" s="625">
        <f t="shared" si="268"/>
        <v>44</v>
      </c>
      <c r="J126" s="625">
        <f t="shared" si="269"/>
        <v>0</v>
      </c>
      <c r="K126" s="625">
        <f t="shared" si="270"/>
        <v>54</v>
      </c>
      <c r="L126" s="625">
        <f t="shared" si="270"/>
        <v>47</v>
      </c>
      <c r="M126" s="625">
        <f t="shared" si="270"/>
        <v>96</v>
      </c>
      <c r="N126" s="625">
        <f t="shared" si="271"/>
        <v>51</v>
      </c>
      <c r="O126" s="715"/>
      <c r="P126" s="625">
        <f t="shared" si="272"/>
        <v>61</v>
      </c>
      <c r="Q126" s="625">
        <f t="shared" si="273"/>
        <v>18.582000000000001</v>
      </c>
      <c r="R126" s="625">
        <f t="shared" si="273"/>
        <v>15.096</v>
      </c>
      <c r="S126" s="625">
        <f t="shared" si="273"/>
        <v>16.2</v>
      </c>
      <c r="T126" s="625">
        <f t="shared" si="273"/>
        <v>14.685</v>
      </c>
      <c r="U126" s="625">
        <f t="shared" si="273"/>
        <v>27.054000000000002</v>
      </c>
      <c r="V126" s="625">
        <f t="shared" si="273"/>
        <v>24.821999999999999</v>
      </c>
      <c r="W126" s="625">
        <f t="shared" si="274"/>
        <v>16.806000000000001</v>
      </c>
      <c r="X126" s="625">
        <f t="shared" si="262"/>
        <v>17.751000000000001</v>
      </c>
      <c r="Y126" s="625">
        <f t="shared" si="262"/>
        <v>17.400000000000002</v>
      </c>
      <c r="Z126" s="625">
        <f t="shared" si="262"/>
        <v>17.361000000000001</v>
      </c>
      <c r="AA126" s="625">
        <f t="shared" si="262"/>
        <v>7.3769999999999998</v>
      </c>
      <c r="AB126" s="625">
        <f t="shared" si="262"/>
        <v>14.361000000000001</v>
      </c>
      <c r="AC126" s="625">
        <f t="shared" si="262"/>
        <v>14.175000000000001</v>
      </c>
      <c r="AD126" s="625">
        <f t="shared" si="262"/>
        <v>14.439</v>
      </c>
      <c r="AE126" s="625">
        <f t="shared" si="262"/>
        <v>14.325000000000001</v>
      </c>
      <c r="AF126" s="625">
        <f t="shared" si="262"/>
        <v>14.217000000000001</v>
      </c>
      <c r="AG126" s="625">
        <f t="shared" si="262"/>
        <v>14.000999999999999</v>
      </c>
      <c r="AH126" s="625">
        <f t="shared" si="262"/>
        <v>8.2080000000000002</v>
      </c>
      <c r="AI126" s="625">
        <f t="shared" si="262"/>
        <v>12.576000000000001</v>
      </c>
      <c r="AJ126" s="625">
        <f t="shared" si="262"/>
        <v>12.744</v>
      </c>
      <c r="AK126" s="625">
        <f t="shared" si="262"/>
        <v>12.741</v>
      </c>
      <c r="AL126" s="625">
        <f t="shared" si="262"/>
        <v>10.866</v>
      </c>
      <c r="AM126" s="625">
        <f t="shared" si="262"/>
        <v>2.706</v>
      </c>
      <c r="AN126" s="625">
        <f t="shared" si="262"/>
        <v>0</v>
      </c>
      <c r="AO126" s="625"/>
      <c r="AP126" s="625">
        <f t="shared" si="263"/>
        <v>843</v>
      </c>
      <c r="AQ126" s="251"/>
      <c r="AR126" s="251">
        <f t="shared" si="244"/>
        <v>0</v>
      </c>
      <c r="AS126" s="625">
        <f t="shared" si="264"/>
        <v>151</v>
      </c>
      <c r="AT126" s="625">
        <f t="shared" si="265"/>
        <v>241</v>
      </c>
      <c r="AU126" s="625">
        <f t="shared" si="266"/>
        <v>228</v>
      </c>
      <c r="AV126" s="923">
        <f>ROUNDUP(SUM(W126:AH126),0)</f>
        <v>171</v>
      </c>
      <c r="AW126" s="625">
        <f t="shared" si="276"/>
        <v>52</v>
      </c>
      <c r="AY126" s="625">
        <f t="shared" si="267"/>
        <v>249</v>
      </c>
      <c r="AZ126" s="625">
        <f t="shared" si="279"/>
        <v>255</v>
      </c>
      <c r="BA126" s="625">
        <f t="shared" si="277"/>
        <v>207</v>
      </c>
      <c r="BB126" s="624">
        <f t="shared" si="278"/>
        <v>131</v>
      </c>
      <c r="BC126" s="267">
        <f t="shared" si="259"/>
        <v>1</v>
      </c>
      <c r="BD126" s="267"/>
      <c r="BE126" s="267"/>
    </row>
    <row r="127" spans="1:60">
      <c r="A127" s="628" t="s">
        <v>107</v>
      </c>
      <c r="B127" s="651">
        <f>'4a CIV 1516 PC'!U13</f>
        <v>1.38E-2</v>
      </c>
      <c r="C127" s="651">
        <f>'4c 1617 CA PC'!Q11</f>
        <v>1.41E-2</v>
      </c>
      <c r="D127" s="652"/>
      <c r="E127" s="12">
        <f>'4e 1718 CS PC'!$AD$14</f>
        <v>1.43E-2</v>
      </c>
      <c r="F127" s="12">
        <f>'4f 1819 CS PC'!$AE$14</f>
        <v>1.44E-2</v>
      </c>
      <c r="G127" s="625">
        <f t="shared" si="260"/>
        <v>255.09299999999999</v>
      </c>
      <c r="H127" s="625">
        <f t="shared" si="260"/>
        <v>441.71039999999999</v>
      </c>
      <c r="I127" s="625">
        <f t="shared" si="268"/>
        <v>208</v>
      </c>
      <c r="J127" s="625">
        <f t="shared" si="269"/>
        <v>0</v>
      </c>
      <c r="K127" s="625">
        <f t="shared" si="270"/>
        <v>254</v>
      </c>
      <c r="L127" s="625">
        <f t="shared" si="270"/>
        <v>219</v>
      </c>
      <c r="M127" s="625">
        <f t="shared" si="270"/>
        <v>453</v>
      </c>
      <c r="N127" s="625">
        <f t="shared" si="271"/>
        <v>241</v>
      </c>
      <c r="O127" s="715"/>
      <c r="P127" s="625">
        <f t="shared" si="272"/>
        <v>291</v>
      </c>
      <c r="Q127" s="625">
        <f t="shared" si="273"/>
        <v>88.574200000000005</v>
      </c>
      <c r="R127" s="625">
        <f t="shared" si="273"/>
        <v>71.957599999999999</v>
      </c>
      <c r="S127" s="625">
        <f t="shared" si="273"/>
        <v>77.22</v>
      </c>
      <c r="T127" s="625">
        <f t="shared" si="273"/>
        <v>69.998500000000007</v>
      </c>
      <c r="U127" s="625">
        <f t="shared" si="273"/>
        <v>128.95740000000001</v>
      </c>
      <c r="V127" s="625">
        <f t="shared" si="273"/>
        <v>118.3182</v>
      </c>
      <c r="W127" s="625">
        <f t="shared" si="274"/>
        <v>80.668800000000005</v>
      </c>
      <c r="X127" s="625">
        <f t="shared" si="262"/>
        <v>85.204799999999992</v>
      </c>
      <c r="Y127" s="625">
        <f t="shared" si="262"/>
        <v>83.52</v>
      </c>
      <c r="Z127" s="625">
        <f t="shared" si="262"/>
        <v>83.332799999999992</v>
      </c>
      <c r="AA127" s="625">
        <f t="shared" si="262"/>
        <v>35.409599999999998</v>
      </c>
      <c r="AB127" s="625">
        <f t="shared" si="262"/>
        <v>68.9328</v>
      </c>
      <c r="AC127" s="625">
        <f t="shared" si="262"/>
        <v>68.039999999999992</v>
      </c>
      <c r="AD127" s="625">
        <f t="shared" si="262"/>
        <v>69.307199999999995</v>
      </c>
      <c r="AE127" s="625">
        <f t="shared" si="262"/>
        <v>68.760000000000005</v>
      </c>
      <c r="AF127" s="625">
        <f t="shared" si="262"/>
        <v>68.241599999999991</v>
      </c>
      <c r="AG127" s="625">
        <f t="shared" si="262"/>
        <v>67.204799999999992</v>
      </c>
      <c r="AH127" s="625">
        <f t="shared" si="262"/>
        <v>39.398400000000002</v>
      </c>
      <c r="AI127" s="625">
        <f t="shared" si="262"/>
        <v>60.364799999999995</v>
      </c>
      <c r="AJ127" s="625">
        <f t="shared" si="262"/>
        <v>61.171199999999999</v>
      </c>
      <c r="AK127" s="625">
        <f t="shared" si="262"/>
        <v>61.156799999999997</v>
      </c>
      <c r="AL127" s="625">
        <f t="shared" si="262"/>
        <v>52.156799999999997</v>
      </c>
      <c r="AM127" s="625">
        <f t="shared" si="262"/>
        <v>12.988799999999999</v>
      </c>
      <c r="AN127" s="625">
        <f t="shared" si="262"/>
        <v>0</v>
      </c>
      <c r="AO127" s="625"/>
      <c r="AP127" s="625">
        <f t="shared" si="263"/>
        <v>3984</v>
      </c>
      <c r="AQ127" s="251"/>
      <c r="AR127" s="251">
        <f t="shared" si="244"/>
        <v>0</v>
      </c>
      <c r="AS127" s="625">
        <f t="shared" si="264"/>
        <v>697</v>
      </c>
      <c r="AT127" s="625">
        <f t="shared" si="265"/>
        <v>1134</v>
      </c>
      <c r="AU127" s="625">
        <f t="shared" si="266"/>
        <v>1087</v>
      </c>
      <c r="AV127" s="922">
        <f>ROUNDDOWN(SUM(W127:AH127),0)</f>
        <v>818</v>
      </c>
      <c r="AW127" s="625">
        <f t="shared" si="276"/>
        <v>248</v>
      </c>
      <c r="AY127" s="625">
        <f t="shared" si="267"/>
        <v>1159</v>
      </c>
      <c r="AZ127" s="625">
        <f t="shared" si="279"/>
        <v>1204</v>
      </c>
      <c r="BA127" s="625">
        <f t="shared" si="277"/>
        <v>992</v>
      </c>
      <c r="BB127" s="624">
        <f t="shared" si="278"/>
        <v>629</v>
      </c>
      <c r="BC127" s="267">
        <f t="shared" si="259"/>
        <v>0</v>
      </c>
      <c r="BD127" s="919"/>
      <c r="BE127" s="267"/>
    </row>
    <row r="128" spans="1:60">
      <c r="A128" s="628" t="s">
        <v>109</v>
      </c>
      <c r="B128" s="651">
        <f>'4a CIV 1516 PC'!U14</f>
        <v>2.53E-2</v>
      </c>
      <c r="C128" s="651">
        <f>'4c 1617 CA PC'!Q12</f>
        <v>2.52E-2</v>
      </c>
      <c r="D128" s="652"/>
      <c r="E128" s="12">
        <f>'4e 1718 CS PC'!$AD$15</f>
        <v>2.5399999999999999E-2</v>
      </c>
      <c r="F128" s="12">
        <f>'4f 1819 CS PC'!$AE$15</f>
        <v>2.6200000000000001E-2</v>
      </c>
      <c r="G128" s="625">
        <f t="shared" si="260"/>
        <v>467.6705</v>
      </c>
      <c r="H128" s="625">
        <f t="shared" si="260"/>
        <v>809.80240000000003</v>
      </c>
      <c r="I128" s="625">
        <f t="shared" si="268"/>
        <v>372</v>
      </c>
      <c r="J128" s="625">
        <f t="shared" si="269"/>
        <v>0</v>
      </c>
      <c r="K128" s="625">
        <f t="shared" si="270"/>
        <v>454</v>
      </c>
      <c r="L128" s="625">
        <f t="shared" si="270"/>
        <v>391</v>
      </c>
      <c r="M128" s="625">
        <f t="shared" si="270"/>
        <v>810</v>
      </c>
      <c r="N128" s="625">
        <f t="shared" si="271"/>
        <v>428</v>
      </c>
      <c r="O128" s="715"/>
      <c r="P128" s="625">
        <f t="shared" si="272"/>
        <v>517</v>
      </c>
      <c r="Q128" s="625">
        <f t="shared" si="273"/>
        <v>157.32759999999999</v>
      </c>
      <c r="R128" s="625">
        <f t="shared" si="273"/>
        <v>127.8128</v>
      </c>
      <c r="S128" s="625">
        <f t="shared" si="273"/>
        <v>137.16</v>
      </c>
      <c r="T128" s="625">
        <f t="shared" si="273"/>
        <v>124.333</v>
      </c>
      <c r="U128" s="625">
        <f t="shared" si="273"/>
        <v>229.05719999999999</v>
      </c>
      <c r="V128" s="625">
        <f t="shared" si="273"/>
        <v>210.15959999999998</v>
      </c>
      <c r="W128" s="625">
        <f t="shared" si="274"/>
        <v>146.7724</v>
      </c>
      <c r="X128" s="625">
        <f t="shared" si="262"/>
        <v>155.02540000000002</v>
      </c>
      <c r="Y128" s="625">
        <f t="shared" si="262"/>
        <v>151.96</v>
      </c>
      <c r="Z128" s="625">
        <f t="shared" si="262"/>
        <v>151.61940000000001</v>
      </c>
      <c r="AA128" s="625">
        <f t="shared" si="262"/>
        <v>64.42580000000001</v>
      </c>
      <c r="AB128" s="625">
        <f t="shared" si="262"/>
        <v>125.41940000000001</v>
      </c>
      <c r="AC128" s="625">
        <f t="shared" si="262"/>
        <v>123.795</v>
      </c>
      <c r="AD128" s="625">
        <f t="shared" si="262"/>
        <v>126.1006</v>
      </c>
      <c r="AE128" s="625">
        <f t="shared" si="262"/>
        <v>125.105</v>
      </c>
      <c r="AF128" s="625">
        <f t="shared" si="262"/>
        <v>124.1618</v>
      </c>
      <c r="AG128" s="625">
        <f t="shared" si="262"/>
        <v>122.2754</v>
      </c>
      <c r="AH128" s="625">
        <f t="shared" si="262"/>
        <v>71.683199999999999</v>
      </c>
      <c r="AI128" s="625">
        <f t="shared" si="262"/>
        <v>109.8304</v>
      </c>
      <c r="AJ128" s="625">
        <f t="shared" si="262"/>
        <v>111.2976</v>
      </c>
      <c r="AK128" s="625">
        <f t="shared" si="262"/>
        <v>111.2714</v>
      </c>
      <c r="AL128" s="625">
        <f t="shared" si="262"/>
        <v>94.8964</v>
      </c>
      <c r="AM128" s="625">
        <f t="shared" si="262"/>
        <v>23.632400000000001</v>
      </c>
      <c r="AN128" s="625">
        <f t="shared" si="262"/>
        <v>0</v>
      </c>
      <c r="AO128" s="625"/>
      <c r="AP128" s="625">
        <f t="shared" si="263"/>
        <v>7175</v>
      </c>
      <c r="AQ128" s="251"/>
      <c r="AR128" s="251">
        <f t="shared" si="244"/>
        <v>1</v>
      </c>
      <c r="AS128" s="625">
        <f t="shared" si="264"/>
        <v>1277</v>
      </c>
      <c r="AT128" s="625">
        <f t="shared" si="265"/>
        <v>2027</v>
      </c>
      <c r="AU128" s="625">
        <f t="shared" si="266"/>
        <v>1931</v>
      </c>
      <c r="AV128" s="625">
        <f t="shared" si="275"/>
        <v>1488</v>
      </c>
      <c r="AW128" s="625">
        <f t="shared" si="276"/>
        <v>451</v>
      </c>
      <c r="AY128" s="625">
        <f t="shared" si="267"/>
        <v>2103</v>
      </c>
      <c r="AZ128" s="625">
        <f t="shared" si="279"/>
        <v>2146</v>
      </c>
      <c r="BA128" s="625">
        <f t="shared" si="277"/>
        <v>1781</v>
      </c>
      <c r="BB128" s="624">
        <f t="shared" si="278"/>
        <v>1144</v>
      </c>
      <c r="BC128" s="267">
        <f t="shared" si="259"/>
        <v>0</v>
      </c>
      <c r="BD128" s="267"/>
      <c r="BE128" s="267"/>
    </row>
    <row r="129" spans="1:57">
      <c r="A129" s="628" t="s">
        <v>110</v>
      </c>
      <c r="B129" s="651">
        <f>'4a CIV 1516 PC'!U15</f>
        <v>1.5E-3</v>
      </c>
      <c r="C129" s="651">
        <f>'4c 1617 CA PC'!Q13</f>
        <v>1.4E-3</v>
      </c>
      <c r="D129" s="652"/>
      <c r="E129" s="12">
        <f>'4e 1718 CS PC'!$AD$16</f>
        <v>1.5E-3</v>
      </c>
      <c r="F129" s="12">
        <f>'4f 1819 CS PC'!$AE$16</f>
        <v>1.4E-3</v>
      </c>
      <c r="G129" s="625">
        <f t="shared" si="260"/>
        <v>27.727499999999999</v>
      </c>
      <c r="H129" s="625">
        <f t="shared" si="260"/>
        <v>48.012</v>
      </c>
      <c r="I129" s="625">
        <f t="shared" si="268"/>
        <v>21</v>
      </c>
      <c r="J129" s="625">
        <f t="shared" si="269"/>
        <v>0</v>
      </c>
      <c r="K129" s="625">
        <f t="shared" si="270"/>
        <v>25</v>
      </c>
      <c r="L129" s="625">
        <f t="shared" si="270"/>
        <v>22</v>
      </c>
      <c r="M129" s="625">
        <f t="shared" si="270"/>
        <v>45</v>
      </c>
      <c r="N129" s="625">
        <f t="shared" si="271"/>
        <v>25</v>
      </c>
      <c r="O129" s="715"/>
      <c r="P129" s="625">
        <f t="shared" si="272"/>
        <v>31</v>
      </c>
      <c r="Q129" s="625">
        <f t="shared" si="273"/>
        <v>9.2910000000000004</v>
      </c>
      <c r="R129" s="625">
        <f t="shared" si="273"/>
        <v>7.548</v>
      </c>
      <c r="S129" s="625">
        <f t="shared" si="273"/>
        <v>8.1</v>
      </c>
      <c r="T129" s="625">
        <f t="shared" si="273"/>
        <v>7.3425000000000002</v>
      </c>
      <c r="U129" s="625">
        <f t="shared" si="273"/>
        <v>13.527000000000001</v>
      </c>
      <c r="V129" s="625">
        <f t="shared" si="273"/>
        <v>12.411</v>
      </c>
      <c r="W129" s="625">
        <f t="shared" si="274"/>
        <v>7.8427999999999995</v>
      </c>
      <c r="X129" s="625">
        <f t="shared" si="262"/>
        <v>8.2837999999999994</v>
      </c>
      <c r="Y129" s="625">
        <f t="shared" si="262"/>
        <v>8.1199999999999992</v>
      </c>
      <c r="Z129" s="625">
        <f t="shared" si="262"/>
        <v>8.1018000000000008</v>
      </c>
      <c r="AA129" s="625">
        <f t="shared" si="262"/>
        <v>3.4426000000000001</v>
      </c>
      <c r="AB129" s="625">
        <f t="shared" si="262"/>
        <v>6.7017999999999995</v>
      </c>
      <c r="AC129" s="625">
        <f t="shared" si="262"/>
        <v>6.6150000000000002</v>
      </c>
      <c r="AD129" s="625">
        <f t="shared" si="262"/>
        <v>6.7382</v>
      </c>
      <c r="AE129" s="625">
        <f t="shared" si="262"/>
        <v>6.6849999999999996</v>
      </c>
      <c r="AF129" s="625">
        <f t="shared" si="262"/>
        <v>6.6345999999999998</v>
      </c>
      <c r="AG129" s="625">
        <f t="shared" si="262"/>
        <v>6.5338000000000003</v>
      </c>
      <c r="AH129" s="625">
        <f t="shared" si="262"/>
        <v>3.8304</v>
      </c>
      <c r="AI129" s="625">
        <f t="shared" si="262"/>
        <v>5.8688000000000002</v>
      </c>
      <c r="AJ129" s="625">
        <f t="shared" si="262"/>
        <v>5.9471999999999996</v>
      </c>
      <c r="AK129" s="625">
        <f t="shared" si="262"/>
        <v>5.9458000000000002</v>
      </c>
      <c r="AL129" s="625">
        <f t="shared" si="262"/>
        <v>5.0708000000000002</v>
      </c>
      <c r="AM129" s="625">
        <f t="shared" si="262"/>
        <v>1.2627999999999999</v>
      </c>
      <c r="AN129" s="625">
        <f t="shared" si="262"/>
        <v>0</v>
      </c>
      <c r="AO129" s="625"/>
      <c r="AP129" s="625">
        <f t="shared" si="263"/>
        <v>407</v>
      </c>
      <c r="AQ129" s="251"/>
      <c r="AR129" s="251">
        <f t="shared" si="244"/>
        <v>0</v>
      </c>
      <c r="AS129" s="625">
        <f t="shared" si="264"/>
        <v>76</v>
      </c>
      <c r="AT129" s="625">
        <f t="shared" si="265"/>
        <v>113</v>
      </c>
      <c r="AU129" s="625">
        <f t="shared" si="266"/>
        <v>114</v>
      </c>
      <c r="AV129" s="625">
        <f t="shared" si="275"/>
        <v>80</v>
      </c>
      <c r="AW129" s="625">
        <f t="shared" si="276"/>
        <v>24</v>
      </c>
      <c r="AY129" s="625">
        <f t="shared" si="267"/>
        <v>122</v>
      </c>
      <c r="AZ129" s="625">
        <f t="shared" si="279"/>
        <v>123</v>
      </c>
      <c r="BA129" s="625">
        <f t="shared" si="277"/>
        <v>101</v>
      </c>
      <c r="BB129" s="624">
        <f t="shared" si="278"/>
        <v>61</v>
      </c>
      <c r="BC129" s="267">
        <f t="shared" si="259"/>
        <v>0</v>
      </c>
      <c r="BD129" s="267"/>
      <c r="BE129" s="267"/>
    </row>
    <row r="130" spans="1:57">
      <c r="A130" s="628" t="s">
        <v>112</v>
      </c>
      <c r="B130" s="651">
        <f>'4a CIV 1516 PC'!U16</f>
        <v>0.1066</v>
      </c>
      <c r="C130" s="651">
        <f>'4c 1617 CA PC'!Q14</f>
        <v>0.10879999999999999</v>
      </c>
      <c r="D130" s="652"/>
      <c r="E130" s="12">
        <f>'4e 1718 CS PC'!$AD$17</f>
        <v>0.11</v>
      </c>
      <c r="F130" s="12">
        <f>'4f 1819 CS PC'!$AE$17</f>
        <v>0.111</v>
      </c>
      <c r="G130" s="625">
        <f t="shared" si="260"/>
        <v>1970.501</v>
      </c>
      <c r="H130" s="625">
        <f t="shared" si="260"/>
        <v>3412.0527999999999</v>
      </c>
      <c r="I130" s="625">
        <f t="shared" si="268"/>
        <v>1606</v>
      </c>
      <c r="J130" s="625">
        <f t="shared" si="269"/>
        <v>-1</v>
      </c>
      <c r="K130" s="653">
        <f>ROUNDUP(K$118*$C130,0)</f>
        <v>1961</v>
      </c>
      <c r="L130" s="625">
        <f t="shared" si="270"/>
        <v>1689</v>
      </c>
      <c r="M130" s="625">
        <f t="shared" si="270"/>
        <v>3495</v>
      </c>
      <c r="N130" s="625">
        <f t="shared" si="271"/>
        <v>1852</v>
      </c>
      <c r="O130" s="715"/>
      <c r="P130" s="625">
        <f t="shared" si="272"/>
        <v>2238</v>
      </c>
      <c r="Q130" s="625">
        <f t="shared" si="273"/>
        <v>681.34</v>
      </c>
      <c r="R130" s="625">
        <f t="shared" si="273"/>
        <v>553.52</v>
      </c>
      <c r="S130" s="625">
        <f t="shared" si="273"/>
        <v>594</v>
      </c>
      <c r="T130" s="625">
        <f t="shared" si="273"/>
        <v>538.45000000000005</v>
      </c>
      <c r="U130" s="625">
        <f t="shared" si="273"/>
        <v>991.98</v>
      </c>
      <c r="V130" s="625">
        <f t="shared" si="273"/>
        <v>910.14</v>
      </c>
      <c r="W130" s="625">
        <f t="shared" si="274"/>
        <v>621.822</v>
      </c>
      <c r="X130" s="625">
        <f t="shared" si="262"/>
        <v>656.78700000000003</v>
      </c>
      <c r="Y130" s="625">
        <f t="shared" si="262"/>
        <v>643.79999999999995</v>
      </c>
      <c r="Z130" s="625">
        <f t="shared" si="262"/>
        <v>642.35699999999997</v>
      </c>
      <c r="AA130" s="625">
        <f t="shared" si="262"/>
        <v>272.94900000000001</v>
      </c>
      <c r="AB130" s="625">
        <f t="shared" si="262"/>
        <v>531.35699999999997</v>
      </c>
      <c r="AC130" s="625">
        <f t="shared" si="262"/>
        <v>524.47500000000002</v>
      </c>
      <c r="AD130" s="625">
        <f t="shared" si="262"/>
        <v>534.24300000000005</v>
      </c>
      <c r="AE130" s="625">
        <f t="shared" si="262"/>
        <v>530.02499999999998</v>
      </c>
      <c r="AF130" s="625">
        <f t="shared" si="262"/>
        <v>526.029</v>
      </c>
      <c r="AG130" s="625">
        <f t="shared" si="262"/>
        <v>518.03700000000003</v>
      </c>
      <c r="AH130" s="625">
        <f t="shared" si="262"/>
        <v>303.69600000000003</v>
      </c>
      <c r="AI130" s="625">
        <f t="shared" si="262"/>
        <v>465.31200000000001</v>
      </c>
      <c r="AJ130" s="625">
        <f t="shared" si="262"/>
        <v>471.52800000000002</v>
      </c>
      <c r="AK130" s="625">
        <f t="shared" si="262"/>
        <v>471.41700000000003</v>
      </c>
      <c r="AL130" s="625">
        <f t="shared" si="262"/>
        <v>402.04200000000003</v>
      </c>
      <c r="AM130" s="625">
        <f t="shared" si="262"/>
        <v>100.122</v>
      </c>
      <c r="AN130" s="625">
        <f t="shared" si="262"/>
        <v>0</v>
      </c>
      <c r="AO130" s="625"/>
      <c r="AP130" s="653">
        <f>ROUNDUP(SUM(G130:AO130),0)</f>
        <v>30708</v>
      </c>
      <c r="AQ130" s="251"/>
      <c r="AR130" s="251">
        <f t="shared" ref="AR130:AR158" si="281">AP130-SUM(AS130:AW130)</f>
        <v>0</v>
      </c>
      <c r="AS130" s="625">
        <f t="shared" si="264"/>
        <v>5382</v>
      </c>
      <c r="AT130" s="625">
        <f t="shared" si="265"/>
        <v>8751</v>
      </c>
      <c r="AU130" s="625">
        <f t="shared" si="266"/>
        <v>8359</v>
      </c>
      <c r="AV130" s="625">
        <f t="shared" si="275"/>
        <v>6306</v>
      </c>
      <c r="AW130" s="625">
        <f t="shared" si="276"/>
        <v>1910</v>
      </c>
      <c r="AY130" s="625">
        <f t="shared" si="267"/>
        <v>8949</v>
      </c>
      <c r="AZ130" s="625">
        <f t="shared" si="279"/>
        <v>9274</v>
      </c>
      <c r="BA130" s="625">
        <f t="shared" si="277"/>
        <v>7639</v>
      </c>
      <c r="BB130" s="624">
        <f t="shared" si="278"/>
        <v>4847</v>
      </c>
      <c r="BC130" s="267">
        <f t="shared" si="259"/>
        <v>-1</v>
      </c>
      <c r="BD130" s="267"/>
      <c r="BE130" s="267"/>
    </row>
    <row r="131" spans="1:57">
      <c r="A131" s="628" t="s">
        <v>113</v>
      </c>
      <c r="B131" s="651">
        <f>'4a CIV 1516 PC'!U17</f>
        <v>1.5599999999999999E-2</v>
      </c>
      <c r="C131" s="651">
        <f>'4c 1617 CA PC'!Q15</f>
        <v>1.55E-2</v>
      </c>
      <c r="D131" s="652"/>
      <c r="E131" s="12">
        <f>'4e 1718 CS PC'!$AD$18</f>
        <v>1.5800000000000002E-2</v>
      </c>
      <c r="F131" s="12">
        <f>'4f 1819 CS PC'!$AE$18</f>
        <v>1.6199999999999999E-2</v>
      </c>
      <c r="G131" s="625">
        <f t="shared" si="260"/>
        <v>288.36599999999999</v>
      </c>
      <c r="H131" s="625">
        <f t="shared" si="260"/>
        <v>499.32479999999998</v>
      </c>
      <c r="I131" s="625">
        <f t="shared" si="268"/>
        <v>229</v>
      </c>
      <c r="J131" s="625">
        <f t="shared" si="269"/>
        <v>0</v>
      </c>
      <c r="K131" s="625">
        <f t="shared" si="270"/>
        <v>279</v>
      </c>
      <c r="L131" s="625">
        <f t="shared" si="270"/>
        <v>241</v>
      </c>
      <c r="M131" s="625">
        <f t="shared" si="270"/>
        <v>498</v>
      </c>
      <c r="N131" s="625">
        <f t="shared" si="271"/>
        <v>266</v>
      </c>
      <c r="O131" s="715"/>
      <c r="P131" s="625">
        <f t="shared" si="272"/>
        <v>321</v>
      </c>
      <c r="Q131" s="625">
        <f t="shared" si="273"/>
        <v>97.865200000000016</v>
      </c>
      <c r="R131" s="625">
        <f t="shared" si="273"/>
        <v>79.505600000000001</v>
      </c>
      <c r="S131" s="625">
        <f t="shared" si="273"/>
        <v>85.320000000000007</v>
      </c>
      <c r="T131" s="625">
        <f t="shared" si="273"/>
        <v>77.341000000000008</v>
      </c>
      <c r="U131" s="625">
        <f t="shared" si="273"/>
        <v>142.48440000000002</v>
      </c>
      <c r="V131" s="625">
        <f t="shared" si="273"/>
        <v>130.72920000000002</v>
      </c>
      <c r="W131" s="625">
        <f t="shared" si="274"/>
        <v>90.752399999999994</v>
      </c>
      <c r="X131" s="625">
        <f t="shared" si="262"/>
        <v>95.855399999999989</v>
      </c>
      <c r="Y131" s="625">
        <f t="shared" si="262"/>
        <v>93.96</v>
      </c>
      <c r="Z131" s="625">
        <f t="shared" si="262"/>
        <v>93.749399999999994</v>
      </c>
      <c r="AA131" s="625">
        <f t="shared" si="262"/>
        <v>39.835799999999999</v>
      </c>
      <c r="AB131" s="625">
        <f t="shared" si="262"/>
        <v>77.549399999999991</v>
      </c>
      <c r="AC131" s="625">
        <f t="shared" si="262"/>
        <v>76.545000000000002</v>
      </c>
      <c r="AD131" s="625">
        <f t="shared" si="262"/>
        <v>77.97059999999999</v>
      </c>
      <c r="AE131" s="625">
        <f t="shared" si="262"/>
        <v>77.35499999999999</v>
      </c>
      <c r="AF131" s="625">
        <f t="shared" si="262"/>
        <v>76.771799999999999</v>
      </c>
      <c r="AG131" s="625">
        <f t="shared" si="262"/>
        <v>75.605399999999989</v>
      </c>
      <c r="AH131" s="625">
        <f t="shared" si="262"/>
        <v>44.3232</v>
      </c>
      <c r="AI131" s="625">
        <f t="shared" si="262"/>
        <v>67.910399999999996</v>
      </c>
      <c r="AJ131" s="625">
        <f t="shared" si="262"/>
        <v>68.817599999999999</v>
      </c>
      <c r="AK131" s="625">
        <f t="shared" si="262"/>
        <v>68.801400000000001</v>
      </c>
      <c r="AL131" s="625">
        <f t="shared" si="262"/>
        <v>58.676399999999994</v>
      </c>
      <c r="AM131" s="625">
        <f t="shared" si="262"/>
        <v>14.612399999999999</v>
      </c>
      <c r="AN131" s="625">
        <f t="shared" si="262"/>
        <v>0</v>
      </c>
      <c r="AO131" s="625"/>
      <c r="AP131" s="625">
        <f t="shared" ref="AP131:AP157" si="282">ROUND(SUM(G131:AO131),0)</f>
        <v>4434</v>
      </c>
      <c r="AQ131" s="251"/>
      <c r="AR131" s="251">
        <f t="shared" si="281"/>
        <v>0</v>
      </c>
      <c r="AS131" s="625">
        <f t="shared" si="264"/>
        <v>788</v>
      </c>
      <c r="AT131" s="625">
        <f t="shared" si="265"/>
        <v>1247</v>
      </c>
      <c r="AU131" s="625">
        <f t="shared" si="266"/>
        <v>1200</v>
      </c>
      <c r="AV131" s="922">
        <f>ROUNDDOWN(SUM(W131:AH131),0)</f>
        <v>920</v>
      </c>
      <c r="AW131" s="625">
        <f t="shared" si="276"/>
        <v>279</v>
      </c>
      <c r="AY131" s="625">
        <f t="shared" si="267"/>
        <v>1296</v>
      </c>
      <c r="AZ131" s="625">
        <f t="shared" si="279"/>
        <v>1326</v>
      </c>
      <c r="BA131" s="625">
        <f t="shared" si="277"/>
        <v>1105</v>
      </c>
      <c r="BB131" s="624">
        <f t="shared" si="278"/>
        <v>707</v>
      </c>
      <c r="BC131" s="267">
        <f t="shared" si="259"/>
        <v>0</v>
      </c>
      <c r="BD131" s="267"/>
      <c r="BE131" s="267"/>
    </row>
    <row r="132" spans="1:57">
      <c r="A132" s="628" t="s">
        <v>114</v>
      </c>
      <c r="B132" s="651">
        <f>'4a CIV 1516 PC'!U18</f>
        <v>8.0999999999999996E-3</v>
      </c>
      <c r="C132" s="651">
        <f>'4c 1617 CA PC'!Q16</f>
        <v>8.3000000000000001E-3</v>
      </c>
      <c r="D132" s="652"/>
      <c r="E132" s="12">
        <f>'4e 1718 CS PC'!$AD$19</f>
        <v>8.5000000000000006E-3</v>
      </c>
      <c r="F132" s="12">
        <f>'4f 1819 CS PC'!$AE$19</f>
        <v>8.5000000000000006E-3</v>
      </c>
      <c r="G132" s="625">
        <f t="shared" si="260"/>
        <v>149.7285</v>
      </c>
      <c r="H132" s="625">
        <f t="shared" si="260"/>
        <v>259.26479999999998</v>
      </c>
      <c r="I132" s="625">
        <f t="shared" si="268"/>
        <v>123</v>
      </c>
      <c r="J132" s="653">
        <f>ROUNDUP(J$118*$B132,0)</f>
        <v>-1</v>
      </c>
      <c r="K132" s="625">
        <f t="shared" si="270"/>
        <v>150</v>
      </c>
      <c r="L132" s="625">
        <f t="shared" si="270"/>
        <v>129</v>
      </c>
      <c r="M132" s="625">
        <f t="shared" si="270"/>
        <v>267</v>
      </c>
      <c r="N132" s="625">
        <f t="shared" si="271"/>
        <v>143</v>
      </c>
      <c r="O132" s="715"/>
      <c r="P132" s="625">
        <f t="shared" si="272"/>
        <v>173</v>
      </c>
      <c r="Q132" s="625">
        <f t="shared" si="273"/>
        <v>52.649000000000001</v>
      </c>
      <c r="R132" s="625">
        <f t="shared" si="273"/>
        <v>42.772000000000006</v>
      </c>
      <c r="S132" s="625">
        <f t="shared" si="273"/>
        <v>45.900000000000006</v>
      </c>
      <c r="T132" s="625">
        <f t="shared" si="273"/>
        <v>41.607500000000002</v>
      </c>
      <c r="U132" s="625">
        <f t="shared" si="273"/>
        <v>76.653000000000006</v>
      </c>
      <c r="V132" s="625">
        <f t="shared" si="273"/>
        <v>70.329000000000008</v>
      </c>
      <c r="W132" s="625">
        <f t="shared" si="274"/>
        <v>47.617000000000004</v>
      </c>
      <c r="X132" s="625">
        <f t="shared" si="262"/>
        <v>50.294500000000006</v>
      </c>
      <c r="Y132" s="625">
        <f t="shared" si="262"/>
        <v>49.300000000000004</v>
      </c>
      <c r="Z132" s="625">
        <f t="shared" si="262"/>
        <v>49.189500000000002</v>
      </c>
      <c r="AA132" s="625">
        <f t="shared" si="262"/>
        <v>20.901500000000002</v>
      </c>
      <c r="AB132" s="625">
        <f t="shared" si="262"/>
        <v>40.689500000000002</v>
      </c>
      <c r="AC132" s="625">
        <f t="shared" si="262"/>
        <v>40.162500000000001</v>
      </c>
      <c r="AD132" s="625">
        <f t="shared" si="262"/>
        <v>40.910500000000006</v>
      </c>
      <c r="AE132" s="625">
        <f t="shared" si="262"/>
        <v>40.587500000000006</v>
      </c>
      <c r="AF132" s="625">
        <f t="shared" si="262"/>
        <v>40.281500000000001</v>
      </c>
      <c r="AG132" s="625">
        <f t="shared" si="262"/>
        <v>39.669499999999999</v>
      </c>
      <c r="AH132" s="625">
        <f t="shared" si="262"/>
        <v>23.256</v>
      </c>
      <c r="AI132" s="625">
        <f t="shared" si="262"/>
        <v>35.632000000000005</v>
      </c>
      <c r="AJ132" s="625">
        <f t="shared" si="262"/>
        <v>36.108000000000004</v>
      </c>
      <c r="AK132" s="625">
        <f t="shared" si="262"/>
        <v>36.099500000000006</v>
      </c>
      <c r="AL132" s="625">
        <f t="shared" si="262"/>
        <v>30.787000000000003</v>
      </c>
      <c r="AM132" s="625">
        <f t="shared" si="262"/>
        <v>7.6670000000000007</v>
      </c>
      <c r="AN132" s="625">
        <f t="shared" si="262"/>
        <v>0</v>
      </c>
      <c r="AO132" s="625"/>
      <c r="AP132" s="625">
        <f t="shared" si="282"/>
        <v>2352</v>
      </c>
      <c r="AQ132" s="251"/>
      <c r="AR132" s="251">
        <f t="shared" si="281"/>
        <v>0</v>
      </c>
      <c r="AS132" s="625">
        <f t="shared" si="264"/>
        <v>408</v>
      </c>
      <c r="AT132" s="625">
        <f t="shared" si="265"/>
        <v>669</v>
      </c>
      <c r="AU132" s="625">
        <f t="shared" si="266"/>
        <v>646</v>
      </c>
      <c r="AV132" s="625">
        <f t="shared" si="275"/>
        <v>483</v>
      </c>
      <c r="AW132" s="922">
        <f>ROUNDDOWN(SUM(AI132:AN132),0)</f>
        <v>146</v>
      </c>
      <c r="AY132" s="625">
        <f t="shared" si="267"/>
        <v>681</v>
      </c>
      <c r="AZ132" s="625">
        <f t="shared" si="279"/>
        <v>712</v>
      </c>
      <c r="BA132" s="625">
        <f t="shared" si="277"/>
        <v>588</v>
      </c>
      <c r="BB132" s="624">
        <f t="shared" si="278"/>
        <v>371</v>
      </c>
      <c r="BC132" s="267">
        <f t="shared" si="259"/>
        <v>0</v>
      </c>
      <c r="BD132" s="267"/>
      <c r="BE132" s="267"/>
    </row>
    <row r="133" spans="1:57">
      <c r="A133" s="628" t="s">
        <v>115</v>
      </c>
      <c r="B133" s="651">
        <f>'4a CIV 1516 PC'!U19</f>
        <v>1.9E-3</v>
      </c>
      <c r="C133" s="651">
        <f>'4c 1617 CA PC'!Q17</f>
        <v>2E-3</v>
      </c>
      <c r="D133" s="652"/>
      <c r="E133" s="12">
        <f>'4e 1718 CS PC'!$AD$20</f>
        <v>2E-3</v>
      </c>
      <c r="F133" s="12">
        <f>'4f 1819 CS PC'!$AE$20</f>
        <v>2.0999999999999999E-3</v>
      </c>
      <c r="G133" s="625">
        <f t="shared" si="260"/>
        <v>35.121499999999997</v>
      </c>
      <c r="H133" s="625">
        <f t="shared" si="260"/>
        <v>60.815199999999997</v>
      </c>
      <c r="I133" s="653">
        <f>ROUNDDOWN(I$118*$C133,0)</f>
        <v>29</v>
      </c>
      <c r="J133" s="625">
        <f t="shared" si="269"/>
        <v>0</v>
      </c>
      <c r="K133" s="625">
        <f t="shared" si="270"/>
        <v>36</v>
      </c>
      <c r="L133" s="625">
        <f t="shared" si="270"/>
        <v>31</v>
      </c>
      <c r="M133" s="625">
        <f t="shared" si="270"/>
        <v>64</v>
      </c>
      <c r="N133" s="625">
        <f t="shared" si="271"/>
        <v>34</v>
      </c>
      <c r="O133" s="715"/>
      <c r="P133" s="625">
        <f t="shared" si="272"/>
        <v>41</v>
      </c>
      <c r="Q133" s="625">
        <f t="shared" si="273"/>
        <v>12.388</v>
      </c>
      <c r="R133" s="625">
        <f t="shared" si="273"/>
        <v>10.064</v>
      </c>
      <c r="S133" s="625">
        <f t="shared" si="273"/>
        <v>10.8</v>
      </c>
      <c r="T133" s="625">
        <f t="shared" si="273"/>
        <v>9.7900000000000009</v>
      </c>
      <c r="U133" s="625">
        <f t="shared" si="273"/>
        <v>18.036000000000001</v>
      </c>
      <c r="V133" s="625">
        <f t="shared" si="273"/>
        <v>16.548000000000002</v>
      </c>
      <c r="W133" s="625">
        <f t="shared" si="274"/>
        <v>11.764199999999999</v>
      </c>
      <c r="X133" s="625">
        <f t="shared" si="262"/>
        <v>12.425699999999999</v>
      </c>
      <c r="Y133" s="625">
        <f t="shared" si="262"/>
        <v>12.18</v>
      </c>
      <c r="Z133" s="625">
        <f t="shared" si="262"/>
        <v>12.152699999999999</v>
      </c>
      <c r="AA133" s="625">
        <f t="shared" si="262"/>
        <v>5.1638999999999999</v>
      </c>
      <c r="AB133" s="625">
        <f t="shared" si="262"/>
        <v>10.0527</v>
      </c>
      <c r="AC133" s="625">
        <f t="shared" si="262"/>
        <v>9.9224999999999994</v>
      </c>
      <c r="AD133" s="625">
        <f t="shared" si="262"/>
        <v>10.107299999999999</v>
      </c>
      <c r="AE133" s="625">
        <f t="shared" si="262"/>
        <v>10.0275</v>
      </c>
      <c r="AF133" s="625">
        <f t="shared" si="262"/>
        <v>9.9519000000000002</v>
      </c>
      <c r="AG133" s="625">
        <f t="shared" si="262"/>
        <v>9.8006999999999991</v>
      </c>
      <c r="AH133" s="625">
        <f t="shared" si="262"/>
        <v>5.7455999999999996</v>
      </c>
      <c r="AI133" s="625">
        <f t="shared" si="262"/>
        <v>8.8031999999999986</v>
      </c>
      <c r="AJ133" s="625">
        <f t="shared" si="262"/>
        <v>8.9207999999999998</v>
      </c>
      <c r="AK133" s="625">
        <f t="shared" si="262"/>
        <v>8.9186999999999994</v>
      </c>
      <c r="AL133" s="625">
        <f t="shared" si="262"/>
        <v>7.6061999999999994</v>
      </c>
      <c r="AM133" s="625">
        <f t="shared" si="262"/>
        <v>1.8941999999999999</v>
      </c>
      <c r="AN133" s="625">
        <f t="shared" si="262"/>
        <v>0</v>
      </c>
      <c r="AO133" s="625"/>
      <c r="AP133" s="625">
        <f t="shared" si="282"/>
        <v>564</v>
      </c>
      <c r="AQ133" s="251"/>
      <c r="AR133" s="251">
        <f t="shared" si="281"/>
        <v>0</v>
      </c>
      <c r="AS133" s="625">
        <f t="shared" si="264"/>
        <v>96</v>
      </c>
      <c r="AT133" s="625">
        <f t="shared" si="265"/>
        <v>160</v>
      </c>
      <c r="AU133" s="625">
        <f t="shared" si="266"/>
        <v>153</v>
      </c>
      <c r="AV133" s="625">
        <f t="shared" si="275"/>
        <v>119</v>
      </c>
      <c r="AW133" s="625">
        <f t="shared" si="276"/>
        <v>36</v>
      </c>
      <c r="AY133" s="625">
        <f t="shared" si="267"/>
        <v>161</v>
      </c>
      <c r="AZ133" s="625">
        <f t="shared" si="279"/>
        <v>170</v>
      </c>
      <c r="BA133" s="625">
        <f t="shared" si="277"/>
        <v>141</v>
      </c>
      <c r="BB133" s="624">
        <f t="shared" si="278"/>
        <v>92</v>
      </c>
      <c r="BC133" s="267">
        <f t="shared" si="259"/>
        <v>0</v>
      </c>
      <c r="BD133" s="267"/>
      <c r="BE133" s="267"/>
    </row>
    <row r="134" spans="1:57">
      <c r="A134" s="628" t="s">
        <v>117</v>
      </c>
      <c r="B134" s="651">
        <f>'4a CIV 1516 PC'!U20</f>
        <v>1.9199999999999998E-2</v>
      </c>
      <c r="C134" s="651">
        <f>'4c 1617 CA PC'!Q18</f>
        <v>1.9E-2</v>
      </c>
      <c r="D134" s="652"/>
      <c r="E134" s="12">
        <f>'4e 1718 CS PC'!$AD$22</f>
        <v>1.9199999999999998E-2</v>
      </c>
      <c r="F134" s="12">
        <f>'4f 1819 CS PC'!$AE$22</f>
        <v>1.9099999999999999E-2</v>
      </c>
      <c r="G134" s="625">
        <f t="shared" si="260"/>
        <v>354.91199999999998</v>
      </c>
      <c r="H134" s="625">
        <f t="shared" si="260"/>
        <v>614.55359999999996</v>
      </c>
      <c r="I134" s="625">
        <f t="shared" si="268"/>
        <v>280</v>
      </c>
      <c r="J134" s="625">
        <f t="shared" si="269"/>
        <v>0</v>
      </c>
      <c r="K134" s="625">
        <f t="shared" si="270"/>
        <v>342</v>
      </c>
      <c r="L134" s="625">
        <f t="shared" si="270"/>
        <v>295</v>
      </c>
      <c r="M134" s="625">
        <f t="shared" si="270"/>
        <v>610</v>
      </c>
      <c r="N134" s="625">
        <f t="shared" si="271"/>
        <v>323</v>
      </c>
      <c r="O134" s="715"/>
      <c r="P134" s="625">
        <f t="shared" si="272"/>
        <v>391</v>
      </c>
      <c r="Q134" s="625">
        <f t="shared" si="273"/>
        <v>118.92479999999999</v>
      </c>
      <c r="R134" s="625">
        <f t="shared" si="273"/>
        <v>96.614399999999989</v>
      </c>
      <c r="S134" s="625">
        <f t="shared" si="273"/>
        <v>103.67999999999999</v>
      </c>
      <c r="T134" s="625">
        <f t="shared" si="273"/>
        <v>93.983999999999995</v>
      </c>
      <c r="U134" s="625">
        <f t="shared" si="273"/>
        <v>173.14559999999997</v>
      </c>
      <c r="V134" s="625">
        <f t="shared" si="273"/>
        <v>158.86079999999998</v>
      </c>
      <c r="W134" s="625">
        <f t="shared" si="274"/>
        <v>106.9982</v>
      </c>
      <c r="X134" s="625">
        <f t="shared" si="262"/>
        <v>113.01469999999999</v>
      </c>
      <c r="Y134" s="625">
        <f t="shared" si="262"/>
        <v>110.77999999999999</v>
      </c>
      <c r="Z134" s="625">
        <f t="shared" si="262"/>
        <v>110.5317</v>
      </c>
      <c r="AA134" s="625">
        <f t="shared" si="262"/>
        <v>46.966899999999995</v>
      </c>
      <c r="AB134" s="625">
        <f t="shared" si="262"/>
        <v>91.431699999999992</v>
      </c>
      <c r="AC134" s="625">
        <f t="shared" si="262"/>
        <v>90.247499999999988</v>
      </c>
      <c r="AD134" s="625">
        <f t="shared" si="262"/>
        <v>91.928299999999993</v>
      </c>
      <c r="AE134" s="625">
        <f t="shared" si="262"/>
        <v>91.202500000000001</v>
      </c>
      <c r="AF134" s="625">
        <f t="shared" si="262"/>
        <v>90.514899999999997</v>
      </c>
      <c r="AG134" s="625">
        <f t="shared" si="262"/>
        <v>89.139699999999991</v>
      </c>
      <c r="AH134" s="625">
        <f t="shared" si="262"/>
        <v>52.257599999999996</v>
      </c>
      <c r="AI134" s="625">
        <f t="shared" si="262"/>
        <v>80.0672</v>
      </c>
      <c r="AJ134" s="625">
        <f t="shared" si="262"/>
        <v>81.136799999999994</v>
      </c>
      <c r="AK134" s="625">
        <f t="shared" si="262"/>
        <v>81.117699999999999</v>
      </c>
      <c r="AL134" s="625">
        <f t="shared" si="262"/>
        <v>69.180199999999999</v>
      </c>
      <c r="AM134" s="625">
        <f t="shared" ref="X134:AN149" si="283">AM$118*$F134</f>
        <v>17.228199999999998</v>
      </c>
      <c r="AN134" s="625">
        <f t="shared" si="283"/>
        <v>0</v>
      </c>
      <c r="AO134" s="625"/>
      <c r="AP134" s="625">
        <f t="shared" si="282"/>
        <v>5369</v>
      </c>
      <c r="AQ134" s="251"/>
      <c r="AR134" s="251">
        <f t="shared" si="281"/>
        <v>-1</v>
      </c>
      <c r="AS134" s="653">
        <f>ROUNDUP(SUM(G134:H134,J134),0)</f>
        <v>970</v>
      </c>
      <c r="AT134" s="625">
        <f t="shared" si="265"/>
        <v>1527</v>
      </c>
      <c r="AU134" s="625">
        <f t="shared" si="266"/>
        <v>1459</v>
      </c>
      <c r="AV134" s="625">
        <f t="shared" si="275"/>
        <v>1085</v>
      </c>
      <c r="AW134" s="625">
        <f t="shared" si="276"/>
        <v>329</v>
      </c>
      <c r="AY134" s="625">
        <f t="shared" si="267"/>
        <v>1591</v>
      </c>
      <c r="AZ134" s="625">
        <f t="shared" si="279"/>
        <v>1619</v>
      </c>
      <c r="BA134" s="625">
        <f t="shared" si="277"/>
        <v>1325</v>
      </c>
      <c r="BB134" s="624">
        <f t="shared" si="278"/>
        <v>834</v>
      </c>
      <c r="BC134" s="267">
        <f t="shared" si="259"/>
        <v>1</v>
      </c>
      <c r="BD134" s="267"/>
      <c r="BE134" s="267"/>
    </row>
    <row r="135" spans="1:57">
      <c r="A135" s="628" t="s">
        <v>119</v>
      </c>
      <c r="B135" s="651">
        <f>'4a CIV 1516 PC'!U21</f>
        <v>1.06E-2</v>
      </c>
      <c r="C135" s="651">
        <f>'4c 1617 CA PC'!Q19</f>
        <v>1.09E-2</v>
      </c>
      <c r="D135" s="652"/>
      <c r="E135" s="12">
        <f>'4e 1718 CS PC'!$AD$23</f>
        <v>1.12E-2</v>
      </c>
      <c r="F135" s="12">
        <f>'4f 1819 CS PC'!$AE$23</f>
        <v>1.03E-2</v>
      </c>
      <c r="G135" s="625">
        <f t="shared" si="260"/>
        <v>195.941</v>
      </c>
      <c r="H135" s="625">
        <f t="shared" si="260"/>
        <v>339.28480000000002</v>
      </c>
      <c r="I135" s="625">
        <f t="shared" si="268"/>
        <v>161</v>
      </c>
      <c r="J135" s="625">
        <f t="shared" si="269"/>
        <v>0</v>
      </c>
      <c r="K135" s="625">
        <f t="shared" si="270"/>
        <v>196</v>
      </c>
      <c r="L135" s="625">
        <f t="shared" si="270"/>
        <v>169</v>
      </c>
      <c r="M135" s="625">
        <f t="shared" si="270"/>
        <v>350</v>
      </c>
      <c r="N135" s="625">
        <f t="shared" si="271"/>
        <v>189</v>
      </c>
      <c r="O135" s="715"/>
      <c r="P135" s="625">
        <f t="shared" si="272"/>
        <v>228</v>
      </c>
      <c r="Q135" s="625">
        <f t="shared" si="273"/>
        <v>69.372799999999998</v>
      </c>
      <c r="R135" s="625">
        <f t="shared" si="273"/>
        <v>56.358399999999996</v>
      </c>
      <c r="S135" s="625">
        <f t="shared" si="273"/>
        <v>60.48</v>
      </c>
      <c r="T135" s="625">
        <f t="shared" si="273"/>
        <v>54.823999999999998</v>
      </c>
      <c r="U135" s="625">
        <f t="shared" si="273"/>
        <v>101.0016</v>
      </c>
      <c r="V135" s="625">
        <f t="shared" si="273"/>
        <v>92.668800000000005</v>
      </c>
      <c r="W135" s="625">
        <f t="shared" si="274"/>
        <v>57.700600000000001</v>
      </c>
      <c r="X135" s="625">
        <f t="shared" si="283"/>
        <v>60.945100000000004</v>
      </c>
      <c r="Y135" s="625">
        <f t="shared" si="283"/>
        <v>59.74</v>
      </c>
      <c r="Z135" s="625">
        <f t="shared" si="283"/>
        <v>59.606099999999998</v>
      </c>
      <c r="AA135" s="625">
        <f t="shared" si="283"/>
        <v>25.3277</v>
      </c>
      <c r="AB135" s="625">
        <f t="shared" si="283"/>
        <v>49.306100000000001</v>
      </c>
      <c r="AC135" s="625">
        <f t="shared" si="283"/>
        <v>48.667500000000004</v>
      </c>
      <c r="AD135" s="625">
        <f t="shared" si="283"/>
        <v>49.573900000000002</v>
      </c>
      <c r="AE135" s="625">
        <f t="shared" si="283"/>
        <v>49.182499999999997</v>
      </c>
      <c r="AF135" s="625">
        <f t="shared" si="283"/>
        <v>48.811700000000002</v>
      </c>
      <c r="AG135" s="625">
        <f t="shared" si="283"/>
        <v>48.070100000000004</v>
      </c>
      <c r="AH135" s="625">
        <f t="shared" si="283"/>
        <v>28.180800000000001</v>
      </c>
      <c r="AI135" s="625">
        <f t="shared" si="283"/>
        <v>43.177599999999998</v>
      </c>
      <c r="AJ135" s="625">
        <f t="shared" si="283"/>
        <v>43.754400000000004</v>
      </c>
      <c r="AK135" s="625">
        <f t="shared" si="283"/>
        <v>43.744100000000003</v>
      </c>
      <c r="AL135" s="625">
        <f t="shared" si="283"/>
        <v>37.306600000000003</v>
      </c>
      <c r="AM135" s="625">
        <f t="shared" si="283"/>
        <v>9.2905999999999995</v>
      </c>
      <c r="AN135" s="625">
        <f t="shared" si="283"/>
        <v>0</v>
      </c>
      <c r="AO135" s="625"/>
      <c r="AP135" s="625">
        <f t="shared" si="282"/>
        <v>3025</v>
      </c>
      <c r="AQ135" s="251"/>
      <c r="AR135" s="251">
        <f t="shared" si="281"/>
        <v>0</v>
      </c>
      <c r="AS135" s="625">
        <f>ROUND(SUM(G135:H135,J135),0)</f>
        <v>535</v>
      </c>
      <c r="AT135" s="625">
        <f t="shared" si="265"/>
        <v>876</v>
      </c>
      <c r="AU135" s="625">
        <f t="shared" si="266"/>
        <v>852</v>
      </c>
      <c r="AV135" s="625">
        <f t="shared" si="275"/>
        <v>585</v>
      </c>
      <c r="AW135" s="625">
        <f t="shared" si="276"/>
        <v>177</v>
      </c>
      <c r="AY135" s="625">
        <f t="shared" si="267"/>
        <v>892</v>
      </c>
      <c r="AZ135" s="625">
        <f t="shared" si="279"/>
        <v>936</v>
      </c>
      <c r="BA135" s="625">
        <f t="shared" si="277"/>
        <v>747</v>
      </c>
      <c r="BB135" s="624">
        <f t="shared" si="278"/>
        <v>450</v>
      </c>
      <c r="BC135" s="267">
        <f t="shared" si="259"/>
        <v>0</v>
      </c>
      <c r="BD135" s="267"/>
      <c r="BE135" s="267"/>
    </row>
    <row r="136" spans="1:57">
      <c r="A136" s="628" t="s">
        <v>120</v>
      </c>
      <c r="B136" s="651">
        <f>'4a CIV 1516 PC'!U22</f>
        <v>1.2999999999999999E-3</v>
      </c>
      <c r="C136" s="651">
        <f>'4c 1617 CA PC'!Q20</f>
        <v>1.2999999999999999E-3</v>
      </c>
      <c r="D136" s="652"/>
      <c r="E136" s="12">
        <f>'4e 1718 CS PC'!$AD$24</f>
        <v>1.2999999999999999E-3</v>
      </c>
      <c r="F136" s="12">
        <f>'4f 1819 CS PC'!$AE$24</f>
        <v>1.2999999999999999E-3</v>
      </c>
      <c r="G136" s="625">
        <f t="shared" si="260"/>
        <v>24.0305</v>
      </c>
      <c r="H136" s="625">
        <f t="shared" si="260"/>
        <v>41.610399999999998</v>
      </c>
      <c r="I136" s="625">
        <f t="shared" si="268"/>
        <v>19</v>
      </c>
      <c r="J136" s="625">
        <f t="shared" si="269"/>
        <v>0</v>
      </c>
      <c r="K136" s="625">
        <f t="shared" si="270"/>
        <v>23</v>
      </c>
      <c r="L136" s="625">
        <f t="shared" si="270"/>
        <v>20</v>
      </c>
      <c r="M136" s="625">
        <f t="shared" si="270"/>
        <v>42</v>
      </c>
      <c r="N136" s="625">
        <f t="shared" si="271"/>
        <v>22</v>
      </c>
      <c r="O136" s="715"/>
      <c r="P136" s="625">
        <f t="shared" si="272"/>
        <v>26</v>
      </c>
      <c r="Q136" s="625">
        <f t="shared" si="273"/>
        <v>8.0521999999999991</v>
      </c>
      <c r="R136" s="625">
        <f t="shared" si="273"/>
        <v>6.5415999999999999</v>
      </c>
      <c r="S136" s="625">
        <f t="shared" si="273"/>
        <v>7.02</v>
      </c>
      <c r="T136" s="625">
        <f t="shared" si="273"/>
        <v>6.3634999999999993</v>
      </c>
      <c r="U136" s="625">
        <f t="shared" si="273"/>
        <v>11.7234</v>
      </c>
      <c r="V136" s="625">
        <f t="shared" si="273"/>
        <v>10.7562</v>
      </c>
      <c r="W136" s="625">
        <f t="shared" si="274"/>
        <v>7.2825999999999995</v>
      </c>
      <c r="X136" s="625">
        <f t="shared" si="283"/>
        <v>7.6920999999999999</v>
      </c>
      <c r="Y136" s="625">
        <f t="shared" si="283"/>
        <v>7.54</v>
      </c>
      <c r="Z136" s="625">
        <f t="shared" si="283"/>
        <v>7.5230999999999995</v>
      </c>
      <c r="AA136" s="625">
        <f t="shared" si="283"/>
        <v>3.1966999999999999</v>
      </c>
      <c r="AB136" s="625">
        <f t="shared" si="283"/>
        <v>6.2230999999999996</v>
      </c>
      <c r="AC136" s="625">
        <f t="shared" si="283"/>
        <v>6.1425000000000001</v>
      </c>
      <c r="AD136" s="625">
        <f t="shared" si="283"/>
        <v>6.2568999999999999</v>
      </c>
      <c r="AE136" s="625">
        <f t="shared" si="283"/>
        <v>6.2074999999999996</v>
      </c>
      <c r="AF136" s="625">
        <f t="shared" si="283"/>
        <v>6.1606999999999994</v>
      </c>
      <c r="AG136" s="625">
        <f t="shared" si="283"/>
        <v>6.0670999999999999</v>
      </c>
      <c r="AH136" s="625">
        <f t="shared" si="283"/>
        <v>3.5568</v>
      </c>
      <c r="AI136" s="625">
        <f t="shared" si="283"/>
        <v>5.4495999999999993</v>
      </c>
      <c r="AJ136" s="625">
        <f t="shared" si="283"/>
        <v>5.5223999999999993</v>
      </c>
      <c r="AK136" s="625">
        <f t="shared" si="283"/>
        <v>5.5210999999999997</v>
      </c>
      <c r="AL136" s="625">
        <f t="shared" si="283"/>
        <v>4.7085999999999997</v>
      </c>
      <c r="AM136" s="625">
        <f t="shared" si="283"/>
        <v>1.1725999999999999</v>
      </c>
      <c r="AN136" s="625">
        <f t="shared" si="283"/>
        <v>0</v>
      </c>
      <c r="AO136" s="625"/>
      <c r="AP136" s="625">
        <f t="shared" si="282"/>
        <v>364</v>
      </c>
      <c r="AQ136" s="251"/>
      <c r="AR136" s="251">
        <f t="shared" si="281"/>
        <v>0</v>
      </c>
      <c r="AS136" s="625">
        <f>ROUND(SUM(G136:H136,J136),0)</f>
        <v>66</v>
      </c>
      <c r="AT136" s="625">
        <f t="shared" si="265"/>
        <v>104</v>
      </c>
      <c r="AU136" s="625">
        <f t="shared" si="266"/>
        <v>98</v>
      </c>
      <c r="AV136" s="625">
        <f t="shared" si="275"/>
        <v>74</v>
      </c>
      <c r="AW136" s="625">
        <f t="shared" si="276"/>
        <v>22</v>
      </c>
      <c r="AY136" s="625">
        <f t="shared" si="267"/>
        <v>108</v>
      </c>
      <c r="AZ136" s="625">
        <f t="shared" si="279"/>
        <v>110</v>
      </c>
      <c r="BA136" s="625">
        <f t="shared" si="277"/>
        <v>90</v>
      </c>
      <c r="BB136" s="624">
        <f t="shared" si="278"/>
        <v>57</v>
      </c>
      <c r="BC136" s="267">
        <f t="shared" si="259"/>
        <v>-1</v>
      </c>
      <c r="BD136" s="267"/>
      <c r="BE136" s="267"/>
    </row>
    <row r="137" spans="1:57">
      <c r="A137" s="628" t="s">
        <v>121</v>
      </c>
      <c r="B137" s="651">
        <f>'4a CIV 1516 PC'!U23</f>
        <v>1.03E-2</v>
      </c>
      <c r="C137" s="651">
        <f>'4c 1617 CA PC'!Q21</f>
        <v>1.01E-2</v>
      </c>
      <c r="D137" s="652"/>
      <c r="E137" s="12">
        <f>'4e 1718 CS PC'!$AD$25</f>
        <v>1.04E-2</v>
      </c>
      <c r="F137" s="12">
        <f>'4f 1819 CS PC'!$AE$25</f>
        <v>1.0200000000000001E-2</v>
      </c>
      <c r="G137" s="625">
        <f t="shared" si="260"/>
        <v>190.3955</v>
      </c>
      <c r="H137" s="625">
        <f t="shared" si="260"/>
        <v>329.68240000000003</v>
      </c>
      <c r="I137" s="625">
        <f t="shared" si="268"/>
        <v>149</v>
      </c>
      <c r="J137" s="625">
        <f t="shared" si="269"/>
        <v>0</v>
      </c>
      <c r="K137" s="625">
        <f t="shared" si="270"/>
        <v>182</v>
      </c>
      <c r="L137" s="625">
        <f t="shared" si="270"/>
        <v>157</v>
      </c>
      <c r="M137" s="653">
        <f>ROUNDUP(M$118*$C137,0)</f>
        <v>325</v>
      </c>
      <c r="N137" s="625">
        <f t="shared" si="271"/>
        <v>175</v>
      </c>
      <c r="O137" s="715"/>
      <c r="P137" s="625">
        <f t="shared" si="272"/>
        <v>212</v>
      </c>
      <c r="Q137" s="625">
        <f t="shared" si="273"/>
        <v>64.417599999999993</v>
      </c>
      <c r="R137" s="625">
        <f t="shared" si="273"/>
        <v>52.332799999999999</v>
      </c>
      <c r="S137" s="625">
        <f t="shared" si="273"/>
        <v>56.16</v>
      </c>
      <c r="T137" s="625">
        <f t="shared" si="273"/>
        <v>50.907999999999994</v>
      </c>
      <c r="U137" s="625">
        <f t="shared" si="273"/>
        <v>93.787199999999999</v>
      </c>
      <c r="V137" s="625">
        <f t="shared" si="273"/>
        <v>86.049599999999998</v>
      </c>
      <c r="W137" s="625">
        <f t="shared" si="274"/>
        <v>57.140400000000007</v>
      </c>
      <c r="X137" s="625">
        <f t="shared" si="283"/>
        <v>60.353400000000008</v>
      </c>
      <c r="Y137" s="625">
        <f t="shared" si="283"/>
        <v>59.160000000000004</v>
      </c>
      <c r="Z137" s="625">
        <f t="shared" si="283"/>
        <v>59.027400000000007</v>
      </c>
      <c r="AA137" s="625">
        <f t="shared" si="283"/>
        <v>25.081800000000001</v>
      </c>
      <c r="AB137" s="625">
        <f t="shared" si="283"/>
        <v>48.827400000000004</v>
      </c>
      <c r="AC137" s="625">
        <f t="shared" si="283"/>
        <v>48.195</v>
      </c>
      <c r="AD137" s="625">
        <f t="shared" si="283"/>
        <v>49.092600000000004</v>
      </c>
      <c r="AE137" s="625">
        <f t="shared" si="283"/>
        <v>48.705000000000005</v>
      </c>
      <c r="AF137" s="625">
        <f t="shared" si="283"/>
        <v>48.337800000000001</v>
      </c>
      <c r="AG137" s="625">
        <f t="shared" si="283"/>
        <v>47.603400000000001</v>
      </c>
      <c r="AH137" s="625">
        <f t="shared" si="283"/>
        <v>27.907200000000003</v>
      </c>
      <c r="AI137" s="625">
        <f t="shared" si="283"/>
        <v>42.758400000000002</v>
      </c>
      <c r="AJ137" s="625">
        <f t="shared" si="283"/>
        <v>43.329600000000006</v>
      </c>
      <c r="AK137" s="625">
        <f t="shared" si="283"/>
        <v>43.319400000000002</v>
      </c>
      <c r="AL137" s="625">
        <f t="shared" si="283"/>
        <v>36.944400000000002</v>
      </c>
      <c r="AM137" s="625">
        <f t="shared" si="283"/>
        <v>9.2004000000000001</v>
      </c>
      <c r="AN137" s="625">
        <f t="shared" si="283"/>
        <v>0</v>
      </c>
      <c r="AO137" s="625"/>
      <c r="AP137" s="625">
        <f t="shared" si="282"/>
        <v>2879</v>
      </c>
      <c r="AQ137" s="251"/>
      <c r="AR137" s="251">
        <f t="shared" si="281"/>
        <v>0</v>
      </c>
      <c r="AS137" s="625">
        <f>ROUND(SUM(G137:H137,J137),0)</f>
        <v>520</v>
      </c>
      <c r="AT137" s="625">
        <f t="shared" si="265"/>
        <v>813</v>
      </c>
      <c r="AU137" s="625">
        <f t="shared" si="266"/>
        <v>791</v>
      </c>
      <c r="AV137" s="625">
        <f t="shared" si="275"/>
        <v>579</v>
      </c>
      <c r="AW137" s="625">
        <f t="shared" si="276"/>
        <v>176</v>
      </c>
      <c r="AY137" s="625">
        <f t="shared" si="267"/>
        <v>851</v>
      </c>
      <c r="AZ137" s="625">
        <f t="shared" si="279"/>
        <v>869</v>
      </c>
      <c r="BA137" s="625">
        <f t="shared" si="277"/>
        <v>713</v>
      </c>
      <c r="BB137" s="624">
        <f t="shared" si="278"/>
        <v>445</v>
      </c>
      <c r="BC137" s="267">
        <f t="shared" si="259"/>
        <v>1</v>
      </c>
      <c r="BD137" s="267"/>
      <c r="BE137" s="267"/>
    </row>
    <row r="138" spans="1:57">
      <c r="A138" s="628" t="s">
        <v>122</v>
      </c>
      <c r="B138" s="651">
        <f>'4a CIV 1516 PC'!U24</f>
        <v>3.6999999999999998E-2</v>
      </c>
      <c r="C138" s="651">
        <f>'4c 1617 CA PC'!Q22</f>
        <v>3.6700000000000003E-2</v>
      </c>
      <c r="D138" s="652"/>
      <c r="E138" s="12">
        <f>'4e 1718 CS PC'!$AD$26</f>
        <v>3.6600000000000001E-2</v>
      </c>
      <c r="F138" s="12">
        <f>'4f 1819 CS PC'!$AE$26</f>
        <v>3.6300000000000006E-2</v>
      </c>
      <c r="G138" s="625">
        <f t="shared" si="260"/>
        <v>683.94499999999994</v>
      </c>
      <c r="H138" s="625">
        <f t="shared" si="260"/>
        <v>1184.296</v>
      </c>
      <c r="I138" s="625">
        <f t="shared" si="268"/>
        <v>542</v>
      </c>
      <c r="J138" s="625">
        <f t="shared" si="269"/>
        <v>0</v>
      </c>
      <c r="K138" s="625">
        <f t="shared" si="270"/>
        <v>661</v>
      </c>
      <c r="L138" s="625">
        <f t="shared" si="270"/>
        <v>570</v>
      </c>
      <c r="M138" s="625">
        <f t="shared" si="270"/>
        <v>1179</v>
      </c>
      <c r="N138" s="625">
        <f t="shared" si="271"/>
        <v>616</v>
      </c>
      <c r="O138" s="715"/>
      <c r="P138" s="625">
        <f t="shared" si="272"/>
        <v>745</v>
      </c>
      <c r="Q138" s="625">
        <f t="shared" si="273"/>
        <v>226.7004</v>
      </c>
      <c r="R138" s="625">
        <f t="shared" si="273"/>
        <v>184.1712</v>
      </c>
      <c r="S138" s="625">
        <f t="shared" si="273"/>
        <v>197.64000000000001</v>
      </c>
      <c r="T138" s="625">
        <f t="shared" si="273"/>
        <v>179.15700000000001</v>
      </c>
      <c r="U138" s="625">
        <f t="shared" si="273"/>
        <v>330.05880000000002</v>
      </c>
      <c r="V138" s="625">
        <f t="shared" si="273"/>
        <v>302.82839999999999</v>
      </c>
      <c r="W138" s="625">
        <f t="shared" si="274"/>
        <v>203.35260000000002</v>
      </c>
      <c r="X138" s="625">
        <f t="shared" si="283"/>
        <v>214.78710000000004</v>
      </c>
      <c r="Y138" s="625">
        <f t="shared" si="283"/>
        <v>210.54000000000002</v>
      </c>
      <c r="Z138" s="625">
        <f t="shared" si="283"/>
        <v>210.06810000000004</v>
      </c>
      <c r="AA138" s="625">
        <f t="shared" si="283"/>
        <v>89.261700000000019</v>
      </c>
      <c r="AB138" s="625">
        <f t="shared" si="283"/>
        <v>173.76810000000003</v>
      </c>
      <c r="AC138" s="625">
        <f t="shared" si="283"/>
        <v>171.51750000000004</v>
      </c>
      <c r="AD138" s="625">
        <f t="shared" si="283"/>
        <v>174.71190000000001</v>
      </c>
      <c r="AE138" s="625">
        <f t="shared" si="283"/>
        <v>173.33250000000004</v>
      </c>
      <c r="AF138" s="625">
        <f t="shared" si="283"/>
        <v>172.02570000000003</v>
      </c>
      <c r="AG138" s="625">
        <f t="shared" si="283"/>
        <v>169.41210000000004</v>
      </c>
      <c r="AH138" s="625">
        <f t="shared" si="283"/>
        <v>99.316800000000015</v>
      </c>
      <c r="AI138" s="625">
        <f t="shared" si="283"/>
        <v>152.16960000000003</v>
      </c>
      <c r="AJ138" s="625">
        <f t="shared" si="283"/>
        <v>154.20240000000001</v>
      </c>
      <c r="AK138" s="625">
        <f t="shared" si="283"/>
        <v>154.16610000000003</v>
      </c>
      <c r="AL138" s="625">
        <f t="shared" si="283"/>
        <v>131.47860000000003</v>
      </c>
      <c r="AM138" s="625">
        <f t="shared" si="283"/>
        <v>32.742600000000003</v>
      </c>
      <c r="AN138" s="625">
        <f t="shared" si="283"/>
        <v>0</v>
      </c>
      <c r="AO138" s="625"/>
      <c r="AP138" s="625">
        <f t="shared" si="282"/>
        <v>10289</v>
      </c>
      <c r="AQ138" s="251"/>
      <c r="AR138" s="251">
        <f t="shared" si="281"/>
        <v>0</v>
      </c>
      <c r="AS138" s="625">
        <f>ROUND(SUM(G138:H138,J138),0)</f>
        <v>1868</v>
      </c>
      <c r="AT138" s="625">
        <f t="shared" si="265"/>
        <v>2952</v>
      </c>
      <c r="AU138" s="625">
        <f t="shared" si="266"/>
        <v>2782</v>
      </c>
      <c r="AV138" s="625">
        <f t="shared" si="275"/>
        <v>2062</v>
      </c>
      <c r="AW138" s="625">
        <f t="shared" si="276"/>
        <v>625</v>
      </c>
      <c r="AY138" s="625">
        <f t="shared" si="267"/>
        <v>3071</v>
      </c>
      <c r="AZ138" s="625">
        <f t="shared" si="279"/>
        <v>3110</v>
      </c>
      <c r="BA138" s="625">
        <f t="shared" si="277"/>
        <v>2522</v>
      </c>
      <c r="BB138" s="624">
        <f t="shared" si="278"/>
        <v>1585</v>
      </c>
      <c r="BC138" s="267">
        <f t="shared" si="259"/>
        <v>1</v>
      </c>
      <c r="BD138" s="267"/>
      <c r="BE138" s="267"/>
    </row>
    <row r="139" spans="1:57">
      <c r="A139" s="628" t="s">
        <v>123</v>
      </c>
      <c r="B139" s="651">
        <f>'4a CIV 1516 PC'!U25</f>
        <v>8.0000000000000004E-4</v>
      </c>
      <c r="C139" s="651">
        <f>'4c 1617 CA PC'!Q23</f>
        <v>8.0000000000000004E-4</v>
      </c>
      <c r="D139" s="652"/>
      <c r="E139" s="12">
        <f>'4e 1718 CS PC'!$AD$27</f>
        <v>8.0000000000000004E-4</v>
      </c>
      <c r="F139" s="12">
        <f>'4f 1819 CS PC'!$AE$27</f>
        <v>8.9999999999999998E-4</v>
      </c>
      <c r="G139" s="625">
        <f t="shared" ref="G139:H157" si="284">G$118*$B139</f>
        <v>14.788</v>
      </c>
      <c r="H139" s="625">
        <f t="shared" si="284"/>
        <v>25.606400000000001</v>
      </c>
      <c r="I139" s="625">
        <f t="shared" si="268"/>
        <v>12</v>
      </c>
      <c r="J139" s="625">
        <f t="shared" si="269"/>
        <v>0</v>
      </c>
      <c r="K139" s="625">
        <f t="shared" si="270"/>
        <v>14</v>
      </c>
      <c r="L139" s="625">
        <f t="shared" si="270"/>
        <v>12</v>
      </c>
      <c r="M139" s="625">
        <f t="shared" si="270"/>
        <v>26</v>
      </c>
      <c r="N139" s="625">
        <f t="shared" si="271"/>
        <v>13</v>
      </c>
      <c r="O139" s="715"/>
      <c r="P139" s="625">
        <f t="shared" si="272"/>
        <v>16</v>
      </c>
      <c r="Q139" s="625">
        <f t="shared" si="273"/>
        <v>4.9552000000000005</v>
      </c>
      <c r="R139" s="625">
        <f t="shared" si="273"/>
        <v>4.0255999999999998</v>
      </c>
      <c r="S139" s="625">
        <f t="shared" si="273"/>
        <v>4.32</v>
      </c>
      <c r="T139" s="625">
        <f t="shared" ref="Q139:V154" si="285">T$118*$E139</f>
        <v>3.9160000000000004</v>
      </c>
      <c r="U139" s="625">
        <f t="shared" si="285"/>
        <v>7.2144000000000004</v>
      </c>
      <c r="V139" s="625">
        <f t="shared" si="285"/>
        <v>6.6192000000000002</v>
      </c>
      <c r="W139" s="625">
        <f t="shared" si="274"/>
        <v>5.0418000000000003</v>
      </c>
      <c r="X139" s="625">
        <f t="shared" si="283"/>
        <v>5.3252999999999995</v>
      </c>
      <c r="Y139" s="625">
        <f t="shared" si="283"/>
        <v>5.22</v>
      </c>
      <c r="Z139" s="625">
        <f t="shared" si="283"/>
        <v>5.2082999999999995</v>
      </c>
      <c r="AA139" s="625">
        <f t="shared" si="283"/>
        <v>2.2130999999999998</v>
      </c>
      <c r="AB139" s="625">
        <f t="shared" si="283"/>
        <v>4.3083</v>
      </c>
      <c r="AC139" s="625">
        <f t="shared" si="283"/>
        <v>4.2524999999999995</v>
      </c>
      <c r="AD139" s="625">
        <f t="shared" si="283"/>
        <v>4.3316999999999997</v>
      </c>
      <c r="AE139" s="625">
        <f t="shared" si="283"/>
        <v>4.2975000000000003</v>
      </c>
      <c r="AF139" s="625">
        <f t="shared" si="283"/>
        <v>4.2650999999999994</v>
      </c>
      <c r="AG139" s="625">
        <f t="shared" si="283"/>
        <v>4.2002999999999995</v>
      </c>
      <c r="AH139" s="625">
        <f t="shared" si="283"/>
        <v>2.4624000000000001</v>
      </c>
      <c r="AI139" s="625">
        <f t="shared" si="283"/>
        <v>3.7727999999999997</v>
      </c>
      <c r="AJ139" s="625">
        <f t="shared" si="283"/>
        <v>3.8231999999999999</v>
      </c>
      <c r="AK139" s="625">
        <f t="shared" si="283"/>
        <v>3.8222999999999998</v>
      </c>
      <c r="AL139" s="625">
        <f t="shared" si="283"/>
        <v>3.2597999999999998</v>
      </c>
      <c r="AM139" s="625">
        <f t="shared" si="283"/>
        <v>0.81179999999999997</v>
      </c>
      <c r="AN139" s="625">
        <f t="shared" si="283"/>
        <v>0</v>
      </c>
      <c r="AO139" s="625"/>
      <c r="AP139" s="625">
        <f t="shared" si="282"/>
        <v>231</v>
      </c>
      <c r="AQ139" s="251"/>
      <c r="AR139" s="251">
        <f t="shared" si="281"/>
        <v>1</v>
      </c>
      <c r="AS139" s="625">
        <f>ROUND(SUM(G139:H139,J139),0)</f>
        <v>40</v>
      </c>
      <c r="AT139" s="625">
        <f t="shared" si="265"/>
        <v>64</v>
      </c>
      <c r="AU139" s="625">
        <f t="shared" si="266"/>
        <v>60</v>
      </c>
      <c r="AV139" s="625">
        <f t="shared" si="275"/>
        <v>51</v>
      </c>
      <c r="AW139" s="625">
        <f t="shared" si="276"/>
        <v>15</v>
      </c>
      <c r="AY139" s="625">
        <f t="shared" si="267"/>
        <v>66</v>
      </c>
      <c r="AZ139" s="625">
        <f t="shared" si="279"/>
        <v>67</v>
      </c>
      <c r="BA139" s="625">
        <f t="shared" si="277"/>
        <v>58</v>
      </c>
      <c r="BB139" s="624">
        <f t="shared" si="278"/>
        <v>39</v>
      </c>
      <c r="BC139" s="267">
        <f t="shared" si="259"/>
        <v>0</v>
      </c>
      <c r="BD139" s="267"/>
      <c r="BE139" s="267"/>
    </row>
    <row r="140" spans="1:57">
      <c r="A140" s="628" t="s">
        <v>124</v>
      </c>
      <c r="B140" s="651">
        <f>'4a CIV 1516 PC'!U26</f>
        <v>8.9999999999999998E-4</v>
      </c>
      <c r="C140" s="651">
        <f>'4c 1617 CA PC'!Q24</f>
        <v>8.9999999999999998E-4</v>
      </c>
      <c r="D140" s="652"/>
      <c r="E140" s="12">
        <f>'4e 1718 CS PC'!$AD$28</f>
        <v>8.9999999999999998E-4</v>
      </c>
      <c r="F140" s="12">
        <f>'4f 1819 CS PC'!$AE$28</f>
        <v>8.0000000000000004E-4</v>
      </c>
      <c r="G140" s="625">
        <f t="shared" si="284"/>
        <v>16.636499999999998</v>
      </c>
      <c r="H140" s="625">
        <f t="shared" si="284"/>
        <v>28.807199999999998</v>
      </c>
      <c r="I140" s="625">
        <f t="shared" si="268"/>
        <v>13</v>
      </c>
      <c r="J140" s="625">
        <f t="shared" si="269"/>
        <v>0</v>
      </c>
      <c r="K140" s="625">
        <f t="shared" si="270"/>
        <v>16</v>
      </c>
      <c r="L140" s="625">
        <f t="shared" si="270"/>
        <v>14</v>
      </c>
      <c r="M140" s="625">
        <f t="shared" si="270"/>
        <v>29</v>
      </c>
      <c r="N140" s="625">
        <f t="shared" si="271"/>
        <v>15</v>
      </c>
      <c r="O140" s="715"/>
      <c r="P140" s="625">
        <f t="shared" si="272"/>
        <v>18</v>
      </c>
      <c r="Q140" s="625">
        <f t="shared" si="285"/>
        <v>5.5746000000000002</v>
      </c>
      <c r="R140" s="625">
        <f t="shared" si="285"/>
        <v>4.5287999999999995</v>
      </c>
      <c r="S140" s="625">
        <f t="shared" si="285"/>
        <v>4.8599999999999994</v>
      </c>
      <c r="T140" s="625">
        <f t="shared" si="285"/>
        <v>4.4055</v>
      </c>
      <c r="U140" s="625">
        <f t="shared" si="285"/>
        <v>8.1161999999999992</v>
      </c>
      <c r="V140" s="625">
        <f t="shared" si="285"/>
        <v>7.4466000000000001</v>
      </c>
      <c r="W140" s="625">
        <f t="shared" si="274"/>
        <v>4.4816000000000003</v>
      </c>
      <c r="X140" s="625">
        <f t="shared" si="283"/>
        <v>4.7336</v>
      </c>
      <c r="Y140" s="625">
        <f t="shared" si="283"/>
        <v>4.6400000000000006</v>
      </c>
      <c r="Z140" s="625">
        <f t="shared" si="283"/>
        <v>4.6295999999999999</v>
      </c>
      <c r="AA140" s="625">
        <f t="shared" si="283"/>
        <v>1.9672000000000001</v>
      </c>
      <c r="AB140" s="625">
        <f t="shared" si="283"/>
        <v>3.8296000000000001</v>
      </c>
      <c r="AC140" s="625">
        <f t="shared" si="283"/>
        <v>3.7800000000000002</v>
      </c>
      <c r="AD140" s="625">
        <f t="shared" si="283"/>
        <v>3.8504</v>
      </c>
      <c r="AE140" s="625">
        <f t="shared" si="283"/>
        <v>3.8200000000000003</v>
      </c>
      <c r="AF140" s="625">
        <f t="shared" si="283"/>
        <v>3.7912000000000003</v>
      </c>
      <c r="AG140" s="625">
        <f t="shared" si="283"/>
        <v>3.7336</v>
      </c>
      <c r="AH140" s="625">
        <f t="shared" si="283"/>
        <v>2.1888000000000001</v>
      </c>
      <c r="AI140" s="625">
        <f t="shared" si="283"/>
        <v>3.3536000000000001</v>
      </c>
      <c r="AJ140" s="625">
        <f t="shared" si="283"/>
        <v>3.3984000000000001</v>
      </c>
      <c r="AK140" s="625">
        <f t="shared" si="283"/>
        <v>3.3976000000000002</v>
      </c>
      <c r="AL140" s="625">
        <f t="shared" si="283"/>
        <v>2.8976000000000002</v>
      </c>
      <c r="AM140" s="625">
        <f t="shared" si="283"/>
        <v>0.72160000000000002</v>
      </c>
      <c r="AN140" s="625">
        <f t="shared" si="283"/>
        <v>0</v>
      </c>
      <c r="AO140" s="625"/>
      <c r="AP140" s="625">
        <f t="shared" si="282"/>
        <v>245</v>
      </c>
      <c r="AQ140" s="251"/>
      <c r="AR140" s="251">
        <f t="shared" si="281"/>
        <v>0</v>
      </c>
      <c r="AS140" s="653">
        <f>ROUNDUP(SUM(G140:H140,J140),0)</f>
        <v>46</v>
      </c>
      <c r="AT140" s="625">
        <f t="shared" si="265"/>
        <v>72</v>
      </c>
      <c r="AU140" s="625">
        <f t="shared" si="266"/>
        <v>68</v>
      </c>
      <c r="AV140" s="625">
        <f t="shared" si="275"/>
        <v>45</v>
      </c>
      <c r="AW140" s="625">
        <f t="shared" si="276"/>
        <v>14</v>
      </c>
      <c r="AY140" s="625">
        <f t="shared" si="267"/>
        <v>74</v>
      </c>
      <c r="AZ140" s="625">
        <f t="shared" si="279"/>
        <v>76</v>
      </c>
      <c r="BA140" s="625">
        <f t="shared" si="277"/>
        <v>59</v>
      </c>
      <c r="BB140" s="624">
        <f t="shared" si="278"/>
        <v>35</v>
      </c>
      <c r="BC140" s="267">
        <f t="shared" si="259"/>
        <v>1</v>
      </c>
      <c r="BD140" s="267"/>
      <c r="BE140" s="267"/>
    </row>
    <row r="141" spans="1:57">
      <c r="A141" s="628" t="s">
        <v>125</v>
      </c>
      <c r="B141" s="651">
        <f>'4a CIV 1516 PC'!U27</f>
        <v>4.4900000000000002E-2</v>
      </c>
      <c r="C141" s="651">
        <f>'4c 1617 CA PC'!Q25</f>
        <v>4.5499999999999999E-2</v>
      </c>
      <c r="D141" s="652"/>
      <c r="E141" s="12">
        <f>'4e 1718 CS PC'!$AD$29</f>
        <v>4.5900000000000003E-2</v>
      </c>
      <c r="F141" s="12">
        <f>'4f 1819 CS PC'!$AE$29</f>
        <v>4.3400000000000001E-2</v>
      </c>
      <c r="G141" s="625">
        <f t="shared" si="284"/>
        <v>829.9765000000001</v>
      </c>
      <c r="H141" s="625">
        <f t="shared" si="284"/>
        <v>1437.1592000000001</v>
      </c>
      <c r="I141" s="625">
        <f t="shared" si="268"/>
        <v>672</v>
      </c>
      <c r="J141" s="625">
        <f t="shared" si="269"/>
        <v>0</v>
      </c>
      <c r="K141" s="625">
        <f t="shared" si="270"/>
        <v>820</v>
      </c>
      <c r="L141" s="625">
        <f t="shared" si="270"/>
        <v>706</v>
      </c>
      <c r="M141" s="625">
        <f t="shared" si="270"/>
        <v>1462</v>
      </c>
      <c r="N141" s="625">
        <f t="shared" si="271"/>
        <v>773</v>
      </c>
      <c r="O141" s="715"/>
      <c r="P141" s="625">
        <f t="shared" si="272"/>
        <v>934</v>
      </c>
      <c r="Q141" s="625">
        <f t="shared" si="285"/>
        <v>284.30459999999999</v>
      </c>
      <c r="R141" s="625">
        <f t="shared" si="285"/>
        <v>230.96880000000002</v>
      </c>
      <c r="S141" s="625">
        <f t="shared" si="285"/>
        <v>247.86</v>
      </c>
      <c r="T141" s="625">
        <f t="shared" si="285"/>
        <v>224.68050000000002</v>
      </c>
      <c r="U141" s="625">
        <f t="shared" si="285"/>
        <v>413.92620000000005</v>
      </c>
      <c r="V141" s="625">
        <f t="shared" si="285"/>
        <v>379.77660000000003</v>
      </c>
      <c r="W141" s="625">
        <f t="shared" si="274"/>
        <v>243.1268</v>
      </c>
      <c r="X141" s="625">
        <f t="shared" si="283"/>
        <v>256.7978</v>
      </c>
      <c r="Y141" s="625">
        <f t="shared" si="283"/>
        <v>251.72</v>
      </c>
      <c r="Z141" s="625">
        <f t="shared" si="283"/>
        <v>251.1558</v>
      </c>
      <c r="AA141" s="625">
        <f t="shared" si="283"/>
        <v>106.7206</v>
      </c>
      <c r="AB141" s="625">
        <f t="shared" si="283"/>
        <v>207.75579999999999</v>
      </c>
      <c r="AC141" s="625">
        <f t="shared" si="283"/>
        <v>205.065</v>
      </c>
      <c r="AD141" s="625">
        <f t="shared" si="283"/>
        <v>208.88419999999999</v>
      </c>
      <c r="AE141" s="625">
        <f t="shared" si="283"/>
        <v>207.23500000000001</v>
      </c>
      <c r="AF141" s="625">
        <f t="shared" si="283"/>
        <v>205.67260000000002</v>
      </c>
      <c r="AG141" s="625">
        <f t="shared" si="283"/>
        <v>202.5478</v>
      </c>
      <c r="AH141" s="625">
        <f t="shared" si="283"/>
        <v>118.7424</v>
      </c>
      <c r="AI141" s="625">
        <f t="shared" si="283"/>
        <v>181.93280000000001</v>
      </c>
      <c r="AJ141" s="625">
        <f t="shared" si="283"/>
        <v>184.36320000000001</v>
      </c>
      <c r="AK141" s="625">
        <f t="shared" si="283"/>
        <v>184.31980000000001</v>
      </c>
      <c r="AL141" s="625">
        <f t="shared" si="283"/>
        <v>157.19480000000001</v>
      </c>
      <c r="AM141" s="625">
        <f t="shared" si="283"/>
        <v>39.146799999999999</v>
      </c>
      <c r="AN141" s="625">
        <f t="shared" si="283"/>
        <v>0</v>
      </c>
      <c r="AO141" s="625"/>
      <c r="AP141" s="625">
        <f t="shared" si="282"/>
        <v>12628</v>
      </c>
      <c r="AQ141" s="251"/>
      <c r="AR141" s="251">
        <f t="shared" si="281"/>
        <v>0</v>
      </c>
      <c r="AS141" s="625">
        <f t="shared" ref="AS141:AS157" si="286">ROUND(SUM(G141:H141,J141),0)</f>
        <v>2267</v>
      </c>
      <c r="AT141" s="625">
        <f t="shared" si="265"/>
        <v>3660</v>
      </c>
      <c r="AU141" s="625">
        <f t="shared" si="266"/>
        <v>3489</v>
      </c>
      <c r="AV141" s="625">
        <f t="shared" si="275"/>
        <v>2465</v>
      </c>
      <c r="AW141" s="625">
        <f t="shared" si="276"/>
        <v>747</v>
      </c>
      <c r="AY141" s="625">
        <f t="shared" si="267"/>
        <v>3759</v>
      </c>
      <c r="AZ141" s="625">
        <f t="shared" si="279"/>
        <v>3875</v>
      </c>
      <c r="BA141" s="625">
        <f t="shared" si="277"/>
        <v>3099</v>
      </c>
      <c r="BB141" s="624">
        <f t="shared" si="278"/>
        <v>1895</v>
      </c>
      <c r="BC141" s="267">
        <f t="shared" si="259"/>
        <v>0</v>
      </c>
      <c r="BD141" s="919"/>
      <c r="BE141" s="267"/>
    </row>
    <row r="142" spans="1:57">
      <c r="A142" s="628" t="s">
        <v>126</v>
      </c>
      <c r="B142" s="651">
        <f>'4a CIV 1516 PC'!U28</f>
        <v>7.7000000000000002E-3</v>
      </c>
      <c r="C142" s="651">
        <f>'4c 1617 CA PC'!Q26</f>
        <v>7.6E-3</v>
      </c>
      <c r="D142" s="652"/>
      <c r="E142" s="12">
        <f>'4e 1718 CS PC'!$AD$30</f>
        <v>7.4000000000000003E-3</v>
      </c>
      <c r="F142" s="12">
        <f>'4f 1819 CS PC'!$AE$30</f>
        <v>7.0000000000000001E-3</v>
      </c>
      <c r="G142" s="625">
        <f t="shared" si="284"/>
        <v>142.33449999999999</v>
      </c>
      <c r="H142" s="625">
        <f t="shared" si="284"/>
        <v>246.4616</v>
      </c>
      <c r="I142" s="625">
        <f t="shared" si="268"/>
        <v>112</v>
      </c>
      <c r="J142" s="625">
        <f t="shared" si="269"/>
        <v>0</v>
      </c>
      <c r="K142" s="625">
        <f t="shared" si="270"/>
        <v>137</v>
      </c>
      <c r="L142" s="625">
        <f t="shared" si="270"/>
        <v>118</v>
      </c>
      <c r="M142" s="625">
        <f t="shared" si="270"/>
        <v>244</v>
      </c>
      <c r="N142" s="625">
        <f t="shared" si="271"/>
        <v>125</v>
      </c>
      <c r="O142" s="715"/>
      <c r="P142" s="625">
        <f t="shared" si="272"/>
        <v>151</v>
      </c>
      <c r="Q142" s="625">
        <f t="shared" si="285"/>
        <v>45.835599999999999</v>
      </c>
      <c r="R142" s="625">
        <f t="shared" si="285"/>
        <v>37.236800000000002</v>
      </c>
      <c r="S142" s="625">
        <f t="shared" si="285"/>
        <v>39.96</v>
      </c>
      <c r="T142" s="625">
        <f t="shared" si="285"/>
        <v>36.222999999999999</v>
      </c>
      <c r="U142" s="625">
        <f t="shared" si="285"/>
        <v>66.733199999999997</v>
      </c>
      <c r="V142" s="625">
        <f t="shared" si="285"/>
        <v>61.227600000000002</v>
      </c>
      <c r="W142" s="625">
        <f t="shared" si="274"/>
        <v>39.213999999999999</v>
      </c>
      <c r="X142" s="625">
        <f t="shared" si="283"/>
        <v>41.419000000000004</v>
      </c>
      <c r="Y142" s="625">
        <f t="shared" si="283"/>
        <v>40.6</v>
      </c>
      <c r="Z142" s="625">
        <f t="shared" si="283"/>
        <v>40.509</v>
      </c>
      <c r="AA142" s="625">
        <f t="shared" si="283"/>
        <v>17.213000000000001</v>
      </c>
      <c r="AB142" s="625">
        <f t="shared" si="283"/>
        <v>33.509</v>
      </c>
      <c r="AC142" s="625">
        <f t="shared" si="283"/>
        <v>33.075000000000003</v>
      </c>
      <c r="AD142" s="625">
        <f t="shared" si="283"/>
        <v>33.691000000000003</v>
      </c>
      <c r="AE142" s="625">
        <f t="shared" si="283"/>
        <v>33.424999999999997</v>
      </c>
      <c r="AF142" s="625">
        <f t="shared" si="283"/>
        <v>33.173000000000002</v>
      </c>
      <c r="AG142" s="625">
        <f t="shared" si="283"/>
        <v>32.669000000000004</v>
      </c>
      <c r="AH142" s="625">
        <f t="shared" si="283"/>
        <v>19.152000000000001</v>
      </c>
      <c r="AI142" s="625">
        <f t="shared" si="283"/>
        <v>29.344000000000001</v>
      </c>
      <c r="AJ142" s="625">
        <f t="shared" si="283"/>
        <v>29.736000000000001</v>
      </c>
      <c r="AK142" s="625">
        <f t="shared" si="283"/>
        <v>29.728999999999999</v>
      </c>
      <c r="AL142" s="625">
        <f t="shared" si="283"/>
        <v>25.353999999999999</v>
      </c>
      <c r="AM142" s="625">
        <f t="shared" si="283"/>
        <v>6.3140000000000001</v>
      </c>
      <c r="AN142" s="625">
        <f t="shared" si="283"/>
        <v>0</v>
      </c>
      <c r="AO142" s="625"/>
      <c r="AP142" s="625">
        <f t="shared" si="282"/>
        <v>2081</v>
      </c>
      <c r="AQ142" s="251"/>
      <c r="AR142" s="251">
        <f t="shared" si="281"/>
        <v>0</v>
      </c>
      <c r="AS142" s="625">
        <f t="shared" si="286"/>
        <v>389</v>
      </c>
      <c r="AT142" s="625">
        <f t="shared" si="265"/>
        <v>611</v>
      </c>
      <c r="AU142" s="625">
        <f t="shared" si="266"/>
        <v>563</v>
      </c>
      <c r="AV142" s="625">
        <f t="shared" si="275"/>
        <v>398</v>
      </c>
      <c r="AW142" s="625">
        <f t="shared" si="276"/>
        <v>120</v>
      </c>
      <c r="AY142" s="625">
        <f t="shared" si="267"/>
        <v>638</v>
      </c>
      <c r="AZ142" s="922">
        <f>ROUNDDOWN(SUM(L142:P142),0)</f>
        <v>638</v>
      </c>
      <c r="BA142" s="625">
        <f t="shared" si="277"/>
        <v>500</v>
      </c>
      <c r="BB142" s="624">
        <f t="shared" si="278"/>
        <v>306</v>
      </c>
      <c r="BC142" s="267">
        <f t="shared" si="259"/>
        <v>-1</v>
      </c>
      <c r="BD142" s="267"/>
      <c r="BE142" s="267"/>
    </row>
    <row r="143" spans="1:57">
      <c r="A143" s="628" t="s">
        <v>127</v>
      </c>
      <c r="B143" s="651">
        <f>'4a CIV 1516 PC'!U29</f>
        <v>6.3E-3</v>
      </c>
      <c r="C143" s="651">
        <f>'4c 1617 CA PC'!Q27</f>
        <v>6.1999999999999998E-3</v>
      </c>
      <c r="D143" s="652"/>
      <c r="E143" s="12">
        <f>'4e 1718 CS PC'!$AD$31</f>
        <v>6.3E-3</v>
      </c>
      <c r="F143" s="12">
        <f>'4f 1819 CS PC'!$AE$31</f>
        <v>6.1000000000000004E-3</v>
      </c>
      <c r="G143" s="625">
        <f t="shared" si="284"/>
        <v>116.4555</v>
      </c>
      <c r="H143" s="625">
        <f t="shared" si="284"/>
        <v>201.65039999999999</v>
      </c>
      <c r="I143" s="625">
        <f t="shared" si="268"/>
        <v>92</v>
      </c>
      <c r="J143" s="625">
        <f t="shared" si="269"/>
        <v>0</v>
      </c>
      <c r="K143" s="625">
        <f t="shared" si="270"/>
        <v>112</v>
      </c>
      <c r="L143" s="625">
        <f t="shared" si="270"/>
        <v>96</v>
      </c>
      <c r="M143" s="625">
        <f t="shared" si="270"/>
        <v>199</v>
      </c>
      <c r="N143" s="625">
        <f t="shared" si="271"/>
        <v>106</v>
      </c>
      <c r="O143" s="715"/>
      <c r="P143" s="625">
        <f t="shared" si="272"/>
        <v>128</v>
      </c>
      <c r="Q143" s="625">
        <f t="shared" si="285"/>
        <v>39.022199999999998</v>
      </c>
      <c r="R143" s="625">
        <f t="shared" si="285"/>
        <v>31.701599999999999</v>
      </c>
      <c r="S143" s="625">
        <f t="shared" si="285"/>
        <v>34.020000000000003</v>
      </c>
      <c r="T143" s="625">
        <f t="shared" si="285"/>
        <v>30.8385</v>
      </c>
      <c r="U143" s="625">
        <f t="shared" si="285"/>
        <v>56.813400000000001</v>
      </c>
      <c r="V143" s="625">
        <f t="shared" si="285"/>
        <v>52.126199999999997</v>
      </c>
      <c r="W143" s="625">
        <f t="shared" si="274"/>
        <v>34.172200000000004</v>
      </c>
      <c r="X143" s="625">
        <f t="shared" si="283"/>
        <v>36.093700000000005</v>
      </c>
      <c r="Y143" s="625">
        <f t="shared" si="283"/>
        <v>35.380000000000003</v>
      </c>
      <c r="Z143" s="625">
        <f t="shared" si="283"/>
        <v>35.300699999999999</v>
      </c>
      <c r="AA143" s="625">
        <f t="shared" si="283"/>
        <v>14.9999</v>
      </c>
      <c r="AB143" s="625">
        <f t="shared" si="283"/>
        <v>29.200700000000001</v>
      </c>
      <c r="AC143" s="625">
        <f t="shared" si="283"/>
        <v>28.822500000000002</v>
      </c>
      <c r="AD143" s="625">
        <f t="shared" si="283"/>
        <v>29.359300000000001</v>
      </c>
      <c r="AE143" s="625">
        <f t="shared" si="283"/>
        <v>29.127500000000001</v>
      </c>
      <c r="AF143" s="625">
        <f t="shared" si="283"/>
        <v>28.907900000000001</v>
      </c>
      <c r="AG143" s="625">
        <f t="shared" si="283"/>
        <v>28.468700000000002</v>
      </c>
      <c r="AH143" s="625">
        <f t="shared" si="283"/>
        <v>16.689600000000002</v>
      </c>
      <c r="AI143" s="625">
        <f t="shared" si="283"/>
        <v>25.571200000000001</v>
      </c>
      <c r="AJ143" s="625">
        <f t="shared" si="283"/>
        <v>25.912800000000001</v>
      </c>
      <c r="AK143" s="625">
        <f t="shared" si="283"/>
        <v>25.906700000000001</v>
      </c>
      <c r="AL143" s="625">
        <f t="shared" si="283"/>
        <v>22.094200000000001</v>
      </c>
      <c r="AM143" s="625">
        <f t="shared" si="283"/>
        <v>5.5022000000000002</v>
      </c>
      <c r="AN143" s="625">
        <f t="shared" si="283"/>
        <v>0</v>
      </c>
      <c r="AO143" s="625"/>
      <c r="AP143" s="625">
        <f t="shared" si="282"/>
        <v>1747</v>
      </c>
      <c r="AQ143" s="251"/>
      <c r="AR143" s="251">
        <f t="shared" si="281"/>
        <v>-1</v>
      </c>
      <c r="AS143" s="625">
        <f t="shared" si="286"/>
        <v>318</v>
      </c>
      <c r="AT143" s="625">
        <f t="shared" si="265"/>
        <v>499</v>
      </c>
      <c r="AU143" s="625">
        <f t="shared" si="266"/>
        <v>479</v>
      </c>
      <c r="AV143" s="625">
        <f t="shared" ref="AV143:AV157" si="287">ROUND(SUM(W143:AH143),0)</f>
        <v>347</v>
      </c>
      <c r="AW143" s="625">
        <f t="shared" ref="AW143:AW157" si="288">ROUND(SUM(AI143:AN143),0)</f>
        <v>105</v>
      </c>
      <c r="AY143" s="625">
        <f t="shared" si="267"/>
        <v>522</v>
      </c>
      <c r="AZ143" s="625">
        <f t="shared" ref="AZ143:AZ157" si="289">ROUND(SUM(L143:P143),0)</f>
        <v>529</v>
      </c>
      <c r="BA143" s="625">
        <f t="shared" ref="BA143:BA157" si="290">ROUND(SUM(Q143:AB143),0)</f>
        <v>430</v>
      </c>
      <c r="BB143" s="624">
        <f t="shared" ref="BB143:BB157" si="291">ROUND(SUM(AC143:AM143),0)</f>
        <v>266</v>
      </c>
      <c r="BC143" s="267">
        <f t="shared" si="259"/>
        <v>1</v>
      </c>
      <c r="BD143" s="267"/>
      <c r="BE143" s="267"/>
    </row>
    <row r="144" spans="1:57">
      <c r="A144" s="628" t="s">
        <v>128</v>
      </c>
      <c r="B144" s="651">
        <f>'4a CIV 1516 PC'!U30</f>
        <v>1.5E-3</v>
      </c>
      <c r="C144" s="651">
        <f>'4c 1617 CA PC'!Q28</f>
        <v>1.6000000000000001E-3</v>
      </c>
      <c r="D144" s="652"/>
      <c r="E144" s="12">
        <f>'4e 1718 CS PC'!$AD$34</f>
        <v>1.6000000000000001E-3</v>
      </c>
      <c r="F144" s="12">
        <f>'4f 1819 CS PC'!$AE$34</f>
        <v>1.6000000000000001E-3</v>
      </c>
      <c r="G144" s="625">
        <f t="shared" si="284"/>
        <v>27.727499999999999</v>
      </c>
      <c r="H144" s="625">
        <f t="shared" si="284"/>
        <v>48.012</v>
      </c>
      <c r="I144" s="625">
        <f t="shared" si="268"/>
        <v>24</v>
      </c>
      <c r="J144" s="625">
        <f t="shared" si="269"/>
        <v>0</v>
      </c>
      <c r="K144" s="625">
        <f t="shared" si="270"/>
        <v>29</v>
      </c>
      <c r="L144" s="625">
        <f t="shared" si="270"/>
        <v>25</v>
      </c>
      <c r="M144" s="625">
        <f t="shared" si="270"/>
        <v>51</v>
      </c>
      <c r="N144" s="625">
        <f t="shared" si="271"/>
        <v>27</v>
      </c>
      <c r="O144" s="715"/>
      <c r="P144" s="625">
        <f t="shared" si="272"/>
        <v>33</v>
      </c>
      <c r="Q144" s="625">
        <f t="shared" si="285"/>
        <v>9.910400000000001</v>
      </c>
      <c r="R144" s="625">
        <f t="shared" si="285"/>
        <v>8.0511999999999997</v>
      </c>
      <c r="S144" s="625">
        <f t="shared" si="285"/>
        <v>8.64</v>
      </c>
      <c r="T144" s="625">
        <f t="shared" si="285"/>
        <v>7.8320000000000007</v>
      </c>
      <c r="U144" s="625">
        <f t="shared" si="285"/>
        <v>14.428800000000001</v>
      </c>
      <c r="V144" s="625">
        <f t="shared" si="285"/>
        <v>13.2384</v>
      </c>
      <c r="W144" s="625">
        <f t="shared" si="274"/>
        <v>8.9632000000000005</v>
      </c>
      <c r="X144" s="625">
        <f t="shared" si="283"/>
        <v>9.4672000000000001</v>
      </c>
      <c r="Y144" s="625">
        <f t="shared" si="283"/>
        <v>9.2800000000000011</v>
      </c>
      <c r="Z144" s="625">
        <f t="shared" si="283"/>
        <v>9.2591999999999999</v>
      </c>
      <c r="AA144" s="625">
        <f t="shared" si="283"/>
        <v>3.9344000000000001</v>
      </c>
      <c r="AB144" s="625">
        <f t="shared" si="283"/>
        <v>7.6592000000000002</v>
      </c>
      <c r="AC144" s="625">
        <f t="shared" si="283"/>
        <v>7.5600000000000005</v>
      </c>
      <c r="AD144" s="625">
        <f t="shared" si="283"/>
        <v>7.7008000000000001</v>
      </c>
      <c r="AE144" s="625">
        <f t="shared" si="283"/>
        <v>7.6400000000000006</v>
      </c>
      <c r="AF144" s="625">
        <f t="shared" si="283"/>
        <v>7.5824000000000007</v>
      </c>
      <c r="AG144" s="625">
        <f t="shared" si="283"/>
        <v>7.4672000000000001</v>
      </c>
      <c r="AH144" s="625">
        <f t="shared" si="283"/>
        <v>4.3776000000000002</v>
      </c>
      <c r="AI144" s="625">
        <f t="shared" si="283"/>
        <v>6.7072000000000003</v>
      </c>
      <c r="AJ144" s="625">
        <f t="shared" si="283"/>
        <v>6.7968000000000002</v>
      </c>
      <c r="AK144" s="625">
        <f t="shared" si="283"/>
        <v>6.7952000000000004</v>
      </c>
      <c r="AL144" s="625">
        <f t="shared" si="283"/>
        <v>5.7952000000000004</v>
      </c>
      <c r="AM144" s="625">
        <f t="shared" si="283"/>
        <v>1.4432</v>
      </c>
      <c r="AN144" s="625">
        <f t="shared" si="283"/>
        <v>0</v>
      </c>
      <c r="AO144" s="625"/>
      <c r="AP144" s="625">
        <f t="shared" si="282"/>
        <v>445</v>
      </c>
      <c r="AQ144" s="251"/>
      <c r="AR144" s="251">
        <f t="shared" si="281"/>
        <v>0</v>
      </c>
      <c r="AS144" s="625">
        <f t="shared" si="286"/>
        <v>76</v>
      </c>
      <c r="AT144" s="625">
        <f t="shared" si="265"/>
        <v>129</v>
      </c>
      <c r="AU144" s="625">
        <f t="shared" si="266"/>
        <v>122</v>
      </c>
      <c r="AV144" s="625">
        <f t="shared" si="287"/>
        <v>91</v>
      </c>
      <c r="AW144" s="922">
        <f>ROUNDDOWN(SUM(AI144:AN144),0)</f>
        <v>27</v>
      </c>
      <c r="AY144" s="625">
        <f t="shared" si="267"/>
        <v>129</v>
      </c>
      <c r="AZ144" s="625">
        <f t="shared" si="289"/>
        <v>136</v>
      </c>
      <c r="BA144" s="625">
        <f t="shared" si="290"/>
        <v>111</v>
      </c>
      <c r="BB144" s="624">
        <f t="shared" si="291"/>
        <v>70</v>
      </c>
      <c r="BC144" s="267">
        <f t="shared" si="259"/>
        <v>-1</v>
      </c>
      <c r="BD144" s="267"/>
      <c r="BE144" s="267"/>
    </row>
    <row r="145" spans="1:60">
      <c r="A145" s="628" t="s">
        <v>129</v>
      </c>
      <c r="B145" s="651">
        <f>'4a CIV 1516 PC'!U31</f>
        <v>0.21060000000000001</v>
      </c>
      <c r="C145" s="651">
        <f>'4c 1617 CA PC'!Q29</f>
        <v>0.2109</v>
      </c>
      <c r="D145" s="652"/>
      <c r="E145" s="12">
        <f>'4e 1718 CS PC'!$AD$35</f>
        <v>0.21110000000000001</v>
      </c>
      <c r="F145" s="12">
        <f>'4f 1819 CS PC'!$AE$35</f>
        <v>0.21029999999999999</v>
      </c>
      <c r="G145" s="625">
        <f t="shared" si="284"/>
        <v>3892.9410000000003</v>
      </c>
      <c r="H145" s="625">
        <f t="shared" si="284"/>
        <v>6740.8848000000007</v>
      </c>
      <c r="I145" s="625">
        <f t="shared" si="268"/>
        <v>3113</v>
      </c>
      <c r="J145" s="625">
        <f t="shared" si="269"/>
        <v>-1</v>
      </c>
      <c r="K145" s="625">
        <f t="shared" si="270"/>
        <v>3800</v>
      </c>
      <c r="L145" s="625">
        <f t="shared" si="270"/>
        <v>3274</v>
      </c>
      <c r="M145" s="625">
        <f t="shared" si="270"/>
        <v>6775</v>
      </c>
      <c r="N145" s="625">
        <f t="shared" si="271"/>
        <v>3555</v>
      </c>
      <c r="O145" s="715"/>
      <c r="P145" s="625">
        <f t="shared" si="272"/>
        <v>4295</v>
      </c>
      <c r="Q145" s="625">
        <f t="shared" si="285"/>
        <v>1307.5534</v>
      </c>
      <c r="R145" s="625">
        <f t="shared" si="285"/>
        <v>1062.2552000000001</v>
      </c>
      <c r="S145" s="625">
        <f t="shared" si="285"/>
        <v>1139.94</v>
      </c>
      <c r="T145" s="625">
        <f t="shared" si="285"/>
        <v>1033.3344999999999</v>
      </c>
      <c r="U145" s="625">
        <f t="shared" si="285"/>
        <v>1903.6998000000001</v>
      </c>
      <c r="V145" s="625">
        <f t="shared" si="285"/>
        <v>1746.6414</v>
      </c>
      <c r="W145" s="625">
        <f t="shared" si="274"/>
        <v>1178.1006</v>
      </c>
      <c r="X145" s="625">
        <f t="shared" si="283"/>
        <v>1244.3451</v>
      </c>
      <c r="Y145" s="625">
        <f t="shared" si="283"/>
        <v>1219.74</v>
      </c>
      <c r="Z145" s="625">
        <f t="shared" si="283"/>
        <v>1217.0060999999998</v>
      </c>
      <c r="AA145" s="625">
        <f t="shared" si="283"/>
        <v>517.1277</v>
      </c>
      <c r="AB145" s="625">
        <f t="shared" si="283"/>
        <v>1006.7061</v>
      </c>
      <c r="AC145" s="625">
        <f t="shared" si="283"/>
        <v>993.6674999999999</v>
      </c>
      <c r="AD145" s="625">
        <f t="shared" si="283"/>
        <v>1012.1738999999999</v>
      </c>
      <c r="AE145" s="625">
        <f t="shared" si="283"/>
        <v>1004.1824999999999</v>
      </c>
      <c r="AF145" s="625">
        <f t="shared" si="283"/>
        <v>996.61169999999993</v>
      </c>
      <c r="AG145" s="625">
        <f t="shared" si="283"/>
        <v>981.47009999999989</v>
      </c>
      <c r="AH145" s="625">
        <f t="shared" si="283"/>
        <v>575.38079999999991</v>
      </c>
      <c r="AI145" s="625">
        <f t="shared" si="283"/>
        <v>881.57759999999996</v>
      </c>
      <c r="AJ145" s="625">
        <f t="shared" si="283"/>
        <v>893.35439999999994</v>
      </c>
      <c r="AK145" s="625">
        <f t="shared" si="283"/>
        <v>893.14409999999998</v>
      </c>
      <c r="AL145" s="625">
        <f t="shared" si="283"/>
        <v>761.70659999999998</v>
      </c>
      <c r="AM145" s="625">
        <f t="shared" si="283"/>
        <v>189.69059999999999</v>
      </c>
      <c r="AN145" s="625">
        <f t="shared" si="283"/>
        <v>0</v>
      </c>
      <c r="AO145" s="625"/>
      <c r="AP145" s="625">
        <f t="shared" si="282"/>
        <v>59204</v>
      </c>
      <c r="AQ145" s="251"/>
      <c r="AR145" s="251">
        <f t="shared" si="281"/>
        <v>0</v>
      </c>
      <c r="AS145" s="625">
        <f t="shared" si="286"/>
        <v>10633</v>
      </c>
      <c r="AT145" s="625">
        <f t="shared" si="265"/>
        <v>16962</v>
      </c>
      <c r="AU145" s="625">
        <f t="shared" si="266"/>
        <v>16043</v>
      </c>
      <c r="AV145" s="625">
        <f t="shared" si="287"/>
        <v>11947</v>
      </c>
      <c r="AW145" s="625">
        <f t="shared" si="288"/>
        <v>3619</v>
      </c>
      <c r="AY145" s="625">
        <f t="shared" si="267"/>
        <v>17546</v>
      </c>
      <c r="AZ145" s="625">
        <f t="shared" si="289"/>
        <v>17899</v>
      </c>
      <c r="BA145" s="625">
        <f t="shared" si="290"/>
        <v>14576</v>
      </c>
      <c r="BB145" s="624">
        <f t="shared" si="291"/>
        <v>9183</v>
      </c>
      <c r="BC145" s="267">
        <f t="shared" si="259"/>
        <v>0</v>
      </c>
      <c r="BD145" s="267"/>
      <c r="BE145" s="267"/>
    </row>
    <row r="146" spans="1:60">
      <c r="A146" s="628" t="s">
        <v>130</v>
      </c>
      <c r="B146" s="651">
        <f>'4a CIV 1516 PC'!U32</f>
        <v>4.7999999999999996E-3</v>
      </c>
      <c r="C146" s="651">
        <f>'4c 1617 CA PC'!Q30</f>
        <v>4.7000000000000002E-3</v>
      </c>
      <c r="D146" s="652"/>
      <c r="E146" s="12">
        <f>'4e 1718 CS PC'!$AD$37</f>
        <v>4.5999999999999999E-3</v>
      </c>
      <c r="F146" s="12">
        <f>'4f 1819 CS PC'!$AE$37</f>
        <v>4.4000000000000003E-3</v>
      </c>
      <c r="G146" s="625">
        <f t="shared" si="284"/>
        <v>88.727999999999994</v>
      </c>
      <c r="H146" s="625">
        <f t="shared" si="284"/>
        <v>153.63839999999999</v>
      </c>
      <c r="I146" s="625">
        <f t="shared" si="268"/>
        <v>69</v>
      </c>
      <c r="J146" s="625">
        <f t="shared" si="269"/>
        <v>0</v>
      </c>
      <c r="K146" s="625">
        <f t="shared" si="270"/>
        <v>85</v>
      </c>
      <c r="L146" s="625">
        <f t="shared" si="270"/>
        <v>73</v>
      </c>
      <c r="M146" s="625">
        <f t="shared" si="270"/>
        <v>151</v>
      </c>
      <c r="N146" s="653">
        <f>ROUNDUP(N$118*$E146,0)</f>
        <v>78</v>
      </c>
      <c r="O146" s="925"/>
      <c r="P146" s="625">
        <f t="shared" si="272"/>
        <v>94</v>
      </c>
      <c r="Q146" s="625">
        <f t="shared" si="285"/>
        <v>28.4924</v>
      </c>
      <c r="R146" s="625">
        <f t="shared" si="285"/>
        <v>23.147199999999998</v>
      </c>
      <c r="S146" s="625">
        <f t="shared" si="285"/>
        <v>24.84</v>
      </c>
      <c r="T146" s="625">
        <f t="shared" si="285"/>
        <v>22.516999999999999</v>
      </c>
      <c r="U146" s="625">
        <f t="shared" si="285"/>
        <v>41.482799999999997</v>
      </c>
      <c r="V146" s="625">
        <f t="shared" si="285"/>
        <v>38.060400000000001</v>
      </c>
      <c r="W146" s="625">
        <f t="shared" si="274"/>
        <v>24.648800000000001</v>
      </c>
      <c r="X146" s="625">
        <f t="shared" si="283"/>
        <v>26.034800000000001</v>
      </c>
      <c r="Y146" s="625">
        <f t="shared" si="283"/>
        <v>25.520000000000003</v>
      </c>
      <c r="Z146" s="625">
        <f t="shared" si="283"/>
        <v>25.462800000000001</v>
      </c>
      <c r="AA146" s="625">
        <f t="shared" si="283"/>
        <v>10.819600000000001</v>
      </c>
      <c r="AB146" s="625">
        <f t="shared" si="283"/>
        <v>21.062800000000003</v>
      </c>
      <c r="AC146" s="625">
        <f t="shared" si="283"/>
        <v>20.790000000000003</v>
      </c>
      <c r="AD146" s="625">
        <f t="shared" si="283"/>
        <v>21.177200000000003</v>
      </c>
      <c r="AE146" s="625">
        <f t="shared" si="283"/>
        <v>21.01</v>
      </c>
      <c r="AF146" s="625">
        <f t="shared" si="283"/>
        <v>20.851600000000001</v>
      </c>
      <c r="AG146" s="625">
        <f t="shared" si="283"/>
        <v>20.534800000000001</v>
      </c>
      <c r="AH146" s="625">
        <f t="shared" si="283"/>
        <v>12.038400000000001</v>
      </c>
      <c r="AI146" s="625">
        <f t="shared" si="283"/>
        <v>18.444800000000001</v>
      </c>
      <c r="AJ146" s="625">
        <f t="shared" si="283"/>
        <v>18.691200000000002</v>
      </c>
      <c r="AK146" s="625">
        <f t="shared" si="283"/>
        <v>18.686800000000002</v>
      </c>
      <c r="AL146" s="625">
        <f t="shared" si="283"/>
        <v>15.936800000000002</v>
      </c>
      <c r="AM146" s="625">
        <f t="shared" si="283"/>
        <v>3.9688000000000003</v>
      </c>
      <c r="AN146" s="625">
        <f t="shared" si="283"/>
        <v>0</v>
      </c>
      <c r="AO146" s="625"/>
      <c r="AP146" s="625">
        <f t="shared" si="282"/>
        <v>1297</v>
      </c>
      <c r="AQ146" s="251"/>
      <c r="AR146" s="251">
        <f t="shared" si="281"/>
        <v>0</v>
      </c>
      <c r="AS146" s="625">
        <f t="shared" si="286"/>
        <v>242</v>
      </c>
      <c r="AT146" s="625">
        <f t="shared" si="265"/>
        <v>378</v>
      </c>
      <c r="AU146" s="625">
        <f t="shared" si="266"/>
        <v>351</v>
      </c>
      <c r="AV146" s="625">
        <f t="shared" si="287"/>
        <v>250</v>
      </c>
      <c r="AW146" s="625">
        <f t="shared" si="288"/>
        <v>76</v>
      </c>
      <c r="AY146" s="625">
        <f t="shared" si="267"/>
        <v>396</v>
      </c>
      <c r="AZ146" s="625">
        <f t="shared" si="289"/>
        <v>396</v>
      </c>
      <c r="BA146" s="625">
        <f t="shared" si="290"/>
        <v>312</v>
      </c>
      <c r="BB146" s="624">
        <f t="shared" si="291"/>
        <v>192</v>
      </c>
      <c r="BC146" s="267">
        <f t="shared" si="259"/>
        <v>1</v>
      </c>
      <c r="BD146" s="267"/>
      <c r="BE146" s="267"/>
    </row>
    <row r="147" spans="1:60">
      <c r="A147" s="628" t="s">
        <v>132</v>
      </c>
      <c r="B147" s="651">
        <f>'4a CIV 1516 PC'!U33</f>
        <v>0.23699999999999999</v>
      </c>
      <c r="C147" s="651">
        <f>'4c 1617 CA PC'!Q31</f>
        <v>0.2356</v>
      </c>
      <c r="D147" s="652"/>
      <c r="E147" s="12">
        <f>'4e 1718 CS PC'!$AD$38</f>
        <v>0.23250000000000001</v>
      </c>
      <c r="F147" s="12">
        <f>'4f 1819 CS PC'!$AE$38</f>
        <v>0.23480000000000001</v>
      </c>
      <c r="G147" s="625">
        <f t="shared" si="284"/>
        <v>4380.9449999999997</v>
      </c>
      <c r="H147" s="625">
        <f t="shared" si="284"/>
        <v>7585.8959999999997</v>
      </c>
      <c r="I147" s="625">
        <f t="shared" si="268"/>
        <v>3478</v>
      </c>
      <c r="J147" s="625">
        <f t="shared" si="269"/>
        <v>-1</v>
      </c>
      <c r="K147" s="625">
        <f t="shared" si="270"/>
        <v>4245</v>
      </c>
      <c r="L147" s="625">
        <f t="shared" si="270"/>
        <v>3657</v>
      </c>
      <c r="M147" s="625">
        <f t="shared" si="270"/>
        <v>7568</v>
      </c>
      <c r="N147" s="625">
        <f t="shared" si="271"/>
        <v>3915</v>
      </c>
      <c r="O147" s="715"/>
      <c r="P147" s="625">
        <f t="shared" si="272"/>
        <v>4730</v>
      </c>
      <c r="Q147" s="625">
        <f t="shared" si="285"/>
        <v>1440.105</v>
      </c>
      <c r="R147" s="625">
        <f t="shared" si="285"/>
        <v>1169.94</v>
      </c>
      <c r="S147" s="625">
        <f t="shared" si="285"/>
        <v>1255.5</v>
      </c>
      <c r="T147" s="625">
        <f t="shared" si="285"/>
        <v>1138.0875000000001</v>
      </c>
      <c r="U147" s="625">
        <f t="shared" si="285"/>
        <v>2096.6849999999999</v>
      </c>
      <c r="V147" s="625">
        <f t="shared" si="285"/>
        <v>1923.7050000000002</v>
      </c>
      <c r="W147" s="625">
        <f t="shared" si="274"/>
        <v>1315.3496</v>
      </c>
      <c r="X147" s="625">
        <f t="shared" si="283"/>
        <v>1389.3116</v>
      </c>
      <c r="Y147" s="625">
        <f t="shared" si="283"/>
        <v>1361.8400000000001</v>
      </c>
      <c r="Z147" s="625">
        <f t="shared" si="283"/>
        <v>1358.7876000000001</v>
      </c>
      <c r="AA147" s="625">
        <f t="shared" si="283"/>
        <v>577.3732</v>
      </c>
      <c r="AB147" s="625">
        <f t="shared" si="283"/>
        <v>1123.9875999999999</v>
      </c>
      <c r="AC147" s="625">
        <f t="shared" si="283"/>
        <v>1109.43</v>
      </c>
      <c r="AD147" s="625">
        <f t="shared" si="283"/>
        <v>1130.0924</v>
      </c>
      <c r="AE147" s="625">
        <f t="shared" si="283"/>
        <v>1121.17</v>
      </c>
      <c r="AF147" s="625">
        <f t="shared" si="283"/>
        <v>1112.7172</v>
      </c>
      <c r="AG147" s="625">
        <f t="shared" si="283"/>
        <v>1095.8116</v>
      </c>
      <c r="AH147" s="625">
        <f t="shared" si="283"/>
        <v>642.41280000000006</v>
      </c>
      <c r="AI147" s="625">
        <f t="shared" si="283"/>
        <v>984.28160000000003</v>
      </c>
      <c r="AJ147" s="625">
        <f t="shared" si="283"/>
        <v>997.43040000000008</v>
      </c>
      <c r="AK147" s="625">
        <f t="shared" si="283"/>
        <v>997.19560000000001</v>
      </c>
      <c r="AL147" s="625">
        <f t="shared" si="283"/>
        <v>850.44560000000001</v>
      </c>
      <c r="AM147" s="625">
        <f t="shared" si="283"/>
        <v>211.78960000000001</v>
      </c>
      <c r="AN147" s="625">
        <f t="shared" si="283"/>
        <v>0</v>
      </c>
      <c r="AO147" s="625"/>
      <c r="AP147" s="625">
        <f t="shared" si="282"/>
        <v>65962</v>
      </c>
      <c r="AQ147" s="251"/>
      <c r="AR147" s="251">
        <f t="shared" si="281"/>
        <v>0</v>
      </c>
      <c r="AS147" s="625">
        <f t="shared" si="286"/>
        <v>11966</v>
      </c>
      <c r="AT147" s="625">
        <f t="shared" si="265"/>
        <v>18948</v>
      </c>
      <c r="AU147" s="625">
        <f t="shared" si="266"/>
        <v>17669</v>
      </c>
      <c r="AV147" s="625">
        <f t="shared" si="287"/>
        <v>13338</v>
      </c>
      <c r="AW147" s="625">
        <f t="shared" si="288"/>
        <v>4041</v>
      </c>
      <c r="AY147" s="625">
        <f t="shared" si="267"/>
        <v>19689</v>
      </c>
      <c r="AZ147" s="625">
        <f t="shared" si="289"/>
        <v>19870</v>
      </c>
      <c r="BA147" s="625">
        <f t="shared" si="290"/>
        <v>16151</v>
      </c>
      <c r="BB147" s="624">
        <f t="shared" si="291"/>
        <v>10253</v>
      </c>
      <c r="BC147" s="267">
        <f t="shared" si="259"/>
        <v>-1</v>
      </c>
      <c r="BD147" s="267"/>
      <c r="BE147" s="267"/>
    </row>
    <row r="148" spans="1:60">
      <c r="A148" s="628" t="s">
        <v>133</v>
      </c>
      <c r="B148" s="651">
        <f>'4a CIV 1516 PC'!U34</f>
        <v>7.7700000000000005E-2</v>
      </c>
      <c r="C148" s="651">
        <f>'4c 1617 CA PC'!Q32</f>
        <v>7.6499999999999999E-2</v>
      </c>
      <c r="D148" s="652"/>
      <c r="E148" s="12">
        <f>'4e 1718 CS PC'!$AD$41</f>
        <v>7.5499999999999998E-2</v>
      </c>
      <c r="F148" s="12">
        <f>'4f 1819 CS PC'!$AE$41</f>
        <v>7.5700000000000003E-2</v>
      </c>
      <c r="G148" s="625">
        <f t="shared" si="284"/>
        <v>1436.2845000000002</v>
      </c>
      <c r="H148" s="625">
        <f t="shared" si="284"/>
        <v>2487.0216</v>
      </c>
      <c r="I148" s="625">
        <f t="shared" si="268"/>
        <v>1129</v>
      </c>
      <c r="J148" s="625">
        <f t="shared" si="269"/>
        <v>0</v>
      </c>
      <c r="K148" s="625">
        <f t="shared" si="270"/>
        <v>1378</v>
      </c>
      <c r="L148" s="653">
        <f>ROUNDDOWN(L$118*$C148,0)</f>
        <v>1187</v>
      </c>
      <c r="M148" s="653">
        <f>ROUNDUP(M$118*$C148,0)</f>
        <v>2458</v>
      </c>
      <c r="N148" s="625">
        <f t="shared" si="271"/>
        <v>1271</v>
      </c>
      <c r="O148" s="715"/>
      <c r="P148" s="625">
        <f t="shared" si="272"/>
        <v>1536</v>
      </c>
      <c r="Q148" s="625">
        <f t="shared" si="285"/>
        <v>467.64699999999999</v>
      </c>
      <c r="R148" s="625">
        <f t="shared" si="285"/>
        <v>379.916</v>
      </c>
      <c r="S148" s="625">
        <f t="shared" si="285"/>
        <v>407.7</v>
      </c>
      <c r="T148" s="625">
        <f t="shared" si="285"/>
        <v>369.57249999999999</v>
      </c>
      <c r="U148" s="625">
        <f t="shared" si="285"/>
        <v>680.85899999999992</v>
      </c>
      <c r="V148" s="625">
        <f t="shared" si="285"/>
        <v>624.68700000000001</v>
      </c>
      <c r="W148" s="625">
        <f t="shared" si="274"/>
        <v>424.07140000000004</v>
      </c>
      <c r="X148" s="625">
        <f t="shared" si="283"/>
        <v>447.9169</v>
      </c>
      <c r="Y148" s="625">
        <f t="shared" si="283"/>
        <v>439.06</v>
      </c>
      <c r="Z148" s="625">
        <f t="shared" si="283"/>
        <v>438.07590000000005</v>
      </c>
      <c r="AA148" s="625">
        <f t="shared" si="283"/>
        <v>186.1463</v>
      </c>
      <c r="AB148" s="625">
        <f t="shared" si="283"/>
        <v>362.3759</v>
      </c>
      <c r="AC148" s="625">
        <f t="shared" si="283"/>
        <v>357.6825</v>
      </c>
      <c r="AD148" s="625">
        <f t="shared" si="283"/>
        <v>364.34410000000003</v>
      </c>
      <c r="AE148" s="625">
        <f t="shared" si="283"/>
        <v>361.46750000000003</v>
      </c>
      <c r="AF148" s="625">
        <f t="shared" si="283"/>
        <v>358.7423</v>
      </c>
      <c r="AG148" s="625">
        <f t="shared" si="283"/>
        <v>353.2919</v>
      </c>
      <c r="AH148" s="625">
        <f t="shared" si="283"/>
        <v>207.11520000000002</v>
      </c>
      <c r="AI148" s="625">
        <f t="shared" si="283"/>
        <v>317.33440000000002</v>
      </c>
      <c r="AJ148" s="625">
        <f t="shared" si="283"/>
        <v>321.5736</v>
      </c>
      <c r="AK148" s="625">
        <f t="shared" si="283"/>
        <v>321.49790000000002</v>
      </c>
      <c r="AL148" s="625">
        <f t="shared" si="283"/>
        <v>274.18540000000002</v>
      </c>
      <c r="AM148" s="625">
        <f t="shared" si="283"/>
        <v>68.281400000000005</v>
      </c>
      <c r="AN148" s="625">
        <f t="shared" si="283"/>
        <v>0</v>
      </c>
      <c r="AO148" s="625"/>
      <c r="AP148" s="625">
        <f t="shared" si="282"/>
        <v>21416</v>
      </c>
      <c r="AQ148" s="251"/>
      <c r="AR148" s="251">
        <f t="shared" si="281"/>
        <v>1</v>
      </c>
      <c r="AS148" s="625">
        <f t="shared" si="286"/>
        <v>3923</v>
      </c>
      <c r="AT148" s="625">
        <f t="shared" si="265"/>
        <v>6152</v>
      </c>
      <c r="AU148" s="625">
        <f t="shared" si="266"/>
        <v>5737</v>
      </c>
      <c r="AV148" s="625">
        <f t="shared" si="287"/>
        <v>4300</v>
      </c>
      <c r="AW148" s="625">
        <f t="shared" si="288"/>
        <v>1303</v>
      </c>
      <c r="AY148" s="625">
        <f t="shared" si="267"/>
        <v>6430</v>
      </c>
      <c r="AZ148" s="625">
        <f t="shared" si="289"/>
        <v>6452</v>
      </c>
      <c r="BA148" s="625">
        <f t="shared" si="290"/>
        <v>5228</v>
      </c>
      <c r="BB148" s="624">
        <f t="shared" si="291"/>
        <v>3306</v>
      </c>
      <c r="BC148" s="267">
        <f t="shared" si="259"/>
        <v>-1</v>
      </c>
      <c r="BD148" s="267"/>
      <c r="BE148" s="267"/>
    </row>
    <row r="149" spans="1:60">
      <c r="A149" s="628" t="s">
        <v>134</v>
      </c>
      <c r="B149" s="651">
        <f>'4a CIV 1516 PC'!U35</f>
        <v>1.61E-2</v>
      </c>
      <c r="C149" s="651">
        <f>'4c 1617 CA PC'!Q33</f>
        <v>1.55E-2</v>
      </c>
      <c r="D149" s="652"/>
      <c r="E149" s="12">
        <f>'4e 1718 CS PC'!$AD$47</f>
        <v>1.55E-2</v>
      </c>
      <c r="F149" s="12">
        <f>'4f 1819 CS PC'!$AE$47</f>
        <v>1.6500000000000001E-2</v>
      </c>
      <c r="G149" s="625">
        <f t="shared" si="284"/>
        <v>297.60849999999999</v>
      </c>
      <c r="H149" s="625">
        <f t="shared" si="284"/>
        <v>515.3288</v>
      </c>
      <c r="I149" s="625">
        <f t="shared" si="268"/>
        <v>229</v>
      </c>
      <c r="J149" s="625">
        <f t="shared" si="269"/>
        <v>0</v>
      </c>
      <c r="K149" s="625">
        <f t="shared" si="270"/>
        <v>279</v>
      </c>
      <c r="L149" s="625">
        <f t="shared" si="270"/>
        <v>241</v>
      </c>
      <c r="M149" s="625">
        <f t="shared" si="270"/>
        <v>498</v>
      </c>
      <c r="N149" s="625">
        <f t="shared" si="271"/>
        <v>261</v>
      </c>
      <c r="O149" s="715"/>
      <c r="P149" s="625">
        <f t="shared" si="272"/>
        <v>315</v>
      </c>
      <c r="Q149" s="625">
        <f t="shared" si="285"/>
        <v>96.007000000000005</v>
      </c>
      <c r="R149" s="625">
        <f t="shared" si="285"/>
        <v>77.995999999999995</v>
      </c>
      <c r="S149" s="625">
        <f t="shared" si="285"/>
        <v>83.7</v>
      </c>
      <c r="T149" s="625">
        <f t="shared" si="285"/>
        <v>75.872500000000002</v>
      </c>
      <c r="U149" s="625">
        <f t="shared" si="285"/>
        <v>139.779</v>
      </c>
      <c r="V149" s="625">
        <f t="shared" si="285"/>
        <v>128.24699999999999</v>
      </c>
      <c r="W149" s="625">
        <f t="shared" si="274"/>
        <v>92.433000000000007</v>
      </c>
      <c r="X149" s="625">
        <f t="shared" si="283"/>
        <v>97.630499999999998</v>
      </c>
      <c r="Y149" s="625">
        <f t="shared" si="283"/>
        <v>95.7</v>
      </c>
      <c r="Z149" s="625">
        <f t="shared" si="283"/>
        <v>95.485500000000002</v>
      </c>
      <c r="AA149" s="625">
        <f t="shared" si="283"/>
        <v>40.573500000000003</v>
      </c>
      <c r="AB149" s="625">
        <f t="shared" si="283"/>
        <v>78.985500000000002</v>
      </c>
      <c r="AC149" s="625">
        <f t="shared" si="283"/>
        <v>77.962500000000006</v>
      </c>
      <c r="AD149" s="625">
        <f t="shared" si="283"/>
        <v>79.414500000000004</v>
      </c>
      <c r="AE149" s="625">
        <f t="shared" si="283"/>
        <v>78.787500000000009</v>
      </c>
      <c r="AF149" s="625">
        <f t="shared" si="283"/>
        <v>78.1935</v>
      </c>
      <c r="AG149" s="625">
        <f t="shared" si="283"/>
        <v>77.005499999999998</v>
      </c>
      <c r="AH149" s="625">
        <f t="shared" si="283"/>
        <v>45.144000000000005</v>
      </c>
      <c r="AI149" s="625">
        <f t="shared" si="283"/>
        <v>69.168000000000006</v>
      </c>
      <c r="AJ149" s="625">
        <f t="shared" si="283"/>
        <v>70.091999999999999</v>
      </c>
      <c r="AK149" s="625">
        <f t="shared" si="283"/>
        <v>70.075500000000005</v>
      </c>
      <c r="AL149" s="625">
        <f t="shared" si="283"/>
        <v>59.763000000000005</v>
      </c>
      <c r="AM149" s="625">
        <f t="shared" ref="X149:AN157" si="292">AM$118*$F149</f>
        <v>14.883000000000001</v>
      </c>
      <c r="AN149" s="625">
        <f t="shared" si="292"/>
        <v>0</v>
      </c>
      <c r="AO149" s="625"/>
      <c r="AP149" s="625">
        <f t="shared" si="282"/>
        <v>4459</v>
      </c>
      <c r="AQ149" s="251"/>
      <c r="AR149" s="251">
        <f t="shared" si="281"/>
        <v>0</v>
      </c>
      <c r="AS149" s="625">
        <f t="shared" si="286"/>
        <v>813</v>
      </c>
      <c r="AT149" s="625">
        <f t="shared" si="265"/>
        <v>1247</v>
      </c>
      <c r="AU149" s="625">
        <f t="shared" si="266"/>
        <v>1178</v>
      </c>
      <c r="AV149" s="625">
        <f t="shared" si="287"/>
        <v>937</v>
      </c>
      <c r="AW149" s="625">
        <f t="shared" si="288"/>
        <v>284</v>
      </c>
      <c r="AY149" s="625">
        <f t="shared" si="267"/>
        <v>1321</v>
      </c>
      <c r="AZ149" s="625">
        <f t="shared" si="289"/>
        <v>1315</v>
      </c>
      <c r="BA149" s="625">
        <f t="shared" si="290"/>
        <v>1102</v>
      </c>
      <c r="BB149" s="624">
        <f t="shared" si="291"/>
        <v>720</v>
      </c>
      <c r="BC149" s="267">
        <f t="shared" si="259"/>
        <v>1</v>
      </c>
      <c r="BD149" s="267"/>
      <c r="BE149" s="267"/>
    </row>
    <row r="150" spans="1:60">
      <c r="A150" s="628" t="s">
        <v>135</v>
      </c>
      <c r="B150" s="651">
        <f>'4a CIV 1516 PC'!U36</f>
        <v>2.0000000000000001E-4</v>
      </c>
      <c r="C150" s="651">
        <f>'4c 1617 CA PC'!Q34</f>
        <v>2.0000000000000001E-4</v>
      </c>
      <c r="D150" s="652"/>
      <c r="E150" s="12">
        <f>'4e 1718 CS PC'!$AD$48</f>
        <v>2.0000000000000001E-4</v>
      </c>
      <c r="F150" s="12">
        <f>'4f 1819 CS PC'!$AE$48</f>
        <v>2.0000000000000001E-4</v>
      </c>
      <c r="G150" s="625">
        <f t="shared" si="284"/>
        <v>3.6970000000000001</v>
      </c>
      <c r="H150" s="625">
        <f t="shared" si="284"/>
        <v>6.4016000000000002</v>
      </c>
      <c r="I150" s="625">
        <f t="shared" si="268"/>
        <v>3</v>
      </c>
      <c r="J150" s="625">
        <f t="shared" si="269"/>
        <v>0</v>
      </c>
      <c r="K150" s="625">
        <f t="shared" si="270"/>
        <v>4</v>
      </c>
      <c r="L150" s="625">
        <f t="shared" si="270"/>
        <v>3</v>
      </c>
      <c r="M150" s="625">
        <f t="shared" si="270"/>
        <v>6</v>
      </c>
      <c r="N150" s="625">
        <f t="shared" si="271"/>
        <v>3</v>
      </c>
      <c r="O150" s="715"/>
      <c r="P150" s="625">
        <f t="shared" si="272"/>
        <v>4</v>
      </c>
      <c r="Q150" s="625">
        <f t="shared" si="285"/>
        <v>1.2388000000000001</v>
      </c>
      <c r="R150" s="625">
        <f t="shared" si="285"/>
        <v>1.0064</v>
      </c>
      <c r="S150" s="625">
        <f t="shared" si="285"/>
        <v>1.08</v>
      </c>
      <c r="T150" s="625">
        <f t="shared" si="285"/>
        <v>0.97900000000000009</v>
      </c>
      <c r="U150" s="625">
        <f t="shared" si="285"/>
        <v>1.8036000000000001</v>
      </c>
      <c r="V150" s="625">
        <f t="shared" si="285"/>
        <v>1.6548</v>
      </c>
      <c r="W150" s="625">
        <f t="shared" si="274"/>
        <v>1.1204000000000001</v>
      </c>
      <c r="X150" s="625">
        <f t="shared" si="292"/>
        <v>1.1834</v>
      </c>
      <c r="Y150" s="625">
        <f t="shared" si="292"/>
        <v>1.1600000000000001</v>
      </c>
      <c r="Z150" s="625">
        <f t="shared" si="292"/>
        <v>1.1574</v>
      </c>
      <c r="AA150" s="625">
        <f t="shared" si="292"/>
        <v>0.49180000000000001</v>
      </c>
      <c r="AB150" s="625">
        <f t="shared" si="292"/>
        <v>0.95740000000000003</v>
      </c>
      <c r="AC150" s="625">
        <f t="shared" si="292"/>
        <v>0.94500000000000006</v>
      </c>
      <c r="AD150" s="625">
        <f t="shared" si="292"/>
        <v>0.96260000000000001</v>
      </c>
      <c r="AE150" s="625">
        <f t="shared" si="292"/>
        <v>0.95500000000000007</v>
      </c>
      <c r="AF150" s="625">
        <f t="shared" si="292"/>
        <v>0.94780000000000009</v>
      </c>
      <c r="AG150" s="625">
        <f t="shared" si="292"/>
        <v>0.93340000000000001</v>
      </c>
      <c r="AH150" s="625">
        <f t="shared" si="292"/>
        <v>0.54720000000000002</v>
      </c>
      <c r="AI150" s="625">
        <f t="shared" si="292"/>
        <v>0.83840000000000003</v>
      </c>
      <c r="AJ150" s="625">
        <f t="shared" si="292"/>
        <v>0.84960000000000002</v>
      </c>
      <c r="AK150" s="625">
        <f t="shared" si="292"/>
        <v>0.84940000000000004</v>
      </c>
      <c r="AL150" s="625">
        <f t="shared" si="292"/>
        <v>0.72440000000000004</v>
      </c>
      <c r="AM150" s="625">
        <f t="shared" si="292"/>
        <v>0.1804</v>
      </c>
      <c r="AN150" s="625">
        <f t="shared" si="292"/>
        <v>0</v>
      </c>
      <c r="AO150" s="625"/>
      <c r="AP150" s="625">
        <f t="shared" si="282"/>
        <v>56</v>
      </c>
      <c r="AQ150" s="251"/>
      <c r="AR150" s="251">
        <f t="shared" si="281"/>
        <v>0</v>
      </c>
      <c r="AS150" s="625">
        <f t="shared" si="286"/>
        <v>10</v>
      </c>
      <c r="AT150" s="625">
        <f t="shared" si="265"/>
        <v>16</v>
      </c>
      <c r="AU150" s="625">
        <f t="shared" si="266"/>
        <v>15</v>
      </c>
      <c r="AV150" s="625">
        <f t="shared" si="287"/>
        <v>11</v>
      </c>
      <c r="AW150" s="923">
        <f>ROUNDUP(SUM(AI150:AN150),0)</f>
        <v>4</v>
      </c>
      <c r="AY150" s="625">
        <f t="shared" si="267"/>
        <v>17</v>
      </c>
      <c r="AZ150" s="625">
        <f t="shared" si="289"/>
        <v>16</v>
      </c>
      <c r="BA150" s="625">
        <f t="shared" si="290"/>
        <v>14</v>
      </c>
      <c r="BB150" s="624">
        <f t="shared" si="291"/>
        <v>9</v>
      </c>
      <c r="BC150" s="267">
        <f t="shared" si="259"/>
        <v>0</v>
      </c>
      <c r="BD150" s="267"/>
      <c r="BE150" s="267"/>
    </row>
    <row r="151" spans="1:60">
      <c r="A151" s="628" t="s">
        <v>136</v>
      </c>
      <c r="B151" s="651">
        <f>'4a CIV 1516 PC'!U37</f>
        <v>4.4999999999999997E-3</v>
      </c>
      <c r="C151" s="651">
        <f>'4c 1617 CA PC'!Q35</f>
        <v>4.5999999999999999E-3</v>
      </c>
      <c r="D151" s="652"/>
      <c r="E151" s="12">
        <f>'4e 1718 CS PC'!$AD$49</f>
        <v>4.5999999999999999E-3</v>
      </c>
      <c r="F151" s="12">
        <f>'4f 1819 CS PC'!$AE$49</f>
        <v>4.7999999999999996E-3</v>
      </c>
      <c r="G151" s="625">
        <f t="shared" si="284"/>
        <v>83.18249999999999</v>
      </c>
      <c r="H151" s="625">
        <f t="shared" si="284"/>
        <v>144.036</v>
      </c>
      <c r="I151" s="625">
        <f t="shared" si="268"/>
        <v>68</v>
      </c>
      <c r="J151" s="625">
        <f t="shared" si="269"/>
        <v>0</v>
      </c>
      <c r="K151" s="625">
        <f t="shared" si="270"/>
        <v>83</v>
      </c>
      <c r="L151" s="625">
        <f t="shared" si="270"/>
        <v>71</v>
      </c>
      <c r="M151" s="625">
        <f t="shared" si="270"/>
        <v>148</v>
      </c>
      <c r="N151" s="625">
        <f t="shared" si="271"/>
        <v>77</v>
      </c>
      <c r="O151" s="715"/>
      <c r="P151" s="625">
        <f t="shared" si="272"/>
        <v>94</v>
      </c>
      <c r="Q151" s="625">
        <f t="shared" si="285"/>
        <v>28.4924</v>
      </c>
      <c r="R151" s="625">
        <f t="shared" si="285"/>
        <v>23.147199999999998</v>
      </c>
      <c r="S151" s="625">
        <f t="shared" si="285"/>
        <v>24.84</v>
      </c>
      <c r="T151" s="625">
        <f t="shared" si="285"/>
        <v>22.516999999999999</v>
      </c>
      <c r="U151" s="625">
        <f t="shared" si="285"/>
        <v>41.482799999999997</v>
      </c>
      <c r="V151" s="625">
        <f t="shared" si="285"/>
        <v>38.060400000000001</v>
      </c>
      <c r="W151" s="625">
        <f t="shared" si="274"/>
        <v>26.889599999999998</v>
      </c>
      <c r="X151" s="625">
        <f t="shared" si="292"/>
        <v>28.401599999999998</v>
      </c>
      <c r="Y151" s="625">
        <f t="shared" si="292"/>
        <v>27.839999999999996</v>
      </c>
      <c r="Z151" s="625">
        <f t="shared" si="292"/>
        <v>27.777599999999996</v>
      </c>
      <c r="AA151" s="625">
        <f t="shared" si="292"/>
        <v>11.803199999999999</v>
      </c>
      <c r="AB151" s="625">
        <f t="shared" si="292"/>
        <v>22.977599999999999</v>
      </c>
      <c r="AC151" s="625">
        <f t="shared" si="292"/>
        <v>22.68</v>
      </c>
      <c r="AD151" s="625">
        <f t="shared" si="292"/>
        <v>23.102399999999999</v>
      </c>
      <c r="AE151" s="625">
        <f t="shared" si="292"/>
        <v>22.919999999999998</v>
      </c>
      <c r="AF151" s="625">
        <f t="shared" si="292"/>
        <v>22.747199999999999</v>
      </c>
      <c r="AG151" s="625">
        <f t="shared" si="292"/>
        <v>22.401599999999998</v>
      </c>
      <c r="AH151" s="625">
        <f t="shared" si="292"/>
        <v>13.1328</v>
      </c>
      <c r="AI151" s="625">
        <f t="shared" si="292"/>
        <v>20.121599999999997</v>
      </c>
      <c r="AJ151" s="625">
        <f t="shared" si="292"/>
        <v>20.3904</v>
      </c>
      <c r="AK151" s="625">
        <f t="shared" si="292"/>
        <v>20.385599999999997</v>
      </c>
      <c r="AL151" s="625">
        <f t="shared" si="292"/>
        <v>17.3856</v>
      </c>
      <c r="AM151" s="625">
        <f t="shared" si="292"/>
        <v>4.3295999999999992</v>
      </c>
      <c r="AN151" s="625">
        <f t="shared" si="292"/>
        <v>0</v>
      </c>
      <c r="AO151" s="625"/>
      <c r="AP151" s="625">
        <f t="shared" si="282"/>
        <v>1302</v>
      </c>
      <c r="AQ151" s="251"/>
      <c r="AR151" s="251">
        <f t="shared" si="281"/>
        <v>-1</v>
      </c>
      <c r="AS151" s="625">
        <f t="shared" si="286"/>
        <v>227</v>
      </c>
      <c r="AT151" s="625">
        <f t="shared" si="265"/>
        <v>370</v>
      </c>
      <c r="AU151" s="625">
        <f t="shared" si="266"/>
        <v>350</v>
      </c>
      <c r="AV151" s="625">
        <f t="shared" si="287"/>
        <v>273</v>
      </c>
      <c r="AW151" s="625">
        <f t="shared" si="288"/>
        <v>83</v>
      </c>
      <c r="AY151" s="625">
        <f t="shared" si="267"/>
        <v>378</v>
      </c>
      <c r="AZ151" s="625">
        <f t="shared" si="289"/>
        <v>390</v>
      </c>
      <c r="BA151" s="625">
        <f t="shared" si="290"/>
        <v>324</v>
      </c>
      <c r="BB151" s="624">
        <f t="shared" si="291"/>
        <v>210</v>
      </c>
      <c r="BC151" s="267">
        <f t="shared" si="259"/>
        <v>1</v>
      </c>
      <c r="BD151" s="267"/>
      <c r="BE151" s="267"/>
    </row>
    <row r="152" spans="1:60">
      <c r="A152" s="628" t="s">
        <v>137</v>
      </c>
      <c r="B152" s="651">
        <f>'4a CIV 1516 PC'!U38</f>
        <v>6.0900000000000003E-2</v>
      </c>
      <c r="C152" s="651">
        <f>'4c 1617 CA PC'!Q36</f>
        <v>6.2E-2</v>
      </c>
      <c r="D152" s="652"/>
      <c r="E152" s="12">
        <f>'4e 1718 CS PC'!$AD$52</f>
        <v>6.25E-2</v>
      </c>
      <c r="F152" s="12">
        <f>'4f 1819 CS PC'!$AE$52</f>
        <v>6.1400000000000003E-2</v>
      </c>
      <c r="G152" s="625">
        <f t="shared" si="284"/>
        <v>1125.7365</v>
      </c>
      <c r="H152" s="625">
        <f t="shared" si="284"/>
        <v>1949.2872</v>
      </c>
      <c r="I152" s="625">
        <f t="shared" si="268"/>
        <v>915</v>
      </c>
      <c r="J152" s="625">
        <f t="shared" si="269"/>
        <v>0</v>
      </c>
      <c r="K152" s="625">
        <f t="shared" si="270"/>
        <v>1117</v>
      </c>
      <c r="L152" s="625">
        <f t="shared" si="270"/>
        <v>962</v>
      </c>
      <c r="M152" s="625">
        <f t="shared" si="270"/>
        <v>1992</v>
      </c>
      <c r="N152" s="625">
        <f t="shared" si="271"/>
        <v>1052</v>
      </c>
      <c r="O152" s="715"/>
      <c r="P152" s="625">
        <f t="shared" si="272"/>
        <v>1272</v>
      </c>
      <c r="Q152" s="625">
        <f t="shared" si="285"/>
        <v>387.125</v>
      </c>
      <c r="R152" s="625">
        <f t="shared" si="285"/>
        <v>314.5</v>
      </c>
      <c r="S152" s="625">
        <f t="shared" si="285"/>
        <v>337.5</v>
      </c>
      <c r="T152" s="625">
        <f t="shared" si="285"/>
        <v>305.9375</v>
      </c>
      <c r="U152" s="625">
        <f t="shared" si="285"/>
        <v>563.625</v>
      </c>
      <c r="V152" s="625">
        <f t="shared" si="285"/>
        <v>517.125</v>
      </c>
      <c r="W152" s="625">
        <f t="shared" si="274"/>
        <v>343.96280000000002</v>
      </c>
      <c r="X152" s="625">
        <f t="shared" si="292"/>
        <v>363.30380000000002</v>
      </c>
      <c r="Y152" s="625">
        <f t="shared" si="292"/>
        <v>356.12</v>
      </c>
      <c r="Z152" s="625">
        <f t="shared" si="292"/>
        <v>355.3218</v>
      </c>
      <c r="AA152" s="625">
        <f t="shared" si="292"/>
        <v>150.98260000000002</v>
      </c>
      <c r="AB152" s="625">
        <f t="shared" si="292"/>
        <v>293.92180000000002</v>
      </c>
      <c r="AC152" s="625">
        <f t="shared" si="292"/>
        <v>290.11500000000001</v>
      </c>
      <c r="AD152" s="625">
        <f t="shared" si="292"/>
        <v>295.51820000000004</v>
      </c>
      <c r="AE152" s="625">
        <f t="shared" si="292"/>
        <v>293.185</v>
      </c>
      <c r="AF152" s="625">
        <f t="shared" si="292"/>
        <v>290.97460000000001</v>
      </c>
      <c r="AG152" s="625">
        <f t="shared" si="292"/>
        <v>286.55380000000002</v>
      </c>
      <c r="AH152" s="625">
        <f t="shared" si="292"/>
        <v>167.99040000000002</v>
      </c>
      <c r="AI152" s="625">
        <f t="shared" si="292"/>
        <v>257.3888</v>
      </c>
      <c r="AJ152" s="625">
        <f t="shared" si="292"/>
        <v>260.8272</v>
      </c>
      <c r="AK152" s="625">
        <f t="shared" si="292"/>
        <v>260.76580000000001</v>
      </c>
      <c r="AL152" s="625">
        <f t="shared" si="292"/>
        <v>222.39080000000001</v>
      </c>
      <c r="AM152" s="625">
        <f t="shared" si="292"/>
        <v>55.382800000000003</v>
      </c>
      <c r="AN152" s="625">
        <f t="shared" si="292"/>
        <v>0</v>
      </c>
      <c r="AO152" s="625"/>
      <c r="AP152" s="625">
        <f t="shared" si="282"/>
        <v>17356</v>
      </c>
      <c r="AQ152" s="251"/>
      <c r="AR152" s="251">
        <f t="shared" si="281"/>
        <v>0</v>
      </c>
      <c r="AS152" s="625">
        <f t="shared" si="286"/>
        <v>3075</v>
      </c>
      <c r="AT152" s="625">
        <f t="shared" si="265"/>
        <v>4986</v>
      </c>
      <c r="AU152" s="625">
        <f t="shared" si="266"/>
        <v>4750</v>
      </c>
      <c r="AV152" s="625">
        <f t="shared" si="287"/>
        <v>3488</v>
      </c>
      <c r="AW152" s="625">
        <f t="shared" si="288"/>
        <v>1057</v>
      </c>
      <c r="AY152" s="625">
        <f t="shared" si="267"/>
        <v>5107</v>
      </c>
      <c r="AZ152" s="625">
        <f t="shared" si="289"/>
        <v>5278</v>
      </c>
      <c r="BA152" s="625">
        <f t="shared" si="290"/>
        <v>4289</v>
      </c>
      <c r="BB152" s="624">
        <f t="shared" si="291"/>
        <v>2681</v>
      </c>
      <c r="BC152" s="267">
        <f t="shared" si="259"/>
        <v>1</v>
      </c>
      <c r="BD152" s="267"/>
      <c r="BE152" s="267"/>
    </row>
    <row r="153" spans="1:60">
      <c r="A153" s="628" t="s">
        <v>138</v>
      </c>
      <c r="B153" s="651">
        <f>'4a CIV 1516 PC'!U39</f>
        <v>1.0200000000000001E-2</v>
      </c>
      <c r="C153" s="651">
        <f>'4c 1617 CA PC'!Q37</f>
        <v>1.03E-2</v>
      </c>
      <c r="D153" s="652"/>
      <c r="E153" s="12">
        <f>'4e 1718 CS PC'!$AD$53</f>
        <v>1.0200000000000001E-2</v>
      </c>
      <c r="F153" s="12">
        <f>'4f 1819 CS PC'!$AE$53</f>
        <v>1.0200000000000001E-2</v>
      </c>
      <c r="G153" s="625">
        <f t="shared" si="284"/>
        <v>188.54700000000003</v>
      </c>
      <c r="H153" s="625">
        <f t="shared" si="284"/>
        <v>326.48160000000001</v>
      </c>
      <c r="I153" s="625">
        <f t="shared" si="268"/>
        <v>152</v>
      </c>
      <c r="J153" s="625">
        <f t="shared" si="269"/>
        <v>0</v>
      </c>
      <c r="K153" s="625">
        <f t="shared" si="270"/>
        <v>186</v>
      </c>
      <c r="L153" s="625">
        <f t="shared" si="270"/>
        <v>160</v>
      </c>
      <c r="M153" s="625">
        <f t="shared" si="270"/>
        <v>331</v>
      </c>
      <c r="N153" s="625">
        <f t="shared" si="271"/>
        <v>172</v>
      </c>
      <c r="O153" s="715"/>
      <c r="P153" s="625">
        <f t="shared" si="272"/>
        <v>208</v>
      </c>
      <c r="Q153" s="625">
        <f t="shared" si="285"/>
        <v>63.178800000000003</v>
      </c>
      <c r="R153" s="625">
        <f t="shared" si="285"/>
        <v>51.326400000000007</v>
      </c>
      <c r="S153" s="625">
        <f t="shared" si="285"/>
        <v>55.080000000000005</v>
      </c>
      <c r="T153" s="625">
        <f t="shared" si="285"/>
        <v>49.929000000000002</v>
      </c>
      <c r="U153" s="625">
        <f t="shared" si="285"/>
        <v>91.98360000000001</v>
      </c>
      <c r="V153" s="625">
        <f t="shared" si="285"/>
        <v>84.394800000000004</v>
      </c>
      <c r="W153" s="625">
        <f t="shared" si="274"/>
        <v>57.140400000000007</v>
      </c>
      <c r="X153" s="625">
        <f t="shared" si="292"/>
        <v>60.353400000000008</v>
      </c>
      <c r="Y153" s="625">
        <f t="shared" si="292"/>
        <v>59.160000000000004</v>
      </c>
      <c r="Z153" s="625">
        <f t="shared" si="292"/>
        <v>59.027400000000007</v>
      </c>
      <c r="AA153" s="625">
        <f t="shared" si="292"/>
        <v>25.081800000000001</v>
      </c>
      <c r="AB153" s="625">
        <f t="shared" si="292"/>
        <v>48.827400000000004</v>
      </c>
      <c r="AC153" s="625">
        <f t="shared" si="292"/>
        <v>48.195</v>
      </c>
      <c r="AD153" s="625">
        <f t="shared" si="292"/>
        <v>49.092600000000004</v>
      </c>
      <c r="AE153" s="625">
        <f t="shared" si="292"/>
        <v>48.705000000000005</v>
      </c>
      <c r="AF153" s="625">
        <f t="shared" si="292"/>
        <v>48.337800000000001</v>
      </c>
      <c r="AG153" s="625">
        <f t="shared" si="292"/>
        <v>47.603400000000001</v>
      </c>
      <c r="AH153" s="625">
        <f t="shared" si="292"/>
        <v>27.907200000000003</v>
      </c>
      <c r="AI153" s="625">
        <f t="shared" si="292"/>
        <v>42.758400000000002</v>
      </c>
      <c r="AJ153" s="625">
        <f t="shared" si="292"/>
        <v>43.329600000000006</v>
      </c>
      <c r="AK153" s="625">
        <f t="shared" si="292"/>
        <v>43.319400000000002</v>
      </c>
      <c r="AL153" s="625">
        <f t="shared" si="292"/>
        <v>36.944400000000002</v>
      </c>
      <c r="AM153" s="625">
        <f t="shared" si="292"/>
        <v>9.2004000000000001</v>
      </c>
      <c r="AN153" s="625">
        <f t="shared" si="292"/>
        <v>0</v>
      </c>
      <c r="AO153" s="625"/>
      <c r="AP153" s="625">
        <f t="shared" si="282"/>
        <v>2875</v>
      </c>
      <c r="AQ153" s="251"/>
      <c r="AR153" s="251">
        <f t="shared" si="281"/>
        <v>0</v>
      </c>
      <c r="AS153" s="625">
        <f t="shared" si="286"/>
        <v>515</v>
      </c>
      <c r="AT153" s="625">
        <f t="shared" si="265"/>
        <v>829</v>
      </c>
      <c r="AU153" s="625">
        <f t="shared" si="266"/>
        <v>776</v>
      </c>
      <c r="AV153" s="625">
        <f t="shared" si="287"/>
        <v>579</v>
      </c>
      <c r="AW153" s="625">
        <f t="shared" si="288"/>
        <v>176</v>
      </c>
      <c r="AY153" s="625">
        <f t="shared" si="267"/>
        <v>853</v>
      </c>
      <c r="AZ153" s="625">
        <f t="shared" si="289"/>
        <v>871</v>
      </c>
      <c r="BA153" s="625">
        <f t="shared" si="290"/>
        <v>705</v>
      </c>
      <c r="BB153" s="624">
        <f t="shared" si="291"/>
        <v>445</v>
      </c>
      <c r="BC153" s="267">
        <f t="shared" si="259"/>
        <v>1</v>
      </c>
      <c r="BD153" s="267"/>
      <c r="BE153" s="267"/>
    </row>
    <row r="154" spans="1:60">
      <c r="A154" s="628" t="s">
        <v>139</v>
      </c>
      <c r="B154" s="651">
        <f>'4a CIV 1516 PC'!U40</f>
        <v>7.0000000000000001E-3</v>
      </c>
      <c r="C154" s="651">
        <f>'4c 1617 CA PC'!Q38</f>
        <v>6.7999999999999996E-3</v>
      </c>
      <c r="D154" s="652"/>
      <c r="E154" s="12">
        <f>'4e 1718 CS PC'!$AD$54</f>
        <v>6.7999999999999996E-3</v>
      </c>
      <c r="F154" s="12">
        <f>'4f 1819 CS PC'!$AE$54</f>
        <v>6.7999999999999996E-3</v>
      </c>
      <c r="G154" s="625">
        <f t="shared" si="284"/>
        <v>129.39500000000001</v>
      </c>
      <c r="H154" s="625">
        <f t="shared" si="284"/>
        <v>224.05600000000001</v>
      </c>
      <c r="I154" s="625">
        <f t="shared" si="268"/>
        <v>100</v>
      </c>
      <c r="J154" s="625">
        <f t="shared" si="269"/>
        <v>0</v>
      </c>
      <c r="K154" s="625">
        <f t="shared" si="270"/>
        <v>123</v>
      </c>
      <c r="L154" s="625">
        <f t="shared" si="270"/>
        <v>106</v>
      </c>
      <c r="M154" s="653">
        <f>ROUNDUP(M$118*$C154,0)</f>
        <v>219</v>
      </c>
      <c r="N154" s="625">
        <f t="shared" si="271"/>
        <v>114</v>
      </c>
      <c r="O154" s="715"/>
      <c r="P154" s="625">
        <f t="shared" si="272"/>
        <v>138</v>
      </c>
      <c r="Q154" s="625">
        <f t="shared" si="285"/>
        <v>42.119199999999999</v>
      </c>
      <c r="R154" s="625">
        <f t="shared" si="285"/>
        <v>34.217599999999997</v>
      </c>
      <c r="S154" s="625">
        <f t="shared" si="285"/>
        <v>36.72</v>
      </c>
      <c r="T154" s="625">
        <f t="shared" si="285"/>
        <v>33.286000000000001</v>
      </c>
      <c r="U154" s="625">
        <f t="shared" si="285"/>
        <v>61.322399999999995</v>
      </c>
      <c r="V154" s="625">
        <f t="shared" si="285"/>
        <v>56.263199999999998</v>
      </c>
      <c r="W154" s="625">
        <f t="shared" si="274"/>
        <v>38.093599999999995</v>
      </c>
      <c r="X154" s="625">
        <f t="shared" si="292"/>
        <v>40.235599999999998</v>
      </c>
      <c r="Y154" s="625">
        <f t="shared" si="292"/>
        <v>39.44</v>
      </c>
      <c r="Z154" s="625">
        <f t="shared" si="292"/>
        <v>39.351599999999998</v>
      </c>
      <c r="AA154" s="625">
        <f t="shared" si="292"/>
        <v>16.7212</v>
      </c>
      <c r="AB154" s="625">
        <f t="shared" si="292"/>
        <v>32.551600000000001</v>
      </c>
      <c r="AC154" s="625">
        <f t="shared" si="292"/>
        <v>32.129999999999995</v>
      </c>
      <c r="AD154" s="625">
        <f t="shared" si="292"/>
        <v>32.728400000000001</v>
      </c>
      <c r="AE154" s="625">
        <f t="shared" si="292"/>
        <v>32.47</v>
      </c>
      <c r="AF154" s="625">
        <f t="shared" si="292"/>
        <v>32.225200000000001</v>
      </c>
      <c r="AG154" s="625">
        <f t="shared" si="292"/>
        <v>31.735599999999998</v>
      </c>
      <c r="AH154" s="625">
        <f t="shared" si="292"/>
        <v>18.604799999999997</v>
      </c>
      <c r="AI154" s="625">
        <f t="shared" si="292"/>
        <v>28.505599999999998</v>
      </c>
      <c r="AJ154" s="625">
        <f t="shared" si="292"/>
        <v>28.886399999999998</v>
      </c>
      <c r="AK154" s="625">
        <f t="shared" si="292"/>
        <v>28.8796</v>
      </c>
      <c r="AL154" s="625">
        <f t="shared" si="292"/>
        <v>24.6296</v>
      </c>
      <c r="AM154" s="625">
        <f t="shared" si="292"/>
        <v>6.1335999999999995</v>
      </c>
      <c r="AN154" s="625">
        <f t="shared" si="292"/>
        <v>0</v>
      </c>
      <c r="AO154" s="625"/>
      <c r="AP154" s="625">
        <f t="shared" si="282"/>
        <v>1921</v>
      </c>
      <c r="AQ154" s="251"/>
      <c r="AR154" s="251">
        <f t="shared" si="281"/>
        <v>0</v>
      </c>
      <c r="AS154" s="625">
        <f t="shared" si="286"/>
        <v>353</v>
      </c>
      <c r="AT154" s="625">
        <f t="shared" si="265"/>
        <v>548</v>
      </c>
      <c r="AU154" s="625">
        <f t="shared" si="266"/>
        <v>516</v>
      </c>
      <c r="AV154" s="625">
        <f t="shared" si="287"/>
        <v>386</v>
      </c>
      <c r="AW154" s="923">
        <f>ROUNDUP(SUM(AI154:AN154),0)</f>
        <v>118</v>
      </c>
      <c r="AY154" s="625">
        <f t="shared" si="267"/>
        <v>576</v>
      </c>
      <c r="AZ154" s="625">
        <f t="shared" si="289"/>
        <v>577</v>
      </c>
      <c r="BA154" s="625">
        <f t="shared" si="290"/>
        <v>470</v>
      </c>
      <c r="BB154" s="624">
        <f t="shared" si="291"/>
        <v>297</v>
      </c>
      <c r="BC154" s="267">
        <f t="shared" si="259"/>
        <v>1</v>
      </c>
      <c r="BD154" s="267"/>
      <c r="BE154" s="267"/>
    </row>
    <row r="155" spans="1:60">
      <c r="A155" s="628" t="s">
        <v>140</v>
      </c>
      <c r="B155" s="651">
        <f>'4a CIV 1516 PC'!U41</f>
        <v>1.1999999999999999E-3</v>
      </c>
      <c r="C155" s="651">
        <f>'4c 1617 CA PC'!Q39</f>
        <v>1.4E-3</v>
      </c>
      <c r="D155" s="652"/>
      <c r="E155" s="12">
        <f>'4e 1718 CS PC'!$AD$55</f>
        <v>1.1999999999999999E-3</v>
      </c>
      <c r="F155" s="12">
        <f>'4f 1819 CS PC'!$AE$55</f>
        <v>1.1999999999999999E-3</v>
      </c>
      <c r="G155" s="625">
        <f t="shared" si="284"/>
        <v>22.181999999999999</v>
      </c>
      <c r="H155" s="625">
        <f t="shared" si="284"/>
        <v>38.409599999999998</v>
      </c>
      <c r="I155" s="625">
        <f t="shared" si="268"/>
        <v>21</v>
      </c>
      <c r="J155" s="625">
        <f t="shared" si="269"/>
        <v>0</v>
      </c>
      <c r="K155" s="625">
        <f t="shared" si="270"/>
        <v>25</v>
      </c>
      <c r="L155" s="625">
        <f t="shared" si="270"/>
        <v>22</v>
      </c>
      <c r="M155" s="625">
        <f t="shared" si="270"/>
        <v>45</v>
      </c>
      <c r="N155" s="625">
        <f t="shared" si="271"/>
        <v>20</v>
      </c>
      <c r="O155" s="715"/>
      <c r="P155" s="625">
        <f t="shared" si="272"/>
        <v>24</v>
      </c>
      <c r="Q155" s="625">
        <f t="shared" ref="Q155:V157" si="293">Q$118*$E155</f>
        <v>7.4327999999999994</v>
      </c>
      <c r="R155" s="625">
        <f t="shared" si="293"/>
        <v>6.0383999999999993</v>
      </c>
      <c r="S155" s="625">
        <f t="shared" si="293"/>
        <v>6.4799999999999995</v>
      </c>
      <c r="T155" s="625">
        <f t="shared" si="293"/>
        <v>5.8739999999999997</v>
      </c>
      <c r="U155" s="625">
        <f t="shared" si="293"/>
        <v>10.821599999999998</v>
      </c>
      <c r="V155" s="625">
        <f t="shared" si="293"/>
        <v>9.928799999999999</v>
      </c>
      <c r="W155" s="625">
        <f t="shared" si="274"/>
        <v>6.7223999999999995</v>
      </c>
      <c r="X155" s="625">
        <f t="shared" si="292"/>
        <v>7.1003999999999996</v>
      </c>
      <c r="Y155" s="625">
        <f t="shared" si="292"/>
        <v>6.9599999999999991</v>
      </c>
      <c r="Z155" s="625">
        <f t="shared" si="292"/>
        <v>6.944399999999999</v>
      </c>
      <c r="AA155" s="625">
        <f t="shared" si="292"/>
        <v>2.9507999999999996</v>
      </c>
      <c r="AB155" s="625">
        <f t="shared" si="292"/>
        <v>5.7443999999999997</v>
      </c>
      <c r="AC155" s="625">
        <f t="shared" si="292"/>
        <v>5.67</v>
      </c>
      <c r="AD155" s="625">
        <f t="shared" si="292"/>
        <v>5.7755999999999998</v>
      </c>
      <c r="AE155" s="625">
        <f t="shared" si="292"/>
        <v>5.7299999999999995</v>
      </c>
      <c r="AF155" s="625">
        <f t="shared" si="292"/>
        <v>5.6867999999999999</v>
      </c>
      <c r="AG155" s="625">
        <f t="shared" si="292"/>
        <v>5.6003999999999996</v>
      </c>
      <c r="AH155" s="625">
        <f t="shared" si="292"/>
        <v>3.2831999999999999</v>
      </c>
      <c r="AI155" s="625">
        <f t="shared" si="292"/>
        <v>5.0303999999999993</v>
      </c>
      <c r="AJ155" s="625">
        <f t="shared" si="292"/>
        <v>5.0975999999999999</v>
      </c>
      <c r="AK155" s="625">
        <f t="shared" si="292"/>
        <v>5.0963999999999992</v>
      </c>
      <c r="AL155" s="625">
        <f t="shared" si="292"/>
        <v>4.3464</v>
      </c>
      <c r="AM155" s="625">
        <f t="shared" si="292"/>
        <v>1.0823999999999998</v>
      </c>
      <c r="AN155" s="625">
        <f t="shared" si="292"/>
        <v>0</v>
      </c>
      <c r="AO155" s="625"/>
      <c r="AP155" s="625">
        <f t="shared" si="282"/>
        <v>353</v>
      </c>
      <c r="AQ155" s="251"/>
      <c r="AR155" s="251">
        <f t="shared" si="281"/>
        <v>-1</v>
      </c>
      <c r="AS155" s="625">
        <f t="shared" si="286"/>
        <v>61</v>
      </c>
      <c r="AT155" s="625">
        <f t="shared" si="265"/>
        <v>113</v>
      </c>
      <c r="AU155" s="625">
        <f t="shared" si="266"/>
        <v>91</v>
      </c>
      <c r="AV155" s="625">
        <f t="shared" si="287"/>
        <v>68</v>
      </c>
      <c r="AW155" s="923">
        <f>ROUNDUP(SUM(AI155:AN155),0)</f>
        <v>21</v>
      </c>
      <c r="AY155" s="625">
        <f t="shared" si="267"/>
        <v>107</v>
      </c>
      <c r="AZ155" s="625">
        <f t="shared" si="289"/>
        <v>111</v>
      </c>
      <c r="BA155" s="625">
        <f t="shared" si="290"/>
        <v>83</v>
      </c>
      <c r="BB155" s="624">
        <f t="shared" si="291"/>
        <v>52</v>
      </c>
      <c r="BC155" s="267">
        <f t="shared" si="259"/>
        <v>1</v>
      </c>
      <c r="BD155" s="267"/>
      <c r="BE155" s="267"/>
    </row>
    <row r="156" spans="1:60">
      <c r="A156" s="628" t="s">
        <v>141</v>
      </c>
      <c r="B156" s="651">
        <f>'4a CIV 1516 PC'!U42</f>
        <v>3.7000000000000002E-3</v>
      </c>
      <c r="C156" s="651">
        <f>'4c 1617 CA PC'!Q40</f>
        <v>3.5000000000000001E-3</v>
      </c>
      <c r="D156" s="652"/>
      <c r="E156" s="12">
        <f>'4e 1718 CS PC'!$AD$57</f>
        <v>3.3999999999999998E-3</v>
      </c>
      <c r="F156" s="12">
        <f>'4f 1819 CS PC'!$AE$57</f>
        <v>3.5000000000000001E-3</v>
      </c>
      <c r="G156" s="625">
        <f t="shared" si="284"/>
        <v>68.394500000000008</v>
      </c>
      <c r="H156" s="625">
        <f t="shared" si="284"/>
        <v>118.42960000000001</v>
      </c>
      <c r="I156" s="625">
        <f t="shared" si="268"/>
        <v>52</v>
      </c>
      <c r="J156" s="625">
        <f t="shared" si="269"/>
        <v>0</v>
      </c>
      <c r="K156" s="625">
        <f t="shared" si="270"/>
        <v>63</v>
      </c>
      <c r="L156" s="625">
        <f t="shared" si="270"/>
        <v>54</v>
      </c>
      <c r="M156" s="625">
        <f t="shared" si="270"/>
        <v>112</v>
      </c>
      <c r="N156" s="625">
        <f t="shared" si="271"/>
        <v>57</v>
      </c>
      <c r="O156" s="715"/>
      <c r="P156" s="625">
        <f t="shared" si="272"/>
        <v>69</v>
      </c>
      <c r="Q156" s="625">
        <f t="shared" si="293"/>
        <v>21.0596</v>
      </c>
      <c r="R156" s="625">
        <f t="shared" si="293"/>
        <v>17.108799999999999</v>
      </c>
      <c r="S156" s="625">
        <f t="shared" si="293"/>
        <v>18.36</v>
      </c>
      <c r="T156" s="625">
        <f t="shared" si="293"/>
        <v>16.643000000000001</v>
      </c>
      <c r="U156" s="625">
        <f t="shared" si="293"/>
        <v>30.661199999999997</v>
      </c>
      <c r="V156" s="625">
        <f t="shared" si="293"/>
        <v>28.131599999999999</v>
      </c>
      <c r="W156" s="625">
        <f t="shared" si="274"/>
        <v>19.606999999999999</v>
      </c>
      <c r="X156" s="625">
        <f t="shared" si="292"/>
        <v>20.709500000000002</v>
      </c>
      <c r="Y156" s="625">
        <f t="shared" si="292"/>
        <v>20.3</v>
      </c>
      <c r="Z156" s="625">
        <f t="shared" si="292"/>
        <v>20.2545</v>
      </c>
      <c r="AA156" s="625">
        <f t="shared" si="292"/>
        <v>8.6065000000000005</v>
      </c>
      <c r="AB156" s="625">
        <f t="shared" si="292"/>
        <v>16.7545</v>
      </c>
      <c r="AC156" s="625">
        <f t="shared" si="292"/>
        <v>16.537500000000001</v>
      </c>
      <c r="AD156" s="625">
        <f t="shared" si="292"/>
        <v>16.845500000000001</v>
      </c>
      <c r="AE156" s="625">
        <f t="shared" si="292"/>
        <v>16.712499999999999</v>
      </c>
      <c r="AF156" s="625">
        <f t="shared" si="292"/>
        <v>16.586500000000001</v>
      </c>
      <c r="AG156" s="625">
        <f t="shared" si="292"/>
        <v>16.334500000000002</v>
      </c>
      <c r="AH156" s="625">
        <f t="shared" si="292"/>
        <v>9.5760000000000005</v>
      </c>
      <c r="AI156" s="625">
        <f t="shared" si="292"/>
        <v>14.672000000000001</v>
      </c>
      <c r="AJ156" s="625">
        <f t="shared" si="292"/>
        <v>14.868</v>
      </c>
      <c r="AK156" s="625">
        <f t="shared" si="292"/>
        <v>14.8645</v>
      </c>
      <c r="AL156" s="625">
        <f t="shared" si="292"/>
        <v>12.677</v>
      </c>
      <c r="AM156" s="625">
        <f t="shared" si="292"/>
        <v>3.157</v>
      </c>
      <c r="AN156" s="625">
        <f t="shared" si="292"/>
        <v>0</v>
      </c>
      <c r="AO156" s="625"/>
      <c r="AP156" s="625">
        <f t="shared" si="282"/>
        <v>985</v>
      </c>
      <c r="AQ156" s="251"/>
      <c r="AR156" s="251">
        <f t="shared" si="281"/>
        <v>0</v>
      </c>
      <c r="AS156" s="625">
        <f t="shared" si="286"/>
        <v>187</v>
      </c>
      <c r="AT156" s="625">
        <f t="shared" si="265"/>
        <v>281</v>
      </c>
      <c r="AU156" s="625">
        <f t="shared" si="266"/>
        <v>258</v>
      </c>
      <c r="AV156" s="625">
        <f t="shared" si="287"/>
        <v>199</v>
      </c>
      <c r="AW156" s="625">
        <f t="shared" si="288"/>
        <v>60</v>
      </c>
      <c r="AY156" s="625">
        <f t="shared" si="267"/>
        <v>302</v>
      </c>
      <c r="AZ156" s="625">
        <f t="shared" si="289"/>
        <v>292</v>
      </c>
      <c r="BA156" s="625">
        <f t="shared" si="290"/>
        <v>238</v>
      </c>
      <c r="BB156" s="624">
        <f t="shared" si="291"/>
        <v>153</v>
      </c>
      <c r="BC156" s="267">
        <f t="shared" si="259"/>
        <v>0</v>
      </c>
      <c r="BD156" s="267"/>
      <c r="BE156" s="267"/>
    </row>
    <row r="157" spans="1:60">
      <c r="A157" s="628" t="s">
        <v>142</v>
      </c>
      <c r="B157" s="651">
        <f>'4a CIV 1516 PC'!U43</f>
        <v>8.3000000000000001E-3</v>
      </c>
      <c r="C157" s="651">
        <f>'4c 1617 CA PC'!Q41</f>
        <v>8.2000000000000007E-3</v>
      </c>
      <c r="D157" s="652"/>
      <c r="E157" s="12">
        <f>'4e 1718 CS PC'!$AD$60</f>
        <v>8.3999999999999995E-3</v>
      </c>
      <c r="F157" s="12">
        <f>'4f 1819 CS PC'!$AE$60</f>
        <v>8.6999999999999994E-3</v>
      </c>
      <c r="G157" s="625">
        <f t="shared" si="284"/>
        <v>153.4255</v>
      </c>
      <c r="H157" s="625">
        <f t="shared" si="284"/>
        <v>265.66640000000001</v>
      </c>
      <c r="I157" s="625">
        <f t="shared" si="268"/>
        <v>121</v>
      </c>
      <c r="J157" s="625">
        <f t="shared" si="269"/>
        <v>0</v>
      </c>
      <c r="K157" s="625">
        <f t="shared" si="270"/>
        <v>148</v>
      </c>
      <c r="L157" s="625">
        <f t="shared" si="270"/>
        <v>127</v>
      </c>
      <c r="M157" s="625">
        <f t="shared" si="270"/>
        <v>263</v>
      </c>
      <c r="N157" s="625">
        <f t="shared" si="271"/>
        <v>141</v>
      </c>
      <c r="O157" s="715"/>
      <c r="P157" s="653">
        <f>ROUNDDOWN(P$118*$E157,0)</f>
        <v>170</v>
      </c>
      <c r="Q157" s="625">
        <f t="shared" si="293"/>
        <v>52.029599999999995</v>
      </c>
      <c r="R157" s="625">
        <f t="shared" si="293"/>
        <v>42.268799999999999</v>
      </c>
      <c r="S157" s="625">
        <f t="shared" si="293"/>
        <v>45.36</v>
      </c>
      <c r="T157" s="625">
        <f t="shared" si="293"/>
        <v>41.117999999999995</v>
      </c>
      <c r="U157" s="625">
        <f t="shared" si="293"/>
        <v>75.751199999999997</v>
      </c>
      <c r="V157" s="625">
        <f t="shared" si="293"/>
        <v>69.501599999999996</v>
      </c>
      <c r="W157" s="625">
        <f t="shared" si="274"/>
        <v>48.737399999999994</v>
      </c>
      <c r="X157" s="625">
        <f t="shared" si="292"/>
        <v>51.477899999999998</v>
      </c>
      <c r="Y157" s="625">
        <f t="shared" si="292"/>
        <v>50.459999999999994</v>
      </c>
      <c r="Z157" s="625">
        <f t="shared" si="292"/>
        <v>50.346899999999998</v>
      </c>
      <c r="AA157" s="625">
        <f t="shared" si="292"/>
        <v>21.3933</v>
      </c>
      <c r="AB157" s="625">
        <f t="shared" si="292"/>
        <v>41.646899999999995</v>
      </c>
      <c r="AC157" s="625">
        <f t="shared" si="292"/>
        <v>41.107499999999995</v>
      </c>
      <c r="AD157" s="625">
        <f t="shared" si="292"/>
        <v>41.873099999999994</v>
      </c>
      <c r="AE157" s="625">
        <f t="shared" si="292"/>
        <v>41.542499999999997</v>
      </c>
      <c r="AF157" s="625">
        <f t="shared" si="292"/>
        <v>41.229299999999995</v>
      </c>
      <c r="AG157" s="625">
        <f t="shared" si="292"/>
        <v>40.602899999999998</v>
      </c>
      <c r="AH157" s="625">
        <f t="shared" si="292"/>
        <v>23.803199999999997</v>
      </c>
      <c r="AI157" s="625">
        <f t="shared" si="292"/>
        <v>36.470399999999998</v>
      </c>
      <c r="AJ157" s="625">
        <f t="shared" si="292"/>
        <v>36.957599999999999</v>
      </c>
      <c r="AK157" s="625">
        <f t="shared" si="292"/>
        <v>36.948899999999995</v>
      </c>
      <c r="AL157" s="625">
        <f t="shared" si="292"/>
        <v>31.511399999999998</v>
      </c>
      <c r="AM157" s="625">
        <f t="shared" si="292"/>
        <v>7.8473999999999995</v>
      </c>
      <c r="AN157" s="625">
        <f t="shared" si="292"/>
        <v>0</v>
      </c>
      <c r="AO157" s="625"/>
      <c r="AP157" s="625">
        <f t="shared" si="282"/>
        <v>2359</v>
      </c>
      <c r="AQ157" s="251"/>
      <c r="AR157" s="251">
        <f t="shared" si="281"/>
        <v>0</v>
      </c>
      <c r="AS157" s="625">
        <f t="shared" si="286"/>
        <v>419</v>
      </c>
      <c r="AT157" s="625">
        <f t="shared" si="265"/>
        <v>659</v>
      </c>
      <c r="AU157" s="625">
        <f t="shared" si="266"/>
        <v>637</v>
      </c>
      <c r="AV157" s="625">
        <f t="shared" si="287"/>
        <v>494</v>
      </c>
      <c r="AW157" s="625">
        <f t="shared" si="288"/>
        <v>150</v>
      </c>
      <c r="AY157" s="625">
        <f t="shared" si="267"/>
        <v>688</v>
      </c>
      <c r="AZ157" s="625">
        <f t="shared" si="289"/>
        <v>701</v>
      </c>
      <c r="BA157" s="625">
        <f t="shared" si="290"/>
        <v>590</v>
      </c>
      <c r="BB157" s="624">
        <f t="shared" si="291"/>
        <v>380</v>
      </c>
      <c r="BC157" s="267">
        <f t="shared" si="259"/>
        <v>0</v>
      </c>
      <c r="BD157" s="267"/>
      <c r="BE157" s="267"/>
    </row>
    <row r="158" spans="1:60">
      <c r="A158" s="638" t="s">
        <v>95</v>
      </c>
      <c r="B158" s="650">
        <f>SUM(B119:B157)</f>
        <v>0.99999999999999989</v>
      </c>
      <c r="C158" s="650">
        <f>SUM(C119:C157)</f>
        <v>0.99999999999999989</v>
      </c>
      <c r="D158" s="650"/>
      <c r="E158" s="650">
        <f>SUM(E119:E157)</f>
        <v>1.0000000000000002</v>
      </c>
      <c r="F158" s="650">
        <f>SUM(F119:F157)</f>
        <v>0.99999999999999989</v>
      </c>
      <c r="G158" s="640">
        <f t="shared" ref="G158:H158" si="294">SUM(G119:G157)</f>
        <v>18484.999999999993</v>
      </c>
      <c r="H158" s="640">
        <f t="shared" si="294"/>
        <v>32008</v>
      </c>
      <c r="I158" s="640">
        <f t="shared" ref="I158:M158" si="295">SUM(I119:I157)</f>
        <v>14762</v>
      </c>
      <c r="J158" s="640">
        <f t="shared" ref="J158" si="296">SUM(J119:J157)</f>
        <v>-5</v>
      </c>
      <c r="K158" s="640">
        <f t="shared" si="295"/>
        <v>18018</v>
      </c>
      <c r="L158" s="640">
        <f t="shared" si="295"/>
        <v>15524</v>
      </c>
      <c r="M158" s="640">
        <f t="shared" si="295"/>
        <v>32124</v>
      </c>
      <c r="N158" s="640">
        <f t="shared" ref="N158" si="297">SUM(N119:N157)</f>
        <v>16838</v>
      </c>
      <c r="O158" s="640"/>
      <c r="P158" s="640">
        <f t="shared" ref="P158" si="298">SUM(P119:P157)</f>
        <v>20346</v>
      </c>
      <c r="Q158" s="640">
        <f t="shared" ref="Q158:AN158" si="299">SUM(Q119:Q157)</f>
        <v>6193.9999999999982</v>
      </c>
      <c r="R158" s="640">
        <f t="shared" si="299"/>
        <v>5032.0000000000009</v>
      </c>
      <c r="S158" s="640">
        <f t="shared" si="299"/>
        <v>5399.9999999999991</v>
      </c>
      <c r="T158" s="640">
        <f t="shared" si="299"/>
        <v>4895</v>
      </c>
      <c r="U158" s="640">
        <f t="shared" si="299"/>
        <v>9017.9999999999982</v>
      </c>
      <c r="V158" s="640">
        <f t="shared" si="299"/>
        <v>8274.0000000000018</v>
      </c>
      <c r="W158" s="640">
        <f t="shared" si="299"/>
        <v>5602</v>
      </c>
      <c r="X158" s="640">
        <f t="shared" si="299"/>
        <v>5917</v>
      </c>
      <c r="Y158" s="640">
        <f t="shared" si="299"/>
        <v>5800.0000000000009</v>
      </c>
      <c r="Z158" s="640">
        <f t="shared" si="299"/>
        <v>5786.9999999999991</v>
      </c>
      <c r="AA158" s="640">
        <f t="shared" si="299"/>
        <v>2458.9999999999995</v>
      </c>
      <c r="AB158" s="640">
        <f t="shared" si="299"/>
        <v>4787</v>
      </c>
      <c r="AC158" s="640">
        <f t="shared" si="299"/>
        <v>4724.9999999999991</v>
      </c>
      <c r="AD158" s="640">
        <f t="shared" si="299"/>
        <v>4813</v>
      </c>
      <c r="AE158" s="640">
        <f t="shared" si="299"/>
        <v>4775</v>
      </c>
      <c r="AF158" s="640">
        <f t="shared" si="299"/>
        <v>4739.0000000000009</v>
      </c>
      <c r="AG158" s="640">
        <f t="shared" si="299"/>
        <v>4667</v>
      </c>
      <c r="AH158" s="640">
        <f t="shared" si="299"/>
        <v>2736</v>
      </c>
      <c r="AI158" s="640">
        <f t="shared" si="299"/>
        <v>4192.0000000000009</v>
      </c>
      <c r="AJ158" s="640">
        <f t="shared" si="299"/>
        <v>4248.0000000000018</v>
      </c>
      <c r="AK158" s="640">
        <f t="shared" si="299"/>
        <v>4247.0000000000009</v>
      </c>
      <c r="AL158" s="640">
        <f t="shared" si="299"/>
        <v>3622</v>
      </c>
      <c r="AM158" s="640">
        <f t="shared" si="299"/>
        <v>901.99999999999989</v>
      </c>
      <c r="AN158" s="640">
        <f t="shared" si="299"/>
        <v>0</v>
      </c>
      <c r="AO158" s="640"/>
      <c r="AP158" s="640">
        <f>SUM(AP119:AP157)</f>
        <v>280933</v>
      </c>
      <c r="AQ158" s="251"/>
      <c r="AR158" s="251">
        <f t="shared" si="281"/>
        <v>0</v>
      </c>
      <c r="AS158" s="640">
        <f>SUM(AS119:AS157)</f>
        <v>50488</v>
      </c>
      <c r="AT158" s="640">
        <f>SUM(AT119:AT157)</f>
        <v>80428</v>
      </c>
      <c r="AU158" s="640">
        <f>SUM(AU119:AU157)</f>
        <v>75999</v>
      </c>
      <c r="AV158" s="640">
        <f t="shared" ref="AV158:AW158" si="300">SUM(AV119:AV157)</f>
        <v>56805</v>
      </c>
      <c r="AW158" s="640">
        <f t="shared" si="300"/>
        <v>17213</v>
      </c>
      <c r="AY158" s="640">
        <f>ROUNDDOWN(SUM(AY119:AY157),0)</f>
        <v>83266</v>
      </c>
      <c r="AZ158" s="640">
        <f>ROUNDDOWN(SUM(AZ119:AZ157),0)</f>
        <v>84832</v>
      </c>
      <c r="BA158" s="640">
        <f>ROUNDDOWN(SUM(BA119:BA157),0)</f>
        <v>69162</v>
      </c>
      <c r="BB158" s="640">
        <f>ROUNDDOWN(SUM(BB119:BB157),0)</f>
        <v>43666</v>
      </c>
      <c r="BC158" s="267"/>
      <c r="BD158" s="267"/>
      <c r="BE158" s="267"/>
    </row>
    <row r="159" spans="1:60" s="499" customFormat="1">
      <c r="A159" s="236"/>
      <c r="B159" s="498"/>
      <c r="C159" s="498"/>
      <c r="D159" s="498"/>
      <c r="E159" s="498"/>
      <c r="F159" s="498"/>
      <c r="G159" s="13">
        <f t="shared" ref="G159:BG159" si="301">G118-G158</f>
        <v>0</v>
      </c>
      <c r="H159" s="13">
        <f t="shared" si="301"/>
        <v>0</v>
      </c>
      <c r="I159" s="13">
        <f t="shared" si="301"/>
        <v>0</v>
      </c>
      <c r="J159" s="13">
        <f t="shared" si="301"/>
        <v>0</v>
      </c>
      <c r="K159" s="13">
        <f t="shared" si="301"/>
        <v>0</v>
      </c>
      <c r="L159" s="13">
        <f t="shared" si="301"/>
        <v>0</v>
      </c>
      <c r="M159" s="13">
        <f t="shared" si="301"/>
        <v>0</v>
      </c>
      <c r="N159" s="13">
        <f t="shared" si="301"/>
        <v>0</v>
      </c>
      <c r="O159" s="13"/>
      <c r="P159" s="13">
        <f t="shared" ref="P159" si="302">P118-P158</f>
        <v>0</v>
      </c>
      <c r="Q159" s="13">
        <f t="shared" si="301"/>
        <v>0</v>
      </c>
      <c r="R159" s="13">
        <f t="shared" si="301"/>
        <v>0</v>
      </c>
      <c r="S159" s="13">
        <f t="shared" si="301"/>
        <v>0</v>
      </c>
      <c r="T159" s="13">
        <f t="shared" si="301"/>
        <v>0</v>
      </c>
      <c r="U159" s="13">
        <f t="shared" si="301"/>
        <v>0</v>
      </c>
      <c r="V159" s="13">
        <f t="shared" si="301"/>
        <v>0</v>
      </c>
      <c r="W159" s="13">
        <f t="shared" si="301"/>
        <v>0</v>
      </c>
      <c r="X159" s="13">
        <f t="shared" si="301"/>
        <v>0</v>
      </c>
      <c r="Y159" s="13">
        <f t="shared" si="301"/>
        <v>0</v>
      </c>
      <c r="Z159" s="13">
        <f t="shared" si="301"/>
        <v>0</v>
      </c>
      <c r="AA159" s="13">
        <f t="shared" si="301"/>
        <v>0</v>
      </c>
      <c r="AB159" s="13">
        <f t="shared" si="301"/>
        <v>0</v>
      </c>
      <c r="AC159" s="13">
        <f t="shared" si="301"/>
        <v>0</v>
      </c>
      <c r="AD159" s="13">
        <f t="shared" si="301"/>
        <v>0</v>
      </c>
      <c r="AE159" s="13">
        <f t="shared" si="301"/>
        <v>0</v>
      </c>
      <c r="AF159" s="13">
        <f t="shared" si="301"/>
        <v>0</v>
      </c>
      <c r="AG159" s="13">
        <f t="shared" si="301"/>
        <v>0</v>
      </c>
      <c r="AH159" s="13">
        <f t="shared" si="301"/>
        <v>0</v>
      </c>
      <c r="AI159" s="13">
        <f t="shared" si="301"/>
        <v>0</v>
      </c>
      <c r="AJ159" s="13">
        <f t="shared" si="301"/>
        <v>0</v>
      </c>
      <c r="AK159" s="13">
        <f t="shared" si="301"/>
        <v>0</v>
      </c>
      <c r="AL159" s="13">
        <f t="shared" si="301"/>
        <v>0</v>
      </c>
      <c r="AM159" s="13">
        <f t="shared" si="301"/>
        <v>0</v>
      </c>
      <c r="AN159" s="13">
        <f t="shared" si="301"/>
        <v>0</v>
      </c>
      <c r="AO159" s="13">
        <f t="shared" si="301"/>
        <v>0</v>
      </c>
      <c r="AP159" s="13">
        <f t="shared" si="301"/>
        <v>-2</v>
      </c>
      <c r="AQ159" s="13"/>
      <c r="AR159" s="13">
        <f t="shared" si="301"/>
        <v>0</v>
      </c>
      <c r="AS159" s="13">
        <f t="shared" si="301"/>
        <v>0</v>
      </c>
      <c r="AU159" s="13">
        <f t="shared" si="301"/>
        <v>-2</v>
      </c>
      <c r="AV159" s="13">
        <f t="shared" si="301"/>
        <v>2</v>
      </c>
      <c r="AW159" s="13">
        <f t="shared" si="301"/>
        <v>-2</v>
      </c>
      <c r="AX159" s="377"/>
      <c r="AY159" s="377"/>
      <c r="AZ159" s="13">
        <f t="shared" si="301"/>
        <v>0</v>
      </c>
      <c r="BA159" s="13">
        <f t="shared" si="301"/>
        <v>3</v>
      </c>
      <c r="BB159" s="13">
        <f t="shared" si="301"/>
        <v>0</v>
      </c>
      <c r="BC159" s="13">
        <f t="shared" si="301"/>
        <v>0</v>
      </c>
      <c r="BD159" s="377"/>
      <c r="BE159" s="270"/>
      <c r="BF159" s="267">
        <f t="shared" si="301"/>
        <v>0</v>
      </c>
      <c r="BG159" s="267">
        <f t="shared" si="301"/>
        <v>0</v>
      </c>
      <c r="BH159" s="267">
        <f>SUM(AW159:BA159)-SUM(BC159:BG159)</f>
        <v>1</v>
      </c>
    </row>
    <row r="160" spans="1:60" s="150" customFormat="1">
      <c r="A160" s="30"/>
      <c r="B160" s="27"/>
      <c r="C160" s="27"/>
      <c r="D160" s="27"/>
      <c r="E160" s="27"/>
      <c r="F160" s="31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251"/>
      <c r="AR160" s="251">
        <f t="shared" ref="AR160:AR201" si="303">AP160-SUM(AS160:AW160)</f>
        <v>0</v>
      </c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267">
        <f t="shared" ref="BC160:BC200" si="304">SUM(AS160:AW160)-SUM(AY160:BB160)</f>
        <v>0</v>
      </c>
      <c r="BD160" s="267"/>
      <c r="BE160" s="13"/>
      <c r="BF160" s="13"/>
      <c r="BG160" s="267"/>
    </row>
    <row r="161" spans="1:57" ht="63.75">
      <c r="A161" s="647" t="s">
        <v>268</v>
      </c>
      <c r="B161" s="618" t="str">
        <f>B118</f>
        <v>SFY 15/16 39-County</v>
      </c>
      <c r="C161" s="618" t="str">
        <f>C118</f>
        <v>SFY 16/17 39-County</v>
      </c>
      <c r="D161" s="618" t="s">
        <v>264</v>
      </c>
      <c r="E161" s="618" t="str">
        <f>E118</f>
        <v xml:space="preserve">SFY 17/18 39-County </v>
      </c>
      <c r="F161" s="618" t="str">
        <f>F118</f>
        <v xml:space="preserve">SFY 18/19 39-County </v>
      </c>
      <c r="G161" s="648">
        <f t="shared" ref="G161:AN161" si="305">G30</f>
        <v>22406</v>
      </c>
      <c r="H161" s="648">
        <f t="shared" si="305"/>
        <v>38798</v>
      </c>
      <c r="I161" s="648">
        <f t="shared" si="305"/>
        <v>17461</v>
      </c>
      <c r="J161" s="648">
        <f t="shared" si="305"/>
        <v>-6</v>
      </c>
      <c r="K161" s="648">
        <f t="shared" si="305"/>
        <v>21312</v>
      </c>
      <c r="L161" s="648">
        <f t="shared" si="305"/>
        <v>18363</v>
      </c>
      <c r="M161" s="648">
        <f t="shared" si="305"/>
        <v>37997</v>
      </c>
      <c r="N161" s="648">
        <f>N30</f>
        <v>21290</v>
      </c>
      <c r="O161" s="648">
        <f>N161</f>
        <v>21290</v>
      </c>
      <c r="P161" s="648">
        <f t="shared" si="305"/>
        <v>25725</v>
      </c>
      <c r="Q161" s="648">
        <f t="shared" si="305"/>
        <v>7831</v>
      </c>
      <c r="R161" s="648">
        <f t="shared" si="305"/>
        <v>6362</v>
      </c>
      <c r="S161" s="648">
        <f t="shared" si="305"/>
        <v>6827</v>
      </c>
      <c r="T161" s="648">
        <f t="shared" si="305"/>
        <v>6189</v>
      </c>
      <c r="U161" s="648">
        <f t="shared" si="305"/>
        <v>11400</v>
      </c>
      <c r="V161" s="648">
        <f t="shared" si="305"/>
        <v>10462</v>
      </c>
      <c r="W161" s="648">
        <f t="shared" si="305"/>
        <v>12449</v>
      </c>
      <c r="X161" s="648">
        <f t="shared" si="305"/>
        <v>13149</v>
      </c>
      <c r="Y161" s="648">
        <f t="shared" si="305"/>
        <v>12890</v>
      </c>
      <c r="Z161" s="648">
        <f t="shared" si="305"/>
        <v>12859</v>
      </c>
      <c r="AA161" s="648">
        <f t="shared" si="305"/>
        <v>5464</v>
      </c>
      <c r="AB161" s="648">
        <f t="shared" si="305"/>
        <v>10638</v>
      </c>
      <c r="AC161" s="648">
        <f t="shared" si="305"/>
        <v>10501</v>
      </c>
      <c r="AD161" s="648">
        <f t="shared" si="305"/>
        <v>10696</v>
      </c>
      <c r="AE161" s="648">
        <f t="shared" si="305"/>
        <v>10611</v>
      </c>
      <c r="AF161" s="648">
        <f t="shared" si="305"/>
        <v>10531</v>
      </c>
      <c r="AG161" s="648">
        <f t="shared" si="305"/>
        <v>10370</v>
      </c>
      <c r="AH161" s="648">
        <f t="shared" si="305"/>
        <v>6081</v>
      </c>
      <c r="AI161" s="648">
        <f t="shared" si="305"/>
        <v>9316</v>
      </c>
      <c r="AJ161" s="648">
        <f t="shared" si="305"/>
        <v>9439</v>
      </c>
      <c r="AK161" s="648">
        <f t="shared" si="305"/>
        <v>9439</v>
      </c>
      <c r="AL161" s="648">
        <f t="shared" si="305"/>
        <v>8049</v>
      </c>
      <c r="AM161" s="648">
        <f t="shared" si="305"/>
        <v>2005</v>
      </c>
      <c r="AN161" s="648">
        <f t="shared" si="305"/>
        <v>0</v>
      </c>
      <c r="AO161" s="648"/>
      <c r="AP161" s="648">
        <f>AP30</f>
        <v>416904</v>
      </c>
      <c r="AQ161" s="251"/>
      <c r="AR161" s="251">
        <f t="shared" si="303"/>
        <v>0</v>
      </c>
      <c r="AS161" s="648">
        <f>AS30</f>
        <v>61198</v>
      </c>
      <c r="AT161" s="648">
        <f>AT30</f>
        <v>95133</v>
      </c>
      <c r="AU161" s="648">
        <f>AU30</f>
        <v>96086</v>
      </c>
      <c r="AV161" s="648">
        <f t="shared" ref="AV161:AW161" si="306">AV30</f>
        <v>126239</v>
      </c>
      <c r="AW161" s="648">
        <f t="shared" si="306"/>
        <v>38248</v>
      </c>
      <c r="AY161" s="648">
        <f>AY30</f>
        <v>99971</v>
      </c>
      <c r="AZ161" s="648">
        <f>AZ30</f>
        <v>103375</v>
      </c>
      <c r="BA161" s="648">
        <f>BA30</f>
        <v>116520</v>
      </c>
      <c r="BB161" s="648">
        <f>BB30</f>
        <v>97038</v>
      </c>
      <c r="BC161" s="267">
        <f t="shared" si="304"/>
        <v>0</v>
      </c>
      <c r="BD161" s="267"/>
      <c r="BE161" s="267"/>
    </row>
    <row r="162" spans="1:57">
      <c r="A162" s="628" t="s">
        <v>97</v>
      </c>
      <c r="B162" s="651">
        <f>'4a CIV 1516 PC'!S5</f>
        <v>0</v>
      </c>
      <c r="C162" s="651">
        <f>'4c 1617 CA PC'!S3</f>
        <v>0</v>
      </c>
      <c r="D162" s="651">
        <f>'4c 1617 CA PC'!U3</f>
        <v>0</v>
      </c>
      <c r="E162" s="12">
        <f>'4e 1718 CS PC'!$AF$4</f>
        <v>0</v>
      </c>
      <c r="F162" s="12">
        <f>'4f 1819 CS PC'!AG4</f>
        <v>0</v>
      </c>
      <c r="G162" s="625">
        <f>ROUND(G$161*$B162,0)</f>
        <v>0</v>
      </c>
      <c r="H162" s="625">
        <f>ROUND(H$161*$B162,0)</f>
        <v>0</v>
      </c>
      <c r="I162" s="625">
        <f>ROUND(I$161*$C162,0)</f>
        <v>0</v>
      </c>
      <c r="J162" s="625">
        <f>ROUND(J$161*$B162,0)</f>
        <v>0</v>
      </c>
      <c r="K162" s="625">
        <f>ROUND(K$161*$C162,0)</f>
        <v>0</v>
      </c>
      <c r="L162" s="625">
        <f>ROUND(L$161*$C162,0)</f>
        <v>0</v>
      </c>
      <c r="M162" s="625">
        <f>ROUND(M$161*$D162,0)</f>
        <v>0</v>
      </c>
      <c r="N162" s="625">
        <v>0</v>
      </c>
      <c r="O162" s="625">
        <f>ROUND(O$161*$E162,0)-N162</f>
        <v>0</v>
      </c>
      <c r="P162" s="625">
        <f>ROUND(P$161*$E162,0)</f>
        <v>0</v>
      </c>
      <c r="Q162" s="625">
        <f t="shared" ref="Q162:V162" si="307">Q$161*$E162</f>
        <v>0</v>
      </c>
      <c r="R162" s="625">
        <f t="shared" si="307"/>
        <v>0</v>
      </c>
      <c r="S162" s="625">
        <f t="shared" si="307"/>
        <v>0</v>
      </c>
      <c r="T162" s="625">
        <f t="shared" si="307"/>
        <v>0</v>
      </c>
      <c r="U162" s="625">
        <f t="shared" si="307"/>
        <v>0</v>
      </c>
      <c r="V162" s="625">
        <f t="shared" si="307"/>
        <v>0</v>
      </c>
      <c r="W162" s="625">
        <f>W$161*$F162</f>
        <v>0</v>
      </c>
      <c r="X162" s="625">
        <f t="shared" ref="X162:AN177" si="308">X$161*$F162</f>
        <v>0</v>
      </c>
      <c r="Y162" s="625">
        <f t="shared" si="308"/>
        <v>0</v>
      </c>
      <c r="Z162" s="625">
        <f t="shared" si="308"/>
        <v>0</v>
      </c>
      <c r="AA162" s="625">
        <f t="shared" si="308"/>
        <v>0</v>
      </c>
      <c r="AB162" s="625">
        <f t="shared" si="308"/>
        <v>0</v>
      </c>
      <c r="AC162" s="625">
        <f t="shared" si="308"/>
        <v>0</v>
      </c>
      <c r="AD162" s="625">
        <f t="shared" si="308"/>
        <v>0</v>
      </c>
      <c r="AE162" s="625">
        <f t="shared" si="308"/>
        <v>0</v>
      </c>
      <c r="AF162" s="625">
        <f t="shared" si="308"/>
        <v>0</v>
      </c>
      <c r="AG162" s="625">
        <f t="shared" si="308"/>
        <v>0</v>
      </c>
      <c r="AH162" s="625">
        <f t="shared" si="308"/>
        <v>0</v>
      </c>
      <c r="AI162" s="625">
        <f t="shared" si="308"/>
        <v>0</v>
      </c>
      <c r="AJ162" s="625">
        <f t="shared" si="308"/>
        <v>0</v>
      </c>
      <c r="AK162" s="625">
        <f t="shared" si="308"/>
        <v>0</v>
      </c>
      <c r="AL162" s="625">
        <f t="shared" si="308"/>
        <v>0</v>
      </c>
      <c r="AM162" s="625">
        <f t="shared" si="308"/>
        <v>0</v>
      </c>
      <c r="AN162" s="625">
        <f t="shared" si="308"/>
        <v>0</v>
      </c>
      <c r="AO162" s="625"/>
      <c r="AP162" s="625">
        <f t="shared" ref="AP162:AP169" si="309">ROUND(SUM(G162:AO162),0)</f>
        <v>0</v>
      </c>
      <c r="AQ162" s="251"/>
      <c r="AR162" s="251">
        <f t="shared" si="303"/>
        <v>0</v>
      </c>
      <c r="AS162" s="625">
        <f t="shared" ref="AS162:AS200" si="310">ROUND(SUM(G162:H162,J162),0)</f>
        <v>0</v>
      </c>
      <c r="AT162" s="625">
        <f t="shared" ref="AT162:AT200" si="311">ROUND(SUM(I162,K162:M162),0)</f>
        <v>0</v>
      </c>
      <c r="AU162" s="625">
        <f>ROUND(SUM(N162:V162),0)</f>
        <v>0</v>
      </c>
      <c r="AV162" s="625">
        <f>ROUND(SUM(W162:AH162),0)</f>
        <v>0</v>
      </c>
      <c r="AW162" s="625">
        <f>ROUND(SUM(AI162:AN162),0)</f>
        <v>0</v>
      </c>
      <c r="AY162" s="625">
        <f t="shared" ref="AY162:AY200" si="312">ROUND(SUM(G162:K162),0)</f>
        <v>0</v>
      </c>
      <c r="AZ162" s="625">
        <f t="shared" ref="AZ162:AZ171" si="313">ROUND(SUM(L162:P162),0)</f>
        <v>0</v>
      </c>
      <c r="BA162" s="625">
        <f>ROUND(SUM(Q162:AB162),0)</f>
        <v>0</v>
      </c>
      <c r="BB162" s="624">
        <f>ROUND(SUM(AC162:AM162),0)</f>
        <v>0</v>
      </c>
      <c r="BC162" s="267">
        <f t="shared" si="304"/>
        <v>0</v>
      </c>
      <c r="BD162" s="267"/>
      <c r="BE162" s="267"/>
    </row>
    <row r="163" spans="1:57">
      <c r="A163" s="628" t="s">
        <v>98</v>
      </c>
      <c r="B163" s="651">
        <f>'4a CIV 1516 PC'!S6</f>
        <v>2.0999999999999999E-3</v>
      </c>
      <c r="C163" s="651">
        <f>'4c 1617 CA PC'!S4</f>
        <v>1.4E-3</v>
      </c>
      <c r="D163" s="651">
        <f>'4c 1617 CA PC'!U4</f>
        <v>1.4E-3</v>
      </c>
      <c r="E163" s="12">
        <f>'4e 1718 CS PC'!$AF$5</f>
        <v>5.9999999999999995E-4</v>
      </c>
      <c r="F163" s="12">
        <f>'4f 1819 CS PC'!AG5</f>
        <v>0</v>
      </c>
      <c r="G163" s="625">
        <f t="shared" ref="G163:H200" si="314">ROUND(G$161*$B163,0)</f>
        <v>47</v>
      </c>
      <c r="H163" s="625">
        <f t="shared" si="314"/>
        <v>81</v>
      </c>
      <c r="I163" s="625">
        <f t="shared" ref="I163:I200" si="315">ROUND(I$161*$C163,0)</f>
        <v>24</v>
      </c>
      <c r="J163" s="625">
        <f t="shared" ref="J163:J200" si="316">ROUND(J$161*$B163,0)</f>
        <v>0</v>
      </c>
      <c r="K163" s="625">
        <f t="shared" ref="K163:L200" si="317">ROUND(K$161*$C163,0)</f>
        <v>30</v>
      </c>
      <c r="L163" s="625">
        <f t="shared" si="317"/>
        <v>26</v>
      </c>
      <c r="M163" s="625">
        <f t="shared" ref="M163:M200" si="318">ROUND(M$161*$D163,0)</f>
        <v>53</v>
      </c>
      <c r="N163" s="625">
        <v>13</v>
      </c>
      <c r="O163" s="625">
        <f>ROUND(O$161*$E163,0)-N163</f>
        <v>0</v>
      </c>
      <c r="P163" s="625">
        <f t="shared" ref="P163:P200" si="319">ROUND(P$161*$E163,0)</f>
        <v>15</v>
      </c>
      <c r="Q163" s="625">
        <f t="shared" ref="Q163:V182" si="320">Q$161*$E163</f>
        <v>4.6985999999999999</v>
      </c>
      <c r="R163" s="625">
        <f t="shared" si="320"/>
        <v>3.8171999999999997</v>
      </c>
      <c r="S163" s="625">
        <f t="shared" si="320"/>
        <v>4.0961999999999996</v>
      </c>
      <c r="T163" s="625">
        <f t="shared" si="320"/>
        <v>3.7133999999999996</v>
      </c>
      <c r="U163" s="625">
        <f t="shared" si="320"/>
        <v>6.839999999999999</v>
      </c>
      <c r="V163" s="625">
        <f t="shared" si="320"/>
        <v>6.2771999999999997</v>
      </c>
      <c r="W163" s="625">
        <f t="shared" ref="W163:AL200" si="321">W$161*$F163</f>
        <v>0</v>
      </c>
      <c r="X163" s="625">
        <f t="shared" si="321"/>
        <v>0</v>
      </c>
      <c r="Y163" s="625">
        <f t="shared" si="321"/>
        <v>0</v>
      </c>
      <c r="Z163" s="625">
        <f t="shared" si="321"/>
        <v>0</v>
      </c>
      <c r="AA163" s="625">
        <f t="shared" si="321"/>
        <v>0</v>
      </c>
      <c r="AB163" s="625">
        <f t="shared" si="321"/>
        <v>0</v>
      </c>
      <c r="AC163" s="625">
        <f t="shared" si="321"/>
        <v>0</v>
      </c>
      <c r="AD163" s="625">
        <f t="shared" si="321"/>
        <v>0</v>
      </c>
      <c r="AE163" s="625">
        <f t="shared" si="321"/>
        <v>0</v>
      </c>
      <c r="AF163" s="625">
        <f t="shared" si="321"/>
        <v>0</v>
      </c>
      <c r="AG163" s="625">
        <f t="shared" si="321"/>
        <v>0</v>
      </c>
      <c r="AH163" s="625">
        <f t="shared" si="321"/>
        <v>0</v>
      </c>
      <c r="AI163" s="625">
        <f t="shared" si="321"/>
        <v>0</v>
      </c>
      <c r="AJ163" s="625">
        <f t="shared" si="321"/>
        <v>0</v>
      </c>
      <c r="AK163" s="625">
        <f t="shared" si="321"/>
        <v>0</v>
      </c>
      <c r="AL163" s="625">
        <f t="shared" si="321"/>
        <v>0</v>
      </c>
      <c r="AM163" s="625">
        <f t="shared" si="308"/>
        <v>0</v>
      </c>
      <c r="AN163" s="625">
        <f t="shared" si="308"/>
        <v>0</v>
      </c>
      <c r="AO163" s="625"/>
      <c r="AP163" s="625">
        <f t="shared" si="309"/>
        <v>318</v>
      </c>
      <c r="AQ163" s="251"/>
      <c r="AR163" s="251">
        <f t="shared" si="303"/>
        <v>-1</v>
      </c>
      <c r="AS163" s="625">
        <f t="shared" si="310"/>
        <v>128</v>
      </c>
      <c r="AT163" s="625">
        <f t="shared" si="311"/>
        <v>133</v>
      </c>
      <c r="AU163" s="921">
        <f>ROUNDUP(SUM(N163:V163),0)</f>
        <v>58</v>
      </c>
      <c r="AV163" s="625">
        <f t="shared" ref="AV163:AV200" si="322">ROUND(SUM(W163:AH163),0)</f>
        <v>0</v>
      </c>
      <c r="AW163" s="625">
        <f t="shared" ref="AW163:AW199" si="323">ROUND(SUM(AI163:AN163),0)</f>
        <v>0</v>
      </c>
      <c r="AY163" s="625">
        <f t="shared" si="312"/>
        <v>182</v>
      </c>
      <c r="AZ163" s="625">
        <f t="shared" si="313"/>
        <v>107</v>
      </c>
      <c r="BA163" s="625">
        <f t="shared" ref="BA163:BA200" si="324">ROUND(SUM(Q163:AB163),0)</f>
        <v>29</v>
      </c>
      <c r="BB163" s="624">
        <f t="shared" ref="BB163:BB200" si="325">ROUND(SUM(AC163:AM163),0)</f>
        <v>0</v>
      </c>
      <c r="BC163" s="267">
        <f t="shared" si="304"/>
        <v>1</v>
      </c>
      <c r="BD163" s="267"/>
      <c r="BE163" s="267"/>
    </row>
    <row r="164" spans="1:57">
      <c r="A164" s="628" t="s">
        <v>100</v>
      </c>
      <c r="B164" s="651">
        <f>'4a CIV 1516 PC'!S7</f>
        <v>0.1066</v>
      </c>
      <c r="C164" s="651">
        <f>'4c 1617 CA PC'!S5</f>
        <v>0.1037</v>
      </c>
      <c r="D164" s="651">
        <f>'4c 1617 CA PC'!U5</f>
        <v>0.1032</v>
      </c>
      <c r="E164" s="12">
        <f>'4e 1718 CS PC'!$AF$6</f>
        <v>8.8200000000000001E-2</v>
      </c>
      <c r="F164" s="12">
        <f>'4f 1819 CS PC'!AG6</f>
        <v>4.4900000000000002E-2</v>
      </c>
      <c r="G164" s="625">
        <f t="shared" si="314"/>
        <v>2388</v>
      </c>
      <c r="H164" s="625">
        <f t="shared" si="314"/>
        <v>4136</v>
      </c>
      <c r="I164" s="625">
        <f t="shared" si="315"/>
        <v>1811</v>
      </c>
      <c r="J164" s="625">
        <f t="shared" si="316"/>
        <v>-1</v>
      </c>
      <c r="K164" s="625">
        <f t="shared" si="317"/>
        <v>2210</v>
      </c>
      <c r="L164" s="625">
        <f t="shared" si="317"/>
        <v>1904</v>
      </c>
      <c r="M164" s="625">
        <f t="shared" si="318"/>
        <v>3921</v>
      </c>
      <c r="N164" s="625">
        <v>1750</v>
      </c>
      <c r="O164" s="625">
        <f>ROUND(O$161*$E164,0)-N164</f>
        <v>128</v>
      </c>
      <c r="P164" s="625">
        <f t="shared" si="319"/>
        <v>2269</v>
      </c>
      <c r="Q164" s="625">
        <f t="shared" si="320"/>
        <v>690.69420000000002</v>
      </c>
      <c r="R164" s="625">
        <f t="shared" si="320"/>
        <v>561.12840000000006</v>
      </c>
      <c r="S164" s="625">
        <f t="shared" si="320"/>
        <v>602.14139999999998</v>
      </c>
      <c r="T164" s="625">
        <f t="shared" si="320"/>
        <v>545.86980000000005</v>
      </c>
      <c r="U164" s="625">
        <f t="shared" si="320"/>
        <v>1005.48</v>
      </c>
      <c r="V164" s="625">
        <f t="shared" si="320"/>
        <v>922.74840000000006</v>
      </c>
      <c r="W164" s="625">
        <f t="shared" si="321"/>
        <v>558.96010000000001</v>
      </c>
      <c r="X164" s="625">
        <f t="shared" si="308"/>
        <v>590.39010000000007</v>
      </c>
      <c r="Y164" s="625">
        <f t="shared" si="308"/>
        <v>578.76100000000008</v>
      </c>
      <c r="Z164" s="625">
        <f t="shared" si="308"/>
        <v>577.3691</v>
      </c>
      <c r="AA164" s="625">
        <f t="shared" si="308"/>
        <v>245.33360000000002</v>
      </c>
      <c r="AB164" s="625">
        <f t="shared" si="308"/>
        <v>477.64620000000002</v>
      </c>
      <c r="AC164" s="625">
        <f t="shared" si="308"/>
        <v>471.49490000000003</v>
      </c>
      <c r="AD164" s="625">
        <f t="shared" si="308"/>
        <v>480.25040000000001</v>
      </c>
      <c r="AE164" s="625">
        <f t="shared" si="308"/>
        <v>476.43390000000005</v>
      </c>
      <c r="AF164" s="625">
        <f t="shared" si="308"/>
        <v>472.84190000000001</v>
      </c>
      <c r="AG164" s="625">
        <f t="shared" si="308"/>
        <v>465.613</v>
      </c>
      <c r="AH164" s="625">
        <f t="shared" si="308"/>
        <v>273.0369</v>
      </c>
      <c r="AI164" s="625">
        <f t="shared" si="308"/>
        <v>418.28840000000002</v>
      </c>
      <c r="AJ164" s="625">
        <f t="shared" si="308"/>
        <v>423.81110000000001</v>
      </c>
      <c r="AK164" s="625">
        <f t="shared" si="308"/>
        <v>423.81110000000001</v>
      </c>
      <c r="AL164" s="625">
        <f t="shared" si="308"/>
        <v>361.40010000000001</v>
      </c>
      <c r="AM164" s="625">
        <f t="shared" si="308"/>
        <v>90.024500000000003</v>
      </c>
      <c r="AN164" s="625">
        <f t="shared" si="308"/>
        <v>0</v>
      </c>
      <c r="AO164" s="625"/>
      <c r="AP164" s="625">
        <f t="shared" si="309"/>
        <v>32230</v>
      </c>
      <c r="AQ164" s="251"/>
      <c r="AR164" s="251">
        <f t="shared" si="303"/>
        <v>0</v>
      </c>
      <c r="AS164" s="625">
        <f t="shared" si="310"/>
        <v>6523</v>
      </c>
      <c r="AT164" s="625">
        <f t="shared" si="311"/>
        <v>9846</v>
      </c>
      <c r="AU164" s="921">
        <f>ROUNDUP(SUM(N164:V164),0)</f>
        <v>8476</v>
      </c>
      <c r="AV164" s="625">
        <f t="shared" si="322"/>
        <v>5668</v>
      </c>
      <c r="AW164" s="625">
        <f t="shared" si="323"/>
        <v>1717</v>
      </c>
      <c r="AY164" s="625">
        <f t="shared" si="312"/>
        <v>10544</v>
      </c>
      <c r="AZ164" s="625">
        <f t="shared" si="313"/>
        <v>9972</v>
      </c>
      <c r="BA164" s="625">
        <f t="shared" si="324"/>
        <v>7357</v>
      </c>
      <c r="BB164" s="624">
        <f t="shared" si="325"/>
        <v>4357</v>
      </c>
      <c r="BC164" s="267">
        <f t="shared" si="304"/>
        <v>0</v>
      </c>
      <c r="BD164" s="267"/>
      <c r="BE164" s="267"/>
    </row>
    <row r="165" spans="1:57">
      <c r="A165" s="628" t="s">
        <v>101</v>
      </c>
      <c r="B165" s="651">
        <f>'4a CIV 1516 PC'!S8</f>
        <v>6.3E-3</v>
      </c>
      <c r="C165" s="651">
        <f>'4c 1617 CA PC'!S6</f>
        <v>6.4000000000000003E-3</v>
      </c>
      <c r="D165" s="651">
        <f>'4c 1617 CA PC'!U6</f>
        <v>6.4000000000000003E-3</v>
      </c>
      <c r="E165" s="12">
        <f>'4e 1718 CS PC'!$AF$7</f>
        <v>4.1000000000000003E-3</v>
      </c>
      <c r="F165" s="12">
        <f>'4f 1819 CS PC'!AG7</f>
        <v>1.1999999999999999E-3</v>
      </c>
      <c r="G165" s="625">
        <f t="shared" si="314"/>
        <v>141</v>
      </c>
      <c r="H165" s="625">
        <f t="shared" si="314"/>
        <v>244</v>
      </c>
      <c r="I165" s="625">
        <f t="shared" si="315"/>
        <v>112</v>
      </c>
      <c r="J165" s="625">
        <f t="shared" si="316"/>
        <v>0</v>
      </c>
      <c r="K165" s="625">
        <f t="shared" si="317"/>
        <v>136</v>
      </c>
      <c r="L165" s="625">
        <f t="shared" si="317"/>
        <v>118</v>
      </c>
      <c r="M165" s="625">
        <f t="shared" si="318"/>
        <v>243</v>
      </c>
      <c r="N165" s="625">
        <v>83</v>
      </c>
      <c r="O165" s="625">
        <f>ROUND(O$161*$E165,0)-N165</f>
        <v>4</v>
      </c>
      <c r="P165" s="625">
        <f t="shared" si="319"/>
        <v>105</v>
      </c>
      <c r="Q165" s="625">
        <f t="shared" si="320"/>
        <v>32.107100000000003</v>
      </c>
      <c r="R165" s="625">
        <f t="shared" si="320"/>
        <v>26.084200000000003</v>
      </c>
      <c r="S165" s="625">
        <f t="shared" si="320"/>
        <v>27.990700000000004</v>
      </c>
      <c r="T165" s="625">
        <f t="shared" si="320"/>
        <v>25.374900000000004</v>
      </c>
      <c r="U165" s="625">
        <f t="shared" si="320"/>
        <v>46.74</v>
      </c>
      <c r="V165" s="625">
        <f t="shared" si="320"/>
        <v>42.894200000000005</v>
      </c>
      <c r="W165" s="625">
        <f t="shared" si="321"/>
        <v>14.938799999999999</v>
      </c>
      <c r="X165" s="625">
        <f t="shared" si="308"/>
        <v>15.778799999999999</v>
      </c>
      <c r="Y165" s="625">
        <f t="shared" si="308"/>
        <v>15.467999999999998</v>
      </c>
      <c r="Z165" s="625">
        <f t="shared" si="308"/>
        <v>15.430799999999998</v>
      </c>
      <c r="AA165" s="625">
        <f t="shared" si="308"/>
        <v>6.5567999999999991</v>
      </c>
      <c r="AB165" s="625">
        <f t="shared" si="308"/>
        <v>12.765599999999999</v>
      </c>
      <c r="AC165" s="625">
        <f t="shared" si="308"/>
        <v>12.601199999999999</v>
      </c>
      <c r="AD165" s="625">
        <f t="shared" si="308"/>
        <v>12.835199999999999</v>
      </c>
      <c r="AE165" s="625">
        <f t="shared" si="308"/>
        <v>12.733199999999998</v>
      </c>
      <c r="AF165" s="625">
        <f t="shared" si="308"/>
        <v>12.637199999999998</v>
      </c>
      <c r="AG165" s="625">
        <f t="shared" si="308"/>
        <v>12.443999999999999</v>
      </c>
      <c r="AH165" s="625">
        <f t="shared" si="308"/>
        <v>7.2971999999999992</v>
      </c>
      <c r="AI165" s="625">
        <f t="shared" si="308"/>
        <v>11.1792</v>
      </c>
      <c r="AJ165" s="625">
        <f t="shared" si="308"/>
        <v>11.326799999999999</v>
      </c>
      <c r="AK165" s="625">
        <f t="shared" si="308"/>
        <v>11.326799999999999</v>
      </c>
      <c r="AL165" s="625">
        <f t="shared" si="308"/>
        <v>9.6587999999999994</v>
      </c>
      <c r="AM165" s="625">
        <f t="shared" si="308"/>
        <v>2.4059999999999997</v>
      </c>
      <c r="AN165" s="625">
        <f t="shared" si="308"/>
        <v>0</v>
      </c>
      <c r="AO165" s="625"/>
      <c r="AP165" s="625">
        <f t="shared" si="309"/>
        <v>1585</v>
      </c>
      <c r="AQ165" s="251"/>
      <c r="AR165" s="251">
        <f t="shared" si="303"/>
        <v>1</v>
      </c>
      <c r="AS165" s="625">
        <f t="shared" si="310"/>
        <v>385</v>
      </c>
      <c r="AT165" s="625">
        <f t="shared" si="311"/>
        <v>609</v>
      </c>
      <c r="AU165" s="625">
        <f>ROUND(SUM(N165:V165),0)</f>
        <v>393</v>
      </c>
      <c r="AV165" s="625">
        <f t="shared" si="322"/>
        <v>151</v>
      </c>
      <c r="AW165" s="921">
        <f>ROUNDUP(SUM(AI165:AN165),0)</f>
        <v>46</v>
      </c>
      <c r="AY165" s="625">
        <f t="shared" si="312"/>
        <v>633</v>
      </c>
      <c r="AZ165" s="625">
        <f t="shared" si="313"/>
        <v>553</v>
      </c>
      <c r="BA165" s="921">
        <f>ROUNDUP(SUM(Q165:AB165),0)</f>
        <v>283</v>
      </c>
      <c r="BB165" s="624">
        <f t="shared" si="325"/>
        <v>116</v>
      </c>
      <c r="BC165" s="267">
        <f t="shared" si="304"/>
        <v>-1</v>
      </c>
      <c r="BD165" s="267"/>
      <c r="BE165" s="267"/>
    </row>
    <row r="166" spans="1:57">
      <c r="A166" s="628" t="s">
        <v>103</v>
      </c>
      <c r="B166" s="651">
        <f>'4a CIV 1516 PC'!S9</f>
        <v>1.1999999999999999E-3</v>
      </c>
      <c r="C166" s="651">
        <f>'4c 1617 CA PC'!S7</f>
        <v>1.6999999999999999E-3</v>
      </c>
      <c r="D166" s="651">
        <f>'4c 1617 CA PC'!U7</f>
        <v>1.6999999999999999E-3</v>
      </c>
      <c r="E166" s="12">
        <f>'4e 1718 CS PC'!$AF$8</f>
        <v>1.8E-3</v>
      </c>
      <c r="F166" s="12">
        <f>'4f 1819 CS PC'!AG8</f>
        <v>5.9999999999999995E-4</v>
      </c>
      <c r="G166" s="625">
        <f t="shared" si="314"/>
        <v>27</v>
      </c>
      <c r="H166" s="625">
        <f t="shared" si="314"/>
        <v>47</v>
      </c>
      <c r="I166" s="625">
        <f t="shared" si="315"/>
        <v>30</v>
      </c>
      <c r="J166" s="625">
        <f t="shared" si="316"/>
        <v>0</v>
      </c>
      <c r="K166" s="625">
        <f t="shared" si="317"/>
        <v>36</v>
      </c>
      <c r="L166" s="625">
        <f t="shared" si="317"/>
        <v>31</v>
      </c>
      <c r="M166" s="653">
        <f>ROUNDDOWN(M$161*$D166,0)</f>
        <v>64</v>
      </c>
      <c r="N166" s="625">
        <v>36</v>
      </c>
      <c r="O166" s="625">
        <f>ROUND(O$161*$E166,0)-N166</f>
        <v>2</v>
      </c>
      <c r="P166" s="625">
        <f t="shared" si="319"/>
        <v>46</v>
      </c>
      <c r="Q166" s="625">
        <f t="shared" si="320"/>
        <v>14.095799999999999</v>
      </c>
      <c r="R166" s="625">
        <f t="shared" si="320"/>
        <v>11.451599999999999</v>
      </c>
      <c r="S166" s="625">
        <f t="shared" si="320"/>
        <v>12.288599999999999</v>
      </c>
      <c r="T166" s="625">
        <f t="shared" si="320"/>
        <v>11.1402</v>
      </c>
      <c r="U166" s="625">
        <f t="shared" si="320"/>
        <v>20.52</v>
      </c>
      <c r="V166" s="625">
        <f t="shared" si="320"/>
        <v>18.831599999999998</v>
      </c>
      <c r="W166" s="625">
        <f t="shared" si="321"/>
        <v>7.4693999999999994</v>
      </c>
      <c r="X166" s="625">
        <f t="shared" si="308"/>
        <v>7.8893999999999993</v>
      </c>
      <c r="Y166" s="625">
        <f t="shared" si="308"/>
        <v>7.7339999999999991</v>
      </c>
      <c r="Z166" s="625">
        <f t="shared" si="308"/>
        <v>7.7153999999999989</v>
      </c>
      <c r="AA166" s="625">
        <f t="shared" si="308"/>
        <v>3.2783999999999995</v>
      </c>
      <c r="AB166" s="625">
        <f t="shared" si="308"/>
        <v>6.3827999999999996</v>
      </c>
      <c r="AC166" s="625">
        <f t="shared" si="308"/>
        <v>6.3005999999999993</v>
      </c>
      <c r="AD166" s="625">
        <f t="shared" si="308"/>
        <v>6.4175999999999993</v>
      </c>
      <c r="AE166" s="625">
        <f t="shared" si="308"/>
        <v>6.3665999999999991</v>
      </c>
      <c r="AF166" s="625">
        <f t="shared" si="308"/>
        <v>6.3185999999999991</v>
      </c>
      <c r="AG166" s="625">
        <f t="shared" si="308"/>
        <v>6.2219999999999995</v>
      </c>
      <c r="AH166" s="625">
        <f t="shared" si="308"/>
        <v>3.6485999999999996</v>
      </c>
      <c r="AI166" s="625">
        <f t="shared" si="308"/>
        <v>5.5895999999999999</v>
      </c>
      <c r="AJ166" s="625">
        <f t="shared" si="308"/>
        <v>5.6633999999999993</v>
      </c>
      <c r="AK166" s="625">
        <f t="shared" si="308"/>
        <v>5.6633999999999993</v>
      </c>
      <c r="AL166" s="625">
        <f t="shared" si="308"/>
        <v>4.8293999999999997</v>
      </c>
      <c r="AM166" s="625">
        <f t="shared" si="308"/>
        <v>1.2029999999999998</v>
      </c>
      <c r="AN166" s="625">
        <f t="shared" si="308"/>
        <v>0</v>
      </c>
      <c r="AO166" s="625"/>
      <c r="AP166" s="625">
        <f t="shared" si="309"/>
        <v>506</v>
      </c>
      <c r="AQ166" s="251"/>
      <c r="AR166" s="251">
        <f t="shared" si="303"/>
        <v>-1</v>
      </c>
      <c r="AS166" s="625">
        <f t="shared" si="310"/>
        <v>74</v>
      </c>
      <c r="AT166" s="625">
        <f t="shared" si="311"/>
        <v>161</v>
      </c>
      <c r="AU166" s="921">
        <f>ROUNDUP(SUM(N166:V166),0)</f>
        <v>173</v>
      </c>
      <c r="AV166" s="625">
        <f t="shared" si="322"/>
        <v>76</v>
      </c>
      <c r="AW166" s="625">
        <f t="shared" si="323"/>
        <v>23</v>
      </c>
      <c r="AY166" s="625">
        <f t="shared" si="312"/>
        <v>140</v>
      </c>
      <c r="AZ166" s="625">
        <f t="shared" si="313"/>
        <v>179</v>
      </c>
      <c r="BA166" s="625">
        <f t="shared" si="324"/>
        <v>129</v>
      </c>
      <c r="BB166" s="624">
        <f t="shared" si="325"/>
        <v>58</v>
      </c>
      <c r="BC166" s="267">
        <f t="shared" si="304"/>
        <v>1</v>
      </c>
      <c r="BD166" s="267"/>
      <c r="BE166" s="267"/>
    </row>
    <row r="167" spans="1:57">
      <c r="A167" s="628" t="s">
        <v>104</v>
      </c>
      <c r="B167" s="651">
        <f>'4a CIV 1516 PC'!S10</f>
        <v>0</v>
      </c>
      <c r="C167" s="651">
        <f>'4c 1617 CA PC'!S8</f>
        <v>0</v>
      </c>
      <c r="D167" s="651">
        <f>'4c 1617 CA PC'!U8</f>
        <v>1.1999999999999999E-3</v>
      </c>
      <c r="E167" s="12">
        <f>'4e 1718 CS PC'!$AF$10</f>
        <v>1E-3</v>
      </c>
      <c r="F167" s="12">
        <f>'4f 1819 CS PC'!AG10</f>
        <v>1.1000000000000001E-3</v>
      </c>
      <c r="G167" s="625">
        <f t="shared" si="314"/>
        <v>0</v>
      </c>
      <c r="H167" s="625">
        <f t="shared" si="314"/>
        <v>0</v>
      </c>
      <c r="I167" s="625">
        <f t="shared" si="315"/>
        <v>0</v>
      </c>
      <c r="J167" s="625">
        <f t="shared" si="316"/>
        <v>0</v>
      </c>
      <c r="K167" s="625">
        <f t="shared" si="317"/>
        <v>0</v>
      </c>
      <c r="L167" s="625">
        <f t="shared" si="317"/>
        <v>0</v>
      </c>
      <c r="M167" s="625">
        <f t="shared" si="318"/>
        <v>46</v>
      </c>
      <c r="N167" s="625">
        <v>19</v>
      </c>
      <c r="O167" s="625">
        <f t="shared" ref="O167:O192" si="326">ROUND(O$161*$E167,0)-N167</f>
        <v>2</v>
      </c>
      <c r="P167" s="625">
        <f t="shared" si="319"/>
        <v>26</v>
      </c>
      <c r="Q167" s="625">
        <f t="shared" si="320"/>
        <v>7.8310000000000004</v>
      </c>
      <c r="R167" s="625">
        <f t="shared" si="320"/>
        <v>6.3620000000000001</v>
      </c>
      <c r="S167" s="625">
        <f t="shared" si="320"/>
        <v>6.827</v>
      </c>
      <c r="T167" s="625">
        <f t="shared" si="320"/>
        <v>6.1890000000000001</v>
      </c>
      <c r="U167" s="625">
        <f t="shared" si="320"/>
        <v>11.4</v>
      </c>
      <c r="V167" s="625">
        <f t="shared" si="320"/>
        <v>10.462</v>
      </c>
      <c r="W167" s="625">
        <f t="shared" si="321"/>
        <v>13.693900000000001</v>
      </c>
      <c r="X167" s="625">
        <f t="shared" si="308"/>
        <v>14.463900000000001</v>
      </c>
      <c r="Y167" s="625">
        <f t="shared" si="308"/>
        <v>14.179</v>
      </c>
      <c r="Z167" s="625">
        <f t="shared" si="308"/>
        <v>14.144900000000002</v>
      </c>
      <c r="AA167" s="625">
        <f t="shared" si="308"/>
        <v>6.0104000000000006</v>
      </c>
      <c r="AB167" s="625">
        <f t="shared" si="308"/>
        <v>11.7018</v>
      </c>
      <c r="AC167" s="625">
        <f t="shared" si="308"/>
        <v>11.5511</v>
      </c>
      <c r="AD167" s="625">
        <f t="shared" si="308"/>
        <v>11.765600000000001</v>
      </c>
      <c r="AE167" s="625">
        <f t="shared" si="308"/>
        <v>11.6721</v>
      </c>
      <c r="AF167" s="625">
        <f t="shared" si="308"/>
        <v>11.584100000000001</v>
      </c>
      <c r="AG167" s="625">
        <f t="shared" si="308"/>
        <v>11.407</v>
      </c>
      <c r="AH167" s="625">
        <f t="shared" si="308"/>
        <v>6.6891000000000007</v>
      </c>
      <c r="AI167" s="625">
        <f t="shared" si="308"/>
        <v>10.2476</v>
      </c>
      <c r="AJ167" s="625">
        <f t="shared" si="308"/>
        <v>10.382900000000001</v>
      </c>
      <c r="AK167" s="625">
        <f t="shared" si="308"/>
        <v>10.382900000000001</v>
      </c>
      <c r="AL167" s="625">
        <f t="shared" si="308"/>
        <v>8.8539000000000012</v>
      </c>
      <c r="AM167" s="625">
        <f t="shared" si="308"/>
        <v>2.2055000000000002</v>
      </c>
      <c r="AN167" s="625">
        <f t="shared" si="308"/>
        <v>0</v>
      </c>
      <c r="AO167" s="625"/>
      <c r="AP167" s="625">
        <f t="shared" si="309"/>
        <v>323</v>
      </c>
      <c r="AQ167" s="251"/>
      <c r="AR167" s="251">
        <f t="shared" si="303"/>
        <v>0</v>
      </c>
      <c r="AS167" s="625">
        <f t="shared" si="310"/>
        <v>0</v>
      </c>
      <c r="AT167" s="625">
        <f t="shared" si="311"/>
        <v>46</v>
      </c>
      <c r="AU167" s="625">
        <f t="shared" ref="AU167:AU200" si="327">ROUND(SUM(N167:V167),0)</f>
        <v>96</v>
      </c>
      <c r="AV167" s="625">
        <f t="shared" si="322"/>
        <v>139</v>
      </c>
      <c r="AW167" s="625">
        <f t="shared" si="323"/>
        <v>42</v>
      </c>
      <c r="AY167" s="625">
        <f t="shared" si="312"/>
        <v>0</v>
      </c>
      <c r="AZ167" s="625">
        <f t="shared" si="313"/>
        <v>93</v>
      </c>
      <c r="BA167" s="625">
        <f t="shared" si="324"/>
        <v>123</v>
      </c>
      <c r="BB167" s="624">
        <f t="shared" si="325"/>
        <v>107</v>
      </c>
      <c r="BC167" s="267">
        <f t="shared" si="304"/>
        <v>0</v>
      </c>
      <c r="BD167" s="267"/>
      <c r="BE167" s="267"/>
    </row>
    <row r="168" spans="1:57">
      <c r="A168" s="628" t="s">
        <v>105</v>
      </c>
      <c r="B168" s="651">
        <f>'4a CIV 1516 PC'!S11</f>
        <v>0</v>
      </c>
      <c r="C168" s="651">
        <f>'4c 1617 CA PC'!S9</f>
        <v>0</v>
      </c>
      <c r="D168" s="651">
        <f>'4c 1617 CA PC'!U9</f>
        <v>0</v>
      </c>
      <c r="E168" s="12">
        <f>'4e 1718 CS PC'!$AF$11</f>
        <v>0</v>
      </c>
      <c r="F168" s="12">
        <f>'4f 1819 CS PC'!AG11</f>
        <v>1.0999999999999999E-2</v>
      </c>
      <c r="G168" s="625">
        <f t="shared" si="314"/>
        <v>0</v>
      </c>
      <c r="H168" s="625">
        <f t="shared" si="314"/>
        <v>0</v>
      </c>
      <c r="I168" s="625">
        <f t="shared" si="315"/>
        <v>0</v>
      </c>
      <c r="J168" s="625">
        <f t="shared" si="316"/>
        <v>0</v>
      </c>
      <c r="K168" s="625">
        <f t="shared" si="317"/>
        <v>0</v>
      </c>
      <c r="L168" s="625">
        <f t="shared" si="317"/>
        <v>0</v>
      </c>
      <c r="M168" s="625">
        <f t="shared" si="318"/>
        <v>0</v>
      </c>
      <c r="N168" s="653">
        <v>289</v>
      </c>
      <c r="O168" s="625">
        <f t="shared" si="326"/>
        <v>-289</v>
      </c>
      <c r="P168" s="625">
        <f t="shared" si="319"/>
        <v>0</v>
      </c>
      <c r="Q168" s="625">
        <f t="shared" si="320"/>
        <v>0</v>
      </c>
      <c r="R168" s="625">
        <f t="shared" si="320"/>
        <v>0</v>
      </c>
      <c r="S168" s="625">
        <f t="shared" si="320"/>
        <v>0</v>
      </c>
      <c r="T168" s="625">
        <f t="shared" si="320"/>
        <v>0</v>
      </c>
      <c r="U168" s="625">
        <f t="shared" si="320"/>
        <v>0</v>
      </c>
      <c r="V168" s="625">
        <f t="shared" si="320"/>
        <v>0</v>
      </c>
      <c r="W168" s="625">
        <f t="shared" si="321"/>
        <v>136.93899999999999</v>
      </c>
      <c r="X168" s="625">
        <f t="shared" si="308"/>
        <v>144.63899999999998</v>
      </c>
      <c r="Y168" s="625">
        <f t="shared" si="308"/>
        <v>141.79</v>
      </c>
      <c r="Z168" s="625">
        <f t="shared" si="308"/>
        <v>141.44899999999998</v>
      </c>
      <c r="AA168" s="625">
        <f t="shared" si="308"/>
        <v>60.103999999999999</v>
      </c>
      <c r="AB168" s="625">
        <f t="shared" si="308"/>
        <v>117.01799999999999</v>
      </c>
      <c r="AC168" s="625">
        <f t="shared" si="308"/>
        <v>115.511</v>
      </c>
      <c r="AD168" s="625">
        <f t="shared" si="308"/>
        <v>117.65599999999999</v>
      </c>
      <c r="AE168" s="625">
        <f t="shared" si="308"/>
        <v>116.72099999999999</v>
      </c>
      <c r="AF168" s="625">
        <f t="shared" si="308"/>
        <v>115.84099999999999</v>
      </c>
      <c r="AG168" s="625">
        <f t="shared" si="308"/>
        <v>114.07</v>
      </c>
      <c r="AH168" s="625">
        <f t="shared" si="308"/>
        <v>66.890999999999991</v>
      </c>
      <c r="AI168" s="625">
        <f t="shared" si="308"/>
        <v>102.476</v>
      </c>
      <c r="AJ168" s="625">
        <f t="shared" si="308"/>
        <v>103.82899999999999</v>
      </c>
      <c r="AK168" s="625">
        <f t="shared" si="308"/>
        <v>103.82899999999999</v>
      </c>
      <c r="AL168" s="625">
        <f t="shared" si="308"/>
        <v>88.539000000000001</v>
      </c>
      <c r="AM168" s="625">
        <f t="shared" si="308"/>
        <v>22.055</v>
      </c>
      <c r="AN168" s="625">
        <f t="shared" si="308"/>
        <v>0</v>
      </c>
      <c r="AO168" s="625"/>
      <c r="AP168" s="625">
        <f t="shared" si="309"/>
        <v>1809</v>
      </c>
      <c r="AQ168" s="251"/>
      <c r="AR168" s="251">
        <f t="shared" si="303"/>
        <v>-1</v>
      </c>
      <c r="AS168" s="625">
        <f t="shared" si="310"/>
        <v>0</v>
      </c>
      <c r="AT168" s="625">
        <f t="shared" si="311"/>
        <v>0</v>
      </c>
      <c r="AU168" s="625">
        <f t="shared" si="327"/>
        <v>0</v>
      </c>
      <c r="AV168" s="625">
        <f t="shared" si="322"/>
        <v>1389</v>
      </c>
      <c r="AW168" s="625">
        <f t="shared" si="323"/>
        <v>421</v>
      </c>
      <c r="AY168" s="625">
        <f t="shared" si="312"/>
        <v>0</v>
      </c>
      <c r="AZ168" s="625">
        <f t="shared" si="313"/>
        <v>0</v>
      </c>
      <c r="BA168" s="625">
        <f t="shared" si="324"/>
        <v>742</v>
      </c>
      <c r="BB168" s="624">
        <f t="shared" si="325"/>
        <v>1067</v>
      </c>
      <c r="BC168" s="267">
        <f t="shared" si="304"/>
        <v>1</v>
      </c>
      <c r="BD168" s="267"/>
      <c r="BE168" s="267"/>
    </row>
    <row r="169" spans="1:57">
      <c r="A169" s="628" t="s">
        <v>106</v>
      </c>
      <c r="B169" s="651">
        <f>'4a CIV 1516 PC'!S12</f>
        <v>3.5999999999999999E-3</v>
      </c>
      <c r="C169" s="651">
        <f>'4c 1617 CA PC'!S10</f>
        <v>2.8999999999999998E-3</v>
      </c>
      <c r="D169" s="651">
        <f>'4c 1617 CA PC'!U10</f>
        <v>2.8999999999999998E-3</v>
      </c>
      <c r="E169" s="12">
        <f>'4e 1718 CS PC'!$AF$13</f>
        <v>3.0000000000000001E-3</v>
      </c>
      <c r="F169" s="12">
        <f>'4f 1819 CS PC'!AG13</f>
        <v>2.5000000000000001E-3</v>
      </c>
      <c r="G169" s="625">
        <f t="shared" si="314"/>
        <v>81</v>
      </c>
      <c r="H169" s="625">
        <f t="shared" si="314"/>
        <v>140</v>
      </c>
      <c r="I169" s="625">
        <f t="shared" si="315"/>
        <v>51</v>
      </c>
      <c r="J169" s="625">
        <f t="shared" si="316"/>
        <v>0</v>
      </c>
      <c r="K169" s="625">
        <f t="shared" si="317"/>
        <v>62</v>
      </c>
      <c r="L169" s="625">
        <f t="shared" si="317"/>
        <v>53</v>
      </c>
      <c r="M169" s="625">
        <f t="shared" si="318"/>
        <v>110</v>
      </c>
      <c r="N169" s="625">
        <v>60</v>
      </c>
      <c r="O169" s="625">
        <f t="shared" si="326"/>
        <v>4</v>
      </c>
      <c r="P169" s="625">
        <f t="shared" si="319"/>
        <v>77</v>
      </c>
      <c r="Q169" s="625">
        <f t="shared" si="320"/>
        <v>23.493000000000002</v>
      </c>
      <c r="R169" s="625">
        <f t="shared" si="320"/>
        <v>19.086000000000002</v>
      </c>
      <c r="S169" s="625">
        <f t="shared" si="320"/>
        <v>20.481000000000002</v>
      </c>
      <c r="T169" s="625">
        <f t="shared" si="320"/>
        <v>18.567</v>
      </c>
      <c r="U169" s="625">
        <f t="shared" si="320"/>
        <v>34.200000000000003</v>
      </c>
      <c r="V169" s="625">
        <f t="shared" si="320"/>
        <v>31.385999999999999</v>
      </c>
      <c r="W169" s="625">
        <f t="shared" si="321"/>
        <v>31.122500000000002</v>
      </c>
      <c r="X169" s="625">
        <f t="shared" si="308"/>
        <v>32.872500000000002</v>
      </c>
      <c r="Y169" s="625">
        <f t="shared" si="308"/>
        <v>32.225000000000001</v>
      </c>
      <c r="Z169" s="625">
        <f t="shared" si="308"/>
        <v>32.147500000000001</v>
      </c>
      <c r="AA169" s="625">
        <f t="shared" si="308"/>
        <v>13.66</v>
      </c>
      <c r="AB169" s="625">
        <f t="shared" si="308"/>
        <v>26.594999999999999</v>
      </c>
      <c r="AC169" s="625">
        <f t="shared" si="308"/>
        <v>26.252500000000001</v>
      </c>
      <c r="AD169" s="625">
        <f t="shared" si="308"/>
        <v>26.740000000000002</v>
      </c>
      <c r="AE169" s="625">
        <f t="shared" si="308"/>
        <v>26.5275</v>
      </c>
      <c r="AF169" s="625">
        <f t="shared" si="308"/>
        <v>26.327500000000001</v>
      </c>
      <c r="AG169" s="625">
        <f t="shared" si="308"/>
        <v>25.925000000000001</v>
      </c>
      <c r="AH169" s="625">
        <f t="shared" si="308"/>
        <v>15.202500000000001</v>
      </c>
      <c r="AI169" s="625">
        <f t="shared" si="308"/>
        <v>23.29</v>
      </c>
      <c r="AJ169" s="625">
        <f t="shared" si="308"/>
        <v>23.5975</v>
      </c>
      <c r="AK169" s="625">
        <f t="shared" si="308"/>
        <v>23.5975</v>
      </c>
      <c r="AL169" s="625">
        <f t="shared" si="308"/>
        <v>20.122499999999999</v>
      </c>
      <c r="AM169" s="625">
        <f t="shared" si="308"/>
        <v>5.0125000000000002</v>
      </c>
      <c r="AN169" s="625">
        <f t="shared" si="308"/>
        <v>0</v>
      </c>
      <c r="AO169" s="625"/>
      <c r="AP169" s="625">
        <f t="shared" si="309"/>
        <v>1196</v>
      </c>
      <c r="AQ169" s="251"/>
      <c r="AR169" s="251">
        <f t="shared" si="303"/>
        <v>-1</v>
      </c>
      <c r="AS169" s="625">
        <f t="shared" si="310"/>
        <v>221</v>
      </c>
      <c r="AT169" s="625">
        <f t="shared" si="311"/>
        <v>276</v>
      </c>
      <c r="AU169" s="625">
        <f t="shared" si="327"/>
        <v>288</v>
      </c>
      <c r="AV169" s="625">
        <f t="shared" si="322"/>
        <v>316</v>
      </c>
      <c r="AW169" s="625">
        <f t="shared" si="323"/>
        <v>96</v>
      </c>
      <c r="AY169" s="625">
        <f t="shared" si="312"/>
        <v>334</v>
      </c>
      <c r="AZ169" s="625">
        <f t="shared" si="313"/>
        <v>304</v>
      </c>
      <c r="BA169" s="625">
        <f t="shared" si="324"/>
        <v>316</v>
      </c>
      <c r="BB169" s="624">
        <f t="shared" si="325"/>
        <v>243</v>
      </c>
      <c r="BC169" s="267">
        <f t="shared" si="304"/>
        <v>0</v>
      </c>
      <c r="BD169" s="267"/>
      <c r="BE169" s="267"/>
    </row>
    <row r="170" spans="1:57">
      <c r="A170" s="628" t="s">
        <v>107</v>
      </c>
      <c r="B170" s="651">
        <f>'4a CIV 1516 PC'!S13</f>
        <v>4.8899999999999999E-2</v>
      </c>
      <c r="C170" s="651">
        <f>'4c 1617 CA PC'!S11</f>
        <v>4.7899999999999998E-2</v>
      </c>
      <c r="D170" s="651">
        <f>'4c 1617 CA PC'!U11</f>
        <v>4.7699999999999999E-2</v>
      </c>
      <c r="E170" s="12">
        <f>'4e 1718 CS PC'!$AF$14</f>
        <v>4.3400000000000001E-2</v>
      </c>
      <c r="F170" s="12">
        <f>'4f 1819 CS PC'!AG14</f>
        <v>2.63E-2</v>
      </c>
      <c r="G170" s="625">
        <f t="shared" si="314"/>
        <v>1096</v>
      </c>
      <c r="H170" s="625">
        <f t="shared" si="314"/>
        <v>1897</v>
      </c>
      <c r="I170" s="625">
        <f t="shared" si="315"/>
        <v>836</v>
      </c>
      <c r="J170" s="625">
        <f t="shared" si="316"/>
        <v>0</v>
      </c>
      <c r="K170" s="653">
        <f>ROUNDDOWN(K$161*$C170,0)</f>
        <v>1020</v>
      </c>
      <c r="L170" s="625">
        <f t="shared" si="317"/>
        <v>880</v>
      </c>
      <c r="M170" s="625">
        <f t="shared" si="318"/>
        <v>1812</v>
      </c>
      <c r="N170" s="625">
        <v>860</v>
      </c>
      <c r="O170" s="625">
        <f t="shared" si="326"/>
        <v>64</v>
      </c>
      <c r="P170" s="625">
        <f t="shared" si="319"/>
        <v>1116</v>
      </c>
      <c r="Q170" s="625">
        <f t="shared" si="320"/>
        <v>339.86540000000002</v>
      </c>
      <c r="R170" s="625">
        <f t="shared" si="320"/>
        <v>276.11079999999998</v>
      </c>
      <c r="S170" s="625">
        <f t="shared" si="320"/>
        <v>296.29180000000002</v>
      </c>
      <c r="T170" s="625">
        <f t="shared" si="320"/>
        <v>268.6026</v>
      </c>
      <c r="U170" s="625">
        <f t="shared" si="320"/>
        <v>494.76</v>
      </c>
      <c r="V170" s="625">
        <f t="shared" si="320"/>
        <v>454.05080000000004</v>
      </c>
      <c r="W170" s="625">
        <f t="shared" si="321"/>
        <v>327.40870000000001</v>
      </c>
      <c r="X170" s="625">
        <f t="shared" si="308"/>
        <v>345.81869999999998</v>
      </c>
      <c r="Y170" s="625">
        <f t="shared" si="308"/>
        <v>339.00700000000001</v>
      </c>
      <c r="Z170" s="625">
        <f t="shared" si="308"/>
        <v>338.19170000000003</v>
      </c>
      <c r="AA170" s="625">
        <f t="shared" si="308"/>
        <v>143.70320000000001</v>
      </c>
      <c r="AB170" s="625">
        <f t="shared" si="308"/>
        <v>279.77940000000001</v>
      </c>
      <c r="AC170" s="625">
        <f t="shared" si="308"/>
        <v>276.17630000000003</v>
      </c>
      <c r="AD170" s="625">
        <f t="shared" si="308"/>
        <v>281.3048</v>
      </c>
      <c r="AE170" s="625">
        <f t="shared" si="308"/>
        <v>279.0693</v>
      </c>
      <c r="AF170" s="625">
        <f t="shared" si="308"/>
        <v>276.96530000000001</v>
      </c>
      <c r="AG170" s="625">
        <f t="shared" si="308"/>
        <v>272.73099999999999</v>
      </c>
      <c r="AH170" s="625">
        <f t="shared" si="308"/>
        <v>159.93030000000002</v>
      </c>
      <c r="AI170" s="625">
        <f t="shared" si="308"/>
        <v>245.01080000000002</v>
      </c>
      <c r="AJ170" s="625">
        <f t="shared" si="308"/>
        <v>248.2457</v>
      </c>
      <c r="AK170" s="625">
        <f t="shared" si="308"/>
        <v>248.2457</v>
      </c>
      <c r="AL170" s="625">
        <f t="shared" si="308"/>
        <v>211.68870000000001</v>
      </c>
      <c r="AM170" s="625">
        <f t="shared" si="308"/>
        <v>52.731500000000004</v>
      </c>
      <c r="AN170" s="625">
        <f t="shared" si="308"/>
        <v>0</v>
      </c>
      <c r="AO170" s="625"/>
      <c r="AP170" s="653">
        <f>ROUNDDOWN(SUM(G170:AO170),0)</f>
        <v>16036</v>
      </c>
      <c r="AQ170" s="251"/>
      <c r="AR170" s="251">
        <f t="shared" si="303"/>
        <v>-1</v>
      </c>
      <c r="AS170" s="625">
        <f t="shared" si="310"/>
        <v>2993</v>
      </c>
      <c r="AT170" s="625">
        <f t="shared" si="311"/>
        <v>4548</v>
      </c>
      <c r="AU170" s="625">
        <f t="shared" si="327"/>
        <v>4170</v>
      </c>
      <c r="AV170" s="625">
        <f t="shared" si="322"/>
        <v>3320</v>
      </c>
      <c r="AW170" s="625">
        <f t="shared" si="323"/>
        <v>1006</v>
      </c>
      <c r="AY170" s="625">
        <f t="shared" si="312"/>
        <v>4849</v>
      </c>
      <c r="AZ170" s="625">
        <f t="shared" si="313"/>
        <v>4732</v>
      </c>
      <c r="BA170" s="625">
        <f t="shared" si="324"/>
        <v>3904</v>
      </c>
      <c r="BB170" s="624">
        <f t="shared" si="325"/>
        <v>2552</v>
      </c>
      <c r="BC170" s="267">
        <f t="shared" si="304"/>
        <v>0</v>
      </c>
      <c r="BD170" s="267"/>
      <c r="BE170" s="267"/>
    </row>
    <row r="171" spans="1:57">
      <c r="A171" s="628" t="s">
        <v>109</v>
      </c>
      <c r="B171" s="651">
        <f>'4a CIV 1516 PC'!S14</f>
        <v>1.06E-2</v>
      </c>
      <c r="C171" s="651">
        <f>'4c 1617 CA PC'!S12</f>
        <v>1.06E-2</v>
      </c>
      <c r="D171" s="651">
        <f>'4c 1617 CA PC'!U12</f>
        <v>1.0500000000000001E-2</v>
      </c>
      <c r="E171" s="12">
        <f>'4e 1718 CS PC'!$AF$15</f>
        <v>1.4E-2</v>
      </c>
      <c r="F171" s="12">
        <f>'4f 1819 CS PC'!AG15</f>
        <v>1.2800000000000001E-2</v>
      </c>
      <c r="G171" s="625">
        <f t="shared" si="314"/>
        <v>238</v>
      </c>
      <c r="H171" s="625">
        <f t="shared" si="314"/>
        <v>411</v>
      </c>
      <c r="I171" s="625">
        <f t="shared" si="315"/>
        <v>185</v>
      </c>
      <c r="J171" s="625">
        <f t="shared" si="316"/>
        <v>0</v>
      </c>
      <c r="K171" s="625">
        <f t="shared" si="317"/>
        <v>226</v>
      </c>
      <c r="L171" s="625">
        <f t="shared" si="317"/>
        <v>195</v>
      </c>
      <c r="M171" s="625">
        <f>ROUND(M$161*$D171,0)</f>
        <v>399</v>
      </c>
      <c r="N171" s="625">
        <v>279</v>
      </c>
      <c r="O171" s="625">
        <f t="shared" si="326"/>
        <v>19</v>
      </c>
      <c r="P171" s="625">
        <f t="shared" si="319"/>
        <v>360</v>
      </c>
      <c r="Q171" s="625">
        <f t="shared" si="320"/>
        <v>109.634</v>
      </c>
      <c r="R171" s="625">
        <f t="shared" si="320"/>
        <v>89.067999999999998</v>
      </c>
      <c r="S171" s="625">
        <f t="shared" si="320"/>
        <v>95.578000000000003</v>
      </c>
      <c r="T171" s="625">
        <f t="shared" si="320"/>
        <v>86.646000000000001</v>
      </c>
      <c r="U171" s="625">
        <f t="shared" si="320"/>
        <v>159.6</v>
      </c>
      <c r="V171" s="625">
        <f t="shared" si="320"/>
        <v>146.46799999999999</v>
      </c>
      <c r="W171" s="625">
        <f t="shared" si="321"/>
        <v>159.34720000000002</v>
      </c>
      <c r="X171" s="625">
        <f t="shared" si="308"/>
        <v>168.30719999999999</v>
      </c>
      <c r="Y171" s="625">
        <f t="shared" si="308"/>
        <v>164.99200000000002</v>
      </c>
      <c r="Z171" s="625">
        <f t="shared" si="308"/>
        <v>164.59520000000001</v>
      </c>
      <c r="AA171" s="625">
        <f t="shared" si="308"/>
        <v>69.9392</v>
      </c>
      <c r="AB171" s="625">
        <f t="shared" si="308"/>
        <v>136.16640000000001</v>
      </c>
      <c r="AC171" s="625">
        <f t="shared" si="308"/>
        <v>134.4128</v>
      </c>
      <c r="AD171" s="625">
        <f t="shared" si="308"/>
        <v>136.90880000000001</v>
      </c>
      <c r="AE171" s="625">
        <f t="shared" si="308"/>
        <v>135.82080000000002</v>
      </c>
      <c r="AF171" s="625">
        <f t="shared" si="308"/>
        <v>134.79680000000002</v>
      </c>
      <c r="AG171" s="625">
        <f t="shared" si="308"/>
        <v>132.73600000000002</v>
      </c>
      <c r="AH171" s="625">
        <f t="shared" si="308"/>
        <v>77.836799999999997</v>
      </c>
      <c r="AI171" s="625">
        <f t="shared" si="308"/>
        <v>119.24480000000001</v>
      </c>
      <c r="AJ171" s="625">
        <f t="shared" si="308"/>
        <v>120.81920000000001</v>
      </c>
      <c r="AK171" s="625">
        <f t="shared" si="308"/>
        <v>120.81920000000001</v>
      </c>
      <c r="AL171" s="625">
        <f t="shared" si="308"/>
        <v>103.02720000000001</v>
      </c>
      <c r="AM171" s="625">
        <f t="shared" si="308"/>
        <v>25.664000000000001</v>
      </c>
      <c r="AN171" s="625">
        <f t="shared" si="308"/>
        <v>0</v>
      </c>
      <c r="AO171" s="625"/>
      <c r="AP171" s="625">
        <f>ROUND(SUM(G171:AO171),0)</f>
        <v>5104</v>
      </c>
      <c r="AQ171" s="251"/>
      <c r="AR171" s="251">
        <f t="shared" si="303"/>
        <v>-1</v>
      </c>
      <c r="AS171" s="625">
        <f t="shared" si="310"/>
        <v>649</v>
      </c>
      <c r="AT171" s="625">
        <f t="shared" si="311"/>
        <v>1005</v>
      </c>
      <c r="AU171" s="625">
        <f t="shared" si="327"/>
        <v>1345</v>
      </c>
      <c r="AV171" s="625">
        <f t="shared" si="322"/>
        <v>1616</v>
      </c>
      <c r="AW171" s="625">
        <f t="shared" si="323"/>
        <v>490</v>
      </c>
      <c r="AY171" s="625">
        <f t="shared" si="312"/>
        <v>1060</v>
      </c>
      <c r="AZ171" s="625">
        <f t="shared" si="313"/>
        <v>1252</v>
      </c>
      <c r="BA171" s="625">
        <f t="shared" si="324"/>
        <v>1550</v>
      </c>
      <c r="BB171" s="624">
        <f t="shared" si="325"/>
        <v>1242</v>
      </c>
      <c r="BC171" s="267">
        <f t="shared" si="304"/>
        <v>1</v>
      </c>
      <c r="BD171" s="267"/>
      <c r="BE171" s="267"/>
    </row>
    <row r="172" spans="1:57">
      <c r="A172" s="628" t="s">
        <v>110</v>
      </c>
      <c r="B172" s="651">
        <f>'4a CIV 1516 PC'!S15</f>
        <v>5.1999999999999998E-3</v>
      </c>
      <c r="C172" s="651">
        <f>'4c 1617 CA PC'!S13</f>
        <v>5.4000000000000003E-3</v>
      </c>
      <c r="D172" s="651">
        <f>'4c 1617 CA PC'!U13</f>
        <v>5.4000000000000003E-3</v>
      </c>
      <c r="E172" s="12">
        <f>'4e 1718 CS PC'!$AF$16</f>
        <v>6.7000000000000002E-3</v>
      </c>
      <c r="F172" s="12">
        <f>'4f 1819 CS PC'!AG16</f>
        <v>3.5999999999999999E-3</v>
      </c>
      <c r="G172" s="625">
        <f t="shared" si="314"/>
        <v>117</v>
      </c>
      <c r="H172" s="625">
        <f t="shared" si="314"/>
        <v>202</v>
      </c>
      <c r="I172" s="625">
        <f t="shared" si="315"/>
        <v>94</v>
      </c>
      <c r="J172" s="625">
        <f t="shared" si="316"/>
        <v>0</v>
      </c>
      <c r="K172" s="625">
        <f t="shared" si="317"/>
        <v>115</v>
      </c>
      <c r="L172" s="625">
        <f t="shared" si="317"/>
        <v>99</v>
      </c>
      <c r="M172" s="625">
        <f t="shared" si="318"/>
        <v>205</v>
      </c>
      <c r="N172" s="625">
        <v>134</v>
      </c>
      <c r="O172" s="625">
        <f t="shared" si="326"/>
        <v>9</v>
      </c>
      <c r="P172" s="625">
        <f t="shared" si="319"/>
        <v>172</v>
      </c>
      <c r="Q172" s="625">
        <f t="shared" si="320"/>
        <v>52.467700000000001</v>
      </c>
      <c r="R172" s="625">
        <f t="shared" si="320"/>
        <v>42.625399999999999</v>
      </c>
      <c r="S172" s="625">
        <f t="shared" si="320"/>
        <v>45.740900000000003</v>
      </c>
      <c r="T172" s="625">
        <f t="shared" si="320"/>
        <v>41.466300000000004</v>
      </c>
      <c r="U172" s="625">
        <f t="shared" si="320"/>
        <v>76.38000000000001</v>
      </c>
      <c r="V172" s="625">
        <f t="shared" si="320"/>
        <v>70.095399999999998</v>
      </c>
      <c r="W172" s="625">
        <f t="shared" si="321"/>
        <v>44.816400000000002</v>
      </c>
      <c r="X172" s="625">
        <f t="shared" si="308"/>
        <v>47.336399999999998</v>
      </c>
      <c r="Y172" s="625">
        <f t="shared" si="308"/>
        <v>46.403999999999996</v>
      </c>
      <c r="Z172" s="625">
        <f t="shared" si="308"/>
        <v>46.292400000000001</v>
      </c>
      <c r="AA172" s="625">
        <f t="shared" si="308"/>
        <v>19.670400000000001</v>
      </c>
      <c r="AB172" s="625">
        <f t="shared" si="308"/>
        <v>38.296799999999998</v>
      </c>
      <c r="AC172" s="625">
        <f t="shared" si="308"/>
        <v>37.803599999999996</v>
      </c>
      <c r="AD172" s="625">
        <f t="shared" si="308"/>
        <v>38.505600000000001</v>
      </c>
      <c r="AE172" s="625">
        <f t="shared" si="308"/>
        <v>38.199599999999997</v>
      </c>
      <c r="AF172" s="625">
        <f t="shared" si="308"/>
        <v>37.9116</v>
      </c>
      <c r="AG172" s="625">
        <f t="shared" si="308"/>
        <v>37.332000000000001</v>
      </c>
      <c r="AH172" s="625">
        <f t="shared" si="308"/>
        <v>21.8916</v>
      </c>
      <c r="AI172" s="625">
        <f t="shared" si="308"/>
        <v>33.537599999999998</v>
      </c>
      <c r="AJ172" s="625">
        <f t="shared" si="308"/>
        <v>33.980399999999996</v>
      </c>
      <c r="AK172" s="625">
        <f t="shared" si="308"/>
        <v>33.980399999999996</v>
      </c>
      <c r="AL172" s="625">
        <f t="shared" si="308"/>
        <v>28.976399999999998</v>
      </c>
      <c r="AM172" s="625">
        <f t="shared" si="308"/>
        <v>7.218</v>
      </c>
      <c r="AN172" s="625">
        <f t="shared" si="308"/>
        <v>0</v>
      </c>
      <c r="AO172" s="625"/>
      <c r="AP172" s="625">
        <f>ROUND(SUM(G172:AO172),0)</f>
        <v>2068</v>
      </c>
      <c r="AQ172" s="251"/>
      <c r="AR172" s="251">
        <f t="shared" si="303"/>
        <v>0</v>
      </c>
      <c r="AS172" s="625">
        <f t="shared" si="310"/>
        <v>319</v>
      </c>
      <c r="AT172" s="625">
        <f t="shared" si="311"/>
        <v>513</v>
      </c>
      <c r="AU172" s="625">
        <f t="shared" si="327"/>
        <v>644</v>
      </c>
      <c r="AV172" s="625">
        <f t="shared" si="322"/>
        <v>454</v>
      </c>
      <c r="AW172" s="625">
        <f t="shared" si="323"/>
        <v>138</v>
      </c>
      <c r="AY172" s="625">
        <f t="shared" si="312"/>
        <v>528</v>
      </c>
      <c r="AZ172" s="921">
        <f>ROUNDUP(SUM(L172:P172),0)</f>
        <v>619</v>
      </c>
      <c r="BA172" s="625">
        <f t="shared" si="324"/>
        <v>572</v>
      </c>
      <c r="BB172" s="624">
        <f t="shared" si="325"/>
        <v>349</v>
      </c>
      <c r="BC172" s="267">
        <f t="shared" si="304"/>
        <v>0</v>
      </c>
      <c r="BD172" s="267"/>
      <c r="BE172" s="267"/>
    </row>
    <row r="173" spans="1:57">
      <c r="A173" s="628" t="s">
        <v>112</v>
      </c>
      <c r="B173" s="651">
        <f>'4a CIV 1516 PC'!S16</f>
        <v>7.8600000000000003E-2</v>
      </c>
      <c r="C173" s="651">
        <f>'4c 1617 CA PC'!S14</f>
        <v>0.11650000000000001</v>
      </c>
      <c r="D173" s="651">
        <f>'4c 1617 CA PC'!U14</f>
        <v>0.11600000000000001</v>
      </c>
      <c r="E173" s="12">
        <f>'4e 1718 CS PC'!$AF$17</f>
        <v>0.21</v>
      </c>
      <c r="F173" s="12">
        <f>'4f 1819 CS PC'!AG17</f>
        <v>0.15769999999999998</v>
      </c>
      <c r="G173" s="625">
        <f t="shared" si="314"/>
        <v>1761</v>
      </c>
      <c r="H173" s="653">
        <f>ROUNDDOWN(H$161*$B173,0)</f>
        <v>3049</v>
      </c>
      <c r="I173" s="625">
        <f t="shared" si="315"/>
        <v>2034</v>
      </c>
      <c r="J173" s="653">
        <f>ROUNDUP(J$161*$B173,0)</f>
        <v>-1</v>
      </c>
      <c r="K173" s="625">
        <f t="shared" si="317"/>
        <v>2483</v>
      </c>
      <c r="L173" s="625">
        <f t="shared" si="317"/>
        <v>2139</v>
      </c>
      <c r="M173" s="625">
        <f t="shared" si="318"/>
        <v>4408</v>
      </c>
      <c r="N173" s="625">
        <v>4166</v>
      </c>
      <c r="O173" s="625">
        <f t="shared" si="326"/>
        <v>305</v>
      </c>
      <c r="P173" s="653">
        <f>ROUNDUP(P$161*$E173,0)</f>
        <v>5403</v>
      </c>
      <c r="Q173" s="625">
        <f t="shared" si="320"/>
        <v>1644.51</v>
      </c>
      <c r="R173" s="625">
        <f t="shared" si="320"/>
        <v>1336.02</v>
      </c>
      <c r="S173" s="625">
        <f t="shared" si="320"/>
        <v>1433.6699999999998</v>
      </c>
      <c r="T173" s="625">
        <f t="shared" si="320"/>
        <v>1299.69</v>
      </c>
      <c r="U173" s="625">
        <f t="shared" si="320"/>
        <v>2394</v>
      </c>
      <c r="V173" s="625">
        <f t="shared" si="320"/>
        <v>2197.02</v>
      </c>
      <c r="W173" s="625">
        <f t="shared" si="321"/>
        <v>1963.2072999999998</v>
      </c>
      <c r="X173" s="625">
        <f t="shared" si="308"/>
        <v>2073.5972999999999</v>
      </c>
      <c r="Y173" s="625">
        <f t="shared" si="308"/>
        <v>2032.7529999999997</v>
      </c>
      <c r="Z173" s="625">
        <f t="shared" si="308"/>
        <v>2027.8642999999997</v>
      </c>
      <c r="AA173" s="625">
        <f t="shared" si="308"/>
        <v>861.67279999999994</v>
      </c>
      <c r="AB173" s="625">
        <f t="shared" si="308"/>
        <v>1677.6125999999997</v>
      </c>
      <c r="AC173" s="625">
        <f t="shared" si="308"/>
        <v>1656.0076999999999</v>
      </c>
      <c r="AD173" s="625">
        <f t="shared" si="308"/>
        <v>1686.7591999999997</v>
      </c>
      <c r="AE173" s="625">
        <f t="shared" si="308"/>
        <v>1673.3546999999999</v>
      </c>
      <c r="AF173" s="625">
        <f t="shared" si="308"/>
        <v>1660.7386999999999</v>
      </c>
      <c r="AG173" s="625">
        <f t="shared" si="308"/>
        <v>1635.3489999999997</v>
      </c>
      <c r="AH173" s="625">
        <f t="shared" si="308"/>
        <v>958.97369999999989</v>
      </c>
      <c r="AI173" s="625">
        <f t="shared" si="308"/>
        <v>1469.1331999999998</v>
      </c>
      <c r="AJ173" s="625">
        <f t="shared" si="308"/>
        <v>1488.5302999999999</v>
      </c>
      <c r="AK173" s="625">
        <f t="shared" si="308"/>
        <v>1488.5302999999999</v>
      </c>
      <c r="AL173" s="625">
        <f t="shared" si="308"/>
        <v>1269.3272999999999</v>
      </c>
      <c r="AM173" s="625">
        <f t="shared" si="308"/>
        <v>316.18849999999998</v>
      </c>
      <c r="AN173" s="625">
        <f t="shared" si="308"/>
        <v>0</v>
      </c>
      <c r="AO173" s="625"/>
      <c r="AP173" s="625">
        <f>ROUND(SUM(G173:AO173),0)</f>
        <v>61992</v>
      </c>
      <c r="AQ173" s="251"/>
      <c r="AR173" s="251">
        <f t="shared" si="303"/>
        <v>0</v>
      </c>
      <c r="AS173" s="625">
        <f t="shared" si="310"/>
        <v>4809</v>
      </c>
      <c r="AT173" s="625">
        <f t="shared" si="311"/>
        <v>11064</v>
      </c>
      <c r="AU173" s="625">
        <f t="shared" si="327"/>
        <v>20179</v>
      </c>
      <c r="AV173" s="625">
        <f t="shared" si="322"/>
        <v>19908</v>
      </c>
      <c r="AW173" s="625">
        <f t="shared" si="323"/>
        <v>6032</v>
      </c>
      <c r="AY173" s="625">
        <f t="shared" si="312"/>
        <v>9326</v>
      </c>
      <c r="AZ173" s="625">
        <f t="shared" ref="AZ173:AZ200" si="328">ROUND(SUM(L173:P173),0)</f>
        <v>16421</v>
      </c>
      <c r="BA173" s="625">
        <f t="shared" si="324"/>
        <v>20942</v>
      </c>
      <c r="BB173" s="624">
        <f t="shared" si="325"/>
        <v>15303</v>
      </c>
      <c r="BC173" s="267">
        <f t="shared" si="304"/>
        <v>0</v>
      </c>
      <c r="BD173" s="267"/>
      <c r="BE173" s="267"/>
    </row>
    <row r="174" spans="1:57">
      <c r="A174" s="628" t="s">
        <v>113</v>
      </c>
      <c r="B174" s="651">
        <f>'4a CIV 1516 PC'!S17</f>
        <v>1.1999999999999999E-3</v>
      </c>
      <c r="C174" s="651">
        <f>'4c 1617 CA PC'!S15</f>
        <v>2.7000000000000001E-3</v>
      </c>
      <c r="D174" s="651">
        <f>'4c 1617 CA PC'!U15</f>
        <v>2.7000000000000001E-3</v>
      </c>
      <c r="E174" s="12">
        <f>'4e 1718 CS PC'!$AF$18</f>
        <v>1.4999999999999999E-2</v>
      </c>
      <c r="F174" s="12">
        <f>'4f 1819 CS PC'!AG18</f>
        <v>8.2000000000000007E-3</v>
      </c>
      <c r="G174" s="625">
        <f t="shared" si="314"/>
        <v>27</v>
      </c>
      <c r="H174" s="625">
        <f t="shared" si="314"/>
        <v>47</v>
      </c>
      <c r="I174" s="625">
        <f t="shared" si="315"/>
        <v>47</v>
      </c>
      <c r="J174" s="625">
        <f t="shared" si="316"/>
        <v>0</v>
      </c>
      <c r="K174" s="625">
        <f t="shared" si="317"/>
        <v>58</v>
      </c>
      <c r="L174" s="625">
        <f t="shared" si="317"/>
        <v>50</v>
      </c>
      <c r="M174" s="625">
        <f t="shared" si="318"/>
        <v>103</v>
      </c>
      <c r="N174" s="625">
        <v>298</v>
      </c>
      <c r="O174" s="625">
        <f t="shared" si="326"/>
        <v>21</v>
      </c>
      <c r="P174" s="625">
        <f t="shared" si="319"/>
        <v>386</v>
      </c>
      <c r="Q174" s="625">
        <f t="shared" si="320"/>
        <v>117.46499999999999</v>
      </c>
      <c r="R174" s="625">
        <f t="shared" si="320"/>
        <v>95.429999999999993</v>
      </c>
      <c r="S174" s="625">
        <f t="shared" si="320"/>
        <v>102.405</v>
      </c>
      <c r="T174" s="625">
        <f t="shared" si="320"/>
        <v>92.834999999999994</v>
      </c>
      <c r="U174" s="625">
        <f t="shared" si="320"/>
        <v>171</v>
      </c>
      <c r="V174" s="625">
        <f t="shared" si="320"/>
        <v>156.93</v>
      </c>
      <c r="W174" s="625">
        <f t="shared" si="321"/>
        <v>102.08180000000002</v>
      </c>
      <c r="X174" s="625">
        <f t="shared" si="308"/>
        <v>107.82180000000001</v>
      </c>
      <c r="Y174" s="625">
        <f t="shared" si="308"/>
        <v>105.69800000000001</v>
      </c>
      <c r="Z174" s="625">
        <f t="shared" si="308"/>
        <v>105.44380000000001</v>
      </c>
      <c r="AA174" s="625">
        <f t="shared" si="308"/>
        <v>44.804800000000007</v>
      </c>
      <c r="AB174" s="625">
        <f t="shared" si="308"/>
        <v>87.231600000000014</v>
      </c>
      <c r="AC174" s="625">
        <f t="shared" si="308"/>
        <v>86.108200000000011</v>
      </c>
      <c r="AD174" s="625">
        <f t="shared" si="308"/>
        <v>87.707200000000014</v>
      </c>
      <c r="AE174" s="625">
        <f t="shared" si="308"/>
        <v>87.010200000000012</v>
      </c>
      <c r="AF174" s="625">
        <f t="shared" si="308"/>
        <v>86.354200000000006</v>
      </c>
      <c r="AG174" s="625">
        <f t="shared" si="308"/>
        <v>85.034000000000006</v>
      </c>
      <c r="AH174" s="625">
        <f t="shared" si="308"/>
        <v>49.864200000000004</v>
      </c>
      <c r="AI174" s="625">
        <f t="shared" si="308"/>
        <v>76.391200000000012</v>
      </c>
      <c r="AJ174" s="625">
        <f t="shared" si="308"/>
        <v>77.399800000000013</v>
      </c>
      <c r="AK174" s="625">
        <f t="shared" si="308"/>
        <v>77.399800000000013</v>
      </c>
      <c r="AL174" s="625">
        <f t="shared" si="308"/>
        <v>66.001800000000003</v>
      </c>
      <c r="AM174" s="625">
        <f t="shared" si="308"/>
        <v>16.441000000000003</v>
      </c>
      <c r="AN174" s="625">
        <f t="shared" si="308"/>
        <v>0</v>
      </c>
      <c r="AO174" s="625"/>
      <c r="AP174" s="653">
        <f>ROUNDDOWN(SUM(G174:AO174),0)</f>
        <v>3121</v>
      </c>
      <c r="AQ174" s="251"/>
      <c r="AR174" s="251">
        <f t="shared" si="303"/>
        <v>-1</v>
      </c>
      <c r="AS174" s="625">
        <f t="shared" si="310"/>
        <v>74</v>
      </c>
      <c r="AT174" s="625">
        <f t="shared" si="311"/>
        <v>258</v>
      </c>
      <c r="AU174" s="625">
        <f t="shared" si="327"/>
        <v>1441</v>
      </c>
      <c r="AV174" s="625">
        <f t="shared" si="322"/>
        <v>1035</v>
      </c>
      <c r="AW174" s="625">
        <f t="shared" si="323"/>
        <v>314</v>
      </c>
      <c r="AY174" s="625">
        <f t="shared" si="312"/>
        <v>179</v>
      </c>
      <c r="AZ174" s="625">
        <f t="shared" si="328"/>
        <v>858</v>
      </c>
      <c r="BA174" s="625">
        <f t="shared" si="324"/>
        <v>1289</v>
      </c>
      <c r="BB174" s="624">
        <f t="shared" si="325"/>
        <v>796</v>
      </c>
      <c r="BC174" s="267">
        <f t="shared" si="304"/>
        <v>0</v>
      </c>
      <c r="BD174" s="267"/>
      <c r="BE174" s="267"/>
    </row>
    <row r="175" spans="1:57">
      <c r="A175" s="628" t="s">
        <v>114</v>
      </c>
      <c r="B175" s="651">
        <f>'4a CIV 1516 PC'!S18</f>
        <v>2.0999999999999999E-3</v>
      </c>
      <c r="C175" s="651">
        <f>'4c 1617 CA PC'!S16</f>
        <v>1.1999999999999999E-3</v>
      </c>
      <c r="D175" s="651">
        <f>'4c 1617 CA PC'!U16</f>
        <v>1.1999999999999999E-3</v>
      </c>
      <c r="E175" s="12">
        <f>'4e 1718 CS PC'!$AF$19</f>
        <v>1E-3</v>
      </c>
      <c r="F175" s="12">
        <f>'4f 1819 CS PC'!AG19</f>
        <v>2.9999999999999997E-4</v>
      </c>
      <c r="G175" s="625">
        <f t="shared" si="314"/>
        <v>47</v>
      </c>
      <c r="H175" s="625">
        <f t="shared" si="314"/>
        <v>81</v>
      </c>
      <c r="I175" s="625">
        <f t="shared" si="315"/>
        <v>21</v>
      </c>
      <c r="J175" s="625">
        <f t="shared" si="316"/>
        <v>0</v>
      </c>
      <c r="K175" s="625">
        <f t="shared" si="317"/>
        <v>26</v>
      </c>
      <c r="L175" s="625">
        <f t="shared" si="317"/>
        <v>22</v>
      </c>
      <c r="M175" s="625">
        <f t="shared" si="318"/>
        <v>46</v>
      </c>
      <c r="N175" s="625">
        <v>19</v>
      </c>
      <c r="O175" s="625">
        <f t="shared" si="326"/>
        <v>2</v>
      </c>
      <c r="P175" s="625">
        <f t="shared" si="319"/>
        <v>26</v>
      </c>
      <c r="Q175" s="625">
        <f t="shared" si="320"/>
        <v>7.8310000000000004</v>
      </c>
      <c r="R175" s="625">
        <f t="shared" si="320"/>
        <v>6.3620000000000001</v>
      </c>
      <c r="S175" s="625">
        <f t="shared" si="320"/>
        <v>6.827</v>
      </c>
      <c r="T175" s="625">
        <f t="shared" si="320"/>
        <v>6.1890000000000001</v>
      </c>
      <c r="U175" s="625">
        <f t="shared" si="320"/>
        <v>11.4</v>
      </c>
      <c r="V175" s="625">
        <f t="shared" si="320"/>
        <v>10.462</v>
      </c>
      <c r="W175" s="625">
        <f t="shared" si="321"/>
        <v>3.7346999999999997</v>
      </c>
      <c r="X175" s="625">
        <f t="shared" si="308"/>
        <v>3.9446999999999997</v>
      </c>
      <c r="Y175" s="625">
        <f t="shared" si="308"/>
        <v>3.8669999999999995</v>
      </c>
      <c r="Z175" s="625">
        <f t="shared" si="308"/>
        <v>3.8576999999999995</v>
      </c>
      <c r="AA175" s="625">
        <f t="shared" si="308"/>
        <v>1.6391999999999998</v>
      </c>
      <c r="AB175" s="625">
        <f t="shared" si="308"/>
        <v>3.1913999999999998</v>
      </c>
      <c r="AC175" s="625">
        <f t="shared" si="308"/>
        <v>3.1502999999999997</v>
      </c>
      <c r="AD175" s="625">
        <f t="shared" si="308"/>
        <v>3.2087999999999997</v>
      </c>
      <c r="AE175" s="625">
        <f t="shared" si="308"/>
        <v>3.1832999999999996</v>
      </c>
      <c r="AF175" s="625">
        <f t="shared" si="308"/>
        <v>3.1592999999999996</v>
      </c>
      <c r="AG175" s="625">
        <f t="shared" si="308"/>
        <v>3.1109999999999998</v>
      </c>
      <c r="AH175" s="625">
        <f t="shared" si="308"/>
        <v>1.8242999999999998</v>
      </c>
      <c r="AI175" s="625">
        <f t="shared" si="308"/>
        <v>2.7948</v>
      </c>
      <c r="AJ175" s="625">
        <f t="shared" si="308"/>
        <v>2.8316999999999997</v>
      </c>
      <c r="AK175" s="625">
        <f t="shared" si="308"/>
        <v>2.8316999999999997</v>
      </c>
      <c r="AL175" s="625">
        <f t="shared" si="308"/>
        <v>2.4146999999999998</v>
      </c>
      <c r="AM175" s="625">
        <f t="shared" si="308"/>
        <v>0.60149999999999992</v>
      </c>
      <c r="AN175" s="625">
        <f t="shared" si="308"/>
        <v>0</v>
      </c>
      <c r="AO175" s="625"/>
      <c r="AP175" s="625">
        <f t="shared" ref="AP175:AP200" si="329">ROUND(SUM(G175:AO175),0)</f>
        <v>388</v>
      </c>
      <c r="AQ175" s="251"/>
      <c r="AR175" s="251">
        <f t="shared" si="303"/>
        <v>0</v>
      </c>
      <c r="AS175" s="625">
        <f t="shared" si="310"/>
        <v>128</v>
      </c>
      <c r="AT175" s="625">
        <f t="shared" si="311"/>
        <v>115</v>
      </c>
      <c r="AU175" s="625">
        <f t="shared" si="327"/>
        <v>96</v>
      </c>
      <c r="AV175" s="625">
        <f t="shared" si="322"/>
        <v>38</v>
      </c>
      <c r="AW175" s="625">
        <f t="shared" si="323"/>
        <v>11</v>
      </c>
      <c r="AY175" s="625">
        <f t="shared" si="312"/>
        <v>175</v>
      </c>
      <c r="AZ175" s="625">
        <f t="shared" si="328"/>
        <v>115</v>
      </c>
      <c r="BA175" s="625">
        <f t="shared" si="324"/>
        <v>69</v>
      </c>
      <c r="BB175" s="624">
        <f t="shared" si="325"/>
        <v>29</v>
      </c>
      <c r="BC175" s="267">
        <f t="shared" si="304"/>
        <v>0</v>
      </c>
      <c r="BD175" s="267"/>
      <c r="BE175" s="267"/>
    </row>
    <row r="176" spans="1:57">
      <c r="A176" s="628" t="s">
        <v>115</v>
      </c>
      <c r="B176" s="651">
        <f>'4a CIV 1516 PC'!S19</f>
        <v>8.0999999999999996E-3</v>
      </c>
      <c r="C176" s="651">
        <f>'4c 1617 CA PC'!S17</f>
        <v>1.2E-2</v>
      </c>
      <c r="D176" s="651">
        <f>'4c 1617 CA PC'!U17</f>
        <v>1.2E-2</v>
      </c>
      <c r="E176" s="12">
        <f>'4e 1718 CS PC'!$AF$20</f>
        <v>1.09E-2</v>
      </c>
      <c r="F176" s="12">
        <f>'4f 1819 CS PC'!AG20</f>
        <v>6.8999999999999999E-3</v>
      </c>
      <c r="G176" s="625">
        <f t="shared" si="314"/>
        <v>181</v>
      </c>
      <c r="H176" s="625">
        <f t="shared" si="314"/>
        <v>314</v>
      </c>
      <c r="I176" s="625">
        <f t="shared" si="315"/>
        <v>210</v>
      </c>
      <c r="J176" s="653">
        <f>ROUNDUP(J$161*$B176,0)</f>
        <v>-1</v>
      </c>
      <c r="K176" s="625">
        <f t="shared" si="317"/>
        <v>256</v>
      </c>
      <c r="L176" s="625">
        <f t="shared" si="317"/>
        <v>220</v>
      </c>
      <c r="M176" s="625">
        <f t="shared" si="318"/>
        <v>456</v>
      </c>
      <c r="N176" s="625">
        <v>215</v>
      </c>
      <c r="O176" s="625">
        <f t="shared" si="326"/>
        <v>17</v>
      </c>
      <c r="P176" s="625">
        <f t="shared" si="319"/>
        <v>280</v>
      </c>
      <c r="Q176" s="625">
        <f t="shared" si="320"/>
        <v>85.357900000000001</v>
      </c>
      <c r="R176" s="625">
        <f t="shared" si="320"/>
        <v>69.345799999999997</v>
      </c>
      <c r="S176" s="625">
        <f t="shared" si="320"/>
        <v>74.414299999999997</v>
      </c>
      <c r="T176" s="625">
        <f t="shared" si="320"/>
        <v>67.460099999999997</v>
      </c>
      <c r="U176" s="625">
        <f t="shared" si="320"/>
        <v>124.26</v>
      </c>
      <c r="V176" s="625">
        <f t="shared" si="320"/>
        <v>114.03579999999999</v>
      </c>
      <c r="W176" s="625">
        <f t="shared" si="321"/>
        <v>85.898099999999999</v>
      </c>
      <c r="X176" s="625">
        <f t="shared" si="308"/>
        <v>90.728099999999998</v>
      </c>
      <c r="Y176" s="625">
        <f t="shared" si="308"/>
        <v>88.941000000000003</v>
      </c>
      <c r="Z176" s="625">
        <f t="shared" si="308"/>
        <v>88.727099999999993</v>
      </c>
      <c r="AA176" s="625">
        <f t="shared" si="308"/>
        <v>37.701599999999999</v>
      </c>
      <c r="AB176" s="625">
        <f t="shared" si="308"/>
        <v>73.402199999999993</v>
      </c>
      <c r="AC176" s="625">
        <f t="shared" si="308"/>
        <v>72.456900000000005</v>
      </c>
      <c r="AD176" s="625">
        <f t="shared" si="308"/>
        <v>73.802400000000006</v>
      </c>
      <c r="AE176" s="625">
        <f t="shared" si="308"/>
        <v>73.215900000000005</v>
      </c>
      <c r="AF176" s="625">
        <f t="shared" si="308"/>
        <v>72.663899999999998</v>
      </c>
      <c r="AG176" s="625">
        <f t="shared" si="308"/>
        <v>71.552999999999997</v>
      </c>
      <c r="AH176" s="625">
        <f t="shared" si="308"/>
        <v>41.9589</v>
      </c>
      <c r="AI176" s="625">
        <f t="shared" si="308"/>
        <v>64.2804</v>
      </c>
      <c r="AJ176" s="625">
        <f t="shared" si="308"/>
        <v>65.129099999999994</v>
      </c>
      <c r="AK176" s="625">
        <f t="shared" si="308"/>
        <v>65.129099999999994</v>
      </c>
      <c r="AL176" s="625">
        <f t="shared" si="308"/>
        <v>55.5381</v>
      </c>
      <c r="AM176" s="625">
        <f t="shared" si="308"/>
        <v>13.8345</v>
      </c>
      <c r="AN176" s="625">
        <f t="shared" si="308"/>
        <v>0</v>
      </c>
      <c r="AO176" s="625"/>
      <c r="AP176" s="625">
        <f t="shared" si="329"/>
        <v>3818</v>
      </c>
      <c r="AQ176" s="251"/>
      <c r="AR176" s="251">
        <f t="shared" si="303"/>
        <v>0</v>
      </c>
      <c r="AS176" s="625">
        <f t="shared" si="310"/>
        <v>494</v>
      </c>
      <c r="AT176" s="625">
        <f t="shared" si="311"/>
        <v>1142</v>
      </c>
      <c r="AU176" s="625">
        <f t="shared" si="327"/>
        <v>1047</v>
      </c>
      <c r="AV176" s="625">
        <f t="shared" si="322"/>
        <v>871</v>
      </c>
      <c r="AW176" s="921">
        <f>ROUNDUP(SUM(AI176:AN176),0)</f>
        <v>264</v>
      </c>
      <c r="AY176" s="625">
        <f t="shared" si="312"/>
        <v>960</v>
      </c>
      <c r="AZ176" s="625">
        <f t="shared" si="328"/>
        <v>1188</v>
      </c>
      <c r="BA176" s="625">
        <f t="shared" si="324"/>
        <v>1000</v>
      </c>
      <c r="BB176" s="624">
        <f t="shared" si="325"/>
        <v>670</v>
      </c>
      <c r="BC176" s="267">
        <f t="shared" si="304"/>
        <v>0</v>
      </c>
      <c r="BD176" s="267"/>
      <c r="BE176" s="267"/>
    </row>
    <row r="177" spans="1:60" s="3" customFormat="1">
      <c r="A177" s="628" t="s">
        <v>117</v>
      </c>
      <c r="B177" s="651">
        <f>'4a CIV 1516 PC'!S20</f>
        <v>2.86E-2</v>
      </c>
      <c r="C177" s="651">
        <f>'4c 1617 CA PC'!S18</f>
        <v>2.92E-2</v>
      </c>
      <c r="D177" s="651">
        <f>'4c 1617 CA PC'!U18</f>
        <v>2.9100000000000001E-2</v>
      </c>
      <c r="E177" s="12">
        <f>'4e 1718 CS PC'!$AF$22</f>
        <v>2.23E-2</v>
      </c>
      <c r="F177" s="12">
        <f>'4f 1819 CS PC'!AG22</f>
        <v>9.7999999999999997E-3</v>
      </c>
      <c r="G177" s="625">
        <f t="shared" si="314"/>
        <v>641</v>
      </c>
      <c r="H177" s="625">
        <f t="shared" si="314"/>
        <v>1110</v>
      </c>
      <c r="I177" s="625">
        <f t="shared" si="315"/>
        <v>510</v>
      </c>
      <c r="J177" s="625">
        <f t="shared" si="316"/>
        <v>0</v>
      </c>
      <c r="K177" s="625">
        <f t="shared" si="317"/>
        <v>622</v>
      </c>
      <c r="L177" s="625">
        <f t="shared" si="317"/>
        <v>536</v>
      </c>
      <c r="M177" s="625">
        <f t="shared" si="318"/>
        <v>1106</v>
      </c>
      <c r="N177" s="625">
        <v>443</v>
      </c>
      <c r="O177" s="625">
        <f t="shared" si="326"/>
        <v>32</v>
      </c>
      <c r="P177" s="625">
        <f t="shared" si="319"/>
        <v>574</v>
      </c>
      <c r="Q177" s="625">
        <f t="shared" si="320"/>
        <v>174.63130000000001</v>
      </c>
      <c r="R177" s="625">
        <f t="shared" si="320"/>
        <v>141.87260000000001</v>
      </c>
      <c r="S177" s="625">
        <f t="shared" si="320"/>
        <v>152.24209999999999</v>
      </c>
      <c r="T177" s="625">
        <f t="shared" si="320"/>
        <v>138.0147</v>
      </c>
      <c r="U177" s="625">
        <f t="shared" si="320"/>
        <v>254.22</v>
      </c>
      <c r="V177" s="625">
        <f t="shared" si="320"/>
        <v>233.30260000000001</v>
      </c>
      <c r="W177" s="625">
        <f t="shared" si="321"/>
        <v>122.00019999999999</v>
      </c>
      <c r="X177" s="625">
        <f t="shared" si="308"/>
        <v>128.86019999999999</v>
      </c>
      <c r="Y177" s="625">
        <f t="shared" si="308"/>
        <v>126.322</v>
      </c>
      <c r="Z177" s="625">
        <f t="shared" si="308"/>
        <v>126.01819999999999</v>
      </c>
      <c r="AA177" s="625">
        <f t="shared" si="308"/>
        <v>53.547199999999997</v>
      </c>
      <c r="AB177" s="625">
        <f t="shared" si="308"/>
        <v>104.25239999999999</v>
      </c>
      <c r="AC177" s="625">
        <f t="shared" si="308"/>
        <v>102.90979999999999</v>
      </c>
      <c r="AD177" s="625">
        <f t="shared" si="308"/>
        <v>104.82079999999999</v>
      </c>
      <c r="AE177" s="625">
        <f t="shared" si="308"/>
        <v>103.98779999999999</v>
      </c>
      <c r="AF177" s="625">
        <f t="shared" si="308"/>
        <v>103.2038</v>
      </c>
      <c r="AG177" s="625">
        <f t="shared" si="308"/>
        <v>101.62599999999999</v>
      </c>
      <c r="AH177" s="625">
        <f t="shared" si="308"/>
        <v>59.593799999999995</v>
      </c>
      <c r="AI177" s="625">
        <f t="shared" si="308"/>
        <v>91.29679999999999</v>
      </c>
      <c r="AJ177" s="625">
        <f t="shared" si="308"/>
        <v>92.502200000000002</v>
      </c>
      <c r="AK177" s="625">
        <f t="shared" si="308"/>
        <v>92.502200000000002</v>
      </c>
      <c r="AL177" s="625">
        <f t="shared" si="308"/>
        <v>78.880200000000002</v>
      </c>
      <c r="AM177" s="625">
        <f t="shared" ref="X177:AN192" si="330">AM$161*$F177</f>
        <v>19.649000000000001</v>
      </c>
      <c r="AN177" s="625">
        <f t="shared" si="330"/>
        <v>0</v>
      </c>
      <c r="AO177" s="625"/>
      <c r="AP177" s="625">
        <f t="shared" si="329"/>
        <v>8280</v>
      </c>
      <c r="AQ177" s="251"/>
      <c r="AR177" s="251">
        <f t="shared" si="303"/>
        <v>0</v>
      </c>
      <c r="AS177" s="625">
        <f t="shared" si="310"/>
        <v>1751</v>
      </c>
      <c r="AT177" s="625">
        <f t="shared" si="311"/>
        <v>2774</v>
      </c>
      <c r="AU177" s="625">
        <f t="shared" si="327"/>
        <v>2143</v>
      </c>
      <c r="AV177" s="625">
        <f t="shared" si="322"/>
        <v>1237</v>
      </c>
      <c r="AW177" s="625">
        <f t="shared" si="323"/>
        <v>375</v>
      </c>
      <c r="AY177" s="625">
        <f t="shared" si="312"/>
        <v>2883</v>
      </c>
      <c r="AZ177" s="625">
        <f t="shared" si="328"/>
        <v>2691</v>
      </c>
      <c r="BA177" s="625">
        <f t="shared" si="324"/>
        <v>1755</v>
      </c>
      <c r="BB177" s="624">
        <f t="shared" si="325"/>
        <v>951</v>
      </c>
      <c r="BC177" s="267">
        <f t="shared" si="304"/>
        <v>0</v>
      </c>
      <c r="BD177" s="267"/>
      <c r="BE177" s="267"/>
      <c r="BG177" s="1"/>
      <c r="BH177" s="1"/>
    </row>
    <row r="178" spans="1:60">
      <c r="A178" s="628" t="s">
        <v>119</v>
      </c>
      <c r="B178" s="651">
        <f>'4a CIV 1516 PC'!S21</f>
        <v>0.14499999999999999</v>
      </c>
      <c r="C178" s="651">
        <f>'4c 1617 CA PC'!S19</f>
        <v>0.12820000000000001</v>
      </c>
      <c r="D178" s="651">
        <f>'4c 1617 CA PC'!U19</f>
        <v>0.12759999999999999</v>
      </c>
      <c r="E178" s="12">
        <f>'4e 1718 CS PC'!$AF$23</f>
        <v>0.1119</v>
      </c>
      <c r="F178" s="12">
        <f>'4f 1819 CS PC'!AG23</f>
        <v>5.9499999999999997E-2</v>
      </c>
      <c r="G178" s="625">
        <f t="shared" si="314"/>
        <v>3249</v>
      </c>
      <c r="H178" s="625">
        <f t="shared" si="314"/>
        <v>5626</v>
      </c>
      <c r="I178" s="625">
        <f t="shared" si="315"/>
        <v>2239</v>
      </c>
      <c r="J178" s="625">
        <f t="shared" si="316"/>
        <v>-1</v>
      </c>
      <c r="K178" s="625">
        <f t="shared" si="317"/>
        <v>2732</v>
      </c>
      <c r="L178" s="653">
        <f>ROUNDDOWN(L$161*$C178,0)-1</f>
        <v>2353</v>
      </c>
      <c r="M178" s="625">
        <f t="shared" si="318"/>
        <v>4848</v>
      </c>
      <c r="N178" s="625">
        <v>2220</v>
      </c>
      <c r="O178" s="625">
        <f t="shared" si="326"/>
        <v>162</v>
      </c>
      <c r="P178" s="625">
        <f t="shared" si="319"/>
        <v>2879</v>
      </c>
      <c r="Q178" s="625">
        <f t="shared" si="320"/>
        <v>876.28890000000001</v>
      </c>
      <c r="R178" s="625">
        <f t="shared" si="320"/>
        <v>711.90779999999995</v>
      </c>
      <c r="S178" s="625">
        <f t="shared" si="320"/>
        <v>763.94129999999996</v>
      </c>
      <c r="T178" s="625">
        <f t="shared" si="320"/>
        <v>692.54909999999995</v>
      </c>
      <c r="U178" s="625">
        <f t="shared" si="320"/>
        <v>1275.6600000000001</v>
      </c>
      <c r="V178" s="625">
        <f t="shared" si="320"/>
        <v>1170.6977999999999</v>
      </c>
      <c r="W178" s="625">
        <f t="shared" si="321"/>
        <v>740.71550000000002</v>
      </c>
      <c r="X178" s="625">
        <f t="shared" si="330"/>
        <v>782.3655</v>
      </c>
      <c r="Y178" s="625">
        <f t="shared" si="330"/>
        <v>766.95499999999993</v>
      </c>
      <c r="Z178" s="625">
        <f t="shared" si="330"/>
        <v>765.1105</v>
      </c>
      <c r="AA178" s="625">
        <f t="shared" si="330"/>
        <v>325.108</v>
      </c>
      <c r="AB178" s="625">
        <f t="shared" si="330"/>
        <v>632.96100000000001</v>
      </c>
      <c r="AC178" s="625">
        <f t="shared" si="330"/>
        <v>624.80949999999996</v>
      </c>
      <c r="AD178" s="625">
        <f t="shared" si="330"/>
        <v>636.41199999999992</v>
      </c>
      <c r="AE178" s="625">
        <f t="shared" si="330"/>
        <v>631.35449999999992</v>
      </c>
      <c r="AF178" s="625">
        <f t="shared" si="330"/>
        <v>626.59449999999993</v>
      </c>
      <c r="AG178" s="625">
        <f t="shared" si="330"/>
        <v>617.01499999999999</v>
      </c>
      <c r="AH178" s="625">
        <f t="shared" si="330"/>
        <v>361.81950000000001</v>
      </c>
      <c r="AI178" s="625">
        <f t="shared" si="330"/>
        <v>554.30200000000002</v>
      </c>
      <c r="AJ178" s="625">
        <f t="shared" si="330"/>
        <v>561.62049999999999</v>
      </c>
      <c r="AK178" s="625">
        <f t="shared" si="330"/>
        <v>561.62049999999999</v>
      </c>
      <c r="AL178" s="625">
        <f t="shared" si="330"/>
        <v>478.91549999999995</v>
      </c>
      <c r="AM178" s="625">
        <f t="shared" si="330"/>
        <v>119.2975</v>
      </c>
      <c r="AN178" s="625">
        <f t="shared" si="330"/>
        <v>0</v>
      </c>
      <c r="AO178" s="625"/>
      <c r="AP178" s="625">
        <f t="shared" si="329"/>
        <v>41585</v>
      </c>
      <c r="AQ178" s="251"/>
      <c r="AR178" s="251">
        <f t="shared" si="303"/>
        <v>0</v>
      </c>
      <c r="AS178" s="625">
        <f t="shared" si="310"/>
        <v>8874</v>
      </c>
      <c r="AT178" s="625">
        <f t="shared" si="311"/>
        <v>12172</v>
      </c>
      <c r="AU178" s="625">
        <f t="shared" si="327"/>
        <v>10752</v>
      </c>
      <c r="AV178" s="625">
        <f t="shared" si="322"/>
        <v>7511</v>
      </c>
      <c r="AW178" s="921">
        <f>ROUNDUP(SUM(AI178:AN178),0)</f>
        <v>2276</v>
      </c>
      <c r="AY178" s="625">
        <f t="shared" si="312"/>
        <v>13845</v>
      </c>
      <c r="AZ178" s="625">
        <f t="shared" si="328"/>
        <v>12462</v>
      </c>
      <c r="BA178" s="921">
        <f>ROUNDUP(SUM(Q178:AB178),0)</f>
        <v>9505</v>
      </c>
      <c r="BB178" s="624">
        <f t="shared" si="325"/>
        <v>5774</v>
      </c>
      <c r="BC178" s="267">
        <f t="shared" si="304"/>
        <v>-1</v>
      </c>
      <c r="BD178" s="267"/>
      <c r="BE178" s="267"/>
    </row>
    <row r="179" spans="1:60">
      <c r="A179" s="628" t="s">
        <v>120</v>
      </c>
      <c r="B179" s="651">
        <f>'4a CIV 1516 PC'!S22</f>
        <v>4.4000000000000003E-3</v>
      </c>
      <c r="C179" s="651">
        <f>'4c 1617 CA PC'!S20</f>
        <v>5.5999999999999999E-3</v>
      </c>
      <c r="D179" s="651">
        <f>'4c 1617 CA PC'!U20</f>
        <v>5.5999999999999999E-3</v>
      </c>
      <c r="E179" s="12">
        <f>'4e 1718 CS PC'!$AF$24</f>
        <v>5.4999999999999997E-3</v>
      </c>
      <c r="F179" s="12">
        <f>'4f 1819 CS PC'!AG24</f>
        <v>3.7000000000000002E-3</v>
      </c>
      <c r="G179" s="653">
        <f>ROUNDDOWN(G$161*$B179,0)</f>
        <v>98</v>
      </c>
      <c r="H179" s="625">
        <f t="shared" si="314"/>
        <v>171</v>
      </c>
      <c r="I179" s="625">
        <f t="shared" si="315"/>
        <v>98</v>
      </c>
      <c r="J179" s="625">
        <f t="shared" si="316"/>
        <v>0</v>
      </c>
      <c r="K179" s="625">
        <f t="shared" si="317"/>
        <v>119</v>
      </c>
      <c r="L179" s="625">
        <f t="shared" si="317"/>
        <v>103</v>
      </c>
      <c r="M179" s="625">
        <f t="shared" si="318"/>
        <v>213</v>
      </c>
      <c r="N179" s="625">
        <v>109</v>
      </c>
      <c r="O179" s="625">
        <f t="shared" si="326"/>
        <v>8</v>
      </c>
      <c r="P179" s="625">
        <f t="shared" si="319"/>
        <v>141</v>
      </c>
      <c r="Q179" s="625">
        <f t="shared" si="320"/>
        <v>43.070499999999996</v>
      </c>
      <c r="R179" s="625">
        <f t="shared" si="320"/>
        <v>34.991</v>
      </c>
      <c r="S179" s="625">
        <f t="shared" si="320"/>
        <v>37.548499999999997</v>
      </c>
      <c r="T179" s="625">
        <f t="shared" si="320"/>
        <v>34.039499999999997</v>
      </c>
      <c r="U179" s="625">
        <f t="shared" si="320"/>
        <v>62.699999999999996</v>
      </c>
      <c r="V179" s="625">
        <f t="shared" si="320"/>
        <v>57.540999999999997</v>
      </c>
      <c r="W179" s="625">
        <f t="shared" si="321"/>
        <v>46.061300000000003</v>
      </c>
      <c r="X179" s="625">
        <f t="shared" si="330"/>
        <v>48.651299999999999</v>
      </c>
      <c r="Y179" s="625">
        <f t="shared" si="330"/>
        <v>47.693000000000005</v>
      </c>
      <c r="Z179" s="625">
        <f t="shared" si="330"/>
        <v>47.578299999999999</v>
      </c>
      <c r="AA179" s="625">
        <f t="shared" si="330"/>
        <v>20.216799999999999</v>
      </c>
      <c r="AB179" s="625">
        <f t="shared" si="330"/>
        <v>39.360600000000005</v>
      </c>
      <c r="AC179" s="625">
        <f t="shared" si="330"/>
        <v>38.853700000000003</v>
      </c>
      <c r="AD179" s="625">
        <f t="shared" si="330"/>
        <v>39.575200000000002</v>
      </c>
      <c r="AE179" s="625">
        <f t="shared" si="330"/>
        <v>39.2607</v>
      </c>
      <c r="AF179" s="625">
        <f t="shared" si="330"/>
        <v>38.964700000000001</v>
      </c>
      <c r="AG179" s="625">
        <f t="shared" si="330"/>
        <v>38.369</v>
      </c>
      <c r="AH179" s="625">
        <f t="shared" si="330"/>
        <v>22.499700000000001</v>
      </c>
      <c r="AI179" s="625">
        <f t="shared" si="330"/>
        <v>34.469200000000001</v>
      </c>
      <c r="AJ179" s="625">
        <f t="shared" si="330"/>
        <v>34.924300000000002</v>
      </c>
      <c r="AK179" s="625">
        <f t="shared" si="330"/>
        <v>34.924300000000002</v>
      </c>
      <c r="AL179" s="625">
        <f t="shared" si="330"/>
        <v>29.781300000000002</v>
      </c>
      <c r="AM179" s="625">
        <f t="shared" si="330"/>
        <v>7.4185000000000008</v>
      </c>
      <c r="AN179" s="625">
        <f t="shared" si="330"/>
        <v>0</v>
      </c>
      <c r="AO179" s="625"/>
      <c r="AP179" s="625">
        <f t="shared" si="329"/>
        <v>1938</v>
      </c>
      <c r="AQ179" s="251"/>
      <c r="AR179" s="251">
        <f t="shared" si="303"/>
        <v>-1</v>
      </c>
      <c r="AS179" s="625">
        <f t="shared" si="310"/>
        <v>269</v>
      </c>
      <c r="AT179" s="625">
        <f t="shared" si="311"/>
        <v>533</v>
      </c>
      <c r="AU179" s="625">
        <f t="shared" si="327"/>
        <v>528</v>
      </c>
      <c r="AV179" s="625">
        <f t="shared" si="322"/>
        <v>467</v>
      </c>
      <c r="AW179" s="625">
        <f t="shared" si="323"/>
        <v>142</v>
      </c>
      <c r="AY179" s="625">
        <f t="shared" si="312"/>
        <v>486</v>
      </c>
      <c r="AZ179" s="625">
        <f t="shared" si="328"/>
        <v>574</v>
      </c>
      <c r="BA179" s="922">
        <f>ROUNDDOWN(SUM(Q179:AB179),0)</f>
        <v>519</v>
      </c>
      <c r="BB179" s="624">
        <f t="shared" si="325"/>
        <v>359</v>
      </c>
      <c r="BC179" s="267">
        <f t="shared" si="304"/>
        <v>1</v>
      </c>
      <c r="BD179" s="267"/>
      <c r="BE179" s="267"/>
    </row>
    <row r="180" spans="1:60">
      <c r="A180" s="628" t="s">
        <v>121</v>
      </c>
      <c r="B180" s="651">
        <f>'4a CIV 1516 PC'!S23</f>
        <v>1.29E-2</v>
      </c>
      <c r="C180" s="651">
        <f>'4c 1617 CA PC'!S21</f>
        <v>1.2E-2</v>
      </c>
      <c r="D180" s="651">
        <f>'4c 1617 CA PC'!U21</f>
        <v>1.2E-2</v>
      </c>
      <c r="E180" s="12">
        <f>'4e 1718 CS PC'!$AF$25</f>
        <v>9.9000000000000008E-3</v>
      </c>
      <c r="F180" s="12">
        <f>'4f 1819 CS PC'!AG25</f>
        <v>5.7000000000000002E-3</v>
      </c>
      <c r="G180" s="625">
        <f t="shared" si="314"/>
        <v>289</v>
      </c>
      <c r="H180" s="625">
        <f t="shared" si="314"/>
        <v>500</v>
      </c>
      <c r="I180" s="625">
        <f t="shared" si="315"/>
        <v>210</v>
      </c>
      <c r="J180" s="625">
        <f t="shared" si="316"/>
        <v>0</v>
      </c>
      <c r="K180" s="625">
        <f t="shared" si="317"/>
        <v>256</v>
      </c>
      <c r="L180" s="625">
        <f t="shared" si="317"/>
        <v>220</v>
      </c>
      <c r="M180" s="625">
        <f t="shared" si="318"/>
        <v>456</v>
      </c>
      <c r="N180" s="625">
        <v>196</v>
      </c>
      <c r="O180" s="625">
        <f t="shared" si="326"/>
        <v>15</v>
      </c>
      <c r="P180" s="625">
        <f t="shared" si="319"/>
        <v>255</v>
      </c>
      <c r="Q180" s="625">
        <f t="shared" si="320"/>
        <v>77.526900000000012</v>
      </c>
      <c r="R180" s="625">
        <f t="shared" si="320"/>
        <v>62.983800000000002</v>
      </c>
      <c r="S180" s="625">
        <f t="shared" si="320"/>
        <v>67.587299999999999</v>
      </c>
      <c r="T180" s="625">
        <f t="shared" si="320"/>
        <v>61.271100000000004</v>
      </c>
      <c r="U180" s="625">
        <f t="shared" si="320"/>
        <v>112.86000000000001</v>
      </c>
      <c r="V180" s="625">
        <f t="shared" si="320"/>
        <v>103.57380000000001</v>
      </c>
      <c r="W180" s="625">
        <f t="shared" si="321"/>
        <v>70.959299999999999</v>
      </c>
      <c r="X180" s="625">
        <f t="shared" si="330"/>
        <v>74.949300000000008</v>
      </c>
      <c r="Y180" s="625">
        <f t="shared" si="330"/>
        <v>73.472999999999999</v>
      </c>
      <c r="Z180" s="625">
        <f t="shared" si="330"/>
        <v>73.296300000000002</v>
      </c>
      <c r="AA180" s="625">
        <f t="shared" si="330"/>
        <v>31.1448</v>
      </c>
      <c r="AB180" s="625">
        <f t="shared" si="330"/>
        <v>60.636600000000001</v>
      </c>
      <c r="AC180" s="625">
        <f t="shared" si="330"/>
        <v>59.855699999999999</v>
      </c>
      <c r="AD180" s="625">
        <f t="shared" si="330"/>
        <v>60.967200000000005</v>
      </c>
      <c r="AE180" s="625">
        <f t="shared" si="330"/>
        <v>60.482700000000001</v>
      </c>
      <c r="AF180" s="625">
        <f t="shared" si="330"/>
        <v>60.026700000000005</v>
      </c>
      <c r="AG180" s="625">
        <f t="shared" si="330"/>
        <v>59.109000000000002</v>
      </c>
      <c r="AH180" s="625">
        <f t="shared" si="330"/>
        <v>34.661700000000003</v>
      </c>
      <c r="AI180" s="625">
        <f t="shared" si="330"/>
        <v>53.101199999999999</v>
      </c>
      <c r="AJ180" s="625">
        <f t="shared" si="330"/>
        <v>53.802300000000002</v>
      </c>
      <c r="AK180" s="625">
        <f t="shared" si="330"/>
        <v>53.802300000000002</v>
      </c>
      <c r="AL180" s="625">
        <f t="shared" si="330"/>
        <v>45.879300000000001</v>
      </c>
      <c r="AM180" s="625">
        <f t="shared" si="330"/>
        <v>11.4285</v>
      </c>
      <c r="AN180" s="625">
        <f t="shared" si="330"/>
        <v>0</v>
      </c>
      <c r="AO180" s="625"/>
      <c r="AP180" s="625">
        <f t="shared" si="329"/>
        <v>3820</v>
      </c>
      <c r="AQ180" s="251"/>
      <c r="AR180" s="251">
        <f t="shared" si="303"/>
        <v>-1</v>
      </c>
      <c r="AS180" s="625">
        <f t="shared" si="310"/>
        <v>789</v>
      </c>
      <c r="AT180" s="625">
        <f t="shared" si="311"/>
        <v>1142</v>
      </c>
      <c r="AU180" s="625">
        <f t="shared" si="327"/>
        <v>952</v>
      </c>
      <c r="AV180" s="625">
        <f t="shared" si="322"/>
        <v>720</v>
      </c>
      <c r="AW180" s="625">
        <f t="shared" si="323"/>
        <v>218</v>
      </c>
      <c r="AY180" s="625">
        <f t="shared" si="312"/>
        <v>1255</v>
      </c>
      <c r="AZ180" s="625">
        <f t="shared" si="328"/>
        <v>1142</v>
      </c>
      <c r="BA180" s="625">
        <f t="shared" si="324"/>
        <v>870</v>
      </c>
      <c r="BB180" s="624">
        <f t="shared" si="325"/>
        <v>553</v>
      </c>
      <c r="BC180" s="267">
        <f t="shared" si="304"/>
        <v>1</v>
      </c>
      <c r="BD180" s="267"/>
      <c r="BE180" s="267"/>
    </row>
    <row r="181" spans="1:60">
      <c r="A181" s="628" t="s">
        <v>122</v>
      </c>
      <c r="B181" s="651">
        <f>'4a CIV 1516 PC'!S24</f>
        <v>1.5299999999999999E-2</v>
      </c>
      <c r="C181" s="651">
        <f>'4c 1617 CA PC'!S22</f>
        <v>1.7999999999999999E-2</v>
      </c>
      <c r="D181" s="651">
        <f>'4c 1617 CA PC'!U22</f>
        <v>1.7999999999999999E-2</v>
      </c>
      <c r="E181" s="12">
        <f>'4e 1718 CS PC'!$AF$26</f>
        <v>1.66E-2</v>
      </c>
      <c r="F181" s="12">
        <f>'4f 1819 CS PC'!AG26</f>
        <v>9.1999999999999998E-3</v>
      </c>
      <c r="G181" s="625">
        <f t="shared" si="314"/>
        <v>343</v>
      </c>
      <c r="H181" s="625">
        <f t="shared" si="314"/>
        <v>594</v>
      </c>
      <c r="I181" s="625">
        <f t="shared" si="315"/>
        <v>314</v>
      </c>
      <c r="J181" s="625">
        <f t="shared" si="316"/>
        <v>0</v>
      </c>
      <c r="K181" s="625">
        <f t="shared" si="317"/>
        <v>384</v>
      </c>
      <c r="L181" s="625">
        <f t="shared" si="317"/>
        <v>331</v>
      </c>
      <c r="M181" s="625">
        <f t="shared" si="318"/>
        <v>684</v>
      </c>
      <c r="N181" s="625">
        <v>328</v>
      </c>
      <c r="O181" s="625">
        <f t="shared" si="326"/>
        <v>25</v>
      </c>
      <c r="P181" s="625">
        <f t="shared" si="319"/>
        <v>427</v>
      </c>
      <c r="Q181" s="625">
        <f t="shared" si="320"/>
        <v>129.99459999999999</v>
      </c>
      <c r="R181" s="625">
        <f t="shared" si="320"/>
        <v>105.6092</v>
      </c>
      <c r="S181" s="625">
        <f t="shared" si="320"/>
        <v>113.3282</v>
      </c>
      <c r="T181" s="625">
        <f t="shared" si="320"/>
        <v>102.73740000000001</v>
      </c>
      <c r="U181" s="625">
        <f t="shared" si="320"/>
        <v>189.24</v>
      </c>
      <c r="V181" s="625">
        <f t="shared" si="320"/>
        <v>173.66919999999999</v>
      </c>
      <c r="W181" s="625">
        <f t="shared" si="321"/>
        <v>114.5308</v>
      </c>
      <c r="X181" s="625">
        <f t="shared" si="330"/>
        <v>120.9708</v>
      </c>
      <c r="Y181" s="625">
        <f t="shared" si="330"/>
        <v>118.58799999999999</v>
      </c>
      <c r="Z181" s="625">
        <f t="shared" si="330"/>
        <v>118.3028</v>
      </c>
      <c r="AA181" s="625">
        <f t="shared" si="330"/>
        <v>50.268799999999999</v>
      </c>
      <c r="AB181" s="625">
        <f t="shared" si="330"/>
        <v>97.869599999999991</v>
      </c>
      <c r="AC181" s="625">
        <f t="shared" si="330"/>
        <v>96.609200000000001</v>
      </c>
      <c r="AD181" s="625">
        <f t="shared" si="330"/>
        <v>98.403199999999998</v>
      </c>
      <c r="AE181" s="625">
        <f t="shared" si="330"/>
        <v>97.621200000000002</v>
      </c>
      <c r="AF181" s="625">
        <f t="shared" si="330"/>
        <v>96.885199999999998</v>
      </c>
      <c r="AG181" s="625">
        <f t="shared" si="330"/>
        <v>95.403999999999996</v>
      </c>
      <c r="AH181" s="625">
        <f t="shared" si="330"/>
        <v>55.9452</v>
      </c>
      <c r="AI181" s="625">
        <f t="shared" si="330"/>
        <v>85.7072</v>
      </c>
      <c r="AJ181" s="625">
        <f t="shared" si="330"/>
        <v>86.838799999999992</v>
      </c>
      <c r="AK181" s="625">
        <f t="shared" si="330"/>
        <v>86.838799999999992</v>
      </c>
      <c r="AL181" s="625">
        <f t="shared" si="330"/>
        <v>74.050799999999995</v>
      </c>
      <c r="AM181" s="625">
        <f t="shared" si="330"/>
        <v>18.445999999999998</v>
      </c>
      <c r="AN181" s="625">
        <f t="shared" si="330"/>
        <v>0</v>
      </c>
      <c r="AO181" s="625"/>
      <c r="AP181" s="625">
        <f t="shared" si="329"/>
        <v>5758</v>
      </c>
      <c r="AQ181" s="251"/>
      <c r="AR181" s="251">
        <f t="shared" si="303"/>
        <v>1</v>
      </c>
      <c r="AS181" s="625">
        <f t="shared" si="310"/>
        <v>937</v>
      </c>
      <c r="AT181" s="625">
        <f t="shared" si="311"/>
        <v>1713</v>
      </c>
      <c r="AU181" s="625">
        <f t="shared" si="327"/>
        <v>1595</v>
      </c>
      <c r="AV181" s="625">
        <f t="shared" si="322"/>
        <v>1161</v>
      </c>
      <c r="AW181" s="922">
        <f>ROUNDDOWN(SUM(AI181:AN181),0)</f>
        <v>351</v>
      </c>
      <c r="AY181" s="625">
        <f t="shared" si="312"/>
        <v>1635</v>
      </c>
      <c r="AZ181" s="625">
        <f t="shared" si="328"/>
        <v>1795</v>
      </c>
      <c r="BA181" s="625">
        <f t="shared" si="324"/>
        <v>1435</v>
      </c>
      <c r="BB181" s="624">
        <f t="shared" si="325"/>
        <v>893</v>
      </c>
      <c r="BC181" s="267">
        <f t="shared" si="304"/>
        <v>-1</v>
      </c>
      <c r="BD181" s="267"/>
      <c r="BE181" s="267"/>
    </row>
    <row r="182" spans="1:60">
      <c r="A182" s="628" t="s">
        <v>123</v>
      </c>
      <c r="B182" s="651">
        <f>'4a CIV 1516 PC'!S25</f>
        <v>4.1999999999999997E-3</v>
      </c>
      <c r="C182" s="651">
        <f>'4c 1617 CA PC'!S23</f>
        <v>5.0000000000000001E-3</v>
      </c>
      <c r="D182" s="651">
        <f>'4c 1617 CA PC'!U23</f>
        <v>5.0000000000000001E-3</v>
      </c>
      <c r="E182" s="12">
        <f>'4e 1718 CS PC'!$AF$27</f>
        <v>5.7000000000000002E-3</v>
      </c>
      <c r="F182" s="12">
        <f>'4f 1819 CS PC'!AG27</f>
        <v>3.7000000000000002E-3</v>
      </c>
      <c r="G182" s="625">
        <f t="shared" si="314"/>
        <v>94</v>
      </c>
      <c r="H182" s="625">
        <f t="shared" si="314"/>
        <v>163</v>
      </c>
      <c r="I182" s="625">
        <f t="shared" si="315"/>
        <v>87</v>
      </c>
      <c r="J182" s="625">
        <f t="shared" si="316"/>
        <v>0</v>
      </c>
      <c r="K182" s="625">
        <f t="shared" si="317"/>
        <v>107</v>
      </c>
      <c r="L182" s="625">
        <f t="shared" si="317"/>
        <v>92</v>
      </c>
      <c r="M182" s="625">
        <f t="shared" si="318"/>
        <v>190</v>
      </c>
      <c r="N182" s="625">
        <v>113</v>
      </c>
      <c r="O182" s="625">
        <f t="shared" si="326"/>
        <v>8</v>
      </c>
      <c r="P182" s="625">
        <f t="shared" si="319"/>
        <v>147</v>
      </c>
      <c r="Q182" s="625">
        <f t="shared" si="320"/>
        <v>44.636700000000005</v>
      </c>
      <c r="R182" s="625">
        <f t="shared" si="320"/>
        <v>36.263400000000004</v>
      </c>
      <c r="S182" s="625">
        <f t="shared" si="320"/>
        <v>38.913899999999998</v>
      </c>
      <c r="T182" s="625">
        <f t="shared" ref="Q182:V197" si="331">T$161*$E182</f>
        <v>35.277300000000004</v>
      </c>
      <c r="U182" s="625">
        <f t="shared" si="331"/>
        <v>64.98</v>
      </c>
      <c r="V182" s="625">
        <f t="shared" si="331"/>
        <v>59.633400000000002</v>
      </c>
      <c r="W182" s="625">
        <f t="shared" si="321"/>
        <v>46.061300000000003</v>
      </c>
      <c r="X182" s="625">
        <f t="shared" si="330"/>
        <v>48.651299999999999</v>
      </c>
      <c r="Y182" s="625">
        <f t="shared" si="330"/>
        <v>47.693000000000005</v>
      </c>
      <c r="Z182" s="625">
        <f t="shared" si="330"/>
        <v>47.578299999999999</v>
      </c>
      <c r="AA182" s="625">
        <f t="shared" si="330"/>
        <v>20.216799999999999</v>
      </c>
      <c r="AB182" s="625">
        <f t="shared" si="330"/>
        <v>39.360600000000005</v>
      </c>
      <c r="AC182" s="625">
        <f t="shared" si="330"/>
        <v>38.853700000000003</v>
      </c>
      <c r="AD182" s="625">
        <f t="shared" si="330"/>
        <v>39.575200000000002</v>
      </c>
      <c r="AE182" s="625">
        <f t="shared" si="330"/>
        <v>39.2607</v>
      </c>
      <c r="AF182" s="625">
        <f t="shared" si="330"/>
        <v>38.964700000000001</v>
      </c>
      <c r="AG182" s="625">
        <f t="shared" si="330"/>
        <v>38.369</v>
      </c>
      <c r="AH182" s="625">
        <f t="shared" si="330"/>
        <v>22.499700000000001</v>
      </c>
      <c r="AI182" s="625">
        <f t="shared" si="330"/>
        <v>34.469200000000001</v>
      </c>
      <c r="AJ182" s="625">
        <f t="shared" si="330"/>
        <v>34.924300000000002</v>
      </c>
      <c r="AK182" s="625">
        <f t="shared" si="330"/>
        <v>34.924300000000002</v>
      </c>
      <c r="AL182" s="625">
        <f t="shared" si="330"/>
        <v>29.781300000000002</v>
      </c>
      <c r="AM182" s="625">
        <f t="shared" si="330"/>
        <v>7.4185000000000008</v>
      </c>
      <c r="AN182" s="625">
        <f t="shared" si="330"/>
        <v>0</v>
      </c>
      <c r="AO182" s="625"/>
      <c r="AP182" s="625">
        <f t="shared" si="329"/>
        <v>1889</v>
      </c>
      <c r="AQ182" s="251"/>
      <c r="AR182" s="251">
        <f t="shared" si="303"/>
        <v>-1</v>
      </c>
      <c r="AS182" s="625">
        <f t="shared" si="310"/>
        <v>257</v>
      </c>
      <c r="AT182" s="625">
        <f t="shared" si="311"/>
        <v>476</v>
      </c>
      <c r="AU182" s="625">
        <f t="shared" si="327"/>
        <v>548</v>
      </c>
      <c r="AV182" s="625">
        <f t="shared" si="322"/>
        <v>467</v>
      </c>
      <c r="AW182" s="921">
        <f>ROUNDUP(SUM(AI182:AN182),0)</f>
        <v>142</v>
      </c>
      <c r="AY182" s="625">
        <f t="shared" si="312"/>
        <v>451</v>
      </c>
      <c r="AZ182" s="625">
        <f t="shared" si="328"/>
        <v>550</v>
      </c>
      <c r="BA182" s="921">
        <f>ROUNDUP(SUM(Q182:AB182),0)</f>
        <v>530</v>
      </c>
      <c r="BB182" s="624">
        <f t="shared" si="325"/>
        <v>359</v>
      </c>
      <c r="BC182" s="267">
        <f t="shared" si="304"/>
        <v>0</v>
      </c>
      <c r="BD182" s="267"/>
      <c r="BE182" s="267"/>
    </row>
    <row r="183" spans="1:60">
      <c r="A183" s="628" t="s">
        <v>124</v>
      </c>
      <c r="B183" s="651">
        <f>'4a CIV 1516 PC'!S26</f>
        <v>4.0000000000000002E-4</v>
      </c>
      <c r="C183" s="651">
        <f>'4c 1617 CA PC'!S24</f>
        <v>5.9999999999999995E-4</v>
      </c>
      <c r="D183" s="651">
        <f>'4c 1617 CA PC'!U24</f>
        <v>5.9999999999999995E-4</v>
      </c>
      <c r="E183" s="12">
        <f>'4e 1718 CS PC'!$AF$28</f>
        <v>4.0000000000000002E-4</v>
      </c>
      <c r="F183" s="12">
        <f>'4f 1819 CS PC'!AG28</f>
        <v>1E-4</v>
      </c>
      <c r="G183" s="625">
        <f t="shared" si="314"/>
        <v>9</v>
      </c>
      <c r="H183" s="625">
        <f t="shared" si="314"/>
        <v>16</v>
      </c>
      <c r="I183" s="653">
        <f>ROUNDUP(I$161*$C183,0)</f>
        <v>11</v>
      </c>
      <c r="J183" s="625">
        <f t="shared" si="316"/>
        <v>0</v>
      </c>
      <c r="K183" s="625">
        <f t="shared" si="317"/>
        <v>13</v>
      </c>
      <c r="L183" s="625">
        <f t="shared" si="317"/>
        <v>11</v>
      </c>
      <c r="M183" s="625">
        <f t="shared" si="318"/>
        <v>23</v>
      </c>
      <c r="N183" s="625">
        <v>9</v>
      </c>
      <c r="O183" s="625">
        <f t="shared" si="326"/>
        <v>0</v>
      </c>
      <c r="P183" s="625">
        <f t="shared" si="319"/>
        <v>10</v>
      </c>
      <c r="Q183" s="625">
        <f t="shared" si="331"/>
        <v>3.1324000000000001</v>
      </c>
      <c r="R183" s="625">
        <f t="shared" si="331"/>
        <v>2.5448</v>
      </c>
      <c r="S183" s="625">
        <f t="shared" si="331"/>
        <v>2.7308000000000003</v>
      </c>
      <c r="T183" s="625">
        <f t="shared" si="331"/>
        <v>2.4756</v>
      </c>
      <c r="U183" s="625">
        <f t="shared" si="331"/>
        <v>4.5600000000000005</v>
      </c>
      <c r="V183" s="625">
        <f t="shared" si="331"/>
        <v>4.1848000000000001</v>
      </c>
      <c r="W183" s="625">
        <f t="shared" si="321"/>
        <v>1.2449000000000001</v>
      </c>
      <c r="X183" s="625">
        <f t="shared" si="330"/>
        <v>1.3149</v>
      </c>
      <c r="Y183" s="625">
        <f t="shared" si="330"/>
        <v>1.2890000000000001</v>
      </c>
      <c r="Z183" s="625">
        <f t="shared" si="330"/>
        <v>1.2859</v>
      </c>
      <c r="AA183" s="625">
        <f t="shared" si="330"/>
        <v>0.5464</v>
      </c>
      <c r="AB183" s="625">
        <f t="shared" si="330"/>
        <v>1.0638000000000001</v>
      </c>
      <c r="AC183" s="625">
        <f t="shared" si="330"/>
        <v>1.0501</v>
      </c>
      <c r="AD183" s="625">
        <f t="shared" si="330"/>
        <v>1.0696000000000001</v>
      </c>
      <c r="AE183" s="625">
        <f t="shared" si="330"/>
        <v>1.0611000000000002</v>
      </c>
      <c r="AF183" s="625">
        <f t="shared" si="330"/>
        <v>1.0531000000000001</v>
      </c>
      <c r="AG183" s="625">
        <f t="shared" si="330"/>
        <v>1.0370000000000001</v>
      </c>
      <c r="AH183" s="625">
        <f t="shared" si="330"/>
        <v>0.60809999999999997</v>
      </c>
      <c r="AI183" s="625">
        <f t="shared" si="330"/>
        <v>0.93160000000000009</v>
      </c>
      <c r="AJ183" s="625">
        <f t="shared" si="330"/>
        <v>0.94390000000000007</v>
      </c>
      <c r="AK183" s="625">
        <f t="shared" si="330"/>
        <v>0.94390000000000007</v>
      </c>
      <c r="AL183" s="625">
        <f t="shared" si="330"/>
        <v>0.80490000000000006</v>
      </c>
      <c r="AM183" s="625">
        <f t="shared" si="330"/>
        <v>0.20050000000000001</v>
      </c>
      <c r="AN183" s="625">
        <f t="shared" si="330"/>
        <v>0</v>
      </c>
      <c r="AO183" s="625"/>
      <c r="AP183" s="625">
        <f t="shared" si="329"/>
        <v>138</v>
      </c>
      <c r="AQ183" s="251"/>
      <c r="AR183" s="251">
        <f t="shared" si="303"/>
        <v>-1</v>
      </c>
      <c r="AS183" s="625">
        <f t="shared" si="310"/>
        <v>25</v>
      </c>
      <c r="AT183" s="625">
        <f t="shared" si="311"/>
        <v>58</v>
      </c>
      <c r="AU183" s="625">
        <f t="shared" si="327"/>
        <v>39</v>
      </c>
      <c r="AV183" s="625">
        <f t="shared" si="322"/>
        <v>13</v>
      </c>
      <c r="AW183" s="921">
        <f>ROUNDUP(SUM(AI183:AN183),0)</f>
        <v>4</v>
      </c>
      <c r="AY183" s="625">
        <f t="shared" si="312"/>
        <v>49</v>
      </c>
      <c r="AZ183" s="625">
        <f t="shared" si="328"/>
        <v>53</v>
      </c>
      <c r="BA183" s="625">
        <f t="shared" si="324"/>
        <v>26</v>
      </c>
      <c r="BB183" s="624">
        <f t="shared" si="325"/>
        <v>10</v>
      </c>
      <c r="BC183" s="267">
        <f t="shared" si="304"/>
        <v>1</v>
      </c>
      <c r="BD183" s="267"/>
      <c r="BE183" s="267"/>
    </row>
    <row r="184" spans="1:60">
      <c r="A184" s="628" t="s">
        <v>125</v>
      </c>
      <c r="B184" s="651">
        <f>'4a CIV 1516 PC'!S27</f>
        <v>9.1899999999999996E-2</v>
      </c>
      <c r="C184" s="651">
        <f>'4c 1617 CA PC'!S25</f>
        <v>8.7099999999999997E-2</v>
      </c>
      <c r="D184" s="651">
        <f>'4c 1617 CA PC'!U25</f>
        <v>8.6699999999999999E-2</v>
      </c>
      <c r="E184" s="12">
        <f>'4e 1718 CS PC'!$AF$29</f>
        <v>8.2100000000000006E-2</v>
      </c>
      <c r="F184" s="12">
        <f>'4f 1819 CS PC'!AG29</f>
        <v>4.24E-2</v>
      </c>
      <c r="G184" s="625">
        <f t="shared" si="314"/>
        <v>2059</v>
      </c>
      <c r="H184" s="653">
        <f>ROUNDDOWN(H$161*$B184,0)</f>
        <v>3565</v>
      </c>
      <c r="I184" s="625">
        <f t="shared" si="315"/>
        <v>1521</v>
      </c>
      <c r="J184" s="625">
        <f t="shared" si="316"/>
        <v>-1</v>
      </c>
      <c r="K184" s="625">
        <f t="shared" si="317"/>
        <v>1856</v>
      </c>
      <c r="L184" s="625">
        <f t="shared" si="317"/>
        <v>1599</v>
      </c>
      <c r="M184" s="625">
        <f t="shared" si="318"/>
        <v>3294</v>
      </c>
      <c r="N184" s="625">
        <v>1629</v>
      </c>
      <c r="O184" s="625">
        <f t="shared" si="326"/>
        <v>119</v>
      </c>
      <c r="P184" s="625">
        <f t="shared" si="319"/>
        <v>2112</v>
      </c>
      <c r="Q184" s="625">
        <f t="shared" si="331"/>
        <v>642.92510000000004</v>
      </c>
      <c r="R184" s="625">
        <f t="shared" si="331"/>
        <v>522.3202</v>
      </c>
      <c r="S184" s="625">
        <f t="shared" si="331"/>
        <v>560.49670000000003</v>
      </c>
      <c r="T184" s="625">
        <f t="shared" si="331"/>
        <v>508.11690000000004</v>
      </c>
      <c r="U184" s="625">
        <f t="shared" si="331"/>
        <v>935.94</v>
      </c>
      <c r="V184" s="625">
        <f t="shared" si="331"/>
        <v>858.93020000000001</v>
      </c>
      <c r="W184" s="625">
        <f t="shared" si="321"/>
        <v>527.83759999999995</v>
      </c>
      <c r="X184" s="625">
        <f t="shared" si="330"/>
        <v>557.51760000000002</v>
      </c>
      <c r="Y184" s="625">
        <f t="shared" si="330"/>
        <v>546.53600000000006</v>
      </c>
      <c r="Z184" s="625">
        <f t="shared" si="330"/>
        <v>545.22159999999997</v>
      </c>
      <c r="AA184" s="625">
        <f t="shared" si="330"/>
        <v>231.67359999999999</v>
      </c>
      <c r="AB184" s="625">
        <f t="shared" si="330"/>
        <v>451.05119999999999</v>
      </c>
      <c r="AC184" s="625">
        <f t="shared" si="330"/>
        <v>445.24239999999998</v>
      </c>
      <c r="AD184" s="625">
        <f t="shared" si="330"/>
        <v>453.5104</v>
      </c>
      <c r="AE184" s="625">
        <f t="shared" si="330"/>
        <v>449.90640000000002</v>
      </c>
      <c r="AF184" s="625">
        <f t="shared" si="330"/>
        <v>446.51440000000002</v>
      </c>
      <c r="AG184" s="625">
        <f t="shared" si="330"/>
        <v>439.68799999999999</v>
      </c>
      <c r="AH184" s="625">
        <f t="shared" si="330"/>
        <v>257.83440000000002</v>
      </c>
      <c r="AI184" s="625">
        <f t="shared" si="330"/>
        <v>394.9984</v>
      </c>
      <c r="AJ184" s="625">
        <f t="shared" si="330"/>
        <v>400.21359999999999</v>
      </c>
      <c r="AK184" s="625">
        <f t="shared" si="330"/>
        <v>400.21359999999999</v>
      </c>
      <c r="AL184" s="625">
        <f t="shared" si="330"/>
        <v>341.27760000000001</v>
      </c>
      <c r="AM184" s="625">
        <f t="shared" si="330"/>
        <v>85.012</v>
      </c>
      <c r="AN184" s="625">
        <f t="shared" si="330"/>
        <v>0</v>
      </c>
      <c r="AO184" s="625"/>
      <c r="AP184" s="625">
        <f t="shared" si="329"/>
        <v>28756</v>
      </c>
      <c r="AQ184" s="251"/>
      <c r="AR184" s="251">
        <f t="shared" si="303"/>
        <v>0</v>
      </c>
      <c r="AS184" s="625">
        <f t="shared" si="310"/>
        <v>5623</v>
      </c>
      <c r="AT184" s="625">
        <f t="shared" si="311"/>
        <v>8270</v>
      </c>
      <c r="AU184" s="625">
        <f t="shared" si="327"/>
        <v>7889</v>
      </c>
      <c r="AV184" s="625">
        <f t="shared" si="322"/>
        <v>5353</v>
      </c>
      <c r="AW184" s="922">
        <f t="shared" ref="AW184:AW185" si="332">ROUNDDOWN(SUM(AI184:AN184),0)</f>
        <v>1621</v>
      </c>
      <c r="AY184" s="625">
        <f t="shared" si="312"/>
        <v>9000</v>
      </c>
      <c r="AZ184" s="625">
        <f t="shared" si="328"/>
        <v>8753</v>
      </c>
      <c r="BA184" s="625">
        <f t="shared" si="324"/>
        <v>6889</v>
      </c>
      <c r="BB184" s="624">
        <f t="shared" si="325"/>
        <v>4114</v>
      </c>
      <c r="BC184" s="267">
        <f t="shared" si="304"/>
        <v>0</v>
      </c>
      <c r="BD184" s="267"/>
      <c r="BE184" s="267"/>
    </row>
    <row r="185" spans="1:60">
      <c r="A185" s="628" t="s">
        <v>126</v>
      </c>
      <c r="B185" s="651">
        <f>'4a CIV 1516 PC'!S28</f>
        <v>4.4000000000000003E-3</v>
      </c>
      <c r="C185" s="651">
        <f>'4c 1617 CA PC'!S26</f>
        <v>7.4999999999999997E-3</v>
      </c>
      <c r="D185" s="651">
        <f>'4c 1617 CA PC'!U26</f>
        <v>7.4000000000000003E-3</v>
      </c>
      <c r="E185" s="12">
        <f>'4e 1718 CS PC'!$AF$30</f>
        <v>3.5999999999999999E-3</v>
      </c>
      <c r="F185" s="12">
        <f>'4f 1819 CS PC'!AG30</f>
        <v>1.6999999999999999E-3</v>
      </c>
      <c r="G185" s="625">
        <f t="shared" si="314"/>
        <v>99</v>
      </c>
      <c r="H185" s="625">
        <f t="shared" si="314"/>
        <v>171</v>
      </c>
      <c r="I185" s="625">
        <f t="shared" si="315"/>
        <v>131</v>
      </c>
      <c r="J185" s="625">
        <f t="shared" si="316"/>
        <v>0</v>
      </c>
      <c r="K185" s="625">
        <f t="shared" si="317"/>
        <v>160</v>
      </c>
      <c r="L185" s="625">
        <f t="shared" si="317"/>
        <v>138</v>
      </c>
      <c r="M185" s="625">
        <f t="shared" si="318"/>
        <v>281</v>
      </c>
      <c r="N185" s="625">
        <v>70</v>
      </c>
      <c r="O185" s="625">
        <f t="shared" si="326"/>
        <v>7</v>
      </c>
      <c r="P185" s="625">
        <f t="shared" si="319"/>
        <v>93</v>
      </c>
      <c r="Q185" s="625">
        <f t="shared" si="331"/>
        <v>28.191599999999998</v>
      </c>
      <c r="R185" s="625">
        <f t="shared" si="331"/>
        <v>22.903199999999998</v>
      </c>
      <c r="S185" s="625">
        <f t="shared" si="331"/>
        <v>24.577199999999998</v>
      </c>
      <c r="T185" s="625">
        <f t="shared" si="331"/>
        <v>22.2804</v>
      </c>
      <c r="U185" s="625">
        <f t="shared" si="331"/>
        <v>41.04</v>
      </c>
      <c r="V185" s="625">
        <f t="shared" si="331"/>
        <v>37.663199999999996</v>
      </c>
      <c r="W185" s="625">
        <f t="shared" si="321"/>
        <v>21.1633</v>
      </c>
      <c r="X185" s="625">
        <f t="shared" si="330"/>
        <v>22.353299999999997</v>
      </c>
      <c r="Y185" s="625">
        <f t="shared" si="330"/>
        <v>21.913</v>
      </c>
      <c r="Z185" s="625">
        <f t="shared" si="330"/>
        <v>21.860299999999999</v>
      </c>
      <c r="AA185" s="625">
        <f t="shared" si="330"/>
        <v>9.2888000000000002</v>
      </c>
      <c r="AB185" s="625">
        <f t="shared" si="330"/>
        <v>18.084599999999998</v>
      </c>
      <c r="AC185" s="625">
        <f t="shared" si="330"/>
        <v>17.851699999999997</v>
      </c>
      <c r="AD185" s="625">
        <f t="shared" si="330"/>
        <v>18.183199999999999</v>
      </c>
      <c r="AE185" s="625">
        <f t="shared" si="330"/>
        <v>18.038699999999999</v>
      </c>
      <c r="AF185" s="625">
        <f t="shared" si="330"/>
        <v>17.902699999999999</v>
      </c>
      <c r="AG185" s="625">
        <f t="shared" si="330"/>
        <v>17.628999999999998</v>
      </c>
      <c r="AH185" s="625">
        <f t="shared" si="330"/>
        <v>10.3377</v>
      </c>
      <c r="AI185" s="625">
        <f t="shared" si="330"/>
        <v>15.837199999999999</v>
      </c>
      <c r="AJ185" s="625">
        <f t="shared" si="330"/>
        <v>16.046299999999999</v>
      </c>
      <c r="AK185" s="625">
        <f t="shared" si="330"/>
        <v>16.046299999999999</v>
      </c>
      <c r="AL185" s="625">
        <f t="shared" si="330"/>
        <v>13.683299999999999</v>
      </c>
      <c r="AM185" s="625">
        <f t="shared" si="330"/>
        <v>3.4084999999999996</v>
      </c>
      <c r="AN185" s="625">
        <f t="shared" si="330"/>
        <v>0</v>
      </c>
      <c r="AO185" s="625"/>
      <c r="AP185" s="625">
        <f t="shared" si="329"/>
        <v>1606</v>
      </c>
      <c r="AQ185" s="251"/>
      <c r="AR185" s="251">
        <f t="shared" si="303"/>
        <v>-1</v>
      </c>
      <c r="AS185" s="625">
        <f t="shared" si="310"/>
        <v>270</v>
      </c>
      <c r="AT185" s="625">
        <f t="shared" si="311"/>
        <v>710</v>
      </c>
      <c r="AU185" s="625">
        <f t="shared" si="327"/>
        <v>347</v>
      </c>
      <c r="AV185" s="625">
        <f t="shared" si="322"/>
        <v>215</v>
      </c>
      <c r="AW185" s="922">
        <f t="shared" si="332"/>
        <v>65</v>
      </c>
      <c r="AY185" s="625">
        <f t="shared" si="312"/>
        <v>561</v>
      </c>
      <c r="AZ185" s="625">
        <f t="shared" si="328"/>
        <v>589</v>
      </c>
      <c r="BA185" s="625">
        <f t="shared" si="324"/>
        <v>291</v>
      </c>
      <c r="BB185" s="624">
        <f t="shared" si="325"/>
        <v>165</v>
      </c>
      <c r="BC185" s="267">
        <f t="shared" si="304"/>
        <v>1</v>
      </c>
      <c r="BD185" s="267"/>
      <c r="BE185" s="267"/>
    </row>
    <row r="186" spans="1:60">
      <c r="A186" s="628" t="s">
        <v>127</v>
      </c>
      <c r="B186" s="651">
        <f>'4a CIV 1516 PC'!S29</f>
        <v>1.2999999999999999E-2</v>
      </c>
      <c r="C186" s="651">
        <f>'4c 1617 CA PC'!S27</f>
        <v>1.2699999999999999E-2</v>
      </c>
      <c r="D186" s="651">
        <f>'4c 1617 CA PC'!U27</f>
        <v>1.26E-2</v>
      </c>
      <c r="E186" s="12">
        <f>'4e 1718 CS PC'!$AF$31</f>
        <v>1.4200000000000001E-2</v>
      </c>
      <c r="F186" s="12">
        <f>'4f 1819 CS PC'!AG31</f>
        <v>9.7999999999999997E-3</v>
      </c>
      <c r="G186" s="625">
        <f t="shared" si="314"/>
        <v>291</v>
      </c>
      <c r="H186" s="625">
        <f t="shared" si="314"/>
        <v>504</v>
      </c>
      <c r="I186" s="625">
        <f t="shared" si="315"/>
        <v>222</v>
      </c>
      <c r="J186" s="625">
        <f t="shared" si="316"/>
        <v>0</v>
      </c>
      <c r="K186" s="625">
        <f t="shared" si="317"/>
        <v>271</v>
      </c>
      <c r="L186" s="625">
        <f t="shared" si="317"/>
        <v>233</v>
      </c>
      <c r="M186" s="625">
        <f t="shared" si="318"/>
        <v>479</v>
      </c>
      <c r="N186" s="625">
        <v>281</v>
      </c>
      <c r="O186" s="625">
        <f t="shared" si="326"/>
        <v>21</v>
      </c>
      <c r="P186" s="625">
        <f t="shared" si="319"/>
        <v>365</v>
      </c>
      <c r="Q186" s="625">
        <f t="shared" si="331"/>
        <v>111.20020000000001</v>
      </c>
      <c r="R186" s="625">
        <f t="shared" si="331"/>
        <v>90.340400000000002</v>
      </c>
      <c r="S186" s="625">
        <f t="shared" si="331"/>
        <v>96.943400000000011</v>
      </c>
      <c r="T186" s="625">
        <f t="shared" si="331"/>
        <v>87.883800000000008</v>
      </c>
      <c r="U186" s="625">
        <f t="shared" si="331"/>
        <v>161.88</v>
      </c>
      <c r="V186" s="625">
        <f t="shared" si="331"/>
        <v>148.56040000000002</v>
      </c>
      <c r="W186" s="625">
        <f t="shared" si="321"/>
        <v>122.00019999999999</v>
      </c>
      <c r="X186" s="625">
        <f t="shared" si="330"/>
        <v>128.86019999999999</v>
      </c>
      <c r="Y186" s="625">
        <f t="shared" si="330"/>
        <v>126.322</v>
      </c>
      <c r="Z186" s="625">
        <f t="shared" si="330"/>
        <v>126.01819999999999</v>
      </c>
      <c r="AA186" s="625">
        <f t="shared" si="330"/>
        <v>53.547199999999997</v>
      </c>
      <c r="AB186" s="625">
        <f t="shared" si="330"/>
        <v>104.25239999999999</v>
      </c>
      <c r="AC186" s="625">
        <f t="shared" si="330"/>
        <v>102.90979999999999</v>
      </c>
      <c r="AD186" s="625">
        <f t="shared" si="330"/>
        <v>104.82079999999999</v>
      </c>
      <c r="AE186" s="625">
        <f t="shared" si="330"/>
        <v>103.98779999999999</v>
      </c>
      <c r="AF186" s="625">
        <f t="shared" si="330"/>
        <v>103.2038</v>
      </c>
      <c r="AG186" s="625">
        <f t="shared" si="330"/>
        <v>101.62599999999999</v>
      </c>
      <c r="AH186" s="625">
        <f t="shared" si="330"/>
        <v>59.593799999999995</v>
      </c>
      <c r="AI186" s="625">
        <f t="shared" si="330"/>
        <v>91.29679999999999</v>
      </c>
      <c r="AJ186" s="625">
        <f t="shared" si="330"/>
        <v>92.502200000000002</v>
      </c>
      <c r="AK186" s="625">
        <f t="shared" si="330"/>
        <v>92.502200000000002</v>
      </c>
      <c r="AL186" s="625">
        <f t="shared" si="330"/>
        <v>78.880200000000002</v>
      </c>
      <c r="AM186" s="625">
        <f t="shared" si="330"/>
        <v>19.649000000000001</v>
      </c>
      <c r="AN186" s="625">
        <f t="shared" si="330"/>
        <v>0</v>
      </c>
      <c r="AO186" s="625"/>
      <c r="AP186" s="625">
        <f t="shared" si="329"/>
        <v>4976</v>
      </c>
      <c r="AQ186" s="251"/>
      <c r="AR186" s="251">
        <f t="shared" si="303"/>
        <v>0</v>
      </c>
      <c r="AS186" s="625">
        <f t="shared" si="310"/>
        <v>795</v>
      </c>
      <c r="AT186" s="625">
        <f t="shared" si="311"/>
        <v>1205</v>
      </c>
      <c r="AU186" s="625">
        <f t="shared" si="327"/>
        <v>1364</v>
      </c>
      <c r="AV186" s="625">
        <f t="shared" si="322"/>
        <v>1237</v>
      </c>
      <c r="AW186" s="625">
        <f t="shared" si="323"/>
        <v>375</v>
      </c>
      <c r="AY186" s="625">
        <f t="shared" si="312"/>
        <v>1288</v>
      </c>
      <c r="AZ186" s="625">
        <f t="shared" si="328"/>
        <v>1379</v>
      </c>
      <c r="BA186" s="625">
        <f t="shared" si="324"/>
        <v>1358</v>
      </c>
      <c r="BB186" s="624">
        <f t="shared" si="325"/>
        <v>951</v>
      </c>
      <c r="BC186" s="267">
        <f t="shared" si="304"/>
        <v>0</v>
      </c>
      <c r="BD186" s="267"/>
      <c r="BE186" s="267"/>
    </row>
    <row r="187" spans="1:60">
      <c r="A187" s="628" t="s">
        <v>128</v>
      </c>
      <c r="B187" s="651">
        <f>'4a CIV 1516 PC'!S30</f>
        <v>6.1000000000000004E-3</v>
      </c>
      <c r="C187" s="651">
        <f>'4c 1617 CA PC'!S28</f>
        <v>5.4000000000000003E-3</v>
      </c>
      <c r="D187" s="651">
        <f>'4c 1617 CA PC'!U28</f>
        <v>5.4000000000000003E-3</v>
      </c>
      <c r="E187" s="12">
        <f>'4e 1718 CS PC'!$AF$34</f>
        <v>5.1000000000000004E-3</v>
      </c>
      <c r="F187" s="12">
        <f>'4f 1819 CS PC'!AG34</f>
        <v>3.3E-3</v>
      </c>
      <c r="G187" s="625">
        <f t="shared" si="314"/>
        <v>137</v>
      </c>
      <c r="H187" s="625">
        <f t="shared" si="314"/>
        <v>237</v>
      </c>
      <c r="I187" s="625">
        <f t="shared" si="315"/>
        <v>94</v>
      </c>
      <c r="J187" s="625">
        <f t="shared" si="316"/>
        <v>0</v>
      </c>
      <c r="K187" s="625">
        <f t="shared" si="317"/>
        <v>115</v>
      </c>
      <c r="L187" s="625">
        <f t="shared" si="317"/>
        <v>99</v>
      </c>
      <c r="M187" s="625">
        <f t="shared" si="318"/>
        <v>205</v>
      </c>
      <c r="N187" s="625">
        <v>102</v>
      </c>
      <c r="O187" s="625">
        <f t="shared" si="326"/>
        <v>7</v>
      </c>
      <c r="P187" s="625">
        <f t="shared" si="319"/>
        <v>131</v>
      </c>
      <c r="Q187" s="625">
        <f t="shared" si="331"/>
        <v>39.938100000000006</v>
      </c>
      <c r="R187" s="625">
        <f t="shared" si="331"/>
        <v>32.446200000000005</v>
      </c>
      <c r="S187" s="625">
        <f t="shared" si="331"/>
        <v>34.817700000000002</v>
      </c>
      <c r="T187" s="625">
        <f t="shared" si="331"/>
        <v>31.563900000000004</v>
      </c>
      <c r="U187" s="625">
        <f t="shared" si="331"/>
        <v>58.140000000000008</v>
      </c>
      <c r="V187" s="625">
        <f t="shared" si="331"/>
        <v>53.356200000000001</v>
      </c>
      <c r="W187" s="625">
        <f t="shared" si="321"/>
        <v>41.081699999999998</v>
      </c>
      <c r="X187" s="625">
        <f t="shared" si="330"/>
        <v>43.3917</v>
      </c>
      <c r="Y187" s="625">
        <f t="shared" si="330"/>
        <v>42.536999999999999</v>
      </c>
      <c r="Z187" s="625">
        <f t="shared" si="330"/>
        <v>42.434699999999999</v>
      </c>
      <c r="AA187" s="625">
        <f t="shared" si="330"/>
        <v>18.031199999999998</v>
      </c>
      <c r="AB187" s="625">
        <f t="shared" si="330"/>
        <v>35.105400000000003</v>
      </c>
      <c r="AC187" s="625">
        <f t="shared" si="330"/>
        <v>34.653300000000002</v>
      </c>
      <c r="AD187" s="625">
        <f t="shared" si="330"/>
        <v>35.296799999999998</v>
      </c>
      <c r="AE187" s="625">
        <f t="shared" si="330"/>
        <v>35.016300000000001</v>
      </c>
      <c r="AF187" s="625">
        <f t="shared" si="330"/>
        <v>34.752299999999998</v>
      </c>
      <c r="AG187" s="625">
        <f t="shared" si="330"/>
        <v>34.220999999999997</v>
      </c>
      <c r="AH187" s="625">
        <f t="shared" si="330"/>
        <v>20.067299999999999</v>
      </c>
      <c r="AI187" s="625">
        <f t="shared" si="330"/>
        <v>30.742799999999999</v>
      </c>
      <c r="AJ187" s="625">
        <f t="shared" si="330"/>
        <v>31.148699999999998</v>
      </c>
      <c r="AK187" s="625">
        <f t="shared" si="330"/>
        <v>31.148699999999998</v>
      </c>
      <c r="AL187" s="625">
        <f t="shared" si="330"/>
        <v>26.561699999999998</v>
      </c>
      <c r="AM187" s="625">
        <f t="shared" si="330"/>
        <v>6.6165000000000003</v>
      </c>
      <c r="AN187" s="625">
        <f t="shared" si="330"/>
        <v>0</v>
      </c>
      <c r="AO187" s="625"/>
      <c r="AP187" s="625">
        <f t="shared" si="329"/>
        <v>1920</v>
      </c>
      <c r="AQ187" s="251"/>
      <c r="AR187" s="251">
        <f t="shared" si="303"/>
        <v>0</v>
      </c>
      <c r="AS187" s="625">
        <f t="shared" si="310"/>
        <v>374</v>
      </c>
      <c r="AT187" s="625">
        <f t="shared" si="311"/>
        <v>513</v>
      </c>
      <c r="AU187" s="625">
        <f t="shared" si="327"/>
        <v>490</v>
      </c>
      <c r="AV187" s="625">
        <f t="shared" si="322"/>
        <v>417</v>
      </c>
      <c r="AW187" s="625">
        <f t="shared" si="323"/>
        <v>126</v>
      </c>
      <c r="AY187" s="625">
        <f t="shared" si="312"/>
        <v>583</v>
      </c>
      <c r="AZ187" s="625">
        <f t="shared" si="328"/>
        <v>544</v>
      </c>
      <c r="BA187" s="625">
        <f t="shared" si="324"/>
        <v>473</v>
      </c>
      <c r="BB187" s="624">
        <f t="shared" si="325"/>
        <v>320</v>
      </c>
      <c r="BC187" s="267">
        <f t="shared" si="304"/>
        <v>0</v>
      </c>
      <c r="BD187" s="267"/>
      <c r="BE187" s="267"/>
    </row>
    <row r="188" spans="1:60">
      <c r="A188" s="628" t="s">
        <v>129</v>
      </c>
      <c r="B188" s="651">
        <f>'4a CIV 1516 PC'!S31</f>
        <v>0</v>
      </c>
      <c r="C188" s="651">
        <f>'4c 1617 CA PC'!S29</f>
        <v>2.2200000000000001E-2</v>
      </c>
      <c r="D188" s="651">
        <f>'4c 1617 CA PC'!U29</f>
        <v>2.1999999999999999E-2</v>
      </c>
      <c r="E188" s="12">
        <f>'4e 1718 CS PC'!$AF$35</f>
        <v>2.1700000000000001E-2</v>
      </c>
      <c r="F188" s="12">
        <f>'4f 1819 CS PC'!AG35</f>
        <v>0.40479999999999999</v>
      </c>
      <c r="G188" s="625">
        <f t="shared" si="314"/>
        <v>0</v>
      </c>
      <c r="H188" s="625">
        <f t="shared" si="314"/>
        <v>0</v>
      </c>
      <c r="I188" s="625">
        <f t="shared" si="315"/>
        <v>388</v>
      </c>
      <c r="J188" s="625">
        <f t="shared" si="316"/>
        <v>0</v>
      </c>
      <c r="K188" s="625">
        <f t="shared" si="317"/>
        <v>473</v>
      </c>
      <c r="L188" s="625">
        <f t="shared" si="317"/>
        <v>408</v>
      </c>
      <c r="M188" s="625">
        <f t="shared" si="318"/>
        <v>836</v>
      </c>
      <c r="N188" s="625">
        <v>430</v>
      </c>
      <c r="O188" s="625">
        <f t="shared" si="326"/>
        <v>32</v>
      </c>
      <c r="P188" s="625">
        <f t="shared" si="319"/>
        <v>558</v>
      </c>
      <c r="Q188" s="625">
        <f t="shared" si="331"/>
        <v>169.93270000000001</v>
      </c>
      <c r="R188" s="625">
        <f t="shared" si="331"/>
        <v>138.05539999999999</v>
      </c>
      <c r="S188" s="625">
        <f t="shared" si="331"/>
        <v>148.14590000000001</v>
      </c>
      <c r="T188" s="625">
        <f t="shared" si="331"/>
        <v>134.3013</v>
      </c>
      <c r="U188" s="625">
        <f t="shared" si="331"/>
        <v>247.38</v>
      </c>
      <c r="V188" s="625">
        <f t="shared" si="331"/>
        <v>227.02540000000002</v>
      </c>
      <c r="W188" s="625">
        <f t="shared" si="321"/>
        <v>5039.3552</v>
      </c>
      <c r="X188" s="625">
        <f t="shared" si="330"/>
        <v>5322.7151999999996</v>
      </c>
      <c r="Y188" s="625">
        <f t="shared" si="330"/>
        <v>5217.8720000000003</v>
      </c>
      <c r="Z188" s="625">
        <f t="shared" si="330"/>
        <v>5205.3231999999998</v>
      </c>
      <c r="AA188" s="625">
        <f t="shared" si="330"/>
        <v>2211.8272000000002</v>
      </c>
      <c r="AB188" s="625">
        <f t="shared" si="330"/>
        <v>4306.2623999999996</v>
      </c>
      <c r="AC188" s="625">
        <f t="shared" si="330"/>
        <v>4250.8047999999999</v>
      </c>
      <c r="AD188" s="625">
        <f t="shared" si="330"/>
        <v>4329.7407999999996</v>
      </c>
      <c r="AE188" s="625">
        <f t="shared" si="330"/>
        <v>4295.3328000000001</v>
      </c>
      <c r="AF188" s="625">
        <f t="shared" si="330"/>
        <v>4262.9488000000001</v>
      </c>
      <c r="AG188" s="625">
        <f t="shared" si="330"/>
        <v>4197.7759999999998</v>
      </c>
      <c r="AH188" s="625">
        <f t="shared" si="330"/>
        <v>2461.5888</v>
      </c>
      <c r="AI188" s="625">
        <f t="shared" si="330"/>
        <v>3771.1167999999998</v>
      </c>
      <c r="AJ188" s="625">
        <f t="shared" si="330"/>
        <v>3820.9072000000001</v>
      </c>
      <c r="AK188" s="625">
        <f t="shared" si="330"/>
        <v>3820.9072000000001</v>
      </c>
      <c r="AL188" s="625">
        <f t="shared" si="330"/>
        <v>3258.2352000000001</v>
      </c>
      <c r="AM188" s="625">
        <f t="shared" si="330"/>
        <v>811.62400000000002</v>
      </c>
      <c r="AN188" s="625">
        <f t="shared" si="330"/>
        <v>0</v>
      </c>
      <c r="AO188" s="625"/>
      <c r="AP188" s="625">
        <f t="shared" si="329"/>
        <v>70774</v>
      </c>
      <c r="AQ188" s="251"/>
      <c r="AR188" s="251">
        <f t="shared" si="303"/>
        <v>0</v>
      </c>
      <c r="AS188" s="625">
        <f t="shared" si="310"/>
        <v>0</v>
      </c>
      <c r="AT188" s="625">
        <f t="shared" si="311"/>
        <v>2105</v>
      </c>
      <c r="AU188" s="625">
        <f t="shared" si="327"/>
        <v>2085</v>
      </c>
      <c r="AV188" s="625">
        <f t="shared" si="322"/>
        <v>51102</v>
      </c>
      <c r="AW188" s="922">
        <f>ROUNDDOWN(SUM(AI188:AN188),0)</f>
        <v>15482</v>
      </c>
      <c r="AY188" s="625">
        <f t="shared" si="312"/>
        <v>861</v>
      </c>
      <c r="AZ188" s="625">
        <f t="shared" si="328"/>
        <v>2264</v>
      </c>
      <c r="BA188" s="625">
        <f t="shared" si="324"/>
        <v>28368</v>
      </c>
      <c r="BB188" s="624">
        <f t="shared" si="325"/>
        <v>39281</v>
      </c>
      <c r="BC188" s="267">
        <f t="shared" si="304"/>
        <v>0</v>
      </c>
      <c r="BD188" s="267"/>
      <c r="BE188" s="267"/>
    </row>
    <row r="189" spans="1:60">
      <c r="A189" s="628" t="s">
        <v>130</v>
      </c>
      <c r="B189" s="651">
        <f>'4a CIV 1516 PC'!S32</f>
        <v>2.1899999999999999E-2</v>
      </c>
      <c r="C189" s="651">
        <f>'4c 1617 CA PC'!S30</f>
        <v>1.7999999999999999E-2</v>
      </c>
      <c r="D189" s="651">
        <f>'4c 1617 CA PC'!U30</f>
        <v>1.7999999999999999E-2</v>
      </c>
      <c r="E189" s="12">
        <f>'4e 1718 CS PC'!$AF$37</f>
        <v>1.6799999999999999E-2</v>
      </c>
      <c r="F189" s="12">
        <f>'4f 1819 CS PC'!AG37</f>
        <v>1.0699999999999999E-2</v>
      </c>
      <c r="G189" s="625">
        <f t="shared" si="314"/>
        <v>491</v>
      </c>
      <c r="H189" s="625">
        <f t="shared" si="314"/>
        <v>850</v>
      </c>
      <c r="I189" s="625">
        <f t="shared" si="315"/>
        <v>314</v>
      </c>
      <c r="J189" s="625">
        <f t="shared" si="316"/>
        <v>0</v>
      </c>
      <c r="K189" s="625">
        <f t="shared" si="317"/>
        <v>384</v>
      </c>
      <c r="L189" s="625">
        <f t="shared" si="317"/>
        <v>331</v>
      </c>
      <c r="M189" s="625">
        <f t="shared" si="318"/>
        <v>684</v>
      </c>
      <c r="N189" s="625">
        <v>332</v>
      </c>
      <c r="O189" s="625">
        <f t="shared" si="326"/>
        <v>26</v>
      </c>
      <c r="P189" s="625">
        <f t="shared" si="319"/>
        <v>432</v>
      </c>
      <c r="Q189" s="625">
        <f t="shared" si="331"/>
        <v>131.5608</v>
      </c>
      <c r="R189" s="625">
        <f t="shared" si="331"/>
        <v>106.88159999999999</v>
      </c>
      <c r="S189" s="625">
        <f t="shared" si="331"/>
        <v>114.69359999999999</v>
      </c>
      <c r="T189" s="625">
        <f t="shared" si="331"/>
        <v>103.97519999999999</v>
      </c>
      <c r="U189" s="625">
        <f t="shared" si="331"/>
        <v>191.51999999999998</v>
      </c>
      <c r="V189" s="625">
        <f t="shared" si="331"/>
        <v>175.76159999999999</v>
      </c>
      <c r="W189" s="625">
        <f t="shared" si="321"/>
        <v>133.20429999999999</v>
      </c>
      <c r="X189" s="625">
        <f t="shared" si="330"/>
        <v>140.6943</v>
      </c>
      <c r="Y189" s="625">
        <f t="shared" si="330"/>
        <v>137.923</v>
      </c>
      <c r="Z189" s="625">
        <f t="shared" si="330"/>
        <v>137.59129999999999</v>
      </c>
      <c r="AA189" s="625">
        <f t="shared" si="330"/>
        <v>58.464799999999997</v>
      </c>
      <c r="AB189" s="625">
        <f t="shared" si="330"/>
        <v>113.8266</v>
      </c>
      <c r="AC189" s="625">
        <f t="shared" si="330"/>
        <v>112.36069999999999</v>
      </c>
      <c r="AD189" s="625">
        <f t="shared" si="330"/>
        <v>114.4472</v>
      </c>
      <c r="AE189" s="625">
        <f t="shared" si="330"/>
        <v>113.5377</v>
      </c>
      <c r="AF189" s="625">
        <f t="shared" si="330"/>
        <v>112.68169999999999</v>
      </c>
      <c r="AG189" s="625">
        <f t="shared" si="330"/>
        <v>110.95899999999999</v>
      </c>
      <c r="AH189" s="625">
        <f t="shared" si="330"/>
        <v>65.066699999999997</v>
      </c>
      <c r="AI189" s="625">
        <f t="shared" si="330"/>
        <v>99.68119999999999</v>
      </c>
      <c r="AJ189" s="625">
        <f t="shared" si="330"/>
        <v>100.9973</v>
      </c>
      <c r="AK189" s="625">
        <f t="shared" si="330"/>
        <v>100.9973</v>
      </c>
      <c r="AL189" s="625">
        <f t="shared" si="330"/>
        <v>86.124299999999991</v>
      </c>
      <c r="AM189" s="625">
        <f t="shared" si="330"/>
        <v>21.453499999999998</v>
      </c>
      <c r="AN189" s="625">
        <f t="shared" si="330"/>
        <v>0</v>
      </c>
      <c r="AO189" s="625"/>
      <c r="AP189" s="625">
        <f t="shared" si="329"/>
        <v>6428</v>
      </c>
      <c r="AQ189" s="251"/>
      <c r="AR189" s="251">
        <f t="shared" si="303"/>
        <v>0</v>
      </c>
      <c r="AS189" s="625">
        <f t="shared" si="310"/>
        <v>1341</v>
      </c>
      <c r="AT189" s="625">
        <f t="shared" si="311"/>
        <v>1713</v>
      </c>
      <c r="AU189" s="625">
        <f t="shared" si="327"/>
        <v>1614</v>
      </c>
      <c r="AV189" s="625">
        <f t="shared" si="322"/>
        <v>1351</v>
      </c>
      <c r="AW189" s="625">
        <f t="shared" si="323"/>
        <v>409</v>
      </c>
      <c r="AY189" s="625">
        <f t="shared" si="312"/>
        <v>2039</v>
      </c>
      <c r="AZ189" s="625">
        <f t="shared" si="328"/>
        <v>1805</v>
      </c>
      <c r="BA189" s="625">
        <f t="shared" si="324"/>
        <v>1546</v>
      </c>
      <c r="BB189" s="624">
        <f t="shared" si="325"/>
        <v>1038</v>
      </c>
      <c r="BC189" s="267">
        <f t="shared" si="304"/>
        <v>0</v>
      </c>
      <c r="BD189" s="267"/>
      <c r="BE189" s="267"/>
    </row>
    <row r="190" spans="1:60">
      <c r="A190" s="628" t="s">
        <v>132</v>
      </c>
      <c r="B190" s="651">
        <f>'4a CIV 1516 PC'!S33</f>
        <v>0</v>
      </c>
      <c r="C190" s="651">
        <f>'4c 1617 CA PC'!S31</f>
        <v>0</v>
      </c>
      <c r="D190" s="651">
        <f>'4c 1617 CA PC'!U31</f>
        <v>0</v>
      </c>
      <c r="E190" s="12">
        <f>'4e 1718 CS PC'!$AF$38</f>
        <v>0</v>
      </c>
      <c r="F190" s="12">
        <f>'4f 1819 CS PC'!AG38</f>
        <v>2.3699999999999999E-2</v>
      </c>
      <c r="G190" s="625">
        <f t="shared" si="314"/>
        <v>0</v>
      </c>
      <c r="H190" s="625">
        <f t="shared" si="314"/>
        <v>0</v>
      </c>
      <c r="I190" s="625">
        <f t="shared" si="315"/>
        <v>0</v>
      </c>
      <c r="J190" s="625">
        <f t="shared" si="316"/>
        <v>0</v>
      </c>
      <c r="K190" s="625">
        <f t="shared" si="317"/>
        <v>0</v>
      </c>
      <c r="L190" s="625">
        <f t="shared" si="317"/>
        <v>0</v>
      </c>
      <c r="M190" s="625">
        <f t="shared" si="318"/>
        <v>0</v>
      </c>
      <c r="N190" s="625">
        <v>1167</v>
      </c>
      <c r="O190" s="625">
        <f t="shared" si="326"/>
        <v>-1167</v>
      </c>
      <c r="P190" s="625">
        <f t="shared" si="319"/>
        <v>0</v>
      </c>
      <c r="Q190" s="625">
        <f t="shared" si="331"/>
        <v>0</v>
      </c>
      <c r="R190" s="625">
        <f t="shared" si="331"/>
        <v>0</v>
      </c>
      <c r="S190" s="625">
        <f t="shared" si="331"/>
        <v>0</v>
      </c>
      <c r="T190" s="625">
        <f t="shared" si="331"/>
        <v>0</v>
      </c>
      <c r="U190" s="625">
        <f t="shared" si="331"/>
        <v>0</v>
      </c>
      <c r="V190" s="625">
        <f t="shared" si="331"/>
        <v>0</v>
      </c>
      <c r="W190" s="625">
        <f t="shared" si="321"/>
        <v>295.04129999999998</v>
      </c>
      <c r="X190" s="625">
        <f t="shared" si="330"/>
        <v>311.63130000000001</v>
      </c>
      <c r="Y190" s="625">
        <f t="shared" si="330"/>
        <v>305.49299999999999</v>
      </c>
      <c r="Z190" s="625">
        <f t="shared" si="330"/>
        <v>304.75829999999996</v>
      </c>
      <c r="AA190" s="625">
        <f t="shared" si="330"/>
        <v>129.49680000000001</v>
      </c>
      <c r="AB190" s="625">
        <f t="shared" si="330"/>
        <v>252.1206</v>
      </c>
      <c r="AC190" s="625">
        <f t="shared" si="330"/>
        <v>248.87369999999999</v>
      </c>
      <c r="AD190" s="625">
        <f t="shared" si="330"/>
        <v>253.49519999999998</v>
      </c>
      <c r="AE190" s="625">
        <f t="shared" si="330"/>
        <v>251.48069999999998</v>
      </c>
      <c r="AF190" s="625">
        <f t="shared" si="330"/>
        <v>249.5847</v>
      </c>
      <c r="AG190" s="625">
        <f t="shared" si="330"/>
        <v>245.76899999999998</v>
      </c>
      <c r="AH190" s="625">
        <f t="shared" si="330"/>
        <v>144.11969999999999</v>
      </c>
      <c r="AI190" s="625">
        <f t="shared" si="330"/>
        <v>220.78919999999999</v>
      </c>
      <c r="AJ190" s="625">
        <f t="shared" si="330"/>
        <v>223.70429999999999</v>
      </c>
      <c r="AK190" s="625">
        <f t="shared" si="330"/>
        <v>223.70429999999999</v>
      </c>
      <c r="AL190" s="625">
        <f t="shared" si="330"/>
        <v>190.76129999999998</v>
      </c>
      <c r="AM190" s="625">
        <f t="shared" si="330"/>
        <v>47.518499999999996</v>
      </c>
      <c r="AN190" s="625">
        <f t="shared" si="330"/>
        <v>0</v>
      </c>
      <c r="AO190" s="625"/>
      <c r="AP190" s="625">
        <f t="shared" si="329"/>
        <v>3898</v>
      </c>
      <c r="AQ190" s="251"/>
      <c r="AR190" s="251">
        <f t="shared" si="303"/>
        <v>0</v>
      </c>
      <c r="AS190" s="625">
        <f t="shared" si="310"/>
        <v>0</v>
      </c>
      <c r="AT190" s="625">
        <f t="shared" si="311"/>
        <v>0</v>
      </c>
      <c r="AU190" s="625">
        <f t="shared" si="327"/>
        <v>0</v>
      </c>
      <c r="AV190" s="625">
        <f t="shared" si="322"/>
        <v>2992</v>
      </c>
      <c r="AW190" s="625">
        <f t="shared" si="323"/>
        <v>906</v>
      </c>
      <c r="AY190" s="625">
        <f t="shared" si="312"/>
        <v>0</v>
      </c>
      <c r="AZ190" s="625">
        <f t="shared" si="328"/>
        <v>0</v>
      </c>
      <c r="BA190" s="625">
        <f t="shared" si="324"/>
        <v>1599</v>
      </c>
      <c r="BB190" s="624">
        <f t="shared" si="325"/>
        <v>2300</v>
      </c>
      <c r="BC190" s="267">
        <f t="shared" si="304"/>
        <v>-1</v>
      </c>
      <c r="BD190" s="267"/>
      <c r="BE190" s="267"/>
    </row>
    <row r="191" spans="1:60">
      <c r="A191" s="628" t="s">
        <v>133</v>
      </c>
      <c r="B191" s="651">
        <f>'4a CIV 1516 PC'!S34</f>
        <v>0.245</v>
      </c>
      <c r="C191" s="651">
        <f>'4c 1617 CA PC'!S32</f>
        <v>0.2122</v>
      </c>
      <c r="D191" s="651">
        <f>'4c 1617 CA PC'!U32</f>
        <v>0.2112</v>
      </c>
      <c r="E191" s="12">
        <f>'4e 1718 CS PC'!$AF$41</f>
        <v>0.17259999999999998</v>
      </c>
      <c r="F191" s="12">
        <f>'4f 1819 CS PC'!AG41</f>
        <v>7.2300000000000003E-2</v>
      </c>
      <c r="G191" s="625">
        <f t="shared" si="314"/>
        <v>5489</v>
      </c>
      <c r="H191" s="653">
        <f>ROUNDDOWN(H$161*$B191,0)</f>
        <v>9505</v>
      </c>
      <c r="I191" s="625">
        <f t="shared" si="315"/>
        <v>3705</v>
      </c>
      <c r="J191" s="625">
        <f t="shared" si="316"/>
        <v>-1</v>
      </c>
      <c r="K191" s="625">
        <f t="shared" si="317"/>
        <v>4522</v>
      </c>
      <c r="L191" s="625">
        <f t="shared" si="317"/>
        <v>3897</v>
      </c>
      <c r="M191" s="625">
        <f t="shared" si="318"/>
        <v>8025</v>
      </c>
      <c r="N191" s="625">
        <v>3421</v>
      </c>
      <c r="O191" s="625">
        <f t="shared" si="326"/>
        <v>254</v>
      </c>
      <c r="P191" s="653">
        <f>ROUNDUP(P$161*$E191,0)</f>
        <v>4441</v>
      </c>
      <c r="Q191" s="625">
        <f t="shared" si="331"/>
        <v>1351.6305999999997</v>
      </c>
      <c r="R191" s="625">
        <f t="shared" si="331"/>
        <v>1098.0811999999999</v>
      </c>
      <c r="S191" s="625">
        <f t="shared" si="331"/>
        <v>1178.3401999999999</v>
      </c>
      <c r="T191" s="625">
        <f t="shared" si="331"/>
        <v>1068.2213999999999</v>
      </c>
      <c r="U191" s="625">
        <f t="shared" si="331"/>
        <v>1967.6399999999996</v>
      </c>
      <c r="V191" s="625">
        <f t="shared" si="331"/>
        <v>1805.7411999999997</v>
      </c>
      <c r="W191" s="625">
        <f t="shared" si="321"/>
        <v>900.06270000000006</v>
      </c>
      <c r="X191" s="625">
        <f t="shared" si="330"/>
        <v>950.67270000000008</v>
      </c>
      <c r="Y191" s="625">
        <f t="shared" si="330"/>
        <v>931.947</v>
      </c>
      <c r="Z191" s="625">
        <f t="shared" si="330"/>
        <v>929.70570000000009</v>
      </c>
      <c r="AA191" s="625">
        <f t="shared" si="330"/>
        <v>395.04720000000003</v>
      </c>
      <c r="AB191" s="625">
        <f t="shared" si="330"/>
        <v>769.12740000000008</v>
      </c>
      <c r="AC191" s="625">
        <f t="shared" si="330"/>
        <v>759.22230000000002</v>
      </c>
      <c r="AD191" s="625">
        <f t="shared" si="330"/>
        <v>773.32080000000008</v>
      </c>
      <c r="AE191" s="625">
        <f t="shared" si="330"/>
        <v>767.17529999999999</v>
      </c>
      <c r="AF191" s="625">
        <f t="shared" si="330"/>
        <v>761.3913</v>
      </c>
      <c r="AG191" s="625">
        <f t="shared" si="330"/>
        <v>749.75099999999998</v>
      </c>
      <c r="AH191" s="625">
        <f t="shared" si="330"/>
        <v>439.65630000000004</v>
      </c>
      <c r="AI191" s="625">
        <f t="shared" si="330"/>
        <v>673.54680000000008</v>
      </c>
      <c r="AJ191" s="625">
        <f t="shared" si="330"/>
        <v>682.43970000000002</v>
      </c>
      <c r="AK191" s="625">
        <f t="shared" si="330"/>
        <v>682.43970000000002</v>
      </c>
      <c r="AL191" s="625">
        <f t="shared" si="330"/>
        <v>581.94270000000006</v>
      </c>
      <c r="AM191" s="625">
        <f t="shared" si="330"/>
        <v>144.9615</v>
      </c>
      <c r="AN191" s="625">
        <f t="shared" si="330"/>
        <v>0</v>
      </c>
      <c r="AO191" s="625"/>
      <c r="AP191" s="625">
        <f t="shared" si="329"/>
        <v>63620</v>
      </c>
      <c r="AQ191" s="251"/>
      <c r="AR191" s="251">
        <f t="shared" si="303"/>
        <v>0</v>
      </c>
      <c r="AS191" s="625">
        <f t="shared" si="310"/>
        <v>14993</v>
      </c>
      <c r="AT191" s="625">
        <f t="shared" si="311"/>
        <v>20149</v>
      </c>
      <c r="AU191" s="625">
        <f t="shared" si="327"/>
        <v>16586</v>
      </c>
      <c r="AV191" s="625">
        <f t="shared" si="322"/>
        <v>9127</v>
      </c>
      <c r="AW191" s="625">
        <f t="shared" si="323"/>
        <v>2765</v>
      </c>
      <c r="AY191" s="625">
        <f t="shared" si="312"/>
        <v>23220</v>
      </c>
      <c r="AZ191" s="625">
        <f t="shared" si="328"/>
        <v>20038</v>
      </c>
      <c r="BA191" s="921">
        <f>ROUNDUP(SUM(Q191:AB191),0)</f>
        <v>13347</v>
      </c>
      <c r="BB191" s="624">
        <f t="shared" si="325"/>
        <v>7016</v>
      </c>
      <c r="BC191" s="267">
        <f t="shared" si="304"/>
        <v>-1</v>
      </c>
      <c r="BD191" s="267"/>
      <c r="BE191" s="267"/>
    </row>
    <row r="192" spans="1:60">
      <c r="A192" s="628" t="s">
        <v>134</v>
      </c>
      <c r="B192" s="651">
        <f>'4a CIV 1516 PC'!S35</f>
        <v>7.5999999999999998E-2</v>
      </c>
      <c r="C192" s="651">
        <f>'4c 1617 CA PC'!S33</f>
        <v>6.6400000000000001E-2</v>
      </c>
      <c r="D192" s="651">
        <f>'4c 1617 CA PC'!U33</f>
        <v>6.6100000000000006E-2</v>
      </c>
      <c r="E192" s="12">
        <f>'4e 1718 CS PC'!$AF$47</f>
        <v>5.8200000000000002E-2</v>
      </c>
      <c r="F192" s="12">
        <f>'4f 1819 CS PC'!AG47</f>
        <v>3.1800000000000002E-2</v>
      </c>
      <c r="G192" s="625">
        <f t="shared" si="314"/>
        <v>1703</v>
      </c>
      <c r="H192" s="625">
        <f t="shared" si="314"/>
        <v>2949</v>
      </c>
      <c r="I192" s="625">
        <f t="shared" si="315"/>
        <v>1159</v>
      </c>
      <c r="J192" s="625">
        <f t="shared" si="316"/>
        <v>0</v>
      </c>
      <c r="K192" s="625">
        <f t="shared" si="317"/>
        <v>1415</v>
      </c>
      <c r="L192" s="625">
        <f t="shared" si="317"/>
        <v>1219</v>
      </c>
      <c r="M192" s="625">
        <f t="shared" si="318"/>
        <v>2512</v>
      </c>
      <c r="N192" s="625">
        <v>1154</v>
      </c>
      <c r="O192" s="625">
        <f t="shared" si="326"/>
        <v>85</v>
      </c>
      <c r="P192" s="625">
        <f t="shared" si="319"/>
        <v>1497</v>
      </c>
      <c r="Q192" s="625">
        <f t="shared" si="331"/>
        <v>455.76420000000002</v>
      </c>
      <c r="R192" s="625">
        <f t="shared" si="331"/>
        <v>370.26839999999999</v>
      </c>
      <c r="S192" s="625">
        <f t="shared" si="331"/>
        <v>397.33140000000003</v>
      </c>
      <c r="T192" s="625">
        <f t="shared" si="331"/>
        <v>360.19980000000004</v>
      </c>
      <c r="U192" s="625">
        <f t="shared" si="331"/>
        <v>663.48</v>
      </c>
      <c r="V192" s="625">
        <f t="shared" si="331"/>
        <v>608.88840000000005</v>
      </c>
      <c r="W192" s="625">
        <f t="shared" si="321"/>
        <v>395.87820000000005</v>
      </c>
      <c r="X192" s="625">
        <f t="shared" si="330"/>
        <v>418.13820000000004</v>
      </c>
      <c r="Y192" s="625">
        <f t="shared" si="330"/>
        <v>409.90200000000004</v>
      </c>
      <c r="Z192" s="625">
        <f t="shared" si="330"/>
        <v>408.9162</v>
      </c>
      <c r="AA192" s="625">
        <f t="shared" si="330"/>
        <v>173.7552</v>
      </c>
      <c r="AB192" s="625">
        <f t="shared" si="330"/>
        <v>338.28840000000002</v>
      </c>
      <c r="AC192" s="625">
        <f t="shared" si="330"/>
        <v>333.93180000000001</v>
      </c>
      <c r="AD192" s="625">
        <f t="shared" si="330"/>
        <v>340.13280000000003</v>
      </c>
      <c r="AE192" s="625">
        <f t="shared" si="330"/>
        <v>337.4298</v>
      </c>
      <c r="AF192" s="625">
        <f t="shared" si="330"/>
        <v>334.88580000000002</v>
      </c>
      <c r="AG192" s="625">
        <f t="shared" si="330"/>
        <v>329.76600000000002</v>
      </c>
      <c r="AH192" s="625">
        <f t="shared" si="330"/>
        <v>193.3758</v>
      </c>
      <c r="AI192" s="625">
        <f t="shared" si="330"/>
        <v>296.24880000000002</v>
      </c>
      <c r="AJ192" s="625">
        <f t="shared" si="330"/>
        <v>300.16020000000003</v>
      </c>
      <c r="AK192" s="625">
        <f t="shared" si="330"/>
        <v>300.16020000000003</v>
      </c>
      <c r="AL192" s="625">
        <f t="shared" si="330"/>
        <v>255.95820000000001</v>
      </c>
      <c r="AM192" s="625">
        <f t="shared" ref="X192:AN200" si="333">AM$161*$F192</f>
        <v>63.759</v>
      </c>
      <c r="AN192" s="625">
        <f t="shared" si="333"/>
        <v>0</v>
      </c>
      <c r="AO192" s="625"/>
      <c r="AP192" s="625">
        <f t="shared" si="329"/>
        <v>21780</v>
      </c>
      <c r="AQ192" s="251"/>
      <c r="AR192" s="251">
        <f t="shared" si="303"/>
        <v>1</v>
      </c>
      <c r="AS192" s="625">
        <f t="shared" si="310"/>
        <v>4652</v>
      </c>
      <c r="AT192" s="625">
        <f t="shared" si="311"/>
        <v>6305</v>
      </c>
      <c r="AU192" s="625">
        <f t="shared" si="327"/>
        <v>5592</v>
      </c>
      <c r="AV192" s="625">
        <f t="shared" si="322"/>
        <v>4014</v>
      </c>
      <c r="AW192" s="625">
        <f t="shared" si="323"/>
        <v>1216</v>
      </c>
      <c r="AY192" s="625">
        <f t="shared" si="312"/>
        <v>7226</v>
      </c>
      <c r="AZ192" s="625">
        <f t="shared" si="328"/>
        <v>6467</v>
      </c>
      <c r="BA192" s="625">
        <f t="shared" si="324"/>
        <v>5001</v>
      </c>
      <c r="BB192" s="624">
        <f t="shared" si="325"/>
        <v>3086</v>
      </c>
      <c r="BC192" s="267">
        <f t="shared" si="304"/>
        <v>-1</v>
      </c>
      <c r="BD192" s="267"/>
      <c r="BE192" s="267"/>
    </row>
    <row r="193" spans="1:60">
      <c r="A193" s="628" t="s">
        <v>135</v>
      </c>
      <c r="B193" s="651">
        <f>'4a CIV 1516 PC'!S36</f>
        <v>1.1999999999999999E-3</v>
      </c>
      <c r="C193" s="651">
        <f>'4c 1617 CA PC'!S34</f>
        <v>1.5E-3</v>
      </c>
      <c r="D193" s="651">
        <f>'4c 1617 CA PC'!U34</f>
        <v>1.4E-3</v>
      </c>
      <c r="E193" s="12">
        <f>'4e 1718 CS PC'!$AF$48</f>
        <v>5.9999999999999995E-4</v>
      </c>
      <c r="F193" s="12">
        <f>'4f 1819 CS PC'!AG48</f>
        <v>2.9999999999999997E-4</v>
      </c>
      <c r="G193" s="625">
        <f t="shared" si="314"/>
        <v>27</v>
      </c>
      <c r="H193" s="653">
        <f>ROUNDDOWN(H$161*$B193,0)</f>
        <v>46</v>
      </c>
      <c r="I193" s="625">
        <f t="shared" si="315"/>
        <v>26</v>
      </c>
      <c r="J193" s="625">
        <f t="shared" si="316"/>
        <v>0</v>
      </c>
      <c r="K193" s="625">
        <f t="shared" si="317"/>
        <v>32</v>
      </c>
      <c r="L193" s="625">
        <f t="shared" si="317"/>
        <v>28</v>
      </c>
      <c r="M193" s="625">
        <f t="shared" si="318"/>
        <v>53</v>
      </c>
      <c r="N193" s="625">
        <v>13</v>
      </c>
      <c r="O193" s="625">
        <f>ROUND(O$161*$E193,0)-N193</f>
        <v>0</v>
      </c>
      <c r="P193" s="625">
        <f t="shared" si="319"/>
        <v>15</v>
      </c>
      <c r="Q193" s="625">
        <f t="shared" si="331"/>
        <v>4.6985999999999999</v>
      </c>
      <c r="R193" s="625">
        <f t="shared" si="331"/>
        <v>3.8171999999999997</v>
      </c>
      <c r="S193" s="625">
        <f t="shared" si="331"/>
        <v>4.0961999999999996</v>
      </c>
      <c r="T193" s="625">
        <f t="shared" si="331"/>
        <v>3.7133999999999996</v>
      </c>
      <c r="U193" s="625">
        <f t="shared" si="331"/>
        <v>6.839999999999999</v>
      </c>
      <c r="V193" s="625">
        <f t="shared" si="331"/>
        <v>6.2771999999999997</v>
      </c>
      <c r="W193" s="625">
        <f t="shared" si="321"/>
        <v>3.7346999999999997</v>
      </c>
      <c r="X193" s="625">
        <f t="shared" si="333"/>
        <v>3.9446999999999997</v>
      </c>
      <c r="Y193" s="625">
        <f t="shared" si="333"/>
        <v>3.8669999999999995</v>
      </c>
      <c r="Z193" s="625">
        <f t="shared" si="333"/>
        <v>3.8576999999999995</v>
      </c>
      <c r="AA193" s="625">
        <f t="shared" si="333"/>
        <v>1.6391999999999998</v>
      </c>
      <c r="AB193" s="625">
        <f t="shared" si="333"/>
        <v>3.1913999999999998</v>
      </c>
      <c r="AC193" s="625">
        <f t="shared" si="333"/>
        <v>3.1502999999999997</v>
      </c>
      <c r="AD193" s="625">
        <f t="shared" si="333"/>
        <v>3.2087999999999997</v>
      </c>
      <c r="AE193" s="625">
        <f t="shared" si="333"/>
        <v>3.1832999999999996</v>
      </c>
      <c r="AF193" s="625">
        <f t="shared" si="333"/>
        <v>3.1592999999999996</v>
      </c>
      <c r="AG193" s="625">
        <f t="shared" si="333"/>
        <v>3.1109999999999998</v>
      </c>
      <c r="AH193" s="625">
        <f t="shared" si="333"/>
        <v>1.8242999999999998</v>
      </c>
      <c r="AI193" s="625">
        <f t="shared" si="333"/>
        <v>2.7948</v>
      </c>
      <c r="AJ193" s="625">
        <f t="shared" si="333"/>
        <v>2.8316999999999997</v>
      </c>
      <c r="AK193" s="625">
        <f t="shared" si="333"/>
        <v>2.8316999999999997</v>
      </c>
      <c r="AL193" s="625">
        <f t="shared" si="333"/>
        <v>2.4146999999999998</v>
      </c>
      <c r="AM193" s="625">
        <f t="shared" si="333"/>
        <v>0.60149999999999992</v>
      </c>
      <c r="AN193" s="625">
        <f t="shared" si="333"/>
        <v>0</v>
      </c>
      <c r="AO193" s="625"/>
      <c r="AP193" s="625">
        <f t="shared" si="329"/>
        <v>319</v>
      </c>
      <c r="AQ193" s="251"/>
      <c r="AR193" s="251">
        <f t="shared" si="303"/>
        <v>1</v>
      </c>
      <c r="AS193" s="625">
        <f t="shared" si="310"/>
        <v>73</v>
      </c>
      <c r="AT193" s="625">
        <f t="shared" si="311"/>
        <v>139</v>
      </c>
      <c r="AU193" s="625">
        <f t="shared" si="327"/>
        <v>57</v>
      </c>
      <c r="AV193" s="921">
        <f>ROUNDUP(SUM(W193:AH193),0)</f>
        <v>38</v>
      </c>
      <c r="AW193" s="625">
        <f t="shared" si="323"/>
        <v>11</v>
      </c>
      <c r="AY193" s="625">
        <f t="shared" si="312"/>
        <v>131</v>
      </c>
      <c r="AZ193" s="625">
        <f t="shared" si="328"/>
        <v>109</v>
      </c>
      <c r="BA193" s="625">
        <f t="shared" si="324"/>
        <v>50</v>
      </c>
      <c r="BB193" s="624">
        <f t="shared" si="325"/>
        <v>29</v>
      </c>
      <c r="BC193" s="267">
        <f t="shared" si="304"/>
        <v>-1</v>
      </c>
      <c r="BD193" s="267"/>
      <c r="BE193" s="267"/>
    </row>
    <row r="194" spans="1:60">
      <c r="A194" s="628" t="s">
        <v>136</v>
      </c>
      <c r="B194" s="651">
        <f>'4a CIV 1516 PC'!S37</f>
        <v>7.1999999999999998E-3</v>
      </c>
      <c r="C194" s="651">
        <f>'4c 1617 CA PC'!S35</f>
        <v>7.3000000000000001E-3</v>
      </c>
      <c r="D194" s="651">
        <f>'4c 1617 CA PC'!U35</f>
        <v>7.1999999999999998E-3</v>
      </c>
      <c r="E194" s="12">
        <f>'4e 1718 CS PC'!$AF$49</f>
        <v>7.3000000000000001E-3</v>
      </c>
      <c r="F194" s="12">
        <f>'4f 1819 CS PC'!AG49</f>
        <v>4.4000000000000003E-3</v>
      </c>
      <c r="G194" s="625">
        <f t="shared" si="314"/>
        <v>161</v>
      </c>
      <c r="H194" s="625">
        <f t="shared" si="314"/>
        <v>279</v>
      </c>
      <c r="I194" s="625">
        <f t="shared" si="315"/>
        <v>127</v>
      </c>
      <c r="J194" s="625">
        <f t="shared" si="316"/>
        <v>0</v>
      </c>
      <c r="K194" s="625">
        <f t="shared" si="317"/>
        <v>156</v>
      </c>
      <c r="L194" s="625">
        <f t="shared" si="317"/>
        <v>134</v>
      </c>
      <c r="M194" s="625">
        <f t="shared" si="318"/>
        <v>274</v>
      </c>
      <c r="N194" s="625">
        <v>145</v>
      </c>
      <c r="O194" s="625">
        <f>ROUND(O$161*$E194,0)-N194</f>
        <v>10</v>
      </c>
      <c r="P194" s="625">
        <f t="shared" si="319"/>
        <v>188</v>
      </c>
      <c r="Q194" s="625">
        <f t="shared" si="331"/>
        <v>57.1663</v>
      </c>
      <c r="R194" s="625">
        <f t="shared" si="331"/>
        <v>46.442599999999999</v>
      </c>
      <c r="S194" s="625">
        <f t="shared" si="331"/>
        <v>49.8371</v>
      </c>
      <c r="T194" s="625">
        <f t="shared" si="331"/>
        <v>45.179699999999997</v>
      </c>
      <c r="U194" s="625">
        <f t="shared" si="331"/>
        <v>83.22</v>
      </c>
      <c r="V194" s="625">
        <f t="shared" si="331"/>
        <v>76.372600000000006</v>
      </c>
      <c r="W194" s="625">
        <f t="shared" si="321"/>
        <v>54.775600000000004</v>
      </c>
      <c r="X194" s="625">
        <f t="shared" si="333"/>
        <v>57.855600000000003</v>
      </c>
      <c r="Y194" s="625">
        <f t="shared" si="333"/>
        <v>56.716000000000001</v>
      </c>
      <c r="Z194" s="625">
        <f t="shared" si="333"/>
        <v>56.579600000000006</v>
      </c>
      <c r="AA194" s="625">
        <f t="shared" si="333"/>
        <v>24.041600000000003</v>
      </c>
      <c r="AB194" s="625">
        <f t="shared" si="333"/>
        <v>46.807200000000002</v>
      </c>
      <c r="AC194" s="625">
        <f t="shared" si="333"/>
        <v>46.2044</v>
      </c>
      <c r="AD194" s="625">
        <f t="shared" si="333"/>
        <v>47.062400000000004</v>
      </c>
      <c r="AE194" s="625">
        <f t="shared" si="333"/>
        <v>46.688400000000001</v>
      </c>
      <c r="AF194" s="625">
        <f t="shared" si="333"/>
        <v>46.336400000000005</v>
      </c>
      <c r="AG194" s="625">
        <f t="shared" si="333"/>
        <v>45.628</v>
      </c>
      <c r="AH194" s="625">
        <f t="shared" si="333"/>
        <v>26.756400000000003</v>
      </c>
      <c r="AI194" s="625">
        <f t="shared" si="333"/>
        <v>40.990400000000001</v>
      </c>
      <c r="AJ194" s="625">
        <f t="shared" si="333"/>
        <v>41.531600000000005</v>
      </c>
      <c r="AK194" s="625">
        <f t="shared" si="333"/>
        <v>41.531600000000005</v>
      </c>
      <c r="AL194" s="625">
        <f t="shared" si="333"/>
        <v>35.415600000000005</v>
      </c>
      <c r="AM194" s="625">
        <f t="shared" si="333"/>
        <v>8.822000000000001</v>
      </c>
      <c r="AN194" s="625">
        <f t="shared" si="333"/>
        <v>0</v>
      </c>
      <c r="AO194" s="625"/>
      <c r="AP194" s="625">
        <f t="shared" si="329"/>
        <v>2556</v>
      </c>
      <c r="AQ194" s="251"/>
      <c r="AR194" s="251">
        <f t="shared" si="303"/>
        <v>1</v>
      </c>
      <c r="AS194" s="625">
        <f t="shared" si="310"/>
        <v>440</v>
      </c>
      <c r="AT194" s="625">
        <f t="shared" si="311"/>
        <v>691</v>
      </c>
      <c r="AU194" s="625">
        <f t="shared" si="327"/>
        <v>701</v>
      </c>
      <c r="AV194" s="625">
        <f t="shared" si="322"/>
        <v>555</v>
      </c>
      <c r="AW194" s="922">
        <f>ROUNDDOWN(SUM(AI194:AN194),0)</f>
        <v>168</v>
      </c>
      <c r="AY194" s="625">
        <f t="shared" si="312"/>
        <v>723</v>
      </c>
      <c r="AZ194" s="625">
        <f t="shared" si="328"/>
        <v>751</v>
      </c>
      <c r="BA194" s="625">
        <f t="shared" si="324"/>
        <v>655</v>
      </c>
      <c r="BB194" s="624">
        <f t="shared" si="325"/>
        <v>427</v>
      </c>
      <c r="BC194" s="267">
        <f t="shared" si="304"/>
        <v>-1</v>
      </c>
      <c r="BD194" s="267"/>
      <c r="BE194" s="267"/>
    </row>
    <row r="195" spans="1:60">
      <c r="A195" s="628" t="s">
        <v>137</v>
      </c>
      <c r="B195" s="651">
        <f>'4a CIV 1516 PC'!S38</f>
        <v>3.5099999999999999E-2</v>
      </c>
      <c r="C195" s="651">
        <f>'4c 1617 CA PC'!S36</f>
        <v>3.5299999999999998E-2</v>
      </c>
      <c r="D195" s="651">
        <f>'4c 1617 CA PC'!U36</f>
        <v>3.5099999999999999E-2</v>
      </c>
      <c r="E195" s="12">
        <f>'4e 1718 CS PC'!$AF$52</f>
        <v>3.1600000000000003E-2</v>
      </c>
      <c r="F195" s="12">
        <f>'4f 1819 CS PC'!AG52</f>
        <v>1.6E-2</v>
      </c>
      <c r="G195" s="625">
        <f t="shared" si="314"/>
        <v>786</v>
      </c>
      <c r="H195" s="625">
        <f t="shared" si="314"/>
        <v>1362</v>
      </c>
      <c r="I195" s="625">
        <f t="shared" si="315"/>
        <v>616</v>
      </c>
      <c r="J195" s="625">
        <f t="shared" si="316"/>
        <v>0</v>
      </c>
      <c r="K195" s="625">
        <f t="shared" si="317"/>
        <v>752</v>
      </c>
      <c r="L195" s="625">
        <f t="shared" si="317"/>
        <v>648</v>
      </c>
      <c r="M195" s="625">
        <f t="shared" si="318"/>
        <v>1334</v>
      </c>
      <c r="N195" s="625">
        <v>626</v>
      </c>
      <c r="O195" s="625">
        <f t="shared" ref="O195:O199" si="334">ROUND(O$161*$E195,0)-N195</f>
        <v>47</v>
      </c>
      <c r="P195" s="625">
        <f t="shared" si="319"/>
        <v>813</v>
      </c>
      <c r="Q195" s="625">
        <f t="shared" si="331"/>
        <v>247.45960000000002</v>
      </c>
      <c r="R195" s="625">
        <f t="shared" si="331"/>
        <v>201.03920000000002</v>
      </c>
      <c r="S195" s="625">
        <f t="shared" si="331"/>
        <v>215.73320000000001</v>
      </c>
      <c r="T195" s="625">
        <f t="shared" si="331"/>
        <v>195.57240000000002</v>
      </c>
      <c r="U195" s="625">
        <f t="shared" si="331"/>
        <v>360.24</v>
      </c>
      <c r="V195" s="625">
        <f t="shared" si="331"/>
        <v>330.59920000000005</v>
      </c>
      <c r="W195" s="625">
        <f t="shared" si="321"/>
        <v>199.184</v>
      </c>
      <c r="X195" s="625">
        <f t="shared" si="333"/>
        <v>210.38400000000001</v>
      </c>
      <c r="Y195" s="625">
        <f t="shared" si="333"/>
        <v>206.24</v>
      </c>
      <c r="Z195" s="625">
        <f t="shared" si="333"/>
        <v>205.744</v>
      </c>
      <c r="AA195" s="625">
        <f t="shared" si="333"/>
        <v>87.424000000000007</v>
      </c>
      <c r="AB195" s="625">
        <f t="shared" si="333"/>
        <v>170.208</v>
      </c>
      <c r="AC195" s="625">
        <f t="shared" si="333"/>
        <v>168.01599999999999</v>
      </c>
      <c r="AD195" s="625">
        <f t="shared" si="333"/>
        <v>171.136</v>
      </c>
      <c r="AE195" s="625">
        <f t="shared" si="333"/>
        <v>169.77600000000001</v>
      </c>
      <c r="AF195" s="625">
        <f t="shared" si="333"/>
        <v>168.49600000000001</v>
      </c>
      <c r="AG195" s="625">
        <f t="shared" si="333"/>
        <v>165.92000000000002</v>
      </c>
      <c r="AH195" s="625">
        <f t="shared" si="333"/>
        <v>97.296000000000006</v>
      </c>
      <c r="AI195" s="625">
        <f t="shared" si="333"/>
        <v>149.05600000000001</v>
      </c>
      <c r="AJ195" s="625">
        <f t="shared" si="333"/>
        <v>151.024</v>
      </c>
      <c r="AK195" s="625">
        <f t="shared" si="333"/>
        <v>151.024</v>
      </c>
      <c r="AL195" s="625">
        <f t="shared" si="333"/>
        <v>128.78399999999999</v>
      </c>
      <c r="AM195" s="625">
        <f t="shared" si="333"/>
        <v>32.08</v>
      </c>
      <c r="AN195" s="625">
        <f t="shared" si="333"/>
        <v>0</v>
      </c>
      <c r="AO195" s="625"/>
      <c r="AP195" s="625">
        <f t="shared" si="329"/>
        <v>11166</v>
      </c>
      <c r="AQ195" s="251"/>
      <c r="AR195" s="251">
        <f t="shared" si="303"/>
        <v>-1</v>
      </c>
      <c r="AS195" s="625">
        <f t="shared" si="310"/>
        <v>2148</v>
      </c>
      <c r="AT195" s="625">
        <f t="shared" si="311"/>
        <v>3350</v>
      </c>
      <c r="AU195" s="625">
        <f t="shared" si="327"/>
        <v>3037</v>
      </c>
      <c r="AV195" s="625">
        <f t="shared" si="322"/>
        <v>2020</v>
      </c>
      <c r="AW195" s="625">
        <f t="shared" si="323"/>
        <v>612</v>
      </c>
      <c r="AY195" s="625">
        <f t="shared" si="312"/>
        <v>3516</v>
      </c>
      <c r="AZ195" s="625">
        <f t="shared" si="328"/>
        <v>3468</v>
      </c>
      <c r="BA195" s="625">
        <f t="shared" si="324"/>
        <v>2630</v>
      </c>
      <c r="BB195" s="624">
        <f t="shared" si="325"/>
        <v>1553</v>
      </c>
      <c r="BC195" s="267">
        <f t="shared" si="304"/>
        <v>0</v>
      </c>
      <c r="BD195" s="267"/>
      <c r="BE195" s="267"/>
    </row>
    <row r="196" spans="1:60">
      <c r="A196" s="628" t="s">
        <v>138</v>
      </c>
      <c r="B196" s="651">
        <f>'4a CIV 1516 PC'!S39</f>
        <v>0</v>
      </c>
      <c r="C196" s="651">
        <f>'4c 1617 CA PC'!S37</f>
        <v>0</v>
      </c>
      <c r="D196" s="651">
        <f>'4c 1617 CA PC'!U37</f>
        <v>3.3E-3</v>
      </c>
      <c r="E196" s="12">
        <f>'4e 1718 CS PC'!$AF$53</f>
        <v>2.3999999999999998E-3</v>
      </c>
      <c r="F196" s="12">
        <f>'4f 1819 CS PC'!AG53</f>
        <v>1.5E-3</v>
      </c>
      <c r="G196" s="625">
        <f t="shared" si="314"/>
        <v>0</v>
      </c>
      <c r="H196" s="625">
        <f t="shared" si="314"/>
        <v>0</v>
      </c>
      <c r="I196" s="625">
        <f t="shared" si="315"/>
        <v>0</v>
      </c>
      <c r="J196" s="625">
        <f t="shared" si="316"/>
        <v>0</v>
      </c>
      <c r="K196" s="625">
        <f t="shared" si="317"/>
        <v>0</v>
      </c>
      <c r="L196" s="625">
        <f t="shared" si="317"/>
        <v>0</v>
      </c>
      <c r="M196" s="625">
        <f t="shared" si="318"/>
        <v>125</v>
      </c>
      <c r="N196" s="625">
        <v>47</v>
      </c>
      <c r="O196" s="625">
        <f t="shared" si="334"/>
        <v>4</v>
      </c>
      <c r="P196" s="625">
        <f t="shared" si="319"/>
        <v>62</v>
      </c>
      <c r="Q196" s="625">
        <f t="shared" si="331"/>
        <v>18.7944</v>
      </c>
      <c r="R196" s="625">
        <f t="shared" si="331"/>
        <v>15.268799999999999</v>
      </c>
      <c r="S196" s="625">
        <f t="shared" si="331"/>
        <v>16.384799999999998</v>
      </c>
      <c r="T196" s="625">
        <f t="shared" si="331"/>
        <v>14.853599999999998</v>
      </c>
      <c r="U196" s="625">
        <f t="shared" si="331"/>
        <v>27.359999999999996</v>
      </c>
      <c r="V196" s="625">
        <f t="shared" si="331"/>
        <v>25.108799999999999</v>
      </c>
      <c r="W196" s="625">
        <f t="shared" si="321"/>
        <v>18.673500000000001</v>
      </c>
      <c r="X196" s="625">
        <f t="shared" si="333"/>
        <v>19.723500000000001</v>
      </c>
      <c r="Y196" s="625">
        <f t="shared" si="333"/>
        <v>19.335000000000001</v>
      </c>
      <c r="Z196" s="625">
        <f t="shared" si="333"/>
        <v>19.288499999999999</v>
      </c>
      <c r="AA196" s="625">
        <f t="shared" si="333"/>
        <v>8.1959999999999997</v>
      </c>
      <c r="AB196" s="625">
        <f t="shared" si="333"/>
        <v>15.957000000000001</v>
      </c>
      <c r="AC196" s="625">
        <f t="shared" si="333"/>
        <v>15.7515</v>
      </c>
      <c r="AD196" s="625">
        <f t="shared" si="333"/>
        <v>16.044</v>
      </c>
      <c r="AE196" s="625">
        <f t="shared" si="333"/>
        <v>15.916500000000001</v>
      </c>
      <c r="AF196" s="625">
        <f t="shared" si="333"/>
        <v>15.7965</v>
      </c>
      <c r="AG196" s="625">
        <f t="shared" si="333"/>
        <v>15.555</v>
      </c>
      <c r="AH196" s="625">
        <f t="shared" si="333"/>
        <v>9.1215000000000011</v>
      </c>
      <c r="AI196" s="625">
        <f t="shared" si="333"/>
        <v>13.974</v>
      </c>
      <c r="AJ196" s="625">
        <f t="shared" si="333"/>
        <v>14.1585</v>
      </c>
      <c r="AK196" s="625">
        <f t="shared" si="333"/>
        <v>14.1585</v>
      </c>
      <c r="AL196" s="625">
        <f t="shared" si="333"/>
        <v>12.073500000000001</v>
      </c>
      <c r="AM196" s="625">
        <f t="shared" si="333"/>
        <v>3.0075000000000003</v>
      </c>
      <c r="AN196" s="625">
        <f t="shared" si="333"/>
        <v>0</v>
      </c>
      <c r="AO196" s="625"/>
      <c r="AP196" s="625">
        <f t="shared" si="329"/>
        <v>603</v>
      </c>
      <c r="AQ196" s="251"/>
      <c r="AR196" s="251">
        <f t="shared" si="303"/>
        <v>0</v>
      </c>
      <c r="AS196" s="625">
        <f t="shared" si="310"/>
        <v>0</v>
      </c>
      <c r="AT196" s="625">
        <f t="shared" si="311"/>
        <v>125</v>
      </c>
      <c r="AU196" s="625">
        <f t="shared" si="327"/>
        <v>231</v>
      </c>
      <c r="AV196" s="921">
        <f>ROUNDUP(SUM(W196:AH196),0)</f>
        <v>190</v>
      </c>
      <c r="AW196" s="625">
        <f t="shared" si="323"/>
        <v>57</v>
      </c>
      <c r="AY196" s="625">
        <f t="shared" si="312"/>
        <v>0</v>
      </c>
      <c r="AZ196" s="625">
        <f t="shared" si="328"/>
        <v>238</v>
      </c>
      <c r="BA196" s="625">
        <f t="shared" si="324"/>
        <v>219</v>
      </c>
      <c r="BB196" s="923">
        <f>ROUNDUP(SUM(AC196:AM196),0)</f>
        <v>146</v>
      </c>
      <c r="BC196" s="267">
        <f t="shared" si="304"/>
        <v>0</v>
      </c>
      <c r="BD196" s="267"/>
      <c r="BE196" s="267"/>
    </row>
    <row r="197" spans="1:60">
      <c r="A197" s="628" t="s">
        <v>139</v>
      </c>
      <c r="B197" s="651">
        <f>'4a CIV 1516 PC'!S40</f>
        <v>8.6E-3</v>
      </c>
      <c r="C197" s="651">
        <f>'4c 1617 CA PC'!S38</f>
        <v>9.1000000000000004E-3</v>
      </c>
      <c r="D197" s="651">
        <f>'4c 1617 CA PC'!U38</f>
        <v>9.1000000000000004E-3</v>
      </c>
      <c r="E197" s="12">
        <f>'4e 1718 CS PC'!$AF$54</f>
        <v>5.1000000000000004E-3</v>
      </c>
      <c r="F197" s="12">
        <f>'4f 1819 CS PC'!AG54</f>
        <v>3.8999999999999998E-3</v>
      </c>
      <c r="G197" s="625">
        <f t="shared" si="314"/>
        <v>193</v>
      </c>
      <c r="H197" s="625">
        <f t="shared" si="314"/>
        <v>334</v>
      </c>
      <c r="I197" s="625">
        <f t="shared" si="315"/>
        <v>159</v>
      </c>
      <c r="J197" s="625">
        <f t="shared" si="316"/>
        <v>0</v>
      </c>
      <c r="K197" s="625">
        <f t="shared" si="317"/>
        <v>194</v>
      </c>
      <c r="L197" s="625">
        <f t="shared" si="317"/>
        <v>167</v>
      </c>
      <c r="M197" s="625">
        <f t="shared" si="318"/>
        <v>346</v>
      </c>
      <c r="N197" s="625">
        <v>102</v>
      </c>
      <c r="O197" s="625">
        <f t="shared" si="334"/>
        <v>7</v>
      </c>
      <c r="P197" s="625">
        <f t="shared" si="319"/>
        <v>131</v>
      </c>
      <c r="Q197" s="625">
        <f t="shared" si="331"/>
        <v>39.938100000000006</v>
      </c>
      <c r="R197" s="625">
        <f t="shared" si="331"/>
        <v>32.446200000000005</v>
      </c>
      <c r="S197" s="625">
        <f t="shared" si="331"/>
        <v>34.817700000000002</v>
      </c>
      <c r="T197" s="625">
        <f t="shared" si="331"/>
        <v>31.563900000000004</v>
      </c>
      <c r="U197" s="625">
        <f t="shared" si="331"/>
        <v>58.140000000000008</v>
      </c>
      <c r="V197" s="625">
        <f t="shared" si="331"/>
        <v>53.356200000000001</v>
      </c>
      <c r="W197" s="625">
        <f t="shared" si="321"/>
        <v>48.551099999999998</v>
      </c>
      <c r="X197" s="625">
        <f t="shared" si="333"/>
        <v>51.281099999999995</v>
      </c>
      <c r="Y197" s="625">
        <f t="shared" si="333"/>
        <v>50.271000000000001</v>
      </c>
      <c r="Z197" s="625">
        <f t="shared" si="333"/>
        <v>50.150099999999995</v>
      </c>
      <c r="AA197" s="625">
        <f t="shared" si="333"/>
        <v>21.3096</v>
      </c>
      <c r="AB197" s="625">
        <f t="shared" si="333"/>
        <v>41.488199999999999</v>
      </c>
      <c r="AC197" s="625">
        <f t="shared" si="333"/>
        <v>40.953899999999997</v>
      </c>
      <c r="AD197" s="625">
        <f t="shared" si="333"/>
        <v>41.714399999999998</v>
      </c>
      <c r="AE197" s="625">
        <f t="shared" si="333"/>
        <v>41.382899999999999</v>
      </c>
      <c r="AF197" s="625">
        <f t="shared" si="333"/>
        <v>41.070899999999995</v>
      </c>
      <c r="AG197" s="625">
        <f t="shared" si="333"/>
        <v>40.442999999999998</v>
      </c>
      <c r="AH197" s="625">
        <f t="shared" si="333"/>
        <v>23.715899999999998</v>
      </c>
      <c r="AI197" s="625">
        <f t="shared" si="333"/>
        <v>36.3324</v>
      </c>
      <c r="AJ197" s="625">
        <f t="shared" si="333"/>
        <v>36.812100000000001</v>
      </c>
      <c r="AK197" s="625">
        <f t="shared" si="333"/>
        <v>36.812100000000001</v>
      </c>
      <c r="AL197" s="625">
        <f t="shared" si="333"/>
        <v>31.391099999999998</v>
      </c>
      <c r="AM197" s="625">
        <f t="shared" si="333"/>
        <v>7.8194999999999997</v>
      </c>
      <c r="AN197" s="625">
        <f t="shared" si="333"/>
        <v>0</v>
      </c>
      <c r="AO197" s="625"/>
      <c r="AP197" s="625">
        <f t="shared" si="329"/>
        <v>2525</v>
      </c>
      <c r="AQ197" s="251"/>
      <c r="AR197" s="251">
        <f t="shared" si="303"/>
        <v>1</v>
      </c>
      <c r="AS197" s="625">
        <f t="shared" si="310"/>
        <v>527</v>
      </c>
      <c r="AT197" s="625">
        <f t="shared" si="311"/>
        <v>866</v>
      </c>
      <c r="AU197" s="625">
        <f t="shared" si="327"/>
        <v>490</v>
      </c>
      <c r="AV197" s="625">
        <f t="shared" si="322"/>
        <v>492</v>
      </c>
      <c r="AW197" s="625">
        <f t="shared" si="323"/>
        <v>149</v>
      </c>
      <c r="AY197" s="625">
        <f t="shared" si="312"/>
        <v>880</v>
      </c>
      <c r="AZ197" s="625">
        <f t="shared" si="328"/>
        <v>753</v>
      </c>
      <c r="BA197" s="625">
        <f t="shared" si="324"/>
        <v>513</v>
      </c>
      <c r="BB197" s="624">
        <f t="shared" si="325"/>
        <v>378</v>
      </c>
      <c r="BC197" s="267">
        <f t="shared" si="304"/>
        <v>0</v>
      </c>
      <c r="BD197" s="267"/>
      <c r="BE197" s="267"/>
    </row>
    <row r="198" spans="1:60">
      <c r="A198" s="628" t="s">
        <v>140</v>
      </c>
      <c r="B198" s="651">
        <f>'4a CIV 1516 PC'!S41</f>
        <v>8.0000000000000004E-4</v>
      </c>
      <c r="C198" s="651">
        <f>'4c 1617 CA PC'!S39</f>
        <v>8.0000000000000004E-4</v>
      </c>
      <c r="D198" s="651">
        <f>'4c 1617 CA PC'!U39</f>
        <v>8.0000000000000004E-4</v>
      </c>
      <c r="E198" s="12">
        <f>'4e 1718 CS PC'!$AF$55</f>
        <v>1.6000000000000001E-3</v>
      </c>
      <c r="F198" s="12">
        <f>'4f 1819 CS PC'!AG55</f>
        <v>1E-3</v>
      </c>
      <c r="G198" s="625">
        <f t="shared" si="314"/>
        <v>18</v>
      </c>
      <c r="H198" s="625">
        <f t="shared" si="314"/>
        <v>31</v>
      </c>
      <c r="I198" s="625">
        <f t="shared" si="315"/>
        <v>14</v>
      </c>
      <c r="J198" s="625">
        <f t="shared" si="316"/>
        <v>0</v>
      </c>
      <c r="K198" s="625">
        <f t="shared" si="317"/>
        <v>17</v>
      </c>
      <c r="L198" s="625">
        <f t="shared" si="317"/>
        <v>15</v>
      </c>
      <c r="M198" s="625">
        <f t="shared" si="318"/>
        <v>30</v>
      </c>
      <c r="N198" s="625">
        <v>32</v>
      </c>
      <c r="O198" s="625">
        <f t="shared" si="334"/>
        <v>2</v>
      </c>
      <c r="P198" s="625">
        <f t="shared" si="319"/>
        <v>41</v>
      </c>
      <c r="Q198" s="625">
        <f t="shared" ref="Q198:V200" si="335">Q$161*$E198</f>
        <v>12.5296</v>
      </c>
      <c r="R198" s="625">
        <f t="shared" si="335"/>
        <v>10.1792</v>
      </c>
      <c r="S198" s="625">
        <f t="shared" si="335"/>
        <v>10.923200000000001</v>
      </c>
      <c r="T198" s="625">
        <f t="shared" si="335"/>
        <v>9.9024000000000001</v>
      </c>
      <c r="U198" s="625">
        <f t="shared" si="335"/>
        <v>18.240000000000002</v>
      </c>
      <c r="V198" s="625">
        <f t="shared" si="335"/>
        <v>16.7392</v>
      </c>
      <c r="W198" s="625">
        <f t="shared" si="321"/>
        <v>12.449</v>
      </c>
      <c r="X198" s="625">
        <f t="shared" si="333"/>
        <v>13.149000000000001</v>
      </c>
      <c r="Y198" s="625">
        <f t="shared" si="333"/>
        <v>12.89</v>
      </c>
      <c r="Z198" s="625">
        <f t="shared" si="333"/>
        <v>12.859</v>
      </c>
      <c r="AA198" s="625">
        <f t="shared" si="333"/>
        <v>5.4640000000000004</v>
      </c>
      <c r="AB198" s="625">
        <f t="shared" si="333"/>
        <v>10.638</v>
      </c>
      <c r="AC198" s="625">
        <f t="shared" si="333"/>
        <v>10.500999999999999</v>
      </c>
      <c r="AD198" s="625">
        <f t="shared" si="333"/>
        <v>10.696</v>
      </c>
      <c r="AE198" s="625">
        <f t="shared" si="333"/>
        <v>10.611000000000001</v>
      </c>
      <c r="AF198" s="625">
        <f t="shared" si="333"/>
        <v>10.531000000000001</v>
      </c>
      <c r="AG198" s="625">
        <f t="shared" si="333"/>
        <v>10.370000000000001</v>
      </c>
      <c r="AH198" s="625">
        <f t="shared" si="333"/>
        <v>6.0810000000000004</v>
      </c>
      <c r="AI198" s="625">
        <f t="shared" si="333"/>
        <v>9.3160000000000007</v>
      </c>
      <c r="AJ198" s="625">
        <f t="shared" si="333"/>
        <v>9.4390000000000001</v>
      </c>
      <c r="AK198" s="625">
        <f t="shared" si="333"/>
        <v>9.4390000000000001</v>
      </c>
      <c r="AL198" s="625">
        <f t="shared" si="333"/>
        <v>8.0489999999999995</v>
      </c>
      <c r="AM198" s="625">
        <f t="shared" si="333"/>
        <v>2.0049999999999999</v>
      </c>
      <c r="AN198" s="625">
        <f t="shared" si="333"/>
        <v>0</v>
      </c>
      <c r="AO198" s="625"/>
      <c r="AP198" s="625">
        <f t="shared" si="329"/>
        <v>443</v>
      </c>
      <c r="AQ198" s="251"/>
      <c r="AR198" s="251">
        <f t="shared" si="303"/>
        <v>0</v>
      </c>
      <c r="AS198" s="625">
        <f t="shared" si="310"/>
        <v>49</v>
      </c>
      <c r="AT198" s="625">
        <f t="shared" si="311"/>
        <v>76</v>
      </c>
      <c r="AU198" s="625">
        <f t="shared" si="327"/>
        <v>154</v>
      </c>
      <c r="AV198" s="922">
        <f>ROUNDDOWN(SUM(W198:AH198),0)</f>
        <v>126</v>
      </c>
      <c r="AW198" s="625">
        <f t="shared" si="323"/>
        <v>38</v>
      </c>
      <c r="AY198" s="625">
        <f t="shared" si="312"/>
        <v>80</v>
      </c>
      <c r="AZ198" s="625">
        <f t="shared" si="328"/>
        <v>120</v>
      </c>
      <c r="BA198" s="625">
        <f t="shared" si="324"/>
        <v>146</v>
      </c>
      <c r="BB198" s="922">
        <f>ROUNDDOWN(SUM(AC198:AM198),0)</f>
        <v>97</v>
      </c>
      <c r="BC198" s="267">
        <f t="shared" si="304"/>
        <v>0</v>
      </c>
      <c r="BD198" s="267"/>
      <c r="BE198" s="267"/>
    </row>
    <row r="199" spans="1:60">
      <c r="A199" s="628" t="s">
        <v>141</v>
      </c>
      <c r="B199" s="651">
        <f>'4a CIV 1516 PC'!S42</f>
        <v>5.9999999999999995E-4</v>
      </c>
      <c r="C199" s="651">
        <f>'4c 1617 CA PC'!S40</f>
        <v>1E-3</v>
      </c>
      <c r="D199" s="651">
        <f>'4c 1617 CA PC'!U40</f>
        <v>1E-3</v>
      </c>
      <c r="E199" s="12">
        <f>'4e 1718 CS PC'!$AF$57</f>
        <v>8.0000000000000004E-4</v>
      </c>
      <c r="F199" s="12">
        <f>'4f 1819 CS PC'!AG57</f>
        <v>2.9999999999999997E-4</v>
      </c>
      <c r="G199" s="625">
        <f t="shared" si="314"/>
        <v>13</v>
      </c>
      <c r="H199" s="625">
        <f t="shared" si="314"/>
        <v>23</v>
      </c>
      <c r="I199" s="625">
        <f t="shared" si="315"/>
        <v>17</v>
      </c>
      <c r="J199" s="625">
        <f t="shared" si="316"/>
        <v>0</v>
      </c>
      <c r="K199" s="625">
        <f t="shared" si="317"/>
        <v>21</v>
      </c>
      <c r="L199" s="625">
        <f t="shared" si="317"/>
        <v>18</v>
      </c>
      <c r="M199" s="625">
        <f t="shared" si="318"/>
        <v>38</v>
      </c>
      <c r="N199" s="625">
        <v>15</v>
      </c>
      <c r="O199" s="625">
        <f t="shared" si="334"/>
        <v>2</v>
      </c>
      <c r="P199" s="625">
        <f t="shared" si="319"/>
        <v>21</v>
      </c>
      <c r="Q199" s="625">
        <f t="shared" si="335"/>
        <v>6.2648000000000001</v>
      </c>
      <c r="R199" s="625">
        <f t="shared" si="335"/>
        <v>5.0895999999999999</v>
      </c>
      <c r="S199" s="625">
        <f t="shared" si="335"/>
        <v>5.4616000000000007</v>
      </c>
      <c r="T199" s="625">
        <f t="shared" si="335"/>
        <v>4.9512</v>
      </c>
      <c r="U199" s="625">
        <f t="shared" si="335"/>
        <v>9.120000000000001</v>
      </c>
      <c r="V199" s="625">
        <f t="shared" si="335"/>
        <v>8.3696000000000002</v>
      </c>
      <c r="W199" s="625">
        <f t="shared" si="321"/>
        <v>3.7346999999999997</v>
      </c>
      <c r="X199" s="625">
        <f t="shared" si="333"/>
        <v>3.9446999999999997</v>
      </c>
      <c r="Y199" s="625">
        <f t="shared" si="333"/>
        <v>3.8669999999999995</v>
      </c>
      <c r="Z199" s="625">
        <f t="shared" si="333"/>
        <v>3.8576999999999995</v>
      </c>
      <c r="AA199" s="625">
        <f t="shared" si="333"/>
        <v>1.6391999999999998</v>
      </c>
      <c r="AB199" s="625">
        <f t="shared" si="333"/>
        <v>3.1913999999999998</v>
      </c>
      <c r="AC199" s="625">
        <f t="shared" si="333"/>
        <v>3.1502999999999997</v>
      </c>
      <c r="AD199" s="625">
        <f t="shared" si="333"/>
        <v>3.2087999999999997</v>
      </c>
      <c r="AE199" s="625">
        <f t="shared" si="333"/>
        <v>3.1832999999999996</v>
      </c>
      <c r="AF199" s="625">
        <f t="shared" si="333"/>
        <v>3.1592999999999996</v>
      </c>
      <c r="AG199" s="625">
        <f t="shared" si="333"/>
        <v>3.1109999999999998</v>
      </c>
      <c r="AH199" s="625">
        <f t="shared" si="333"/>
        <v>1.8242999999999998</v>
      </c>
      <c r="AI199" s="625">
        <f t="shared" si="333"/>
        <v>2.7948</v>
      </c>
      <c r="AJ199" s="625">
        <f t="shared" si="333"/>
        <v>2.8316999999999997</v>
      </c>
      <c r="AK199" s="625">
        <f t="shared" si="333"/>
        <v>2.8316999999999997</v>
      </c>
      <c r="AL199" s="625">
        <f t="shared" si="333"/>
        <v>2.4146999999999998</v>
      </c>
      <c r="AM199" s="625">
        <f t="shared" si="333"/>
        <v>0.60149999999999992</v>
      </c>
      <c r="AN199" s="625">
        <f t="shared" si="333"/>
        <v>0</v>
      </c>
      <c r="AO199" s="625"/>
      <c r="AP199" s="625">
        <f t="shared" si="329"/>
        <v>257</v>
      </c>
      <c r="AQ199" s="251"/>
      <c r="AR199" s="251">
        <f t="shared" si="303"/>
        <v>2</v>
      </c>
      <c r="AS199" s="625">
        <f t="shared" si="310"/>
        <v>36</v>
      </c>
      <c r="AT199" s="625">
        <f t="shared" si="311"/>
        <v>94</v>
      </c>
      <c r="AU199" s="625">
        <f t="shared" si="327"/>
        <v>77</v>
      </c>
      <c r="AV199" s="922">
        <f>ROUNDDOWN(SUM(W199:AH199),0)</f>
        <v>37</v>
      </c>
      <c r="AW199" s="625">
        <f t="shared" si="323"/>
        <v>11</v>
      </c>
      <c r="AY199" s="625">
        <f t="shared" si="312"/>
        <v>74</v>
      </c>
      <c r="AZ199" s="625">
        <f t="shared" si="328"/>
        <v>94</v>
      </c>
      <c r="BA199" s="625">
        <f t="shared" si="324"/>
        <v>59</v>
      </c>
      <c r="BB199" s="624">
        <f t="shared" si="325"/>
        <v>29</v>
      </c>
      <c r="BC199" s="267">
        <f t="shared" si="304"/>
        <v>-1</v>
      </c>
      <c r="BD199" s="267"/>
      <c r="BE199" s="267"/>
    </row>
    <row r="200" spans="1:60">
      <c r="A200" s="628" t="s">
        <v>142</v>
      </c>
      <c r="B200" s="651">
        <f>'4a CIV 1516 PC'!S43</f>
        <v>2.8999999999999998E-3</v>
      </c>
      <c r="C200" s="651">
        <f>'4c 1617 CA PC'!S41</f>
        <v>2.5000000000000001E-3</v>
      </c>
      <c r="D200" s="651">
        <f>'4c 1617 CA PC'!U41</f>
        <v>2.5000000000000001E-3</v>
      </c>
      <c r="E200" s="12">
        <f>'4e 1718 CS PC'!$AF$60</f>
        <v>4.3E-3</v>
      </c>
      <c r="F200" s="12">
        <f>'4f 1819 CS PC'!AG60</f>
        <v>3.3E-3</v>
      </c>
      <c r="G200" s="625">
        <f t="shared" si="314"/>
        <v>65</v>
      </c>
      <c r="H200" s="625">
        <f t="shared" si="314"/>
        <v>113</v>
      </c>
      <c r="I200" s="625">
        <f t="shared" si="315"/>
        <v>44</v>
      </c>
      <c r="J200" s="625">
        <f t="shared" si="316"/>
        <v>0</v>
      </c>
      <c r="K200" s="625">
        <f t="shared" si="317"/>
        <v>53</v>
      </c>
      <c r="L200" s="625">
        <f t="shared" si="317"/>
        <v>46</v>
      </c>
      <c r="M200" s="625">
        <f t="shared" si="318"/>
        <v>95</v>
      </c>
      <c r="N200" s="924">
        <v>85</v>
      </c>
      <c r="O200" s="653">
        <f>ROUNDDOWN(O$161*$E200,0)-N200</f>
        <v>6</v>
      </c>
      <c r="P200" s="625">
        <f t="shared" si="319"/>
        <v>111</v>
      </c>
      <c r="Q200" s="625">
        <f t="shared" si="335"/>
        <v>33.673299999999998</v>
      </c>
      <c r="R200" s="625">
        <f t="shared" si="335"/>
        <v>27.3566</v>
      </c>
      <c r="S200" s="625">
        <f t="shared" si="335"/>
        <v>29.356100000000001</v>
      </c>
      <c r="T200" s="625">
        <f t="shared" si="335"/>
        <v>26.6127</v>
      </c>
      <c r="U200" s="625">
        <f t="shared" si="335"/>
        <v>49.02</v>
      </c>
      <c r="V200" s="625">
        <f t="shared" si="335"/>
        <v>44.986600000000003</v>
      </c>
      <c r="W200" s="625">
        <f t="shared" si="321"/>
        <v>41.081699999999998</v>
      </c>
      <c r="X200" s="625">
        <f t="shared" si="333"/>
        <v>43.3917</v>
      </c>
      <c r="Y200" s="625">
        <f t="shared" si="333"/>
        <v>42.536999999999999</v>
      </c>
      <c r="Z200" s="625">
        <f t="shared" si="333"/>
        <v>42.434699999999999</v>
      </c>
      <c r="AA200" s="625">
        <f t="shared" si="333"/>
        <v>18.031199999999998</v>
      </c>
      <c r="AB200" s="625">
        <f t="shared" si="333"/>
        <v>35.105400000000003</v>
      </c>
      <c r="AC200" s="625">
        <f t="shared" si="333"/>
        <v>34.653300000000002</v>
      </c>
      <c r="AD200" s="625">
        <f t="shared" si="333"/>
        <v>35.296799999999998</v>
      </c>
      <c r="AE200" s="625">
        <f t="shared" si="333"/>
        <v>35.016300000000001</v>
      </c>
      <c r="AF200" s="625">
        <f t="shared" si="333"/>
        <v>34.752299999999998</v>
      </c>
      <c r="AG200" s="625">
        <f t="shared" si="333"/>
        <v>34.220999999999997</v>
      </c>
      <c r="AH200" s="625">
        <f t="shared" si="333"/>
        <v>20.067299999999999</v>
      </c>
      <c r="AI200" s="625">
        <f t="shared" si="333"/>
        <v>30.742799999999999</v>
      </c>
      <c r="AJ200" s="625">
        <f t="shared" si="333"/>
        <v>31.148699999999998</v>
      </c>
      <c r="AK200" s="625">
        <f t="shared" si="333"/>
        <v>31.148699999999998</v>
      </c>
      <c r="AL200" s="625">
        <f t="shared" si="333"/>
        <v>26.561699999999998</v>
      </c>
      <c r="AM200" s="625">
        <f t="shared" si="333"/>
        <v>6.6165000000000003</v>
      </c>
      <c r="AN200" s="625">
        <f t="shared" si="333"/>
        <v>0</v>
      </c>
      <c r="AO200" s="625"/>
      <c r="AP200" s="625">
        <f t="shared" si="329"/>
        <v>1372</v>
      </c>
      <c r="AQ200" s="251"/>
      <c r="AR200" s="251">
        <f t="shared" si="303"/>
        <v>-1</v>
      </c>
      <c r="AS200" s="625">
        <f t="shared" si="310"/>
        <v>178</v>
      </c>
      <c r="AT200" s="625">
        <f t="shared" si="311"/>
        <v>238</v>
      </c>
      <c r="AU200" s="625">
        <f t="shared" si="327"/>
        <v>413</v>
      </c>
      <c r="AV200" s="625">
        <f t="shared" si="322"/>
        <v>417</v>
      </c>
      <c r="AW200" s="921">
        <f>ROUNDUP(SUM(AI200:AN200),0)</f>
        <v>127</v>
      </c>
      <c r="AY200" s="625">
        <f t="shared" si="312"/>
        <v>275</v>
      </c>
      <c r="AZ200" s="625">
        <f t="shared" si="328"/>
        <v>343</v>
      </c>
      <c r="BA200" s="625">
        <f t="shared" si="324"/>
        <v>434</v>
      </c>
      <c r="BB200" s="624">
        <f t="shared" si="325"/>
        <v>320</v>
      </c>
      <c r="BC200" s="267">
        <f t="shared" si="304"/>
        <v>1</v>
      </c>
      <c r="BD200" s="267"/>
      <c r="BE200" s="267"/>
    </row>
    <row r="201" spans="1:60">
      <c r="A201" s="638" t="s">
        <v>95</v>
      </c>
      <c r="B201" s="650">
        <f>SUM(B162:B200)</f>
        <v>1</v>
      </c>
      <c r="C201" s="650">
        <f>SUM(D162:D200)</f>
        <v>0.99999999999999989</v>
      </c>
      <c r="D201" s="650">
        <f>SUM(E162:E200)</f>
        <v>1</v>
      </c>
      <c r="E201" s="650">
        <f>SUM(E162:E200)</f>
        <v>1</v>
      </c>
      <c r="F201" s="977">
        <f>SUM(F162:F200)</f>
        <v>0.99999999999999989</v>
      </c>
      <c r="G201" s="640">
        <f t="shared" ref="G201:H201" si="336">SUM(G162:G200)</f>
        <v>22406</v>
      </c>
      <c r="H201" s="640">
        <f t="shared" si="336"/>
        <v>38798</v>
      </c>
      <c r="I201" s="640">
        <f t="shared" ref="I201:L201" si="337">SUM(I162:I200)</f>
        <v>17461</v>
      </c>
      <c r="J201" s="640">
        <f t="shared" ref="J201" si="338">SUM(J162:J200)</f>
        <v>-6</v>
      </c>
      <c r="K201" s="640">
        <f t="shared" si="337"/>
        <v>21312</v>
      </c>
      <c r="L201" s="640">
        <f t="shared" si="337"/>
        <v>18363</v>
      </c>
      <c r="M201" s="640">
        <f t="shared" ref="M201" si="339">SUM(M162:M200)</f>
        <v>37997</v>
      </c>
      <c r="N201" s="640">
        <f>SUM(N162:N200)</f>
        <v>21290</v>
      </c>
      <c r="O201" s="640">
        <f>SUM(O162:O200)</f>
        <v>0</v>
      </c>
      <c r="P201" s="640">
        <f t="shared" ref="P201" si="340">SUM(P162:P200)</f>
        <v>25725</v>
      </c>
      <c r="Q201" s="640">
        <f t="shared" ref="Q201:AN201" si="341">SUM(Q162:Q200)</f>
        <v>7831.0000000000009</v>
      </c>
      <c r="R201" s="640">
        <f t="shared" si="341"/>
        <v>6362</v>
      </c>
      <c r="S201" s="640">
        <f t="shared" si="341"/>
        <v>6826.9999999999973</v>
      </c>
      <c r="T201" s="640">
        <f t="shared" si="341"/>
        <v>6189</v>
      </c>
      <c r="U201" s="640">
        <f t="shared" si="341"/>
        <v>11400</v>
      </c>
      <c r="V201" s="640">
        <f t="shared" si="341"/>
        <v>10462.000000000002</v>
      </c>
      <c r="W201" s="640">
        <f t="shared" si="341"/>
        <v>12449.000000000004</v>
      </c>
      <c r="X201" s="640">
        <f t="shared" si="341"/>
        <v>13149</v>
      </c>
      <c r="Y201" s="640">
        <f t="shared" si="341"/>
        <v>12890</v>
      </c>
      <c r="Z201" s="640">
        <f t="shared" si="341"/>
        <v>12859.000000000002</v>
      </c>
      <c r="AA201" s="640">
        <f t="shared" si="341"/>
        <v>5463.9999999999982</v>
      </c>
      <c r="AB201" s="640">
        <f t="shared" si="341"/>
        <v>10638</v>
      </c>
      <c r="AC201" s="640">
        <f t="shared" si="341"/>
        <v>10501</v>
      </c>
      <c r="AD201" s="640">
        <f t="shared" si="341"/>
        <v>10696</v>
      </c>
      <c r="AE201" s="640">
        <f t="shared" si="341"/>
        <v>10611.000000000002</v>
      </c>
      <c r="AF201" s="640">
        <f t="shared" si="341"/>
        <v>10530.999999999998</v>
      </c>
      <c r="AG201" s="640">
        <f t="shared" si="341"/>
        <v>10370.000000000002</v>
      </c>
      <c r="AH201" s="640">
        <f t="shared" si="341"/>
        <v>6081.0000000000018</v>
      </c>
      <c r="AI201" s="640">
        <f t="shared" si="341"/>
        <v>9316</v>
      </c>
      <c r="AJ201" s="640">
        <f t="shared" si="341"/>
        <v>9439.0000000000018</v>
      </c>
      <c r="AK201" s="640">
        <f t="shared" si="341"/>
        <v>9439.0000000000018</v>
      </c>
      <c r="AL201" s="640">
        <f t="shared" si="341"/>
        <v>8049.0000000000027</v>
      </c>
      <c r="AM201" s="640">
        <f t="shared" si="341"/>
        <v>2005</v>
      </c>
      <c r="AN201" s="640">
        <f t="shared" si="341"/>
        <v>0</v>
      </c>
      <c r="AO201" s="640"/>
      <c r="AP201" s="640">
        <f>SUM(AP162:AP200)</f>
        <v>416901</v>
      </c>
      <c r="AQ201" s="251"/>
      <c r="AR201" s="251">
        <f t="shared" si="303"/>
        <v>-6</v>
      </c>
      <c r="AS201" s="640">
        <f>SUM(AS162:AS200)</f>
        <v>61198</v>
      </c>
      <c r="AT201" s="640">
        <f>SUM(AT162:AT200)</f>
        <v>95133</v>
      </c>
      <c r="AU201" s="640">
        <f>SUM(AU162:AU200)</f>
        <v>96090</v>
      </c>
      <c r="AV201" s="640">
        <f t="shared" ref="AV201:AW201" si="342">SUM(AV162:AV200)</f>
        <v>126240</v>
      </c>
      <c r="AW201" s="640">
        <f t="shared" si="342"/>
        <v>38246</v>
      </c>
      <c r="AY201" s="640">
        <f>SUM(AY162:AY200)</f>
        <v>99971</v>
      </c>
      <c r="AZ201" s="640">
        <f>SUM(AZ162:AZ200)</f>
        <v>103375</v>
      </c>
      <c r="BA201" s="640">
        <f>SUM(BA162:BA200)</f>
        <v>116523</v>
      </c>
      <c r="BB201" s="640">
        <f>SUM(BB162:BB200)</f>
        <v>97038</v>
      </c>
      <c r="BC201" s="269"/>
      <c r="BD201" s="269"/>
      <c r="BE201" s="267"/>
    </row>
    <row r="202" spans="1:60" s="499" customFormat="1">
      <c r="A202" s="236"/>
      <c r="B202" s="498"/>
      <c r="C202" s="498"/>
      <c r="D202" s="498"/>
      <c r="E202" s="498"/>
      <c r="F202" s="498"/>
      <c r="G202" s="13">
        <f t="shared" ref="G202:BG202" si="343">G161-G201</f>
        <v>0</v>
      </c>
      <c r="H202" s="13">
        <f t="shared" si="343"/>
        <v>0</v>
      </c>
      <c r="I202" s="13">
        <f t="shared" si="343"/>
        <v>0</v>
      </c>
      <c r="J202" s="13">
        <f t="shared" si="343"/>
        <v>0</v>
      </c>
      <c r="K202" s="13">
        <f t="shared" si="343"/>
        <v>0</v>
      </c>
      <c r="L202" s="13">
        <f t="shared" si="343"/>
        <v>0</v>
      </c>
      <c r="M202" s="13">
        <f t="shared" si="343"/>
        <v>0</v>
      </c>
      <c r="N202" s="13">
        <f>N161-N201</f>
        <v>0</v>
      </c>
      <c r="O202" s="13"/>
      <c r="P202" s="13">
        <f t="shared" ref="P202" si="344">P161-P201</f>
        <v>0</v>
      </c>
      <c r="Q202" s="13">
        <f t="shared" si="343"/>
        <v>0</v>
      </c>
      <c r="R202" s="13">
        <f t="shared" si="343"/>
        <v>0</v>
      </c>
      <c r="S202" s="13">
        <f t="shared" si="343"/>
        <v>0</v>
      </c>
      <c r="T202" s="13">
        <f t="shared" si="343"/>
        <v>0</v>
      </c>
      <c r="U202" s="13">
        <f t="shared" si="343"/>
        <v>0</v>
      </c>
      <c r="V202" s="13">
        <f t="shared" si="343"/>
        <v>0</v>
      </c>
      <c r="W202" s="13">
        <f t="shared" si="343"/>
        <v>0</v>
      </c>
      <c r="X202" s="13">
        <f t="shared" si="343"/>
        <v>0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S202" s="13">
        <f t="shared" si="343"/>
        <v>0</v>
      </c>
      <c r="AU202" s="13">
        <f t="shared" si="343"/>
        <v>-4</v>
      </c>
      <c r="AV202" s="13">
        <f t="shared" si="343"/>
        <v>-1</v>
      </c>
      <c r="AW202" s="13">
        <f t="shared" si="343"/>
        <v>2</v>
      </c>
      <c r="AX202" s="377"/>
      <c r="AY202" s="13">
        <f t="shared" si="343"/>
        <v>0</v>
      </c>
      <c r="AZ202" s="13">
        <f t="shared" si="343"/>
        <v>0</v>
      </c>
      <c r="BA202" s="13">
        <f t="shared" si="343"/>
        <v>-3</v>
      </c>
      <c r="BB202" s="13">
        <f t="shared" si="343"/>
        <v>0</v>
      </c>
      <c r="BC202" s="13">
        <f t="shared" si="343"/>
        <v>0</v>
      </c>
      <c r="BD202" s="377"/>
      <c r="BE202" s="270"/>
      <c r="BF202" s="267">
        <f t="shared" si="343"/>
        <v>0</v>
      </c>
      <c r="BG202" s="267">
        <f t="shared" si="343"/>
        <v>0</v>
      </c>
      <c r="BH202" s="267">
        <f>SUM(AW202:BA202)-SUM(BC202:BG202)</f>
        <v>-1</v>
      </c>
    </row>
    <row r="203" spans="1:60" s="499" customFormat="1">
      <c r="A203" s="236"/>
      <c r="B203" s="498"/>
      <c r="C203" s="498"/>
      <c r="D203" s="498"/>
      <c r="E203" s="498"/>
      <c r="F203" s="498"/>
      <c r="G203" s="13"/>
      <c r="H203" s="13"/>
      <c r="I203" s="13"/>
      <c r="J203" s="13"/>
      <c r="K203" s="13"/>
      <c r="L203" s="13"/>
      <c r="M203" s="13"/>
      <c r="N203" s="13">
        <f>N201-N161</f>
        <v>0</v>
      </c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S203" s="13"/>
      <c r="AT203" s="13"/>
      <c r="AU203" s="13"/>
      <c r="AV203" s="377"/>
      <c r="AW203" s="13"/>
      <c r="AX203" s="13"/>
      <c r="AY203" s="13"/>
      <c r="AZ203" s="13"/>
      <c r="BA203" s="377"/>
      <c r="BB203" s="13"/>
      <c r="BC203" s="270"/>
      <c r="BD203" s="270"/>
      <c r="BE203" s="267"/>
      <c r="BF203" s="267"/>
      <c r="BG203" s="267"/>
    </row>
    <row r="204" spans="1:60">
      <c r="A204" s="30" t="s">
        <v>269</v>
      </c>
      <c r="B204" s="27"/>
      <c r="C204" s="27"/>
      <c r="D204" s="27"/>
      <c r="E204" s="27"/>
      <c r="F204" s="27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7"/>
      <c r="AP204" s="27"/>
      <c r="AS204" s="27"/>
      <c r="AT204" s="27"/>
      <c r="AU204" s="27"/>
      <c r="AV204" s="27"/>
      <c r="AW204" s="27"/>
      <c r="AY204" s="64"/>
      <c r="AZ204" s="64"/>
      <c r="BA204" s="27"/>
      <c r="BB204" s="27"/>
      <c r="BC204" s="270"/>
      <c r="BD204" s="270"/>
      <c r="BE204" s="269"/>
    </row>
    <row r="205" spans="1:60">
      <c r="A205" s="30"/>
      <c r="AY205" s="3"/>
      <c r="AZ205" s="3"/>
      <c r="BC205" s="270"/>
      <c r="BD205" s="270"/>
      <c r="BE205" s="270"/>
    </row>
    <row r="206" spans="1:60">
      <c r="AY206" s="3"/>
      <c r="AZ206" s="3"/>
      <c r="BC206" s="270"/>
      <c r="BD206" s="270"/>
      <c r="BE206" s="270"/>
    </row>
    <row r="207" spans="1:60">
      <c r="A207" s="52" t="s">
        <v>270</v>
      </c>
      <c r="AY207" s="3"/>
      <c r="AZ207" s="3"/>
      <c r="BC207" s="269"/>
      <c r="BD207" s="269"/>
      <c r="BE207" s="270"/>
    </row>
    <row r="208" spans="1:60">
      <c r="AY208" s="3"/>
      <c r="AZ208" s="3"/>
      <c r="BC208" s="270"/>
      <c r="BD208" s="270"/>
      <c r="BE208" s="270"/>
    </row>
    <row r="209" spans="1:57">
      <c r="A209" s="392" t="s">
        <v>607</v>
      </c>
      <c r="AY209" s="3"/>
      <c r="AZ209" s="3"/>
      <c r="BC209" s="270"/>
      <c r="BD209" s="270"/>
      <c r="BE209" s="269"/>
    </row>
    <row r="210" spans="1:57">
      <c r="AY210" s="3"/>
      <c r="AZ210" s="3"/>
      <c r="BC210" s="270"/>
      <c r="BD210" s="270"/>
      <c r="BE210" s="270"/>
    </row>
    <row r="211" spans="1:57">
      <c r="AY211" s="3"/>
      <c r="AZ211" s="3"/>
      <c r="BC211" s="270"/>
      <c r="BD211" s="270"/>
      <c r="BE211" s="270"/>
    </row>
    <row r="212" spans="1:57">
      <c r="AY212" s="3"/>
      <c r="AZ212" s="3"/>
      <c r="BC212" s="270"/>
      <c r="BD212" s="270"/>
      <c r="BE212" s="270"/>
    </row>
    <row r="213" spans="1:57">
      <c r="AY213" s="3"/>
      <c r="AZ213" s="3"/>
      <c r="BC213" s="270"/>
      <c r="BD213" s="270"/>
      <c r="BE213" s="270"/>
    </row>
    <row r="214" spans="1:57">
      <c r="A214" s="55"/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  <c r="AP214" s="55"/>
      <c r="AY214" s="3"/>
      <c r="AZ214" s="3"/>
      <c r="BC214" s="270"/>
      <c r="BD214" s="270"/>
      <c r="BE214" s="270"/>
    </row>
    <row r="215" spans="1:57">
      <c r="A215" s="55"/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  <c r="AP215" s="55"/>
      <c r="AY215" s="3"/>
      <c r="AZ215" s="3"/>
      <c r="BC215" s="270"/>
      <c r="BD215" s="270"/>
      <c r="BE215" s="270"/>
    </row>
    <row r="216" spans="1:57">
      <c r="A216" s="56"/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  <c r="AP216" s="55"/>
      <c r="AY216" s="3"/>
      <c r="AZ216" s="3"/>
      <c r="BC216" s="270"/>
      <c r="BD216" s="270"/>
      <c r="BE216" s="270"/>
    </row>
    <row r="217" spans="1:57">
      <c r="A217" s="57"/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  <c r="AP217" s="60"/>
      <c r="AY217" s="3"/>
      <c r="AZ217" s="3"/>
      <c r="BC217" s="270"/>
      <c r="BD217" s="270"/>
      <c r="BE217" s="270"/>
    </row>
    <row r="218" spans="1:57">
      <c r="A218" s="58"/>
      <c r="B218" s="55"/>
      <c r="C218" s="55"/>
      <c r="D218" s="55"/>
      <c r="E218" s="55"/>
      <c r="F218" s="55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55"/>
      <c r="AP218" s="62"/>
      <c r="AY218" s="3"/>
      <c r="AZ218" s="3"/>
      <c r="BC218" s="270"/>
      <c r="BD218" s="270"/>
      <c r="BE218" s="270"/>
    </row>
    <row r="219" spans="1:57">
      <c r="A219" s="56"/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  <c r="AP219" s="60"/>
      <c r="AY219" s="3"/>
      <c r="AZ219" s="3"/>
      <c r="BC219" s="270"/>
      <c r="BD219" s="270"/>
      <c r="BE219" s="270"/>
    </row>
    <row r="220" spans="1:57">
      <c r="A220" s="57"/>
      <c r="B220" s="55"/>
      <c r="C220" s="55"/>
      <c r="D220" s="55"/>
      <c r="E220" s="55"/>
      <c r="F220" s="55"/>
      <c r="G220" s="53"/>
      <c r="H220" s="53"/>
      <c r="I220" s="53"/>
      <c r="J220" s="53"/>
      <c r="K220" s="53"/>
      <c r="L220" s="53"/>
      <c r="M220" s="53"/>
      <c r="N220" s="53"/>
      <c r="O220" s="53"/>
      <c r="P220" s="53"/>
      <c r="Q220" s="53"/>
      <c r="R220" s="53"/>
      <c r="S220" s="53"/>
      <c r="T220" s="53"/>
      <c r="U220" s="53"/>
      <c r="V220" s="53"/>
      <c r="W220" s="53"/>
      <c r="X220" s="53"/>
      <c r="Y220" s="53"/>
      <c r="Z220" s="53"/>
      <c r="AA220" s="53"/>
      <c r="AB220" s="53"/>
      <c r="AC220" s="53"/>
      <c r="AD220" s="53"/>
      <c r="AE220" s="53"/>
      <c r="AF220" s="53"/>
      <c r="AG220" s="53"/>
      <c r="AH220" s="53"/>
      <c r="AI220" s="53"/>
      <c r="AJ220" s="53"/>
      <c r="AK220" s="53"/>
      <c r="AL220" s="53"/>
      <c r="AM220" s="53"/>
      <c r="AN220" s="53"/>
      <c r="AO220" s="55"/>
      <c r="AP220" s="60"/>
      <c r="AY220" s="3"/>
      <c r="AZ220" s="3"/>
      <c r="BC220" s="270"/>
      <c r="BD220" s="270"/>
      <c r="BE220" s="270"/>
    </row>
    <row r="221" spans="1:57">
      <c r="A221" s="58"/>
      <c r="B221" s="55"/>
      <c r="C221" s="55"/>
      <c r="D221" s="55"/>
      <c r="E221" s="55"/>
      <c r="F221" s="55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55"/>
      <c r="AP221" s="62"/>
      <c r="AY221" s="3"/>
      <c r="AZ221" s="3"/>
      <c r="BC221" s="270"/>
      <c r="BD221" s="270"/>
      <c r="BE221" s="270"/>
    </row>
    <row r="222" spans="1:57">
      <c r="A222" s="56"/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  <c r="AP222" s="60"/>
      <c r="AY222" s="3"/>
      <c r="AZ222" s="3"/>
      <c r="BC222" s="270"/>
      <c r="BD222" s="270"/>
      <c r="BE222" s="270"/>
    </row>
    <row r="223" spans="1:57">
      <c r="A223" s="58"/>
      <c r="B223" s="55"/>
      <c r="C223" s="55"/>
      <c r="D223" s="55"/>
      <c r="E223" s="55"/>
      <c r="F223" s="55"/>
      <c r="G223" s="55"/>
      <c r="H223" s="55"/>
      <c r="I223" s="55"/>
      <c r="J223" s="55"/>
      <c r="K223" s="55"/>
      <c r="L223" s="55"/>
      <c r="M223" s="55"/>
      <c r="N223" s="55"/>
      <c r="O223" s="55"/>
      <c r="P223" s="55"/>
      <c r="Q223" s="55"/>
      <c r="R223" s="55"/>
      <c r="S223" s="55"/>
      <c r="T223" s="55"/>
      <c r="U223" s="55"/>
      <c r="V223" s="55"/>
      <c r="W223" s="55"/>
      <c r="X223" s="55"/>
      <c r="Y223" s="55"/>
      <c r="Z223" s="55"/>
      <c r="AA223" s="55"/>
      <c r="AB223" s="55"/>
      <c r="AC223" s="55"/>
      <c r="AD223" s="55"/>
      <c r="AE223" s="55"/>
      <c r="AF223" s="55"/>
      <c r="AG223" s="55"/>
      <c r="AH223" s="55"/>
      <c r="AI223" s="55"/>
      <c r="AJ223" s="55"/>
      <c r="AK223" s="55"/>
      <c r="AL223" s="55"/>
      <c r="AM223" s="55"/>
      <c r="AN223" s="55"/>
      <c r="AO223" s="55"/>
      <c r="AP223" s="60"/>
      <c r="AY223" s="3"/>
      <c r="AZ223" s="3"/>
      <c r="BC223" s="270"/>
      <c r="BD223" s="270"/>
      <c r="BE223" s="270"/>
    </row>
    <row r="224" spans="1:57">
      <c r="A224" s="58"/>
      <c r="B224" s="55"/>
      <c r="C224" s="55"/>
      <c r="D224" s="55"/>
      <c r="E224" s="55"/>
      <c r="F224" s="55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55"/>
      <c r="AP224" s="62"/>
      <c r="AY224" s="3"/>
      <c r="AZ224" s="3"/>
      <c r="BA224" s="3"/>
      <c r="BB224" s="3"/>
      <c r="BC224" s="270"/>
      <c r="BD224" s="270"/>
      <c r="BE224" s="270"/>
    </row>
    <row r="225" spans="1:57">
      <c r="A225" s="58"/>
      <c r="B225" s="55"/>
      <c r="C225" s="55"/>
      <c r="D225" s="55"/>
      <c r="E225" s="55"/>
      <c r="F225" s="55"/>
      <c r="G225" s="54"/>
      <c r="H225" s="54"/>
      <c r="I225" s="54"/>
      <c r="J225" s="54"/>
      <c r="K225" s="54"/>
      <c r="L225" s="54"/>
      <c r="M225" s="54"/>
      <c r="N225" s="54"/>
      <c r="O225" s="54"/>
      <c r="P225" s="54"/>
      <c r="Q225" s="54"/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5"/>
      <c r="AP225" s="60"/>
      <c r="AY225" s="3"/>
      <c r="AZ225" s="3"/>
      <c r="BA225" s="3"/>
      <c r="BB225" s="3"/>
      <c r="BC225" s="270"/>
      <c r="BD225" s="270"/>
      <c r="BE225" s="270"/>
    </row>
    <row r="226" spans="1:57">
      <c r="A226" s="58"/>
      <c r="B226" s="55"/>
      <c r="C226" s="55"/>
      <c r="D226" s="55"/>
      <c r="E226" s="55"/>
      <c r="F226" s="55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55"/>
      <c r="AP226" s="62"/>
      <c r="AY226" s="3"/>
      <c r="AZ226" s="3"/>
      <c r="BA226" s="3"/>
      <c r="BB226" s="3"/>
      <c r="BC226" s="270"/>
      <c r="BD226" s="270"/>
      <c r="BE226" s="270"/>
    </row>
    <row r="227" spans="1:57">
      <c r="A227" s="57"/>
      <c r="B227" s="55"/>
      <c r="C227" s="55"/>
      <c r="D227" s="55"/>
      <c r="E227" s="55"/>
      <c r="F227" s="55"/>
      <c r="G227" s="55"/>
      <c r="H227" s="55"/>
      <c r="I227" s="55"/>
      <c r="J227" s="55"/>
      <c r="K227" s="55"/>
      <c r="L227" s="55"/>
      <c r="M227" s="55"/>
      <c r="N227" s="55"/>
      <c r="O227" s="55"/>
      <c r="P227" s="55"/>
      <c r="Q227" s="55"/>
      <c r="R227" s="55"/>
      <c r="S227" s="55"/>
      <c r="T227" s="55"/>
      <c r="U227" s="55"/>
      <c r="V227" s="55"/>
      <c r="W227" s="55"/>
      <c r="X227" s="55"/>
      <c r="Y227" s="55"/>
      <c r="Z227" s="55"/>
      <c r="AA227" s="55"/>
      <c r="AB227" s="55"/>
      <c r="AC227" s="55"/>
      <c r="AD227" s="55"/>
      <c r="AE227" s="55"/>
      <c r="AF227" s="55"/>
      <c r="AG227" s="55"/>
      <c r="AH227" s="55"/>
      <c r="AI227" s="55"/>
      <c r="AJ227" s="55"/>
      <c r="AK227" s="55"/>
      <c r="AL227" s="55"/>
      <c r="AM227" s="55"/>
      <c r="AN227" s="55"/>
      <c r="AO227" s="55"/>
      <c r="AP227" s="60"/>
      <c r="AY227" s="3"/>
      <c r="AZ227" s="3"/>
      <c r="BA227" s="3"/>
      <c r="BB227" s="3"/>
      <c r="BC227" s="270"/>
      <c r="BD227" s="270"/>
      <c r="BE227" s="270"/>
    </row>
    <row r="228" spans="1:57">
      <c r="A228" s="58"/>
      <c r="B228" s="55"/>
      <c r="C228" s="55"/>
      <c r="D228" s="55"/>
      <c r="E228" s="55"/>
      <c r="F228" s="55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55"/>
      <c r="AP228" s="62"/>
      <c r="AY228" s="3"/>
      <c r="AZ228" s="3"/>
      <c r="BA228" s="3"/>
      <c r="BB228" s="3"/>
      <c r="BC228" s="270"/>
      <c r="BD228" s="270"/>
      <c r="BE228" s="270"/>
    </row>
    <row r="229" spans="1:57">
      <c r="A229" s="57"/>
      <c r="B229" s="55"/>
      <c r="C229" s="55"/>
      <c r="D229" s="55"/>
      <c r="E229" s="55"/>
      <c r="F229" s="55"/>
      <c r="G229" s="55"/>
      <c r="H229" s="55"/>
      <c r="I229" s="55"/>
      <c r="J229" s="55"/>
      <c r="K229" s="55"/>
      <c r="L229" s="55"/>
      <c r="M229" s="55"/>
      <c r="N229" s="55"/>
      <c r="O229" s="55"/>
      <c r="P229" s="55"/>
      <c r="Q229" s="55"/>
      <c r="R229" s="55"/>
      <c r="S229" s="55"/>
      <c r="T229" s="55"/>
      <c r="U229" s="55"/>
      <c r="V229" s="55"/>
      <c r="W229" s="55"/>
      <c r="X229" s="55"/>
      <c r="Y229" s="55"/>
      <c r="Z229" s="55"/>
      <c r="AA229" s="55"/>
      <c r="AB229" s="55"/>
      <c r="AC229" s="55"/>
      <c r="AD229" s="55"/>
      <c r="AE229" s="55"/>
      <c r="AF229" s="55"/>
      <c r="AG229" s="55"/>
      <c r="AH229" s="55"/>
      <c r="AI229" s="55"/>
      <c r="AJ229" s="55"/>
      <c r="AK229" s="55"/>
      <c r="AL229" s="55"/>
      <c r="AM229" s="55"/>
      <c r="AN229" s="55"/>
      <c r="AO229" s="55"/>
      <c r="AP229" s="60"/>
      <c r="AY229" s="3"/>
      <c r="AZ229" s="3"/>
      <c r="BA229" s="3"/>
      <c r="BB229" s="3"/>
      <c r="BC229" s="270"/>
      <c r="BD229" s="270"/>
      <c r="BE229" s="270"/>
    </row>
    <row r="230" spans="1:57">
      <c r="A230" s="58"/>
      <c r="B230" s="55"/>
      <c r="C230" s="55"/>
      <c r="D230" s="55"/>
      <c r="E230" s="55"/>
      <c r="F230" s="55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55"/>
      <c r="AP230" s="62"/>
      <c r="AY230" s="3"/>
      <c r="AZ230" s="3"/>
      <c r="BA230" s="3"/>
      <c r="BB230" s="3"/>
      <c r="BC230" s="270"/>
      <c r="BD230" s="270"/>
      <c r="BE230" s="270"/>
    </row>
    <row r="231" spans="1:57">
      <c r="A231" s="57"/>
      <c r="B231" s="55"/>
      <c r="C231" s="55"/>
      <c r="D231" s="55"/>
      <c r="E231" s="55"/>
      <c r="F231" s="55"/>
      <c r="G231" s="55"/>
      <c r="H231" s="55"/>
      <c r="I231" s="55"/>
      <c r="J231" s="55"/>
      <c r="K231" s="55"/>
      <c r="L231" s="55"/>
      <c r="M231" s="55"/>
      <c r="N231" s="55"/>
      <c r="O231" s="55"/>
      <c r="P231" s="55"/>
      <c r="Q231" s="55"/>
      <c r="R231" s="55"/>
      <c r="S231" s="55"/>
      <c r="T231" s="55"/>
      <c r="U231" s="55"/>
      <c r="V231" s="55"/>
      <c r="W231" s="55"/>
      <c r="X231" s="55"/>
      <c r="Y231" s="55"/>
      <c r="Z231" s="55"/>
      <c r="AA231" s="55"/>
      <c r="AB231" s="55"/>
      <c r="AC231" s="55"/>
      <c r="AD231" s="55"/>
      <c r="AE231" s="55"/>
      <c r="AF231" s="55"/>
      <c r="AG231" s="55"/>
      <c r="AH231" s="55"/>
      <c r="AI231" s="55"/>
      <c r="AJ231" s="55"/>
      <c r="AK231" s="55"/>
      <c r="AL231" s="55"/>
      <c r="AM231" s="55"/>
      <c r="AN231" s="55"/>
      <c r="AO231" s="55"/>
      <c r="AP231" s="60"/>
      <c r="AY231" s="3"/>
      <c r="AZ231" s="3"/>
      <c r="BA231" s="3"/>
      <c r="BB231" s="3"/>
      <c r="BC231" s="270"/>
      <c r="BD231" s="270"/>
      <c r="BE231" s="270"/>
    </row>
    <row r="232" spans="1:57">
      <c r="A232" s="58"/>
      <c r="B232" s="55"/>
      <c r="C232" s="55"/>
      <c r="D232" s="55"/>
      <c r="E232" s="55"/>
      <c r="F232" s="55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55"/>
      <c r="AP232" s="62"/>
      <c r="AY232" s="3"/>
      <c r="AZ232" s="3"/>
      <c r="BA232" s="3"/>
      <c r="BB232" s="3"/>
      <c r="BC232" s="270"/>
      <c r="BD232" s="270"/>
      <c r="BE232" s="270"/>
    </row>
    <row r="233" spans="1:57">
      <c r="A233" s="57"/>
      <c r="B233" s="55"/>
      <c r="C233" s="55"/>
      <c r="D233" s="55"/>
      <c r="E233" s="55"/>
      <c r="F233" s="55"/>
      <c r="G233" s="55"/>
      <c r="H233" s="55"/>
      <c r="I233" s="55"/>
      <c r="J233" s="55"/>
      <c r="K233" s="55"/>
      <c r="L233" s="55"/>
      <c r="M233" s="55"/>
      <c r="N233" s="55"/>
      <c r="O233" s="55"/>
      <c r="P233" s="55"/>
      <c r="Q233" s="55"/>
      <c r="R233" s="55"/>
      <c r="S233" s="55"/>
      <c r="T233" s="55"/>
      <c r="U233" s="55"/>
      <c r="V233" s="55"/>
      <c r="W233" s="55"/>
      <c r="X233" s="55"/>
      <c r="Y233" s="55"/>
      <c r="Z233" s="55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  <c r="AM233" s="55"/>
      <c r="AN233" s="55"/>
      <c r="AO233" s="55"/>
      <c r="AP233" s="60"/>
      <c r="AY233" s="3"/>
      <c r="AZ233" s="3"/>
      <c r="BA233" s="3"/>
      <c r="BB233" s="3"/>
      <c r="BC233" s="270"/>
      <c r="BD233" s="270"/>
      <c r="BE233" s="270"/>
    </row>
    <row r="234" spans="1:57">
      <c r="A234" s="58"/>
      <c r="B234" s="55"/>
      <c r="C234" s="55"/>
      <c r="D234" s="55"/>
      <c r="E234" s="55"/>
      <c r="F234" s="55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55"/>
      <c r="AP234" s="62"/>
      <c r="AY234" s="3"/>
      <c r="AZ234" s="3"/>
      <c r="BA234" s="3"/>
      <c r="BB234" s="3"/>
      <c r="BC234" s="270"/>
      <c r="BD234" s="270"/>
      <c r="BE234" s="270"/>
    </row>
    <row r="235" spans="1:57">
      <c r="A235" s="57"/>
      <c r="B235" s="55"/>
      <c r="C235" s="55"/>
      <c r="D235" s="55"/>
      <c r="E235" s="55"/>
      <c r="F235" s="55"/>
      <c r="G235" s="55"/>
      <c r="H235" s="55"/>
      <c r="I235" s="55"/>
      <c r="J235" s="55"/>
      <c r="K235" s="55"/>
      <c r="L235" s="55"/>
      <c r="M235" s="55"/>
      <c r="N235" s="55"/>
      <c r="O235" s="55"/>
      <c r="P235" s="55"/>
      <c r="Q235" s="55"/>
      <c r="R235" s="55"/>
      <c r="S235" s="55"/>
      <c r="T235" s="55"/>
      <c r="U235" s="55"/>
      <c r="V235" s="55"/>
      <c r="W235" s="55"/>
      <c r="X235" s="55"/>
      <c r="Y235" s="55"/>
      <c r="Z235" s="55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  <c r="AM235" s="55"/>
      <c r="AN235" s="55"/>
      <c r="AO235" s="55"/>
      <c r="AP235" s="60"/>
      <c r="AY235" s="3"/>
      <c r="AZ235" s="3"/>
      <c r="BA235" s="3"/>
      <c r="BB235" s="3"/>
      <c r="BC235" s="270"/>
      <c r="BD235" s="270"/>
      <c r="BE235" s="270"/>
    </row>
    <row r="236" spans="1:57">
      <c r="A236" s="58"/>
      <c r="B236" s="55"/>
      <c r="C236" s="55"/>
      <c r="D236" s="55"/>
      <c r="E236" s="55"/>
      <c r="F236" s="55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55"/>
      <c r="AP236" s="62"/>
      <c r="AY236" s="3"/>
      <c r="AZ236" s="3"/>
      <c r="BA236" s="3"/>
      <c r="BB236" s="3"/>
      <c r="BC236" s="270"/>
      <c r="BD236" s="270"/>
      <c r="BE236" s="270"/>
    </row>
    <row r="237" spans="1:57">
      <c r="A237" s="57"/>
      <c r="B237" s="55"/>
      <c r="C237" s="55"/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5"/>
      <c r="S237" s="55"/>
      <c r="T237" s="55"/>
      <c r="U237" s="55"/>
      <c r="V237" s="55"/>
      <c r="W237" s="55"/>
      <c r="X237" s="55"/>
      <c r="Y237" s="55"/>
      <c r="Z237" s="55"/>
      <c r="AA237" s="55"/>
      <c r="AB237" s="55"/>
      <c r="AC237" s="55"/>
      <c r="AD237" s="55"/>
      <c r="AE237" s="55"/>
      <c r="AF237" s="55"/>
      <c r="AG237" s="55"/>
      <c r="AH237" s="55"/>
      <c r="AI237" s="55"/>
      <c r="AJ237" s="55"/>
      <c r="AK237" s="55"/>
      <c r="AL237" s="55"/>
      <c r="AM237" s="55"/>
      <c r="AN237" s="55"/>
      <c r="AO237" s="55"/>
      <c r="AP237" s="60"/>
      <c r="AY237" s="3"/>
      <c r="AZ237" s="3"/>
      <c r="BA237" s="3"/>
      <c r="BB237" s="3"/>
      <c r="BC237" s="270"/>
      <c r="BD237" s="270"/>
      <c r="BE237" s="270"/>
    </row>
    <row r="238" spans="1:57">
      <c r="A238" s="58"/>
      <c r="B238" s="55"/>
      <c r="C238" s="55"/>
      <c r="D238" s="55"/>
      <c r="E238" s="55"/>
      <c r="F238" s="55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55"/>
      <c r="AP238" s="62"/>
      <c r="AY238" s="3"/>
      <c r="AZ238" s="3"/>
      <c r="BA238" s="3"/>
      <c r="BB238" s="3"/>
      <c r="BC238" s="270"/>
      <c r="BD238" s="270"/>
      <c r="BE238" s="270"/>
    </row>
    <row r="239" spans="1:57">
      <c r="A239" s="57"/>
      <c r="B239" s="55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5"/>
      <c r="S239" s="55"/>
      <c r="T239" s="55"/>
      <c r="U239" s="55"/>
      <c r="V239" s="55"/>
      <c r="W239" s="55"/>
      <c r="X239" s="55"/>
      <c r="Y239" s="55"/>
      <c r="Z239" s="55"/>
      <c r="AA239" s="55"/>
      <c r="AB239" s="55"/>
      <c r="AC239" s="55"/>
      <c r="AD239" s="55"/>
      <c r="AE239" s="55"/>
      <c r="AF239" s="55"/>
      <c r="AG239" s="55"/>
      <c r="AH239" s="55"/>
      <c r="AI239" s="55"/>
      <c r="AJ239" s="55"/>
      <c r="AK239" s="55"/>
      <c r="AL239" s="55"/>
      <c r="AM239" s="55"/>
      <c r="AN239" s="55"/>
      <c r="AO239" s="55"/>
      <c r="AP239" s="60"/>
      <c r="BC239" s="270"/>
      <c r="BD239" s="270"/>
      <c r="BE239" s="270"/>
    </row>
    <row r="240" spans="1:57">
      <c r="A240" s="58"/>
      <c r="B240" s="55"/>
      <c r="C240" s="55"/>
      <c r="D240" s="55"/>
      <c r="E240" s="55"/>
      <c r="F240" s="55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55"/>
      <c r="AP240" s="62"/>
      <c r="BC240" s="270"/>
      <c r="BD240" s="270"/>
      <c r="BE240" s="270"/>
    </row>
    <row r="241" spans="1:57">
      <c r="A241" s="59"/>
      <c r="B241" s="55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55"/>
      <c r="U241" s="55"/>
      <c r="V241" s="55"/>
      <c r="W241" s="55"/>
      <c r="X241" s="55"/>
      <c r="Y241" s="55"/>
      <c r="Z241" s="55"/>
      <c r="AA241" s="55"/>
      <c r="AB241" s="55"/>
      <c r="AC241" s="55"/>
      <c r="AD241" s="55"/>
      <c r="AE241" s="55"/>
      <c r="AF241" s="55"/>
      <c r="AG241" s="55"/>
      <c r="AH241" s="55"/>
      <c r="AI241" s="55"/>
      <c r="AJ241" s="55"/>
      <c r="AK241" s="55"/>
      <c r="AL241" s="55"/>
      <c r="AM241" s="55"/>
      <c r="AN241" s="55"/>
      <c r="AO241" s="55"/>
      <c r="AP241" s="60"/>
      <c r="BC241" s="270"/>
      <c r="BD241" s="270"/>
      <c r="BE241" s="270"/>
    </row>
    <row r="242" spans="1:57">
      <c r="A242" s="58"/>
      <c r="B242" s="55"/>
      <c r="C242" s="55"/>
      <c r="D242" s="55"/>
      <c r="E242" s="55"/>
      <c r="F242" s="55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55"/>
      <c r="AP242" s="62"/>
      <c r="BE242" s="270"/>
    </row>
    <row r="243" spans="1:57">
      <c r="A243" s="55"/>
      <c r="B243" s="55"/>
      <c r="C243" s="55"/>
      <c r="D243" s="55"/>
      <c r="E243" s="55"/>
      <c r="F243" s="55"/>
      <c r="G243" s="55"/>
      <c r="H243" s="55"/>
      <c r="I243" s="55"/>
      <c r="J243" s="55"/>
      <c r="K243" s="55"/>
      <c r="L243" s="55"/>
      <c r="M243" s="55"/>
      <c r="N243" s="55"/>
      <c r="O243" s="55"/>
      <c r="P243" s="55"/>
      <c r="Q243" s="55"/>
      <c r="R243" s="55"/>
      <c r="S243" s="55"/>
      <c r="T243" s="55"/>
      <c r="U243" s="55"/>
      <c r="V243" s="55"/>
      <c r="W243" s="55"/>
      <c r="X243" s="55"/>
      <c r="Y243" s="55"/>
      <c r="Z243" s="55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  <c r="AM243" s="55"/>
      <c r="AN243" s="55"/>
      <c r="AO243" s="55"/>
      <c r="AP243" s="55"/>
      <c r="BE243" s="270"/>
    </row>
  </sheetData>
  <mergeCells count="1">
    <mergeCell ref="A1:A2"/>
  </mergeCells>
  <conditionalFormatting sqref="BC33 BC76:BC158 BC4:BC27 BC160:BC200">
    <cfRule type="cellIs" dxfId="845" priority="72" operator="greaterThan">
      <formula>0</formula>
    </cfRule>
    <cfRule type="cellIs" dxfId="844" priority="73" operator="lessThan">
      <formula>0</formula>
    </cfRule>
  </conditionalFormatting>
  <conditionalFormatting sqref="BC28:BC31">
    <cfRule type="cellIs" dxfId="843" priority="70" operator="greaterThan">
      <formula>0</formula>
    </cfRule>
    <cfRule type="cellIs" dxfId="842" priority="71" operator="lessThan">
      <formula>0</formula>
    </cfRule>
  </conditionalFormatting>
  <conditionalFormatting sqref="BC35:BC74">
    <cfRule type="cellIs" dxfId="841" priority="68" operator="greaterThan">
      <formula>0</formula>
    </cfRule>
    <cfRule type="cellIs" dxfId="840" priority="69" operator="lessThan">
      <formula>0</formula>
    </cfRule>
  </conditionalFormatting>
  <conditionalFormatting sqref="BC28:BC32">
    <cfRule type="cellIs" dxfId="839" priority="66" operator="greaterThan">
      <formula>0</formula>
    </cfRule>
    <cfRule type="cellIs" dxfId="838" priority="67" operator="lessThan">
      <formula>0</formula>
    </cfRule>
  </conditionalFormatting>
  <conditionalFormatting sqref="BC34">
    <cfRule type="cellIs" dxfId="837" priority="64" operator="greaterThan">
      <formula>0</formula>
    </cfRule>
    <cfRule type="cellIs" dxfId="836" priority="65" operator="lessThan">
      <formula>0</formula>
    </cfRule>
  </conditionalFormatting>
  <conditionalFormatting sqref="BC1:BC158 BC203:BC1048576 BC160:BC201">
    <cfRule type="cellIs" dxfId="835" priority="63" operator="equal">
      <formula>0</formula>
    </cfRule>
  </conditionalFormatting>
  <conditionalFormatting sqref="BC75 AS202:AW202 G202:AP202 G159:AP159 G117:AN117 AR159:AW159">
    <cfRule type="cellIs" dxfId="834" priority="62" operator="equal">
      <formula>0</formula>
    </cfRule>
  </conditionalFormatting>
  <conditionalFormatting sqref="BC117">
    <cfRule type="cellIs" dxfId="833" priority="61" operator="equal">
      <formula>0</formula>
    </cfRule>
  </conditionalFormatting>
  <conditionalFormatting sqref="BC160">
    <cfRule type="cellIs" dxfId="832" priority="60" operator="equal">
      <formula>0</formula>
    </cfRule>
  </conditionalFormatting>
  <conditionalFormatting sqref="BC203">
    <cfRule type="cellIs" dxfId="831" priority="59" operator="equal">
      <formula>0</formula>
    </cfRule>
  </conditionalFormatting>
  <conditionalFormatting sqref="BC34:BC74">
    <cfRule type="cellIs" dxfId="830" priority="57" operator="greaterThan">
      <formula>0</formula>
    </cfRule>
    <cfRule type="cellIs" dxfId="829" priority="58" operator="lessThan">
      <formula>0</formula>
    </cfRule>
  </conditionalFormatting>
  <conditionalFormatting sqref="BC34:BC74">
    <cfRule type="cellIs" dxfId="828" priority="55" operator="greaterThan">
      <formula>0</formula>
    </cfRule>
    <cfRule type="cellIs" dxfId="827" priority="56" operator="lessThan">
      <formula>0</formula>
    </cfRule>
  </conditionalFormatting>
  <conditionalFormatting sqref="BC76:BC116">
    <cfRule type="cellIs" dxfId="826" priority="53" operator="greaterThan">
      <formula>0</formula>
    </cfRule>
    <cfRule type="cellIs" dxfId="825" priority="54" operator="lessThan">
      <formula>0</formula>
    </cfRule>
  </conditionalFormatting>
  <conditionalFormatting sqref="BC76:BC116">
    <cfRule type="cellIs" dxfId="824" priority="51" operator="greaterThan">
      <formula>0</formula>
    </cfRule>
    <cfRule type="cellIs" dxfId="823" priority="52" operator="lessThan">
      <formula>0</formula>
    </cfRule>
  </conditionalFormatting>
  <conditionalFormatting sqref="BC118:BC157">
    <cfRule type="cellIs" dxfId="822" priority="49" operator="greaterThan">
      <formula>0</formula>
    </cfRule>
    <cfRule type="cellIs" dxfId="821" priority="50" operator="lessThan">
      <formula>0</formula>
    </cfRule>
  </conditionalFormatting>
  <conditionalFormatting sqref="BC118:BC157">
    <cfRule type="cellIs" dxfId="820" priority="47" operator="greaterThan">
      <formula>0</formula>
    </cfRule>
    <cfRule type="cellIs" dxfId="819" priority="48" operator="lessThan">
      <formula>0</formula>
    </cfRule>
  </conditionalFormatting>
  <conditionalFormatting sqref="BC160:BC200">
    <cfRule type="cellIs" dxfId="818" priority="45" operator="greaterThan">
      <formula>0</formula>
    </cfRule>
    <cfRule type="cellIs" dxfId="817" priority="46" operator="lessThan">
      <formula>0</formula>
    </cfRule>
  </conditionalFormatting>
  <conditionalFormatting sqref="BC160:BC200">
    <cfRule type="cellIs" dxfId="816" priority="43" operator="greaterThan">
      <formula>0</formula>
    </cfRule>
    <cfRule type="cellIs" dxfId="815" priority="44" operator="lessThan">
      <formula>0</formula>
    </cfRule>
  </conditionalFormatting>
  <conditionalFormatting sqref="AU202:AW202 AS202 AY202:BC202 G202:AP202 G159:AP159 G117:AN117 AR159:AS159">
    <cfRule type="cellIs" dxfId="814" priority="41" operator="lessThan">
      <formula>0</formula>
    </cfRule>
    <cfRule type="cellIs" dxfId="813" priority="42" operator="greaterThan">
      <formula>0</formula>
    </cfRule>
  </conditionalFormatting>
  <conditionalFormatting sqref="BE202 AT202">
    <cfRule type="cellIs" dxfId="812" priority="40" operator="equal">
      <formula>0</formula>
    </cfRule>
  </conditionalFormatting>
  <conditionalFormatting sqref="BE202 AY202:BC202">
    <cfRule type="cellIs" dxfId="811" priority="38" operator="equal">
      <formula>0</formula>
    </cfRule>
  </conditionalFormatting>
  <conditionalFormatting sqref="BF202:BH202">
    <cfRule type="cellIs" dxfId="810" priority="36" operator="greaterThan">
      <formula>0</formula>
    </cfRule>
    <cfRule type="cellIs" dxfId="809" priority="37" operator="lessThan">
      <formula>0</formula>
    </cfRule>
  </conditionalFormatting>
  <conditionalFormatting sqref="BF202:BH202">
    <cfRule type="cellIs" dxfId="808" priority="35" operator="equal">
      <formula>0</formula>
    </cfRule>
  </conditionalFormatting>
  <conditionalFormatting sqref="AX202">
    <cfRule type="cellIs" dxfId="807" priority="33" operator="lessThan">
      <formula>0</formula>
    </cfRule>
    <cfRule type="cellIs" dxfId="806" priority="34" operator="greaterThan">
      <formula>0</formula>
    </cfRule>
  </conditionalFormatting>
  <conditionalFormatting sqref="AX202">
    <cfRule type="cellIs" dxfId="805" priority="32" operator="equal">
      <formula>0</formula>
    </cfRule>
  </conditionalFormatting>
  <conditionalFormatting sqref="BD202">
    <cfRule type="cellIs" dxfId="804" priority="30" operator="lessThan">
      <formula>0</formula>
    </cfRule>
    <cfRule type="cellIs" dxfId="803" priority="31" operator="greaterThan">
      <formula>0</formula>
    </cfRule>
  </conditionalFormatting>
  <conditionalFormatting sqref="BD202">
    <cfRule type="cellIs" dxfId="802" priority="29" operator="equal">
      <formula>0</formula>
    </cfRule>
  </conditionalFormatting>
  <conditionalFormatting sqref="AR2:AR158 AR160:AR201">
    <cfRule type="cellIs" dxfId="801" priority="27" operator="lessThan">
      <formula>0</formula>
    </cfRule>
    <cfRule type="cellIs" dxfId="800" priority="28" operator="greaterThan">
      <formula>0</formula>
    </cfRule>
  </conditionalFormatting>
  <conditionalFormatting sqref="AR1:AR158 AR160:AR203">
    <cfRule type="cellIs" dxfId="799" priority="26" operator="equal">
      <formula>0</formula>
    </cfRule>
  </conditionalFormatting>
  <conditionalFormatting sqref="AR75 AR117 AR160 AR202">
    <cfRule type="cellIs" dxfId="798" priority="25" operator="equal">
      <formula>0</formula>
    </cfRule>
  </conditionalFormatting>
  <conditionalFormatting sqref="AU159:AW159 AZ159:BC159">
    <cfRule type="cellIs" dxfId="797" priority="23" operator="lessThan">
      <formula>0</formula>
    </cfRule>
    <cfRule type="cellIs" dxfId="796" priority="24" operator="greaterThan">
      <formula>0</formula>
    </cfRule>
  </conditionalFormatting>
  <conditionalFormatting sqref="BE159 AT159">
    <cfRule type="cellIs" dxfId="795" priority="22" operator="equal">
      <formula>0</formula>
    </cfRule>
  </conditionalFormatting>
  <conditionalFormatting sqref="AZ159:BC159 BE159">
    <cfRule type="cellIs" dxfId="794" priority="20" operator="equal">
      <formula>0</formula>
    </cfRule>
  </conditionalFormatting>
  <conditionalFormatting sqref="BF159:BH159">
    <cfRule type="cellIs" dxfId="793" priority="18" operator="greaterThan">
      <formula>0</formula>
    </cfRule>
    <cfRule type="cellIs" dxfId="792" priority="19" operator="lessThan">
      <formula>0</formula>
    </cfRule>
  </conditionalFormatting>
  <conditionalFormatting sqref="BF159:BH159">
    <cfRule type="cellIs" dxfId="791" priority="17" operator="equal">
      <formula>0</formula>
    </cfRule>
  </conditionalFormatting>
  <conditionalFormatting sqref="AX159:AY159">
    <cfRule type="cellIs" dxfId="790" priority="15" operator="lessThan">
      <formula>0</formula>
    </cfRule>
    <cfRule type="cellIs" dxfId="789" priority="16" operator="greaterThan">
      <formula>0</formula>
    </cfRule>
  </conditionalFormatting>
  <conditionalFormatting sqref="AX159:AY159">
    <cfRule type="cellIs" dxfId="788" priority="14" operator="equal">
      <formula>0</formula>
    </cfRule>
  </conditionalFormatting>
  <conditionalFormatting sqref="BD159">
    <cfRule type="cellIs" dxfId="787" priority="12" operator="lessThan">
      <formula>0</formula>
    </cfRule>
    <cfRule type="cellIs" dxfId="786" priority="13" operator="greaterThan">
      <formula>0</formula>
    </cfRule>
  </conditionalFormatting>
  <conditionalFormatting sqref="BD159">
    <cfRule type="cellIs" dxfId="785" priority="11" operator="equal">
      <formula>0</formula>
    </cfRule>
  </conditionalFormatting>
  <conditionalFormatting sqref="AQ159">
    <cfRule type="cellIs" dxfId="784" priority="7" operator="equal">
      <formula>0</formula>
    </cfRule>
  </conditionalFormatting>
  <conditionalFormatting sqref="AQ159">
    <cfRule type="cellIs" dxfId="783" priority="5" operator="lessThan">
      <formula>0</formula>
    </cfRule>
    <cfRule type="cellIs" dxfId="782" priority="6" operator="greaterThan">
      <formula>0</formula>
    </cfRule>
  </conditionalFormatting>
  <conditionalFormatting sqref="AQ2:AQ158 AQ160:AQ201">
    <cfRule type="cellIs" dxfId="781" priority="3" operator="lessThan">
      <formula>0</formula>
    </cfRule>
    <cfRule type="cellIs" dxfId="780" priority="4" operator="greaterThan">
      <formula>0</formula>
    </cfRule>
  </conditionalFormatting>
  <conditionalFormatting sqref="AQ1:AQ158 AQ160:AQ203">
    <cfRule type="cellIs" dxfId="779" priority="2" operator="equal">
      <formula>0</formula>
    </cfRule>
  </conditionalFormatting>
  <conditionalFormatting sqref="AQ75 AQ117 AQ160 AQ202">
    <cfRule type="cellIs" dxfId="778" priority="1" operator="equal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rowBreaks count="2" manualBreakCount="2">
    <brk id="32" max="45" man="1"/>
    <brk id="160" max="45" man="1"/>
  </rowBreaks>
  <ignoredErrors>
    <ignoredError sqref="O35:O73 W77:W115 W119:W157 W162:W200" formula="1"/>
  </ignoredError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39997558519241921"/>
    <outlinePr summaryBelow="0" summaryRight="0"/>
  </sheetPr>
  <dimension ref="A1:BG71"/>
  <sheetViews>
    <sheetView showGridLines="0" zoomScale="90" zoomScaleNormal="90" workbookViewId="0">
      <pane xSplit="1" topLeftCell="B1" activePane="topRight" state="frozen"/>
      <selection pane="topRight" sqref="A1:A2"/>
    </sheetView>
  </sheetViews>
  <sheetFormatPr defaultColWidth="9.42578125" defaultRowHeight="12.75" outlineLevelCol="4"/>
  <cols>
    <col min="1" max="1" width="37.42578125" style="1" customWidth="1"/>
    <col min="2" max="2" width="10" style="1" customWidth="1" outlineLevel="1"/>
    <col min="3" max="3" width="12" style="1" customWidth="1" outlineLevel="3"/>
    <col min="4" max="4" width="12.5703125" style="1" customWidth="1" outlineLevel="3"/>
    <col min="5" max="5" width="12" style="1" customWidth="1" outlineLevel="3"/>
    <col min="6" max="6" width="12" style="1" bestFit="1" customWidth="1" outlineLevel="3"/>
    <col min="7" max="10" width="12" style="1" customWidth="1" outlineLevel="4"/>
    <col min="11" max="11" width="12.42578125" style="1" customWidth="1" outlineLevel="4"/>
    <col min="12" max="12" width="12" style="1" bestFit="1" customWidth="1" outlineLevel="4"/>
    <col min="13" max="13" width="11.5703125" style="1" customWidth="1" outlineLevel="4"/>
    <col min="14" max="14" width="12" style="1" bestFit="1" customWidth="1" outlineLevel="4"/>
    <col min="15" max="19" width="11.5703125" style="1" customWidth="1" outlineLevel="4"/>
    <col min="20" max="20" width="12" style="1" bestFit="1" customWidth="1" outlineLevel="4"/>
    <col min="21" max="38" width="11.5703125" style="1" customWidth="1" outlineLevel="4"/>
    <col min="39" max="39" width="2.85546875" style="1" customWidth="1"/>
    <col min="40" max="40" width="13.5703125" style="1" customWidth="1"/>
    <col min="41" max="41" width="2.5703125" style="1" customWidth="1"/>
    <col min="42" max="42" width="13.42578125" style="1" customWidth="1"/>
    <col min="43" max="46" width="12" style="1" customWidth="1"/>
    <col min="47" max="47" width="4.5703125" style="1" customWidth="1"/>
    <col min="48" max="52" width="13.42578125" style="1" bestFit="1" customWidth="1"/>
    <col min="53" max="53" width="13.5703125" style="150" customWidth="1"/>
    <col min="54" max="54" width="12.42578125" style="150" customWidth="1"/>
    <col min="55" max="55" width="13.5703125" style="1" customWidth="1"/>
    <col min="56" max="56" width="12.42578125" style="1" customWidth="1"/>
    <col min="57" max="57" width="11" style="1" bestFit="1" customWidth="1"/>
    <col min="58" max="58" width="10" style="1" bestFit="1" customWidth="1"/>
    <col min="59" max="59" width="12" style="1" bestFit="1" customWidth="1"/>
    <col min="60" max="60" width="9.42578125" style="1" bestFit="1" customWidth="1"/>
    <col min="61" max="16384" width="9.42578125" style="1"/>
  </cols>
  <sheetData>
    <row r="1" spans="1:59">
      <c r="A1" s="1027" t="s">
        <v>613</v>
      </c>
      <c r="B1" s="614"/>
      <c r="C1" s="654" t="s">
        <v>222</v>
      </c>
      <c r="D1" s="654" t="s">
        <v>222</v>
      </c>
      <c r="E1" s="654" t="s">
        <v>222</v>
      </c>
      <c r="F1" s="654" t="s">
        <v>222</v>
      </c>
      <c r="G1" s="616" t="s">
        <v>152</v>
      </c>
      <c r="H1" s="615" t="s">
        <v>152</v>
      </c>
      <c r="I1" s="616" t="s">
        <v>152</v>
      </c>
      <c r="J1" s="616" t="s">
        <v>152</v>
      </c>
      <c r="K1" s="616" t="s">
        <v>152</v>
      </c>
      <c r="L1" s="616" t="s">
        <v>223</v>
      </c>
      <c r="M1" s="616" t="s">
        <v>223</v>
      </c>
      <c r="N1" s="616" t="s">
        <v>223</v>
      </c>
      <c r="O1" s="616">
        <v>43831</v>
      </c>
      <c r="P1" s="616">
        <v>43862</v>
      </c>
      <c r="Q1" s="616">
        <v>43891</v>
      </c>
      <c r="R1" s="616">
        <v>43922</v>
      </c>
      <c r="S1" s="616">
        <v>43952</v>
      </c>
      <c r="T1" s="616">
        <v>43983</v>
      </c>
      <c r="U1" s="616">
        <v>44013</v>
      </c>
      <c r="V1" s="616">
        <v>44044</v>
      </c>
      <c r="W1" s="616">
        <v>44075</v>
      </c>
      <c r="X1" s="616">
        <v>44105</v>
      </c>
      <c r="Y1" s="616">
        <v>44136</v>
      </c>
      <c r="Z1" s="616">
        <v>44166</v>
      </c>
      <c r="AA1" s="616">
        <v>44197</v>
      </c>
      <c r="AB1" s="616">
        <v>44228</v>
      </c>
      <c r="AC1" s="616">
        <v>44256</v>
      </c>
      <c r="AD1" s="616">
        <v>44287</v>
      </c>
      <c r="AE1" s="616">
        <v>44317</v>
      </c>
      <c r="AF1" s="616">
        <v>44348</v>
      </c>
      <c r="AG1" s="616">
        <v>44378</v>
      </c>
      <c r="AH1" s="616">
        <v>44409</v>
      </c>
      <c r="AI1" s="616">
        <v>44440</v>
      </c>
      <c r="AJ1" s="616">
        <v>44470</v>
      </c>
      <c r="AK1" s="616">
        <v>44501</v>
      </c>
      <c r="AL1" s="616">
        <v>44531</v>
      </c>
      <c r="AM1" s="616"/>
      <c r="AN1" s="614" t="s">
        <v>95</v>
      </c>
      <c r="AO1" s="27"/>
      <c r="AP1" s="614" t="s">
        <v>222</v>
      </c>
      <c r="AQ1" s="614" t="s">
        <v>152</v>
      </c>
      <c r="AR1" s="614" t="s">
        <v>223</v>
      </c>
      <c r="AS1" s="614" t="s">
        <v>224</v>
      </c>
      <c r="AT1" s="614" t="s">
        <v>225</v>
      </c>
      <c r="AU1" s="27"/>
      <c r="AV1" s="614">
        <v>2017</v>
      </c>
      <c r="AW1" s="614">
        <v>2018</v>
      </c>
      <c r="AX1" s="614">
        <v>2019</v>
      </c>
      <c r="AY1" s="614">
        <v>2020</v>
      </c>
      <c r="AZ1" s="614">
        <v>2021</v>
      </c>
      <c r="BA1" s="529"/>
      <c r="BC1" s="5"/>
    </row>
    <row r="2" spans="1:59">
      <c r="A2" s="1028"/>
      <c r="B2" s="614"/>
      <c r="C2" s="655" t="s">
        <v>228</v>
      </c>
      <c r="D2" s="655" t="s">
        <v>230</v>
      </c>
      <c r="E2" s="655" t="s">
        <v>226</v>
      </c>
      <c r="F2" s="655" t="s">
        <v>227</v>
      </c>
      <c r="G2" s="614" t="s">
        <v>228</v>
      </c>
      <c r="H2" s="614" t="s">
        <v>229</v>
      </c>
      <c r="I2" s="614" t="s">
        <v>230</v>
      </c>
      <c r="J2" s="614" t="s">
        <v>226</v>
      </c>
      <c r="K2" s="614" t="s">
        <v>227</v>
      </c>
      <c r="L2" s="614" t="s">
        <v>228</v>
      </c>
      <c r="M2" s="614" t="s">
        <v>653</v>
      </c>
      <c r="N2" s="614" t="s">
        <v>230</v>
      </c>
      <c r="O2" s="614" t="s">
        <v>233</v>
      </c>
      <c r="P2" s="614" t="s">
        <v>233</v>
      </c>
      <c r="Q2" s="614" t="s">
        <v>233</v>
      </c>
      <c r="R2" s="614" t="s">
        <v>234</v>
      </c>
      <c r="S2" s="614" t="s">
        <v>234</v>
      </c>
      <c r="T2" s="614" t="s">
        <v>234</v>
      </c>
      <c r="U2" s="614" t="s">
        <v>231</v>
      </c>
      <c r="V2" s="614" t="s">
        <v>231</v>
      </c>
      <c r="W2" s="614" t="s">
        <v>231</v>
      </c>
      <c r="X2" s="614" t="s">
        <v>232</v>
      </c>
      <c r="Y2" s="614" t="s">
        <v>232</v>
      </c>
      <c r="Z2" s="614" t="s">
        <v>232</v>
      </c>
      <c r="AA2" s="614" t="s">
        <v>233</v>
      </c>
      <c r="AB2" s="614" t="s">
        <v>233</v>
      </c>
      <c r="AC2" s="614" t="s">
        <v>233</v>
      </c>
      <c r="AD2" s="614" t="s">
        <v>234</v>
      </c>
      <c r="AE2" s="614" t="s">
        <v>234</v>
      </c>
      <c r="AF2" s="614" t="s">
        <v>234</v>
      </c>
      <c r="AG2" s="614" t="s">
        <v>231</v>
      </c>
      <c r="AH2" s="614" t="s">
        <v>231</v>
      </c>
      <c r="AI2" s="614" t="s">
        <v>231</v>
      </c>
      <c r="AJ2" s="614" t="s">
        <v>232</v>
      </c>
      <c r="AK2" s="614" t="s">
        <v>232</v>
      </c>
      <c r="AL2" s="614" t="s">
        <v>232</v>
      </c>
      <c r="AM2" s="614"/>
      <c r="AN2" s="614"/>
      <c r="AO2" s="27"/>
      <c r="AP2" s="614"/>
      <c r="AQ2" s="614"/>
      <c r="AR2" s="614"/>
      <c r="AS2" s="614"/>
      <c r="AT2" s="614"/>
      <c r="AU2" s="27"/>
      <c r="AV2" s="614" t="s">
        <v>271</v>
      </c>
      <c r="AW2" s="614" t="s">
        <v>235</v>
      </c>
      <c r="AX2" s="614" t="s">
        <v>235</v>
      </c>
      <c r="AY2" s="614" t="s">
        <v>235</v>
      </c>
      <c r="AZ2" s="614" t="s">
        <v>236</v>
      </c>
      <c r="BA2" s="529"/>
      <c r="BC2" s="5"/>
    </row>
    <row r="3" spans="1:59">
      <c r="A3" s="617" t="s">
        <v>671</v>
      </c>
      <c r="B3" s="618"/>
      <c r="C3" s="619" t="s">
        <v>238</v>
      </c>
      <c r="D3" s="619" t="s">
        <v>238</v>
      </c>
      <c r="E3" s="619" t="s">
        <v>238</v>
      </c>
      <c r="F3" s="619" t="s">
        <v>238</v>
      </c>
      <c r="G3" s="619" t="s">
        <v>238</v>
      </c>
      <c r="H3" s="619" t="s">
        <v>238</v>
      </c>
      <c r="I3" s="619" t="s">
        <v>238</v>
      </c>
      <c r="J3" s="619" t="s">
        <v>238</v>
      </c>
      <c r="K3" s="619" t="s">
        <v>238</v>
      </c>
      <c r="L3" s="619" t="s">
        <v>238</v>
      </c>
      <c r="M3" s="619" t="s">
        <v>238</v>
      </c>
      <c r="N3" s="619" t="s">
        <v>238</v>
      </c>
      <c r="O3" s="619" t="s">
        <v>239</v>
      </c>
      <c r="P3" s="619" t="s">
        <v>239</v>
      </c>
      <c r="Q3" s="619" t="s">
        <v>239</v>
      </c>
      <c r="R3" s="619" t="s">
        <v>239</v>
      </c>
      <c r="S3" s="619" t="s">
        <v>239</v>
      </c>
      <c r="T3" s="619" t="s">
        <v>239</v>
      </c>
      <c r="U3" s="619" t="s">
        <v>239</v>
      </c>
      <c r="V3" s="619" t="s">
        <v>239</v>
      </c>
      <c r="W3" s="619" t="s">
        <v>239</v>
      </c>
      <c r="X3" s="619" t="s">
        <v>239</v>
      </c>
      <c r="Y3" s="619" t="s">
        <v>239</v>
      </c>
      <c r="Z3" s="619" t="s">
        <v>239</v>
      </c>
      <c r="AA3" s="619" t="s">
        <v>239</v>
      </c>
      <c r="AB3" s="619" t="s">
        <v>239</v>
      </c>
      <c r="AC3" s="619" t="s">
        <v>239</v>
      </c>
      <c r="AD3" s="619" t="s">
        <v>239</v>
      </c>
      <c r="AE3" s="619" t="s">
        <v>239</v>
      </c>
      <c r="AF3" s="619" t="s">
        <v>239</v>
      </c>
      <c r="AG3" s="619" t="s">
        <v>239</v>
      </c>
      <c r="AH3" s="619" t="s">
        <v>239</v>
      </c>
      <c r="AI3" s="619" t="s">
        <v>239</v>
      </c>
      <c r="AJ3" s="619" t="s">
        <v>239</v>
      </c>
      <c r="AK3" s="619" t="s">
        <v>239</v>
      </c>
      <c r="AL3" s="619" t="s">
        <v>239</v>
      </c>
      <c r="AM3" s="620"/>
      <c r="AN3" s="620"/>
      <c r="AO3" s="92"/>
      <c r="AP3" s="620"/>
      <c r="AQ3" s="620"/>
      <c r="AR3" s="620"/>
      <c r="AS3" s="620"/>
      <c r="AT3" s="620"/>
      <c r="AU3" s="92"/>
      <c r="AV3" s="656"/>
      <c r="AW3" s="656"/>
      <c r="AX3" s="656"/>
      <c r="AY3" s="656"/>
      <c r="AZ3" s="656"/>
      <c r="BA3" s="253"/>
      <c r="BC3" s="5"/>
    </row>
    <row r="4" spans="1:59">
      <c r="A4" s="622" t="s">
        <v>149</v>
      </c>
      <c r="B4" s="623"/>
      <c r="C4" s="624"/>
      <c r="D4" s="624"/>
      <c r="E4" s="624"/>
      <c r="F4" s="624"/>
      <c r="G4" s="624"/>
      <c r="H4" s="624"/>
      <c r="I4" s="624"/>
      <c r="J4" s="624"/>
      <c r="K4" s="624"/>
      <c r="L4" s="624"/>
      <c r="M4" s="624"/>
      <c r="N4" s="624"/>
      <c r="O4" s="624"/>
      <c r="P4" s="624"/>
      <c r="Q4" s="624"/>
      <c r="R4" s="624"/>
      <c r="S4" s="624"/>
      <c r="T4" s="624"/>
      <c r="U4" s="624"/>
      <c r="V4" s="624"/>
      <c r="W4" s="624"/>
      <c r="X4" s="624"/>
      <c r="Y4" s="624"/>
      <c r="Z4" s="624"/>
      <c r="AA4" s="624"/>
      <c r="AB4" s="624"/>
      <c r="AC4" s="624"/>
      <c r="AD4" s="624"/>
      <c r="AE4" s="624"/>
      <c r="AF4" s="624"/>
      <c r="AG4" s="624"/>
      <c r="AH4" s="624"/>
      <c r="AI4" s="624"/>
      <c r="AJ4" s="624"/>
      <c r="AK4" s="624"/>
      <c r="AL4" s="624"/>
      <c r="AM4" s="625"/>
      <c r="AN4" s="624"/>
      <c r="AO4" s="27"/>
      <c r="AP4" s="624"/>
      <c r="AQ4" s="624"/>
      <c r="AR4" s="624"/>
      <c r="AS4" s="625"/>
      <c r="AT4" s="625"/>
      <c r="AU4" s="27"/>
      <c r="AV4" s="624"/>
      <c r="AW4" s="624"/>
      <c r="AX4" s="624"/>
      <c r="AY4" s="625"/>
      <c r="AZ4" s="625"/>
      <c r="BA4" s="234"/>
      <c r="BC4" s="8"/>
    </row>
    <row r="5" spans="1:59">
      <c r="A5" s="626" t="s">
        <v>240</v>
      </c>
      <c r="B5" s="623"/>
      <c r="C5" s="625">
        <v>2972023</v>
      </c>
      <c r="D5" s="625">
        <v>2021046</v>
      </c>
      <c r="E5" s="625">
        <v>3895921</v>
      </c>
      <c r="F5" s="625">
        <v>3840163</v>
      </c>
      <c r="G5" s="625">
        <v>3112722</v>
      </c>
      <c r="H5" s="625">
        <f>188607+189505+186541</f>
        <v>564653</v>
      </c>
      <c r="I5" s="625">
        <v>3359223</v>
      </c>
      <c r="J5" s="625">
        <v>2963161</v>
      </c>
      <c r="K5" s="625">
        <v>3053200</v>
      </c>
      <c r="L5" s="657">
        <v>2912449</v>
      </c>
      <c r="M5" s="657">
        <v>7511</v>
      </c>
      <c r="N5" s="657">
        <v>2884538</v>
      </c>
      <c r="O5" s="657">
        <v>1114438</v>
      </c>
      <c r="P5" s="657">
        <v>1114438</v>
      </c>
      <c r="Q5" s="657">
        <v>1114438</v>
      </c>
      <c r="R5" s="657">
        <v>1114438</v>
      </c>
      <c r="S5" s="657">
        <v>1114438</v>
      </c>
      <c r="T5" s="657">
        <f>1114438+613283</f>
        <v>1727721</v>
      </c>
      <c r="U5" s="658">
        <v>1114438</v>
      </c>
      <c r="V5" s="658">
        <v>1114438</v>
      </c>
      <c r="W5" s="658">
        <v>1114438</v>
      </c>
      <c r="X5" s="658">
        <v>1114438</v>
      </c>
      <c r="Y5" s="658">
        <v>1114438</v>
      </c>
      <c r="Z5" s="658">
        <v>1114438</v>
      </c>
      <c r="AA5" s="658">
        <v>1114438</v>
      </c>
      <c r="AB5" s="658">
        <v>1114438</v>
      </c>
      <c r="AC5" s="658">
        <v>1114438</v>
      </c>
      <c r="AD5" s="658">
        <v>1114438</v>
      </c>
      <c r="AE5" s="658">
        <v>1114438</v>
      </c>
      <c r="AF5" s="658">
        <v>1114438</v>
      </c>
      <c r="AG5" s="658">
        <v>1114438</v>
      </c>
      <c r="AH5" s="658">
        <v>1114438</v>
      </c>
      <c r="AI5" s="658">
        <v>1114438</v>
      </c>
      <c r="AJ5" s="658">
        <v>1114438</v>
      </c>
      <c r="AK5" s="658">
        <v>0</v>
      </c>
      <c r="AL5" s="658">
        <v>0</v>
      </c>
      <c r="AM5" s="625"/>
      <c r="AN5" s="625">
        <f>SUM(C5:AM5)</f>
        <v>56717529</v>
      </c>
      <c r="AO5" s="27"/>
      <c r="AP5" s="624">
        <f t="shared" ref="AP5:AP16" si="0">SUM(C5:F5,H5)</f>
        <v>13293806</v>
      </c>
      <c r="AQ5" s="624">
        <f t="shared" ref="AQ5:AQ16" si="1">SUM(G5,I5:K5,M5)</f>
        <v>12495817</v>
      </c>
      <c r="AR5" s="624">
        <f t="shared" ref="AR5:AR16" si="2">SUM(L5,N5:T5)</f>
        <v>13096898</v>
      </c>
      <c r="AS5" s="624">
        <f>SUM(U5:AF5)</f>
        <v>13373256</v>
      </c>
      <c r="AT5" s="624">
        <f>SUM(AG5:AK5)</f>
        <v>4457752</v>
      </c>
      <c r="AU5" s="27"/>
      <c r="AV5" s="624">
        <f>SUM(C5:D5)</f>
        <v>4993069</v>
      </c>
      <c r="AW5" s="624">
        <f>SUM(E5:I5)</f>
        <v>14772682</v>
      </c>
      <c r="AX5" s="624">
        <f>SUM(J5:N5)</f>
        <v>11820859</v>
      </c>
      <c r="AY5" s="624">
        <f>SUM(O5:Z5)</f>
        <v>13986539</v>
      </c>
      <c r="AZ5" s="624">
        <f>SUM(AA5:AK5)</f>
        <v>11144380</v>
      </c>
      <c r="BA5" s="267"/>
      <c r="BC5" s="8"/>
      <c r="BD5" s="234"/>
      <c r="BG5" s="263"/>
    </row>
    <row r="6" spans="1:59">
      <c r="A6" s="622" t="s">
        <v>241</v>
      </c>
      <c r="B6" s="623"/>
      <c r="C6" s="625">
        <v>0</v>
      </c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/>
      <c r="AD6" s="625"/>
      <c r="AE6" s="625"/>
      <c r="AF6" s="625"/>
      <c r="AG6" s="625"/>
      <c r="AH6" s="625"/>
      <c r="AI6" s="625"/>
      <c r="AJ6" s="625"/>
      <c r="AK6" s="625"/>
      <c r="AL6" s="625"/>
      <c r="AM6" s="625"/>
      <c r="AN6" s="625"/>
      <c r="AO6" s="27"/>
      <c r="AP6" s="624">
        <f t="shared" si="0"/>
        <v>0</v>
      </c>
      <c r="AQ6" s="624">
        <f t="shared" si="1"/>
        <v>0</v>
      </c>
      <c r="AR6" s="624">
        <f t="shared" si="2"/>
        <v>0</v>
      </c>
      <c r="AS6" s="624"/>
      <c r="AT6" s="624"/>
      <c r="AU6" s="27"/>
      <c r="AV6" s="624"/>
      <c r="AW6" s="624"/>
      <c r="AX6" s="624"/>
      <c r="AY6" s="624"/>
      <c r="AZ6" s="624"/>
      <c r="BA6" s="267"/>
      <c r="BC6" s="8"/>
      <c r="BD6" s="234"/>
      <c r="BG6" s="263"/>
    </row>
    <row r="7" spans="1:59">
      <c r="A7" s="627" t="s">
        <v>242</v>
      </c>
      <c r="B7" s="623"/>
      <c r="C7" s="625">
        <v>2712030</v>
      </c>
      <c r="D7" s="625">
        <v>2164202</v>
      </c>
      <c r="E7" s="625">
        <v>2388712</v>
      </c>
      <c r="F7" s="625">
        <v>5114292.45</v>
      </c>
      <c r="G7" s="625">
        <v>1929903</v>
      </c>
      <c r="H7" s="625"/>
      <c r="I7" s="625">
        <v>3403307</v>
      </c>
      <c r="J7" s="625">
        <v>2732895</v>
      </c>
      <c r="K7" s="625">
        <v>2837901</v>
      </c>
      <c r="L7" s="625">
        <v>2153745</v>
      </c>
      <c r="M7" s="625"/>
      <c r="N7" s="625">
        <v>2962888</v>
      </c>
      <c r="O7" s="625">
        <v>936000</v>
      </c>
      <c r="P7" s="625">
        <v>936000</v>
      </c>
      <c r="Q7" s="625">
        <v>936000</v>
      </c>
      <c r="R7" s="625">
        <v>936000</v>
      </c>
      <c r="S7" s="625">
        <v>936000</v>
      </c>
      <c r="T7" s="625">
        <f>935967+379399+276360</f>
        <v>1591726</v>
      </c>
      <c r="U7" s="625">
        <v>100962</v>
      </c>
      <c r="V7" s="625">
        <v>936000</v>
      </c>
      <c r="W7" s="625">
        <v>936000</v>
      </c>
      <c r="X7" s="625">
        <v>936000</v>
      </c>
      <c r="Y7" s="625">
        <v>1771038</v>
      </c>
      <c r="Z7" s="625">
        <v>104382</v>
      </c>
      <c r="AA7" s="625">
        <v>968000</v>
      </c>
      <c r="AB7" s="625">
        <v>968000</v>
      </c>
      <c r="AC7" s="625">
        <v>968000</v>
      </c>
      <c r="AD7" s="625">
        <v>968000</v>
      </c>
      <c r="AE7" s="625">
        <v>968000</v>
      </c>
      <c r="AF7" s="625">
        <v>1799618</v>
      </c>
      <c r="AG7" s="625">
        <v>136413</v>
      </c>
      <c r="AH7" s="625">
        <v>968000</v>
      </c>
      <c r="AI7" s="625">
        <v>968000</v>
      </c>
      <c r="AJ7" s="625">
        <v>968000</v>
      </c>
      <c r="AK7" s="625">
        <v>968000</v>
      </c>
      <c r="AL7" s="625">
        <v>0</v>
      </c>
      <c r="AM7" s="625"/>
      <c r="AN7" s="625">
        <f t="shared" ref="AN7:AN16" si="3">SUM(C7:AM7)</f>
        <v>50104014.450000003</v>
      </c>
      <c r="AO7" s="27"/>
      <c r="AP7" s="624">
        <f t="shared" si="0"/>
        <v>12379236.449999999</v>
      </c>
      <c r="AQ7" s="624">
        <f t="shared" si="1"/>
        <v>10904006</v>
      </c>
      <c r="AR7" s="624">
        <f t="shared" si="2"/>
        <v>11388359</v>
      </c>
      <c r="AS7" s="624">
        <f t="shared" ref="AS7:AS24" si="4">SUM(U7:AF7)</f>
        <v>11424000</v>
      </c>
      <c r="AT7" s="624">
        <f t="shared" ref="AT7:AT16" si="5">SUM(AG7:AK7)</f>
        <v>4008413</v>
      </c>
      <c r="AU7" s="27"/>
      <c r="AV7" s="624">
        <f t="shared" ref="AV7:AV16" si="6">SUM(C7:D7)</f>
        <v>4876232</v>
      </c>
      <c r="AW7" s="624">
        <f t="shared" ref="AW7:AW16" si="7">SUM(E7:I7)</f>
        <v>12836214.449999999</v>
      </c>
      <c r="AX7" s="624">
        <f t="shared" ref="AX7:AX16" si="8">SUM(J7:N7)</f>
        <v>10687429</v>
      </c>
      <c r="AY7" s="624">
        <f t="shared" ref="AY7:AY16" si="9">SUM(O7:Z7)</f>
        <v>11056108</v>
      </c>
      <c r="AZ7" s="624">
        <f t="shared" ref="AZ7:AZ16" si="10">SUM(AA7:AK7)</f>
        <v>10648031</v>
      </c>
      <c r="BA7" s="267"/>
      <c r="BC7" s="8"/>
      <c r="BD7" s="234"/>
      <c r="BG7" s="263"/>
    </row>
    <row r="8" spans="1:59">
      <c r="A8" s="627" t="s">
        <v>243</v>
      </c>
      <c r="B8" s="623"/>
      <c r="C8" s="625">
        <v>440325</v>
      </c>
      <c r="D8" s="625">
        <v>731466</v>
      </c>
      <c r="E8" s="625">
        <v>173412</v>
      </c>
      <c r="F8" s="625">
        <v>365327</v>
      </c>
      <c r="G8" s="625">
        <v>202585</v>
      </c>
      <c r="H8" s="625"/>
      <c r="I8" s="625">
        <v>285521</v>
      </c>
      <c r="J8" s="625">
        <v>325218</v>
      </c>
      <c r="K8" s="625">
        <v>538199</v>
      </c>
      <c r="L8" s="625">
        <v>278564</v>
      </c>
      <c r="M8" s="625"/>
      <c r="N8" s="625">
        <v>321969</v>
      </c>
      <c r="O8" s="625">
        <v>92717</v>
      </c>
      <c r="P8" s="625">
        <v>92717</v>
      </c>
      <c r="Q8" s="625">
        <v>92717</v>
      </c>
      <c r="R8" s="625">
        <v>92717</v>
      </c>
      <c r="S8" s="625">
        <v>92717</v>
      </c>
      <c r="T8" s="625">
        <f>1522+296960</f>
        <v>298482</v>
      </c>
      <c r="U8" s="625">
        <v>113550</v>
      </c>
      <c r="V8" s="625">
        <v>113550</v>
      </c>
      <c r="W8" s="625">
        <v>113550</v>
      </c>
      <c r="X8" s="625">
        <v>92729</v>
      </c>
      <c r="Y8" s="625">
        <v>92729</v>
      </c>
      <c r="Z8" s="625">
        <v>92729</v>
      </c>
      <c r="AA8" s="625">
        <v>92729</v>
      </c>
      <c r="AB8" s="625">
        <v>92729</v>
      </c>
      <c r="AC8" s="625">
        <v>92729</v>
      </c>
      <c r="AD8" s="625">
        <v>92729</v>
      </c>
      <c r="AE8" s="625">
        <v>92729</v>
      </c>
      <c r="AF8" s="625">
        <v>92729</v>
      </c>
      <c r="AG8" s="625">
        <v>92729</v>
      </c>
      <c r="AH8" s="625">
        <v>92729</v>
      </c>
      <c r="AI8" s="625">
        <v>92729</v>
      </c>
      <c r="AJ8" s="625">
        <v>92729</v>
      </c>
      <c r="AK8" s="625">
        <v>92729</v>
      </c>
      <c r="AL8" s="625">
        <v>0</v>
      </c>
      <c r="AM8" s="625"/>
      <c r="AN8" s="625">
        <f t="shared" si="3"/>
        <v>6063509</v>
      </c>
      <c r="AO8" s="27"/>
      <c r="AP8" s="624">
        <f t="shared" si="0"/>
        <v>1710530</v>
      </c>
      <c r="AQ8" s="624">
        <f t="shared" si="1"/>
        <v>1351523</v>
      </c>
      <c r="AR8" s="624">
        <f t="shared" si="2"/>
        <v>1362600</v>
      </c>
      <c r="AS8" s="624">
        <f t="shared" si="4"/>
        <v>1175211</v>
      </c>
      <c r="AT8" s="624">
        <f t="shared" si="5"/>
        <v>463645</v>
      </c>
      <c r="AU8" s="27"/>
      <c r="AV8" s="624">
        <f t="shared" si="6"/>
        <v>1171791</v>
      </c>
      <c r="AW8" s="624">
        <f t="shared" si="7"/>
        <v>1026845</v>
      </c>
      <c r="AX8" s="624">
        <f t="shared" si="8"/>
        <v>1463950</v>
      </c>
      <c r="AY8" s="624">
        <f t="shared" si="9"/>
        <v>1380904</v>
      </c>
      <c r="AZ8" s="624">
        <f t="shared" si="10"/>
        <v>1020019</v>
      </c>
      <c r="BA8" s="267"/>
      <c r="BC8" s="8"/>
      <c r="BD8" s="234"/>
      <c r="BG8" s="263"/>
    </row>
    <row r="9" spans="1:59">
      <c r="A9" s="626" t="s">
        <v>244</v>
      </c>
      <c r="B9" s="623"/>
      <c r="C9" s="625">
        <v>0</v>
      </c>
      <c r="D9" s="625"/>
      <c r="E9" s="625"/>
      <c r="F9" s="625"/>
      <c r="G9" s="625">
        <v>0</v>
      </c>
      <c r="H9" s="625"/>
      <c r="I9" s="625"/>
      <c r="J9" s="625"/>
      <c r="K9" s="625">
        <v>0</v>
      </c>
      <c r="L9" s="625"/>
      <c r="M9" s="625"/>
      <c r="N9" s="625"/>
      <c r="O9" s="625"/>
      <c r="P9" s="625"/>
      <c r="Q9" s="625"/>
      <c r="R9" s="625"/>
      <c r="S9" s="625"/>
      <c r="T9" s="625"/>
      <c r="U9" s="625"/>
      <c r="V9" s="625"/>
      <c r="W9" s="625"/>
      <c r="X9" s="625"/>
      <c r="Y9" s="625"/>
      <c r="Z9" s="625"/>
      <c r="AA9" s="625"/>
      <c r="AB9" s="625"/>
      <c r="AC9" s="625"/>
      <c r="AD9" s="625"/>
      <c r="AE9" s="625"/>
      <c r="AF9" s="625"/>
      <c r="AG9" s="625"/>
      <c r="AH9" s="625"/>
      <c r="AI9" s="625"/>
      <c r="AJ9" s="625"/>
      <c r="AK9" s="625"/>
      <c r="AL9" s="625"/>
      <c r="AM9" s="625"/>
      <c r="AN9" s="625">
        <f t="shared" si="3"/>
        <v>0</v>
      </c>
      <c r="AO9" s="27"/>
      <c r="AP9" s="624">
        <f t="shared" si="0"/>
        <v>0</v>
      </c>
      <c r="AQ9" s="624">
        <f t="shared" si="1"/>
        <v>0</v>
      </c>
      <c r="AR9" s="624">
        <f t="shared" si="2"/>
        <v>0</v>
      </c>
      <c r="AS9" s="624">
        <f t="shared" si="4"/>
        <v>0</v>
      </c>
      <c r="AT9" s="624">
        <f t="shared" si="5"/>
        <v>0</v>
      </c>
      <c r="AU9" s="27"/>
      <c r="AV9" s="624">
        <f t="shared" si="6"/>
        <v>0</v>
      </c>
      <c r="AW9" s="624">
        <f t="shared" si="7"/>
        <v>0</v>
      </c>
      <c r="AX9" s="624">
        <f t="shared" si="8"/>
        <v>0</v>
      </c>
      <c r="AY9" s="624">
        <f t="shared" si="9"/>
        <v>0</v>
      </c>
      <c r="AZ9" s="624">
        <f t="shared" si="10"/>
        <v>0</v>
      </c>
      <c r="BA9" s="267"/>
      <c r="BC9" s="8"/>
      <c r="BD9" s="234"/>
      <c r="BG9" s="263"/>
    </row>
    <row r="10" spans="1:59">
      <c r="A10" s="626" t="s">
        <v>245</v>
      </c>
      <c r="B10" s="623"/>
      <c r="C10" s="625">
        <v>0</v>
      </c>
      <c r="D10" s="625"/>
      <c r="E10" s="625"/>
      <c r="F10" s="625">
        <v>0</v>
      </c>
      <c r="G10" s="625">
        <v>0</v>
      </c>
      <c r="H10" s="625"/>
      <c r="I10" s="625">
        <v>0</v>
      </c>
      <c r="J10" s="625"/>
      <c r="K10" s="625">
        <v>0</v>
      </c>
      <c r="L10" s="625"/>
      <c r="M10" s="625"/>
      <c r="N10" s="625"/>
      <c r="O10" s="625"/>
      <c r="P10" s="625"/>
      <c r="Q10" s="625"/>
      <c r="R10" s="625"/>
      <c r="S10" s="625"/>
      <c r="T10" s="625"/>
      <c r="U10" s="625"/>
      <c r="V10" s="625"/>
      <c r="W10" s="625"/>
      <c r="X10" s="625"/>
      <c r="Y10" s="625"/>
      <c r="Z10" s="625"/>
      <c r="AA10" s="625"/>
      <c r="AB10" s="625"/>
      <c r="AC10" s="625"/>
      <c r="AD10" s="625"/>
      <c r="AE10" s="625"/>
      <c r="AF10" s="625"/>
      <c r="AG10" s="625"/>
      <c r="AH10" s="625"/>
      <c r="AI10" s="625"/>
      <c r="AJ10" s="625"/>
      <c r="AK10" s="625"/>
      <c r="AL10" s="625"/>
      <c r="AM10" s="625"/>
      <c r="AN10" s="625">
        <f t="shared" si="3"/>
        <v>0</v>
      </c>
      <c r="AO10" s="27"/>
      <c r="AP10" s="624">
        <f t="shared" si="0"/>
        <v>0</v>
      </c>
      <c r="AQ10" s="624">
        <f t="shared" si="1"/>
        <v>0</v>
      </c>
      <c r="AR10" s="624">
        <f t="shared" si="2"/>
        <v>0</v>
      </c>
      <c r="AS10" s="624">
        <f t="shared" si="4"/>
        <v>0</v>
      </c>
      <c r="AT10" s="624">
        <f t="shared" si="5"/>
        <v>0</v>
      </c>
      <c r="AU10" s="27"/>
      <c r="AV10" s="624">
        <f t="shared" si="6"/>
        <v>0</v>
      </c>
      <c r="AW10" s="624">
        <f t="shared" si="7"/>
        <v>0</v>
      </c>
      <c r="AX10" s="624">
        <f t="shared" si="8"/>
        <v>0</v>
      </c>
      <c r="AY10" s="624">
        <f t="shared" si="9"/>
        <v>0</v>
      </c>
      <c r="AZ10" s="624">
        <f t="shared" si="10"/>
        <v>0</v>
      </c>
      <c r="BA10" s="267"/>
      <c r="BC10" s="8"/>
      <c r="BD10" s="234"/>
      <c r="BG10" s="263"/>
    </row>
    <row r="11" spans="1:59">
      <c r="A11" s="626" t="s">
        <v>246</v>
      </c>
      <c r="B11" s="623"/>
      <c r="C11" s="625">
        <v>0</v>
      </c>
      <c r="D11" s="625"/>
      <c r="E11" s="625">
        <v>71186</v>
      </c>
      <c r="F11" s="625">
        <v>1102914</v>
      </c>
      <c r="G11" s="625">
        <v>5518</v>
      </c>
      <c r="H11" s="625"/>
      <c r="I11" s="625">
        <v>0</v>
      </c>
      <c r="J11" s="625"/>
      <c r="K11" s="625">
        <v>0</v>
      </c>
      <c r="L11" s="625"/>
      <c r="M11" s="625"/>
      <c r="N11" s="625"/>
      <c r="O11" s="625">
        <v>962860</v>
      </c>
      <c r="P11" s="625">
        <v>935531</v>
      </c>
      <c r="Q11" s="625">
        <v>962860</v>
      </c>
      <c r="R11" s="625">
        <v>962860</v>
      </c>
      <c r="S11" s="625">
        <v>962860</v>
      </c>
      <c r="T11" s="625">
        <f>962860+860281+2186730</f>
        <v>4009871</v>
      </c>
      <c r="U11" s="625">
        <v>962302</v>
      </c>
      <c r="V11" s="625">
        <v>957402</v>
      </c>
      <c r="W11" s="625">
        <v>1008729</v>
      </c>
      <c r="X11" s="625">
        <v>294950</v>
      </c>
      <c r="Y11" s="625">
        <v>294950</v>
      </c>
      <c r="Z11" s="625">
        <v>294950</v>
      </c>
      <c r="AA11" s="625">
        <v>294950</v>
      </c>
      <c r="AB11" s="625">
        <v>294950</v>
      </c>
      <c r="AC11" s="625">
        <v>294950</v>
      </c>
      <c r="AD11" s="625">
        <v>294950</v>
      </c>
      <c r="AE11" s="625">
        <v>294950</v>
      </c>
      <c r="AF11" s="625">
        <v>294950</v>
      </c>
      <c r="AG11" s="625">
        <v>294950</v>
      </c>
      <c r="AH11" s="625">
        <v>294950</v>
      </c>
      <c r="AI11" s="625">
        <v>294950</v>
      </c>
      <c r="AJ11" s="625">
        <v>0</v>
      </c>
      <c r="AK11" s="625">
        <v>0</v>
      </c>
      <c r="AL11" s="625">
        <v>0</v>
      </c>
      <c r="AM11" s="625"/>
      <c r="AN11" s="625">
        <f t="shared" si="3"/>
        <v>16444293</v>
      </c>
      <c r="AO11" s="27"/>
      <c r="AP11" s="624">
        <f t="shared" si="0"/>
        <v>1174100</v>
      </c>
      <c r="AQ11" s="624">
        <f t="shared" si="1"/>
        <v>5518</v>
      </c>
      <c r="AR11" s="624">
        <f t="shared" si="2"/>
        <v>8796842</v>
      </c>
      <c r="AS11" s="624">
        <f t="shared" si="4"/>
        <v>5582983</v>
      </c>
      <c r="AT11" s="624">
        <f t="shared" si="5"/>
        <v>884850</v>
      </c>
      <c r="AU11" s="27"/>
      <c r="AV11" s="624">
        <f t="shared" si="6"/>
        <v>0</v>
      </c>
      <c r="AW11" s="624">
        <f t="shared" si="7"/>
        <v>1179618</v>
      </c>
      <c r="AX11" s="624">
        <f t="shared" si="8"/>
        <v>0</v>
      </c>
      <c r="AY11" s="624">
        <f t="shared" si="9"/>
        <v>12610125</v>
      </c>
      <c r="AZ11" s="624">
        <f t="shared" si="10"/>
        <v>2654550</v>
      </c>
      <c r="BA11" s="267"/>
      <c r="BC11" s="8"/>
      <c r="BD11" s="234"/>
      <c r="BG11" s="263"/>
    </row>
    <row r="12" spans="1:59">
      <c r="A12" s="626" t="s">
        <v>247</v>
      </c>
      <c r="B12" s="623"/>
      <c r="C12" s="625">
        <v>0</v>
      </c>
      <c r="D12" s="625"/>
      <c r="E12" s="625"/>
      <c r="F12" s="625"/>
      <c r="G12" s="625">
        <v>0</v>
      </c>
      <c r="H12" s="625"/>
      <c r="I12" s="625">
        <v>66154</v>
      </c>
      <c r="J12" s="625"/>
      <c r="K12" s="625">
        <v>2735573</v>
      </c>
      <c r="L12" s="625"/>
      <c r="M12" s="625"/>
      <c r="N12" s="625"/>
      <c r="O12" s="625">
        <v>0</v>
      </c>
      <c r="P12" s="625">
        <v>27329</v>
      </c>
      <c r="Q12" s="625">
        <v>0</v>
      </c>
      <c r="R12" s="625">
        <v>0</v>
      </c>
      <c r="S12" s="625">
        <v>0</v>
      </c>
      <c r="T12" s="625">
        <f>60000+1285</f>
        <v>61285</v>
      </c>
      <c r="U12" s="625">
        <v>0</v>
      </c>
      <c r="V12" s="625">
        <v>0</v>
      </c>
      <c r="W12" s="625">
        <v>66350</v>
      </c>
      <c r="X12" s="625">
        <v>0</v>
      </c>
      <c r="Y12" s="625">
        <v>0</v>
      </c>
      <c r="Z12" s="625">
        <v>0</v>
      </c>
      <c r="AA12" s="625">
        <v>0</v>
      </c>
      <c r="AB12" s="625">
        <v>28695</v>
      </c>
      <c r="AC12" s="625">
        <v>0</v>
      </c>
      <c r="AD12" s="625">
        <v>0</v>
      </c>
      <c r="AE12" s="625">
        <v>0</v>
      </c>
      <c r="AF12" s="625">
        <v>0</v>
      </c>
      <c r="AG12" s="625">
        <v>0</v>
      </c>
      <c r="AH12" s="625">
        <v>0</v>
      </c>
      <c r="AI12" s="625">
        <v>66417</v>
      </c>
      <c r="AJ12" s="625">
        <v>0</v>
      </c>
      <c r="AK12" s="625">
        <v>0</v>
      </c>
      <c r="AL12" s="625">
        <v>0</v>
      </c>
      <c r="AM12" s="625"/>
      <c r="AN12" s="625">
        <f t="shared" si="3"/>
        <v>3051803</v>
      </c>
      <c r="AO12" s="27"/>
      <c r="AP12" s="624">
        <f t="shared" si="0"/>
        <v>0</v>
      </c>
      <c r="AQ12" s="624">
        <f t="shared" si="1"/>
        <v>2801727</v>
      </c>
      <c r="AR12" s="624">
        <f t="shared" si="2"/>
        <v>88614</v>
      </c>
      <c r="AS12" s="624">
        <f t="shared" si="4"/>
        <v>95045</v>
      </c>
      <c r="AT12" s="624">
        <f t="shared" si="5"/>
        <v>66417</v>
      </c>
      <c r="AU12" s="27"/>
      <c r="AV12" s="624">
        <f t="shared" si="6"/>
        <v>0</v>
      </c>
      <c r="AW12" s="624">
        <f t="shared" si="7"/>
        <v>66154</v>
      </c>
      <c r="AX12" s="624">
        <f t="shared" si="8"/>
        <v>2735573</v>
      </c>
      <c r="AY12" s="624">
        <f t="shared" si="9"/>
        <v>154964</v>
      </c>
      <c r="AZ12" s="624">
        <f t="shared" si="10"/>
        <v>95112</v>
      </c>
      <c r="BA12" s="267"/>
      <c r="BC12" s="8"/>
      <c r="BD12" s="234"/>
      <c r="BG12" s="263"/>
    </row>
    <row r="13" spans="1:59">
      <c r="A13" s="626" t="s">
        <v>248</v>
      </c>
      <c r="B13" s="623"/>
      <c r="C13" s="625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/>
      <c r="O13" s="625"/>
      <c r="P13" s="625"/>
      <c r="Q13" s="625"/>
      <c r="R13" s="625"/>
      <c r="S13" s="625"/>
      <c r="T13" s="625"/>
      <c r="U13" s="625"/>
      <c r="V13" s="625"/>
      <c r="W13" s="625"/>
      <c r="X13" s="625"/>
      <c r="Y13" s="625"/>
      <c r="Z13" s="625"/>
      <c r="AA13" s="625"/>
      <c r="AB13" s="625"/>
      <c r="AC13" s="625"/>
      <c r="AD13" s="625"/>
      <c r="AE13" s="625"/>
      <c r="AF13" s="625"/>
      <c r="AG13" s="625"/>
      <c r="AH13" s="625"/>
      <c r="AI13" s="625"/>
      <c r="AJ13" s="625"/>
      <c r="AK13" s="625"/>
      <c r="AL13" s="625"/>
      <c r="AM13" s="625"/>
      <c r="AN13" s="625">
        <f t="shared" si="3"/>
        <v>0</v>
      </c>
      <c r="AO13" s="27"/>
      <c r="AP13" s="624">
        <f t="shared" si="0"/>
        <v>0</v>
      </c>
      <c r="AQ13" s="624">
        <f t="shared" si="1"/>
        <v>0</v>
      </c>
      <c r="AR13" s="624">
        <f t="shared" si="2"/>
        <v>0</v>
      </c>
      <c r="AS13" s="624">
        <f t="shared" si="4"/>
        <v>0</v>
      </c>
      <c r="AT13" s="624">
        <f t="shared" si="5"/>
        <v>0</v>
      </c>
      <c r="AU13" s="27"/>
      <c r="AV13" s="624">
        <f t="shared" si="6"/>
        <v>0</v>
      </c>
      <c r="AW13" s="624">
        <f t="shared" si="7"/>
        <v>0</v>
      </c>
      <c r="AX13" s="624">
        <f t="shared" si="8"/>
        <v>0</v>
      </c>
      <c r="AY13" s="624">
        <f t="shared" si="9"/>
        <v>0</v>
      </c>
      <c r="AZ13" s="624">
        <f t="shared" si="10"/>
        <v>0</v>
      </c>
      <c r="BA13" s="267"/>
      <c r="BC13" s="8"/>
      <c r="BD13" s="234"/>
      <c r="BG13" s="263"/>
    </row>
    <row r="14" spans="1:59">
      <c r="A14" s="626" t="s">
        <v>249</v>
      </c>
      <c r="B14" s="623"/>
      <c r="C14" s="625"/>
      <c r="D14" s="625"/>
      <c r="E14" s="625"/>
      <c r="F14" s="625"/>
      <c r="G14" s="625"/>
      <c r="H14" s="625"/>
      <c r="I14" s="625"/>
      <c r="J14" s="625"/>
      <c r="K14" s="625"/>
      <c r="L14" s="625"/>
      <c r="M14" s="625"/>
      <c r="N14" s="625"/>
      <c r="O14" s="625"/>
      <c r="P14" s="625"/>
      <c r="Q14" s="625"/>
      <c r="R14" s="625"/>
      <c r="S14" s="625"/>
      <c r="T14" s="625"/>
      <c r="U14" s="625"/>
      <c r="V14" s="625"/>
      <c r="W14" s="625"/>
      <c r="X14" s="625"/>
      <c r="Y14" s="625"/>
      <c r="Z14" s="625"/>
      <c r="AA14" s="625"/>
      <c r="AB14" s="625"/>
      <c r="AC14" s="625"/>
      <c r="AD14" s="625"/>
      <c r="AE14" s="625"/>
      <c r="AF14" s="625"/>
      <c r="AG14" s="625"/>
      <c r="AH14" s="625"/>
      <c r="AI14" s="625"/>
      <c r="AJ14" s="625"/>
      <c r="AK14" s="625"/>
      <c r="AL14" s="625"/>
      <c r="AM14" s="625"/>
      <c r="AN14" s="625">
        <f t="shared" si="3"/>
        <v>0</v>
      </c>
      <c r="AO14" s="27"/>
      <c r="AP14" s="624">
        <f t="shared" si="0"/>
        <v>0</v>
      </c>
      <c r="AQ14" s="624">
        <f t="shared" si="1"/>
        <v>0</v>
      </c>
      <c r="AR14" s="624">
        <f t="shared" si="2"/>
        <v>0</v>
      </c>
      <c r="AS14" s="624">
        <f t="shared" si="4"/>
        <v>0</v>
      </c>
      <c r="AT14" s="624">
        <f t="shared" si="5"/>
        <v>0</v>
      </c>
      <c r="AU14" s="27"/>
      <c r="AV14" s="624">
        <f t="shared" si="6"/>
        <v>0</v>
      </c>
      <c r="AW14" s="624">
        <f t="shared" si="7"/>
        <v>0</v>
      </c>
      <c r="AX14" s="624">
        <f t="shared" si="8"/>
        <v>0</v>
      </c>
      <c r="AY14" s="624">
        <f t="shared" si="9"/>
        <v>0</v>
      </c>
      <c r="AZ14" s="624">
        <f t="shared" si="10"/>
        <v>0</v>
      </c>
      <c r="BA14" s="267"/>
      <c r="BC14" s="8"/>
      <c r="BD14" s="234"/>
      <c r="BG14" s="263"/>
    </row>
    <row r="15" spans="1:59">
      <c r="A15" s="626" t="s">
        <v>250</v>
      </c>
      <c r="B15" s="623"/>
      <c r="C15" s="625">
        <v>8455362</v>
      </c>
      <c r="D15" s="625">
        <v>5710615</v>
      </c>
      <c r="E15" s="625">
        <v>8705715</v>
      </c>
      <c r="F15" s="625">
        <v>11766583</v>
      </c>
      <c r="G15" s="625">
        <v>5801406</v>
      </c>
      <c r="H15" s="625">
        <f>-1021-665+4981</f>
        <v>3295</v>
      </c>
      <c r="I15" s="625">
        <v>8491045</v>
      </c>
      <c r="J15" s="625">
        <v>8084529</v>
      </c>
      <c r="K15" s="625">
        <v>10779372</v>
      </c>
      <c r="L15" s="625">
        <v>5395151</v>
      </c>
      <c r="M15" s="625">
        <v>51</v>
      </c>
      <c r="N15" s="625">
        <v>8047839</v>
      </c>
      <c r="O15" s="625">
        <v>2658154</v>
      </c>
      <c r="P15" s="625">
        <v>2658154</v>
      </c>
      <c r="Q15" s="625">
        <v>2047310</v>
      </c>
      <c r="R15" s="625">
        <v>2047310</v>
      </c>
      <c r="S15" s="625">
        <v>2047310</v>
      </c>
      <c r="T15" s="625">
        <v>7148839</v>
      </c>
      <c r="U15" s="625">
        <v>5940</v>
      </c>
      <c r="V15" s="625">
        <v>1998454</v>
      </c>
      <c r="W15" s="625">
        <v>1992719</v>
      </c>
      <c r="X15" s="625">
        <v>1992717</v>
      </c>
      <c r="Y15" s="625">
        <v>1992719</v>
      </c>
      <c r="Z15" s="625">
        <v>1869069</v>
      </c>
      <c r="AA15" s="625">
        <v>1869071</v>
      </c>
      <c r="AB15" s="625">
        <v>2049322</v>
      </c>
      <c r="AC15" s="625">
        <v>2049323</v>
      </c>
      <c r="AD15" s="625">
        <v>2049322</v>
      </c>
      <c r="AE15" s="625">
        <v>2049322</v>
      </c>
      <c r="AF15" s="625">
        <v>3912451</v>
      </c>
      <c r="AG15" s="625">
        <v>186193</v>
      </c>
      <c r="AH15" s="625">
        <v>2055347</v>
      </c>
      <c r="AI15" s="625">
        <v>2049322</v>
      </c>
      <c r="AJ15" s="625">
        <v>2049323</v>
      </c>
      <c r="AK15" s="625">
        <v>5940</v>
      </c>
      <c r="AL15" s="625">
        <v>0</v>
      </c>
      <c r="AM15" s="625"/>
      <c r="AN15" s="625">
        <f t="shared" si="3"/>
        <v>130024594</v>
      </c>
      <c r="AO15" s="27"/>
      <c r="AP15" s="624">
        <f t="shared" si="0"/>
        <v>34641570</v>
      </c>
      <c r="AQ15" s="624">
        <f t="shared" si="1"/>
        <v>33156403</v>
      </c>
      <c r="AR15" s="624">
        <f t="shared" si="2"/>
        <v>32050067</v>
      </c>
      <c r="AS15" s="624">
        <f t="shared" si="4"/>
        <v>23830429</v>
      </c>
      <c r="AT15" s="624">
        <f t="shared" si="5"/>
        <v>6346125</v>
      </c>
      <c r="AU15" s="27"/>
      <c r="AV15" s="624">
        <f t="shared" si="6"/>
        <v>14165977</v>
      </c>
      <c r="AW15" s="624">
        <f t="shared" si="7"/>
        <v>34768044</v>
      </c>
      <c r="AX15" s="624">
        <f t="shared" si="8"/>
        <v>32306942</v>
      </c>
      <c r="AY15" s="624">
        <f t="shared" si="9"/>
        <v>28458695</v>
      </c>
      <c r="AZ15" s="624">
        <f t="shared" si="10"/>
        <v>20324936</v>
      </c>
      <c r="BA15" s="267"/>
      <c r="BC15" s="8"/>
      <c r="BD15" s="234"/>
    </row>
    <row r="16" spans="1:59">
      <c r="A16" s="628" t="s">
        <v>251</v>
      </c>
      <c r="B16" s="623"/>
      <c r="C16" s="625">
        <v>0</v>
      </c>
      <c r="D16" s="625">
        <v>6342</v>
      </c>
      <c r="E16" s="625">
        <v>6256</v>
      </c>
      <c r="F16" s="625">
        <v>1479</v>
      </c>
      <c r="G16" s="625"/>
      <c r="H16" s="625"/>
      <c r="I16" s="625">
        <v>10960</v>
      </c>
      <c r="J16" s="625">
        <f>1492+3615</f>
        <v>5107</v>
      </c>
      <c r="K16" s="625">
        <f>1282+159+607</f>
        <v>2048</v>
      </c>
      <c r="L16" s="625"/>
      <c r="M16" s="625"/>
      <c r="N16" s="625"/>
      <c r="O16" s="625">
        <v>0</v>
      </c>
      <c r="P16" s="625">
        <v>0</v>
      </c>
      <c r="Q16" s="625">
        <v>0</v>
      </c>
      <c r="R16" s="625">
        <v>0</v>
      </c>
      <c r="S16" s="625">
        <v>0</v>
      </c>
      <c r="T16" s="625">
        <v>0</v>
      </c>
      <c r="U16" s="625">
        <v>3721</v>
      </c>
      <c r="V16" s="625">
        <v>3721</v>
      </c>
      <c r="W16" s="625">
        <v>3721</v>
      </c>
      <c r="X16" s="625">
        <v>3721</v>
      </c>
      <c r="Y16" s="625">
        <v>3721</v>
      </c>
      <c r="Z16" s="625">
        <v>3721</v>
      </c>
      <c r="AA16" s="625">
        <v>3721</v>
      </c>
      <c r="AB16" s="625">
        <v>3721</v>
      </c>
      <c r="AC16" s="625">
        <v>3721</v>
      </c>
      <c r="AD16" s="625">
        <v>3721</v>
      </c>
      <c r="AE16" s="625">
        <v>3721</v>
      </c>
      <c r="AF16" s="625">
        <v>3721</v>
      </c>
      <c r="AG16" s="625">
        <v>3721</v>
      </c>
      <c r="AH16" s="625">
        <v>3721</v>
      </c>
      <c r="AI16" s="625">
        <v>3721</v>
      </c>
      <c r="AJ16" s="625">
        <v>3721</v>
      </c>
      <c r="AK16" s="625">
        <v>3716</v>
      </c>
      <c r="AL16" s="625">
        <v>0</v>
      </c>
      <c r="AM16" s="625"/>
      <c r="AN16" s="625">
        <f t="shared" si="3"/>
        <v>95444</v>
      </c>
      <c r="AO16" s="27"/>
      <c r="AP16" s="624">
        <f t="shared" si="0"/>
        <v>14077</v>
      </c>
      <c r="AQ16" s="624">
        <f t="shared" si="1"/>
        <v>18115</v>
      </c>
      <c r="AR16" s="624">
        <f t="shared" si="2"/>
        <v>0</v>
      </c>
      <c r="AS16" s="624">
        <f t="shared" si="4"/>
        <v>44652</v>
      </c>
      <c r="AT16" s="624">
        <f t="shared" si="5"/>
        <v>18600</v>
      </c>
      <c r="AU16" s="27"/>
      <c r="AV16" s="624">
        <f t="shared" si="6"/>
        <v>6342</v>
      </c>
      <c r="AW16" s="624">
        <f t="shared" si="7"/>
        <v>18695</v>
      </c>
      <c r="AX16" s="624">
        <f t="shared" si="8"/>
        <v>7155</v>
      </c>
      <c r="AY16" s="624">
        <f t="shared" si="9"/>
        <v>22326</v>
      </c>
      <c r="AZ16" s="624">
        <f t="shared" si="10"/>
        <v>40926</v>
      </c>
      <c r="BA16" s="267"/>
      <c r="BC16" s="8"/>
      <c r="BD16" s="234"/>
    </row>
    <row r="17" spans="1:56">
      <c r="A17" s="629"/>
      <c r="B17" s="623"/>
      <c r="C17" s="630"/>
      <c r="D17" s="630"/>
      <c r="E17" s="630"/>
      <c r="F17" s="630"/>
      <c r="G17" s="630"/>
      <c r="H17" s="630"/>
      <c r="I17" s="630"/>
      <c r="J17" s="630"/>
      <c r="K17" s="630"/>
      <c r="L17" s="630"/>
      <c r="M17" s="630"/>
      <c r="N17" s="630"/>
      <c r="O17" s="630"/>
      <c r="P17" s="630"/>
      <c r="Q17" s="630"/>
      <c r="R17" s="630"/>
      <c r="S17" s="630"/>
      <c r="T17" s="630"/>
      <c r="U17" s="625"/>
      <c r="V17" s="625"/>
      <c r="W17" s="625"/>
      <c r="X17" s="625"/>
      <c r="Y17" s="625"/>
      <c r="Z17" s="625"/>
      <c r="AA17" s="625"/>
      <c r="AB17" s="625"/>
      <c r="AC17" s="625"/>
      <c r="AD17" s="625"/>
      <c r="AE17" s="625"/>
      <c r="AF17" s="625"/>
      <c r="AG17" s="625"/>
      <c r="AH17" s="625"/>
      <c r="AI17" s="625"/>
      <c r="AJ17" s="625"/>
      <c r="AK17" s="625"/>
      <c r="AL17" s="625"/>
      <c r="AM17" s="625"/>
      <c r="AN17" s="630"/>
      <c r="AO17" s="27"/>
      <c r="AP17" s="624"/>
      <c r="AQ17" s="624"/>
      <c r="AR17" s="624"/>
      <c r="AS17" s="624"/>
      <c r="AT17" s="624"/>
      <c r="AU17" s="27"/>
      <c r="AV17" s="624"/>
      <c r="AW17" s="624"/>
      <c r="AX17" s="624"/>
      <c r="AY17" s="624"/>
      <c r="AZ17" s="624"/>
      <c r="BA17" s="267"/>
      <c r="BC17" s="8"/>
      <c r="BD17" s="234"/>
    </row>
    <row r="18" spans="1:56">
      <c r="A18" s="622" t="s">
        <v>252</v>
      </c>
      <c r="B18" s="623"/>
      <c r="C18" s="631">
        <f t="shared" ref="C18:D18" si="11">SUM(C4:C17)</f>
        <v>14579740</v>
      </c>
      <c r="D18" s="631">
        <f t="shared" si="11"/>
        <v>10633671</v>
      </c>
      <c r="E18" s="631">
        <f t="shared" ref="E18:K18" si="12">SUM(E4:E17)</f>
        <v>15241202</v>
      </c>
      <c r="F18" s="631">
        <f t="shared" si="12"/>
        <v>22190758.449999999</v>
      </c>
      <c r="G18" s="631">
        <f t="shared" si="12"/>
        <v>11052134</v>
      </c>
      <c r="H18" s="631">
        <f t="shared" si="12"/>
        <v>567948</v>
      </c>
      <c r="I18" s="631">
        <f t="shared" si="12"/>
        <v>15616210</v>
      </c>
      <c r="J18" s="631">
        <f>SUM(J4:J17)</f>
        <v>14110910</v>
      </c>
      <c r="K18" s="631">
        <f t="shared" si="12"/>
        <v>19946293</v>
      </c>
      <c r="L18" s="631">
        <f t="shared" ref="L18" si="13">SUM(L4:L17)</f>
        <v>10739909</v>
      </c>
      <c r="M18" s="631">
        <f>SUM(M4:M17)</f>
        <v>7562</v>
      </c>
      <c r="N18" s="631">
        <f t="shared" ref="N18" si="14">SUM(N4:N17)</f>
        <v>14217234</v>
      </c>
      <c r="O18" s="631">
        <f t="shared" ref="O18:AL18" si="15">SUM(O4:O17)</f>
        <v>5764169</v>
      </c>
      <c r="P18" s="631">
        <f t="shared" si="15"/>
        <v>5764169</v>
      </c>
      <c r="Q18" s="631">
        <f t="shared" si="15"/>
        <v>5153325</v>
      </c>
      <c r="R18" s="631">
        <f t="shared" si="15"/>
        <v>5153325</v>
      </c>
      <c r="S18" s="631">
        <f t="shared" si="15"/>
        <v>5153325</v>
      </c>
      <c r="T18" s="631">
        <f t="shared" si="15"/>
        <v>14837924</v>
      </c>
      <c r="U18" s="631">
        <f t="shared" si="15"/>
        <v>2300913</v>
      </c>
      <c r="V18" s="631">
        <f t="shared" si="15"/>
        <v>5123565</v>
      </c>
      <c r="W18" s="631">
        <f t="shared" si="15"/>
        <v>5235507</v>
      </c>
      <c r="X18" s="631">
        <f t="shared" si="15"/>
        <v>4434555</v>
      </c>
      <c r="Y18" s="631">
        <f t="shared" si="15"/>
        <v>5269595</v>
      </c>
      <c r="Z18" s="631">
        <f t="shared" si="15"/>
        <v>3479289</v>
      </c>
      <c r="AA18" s="631">
        <f t="shared" si="15"/>
        <v>4342909</v>
      </c>
      <c r="AB18" s="631">
        <f t="shared" si="15"/>
        <v>4551855</v>
      </c>
      <c r="AC18" s="631">
        <f t="shared" si="15"/>
        <v>4523161</v>
      </c>
      <c r="AD18" s="631">
        <f t="shared" si="15"/>
        <v>4523160</v>
      </c>
      <c r="AE18" s="631">
        <f t="shared" si="15"/>
        <v>4523160</v>
      </c>
      <c r="AF18" s="631">
        <f t="shared" si="15"/>
        <v>7217907</v>
      </c>
      <c r="AG18" s="631">
        <f t="shared" si="15"/>
        <v>1828444</v>
      </c>
      <c r="AH18" s="631">
        <f t="shared" si="15"/>
        <v>4529185</v>
      </c>
      <c r="AI18" s="631">
        <f t="shared" si="15"/>
        <v>4589577</v>
      </c>
      <c r="AJ18" s="631">
        <f t="shared" si="15"/>
        <v>4228211</v>
      </c>
      <c r="AK18" s="631">
        <f t="shared" si="15"/>
        <v>1070385</v>
      </c>
      <c r="AL18" s="631">
        <f t="shared" si="15"/>
        <v>0</v>
      </c>
      <c r="AM18" s="631"/>
      <c r="AN18" s="631">
        <f>SUM(C18:AM18)</f>
        <v>262501186.44999999</v>
      </c>
      <c r="AO18" s="27"/>
      <c r="AP18" s="631">
        <f>SUM(C18:F18,H18)</f>
        <v>63213319.450000003</v>
      </c>
      <c r="AQ18" s="631">
        <f>SUM(G18,I18:K18,M18)</f>
        <v>60733109</v>
      </c>
      <c r="AR18" s="631">
        <f>SUM(L18,N18:T18)</f>
        <v>66783380</v>
      </c>
      <c r="AS18" s="631">
        <f t="shared" si="4"/>
        <v>55525576</v>
      </c>
      <c r="AT18" s="631">
        <f t="shared" ref="AT18:AT21" si="16">SUM(AG18:AK18)</f>
        <v>16245802</v>
      </c>
      <c r="AU18" s="27"/>
      <c r="AV18" s="631">
        <f>SUM(C18:D18)</f>
        <v>25213411</v>
      </c>
      <c r="AW18" s="631">
        <f>SUM(E18:I18)</f>
        <v>64668252.450000003</v>
      </c>
      <c r="AX18" s="631">
        <f>SUM(J18:N18)</f>
        <v>59021908</v>
      </c>
      <c r="AY18" s="631">
        <f t="shared" ref="AY18:AY21" si="17">SUM(O18:Z18)</f>
        <v>67669661</v>
      </c>
      <c r="AZ18" s="631">
        <f t="shared" ref="AZ18:AZ21" si="18">SUM(AA18:AK18)</f>
        <v>45927954</v>
      </c>
      <c r="BA18" s="267"/>
      <c r="BC18" s="8"/>
      <c r="BD18" s="234"/>
    </row>
    <row r="19" spans="1:56">
      <c r="A19" s="626" t="s">
        <v>253</v>
      </c>
      <c r="B19" s="623"/>
      <c r="C19" s="624">
        <f>C18*'3b CA CAP'!$E361</f>
        <v>9981654.6214249525</v>
      </c>
      <c r="D19" s="624">
        <f>D18*'3b CA CAP'!$E361</f>
        <v>7280077.0987591334</v>
      </c>
      <c r="E19" s="624">
        <f>E18*'3b CA CAP'!$E361</f>
        <v>10434508.04879725</v>
      </c>
      <c r="F19" s="624">
        <f>F18*'3b CA CAP'!$E361</f>
        <v>15192348.192448378</v>
      </c>
      <c r="G19" s="624">
        <f>G18*'3b CA CAP'!$E423</f>
        <v>7569053.9572251923</v>
      </c>
      <c r="H19" s="624">
        <f>H18*'3b CA CAP'!$E361</f>
        <v>388831.40432744747</v>
      </c>
      <c r="I19" s="624">
        <f>I18*'3b CA CAP'!$E423</f>
        <v>10694761.40059102</v>
      </c>
      <c r="J19" s="624">
        <f>J18*'3b CA CAP'!$E423</f>
        <v>9663856.6973173283</v>
      </c>
      <c r="K19" s="624">
        <f>K18*'3b CA CAP'!$E423</f>
        <v>13660218.738175195</v>
      </c>
      <c r="L19" s="645">
        <f>ROUND(L18*'3b CA CAP'!$E553,0)-1</f>
        <v>7323811</v>
      </c>
      <c r="M19" s="645">
        <f>ROUND(M18*'3b CA CAP'!$E423,0)-1</f>
        <v>5178</v>
      </c>
      <c r="N19" s="624">
        <f>N18*'3b CA CAP'!$E553</f>
        <v>9695087.2089119181</v>
      </c>
      <c r="O19" s="624">
        <f>O18*'3b CA CAP'!$E553</f>
        <v>3930730.9102394036</v>
      </c>
      <c r="P19" s="624">
        <f>P18*'3b CA CAP'!$E553</f>
        <v>3930730.9102394036</v>
      </c>
      <c r="Q19" s="624">
        <f>Q18*'3b CA CAP'!$E553</f>
        <v>3514181.1192575158</v>
      </c>
      <c r="R19" s="624">
        <f>R18*'3b CA CAP'!$E553</f>
        <v>3514181.1192575158</v>
      </c>
      <c r="S19" s="624">
        <f>S18*'3b CA CAP'!$E553</f>
        <v>3514181.1192575158</v>
      </c>
      <c r="T19" s="624">
        <f>T18*'3b CA CAP'!$E553</f>
        <v>10118351.233383873</v>
      </c>
      <c r="U19" s="624">
        <f>U18*'3b CA CAP'!$E664</f>
        <v>1587399.8835732024</v>
      </c>
      <c r="V19" s="624">
        <f>V18*'3b CA CAP'!$E664</f>
        <v>3534747.504351418</v>
      </c>
      <c r="W19" s="624">
        <f>W18*'3b CA CAP'!$E664</f>
        <v>3611976.290388505</v>
      </c>
      <c r="X19" s="624">
        <f>X18*'3b CA CAP'!$E664</f>
        <v>3059399.5038921344</v>
      </c>
      <c r="Y19" s="624">
        <f>Y18*'3b CA CAP'!$E664</f>
        <v>3635493.6016607014</v>
      </c>
      <c r="Z19" s="624">
        <f>Z18*'3b CA CAP'!$E664</f>
        <v>2400361.4884689352</v>
      </c>
      <c r="AA19" s="624">
        <f>AA18*'3b CA CAP'!$E664</f>
        <v>2996172.9282980333</v>
      </c>
      <c r="AB19" s="624">
        <f>AB18*'3b CA CAP'!$E664</f>
        <v>3140324.7741405689</v>
      </c>
      <c r="AC19" s="624">
        <f>AC18*'3b CA CAP'!$E664</f>
        <v>3120528.7834797967</v>
      </c>
      <c r="AD19" s="624">
        <f>AD18*'3b CA CAP'!$E664</f>
        <v>3120528.0935797947</v>
      </c>
      <c r="AE19" s="624">
        <f>AE18*'3b CA CAP'!$E664</f>
        <v>3120528.0935797947</v>
      </c>
      <c r="AF19" s="624">
        <f>AF18*'3b CA CAP'!$E664</f>
        <v>4979634.0545871146</v>
      </c>
      <c r="AG19" s="624">
        <f>AG18*'3b CA CAP'!$E758</f>
        <v>1261443.4255835447</v>
      </c>
      <c r="AH19" s="624">
        <f>AH18*'3b CA CAP'!$E758</f>
        <v>3124684.5085228789</v>
      </c>
      <c r="AI19" s="624">
        <f>AI18*'3b CA CAP'!$E758</f>
        <v>3166348.9463497093</v>
      </c>
      <c r="AJ19" s="624">
        <f>AJ18*'3b CA CAP'!$E758</f>
        <v>2917042.560740184</v>
      </c>
      <c r="AK19" s="624">
        <f>AK18*'3b CA CAP'!$E758</f>
        <v>738458.55880368361</v>
      </c>
      <c r="AL19" s="624">
        <f>AL18*'3b CA CAP'!$E758</f>
        <v>0</v>
      </c>
      <c r="AM19" s="631"/>
      <c r="AN19" s="625">
        <f>SUM(C19:AM19)</f>
        <v>179926815.77961302</v>
      </c>
      <c r="AO19" s="27"/>
      <c r="AP19" s="624">
        <f>SUM(C19:F19,H19)</f>
        <v>43277419.36575716</v>
      </c>
      <c r="AQ19" s="624">
        <f>SUM(G19,I19:K19,M19)</f>
        <v>41593068.793308735</v>
      </c>
      <c r="AR19" s="624">
        <f>SUM(L19,N19:T19)</f>
        <v>45541254.620547146</v>
      </c>
      <c r="AS19" s="624">
        <f t="shared" si="4"/>
        <v>38307095</v>
      </c>
      <c r="AT19" s="624">
        <f t="shared" si="16"/>
        <v>11207978</v>
      </c>
      <c r="AU19" s="27"/>
      <c r="AV19" s="624">
        <f>SUM(C19:D19)</f>
        <v>17261731.720184088</v>
      </c>
      <c r="AW19" s="624">
        <f>SUM(E19:I19)</f>
        <v>44279503.003389284</v>
      </c>
      <c r="AX19" s="624">
        <f>SUM(J19:N19)</f>
        <v>40348151.644404441</v>
      </c>
      <c r="AY19" s="624">
        <f t="shared" si="17"/>
        <v>46351734.683970116</v>
      </c>
      <c r="AZ19" s="624">
        <f t="shared" si="18"/>
        <v>31685694.727665108</v>
      </c>
      <c r="BA19" s="267"/>
      <c r="BC19" s="8"/>
      <c r="BD19" s="234"/>
    </row>
    <row r="20" spans="1:56">
      <c r="A20" s="626" t="s">
        <v>254</v>
      </c>
      <c r="B20" s="623"/>
      <c r="C20" s="624">
        <f>(C18*'3b CA CAP'!$F361)+(C18*'3b CA CAP'!$G361)</f>
        <v>3795324.9417889556</v>
      </c>
      <c r="D20" s="624">
        <f>(D18*'3b CA CAP'!$F361)+(D18*'3b CA CAP'!$G361)</f>
        <v>2768104.0107078664</v>
      </c>
      <c r="E20" s="624">
        <f>(E18*'3b CA CAP'!$F361)+(E18*'3b CA CAP'!$G361)</f>
        <v>3967513.4188568322</v>
      </c>
      <c r="F20" s="624">
        <f>(F18*'3b CA CAP'!$F361)+(F18*'3b CA CAP'!$G361)</f>
        <v>5776587.1697642766</v>
      </c>
      <c r="G20" s="624">
        <f>(G18*'3b CA CAP'!$F423)+(G18*'3b CA CAP'!$G423)</f>
        <v>2891403.9076630762</v>
      </c>
      <c r="H20" s="624">
        <f>(H18*'3b CA CAP'!$F361)+(H18*'3b CA CAP'!$G361)</f>
        <v>147845.38064733348</v>
      </c>
      <c r="I20" s="624">
        <f>(I18*'3b CA CAP'!$F423)+(I18*'3b CA CAP'!$G423)</f>
        <v>4085434.5972359008</v>
      </c>
      <c r="J20" s="624">
        <f>(J18*'3b CA CAP'!$F423)+(J18*'3b CA CAP'!$G423)</f>
        <v>3691625.5552712241</v>
      </c>
      <c r="K20" s="624">
        <f>(K18*'3b CA CAP'!$F423)+(K18*'3b CA CAP'!$G423)</f>
        <v>5218249.210839523</v>
      </c>
      <c r="L20" s="645">
        <f>ROUND((L18*'3b CA CAP'!$F553)+(L18*'3b CA CAP'!$G553),0)+3</f>
        <v>2820303</v>
      </c>
      <c r="M20" s="645">
        <f>ROUND((M18*'3b CA CAP'!$F423)+(M18*'3b CA CAP'!$G423),0)+1</f>
        <v>1979</v>
      </c>
      <c r="N20" s="624">
        <f>(N18*'3b CA CAP'!$F553)+(N18*'3b CA CAP'!$G553)</f>
        <v>3733445.9489947651</v>
      </c>
      <c r="O20" s="624">
        <f>(O18*'3b CA CAP'!$F553)+(O18*'3b CA CAP'!$G553)</f>
        <v>1513670.9012717386</v>
      </c>
      <c r="P20" s="624">
        <f>(P18*'3b CA CAP'!$F553)+(P18*'3b CA CAP'!$G553)</f>
        <v>1513670.9012717386</v>
      </c>
      <c r="Q20" s="624">
        <f>(Q18*'3b CA CAP'!$F553)+(Q18*'3b CA CAP'!$G553)</f>
        <v>1353263.2539566732</v>
      </c>
      <c r="R20" s="624">
        <f>(R18*'3b CA CAP'!$F553)+(R18*'3b CA CAP'!$G553)</f>
        <v>1353263.2539566732</v>
      </c>
      <c r="S20" s="624">
        <f>(S18*'3b CA CAP'!$F553)+(S18*'3b CA CAP'!$G553)</f>
        <v>1353263.2539566732</v>
      </c>
      <c r="T20" s="624">
        <f>(T18*'3b CA CAP'!$F553)+(T18*'3b CA CAP'!$G553)</f>
        <v>3896439.1561180041</v>
      </c>
      <c r="U20" s="624">
        <f>(U18*'3b CA CAP'!$F664)+(U18*'3b CA CAP'!$G664)</f>
        <v>603471.98005695606</v>
      </c>
      <c r="V20" s="624">
        <f>(V18*'3b CA CAP'!$F664)+(V18*'3b CA CAP'!$G664)</f>
        <v>1343783.0615501404</v>
      </c>
      <c r="W20" s="624">
        <f>(W18*'3b CA CAP'!$F664)+(W18*'3b CA CAP'!$G664)</f>
        <v>1373142.6507182384</v>
      </c>
      <c r="X20" s="624">
        <f>(X18*'3b CA CAP'!$F664)+(X18*'3b CA CAP'!$G664)</f>
        <v>1163072.9569181777</v>
      </c>
      <c r="Y20" s="624">
        <f>(Y18*'3b CA CAP'!$F664)+(Y18*'3b CA CAP'!$G664)</f>
        <v>1382083.0812587158</v>
      </c>
      <c r="Z20" s="624">
        <f>(Z18*'3b CA CAP'!$F664)+(Z18*'3b CA CAP'!$G664)</f>
        <v>912530.55722679943</v>
      </c>
      <c r="AA20" s="624">
        <f>(AA18*'3b CA CAP'!$F664)+(AA18*'3b CA CAP'!$G664)</f>
        <v>1139036.5013528001</v>
      </c>
      <c r="AB20" s="624">
        <f>(AB18*'3b CA CAP'!$F664)+(AB18*'3b CA CAP'!$G664)</f>
        <v>1193837.8155897923</v>
      </c>
      <c r="AC20" s="624">
        <f>(AC18*'3b CA CAP'!$F664)+(AC18*'3b CA CAP'!$G664)</f>
        <v>1186312.0964531912</v>
      </c>
      <c r="AD20" s="624">
        <f>(AD18*'3b CA CAP'!$F664)+(AD18*'3b CA CAP'!$G664)</f>
        <v>1186311.8341781811</v>
      </c>
      <c r="AE20" s="624">
        <f>(AE18*'3b CA CAP'!$F664)+(AE18*'3b CA CAP'!$G664)</f>
        <v>1186311.8341781811</v>
      </c>
      <c r="AF20" s="624">
        <f>(AF18*'3b CA CAP'!$F664)+(AF18*'3b CA CAP'!$G664)</f>
        <v>1893076.6305188262</v>
      </c>
      <c r="AG20" s="624">
        <f>(AG18*'3b CA CAP'!$F758)+(AG18*'3b CA CAP'!$G758)</f>
        <v>479555.18166428473</v>
      </c>
      <c r="AH20" s="624">
        <f>(AH18*'3b CA CAP'!$F758)+(AH18*'3b CA CAP'!$G758)</f>
        <v>1187892.0740619637</v>
      </c>
      <c r="AI20" s="624">
        <f>(AI18*'3b CA CAP'!$F758)+(AI18*'3b CA CAP'!$G758)</f>
        <v>1203731.3869045062</v>
      </c>
      <c r="AJ20" s="624">
        <f>(AJ18*'3b CA CAP'!$F758)+(AJ18*'3b CA CAP'!$G758)</f>
        <v>1108954.1130162734</v>
      </c>
      <c r="AK20" s="624">
        <f>(AK18*'3b CA CAP'!$F758)+(AK18*'3b CA CAP'!$G758)</f>
        <v>280735.2443529719</v>
      </c>
      <c r="AL20" s="624">
        <f>(AL18*'3b CA CAP'!$F758)+(AL18*'3b CA CAP'!$G758)</f>
        <v>0</v>
      </c>
      <c r="AM20" s="631"/>
      <c r="AN20" s="625">
        <f>SUM(C20:AM20)</f>
        <v>68705225.86230126</v>
      </c>
      <c r="AO20" s="27"/>
      <c r="AP20" s="624">
        <f>SUM(C20:F20,H20)</f>
        <v>16455374.921765264</v>
      </c>
      <c r="AQ20" s="624">
        <f>SUM(G20,I20:K20,M20)</f>
        <v>15888692.271009723</v>
      </c>
      <c r="AR20" s="624">
        <f>SUM(L20,N20:T20)</f>
        <v>17537319.669526268</v>
      </c>
      <c r="AS20" s="624">
        <f t="shared" si="4"/>
        <v>14562971.000000002</v>
      </c>
      <c r="AT20" s="624">
        <f t="shared" si="16"/>
        <v>4260868</v>
      </c>
      <c r="AU20" s="27"/>
      <c r="AV20" s="624">
        <f>SUM(C20:D20)</f>
        <v>6563428.952496822</v>
      </c>
      <c r="AW20" s="624">
        <f>SUM(E20:I20)</f>
        <v>16868784.474167421</v>
      </c>
      <c r="AX20" s="624">
        <f>SUM(J20:N20)</f>
        <v>15465602.715105513</v>
      </c>
      <c r="AY20" s="624">
        <f t="shared" si="17"/>
        <v>17761655.008260529</v>
      </c>
      <c r="AZ20" s="624">
        <f t="shared" si="18"/>
        <v>12045754.712270971</v>
      </c>
      <c r="BA20" s="267"/>
      <c r="BC20" s="8"/>
      <c r="BD20" s="234"/>
    </row>
    <row r="21" spans="1:56">
      <c r="A21" s="626" t="s">
        <v>182</v>
      </c>
      <c r="B21" s="623"/>
      <c r="C21" s="624">
        <f>C18*'3b CA CAP'!$H361</f>
        <v>802760.43678609235</v>
      </c>
      <c r="D21" s="624">
        <f>D18*'3b CA CAP'!$H361</f>
        <v>585489.89053300023</v>
      </c>
      <c r="E21" s="624">
        <f>E18*'3b CA CAP'!$H361</f>
        <v>839180.53234591731</v>
      </c>
      <c r="F21" s="624">
        <f>F18*'3b CA CAP'!$H361</f>
        <v>1221823.0877873453</v>
      </c>
      <c r="G21" s="624">
        <f>G18*'3b CA CAP'!$H423</f>
        <v>591676.13511173078</v>
      </c>
      <c r="H21" s="624">
        <f>H18*'3b CA CAP'!$H361</f>
        <v>31271.21502521908</v>
      </c>
      <c r="I21" s="624">
        <f>I18*'3b CA CAP'!$H423</f>
        <v>836014.00217307906</v>
      </c>
      <c r="J21" s="624">
        <f>J18*'3b CA CAP'!$H423</f>
        <v>755427.74741144769</v>
      </c>
      <c r="K21" s="624">
        <f>K18*'3b CA CAP'!$H423</f>
        <v>1067825.0509852821</v>
      </c>
      <c r="L21" s="645">
        <f>ROUND(L18*'3b CA CAP'!$H553,0)-1</f>
        <v>595795</v>
      </c>
      <c r="M21" s="624">
        <f>M18*'3b CA CAP'!$H423</f>
        <v>404.83176676241061</v>
      </c>
      <c r="N21" s="624">
        <f>N18*'3b CA CAP'!$H553</f>
        <v>788700.8420933173</v>
      </c>
      <c r="O21" s="624">
        <f>O18*'3b CA CAP'!$H553</f>
        <v>319767.18848885759</v>
      </c>
      <c r="P21" s="624">
        <f>P18*'3b CA CAP'!$H553</f>
        <v>319767.18848885759</v>
      </c>
      <c r="Q21" s="624">
        <f>Q18*'3b CA CAP'!$H553</f>
        <v>285880.6267858111</v>
      </c>
      <c r="R21" s="624">
        <f>R18*'3b CA CAP'!$H553</f>
        <v>285880.6267858111</v>
      </c>
      <c r="S21" s="624">
        <f>S18*'3b CA CAP'!$H553</f>
        <v>285880.6267858111</v>
      </c>
      <c r="T21" s="624">
        <f>T18*'3b CA CAP'!$H553</f>
        <v>823133.61049812101</v>
      </c>
      <c r="U21" s="624">
        <f>U18*'3b CA CAP'!$H664</f>
        <v>110041.13636984154</v>
      </c>
      <c r="V21" s="624">
        <f>V18*'3b CA CAP'!$H664</f>
        <v>245034.43409844142</v>
      </c>
      <c r="W21" s="624">
        <f>W18*'3b CA CAP'!$H664</f>
        <v>250388.0588932567</v>
      </c>
      <c r="X21" s="624">
        <f>X18*'3b CA CAP'!$H664</f>
        <v>212082.53918968802</v>
      </c>
      <c r="Y21" s="624">
        <f>Y18*'3b CA CAP'!$H664</f>
        <v>252018.31708058284</v>
      </c>
      <c r="Z21" s="624">
        <f>Z18*'3b CA CAP'!$H664</f>
        <v>166396.95430426512</v>
      </c>
      <c r="AA21" s="624">
        <f>AA18*'3b CA CAP'!$H664</f>
        <v>207699.57034916666</v>
      </c>
      <c r="AB21" s="624">
        <f>AB18*'3b CA CAP'!$H664</f>
        <v>217692.41026963864</v>
      </c>
      <c r="AC21" s="624">
        <f>AC18*'3b CA CAP'!$H664</f>
        <v>216320.120067012</v>
      </c>
      <c r="AD21" s="624">
        <f>AD18*'3b CA CAP'!$H664</f>
        <v>216320.07224202412</v>
      </c>
      <c r="AE21" s="624">
        <f>AE18*'3b CA CAP'!$H664</f>
        <v>216320.07224202412</v>
      </c>
      <c r="AF21" s="624">
        <f>AF18*'3b CA CAP'!$H664</f>
        <v>345196.31489405892</v>
      </c>
      <c r="AG21" s="624">
        <f>AG18*'3b CA CAP'!$H758</f>
        <v>87445.392752170679</v>
      </c>
      <c r="AH21" s="624">
        <f>AH18*'3b CA CAP'!$H758</f>
        <v>216608.41741515746</v>
      </c>
      <c r="AI21" s="624">
        <f>AI18*'3b CA CAP'!$H758</f>
        <v>219496.66674578455</v>
      </c>
      <c r="AJ21" s="624">
        <f>AJ18*'3b CA CAP'!$H758</f>
        <v>202214.3262435428</v>
      </c>
      <c r="AK21" s="624">
        <f>AK18*'3b CA CAP'!$H758</f>
        <v>51191.196843344514</v>
      </c>
      <c r="AL21" s="624">
        <f>AL18*'3b CA CAP'!$H758</f>
        <v>0</v>
      </c>
      <c r="AM21" s="631"/>
      <c r="AN21" s="625">
        <f>SUM(C21:AM21)</f>
        <v>13869144.63985246</v>
      </c>
      <c r="AO21" s="27"/>
      <c r="AP21" s="624">
        <f>SUM(C21:F21,H21)</f>
        <v>3480525.1624775743</v>
      </c>
      <c r="AQ21" s="624">
        <f>SUM(G21,I21:K21,M21)</f>
        <v>3251347.7674483019</v>
      </c>
      <c r="AR21" s="624">
        <f>SUM(L21,N21:T21)</f>
        <v>3704805.7099265866</v>
      </c>
      <c r="AS21" s="624">
        <f t="shared" si="4"/>
        <v>2655510</v>
      </c>
      <c r="AT21" s="624">
        <f t="shared" si="16"/>
        <v>776956</v>
      </c>
      <c r="AU21" s="27"/>
      <c r="AV21" s="624">
        <f>SUM(C21:D21)</f>
        <v>1388250.3273190926</v>
      </c>
      <c r="AW21" s="624">
        <f>SUM(E21:I21)</f>
        <v>3519964.9724432919</v>
      </c>
      <c r="AX21" s="624">
        <f>SUM(J21:N21)</f>
        <v>3208153.4722568095</v>
      </c>
      <c r="AY21" s="624">
        <f t="shared" si="17"/>
        <v>3556271.3077693456</v>
      </c>
      <c r="AZ21" s="624">
        <f t="shared" si="18"/>
        <v>2196504.5600639246</v>
      </c>
      <c r="BA21" s="267"/>
      <c r="BC21" s="8"/>
      <c r="BD21" s="234"/>
    </row>
    <row r="22" spans="1:56">
      <c r="A22" s="622" t="s">
        <v>255</v>
      </c>
      <c r="B22" s="623"/>
      <c r="C22" s="633">
        <v>5.5059990294736703E-2</v>
      </c>
      <c r="D22" s="633">
        <v>5.5059990294736703E-2</v>
      </c>
      <c r="E22" s="633">
        <v>5.5059990294736703E-2</v>
      </c>
      <c r="F22" s="633">
        <v>5.5059990294736703E-2</v>
      </c>
      <c r="G22" s="633">
        <f>'3b CA CAP'!$L$422</f>
        <v>5.3535012795875511E-2</v>
      </c>
      <c r="H22" s="633">
        <v>5.5059990294736703E-2</v>
      </c>
      <c r="I22" s="633">
        <f>'3b CA CAP'!$L$422</f>
        <v>5.3535012795875511E-2</v>
      </c>
      <c r="J22" s="633">
        <f>'3b CA CAP'!$L$422</f>
        <v>5.3535012795875511E-2</v>
      </c>
      <c r="K22" s="633">
        <f>'3b CA CAP'!$L$422</f>
        <v>5.3535012795875511E-2</v>
      </c>
      <c r="L22" s="633">
        <f>'3b CA CAP'!$L$552</f>
        <v>5.5474984943858788E-2</v>
      </c>
      <c r="M22" s="633">
        <f>'3b CA CAP'!$L$422</f>
        <v>5.3535012795875511E-2</v>
      </c>
      <c r="N22" s="633">
        <f>'3b CA CAP'!$L$552</f>
        <v>5.5474984943858788E-2</v>
      </c>
      <c r="O22" s="633">
        <f>'3b CA CAP'!$L$552</f>
        <v>5.5474984943858788E-2</v>
      </c>
      <c r="P22" s="633">
        <f>'3b CA CAP'!$L$552</f>
        <v>5.5474984943858788E-2</v>
      </c>
      <c r="Q22" s="633">
        <f>'3b CA CAP'!$L$552</f>
        <v>5.5474984943858788E-2</v>
      </c>
      <c r="R22" s="633">
        <f>'3b CA CAP'!$L$552</f>
        <v>5.5474984943858788E-2</v>
      </c>
      <c r="S22" s="633">
        <f>'3b CA CAP'!$L$552</f>
        <v>5.5474984943858788E-2</v>
      </c>
      <c r="T22" s="633">
        <f>'3b CA CAP'!$L$552</f>
        <v>5.5474984943858788E-2</v>
      </c>
      <c r="U22" s="633">
        <f>'3b CA CAP'!$L$663</f>
        <v>4.7824987893867146E-2</v>
      </c>
      <c r="V22" s="633">
        <f>'3b CA CAP'!$L$663</f>
        <v>4.7824987893867146E-2</v>
      </c>
      <c r="W22" s="633">
        <f>'3b CA CAP'!$L$663</f>
        <v>4.7824987893867146E-2</v>
      </c>
      <c r="X22" s="633">
        <f>'3b CA CAP'!$L$663</f>
        <v>4.7824987893867146E-2</v>
      </c>
      <c r="Y22" s="633">
        <f>'3b CA CAP'!$L$663</f>
        <v>4.7824987893867146E-2</v>
      </c>
      <c r="Z22" s="633">
        <f>'3b CA CAP'!$L$663</f>
        <v>4.7824987893867146E-2</v>
      </c>
      <c r="AA22" s="633">
        <f>'3b CA CAP'!$L$663</f>
        <v>4.7824987893867146E-2</v>
      </c>
      <c r="AB22" s="633">
        <f>'3b CA CAP'!$L$663</f>
        <v>4.7824987893867146E-2</v>
      </c>
      <c r="AC22" s="633">
        <f>'3b CA CAP'!$L$663</f>
        <v>4.7824987893867146E-2</v>
      </c>
      <c r="AD22" s="633">
        <f>'3b CA CAP'!$L$663</f>
        <v>4.7824987893867146E-2</v>
      </c>
      <c r="AE22" s="633">
        <f>'3b CA CAP'!$L$663</f>
        <v>4.7824987893867146E-2</v>
      </c>
      <c r="AF22" s="633">
        <f>'3b CA CAP'!$L$663</f>
        <v>4.7824987893867146E-2</v>
      </c>
      <c r="AG22" s="633">
        <f>'3b CA CAP'!$L$757</f>
        <v>4.782503196825863E-2</v>
      </c>
      <c r="AH22" s="633">
        <f>'3b CA CAP'!$L$757</f>
        <v>4.782503196825863E-2</v>
      </c>
      <c r="AI22" s="633">
        <f>'3b CA CAP'!$L$757</f>
        <v>4.782503196825863E-2</v>
      </c>
      <c r="AJ22" s="633">
        <f>'3b CA CAP'!$L$757</f>
        <v>4.782503196825863E-2</v>
      </c>
      <c r="AK22" s="633">
        <f>'3b CA CAP'!$L$757</f>
        <v>4.782503196825863E-2</v>
      </c>
      <c r="AL22" s="633">
        <f>'3b CA CAP'!$L$757</f>
        <v>4.782503196825863E-2</v>
      </c>
      <c r="AM22" s="659"/>
      <c r="AN22" s="660">
        <f>AVERAGE(C22:T22)</f>
        <v>5.4820827500218425E-2</v>
      </c>
      <c r="AO22" s="27"/>
      <c r="AP22" s="634">
        <f>K22</f>
        <v>5.3535012795875511E-2</v>
      </c>
      <c r="AQ22" s="321">
        <f>L22</f>
        <v>5.5474984943858788E-2</v>
      </c>
      <c r="AR22" s="634">
        <f>T22</f>
        <v>5.5474984943858788E-2</v>
      </c>
      <c r="AS22" s="636">
        <f>AF22</f>
        <v>4.7824987893867146E-2</v>
      </c>
      <c r="AT22" s="636">
        <f>AL22</f>
        <v>4.782503196825863E-2</v>
      </c>
      <c r="AU22" s="27"/>
      <c r="AV22" s="634">
        <f>D22</f>
        <v>5.5059990294736703E-2</v>
      </c>
      <c r="AW22" s="634">
        <f>(F22+I22)/2</f>
        <v>5.4297501545306104E-2</v>
      </c>
      <c r="AX22" s="634" t="e">
        <f>(K22+#REF!)/2</f>
        <v>#REF!</v>
      </c>
      <c r="AY22" s="636">
        <f>Z22</f>
        <v>4.7824987893867146E-2</v>
      </c>
      <c r="AZ22" s="636">
        <f>AL22</f>
        <v>4.782503196825863E-2</v>
      </c>
      <c r="BA22" s="547"/>
      <c r="BC22" s="8"/>
      <c r="BD22" s="234"/>
    </row>
    <row r="23" spans="1:56">
      <c r="A23" s="626" t="s">
        <v>256</v>
      </c>
      <c r="B23" s="623"/>
      <c r="C23" s="637">
        <f t="shared" ref="C23:F23" si="19">C21</f>
        <v>802760.43678609235</v>
      </c>
      <c r="D23" s="637">
        <f t="shared" si="19"/>
        <v>585489.89053300023</v>
      </c>
      <c r="E23" s="637">
        <f t="shared" si="19"/>
        <v>839180.53234591731</v>
      </c>
      <c r="F23" s="637">
        <f t="shared" si="19"/>
        <v>1221823.0877873453</v>
      </c>
      <c r="G23" s="637">
        <f>G21</f>
        <v>591676.13511173078</v>
      </c>
      <c r="H23" s="637">
        <f>H21</f>
        <v>31271.21502521908</v>
      </c>
      <c r="I23" s="637">
        <f>I21</f>
        <v>836014.00217307906</v>
      </c>
      <c r="J23" s="637">
        <f>J21</f>
        <v>755427.74741144769</v>
      </c>
      <c r="K23" s="637">
        <f t="shared" ref="K23" si="20">K21</f>
        <v>1067825.0509852821</v>
      </c>
      <c r="L23" s="661">
        <f>L21</f>
        <v>595795</v>
      </c>
      <c r="M23" s="637">
        <f>M21</f>
        <v>404.83176676241061</v>
      </c>
      <c r="N23" s="661">
        <f t="shared" ref="N23" si="21">N21</f>
        <v>788700.8420933173</v>
      </c>
      <c r="O23" s="661">
        <f t="shared" ref="O23:AL23" si="22">O21</f>
        <v>319767.18848885759</v>
      </c>
      <c r="P23" s="661">
        <f t="shared" si="22"/>
        <v>319767.18848885759</v>
      </c>
      <c r="Q23" s="661">
        <f t="shared" si="22"/>
        <v>285880.6267858111</v>
      </c>
      <c r="R23" s="661">
        <f t="shared" si="22"/>
        <v>285880.6267858111</v>
      </c>
      <c r="S23" s="661">
        <f t="shared" si="22"/>
        <v>285880.6267858111</v>
      </c>
      <c r="T23" s="661">
        <f t="shared" si="22"/>
        <v>823133.61049812101</v>
      </c>
      <c r="U23" s="661">
        <f t="shared" si="22"/>
        <v>110041.13636984154</v>
      </c>
      <c r="V23" s="661">
        <f t="shared" si="22"/>
        <v>245034.43409844142</v>
      </c>
      <c r="W23" s="661">
        <f t="shared" si="22"/>
        <v>250388.0588932567</v>
      </c>
      <c r="X23" s="661">
        <f t="shared" si="22"/>
        <v>212082.53918968802</v>
      </c>
      <c r="Y23" s="661">
        <f t="shared" si="22"/>
        <v>252018.31708058284</v>
      </c>
      <c r="Z23" s="661">
        <f t="shared" si="22"/>
        <v>166396.95430426512</v>
      </c>
      <c r="AA23" s="661">
        <f t="shared" si="22"/>
        <v>207699.57034916666</v>
      </c>
      <c r="AB23" s="661">
        <f t="shared" si="22"/>
        <v>217692.41026963864</v>
      </c>
      <c r="AC23" s="661">
        <f t="shared" si="22"/>
        <v>216320.120067012</v>
      </c>
      <c r="AD23" s="661">
        <f t="shared" si="22"/>
        <v>216320.07224202412</v>
      </c>
      <c r="AE23" s="661">
        <f t="shared" si="22"/>
        <v>216320.07224202412</v>
      </c>
      <c r="AF23" s="661">
        <f t="shared" si="22"/>
        <v>345196.31489405892</v>
      </c>
      <c r="AG23" s="661">
        <f t="shared" si="22"/>
        <v>87445.392752170679</v>
      </c>
      <c r="AH23" s="661">
        <f t="shared" si="22"/>
        <v>216608.41741515746</v>
      </c>
      <c r="AI23" s="661">
        <f t="shared" si="22"/>
        <v>219496.66674578455</v>
      </c>
      <c r="AJ23" s="661">
        <f t="shared" si="22"/>
        <v>202214.3262435428</v>
      </c>
      <c r="AK23" s="661">
        <f t="shared" si="22"/>
        <v>51191.196843344514</v>
      </c>
      <c r="AL23" s="661">
        <f t="shared" si="22"/>
        <v>0</v>
      </c>
      <c r="AM23" s="659"/>
      <c r="AN23" s="625">
        <f>SUM(C23:AM23)</f>
        <v>13869144.63985246</v>
      </c>
      <c r="AO23" s="27"/>
      <c r="AP23" s="624">
        <f>SUM(C23:F23,H23)</f>
        <v>3480525.1624775743</v>
      </c>
      <c r="AQ23" s="624">
        <f>SUM(G23,I23:K23,M23)</f>
        <v>3251347.7674483019</v>
      </c>
      <c r="AR23" s="624">
        <f>SUM(L23,N23:T23)</f>
        <v>3704805.7099265866</v>
      </c>
      <c r="AS23" s="624">
        <f t="shared" si="4"/>
        <v>2655510</v>
      </c>
      <c r="AT23" s="624">
        <f>SUM(AG23:AK23)</f>
        <v>776956</v>
      </c>
      <c r="AU23" s="27"/>
      <c r="AV23" s="624">
        <f>SUM(C23:D23)</f>
        <v>1388250.3273190926</v>
      </c>
      <c r="AW23" s="624">
        <f>SUM(E23:I23)</f>
        <v>3519964.9724432919</v>
      </c>
      <c r="AX23" s="624">
        <f>SUM(J23:N23)</f>
        <v>3208153.4722568095</v>
      </c>
      <c r="AY23" s="624">
        <f>SUM(O23:Z23)</f>
        <v>3556271.3077693456</v>
      </c>
      <c r="AZ23" s="624">
        <f t="shared" ref="AZ23:AZ24" si="23">SUM(AA23:AK23)</f>
        <v>2196504.5600639246</v>
      </c>
      <c r="BA23" s="267"/>
      <c r="BC23" s="8"/>
      <c r="BD23" s="234"/>
    </row>
    <row r="24" spans="1:56">
      <c r="A24" s="638" t="s">
        <v>257</v>
      </c>
      <c r="B24" s="639"/>
      <c r="C24" s="640">
        <f>ROUND(C$18*C$22,0)+3</f>
        <v>802763</v>
      </c>
      <c r="D24" s="640">
        <f>ROUND(D$18*D$22,0)-1</f>
        <v>585489</v>
      </c>
      <c r="E24" s="640">
        <f>ROUND(E$18*E$22,0)+3</f>
        <v>839183</v>
      </c>
      <c r="F24" s="640">
        <f>ROUND(F$18*F$22,0)+2</f>
        <v>1221825</v>
      </c>
      <c r="G24" s="640">
        <f t="shared" ref="G24:L24" si="24">ROUND(G$18*G$22,0)-1</f>
        <v>591675</v>
      </c>
      <c r="H24" s="640">
        <f t="shared" si="24"/>
        <v>31270</v>
      </c>
      <c r="I24" s="641">
        <f t="shared" si="24"/>
        <v>836013</v>
      </c>
      <c r="J24" s="640">
        <f t="shared" si="24"/>
        <v>755427</v>
      </c>
      <c r="K24" s="641">
        <f t="shared" si="24"/>
        <v>1067824</v>
      </c>
      <c r="L24" s="641">
        <f t="shared" si="24"/>
        <v>595795</v>
      </c>
      <c r="M24" s="640">
        <f>ROUND(M$18*M$22,0)</f>
        <v>405</v>
      </c>
      <c r="N24" s="641">
        <f>ROUNDDOWN(N$18*N$22,0)</f>
        <v>788700</v>
      </c>
      <c r="O24" s="640">
        <f t="shared" ref="O24:AL24" si="25">ROUND(O$18*O$22,0)</f>
        <v>319767</v>
      </c>
      <c r="P24" s="640">
        <f t="shared" si="25"/>
        <v>319767</v>
      </c>
      <c r="Q24" s="640">
        <f t="shared" si="25"/>
        <v>285881</v>
      </c>
      <c r="R24" s="640">
        <f t="shared" si="25"/>
        <v>285881</v>
      </c>
      <c r="S24" s="640">
        <f t="shared" si="25"/>
        <v>285881</v>
      </c>
      <c r="T24" s="640">
        <f t="shared" si="25"/>
        <v>823134</v>
      </c>
      <c r="U24" s="640">
        <f t="shared" si="25"/>
        <v>110041</v>
      </c>
      <c r="V24" s="640">
        <f t="shared" si="25"/>
        <v>245034</v>
      </c>
      <c r="W24" s="640">
        <f t="shared" si="25"/>
        <v>250388</v>
      </c>
      <c r="X24" s="640">
        <f t="shared" si="25"/>
        <v>212083</v>
      </c>
      <c r="Y24" s="640">
        <f t="shared" si="25"/>
        <v>252018</v>
      </c>
      <c r="Z24" s="640">
        <f t="shared" si="25"/>
        <v>166397</v>
      </c>
      <c r="AA24" s="640">
        <f t="shared" si="25"/>
        <v>207700</v>
      </c>
      <c r="AB24" s="640">
        <f t="shared" si="25"/>
        <v>217692</v>
      </c>
      <c r="AC24" s="640">
        <f t="shared" si="25"/>
        <v>216320</v>
      </c>
      <c r="AD24" s="640">
        <f t="shared" si="25"/>
        <v>216320</v>
      </c>
      <c r="AE24" s="640">
        <f t="shared" si="25"/>
        <v>216320</v>
      </c>
      <c r="AF24" s="640">
        <f t="shared" si="25"/>
        <v>345196</v>
      </c>
      <c r="AG24" s="640">
        <f t="shared" si="25"/>
        <v>87445</v>
      </c>
      <c r="AH24" s="640">
        <f t="shared" si="25"/>
        <v>216608</v>
      </c>
      <c r="AI24" s="640">
        <f t="shared" si="25"/>
        <v>219497</v>
      </c>
      <c r="AJ24" s="640">
        <f t="shared" si="25"/>
        <v>202214</v>
      </c>
      <c r="AK24" s="640">
        <f t="shared" si="25"/>
        <v>51191</v>
      </c>
      <c r="AL24" s="640">
        <f t="shared" si="25"/>
        <v>0</v>
      </c>
      <c r="AM24" s="640"/>
      <c r="AN24" s="640">
        <f>SUM(C24:AM24)</f>
        <v>13869144</v>
      </c>
      <c r="AO24" s="27"/>
      <c r="AP24" s="640">
        <f>SUM(C24:F24,H24)</f>
        <v>3480530</v>
      </c>
      <c r="AQ24" s="640">
        <f>SUM(G24,I24:K24,M24)</f>
        <v>3251344</v>
      </c>
      <c r="AR24" s="640">
        <f>SUM(L24,N24:T24)</f>
        <v>3704806</v>
      </c>
      <c r="AS24" s="640">
        <f t="shared" si="4"/>
        <v>2655509</v>
      </c>
      <c r="AT24" s="640">
        <f>SUM(AG24:AK24)</f>
        <v>776955</v>
      </c>
      <c r="AU24" s="27"/>
      <c r="AV24" s="640">
        <f>SUM(C24:D24)</f>
        <v>1388252</v>
      </c>
      <c r="AW24" s="640">
        <f>SUM(E24:I24)</f>
        <v>3519966</v>
      </c>
      <c r="AX24" s="640">
        <f>SUM(J24:N24)</f>
        <v>3208151</v>
      </c>
      <c r="AY24" s="640">
        <f>SUM(O24:Z24)</f>
        <v>3556272</v>
      </c>
      <c r="AZ24" s="640">
        <f t="shared" si="23"/>
        <v>2196503</v>
      </c>
      <c r="BA24" s="267"/>
      <c r="BC24" s="8"/>
      <c r="BD24" s="234"/>
    </row>
    <row r="25" spans="1:56" s="252" customFormat="1">
      <c r="A25" s="528"/>
      <c r="B25" s="40"/>
      <c r="C25" s="530" t="s">
        <v>272</v>
      </c>
      <c r="D25" s="530">
        <v>585489</v>
      </c>
      <c r="E25" s="530">
        <v>839183</v>
      </c>
      <c r="F25" s="531">
        <f>1221825</f>
        <v>1221825</v>
      </c>
      <c r="G25" s="530">
        <v>591675</v>
      </c>
      <c r="H25" s="530">
        <v>31270</v>
      </c>
      <c r="I25" s="530">
        <v>836013</v>
      </c>
      <c r="J25" s="530">
        <v>755427</v>
      </c>
      <c r="K25" s="530">
        <v>1067824</v>
      </c>
      <c r="L25" s="928">
        <v>595795</v>
      </c>
      <c r="M25" s="928">
        <v>405</v>
      </c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2"/>
      <c r="AN25" s="42"/>
      <c r="AO25" s="45"/>
      <c r="AP25" s="42"/>
      <c r="AQ25" s="42"/>
      <c r="AR25" s="42"/>
      <c r="AS25" s="42"/>
      <c r="AT25" s="42"/>
      <c r="AU25" s="45"/>
      <c r="AV25" s="42"/>
      <c r="AW25" s="42"/>
      <c r="AX25" s="42"/>
      <c r="AY25" s="42"/>
      <c r="AZ25" s="42"/>
      <c r="BA25" s="267"/>
      <c r="BC25" s="234"/>
      <c r="BD25" s="234"/>
    </row>
    <row r="26" spans="1:56" s="252" customFormat="1">
      <c r="A26" s="39"/>
      <c r="B26" s="42"/>
      <c r="C26" s="42"/>
      <c r="D26" s="42"/>
      <c r="E26" s="42"/>
      <c r="F26" s="13">
        <f t="shared" ref="F26:M26" si="26">F25-F24</f>
        <v>0</v>
      </c>
      <c r="G26" s="13">
        <f t="shared" si="26"/>
        <v>0</v>
      </c>
      <c r="H26" s="13">
        <f t="shared" si="26"/>
        <v>0</v>
      </c>
      <c r="I26" s="13">
        <f t="shared" si="26"/>
        <v>0</v>
      </c>
      <c r="J26" s="13">
        <f t="shared" si="26"/>
        <v>0</v>
      </c>
      <c r="K26" s="13">
        <f t="shared" si="26"/>
        <v>0</v>
      </c>
      <c r="L26" s="13">
        <f t="shared" si="26"/>
        <v>0</v>
      </c>
      <c r="M26" s="13">
        <f t="shared" si="26"/>
        <v>0</v>
      </c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235"/>
      <c r="AP26" s="235"/>
      <c r="AQ26" s="235"/>
      <c r="AR26" s="235"/>
      <c r="AS26" s="235"/>
      <c r="AT26" s="235"/>
      <c r="AU26" s="45"/>
      <c r="AV26" s="42"/>
      <c r="AW26" s="42"/>
      <c r="AX26" s="42"/>
      <c r="AY26" s="42"/>
      <c r="AZ26" s="42"/>
      <c r="BA26" s="267"/>
      <c r="BC26" s="234"/>
      <c r="BD26" s="234"/>
    </row>
    <row r="27" spans="1:56" customFormat="1" ht="15">
      <c r="A27" s="643" t="s">
        <v>273</v>
      </c>
      <c r="B27" s="620"/>
      <c r="C27" s="620"/>
      <c r="D27" s="620"/>
      <c r="E27" s="620"/>
      <c r="F27" s="620"/>
      <c r="G27" s="620"/>
      <c r="H27" s="620"/>
      <c r="I27" s="620"/>
      <c r="J27" s="620"/>
      <c r="K27" s="620"/>
      <c r="L27" s="620"/>
      <c r="M27" s="620"/>
      <c r="N27" s="620"/>
      <c r="O27" s="620"/>
      <c r="P27" s="620"/>
      <c r="Q27" s="620"/>
      <c r="R27" s="620"/>
      <c r="S27" s="620"/>
      <c r="T27" s="620"/>
      <c r="U27" s="620"/>
      <c r="V27" s="620"/>
      <c r="W27" s="620"/>
      <c r="X27" s="620"/>
      <c r="Y27" s="620"/>
      <c r="Z27" s="620"/>
      <c r="AA27" s="620"/>
      <c r="AB27" s="620"/>
      <c r="AC27" s="620"/>
      <c r="AD27" s="620"/>
      <c r="AE27" s="620"/>
      <c r="AF27" s="620"/>
      <c r="AG27" s="620"/>
      <c r="AH27" s="620"/>
      <c r="AI27" s="620"/>
      <c r="AJ27" s="620"/>
      <c r="AK27" s="620"/>
      <c r="AL27" s="620"/>
      <c r="AM27" s="620"/>
      <c r="AN27" s="620"/>
      <c r="AO27" s="27"/>
      <c r="AP27" s="620"/>
      <c r="AQ27" s="620"/>
      <c r="AR27" s="620"/>
      <c r="AS27" s="620"/>
      <c r="AT27" s="620"/>
      <c r="AU27" s="27"/>
      <c r="AV27" s="620"/>
      <c r="AW27" s="620"/>
      <c r="AX27" s="620"/>
      <c r="AY27" s="620"/>
      <c r="AZ27" s="620"/>
      <c r="BA27" s="267"/>
      <c r="BB27" s="150"/>
      <c r="BC27" s="8"/>
      <c r="BD27" s="234"/>
    </row>
    <row r="28" spans="1:56" customFormat="1" ht="15">
      <c r="A28" s="644" t="s">
        <v>146</v>
      </c>
      <c r="B28" s="662"/>
      <c r="C28" s="624">
        <f>ROUND(C24*'3b CA CAP'!$K$351,0)</f>
        <v>526184</v>
      </c>
      <c r="D28" s="624">
        <f>ROUND(D24*'3b CA CAP'!$K$351,0)</f>
        <v>383769</v>
      </c>
      <c r="E28" s="645">
        <f>ROUNDUP(E24*'3b CA CAP'!$K$351,0)+1</f>
        <v>550058</v>
      </c>
      <c r="F28" s="624">
        <f>ROUND(F24*'3b CA CAP'!$K$351,0)+1</f>
        <v>800867</v>
      </c>
      <c r="G28" s="624">
        <f>ROUND(G24*'3b CA CAP'!$K$413,0)</f>
        <v>390748</v>
      </c>
      <c r="H28" s="645">
        <f>ROUND(H24*'3b CA CAP'!$K$351,0)+2</f>
        <v>20498</v>
      </c>
      <c r="I28" s="624">
        <f>ROUND(I24*'3b CA CAP'!$K$413,0)</f>
        <v>552111</v>
      </c>
      <c r="J28" s="624">
        <f>ROUND(J24*'3b CA CAP'!$K$413,0)</f>
        <v>498891</v>
      </c>
      <c r="K28" s="624">
        <f>ROUND(K24*'3b CA CAP'!$K$413,0)</f>
        <v>705201</v>
      </c>
      <c r="L28" s="624">
        <f>ROUND(L24*'3b CA CAP'!$K$543,0)</f>
        <v>380353</v>
      </c>
      <c r="M28" s="624">
        <f>ROUND(M24*'3b CA CAP'!$K$413,0)</f>
        <v>267</v>
      </c>
      <c r="N28" s="624">
        <f>ROUND(N24*'3b CA CAP'!$K$543,0)</f>
        <v>503503</v>
      </c>
      <c r="O28" s="624">
        <f>ROUND(O24*'3b CA CAP'!$K$543,0)</f>
        <v>204138</v>
      </c>
      <c r="P28" s="624">
        <f>ROUND(P24*'3b CA CAP'!$K$543,0)</f>
        <v>204138</v>
      </c>
      <c r="Q28" s="645">
        <f>ROUNDUP(Q24*'3b CA CAP'!$K$543,0)</f>
        <v>182506</v>
      </c>
      <c r="R28" s="645">
        <f>ROUNDDOWN(R24*'3b CA CAP'!$K$543,0)</f>
        <v>182505</v>
      </c>
      <c r="S28" s="645">
        <f>ROUNDDOWN(S24*'3b CA CAP'!$K$543,0)</f>
        <v>182505</v>
      </c>
      <c r="T28" s="624">
        <f>ROUND(T24*'3b CA CAP'!$K$543,0)</f>
        <v>525485</v>
      </c>
      <c r="U28" s="624">
        <f>ROUND(U24*'3b CA CAP'!$K$654,0)</f>
        <v>70235</v>
      </c>
      <c r="V28" s="624">
        <f>ROUND(V24*'3b CA CAP'!$K$654,0)</f>
        <v>156397</v>
      </c>
      <c r="W28" s="624">
        <f>ROUND(W24*'3b CA CAP'!$K$654,0)</f>
        <v>159814</v>
      </c>
      <c r="X28" s="624">
        <f>ROUND(X24*'3b CA CAP'!$K$654,0)</f>
        <v>135365</v>
      </c>
      <c r="Y28" s="624">
        <f>ROUND(Y24*'3b CA CAP'!$K$654,0)</f>
        <v>160854</v>
      </c>
      <c r="Z28" s="624">
        <f>ROUND(Z24*'3b CA CAP'!$K$654,0)</f>
        <v>106205</v>
      </c>
      <c r="AA28" s="624">
        <f>ROUND(AA24*'3b CA CAP'!$K$654,0)</f>
        <v>132568</v>
      </c>
      <c r="AB28" s="624">
        <f>ROUND(AB24*'3b CA CAP'!$K$654,0)</f>
        <v>138945</v>
      </c>
      <c r="AC28" s="624">
        <f>ROUND(AC24*'3b CA CAP'!$K$654,0)</f>
        <v>138069</v>
      </c>
      <c r="AD28" s="624">
        <f>ROUND(AD24*'3b CA CAP'!$K$654,0)</f>
        <v>138069</v>
      </c>
      <c r="AE28" s="624">
        <f>ROUND(AE24*'3b CA CAP'!$K$654,0)</f>
        <v>138069</v>
      </c>
      <c r="AF28" s="624">
        <f>ROUND(AF24*'3b CA CAP'!$K$654,0)</f>
        <v>220326</v>
      </c>
      <c r="AG28" s="624">
        <f>ROUND(AG24*'3b CA CAP'!$K$748,0)</f>
        <v>55813</v>
      </c>
      <c r="AH28" s="624">
        <f>ROUND(AH24*'3b CA CAP'!$K$748,0)</f>
        <v>138253</v>
      </c>
      <c r="AI28" s="624">
        <f>ROUND(AI24*'3b CA CAP'!$K$748,0)</f>
        <v>140097</v>
      </c>
      <c r="AJ28" s="624">
        <f>ROUND(AJ24*'3b CA CAP'!$K$748,0)</f>
        <v>129066</v>
      </c>
      <c r="AK28" s="624">
        <f>ROUND(AK24*'3b CA CAP'!$K$748,0)</f>
        <v>32673</v>
      </c>
      <c r="AL28" s="624">
        <f>ROUND(AL24*'3b CA CAP'!$K$748,0)</f>
        <v>0</v>
      </c>
      <c r="AM28" s="631"/>
      <c r="AN28" s="631">
        <f>SUM(C28:AM28)</f>
        <v>8984545</v>
      </c>
      <c r="AO28" s="27"/>
      <c r="AP28" s="624">
        <f>SUM(C28:F28,H28)</f>
        <v>2281376</v>
      </c>
      <c r="AQ28" s="624">
        <f>SUM(G28,I28:K28,M28)</f>
        <v>2147218</v>
      </c>
      <c r="AR28" s="624">
        <f>SUM(L28,N28:T28)</f>
        <v>2365133</v>
      </c>
      <c r="AS28" s="624">
        <f t="shared" ref="AS28:AS31" si="27">SUM(U28:AF28)</f>
        <v>1694916</v>
      </c>
      <c r="AT28" s="624">
        <f t="shared" ref="AT28:AT31" si="28">SUM(AG28:AK28)</f>
        <v>495902</v>
      </c>
      <c r="AU28" s="27"/>
      <c r="AV28" s="624">
        <f>SUM(C28:D28)</f>
        <v>909953</v>
      </c>
      <c r="AW28" s="624">
        <f>SUM(E28:I28)</f>
        <v>2314282</v>
      </c>
      <c r="AX28" s="624">
        <f>SUM(J28:N28)</f>
        <v>2088215</v>
      </c>
      <c r="AY28" s="624">
        <f t="shared" ref="AY28:AY31" si="29">SUM(O28:Z28)</f>
        <v>2270147</v>
      </c>
      <c r="AZ28" s="624">
        <f t="shared" ref="AZ28:AZ31" si="30">SUM(AA28:AK28)</f>
        <v>1401948</v>
      </c>
      <c r="BA28" s="267"/>
      <c r="BB28" s="150"/>
      <c r="BC28" s="8"/>
      <c r="BD28" s="234"/>
    </row>
    <row r="29" spans="1:56" customFormat="1" ht="15">
      <c r="A29" s="644" t="s">
        <v>147</v>
      </c>
      <c r="B29" s="663"/>
      <c r="C29" s="624">
        <f>ROUND(C24*'3b CA CAP'!$K$354,0)+1</f>
        <v>12685</v>
      </c>
      <c r="D29" s="624">
        <f>ROUND(D24*'3b CA CAP'!$K$354,0)</f>
        <v>9251</v>
      </c>
      <c r="E29" s="624">
        <f>ROUND(E24*'3b CA CAP'!$K$354,0)</f>
        <v>13260</v>
      </c>
      <c r="F29" s="645">
        <f>ROUNDDOWN(F24*'3b CA CAP'!$K$354,0)</f>
        <v>19305</v>
      </c>
      <c r="G29" s="645">
        <f>ROUND(G24*'3b CA CAP'!$K$416,0)-1</f>
        <v>8620</v>
      </c>
      <c r="H29" s="645">
        <f>ROUND(H24*'3b CA CAP'!$K$354,0)-1</f>
        <v>493</v>
      </c>
      <c r="I29" s="645">
        <f>ROUND(I24*'3b CA CAP'!$K$416,0)-1</f>
        <v>12180</v>
      </c>
      <c r="J29" s="645">
        <f>ROUNDDOWN(J24*'3b CA CAP'!$K$416,0)</f>
        <v>11006</v>
      </c>
      <c r="K29" s="624">
        <f>ROUND(K24*'3b CA CAP'!$K$416,0)</f>
        <v>15558</v>
      </c>
      <c r="L29" s="624">
        <f>ROUND(L24*'3b CA CAP'!$K$546,0)</f>
        <v>7088</v>
      </c>
      <c r="M29" s="624">
        <f>ROUND(M24*'3b CA CAP'!$K$416,0)</f>
        <v>6</v>
      </c>
      <c r="N29" s="624">
        <f>ROUND(N24*'3b CA CAP'!$K$546,0)</f>
        <v>9383</v>
      </c>
      <c r="O29" s="624">
        <f>ROUND(O24*'3b CA CAP'!$K$546,0)</f>
        <v>3804</v>
      </c>
      <c r="P29" s="624">
        <f>ROUND(P24*'3b CA CAP'!$K$546,0)</f>
        <v>3804</v>
      </c>
      <c r="Q29" s="624">
        <f>ROUND(Q24*'3b CA CAP'!$K$546,0)</f>
        <v>3401</v>
      </c>
      <c r="R29" s="624">
        <f>ROUND(R24*'3b CA CAP'!$K$546,0)</f>
        <v>3401</v>
      </c>
      <c r="S29" s="624">
        <f>ROUND(S24*'3b CA CAP'!$K$546,0)</f>
        <v>3401</v>
      </c>
      <c r="T29" s="624">
        <f>ROUND(T24*'3b CA CAP'!$K$546,0)</f>
        <v>9793</v>
      </c>
      <c r="U29" s="624">
        <f>ROUND(U24*'3b CA CAP'!$K$657,0)</f>
        <v>1381</v>
      </c>
      <c r="V29" s="624">
        <f>ROUND(V24*'3b CA CAP'!$K$657,0)</f>
        <v>3074</v>
      </c>
      <c r="W29" s="624">
        <f>ROUND(W24*'3b CA CAP'!$K$657,0)</f>
        <v>3141</v>
      </c>
      <c r="X29" s="624">
        <f>ROUND(X24*'3b CA CAP'!$K$657,0)</f>
        <v>2661</v>
      </c>
      <c r="Y29" s="624">
        <f>ROUND(Y24*'3b CA CAP'!$K$657,0)</f>
        <v>3162</v>
      </c>
      <c r="Z29" s="624">
        <f>ROUND(Z24*'3b CA CAP'!$K$657,0)</f>
        <v>2088</v>
      </c>
      <c r="AA29" s="624">
        <f>ROUND(AA24*'3b CA CAP'!$K$657,0)</f>
        <v>2606</v>
      </c>
      <c r="AB29" s="624">
        <f>ROUND(AB24*'3b CA CAP'!$K$657,0)</f>
        <v>2731</v>
      </c>
      <c r="AC29" s="624">
        <f>ROUND(AC24*'3b CA CAP'!$K$657,0)</f>
        <v>2714</v>
      </c>
      <c r="AD29" s="624">
        <f>ROUND(AD24*'3b CA CAP'!$K$657,0)</f>
        <v>2714</v>
      </c>
      <c r="AE29" s="624">
        <f>ROUND(AE24*'3b CA CAP'!$K$657,0)</f>
        <v>2714</v>
      </c>
      <c r="AF29" s="624">
        <f>ROUND(AF24*'3b CA CAP'!$K$657,0)</f>
        <v>4331</v>
      </c>
      <c r="AG29" s="624">
        <f>ROUND(AG24*'3b CA CAP'!$K$751,0)</f>
        <v>1097</v>
      </c>
      <c r="AH29" s="624">
        <f>ROUND(AH24*'3b CA CAP'!$K$751,0)</f>
        <v>2718</v>
      </c>
      <c r="AI29" s="624">
        <f>ROUND(AI24*'3b CA CAP'!$K$751,0)</f>
        <v>2754</v>
      </c>
      <c r="AJ29" s="624">
        <f>ROUND(AJ24*'3b CA CAP'!$K$751,0)</f>
        <v>2537</v>
      </c>
      <c r="AK29" s="624">
        <f>ROUND(AK24*'3b CA CAP'!$K$751,0)</f>
        <v>642</v>
      </c>
      <c r="AL29" s="624">
        <f>ROUND(AL24*'3b CA CAP'!$K$751,0)</f>
        <v>0</v>
      </c>
      <c r="AM29" s="631"/>
      <c r="AN29" s="631">
        <f>SUM(C29:AM29)</f>
        <v>189504</v>
      </c>
      <c r="AO29" s="27"/>
      <c r="AP29" s="624">
        <f>SUM(C29:F29,H29)</f>
        <v>54994</v>
      </c>
      <c r="AQ29" s="624">
        <f>SUM(G29,I29:K29,M29)</f>
        <v>47370</v>
      </c>
      <c r="AR29" s="624">
        <f>SUM(L29,N29:T29)</f>
        <v>44075</v>
      </c>
      <c r="AS29" s="624">
        <f t="shared" si="27"/>
        <v>33317</v>
      </c>
      <c r="AT29" s="624">
        <f t="shared" si="28"/>
        <v>9748</v>
      </c>
      <c r="AU29" s="27"/>
      <c r="AV29" s="624">
        <f>SUM(C29:D29)</f>
        <v>21936</v>
      </c>
      <c r="AW29" s="624">
        <f>SUM(E29:I29)</f>
        <v>53858</v>
      </c>
      <c r="AX29" s="624">
        <f>SUM(J29:N29)</f>
        <v>43041</v>
      </c>
      <c r="AY29" s="624">
        <f t="shared" si="29"/>
        <v>43111</v>
      </c>
      <c r="AZ29" s="624">
        <f t="shared" si="30"/>
        <v>27558</v>
      </c>
      <c r="BA29" s="267"/>
      <c r="BB29" s="150"/>
      <c r="BC29" s="8"/>
      <c r="BD29" s="234"/>
    </row>
    <row r="30" spans="1:56" customFormat="1" ht="15">
      <c r="A30" s="644" t="s">
        <v>260</v>
      </c>
      <c r="B30" s="663"/>
      <c r="C30" s="624">
        <f>ROUND(C24*'3b CA CAP'!$K$358,0)</f>
        <v>263894</v>
      </c>
      <c r="D30" s="624">
        <f>ROUND(D24*'3b CA CAP'!$K$358,0)</f>
        <v>192469</v>
      </c>
      <c r="E30" s="645">
        <f>ROUND(E24*'3b CA CAP'!$K$358,0)-2</f>
        <v>275865</v>
      </c>
      <c r="F30" s="645">
        <f>ROUND(F24*'3b CA CAP'!$K$358,0)-1</f>
        <v>401653</v>
      </c>
      <c r="G30" s="624">
        <f>ROUND(G24*'3b CA CAP'!$K$420,0)</f>
        <v>192307</v>
      </c>
      <c r="H30" s="624">
        <f>ROUND(H24*'3b CA CAP'!$K$358,0)</f>
        <v>10279</v>
      </c>
      <c r="I30" s="624">
        <f>ROUND(I24*'3b CA CAP'!$K$420,0)</f>
        <v>271722</v>
      </c>
      <c r="J30" s="645">
        <f>ROUNDUP(J24*'3b CA CAP'!$K$420,0)</f>
        <v>245530</v>
      </c>
      <c r="K30" s="624">
        <f>ROUND(K24*'3b CA CAP'!$K$420,0)</f>
        <v>347065</v>
      </c>
      <c r="L30" s="624">
        <f>ROUND(L24*'3b CA CAP'!$K$550,0)</f>
        <v>208354</v>
      </c>
      <c r="M30" s="624">
        <f>ROUND(M24*'3b CA CAP'!$K$420,0)</f>
        <v>132</v>
      </c>
      <c r="N30" s="624">
        <f>ROUND(N24*'3b CA CAP'!$K$550,0)</f>
        <v>275814</v>
      </c>
      <c r="O30" s="624">
        <f>ROUND(O24*'3b CA CAP'!$K$550,0)</f>
        <v>111825</v>
      </c>
      <c r="P30" s="624">
        <f>ROUND(P24*'3b CA CAP'!$K$550,0)</f>
        <v>111825</v>
      </c>
      <c r="Q30" s="645">
        <f>ROUNDDOWN(Q24*'3b CA CAP'!$K$550,0)</f>
        <v>99974</v>
      </c>
      <c r="R30" s="624">
        <f>ROUND(R24*'3b CA CAP'!$K$550,0)</f>
        <v>99975</v>
      </c>
      <c r="S30" s="624">
        <f>ROUND(S24*'3b CA CAP'!$K$550,0)</f>
        <v>99975</v>
      </c>
      <c r="T30" s="624">
        <f>ROUND(T24*'3b CA CAP'!$K$550,0)</f>
        <v>287856</v>
      </c>
      <c r="U30" s="624">
        <f>ROUND(U24*'3b CA CAP'!$K$661,0)</f>
        <v>38425</v>
      </c>
      <c r="V30" s="624">
        <f>ROUND(V24*'3b CA CAP'!$K$661,0)</f>
        <v>85563</v>
      </c>
      <c r="W30" s="624">
        <f>ROUND(W24*'3b CA CAP'!$K$661,0)</f>
        <v>87433</v>
      </c>
      <c r="X30" s="624">
        <f>ROUND(X24*'3b CA CAP'!$K$661,0)</f>
        <v>74057</v>
      </c>
      <c r="Y30" s="624">
        <f>ROUND(Y24*'3b CA CAP'!$K$661,0)</f>
        <v>88002</v>
      </c>
      <c r="Z30" s="645">
        <f>ROUNDUP(Z24*'3b CA CAP'!$K$661,0)</f>
        <v>58105</v>
      </c>
      <c r="AA30" s="624">
        <f>ROUND(AA24*'3b CA CAP'!$K$661,0)</f>
        <v>72527</v>
      </c>
      <c r="AB30" s="624">
        <f>ROUND(AB24*'3b CA CAP'!$K$661,0)</f>
        <v>76016</v>
      </c>
      <c r="AC30" s="624">
        <f>ROUND(AC24*'3b CA CAP'!$K$661,0)</f>
        <v>75537</v>
      </c>
      <c r="AD30" s="624">
        <f>ROUND(AD24*'3b CA CAP'!$K$661,0)</f>
        <v>75537</v>
      </c>
      <c r="AE30" s="624">
        <f>ROUND(AE24*'3b CA CAP'!$K$661,0)</f>
        <v>75537</v>
      </c>
      <c r="AF30" s="624">
        <f>ROUND(AF24*'3b CA CAP'!$K$661,0)</f>
        <v>120539</v>
      </c>
      <c r="AG30" s="645">
        <f>ROUNDDOWN(AG24*'3b CA CAP'!$K$755,0)</f>
        <v>30534</v>
      </c>
      <c r="AH30" s="624">
        <f>ROUND(AH24*'3b CA CAP'!$K$755,0)</f>
        <v>75637</v>
      </c>
      <c r="AI30" s="624">
        <f>ROUND(AI24*'3b CA CAP'!$K$755,0)</f>
        <v>76646</v>
      </c>
      <c r="AJ30" s="624">
        <f>ROUND(AJ24*'3b CA CAP'!$K$755,0)</f>
        <v>70611</v>
      </c>
      <c r="AK30" s="624">
        <f>ROUND(AK24*'3b CA CAP'!$K$755,0)</f>
        <v>17875</v>
      </c>
      <c r="AL30" s="624">
        <f>ROUND(AL24*'3b CA CAP'!$K$755,0)</f>
        <v>0</v>
      </c>
      <c r="AM30" s="631"/>
      <c r="AN30" s="631">
        <f>SUM(C30:AM30)</f>
        <v>4695095</v>
      </c>
      <c r="AO30" s="27"/>
      <c r="AP30" s="624">
        <f>SUM(C30:F30,H30)</f>
        <v>1144160</v>
      </c>
      <c r="AQ30" s="624">
        <f>SUM(G30,I30:K30,M30)</f>
        <v>1056756</v>
      </c>
      <c r="AR30" s="624">
        <f>SUM(L30,N30:T30)</f>
        <v>1295598</v>
      </c>
      <c r="AS30" s="624">
        <f t="shared" si="27"/>
        <v>927278</v>
      </c>
      <c r="AT30" s="624">
        <f t="shared" si="28"/>
        <v>271303</v>
      </c>
      <c r="AU30" s="27"/>
      <c r="AV30" s="624">
        <f>SUM(C30:D30)</f>
        <v>456363</v>
      </c>
      <c r="AW30" s="624">
        <f>SUM(E30:I30)</f>
        <v>1151826</v>
      </c>
      <c r="AX30" s="624">
        <f>SUM(J30:N30)</f>
        <v>1076895</v>
      </c>
      <c r="AY30" s="624">
        <f t="shared" si="29"/>
        <v>1243015</v>
      </c>
      <c r="AZ30" s="624">
        <f t="shared" si="30"/>
        <v>766996</v>
      </c>
      <c r="BA30" s="267"/>
      <c r="BB30" s="150"/>
      <c r="BC30" s="8"/>
      <c r="BD30" s="234"/>
    </row>
    <row r="31" spans="1:56" customFormat="1" ht="15">
      <c r="A31" s="646" t="s">
        <v>95</v>
      </c>
      <c r="B31" s="640"/>
      <c r="C31" s="640">
        <f t="shared" ref="C31:D31" si="31">SUM(C28:C30)</f>
        <v>802763</v>
      </c>
      <c r="D31" s="640">
        <f t="shared" si="31"/>
        <v>585489</v>
      </c>
      <c r="E31" s="640">
        <f t="shared" ref="E31:F31" si="32">SUM(E28:E30)</f>
        <v>839183</v>
      </c>
      <c r="F31" s="640">
        <f t="shared" si="32"/>
        <v>1221825</v>
      </c>
      <c r="G31" s="640">
        <f t="shared" ref="G31:K31" si="33">SUM(G28:G30)</f>
        <v>591675</v>
      </c>
      <c r="H31" s="640">
        <f t="shared" ref="H31" si="34">SUM(H28:H30)</f>
        <v>31270</v>
      </c>
      <c r="I31" s="640">
        <f t="shared" si="33"/>
        <v>836013</v>
      </c>
      <c r="J31" s="640">
        <f t="shared" si="33"/>
        <v>755427</v>
      </c>
      <c r="K31" s="640">
        <f t="shared" si="33"/>
        <v>1067824</v>
      </c>
      <c r="L31" s="640">
        <f t="shared" ref="L31:M31" si="35">SUM(L28:L30)</f>
        <v>595795</v>
      </c>
      <c r="M31" s="640">
        <f t="shared" si="35"/>
        <v>405</v>
      </c>
      <c r="N31" s="640">
        <f t="shared" ref="N31" si="36">SUM(N28:N30)</f>
        <v>788700</v>
      </c>
      <c r="O31" s="640">
        <f t="shared" ref="O31:AL31" si="37">SUM(O28:O30)</f>
        <v>319767</v>
      </c>
      <c r="P31" s="640">
        <f t="shared" si="37"/>
        <v>319767</v>
      </c>
      <c r="Q31" s="640">
        <f t="shared" si="37"/>
        <v>285881</v>
      </c>
      <c r="R31" s="640">
        <f t="shared" si="37"/>
        <v>285881</v>
      </c>
      <c r="S31" s="640">
        <f t="shared" si="37"/>
        <v>285881</v>
      </c>
      <c r="T31" s="640">
        <f t="shared" si="37"/>
        <v>823134</v>
      </c>
      <c r="U31" s="640">
        <f t="shared" si="37"/>
        <v>110041</v>
      </c>
      <c r="V31" s="640">
        <f t="shared" si="37"/>
        <v>245034</v>
      </c>
      <c r="W31" s="640">
        <f t="shared" si="37"/>
        <v>250388</v>
      </c>
      <c r="X31" s="640">
        <f t="shared" si="37"/>
        <v>212083</v>
      </c>
      <c r="Y31" s="640">
        <f t="shared" si="37"/>
        <v>252018</v>
      </c>
      <c r="Z31" s="640">
        <f t="shared" si="37"/>
        <v>166398</v>
      </c>
      <c r="AA31" s="640">
        <f t="shared" si="37"/>
        <v>207701</v>
      </c>
      <c r="AB31" s="640">
        <f t="shared" si="37"/>
        <v>217692</v>
      </c>
      <c r="AC31" s="640">
        <f t="shared" si="37"/>
        <v>216320</v>
      </c>
      <c r="AD31" s="640">
        <f t="shared" si="37"/>
        <v>216320</v>
      </c>
      <c r="AE31" s="640">
        <f t="shared" si="37"/>
        <v>216320</v>
      </c>
      <c r="AF31" s="640">
        <f t="shared" si="37"/>
        <v>345196</v>
      </c>
      <c r="AG31" s="640">
        <f t="shared" si="37"/>
        <v>87444</v>
      </c>
      <c r="AH31" s="640">
        <f t="shared" si="37"/>
        <v>216608</v>
      </c>
      <c r="AI31" s="640">
        <f t="shared" si="37"/>
        <v>219497</v>
      </c>
      <c r="AJ31" s="640">
        <f t="shared" si="37"/>
        <v>202214</v>
      </c>
      <c r="AK31" s="640">
        <f t="shared" si="37"/>
        <v>51190</v>
      </c>
      <c r="AL31" s="640">
        <f t="shared" si="37"/>
        <v>0</v>
      </c>
      <c r="AM31" s="640"/>
      <c r="AN31" s="640">
        <f>SUM(AN28:AN30)</f>
        <v>13869144</v>
      </c>
      <c r="AO31" s="27"/>
      <c r="AP31" s="640">
        <f>SUM(C31:F31,H31)</f>
        <v>3480530</v>
      </c>
      <c r="AQ31" s="640">
        <f>SUM(G31,I31:K31,M31)</f>
        <v>3251344</v>
      </c>
      <c r="AR31" s="640">
        <f>SUM(L31,N31:T31)</f>
        <v>3704806</v>
      </c>
      <c r="AS31" s="640">
        <f t="shared" si="27"/>
        <v>2655511</v>
      </c>
      <c r="AT31" s="640">
        <f t="shared" si="28"/>
        <v>776953</v>
      </c>
      <c r="AU31" s="27"/>
      <c r="AV31" s="640">
        <f>SUM(C31:D31)</f>
        <v>1388252</v>
      </c>
      <c r="AW31" s="640">
        <f>SUM(E31:I31)</f>
        <v>3519966</v>
      </c>
      <c r="AX31" s="640">
        <f>SUM(J31:N31)</f>
        <v>3208151</v>
      </c>
      <c r="AY31" s="640">
        <f t="shared" si="29"/>
        <v>3556273</v>
      </c>
      <c r="AZ31" s="640">
        <f t="shared" si="30"/>
        <v>2196502</v>
      </c>
      <c r="BA31" s="267"/>
      <c r="BB31" s="150"/>
      <c r="BC31" s="8"/>
      <c r="BD31" s="234"/>
    </row>
    <row r="32" spans="1:56" s="150" customFormat="1">
      <c r="A32" s="32"/>
      <c r="B32" s="3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>
        <f>M24-M31</f>
        <v>0</v>
      </c>
      <c r="N32" s="13">
        <f t="shared" ref="N32" si="38">N24-N31</f>
        <v>0</v>
      </c>
      <c r="O32" s="13">
        <f t="shared" ref="O32:X32" si="39">O24-O31</f>
        <v>0</v>
      </c>
      <c r="P32" s="13">
        <f t="shared" si="39"/>
        <v>0</v>
      </c>
      <c r="Q32" s="13">
        <f t="shared" si="39"/>
        <v>0</v>
      </c>
      <c r="R32" s="13">
        <f t="shared" si="39"/>
        <v>0</v>
      </c>
      <c r="S32" s="13">
        <f t="shared" si="39"/>
        <v>0</v>
      </c>
      <c r="T32" s="13">
        <f t="shared" si="39"/>
        <v>0</v>
      </c>
      <c r="U32" s="13">
        <f t="shared" si="39"/>
        <v>0</v>
      </c>
      <c r="V32" s="13">
        <f t="shared" si="39"/>
        <v>0</v>
      </c>
      <c r="W32" s="13">
        <f t="shared" si="39"/>
        <v>0</v>
      </c>
      <c r="X32" s="13">
        <f t="shared" si="39"/>
        <v>0</v>
      </c>
      <c r="Y32" s="13">
        <f t="shared" ref="Y32" si="40">Y24-Y31</f>
        <v>0</v>
      </c>
      <c r="Z32" s="13">
        <f t="shared" ref="Z32" si="41">Z24-Z31</f>
        <v>-1</v>
      </c>
      <c r="AA32" s="13">
        <f t="shared" ref="AA32" si="42">AA24-AA31</f>
        <v>-1</v>
      </c>
      <c r="AB32" s="13">
        <f t="shared" ref="AB32" si="43">AB24-AB31</f>
        <v>0</v>
      </c>
      <c r="AC32" s="13">
        <f t="shared" ref="AC32" si="44">AC24-AC31</f>
        <v>0</v>
      </c>
      <c r="AD32" s="13">
        <f t="shared" ref="AD32" si="45">AD24-AD31</f>
        <v>0</v>
      </c>
      <c r="AE32" s="13">
        <f t="shared" ref="AE32" si="46">AE24-AE31</f>
        <v>0</v>
      </c>
      <c r="AF32" s="13">
        <f t="shared" ref="AF32" si="47">AF24-AF31</f>
        <v>0</v>
      </c>
      <c r="AG32" s="13">
        <f t="shared" ref="AG32" si="48">AG24-AG31</f>
        <v>1</v>
      </c>
      <c r="AH32" s="13">
        <f t="shared" ref="AH32" si="49">AH24-AH31</f>
        <v>0</v>
      </c>
      <c r="AI32" s="13">
        <f t="shared" ref="AI32" si="50">AI24-AI31</f>
        <v>0</v>
      </c>
      <c r="AJ32" s="13">
        <f t="shared" ref="AJ32" si="51">AJ24-AJ31</f>
        <v>0</v>
      </c>
      <c r="AK32" s="13">
        <f t="shared" ref="AK32" si="52">AK24-AK31</f>
        <v>1</v>
      </c>
      <c r="AL32" s="13">
        <f t="shared" ref="AL32" si="53">AL24-AL31</f>
        <v>0</v>
      </c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41"/>
      <c r="BC32" s="41"/>
    </row>
    <row r="33" spans="1:55">
      <c r="A33" s="30" t="s">
        <v>269</v>
      </c>
      <c r="AP33" s="184"/>
      <c r="AQ33" s="183"/>
      <c r="AR33" s="183"/>
      <c r="AS33" s="183"/>
      <c r="AT33" s="183"/>
      <c r="AW33" s="64"/>
      <c r="AX33" s="3"/>
      <c r="AY33" s="3"/>
      <c r="AZ33" s="3"/>
      <c r="BA33" s="499"/>
      <c r="BC33" s="3"/>
    </row>
    <row r="34" spans="1:55">
      <c r="A34" s="30"/>
      <c r="AP34" s="184"/>
      <c r="AQ34" s="184"/>
      <c r="AR34" s="184"/>
      <c r="AS34" s="184"/>
      <c r="AT34" s="184"/>
      <c r="AW34" s="64"/>
      <c r="AX34" s="3"/>
      <c r="AY34" s="3"/>
      <c r="AZ34" s="3"/>
      <c r="BA34" s="499"/>
      <c r="BC34" s="3"/>
    </row>
    <row r="35" spans="1:55">
      <c r="A35" s="52" t="s">
        <v>270</v>
      </c>
      <c r="AQ35" s="184"/>
      <c r="AR35" s="184"/>
      <c r="AS35" s="184"/>
      <c r="AT35" s="184"/>
      <c r="AW35" s="64"/>
      <c r="AX35" s="3"/>
      <c r="AY35" s="3"/>
      <c r="AZ35" s="3"/>
      <c r="BA35" s="499"/>
      <c r="BC35" s="3"/>
    </row>
    <row r="36" spans="1:55">
      <c r="AQ36" s="184"/>
      <c r="AR36" s="184"/>
      <c r="AS36" s="184"/>
      <c r="AT36" s="184"/>
      <c r="AW36" s="3"/>
      <c r="AX36" s="3"/>
      <c r="AY36" s="3"/>
      <c r="AZ36" s="3"/>
      <c r="BA36" s="499"/>
      <c r="BC36" s="3"/>
    </row>
    <row r="37" spans="1:55">
      <c r="A37" s="392" t="s">
        <v>607</v>
      </c>
      <c r="AW37" s="3"/>
      <c r="AX37" s="3"/>
      <c r="AY37" s="3"/>
      <c r="AZ37" s="3"/>
      <c r="BA37" s="499"/>
      <c r="BC37" s="3"/>
    </row>
    <row r="38" spans="1:55">
      <c r="AQ38" s="263"/>
      <c r="AR38" s="263"/>
      <c r="AS38" s="263"/>
      <c r="AT38" s="263"/>
      <c r="AW38" s="3"/>
      <c r="AX38" s="3"/>
      <c r="AY38" s="3"/>
      <c r="AZ38" s="3"/>
      <c r="BA38" s="499"/>
      <c r="BC38" s="3"/>
    </row>
    <row r="39" spans="1:55">
      <c r="AQ39" s="263"/>
      <c r="AR39" s="263"/>
      <c r="AS39" s="263"/>
      <c r="AT39" s="263"/>
      <c r="AW39" s="3"/>
      <c r="AX39" s="3"/>
      <c r="AY39" s="3"/>
      <c r="AZ39" s="3"/>
      <c r="BA39" s="499"/>
      <c r="BC39" s="3"/>
    </row>
    <row r="40" spans="1:55">
      <c r="AQ40" s="263"/>
      <c r="AR40" s="263"/>
      <c r="AS40" s="263"/>
      <c r="AT40" s="263"/>
      <c r="AW40" s="3"/>
      <c r="AX40" s="3"/>
      <c r="AY40" s="3"/>
      <c r="AZ40" s="3"/>
      <c r="BA40" s="499"/>
      <c r="BC40" s="3"/>
    </row>
    <row r="41" spans="1:55">
      <c r="AW41" s="3"/>
      <c r="AX41" s="3"/>
      <c r="AY41" s="3"/>
      <c r="AZ41" s="3"/>
      <c r="BA41" s="499"/>
      <c r="BC41" s="3"/>
    </row>
    <row r="42" spans="1:55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W42" s="3"/>
      <c r="AX42" s="3"/>
      <c r="AY42" s="3"/>
      <c r="AZ42" s="3"/>
      <c r="BA42" s="499"/>
      <c r="BC42" s="3"/>
    </row>
    <row r="43" spans="1:55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W43" s="3"/>
      <c r="AX43" s="3"/>
      <c r="AY43" s="3"/>
      <c r="AZ43" s="3"/>
      <c r="BA43" s="499"/>
      <c r="BC43" s="3"/>
    </row>
    <row r="44" spans="1:55">
      <c r="A44" s="56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W44" s="3"/>
      <c r="AX44" s="3"/>
      <c r="AY44" s="3"/>
      <c r="AZ44" s="3"/>
      <c r="BA44" s="499"/>
      <c r="BC44" s="3"/>
    </row>
    <row r="45" spans="1:55">
      <c r="A45" s="57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60"/>
      <c r="AW45" s="3"/>
      <c r="AX45" s="3"/>
      <c r="AY45" s="3"/>
      <c r="AZ45" s="3"/>
      <c r="BA45" s="499"/>
      <c r="BC45" s="3"/>
    </row>
    <row r="46" spans="1:55">
      <c r="A46" s="58"/>
      <c r="B46" s="55"/>
      <c r="C46" s="61"/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55"/>
      <c r="AN46" s="62"/>
      <c r="AW46" s="3"/>
      <c r="AX46" s="3"/>
      <c r="AY46" s="3"/>
      <c r="AZ46" s="3"/>
      <c r="BA46" s="499"/>
      <c r="BC46" s="3"/>
    </row>
    <row r="47" spans="1:55">
      <c r="A47" s="56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60"/>
      <c r="AW47" s="3"/>
      <c r="AX47" s="3"/>
      <c r="AY47" s="3"/>
      <c r="AZ47" s="3"/>
      <c r="BA47" s="499"/>
      <c r="BC47" s="3"/>
    </row>
    <row r="48" spans="1:55">
      <c r="A48" s="57"/>
      <c r="B48" s="55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5"/>
      <c r="AN48" s="60"/>
      <c r="AW48" s="3"/>
      <c r="AX48" s="3"/>
      <c r="AY48" s="3"/>
      <c r="AZ48" s="3"/>
      <c r="BA48" s="499"/>
      <c r="BC48" s="3"/>
    </row>
    <row r="49" spans="1:55">
      <c r="A49" s="58"/>
      <c r="B49" s="55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55"/>
      <c r="AN49" s="62"/>
      <c r="AW49" s="3"/>
      <c r="AX49" s="3"/>
      <c r="AY49" s="3"/>
      <c r="AZ49" s="3"/>
      <c r="BA49" s="499"/>
      <c r="BC49" s="3"/>
    </row>
    <row r="50" spans="1:55">
      <c r="A50" s="56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60"/>
      <c r="AW50" s="3"/>
      <c r="AX50" s="3"/>
      <c r="AY50" s="3"/>
      <c r="AZ50" s="3"/>
      <c r="BA50" s="499"/>
      <c r="BC50" s="3"/>
    </row>
    <row r="51" spans="1:55">
      <c r="A51" s="58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60"/>
      <c r="AW51" s="3"/>
      <c r="AX51" s="3"/>
      <c r="AY51" s="3"/>
      <c r="AZ51" s="3"/>
      <c r="BA51" s="499"/>
      <c r="BC51" s="3"/>
    </row>
    <row r="52" spans="1:55">
      <c r="A52" s="58"/>
      <c r="B52" s="55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55"/>
      <c r="AN52" s="62"/>
      <c r="AW52" s="3"/>
      <c r="AX52" s="3"/>
      <c r="AY52" s="3"/>
      <c r="AZ52" s="3"/>
      <c r="BA52" s="499"/>
      <c r="BC52" s="3"/>
    </row>
    <row r="53" spans="1:55">
      <c r="A53" s="58"/>
      <c r="B53" s="55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5"/>
      <c r="AN53" s="60"/>
      <c r="AW53" s="3"/>
      <c r="AX53" s="3"/>
      <c r="AY53" s="3"/>
      <c r="AZ53" s="3"/>
      <c r="BA53" s="499"/>
      <c r="BC53" s="3"/>
    </row>
    <row r="54" spans="1:55">
      <c r="A54" s="58"/>
      <c r="B54" s="55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61"/>
      <c r="AL54" s="61"/>
      <c r="AM54" s="55"/>
      <c r="AN54" s="62"/>
      <c r="AW54" s="3"/>
      <c r="AX54" s="3"/>
      <c r="AY54" s="3"/>
      <c r="AZ54" s="3"/>
      <c r="BA54" s="499"/>
      <c r="BC54" s="3"/>
    </row>
    <row r="55" spans="1:55">
      <c r="A55" s="57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60"/>
      <c r="AW55" s="3"/>
      <c r="AX55" s="3"/>
      <c r="AY55" s="3"/>
      <c r="AZ55" s="3"/>
      <c r="BA55" s="499"/>
      <c r="BC55" s="3"/>
    </row>
    <row r="56" spans="1:55">
      <c r="A56" s="58"/>
      <c r="B56" s="55"/>
      <c r="C56" s="61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55"/>
      <c r="AN56" s="62"/>
      <c r="AW56" s="3"/>
      <c r="AX56" s="3"/>
      <c r="AY56" s="3"/>
      <c r="AZ56" s="3"/>
      <c r="BA56" s="499"/>
      <c r="BC56" s="3"/>
    </row>
    <row r="57" spans="1:55">
      <c r="A57" s="57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60"/>
      <c r="AW57" s="3"/>
      <c r="AX57" s="3"/>
      <c r="AY57" s="3"/>
      <c r="AZ57" s="3"/>
      <c r="BA57" s="499"/>
      <c r="BC57" s="3"/>
    </row>
    <row r="58" spans="1:55">
      <c r="A58" s="58"/>
      <c r="B58" s="55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55"/>
      <c r="AN58" s="62"/>
      <c r="AW58" s="3"/>
      <c r="AX58" s="3"/>
      <c r="AY58" s="3"/>
      <c r="AZ58" s="3"/>
      <c r="BA58" s="499"/>
      <c r="BC58" s="3"/>
    </row>
    <row r="59" spans="1:55">
      <c r="A59" s="57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60"/>
      <c r="AW59" s="3"/>
      <c r="AX59" s="3"/>
      <c r="AY59" s="3"/>
      <c r="AZ59" s="3"/>
      <c r="BA59" s="499"/>
      <c r="BC59" s="3"/>
    </row>
    <row r="60" spans="1:55">
      <c r="A60" s="58"/>
      <c r="B60" s="55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55"/>
      <c r="AN60" s="62"/>
      <c r="AW60" s="3"/>
      <c r="AX60" s="3"/>
      <c r="AY60" s="3"/>
      <c r="AZ60" s="3"/>
      <c r="BA60" s="499"/>
      <c r="BC60" s="3"/>
    </row>
    <row r="61" spans="1:55">
      <c r="A61" s="57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60"/>
      <c r="AW61" s="3"/>
      <c r="AX61" s="3"/>
      <c r="AY61" s="3"/>
      <c r="AZ61" s="3"/>
      <c r="BA61" s="499"/>
      <c r="BC61" s="3"/>
    </row>
    <row r="62" spans="1:55">
      <c r="A62" s="58"/>
      <c r="B62" s="55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55"/>
      <c r="AN62" s="62"/>
      <c r="AW62" s="3"/>
      <c r="AX62" s="3"/>
      <c r="AY62" s="3"/>
      <c r="AZ62" s="3"/>
      <c r="BA62" s="499"/>
      <c r="BC62" s="3"/>
    </row>
    <row r="63" spans="1:55">
      <c r="A63" s="57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60"/>
      <c r="AW63" s="3"/>
      <c r="AX63" s="3"/>
      <c r="AY63" s="3"/>
      <c r="AZ63" s="3"/>
      <c r="BA63" s="499"/>
      <c r="BC63" s="3"/>
    </row>
    <row r="64" spans="1:55">
      <c r="A64" s="58"/>
      <c r="B64" s="55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55"/>
      <c r="AN64" s="62"/>
      <c r="AW64" s="3"/>
      <c r="AX64" s="3"/>
      <c r="AY64" s="3"/>
      <c r="AZ64" s="3"/>
      <c r="BA64" s="499"/>
      <c r="BC64" s="3"/>
    </row>
    <row r="65" spans="1:55">
      <c r="A65" s="57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60"/>
      <c r="AW65" s="3"/>
      <c r="AX65" s="3"/>
      <c r="AY65" s="3"/>
      <c r="AZ65" s="3"/>
      <c r="BA65" s="499"/>
      <c r="BC65" s="3"/>
    </row>
    <row r="66" spans="1:55">
      <c r="A66" s="58"/>
      <c r="B66" s="55"/>
      <c r="C66" s="61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  <c r="X66" s="61"/>
      <c r="Y66" s="61"/>
      <c r="Z66" s="61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55"/>
      <c r="AN66" s="62"/>
      <c r="AW66" s="3"/>
      <c r="AX66" s="3"/>
      <c r="AY66" s="3"/>
      <c r="AZ66" s="3"/>
      <c r="BA66" s="499"/>
      <c r="BC66" s="3"/>
    </row>
    <row r="67" spans="1:55">
      <c r="A67" s="5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60"/>
    </row>
    <row r="68" spans="1:55">
      <c r="A68" s="58"/>
      <c r="B68" s="55"/>
      <c r="C68" s="61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55"/>
      <c r="AN68" s="62"/>
    </row>
    <row r="69" spans="1:55">
      <c r="A69" s="59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60"/>
    </row>
    <row r="70" spans="1:55">
      <c r="A70" s="58"/>
      <c r="B70" s="55"/>
      <c r="C70" s="61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  <c r="X70" s="61"/>
      <c r="Y70" s="61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55"/>
      <c r="AN70" s="62"/>
    </row>
    <row r="71" spans="1:55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</row>
  </sheetData>
  <mergeCells count="1">
    <mergeCell ref="A1:A2"/>
  </mergeCells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colBreaks count="1" manualBreakCount="1">
    <brk id="41" max="34" man="1"/>
  </col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8" tint="0.59999389629810485"/>
    <outlinePr summaryBelow="0" summaryRight="0"/>
  </sheetPr>
  <dimension ref="A1:N99"/>
  <sheetViews>
    <sheetView showGridLines="0" zoomScale="90" zoomScaleNormal="90" workbookViewId="0">
      <selection activeCell="C4" sqref="C4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3" width="11.5703125" style="1" bestFit="1" customWidth="1" outlineLevel="2"/>
    <col min="4" max="4" width="11.42578125" style="1" bestFit="1" customWidth="1" outlineLevel="2"/>
    <col min="5" max="5" width="0.5703125" style="1" customWidth="1"/>
    <col min="6" max="6" width="13.5703125" style="1" customWidth="1"/>
    <col min="7" max="7" width="6.5703125" style="3" customWidth="1"/>
    <col min="8" max="8" width="2" style="1" customWidth="1"/>
    <col min="9" max="9" width="12" style="1" customWidth="1"/>
    <col min="10" max="10" width="2.42578125" style="1" customWidth="1"/>
    <col min="11" max="12" width="11.42578125" style="1" bestFit="1" customWidth="1"/>
    <col min="13" max="13" width="10.42578125" style="1" bestFit="1" customWidth="1"/>
    <col min="14" max="16384" width="9.42578125" style="1"/>
  </cols>
  <sheetData>
    <row r="1" spans="1:13">
      <c r="A1" s="1027" t="s">
        <v>616</v>
      </c>
      <c r="B1" s="614" t="s">
        <v>221</v>
      </c>
      <c r="C1" s="616" t="s">
        <v>222</v>
      </c>
      <c r="D1" s="616" t="s">
        <v>222</v>
      </c>
      <c r="E1" s="616"/>
      <c r="F1" s="614" t="s">
        <v>95</v>
      </c>
      <c r="G1" s="246"/>
      <c r="H1" s="29"/>
      <c r="I1" s="614" t="s">
        <v>222</v>
      </c>
      <c r="J1" s="27"/>
      <c r="K1" s="614">
        <v>2018</v>
      </c>
    </row>
    <row r="2" spans="1:13">
      <c r="A2" s="1028"/>
      <c r="B2" s="614"/>
      <c r="C2" s="614" t="s">
        <v>226</v>
      </c>
      <c r="D2" s="614" t="s">
        <v>227</v>
      </c>
      <c r="E2" s="614"/>
      <c r="F2" s="614"/>
      <c r="G2" s="246"/>
      <c r="H2" s="29"/>
      <c r="I2" s="38"/>
      <c r="J2" s="27"/>
      <c r="K2" s="614" t="s">
        <v>291</v>
      </c>
    </row>
    <row r="3" spans="1:13">
      <c r="A3" s="617" t="s">
        <v>299</v>
      </c>
      <c r="B3" s="618"/>
      <c r="C3" s="619" t="s">
        <v>238</v>
      </c>
      <c r="D3" s="619" t="s">
        <v>238</v>
      </c>
      <c r="E3" s="620"/>
      <c r="F3" s="620"/>
      <c r="G3" s="247"/>
      <c r="H3" s="29"/>
      <c r="I3" s="711"/>
      <c r="J3" s="27"/>
      <c r="K3" s="109"/>
    </row>
    <row r="4" spans="1:13">
      <c r="A4" s="622" t="s">
        <v>241</v>
      </c>
      <c r="B4" s="623"/>
      <c r="C4" s="625"/>
      <c r="D4" s="625"/>
      <c r="E4" s="625"/>
      <c r="F4" s="625"/>
      <c r="G4" s="9"/>
      <c r="H4" s="29"/>
      <c r="I4" s="624"/>
      <c r="J4" s="27"/>
      <c r="K4" s="624"/>
      <c r="L4" s="8"/>
      <c r="M4" s="8"/>
    </row>
    <row r="5" spans="1:13">
      <c r="A5" s="627" t="s">
        <v>242</v>
      </c>
      <c r="B5" s="623"/>
      <c r="C5" s="625">
        <v>0</v>
      </c>
      <c r="D5" s="625">
        <v>107610</v>
      </c>
      <c r="E5" s="625"/>
      <c r="F5" s="625">
        <f>SUM(C5:E5)</f>
        <v>107610</v>
      </c>
      <c r="G5" s="233"/>
      <c r="H5" s="29"/>
      <c r="I5" s="624">
        <f>SUM(C5:D5)</f>
        <v>107610</v>
      </c>
      <c r="J5" s="27"/>
      <c r="K5" s="624">
        <f>SUM(C5:D5)</f>
        <v>107610</v>
      </c>
      <c r="L5" s="234"/>
      <c r="M5" s="8"/>
    </row>
    <row r="6" spans="1:13">
      <c r="A6" s="627" t="s">
        <v>243</v>
      </c>
      <c r="B6" s="623"/>
      <c r="C6" s="625">
        <v>0</v>
      </c>
      <c r="D6" s="625">
        <v>0</v>
      </c>
      <c r="E6" s="625"/>
      <c r="F6" s="625">
        <f>SUM(C6:E6)</f>
        <v>0</v>
      </c>
      <c r="G6" s="233"/>
      <c r="H6" s="29"/>
      <c r="I6" s="624">
        <f>SUM(C6:D6)</f>
        <v>0</v>
      </c>
      <c r="J6" s="27"/>
      <c r="K6" s="624">
        <f>SUM(C6:D6)</f>
        <v>0</v>
      </c>
      <c r="L6" s="234"/>
      <c r="M6" s="8"/>
    </row>
    <row r="7" spans="1:13">
      <c r="A7" s="629"/>
      <c r="B7" s="623"/>
      <c r="C7" s="630"/>
      <c r="D7" s="630"/>
      <c r="E7" s="625"/>
      <c r="F7" s="630"/>
      <c r="G7" s="233"/>
      <c r="H7" s="29"/>
      <c r="I7" s="624"/>
      <c r="J7" s="27"/>
      <c r="K7" s="624"/>
      <c r="L7" s="234"/>
      <c r="M7" s="8"/>
    </row>
    <row r="8" spans="1:13">
      <c r="A8" s="622" t="s">
        <v>252</v>
      </c>
      <c r="B8" s="623"/>
      <c r="C8" s="631">
        <f>SUM(C4:C7)</f>
        <v>0</v>
      </c>
      <c r="D8" s="631">
        <f>SUM(D4:D7)</f>
        <v>107610</v>
      </c>
      <c r="E8" s="631"/>
      <c r="F8" s="631">
        <f>SUM(C8:E8)</f>
        <v>107610</v>
      </c>
      <c r="G8" s="233"/>
      <c r="H8" s="29"/>
      <c r="I8" s="631">
        <f>SUM(C8:D8)</f>
        <v>107610</v>
      </c>
      <c r="J8" s="27"/>
      <c r="K8" s="631">
        <f>SUM(C8:D8)</f>
        <v>107610</v>
      </c>
      <c r="L8" s="234"/>
      <c r="M8" s="8"/>
    </row>
    <row r="9" spans="1:13">
      <c r="A9" s="622" t="s">
        <v>255</v>
      </c>
      <c r="B9" s="623"/>
      <c r="C9" s="633">
        <f>'3d Other CAP'!$K$20</f>
        <v>0.15000464640832636</v>
      </c>
      <c r="D9" s="633">
        <f>'3d Other CAP'!$K$20</f>
        <v>0.15000464640832636</v>
      </c>
      <c r="E9" s="659"/>
      <c r="F9" s="659"/>
      <c r="G9" s="233"/>
      <c r="H9" s="29"/>
      <c r="I9" s="41"/>
      <c r="J9" s="27"/>
      <c r="K9" s="624"/>
      <c r="L9" s="234"/>
    </row>
    <row r="10" spans="1:13">
      <c r="A10" s="638" t="s">
        <v>257</v>
      </c>
      <c r="B10" s="639"/>
      <c r="C10" s="640">
        <f>ROUND(C$8*C$9,0)</f>
        <v>0</v>
      </c>
      <c r="D10" s="640">
        <f>ROUND(D$8*D$9,0)-1</f>
        <v>16141</v>
      </c>
      <c r="E10" s="640"/>
      <c r="F10" s="640">
        <f>SUM(C10:E10)</f>
        <v>16141</v>
      </c>
      <c r="G10" s="233"/>
      <c r="H10" s="29"/>
      <c r="I10" s="640">
        <f>SUM(C10:D10)</f>
        <v>16141</v>
      </c>
      <c r="J10" s="27"/>
      <c r="K10" s="640">
        <f>SUM(C10:D10)</f>
        <v>16141</v>
      </c>
      <c r="L10" s="234"/>
    </row>
    <row r="11" spans="1:13" s="252" customFormat="1">
      <c r="A11" s="532" t="s">
        <v>258</v>
      </c>
      <c r="B11" s="40"/>
      <c r="C11" s="42"/>
      <c r="D11" s="535">
        <v>16141</v>
      </c>
      <c r="E11" s="42"/>
      <c r="F11" s="48"/>
      <c r="G11" s="233"/>
      <c r="H11" s="44"/>
      <c r="I11" s="41"/>
      <c r="J11" s="45"/>
      <c r="K11" s="42"/>
      <c r="L11" s="267">
        <f t="shared" ref="L11:L12" si="0">SUM(I11:I11)-SUM(K11:K11)</f>
        <v>0</v>
      </c>
    </row>
    <row r="12" spans="1:13" s="252" customFormat="1">
      <c r="A12" s="47"/>
      <c r="B12" s="40"/>
      <c r="C12" s="13"/>
      <c r="D12" s="267">
        <f>D10-D11</f>
        <v>0</v>
      </c>
      <c r="E12" s="13"/>
      <c r="F12" s="13"/>
      <c r="G12" s="13"/>
      <c r="H12" s="13"/>
      <c r="I12" s="13"/>
      <c r="J12" s="13"/>
      <c r="K12" s="13"/>
      <c r="L12" s="267">
        <f t="shared" si="0"/>
        <v>0</v>
      </c>
    </row>
    <row r="13" spans="1:13" customFormat="1" ht="15">
      <c r="A13" s="643" t="s">
        <v>259</v>
      </c>
      <c r="B13" s="620"/>
      <c r="C13" s="620"/>
      <c r="D13" s="620"/>
      <c r="E13" s="620"/>
      <c r="F13" s="620"/>
      <c r="G13" s="233"/>
      <c r="H13" s="29"/>
      <c r="I13" s="620"/>
      <c r="J13" s="27"/>
      <c r="K13" s="620"/>
      <c r="L13" s="234"/>
    </row>
    <row r="14" spans="1:13" customFormat="1" ht="15">
      <c r="A14" s="644" t="s">
        <v>146</v>
      </c>
      <c r="B14" s="624"/>
      <c r="C14" s="624">
        <f>C10</f>
        <v>0</v>
      </c>
      <c r="D14" s="624">
        <f>D10</f>
        <v>16141</v>
      </c>
      <c r="E14" s="631"/>
      <c r="F14" s="631">
        <f>SUM(C14:E14)</f>
        <v>16141</v>
      </c>
      <c r="G14" s="233"/>
      <c r="H14" s="29"/>
      <c r="I14" s="624">
        <f>SUM(C14:D14)</f>
        <v>16141</v>
      </c>
      <c r="J14" s="27"/>
      <c r="K14" s="624">
        <f>SUM(C14:D14)</f>
        <v>16141</v>
      </c>
      <c r="L14" s="234"/>
    </row>
    <row r="15" spans="1:13" customFormat="1" ht="15">
      <c r="A15" s="646" t="s">
        <v>95</v>
      </c>
      <c r="B15" s="640"/>
      <c r="C15" s="640">
        <f t="shared" ref="C15:D15" si="1">C14</f>
        <v>0</v>
      </c>
      <c r="D15" s="640">
        <f t="shared" si="1"/>
        <v>16141</v>
      </c>
      <c r="E15" s="640"/>
      <c r="F15" s="640">
        <f>SUM(C15:E15)</f>
        <v>16141</v>
      </c>
      <c r="G15" s="233"/>
      <c r="H15" s="29"/>
      <c r="I15" s="640">
        <f>I14</f>
        <v>16141</v>
      </c>
      <c r="J15" s="27"/>
      <c r="K15" s="640">
        <f>K14</f>
        <v>16141</v>
      </c>
      <c r="L15" s="234"/>
    </row>
    <row r="16" spans="1:13">
      <c r="A16" s="32"/>
      <c r="B16" s="33"/>
      <c r="C16" s="13"/>
      <c r="D16" s="13"/>
      <c r="E16" s="13"/>
      <c r="F16" s="13"/>
      <c r="G16" s="13"/>
      <c r="H16" s="13"/>
      <c r="I16" s="13"/>
      <c r="J16" s="13"/>
      <c r="K16" s="13"/>
      <c r="L16" s="234"/>
    </row>
    <row r="17" spans="1:14">
      <c r="H17" s="29"/>
      <c r="J17" s="27"/>
    </row>
    <row r="18" spans="1:14" ht="25.5">
      <c r="A18" s="647" t="s">
        <v>266</v>
      </c>
      <c r="B18" s="618" t="s">
        <v>262</v>
      </c>
      <c r="C18" s="648">
        <f t="shared" ref="C18:F18" si="2">C14</f>
        <v>0</v>
      </c>
      <c r="D18" s="648">
        <f t="shared" si="2"/>
        <v>16141</v>
      </c>
      <c r="E18" s="648">
        <f t="shared" si="2"/>
        <v>0</v>
      </c>
      <c r="F18" s="648">
        <f t="shared" si="2"/>
        <v>16141</v>
      </c>
      <c r="G18" s="238"/>
      <c r="H18" s="29"/>
      <c r="I18" s="648">
        <f>I14</f>
        <v>16141</v>
      </c>
      <c r="J18" s="27"/>
      <c r="K18" s="648">
        <f>K14</f>
        <v>16141</v>
      </c>
    </row>
    <row r="19" spans="1:14">
      <c r="A19" s="628" t="s">
        <v>97</v>
      </c>
      <c r="B19" s="12">
        <f>'4a CIV 1516 PC'!X5</f>
        <v>1E-4</v>
      </c>
      <c r="C19" s="625">
        <f>C$18*B19</f>
        <v>0</v>
      </c>
      <c r="D19" s="625">
        <f>ROUND(D$18*$B19,0)</f>
        <v>2</v>
      </c>
      <c r="E19" s="625"/>
      <c r="F19" s="625">
        <f t="shared" ref="F19:F40" si="3">ROUND(SUM(C19:E19),0)</f>
        <v>2</v>
      </c>
      <c r="G19" s="378"/>
      <c r="H19" s="379"/>
      <c r="I19" s="625">
        <f t="shared" ref="I19:I57" si="4">ROUND(SUM(C19:D19),0)</f>
        <v>2</v>
      </c>
      <c r="J19" s="31"/>
      <c r="K19" s="625">
        <f t="shared" ref="K19:K57" si="5">ROUND(SUM(C19:D19),0)</f>
        <v>2</v>
      </c>
      <c r="L19" s="234"/>
      <c r="M19" s="50"/>
    </row>
    <row r="20" spans="1:14">
      <c r="A20" s="628" t="s">
        <v>98</v>
      </c>
      <c r="B20" s="12">
        <f>'4a CIV 1516 PC'!X6</f>
        <v>2.3E-3</v>
      </c>
      <c r="C20" s="625">
        <f t="shared" ref="C20:C56" si="6">C$18*$B20</f>
        <v>0</v>
      </c>
      <c r="D20" s="625">
        <f t="shared" ref="D20:D57" si="7">ROUND(D$18*$B20,0)</f>
        <v>37</v>
      </c>
      <c r="E20" s="625"/>
      <c r="F20" s="625">
        <f t="shared" si="3"/>
        <v>37</v>
      </c>
      <c r="G20" s="378"/>
      <c r="H20" s="379"/>
      <c r="I20" s="625">
        <f t="shared" si="4"/>
        <v>37</v>
      </c>
      <c r="J20" s="31"/>
      <c r="K20" s="625">
        <f t="shared" si="5"/>
        <v>37</v>
      </c>
      <c r="L20" s="234"/>
      <c r="M20" s="50"/>
    </row>
    <row r="21" spans="1:14">
      <c r="A21" s="628" t="s">
        <v>100</v>
      </c>
      <c r="B21" s="12">
        <f>'4a CIV 1516 PC'!X7</f>
        <v>2.1499999999999998E-2</v>
      </c>
      <c r="C21" s="625">
        <f t="shared" si="6"/>
        <v>0</v>
      </c>
      <c r="D21" s="625">
        <f t="shared" si="7"/>
        <v>347</v>
      </c>
      <c r="E21" s="625"/>
      <c r="F21" s="625">
        <f t="shared" si="3"/>
        <v>347</v>
      </c>
      <c r="G21" s="378"/>
      <c r="H21" s="379"/>
      <c r="I21" s="625">
        <f t="shared" si="4"/>
        <v>347</v>
      </c>
      <c r="J21" s="31"/>
      <c r="K21" s="625">
        <f t="shared" si="5"/>
        <v>347</v>
      </c>
      <c r="L21" s="234"/>
      <c r="M21" s="50"/>
    </row>
    <row r="22" spans="1:14">
      <c r="A22" s="628" t="s">
        <v>101</v>
      </c>
      <c r="B22" s="12">
        <f>'4a CIV 1516 PC'!X8</f>
        <v>3.5000000000000001E-3</v>
      </c>
      <c r="C22" s="625">
        <f t="shared" si="6"/>
        <v>0</v>
      </c>
      <c r="D22" s="625">
        <f t="shared" si="7"/>
        <v>56</v>
      </c>
      <c r="E22" s="625"/>
      <c r="F22" s="625">
        <f t="shared" si="3"/>
        <v>56</v>
      </c>
      <c r="G22" s="378"/>
      <c r="H22" s="379"/>
      <c r="I22" s="625">
        <f t="shared" si="4"/>
        <v>56</v>
      </c>
      <c r="J22" s="31"/>
      <c r="K22" s="625">
        <f t="shared" si="5"/>
        <v>56</v>
      </c>
      <c r="L22" s="234"/>
      <c r="M22" s="50"/>
    </row>
    <row r="23" spans="1:14">
      <c r="A23" s="628" t="s">
        <v>103</v>
      </c>
      <c r="B23" s="12">
        <f>'4a CIV 1516 PC'!X9</f>
        <v>8.9999999999999998E-4</v>
      </c>
      <c r="C23" s="625">
        <f t="shared" si="6"/>
        <v>0</v>
      </c>
      <c r="D23" s="625">
        <f t="shared" si="7"/>
        <v>15</v>
      </c>
      <c r="E23" s="625"/>
      <c r="F23" s="625">
        <f t="shared" si="3"/>
        <v>15</v>
      </c>
      <c r="G23" s="378"/>
      <c r="H23" s="379"/>
      <c r="I23" s="625">
        <f t="shared" si="4"/>
        <v>15</v>
      </c>
      <c r="J23" s="251"/>
      <c r="K23" s="625">
        <f t="shared" si="5"/>
        <v>15</v>
      </c>
      <c r="L23" s="234"/>
      <c r="M23" s="50"/>
    </row>
    <row r="24" spans="1:14">
      <c r="A24" s="628" t="s">
        <v>104</v>
      </c>
      <c r="B24" s="12">
        <f>'4a CIV 1516 PC'!X10</f>
        <v>3.5000000000000001E-3</v>
      </c>
      <c r="C24" s="625">
        <f t="shared" si="6"/>
        <v>0</v>
      </c>
      <c r="D24" s="625">
        <f t="shared" si="7"/>
        <v>56</v>
      </c>
      <c r="E24" s="625"/>
      <c r="F24" s="625">
        <f t="shared" si="3"/>
        <v>56</v>
      </c>
      <c r="G24" s="378"/>
      <c r="H24" s="379"/>
      <c r="I24" s="625">
        <f t="shared" si="4"/>
        <v>56</v>
      </c>
      <c r="J24" s="31"/>
      <c r="K24" s="625">
        <f t="shared" si="5"/>
        <v>56</v>
      </c>
      <c r="L24" s="234"/>
      <c r="M24" s="50"/>
    </row>
    <row r="25" spans="1:14">
      <c r="A25" s="628" t="s">
        <v>105</v>
      </c>
      <c r="B25" s="12">
        <f>'4a CIV 1516 PC'!X11</f>
        <v>8.6E-3</v>
      </c>
      <c r="C25" s="625">
        <f t="shared" si="6"/>
        <v>0</v>
      </c>
      <c r="D25" s="625">
        <f t="shared" si="7"/>
        <v>139</v>
      </c>
      <c r="E25" s="625"/>
      <c r="F25" s="625">
        <f t="shared" si="3"/>
        <v>139</v>
      </c>
      <c r="G25" s="378"/>
      <c r="H25" s="379"/>
      <c r="I25" s="625">
        <f t="shared" si="4"/>
        <v>139</v>
      </c>
      <c r="J25" s="31"/>
      <c r="K25" s="625">
        <f t="shared" si="5"/>
        <v>139</v>
      </c>
      <c r="L25" s="234"/>
      <c r="M25" s="50"/>
    </row>
    <row r="26" spans="1:14">
      <c r="A26" s="628" t="s">
        <v>106</v>
      </c>
      <c r="B26" s="12">
        <f>'4a CIV 1516 PC'!X12</f>
        <v>2.3999999999999998E-3</v>
      </c>
      <c r="C26" s="625">
        <f t="shared" si="6"/>
        <v>0</v>
      </c>
      <c r="D26" s="625">
        <f t="shared" si="7"/>
        <v>39</v>
      </c>
      <c r="E26" s="625"/>
      <c r="F26" s="625">
        <f t="shared" si="3"/>
        <v>39</v>
      </c>
      <c r="G26" s="378"/>
      <c r="H26" s="379"/>
      <c r="I26" s="625">
        <f t="shared" si="4"/>
        <v>39</v>
      </c>
      <c r="J26" s="31"/>
      <c r="K26" s="625">
        <f t="shared" si="5"/>
        <v>39</v>
      </c>
      <c r="L26" s="234"/>
      <c r="M26" s="50"/>
    </row>
    <row r="27" spans="1:14">
      <c r="A27" s="628" t="s">
        <v>107</v>
      </c>
      <c r="B27" s="12">
        <f>'4a CIV 1516 PC'!X13</f>
        <v>1.4200000000000001E-2</v>
      </c>
      <c r="C27" s="625">
        <f t="shared" si="6"/>
        <v>0</v>
      </c>
      <c r="D27" s="625">
        <f t="shared" si="7"/>
        <v>229</v>
      </c>
      <c r="E27" s="625"/>
      <c r="F27" s="625">
        <f t="shared" si="3"/>
        <v>229</v>
      </c>
      <c r="G27" s="378"/>
      <c r="H27" s="379"/>
      <c r="I27" s="625">
        <f t="shared" si="4"/>
        <v>229</v>
      </c>
      <c r="J27" s="31"/>
      <c r="K27" s="625">
        <f t="shared" si="5"/>
        <v>229</v>
      </c>
      <c r="L27" s="234"/>
      <c r="M27" s="50"/>
    </row>
    <row r="28" spans="1:14">
      <c r="A28" s="628" t="s">
        <v>109</v>
      </c>
      <c r="B28" s="12">
        <f>'4a CIV 1516 PC'!X14</f>
        <v>2.87E-2</v>
      </c>
      <c r="C28" s="625">
        <f t="shared" si="6"/>
        <v>0</v>
      </c>
      <c r="D28" s="625">
        <f t="shared" si="7"/>
        <v>463</v>
      </c>
      <c r="E28" s="625"/>
      <c r="F28" s="625">
        <f t="shared" si="3"/>
        <v>463</v>
      </c>
      <c r="G28" s="378"/>
      <c r="H28" s="379"/>
      <c r="I28" s="625">
        <f t="shared" si="4"/>
        <v>463</v>
      </c>
      <c r="J28" s="31"/>
      <c r="K28" s="625">
        <f t="shared" si="5"/>
        <v>463</v>
      </c>
      <c r="L28" s="234"/>
      <c r="M28" s="50"/>
    </row>
    <row r="29" spans="1:14">
      <c r="A29" s="628" t="s">
        <v>110</v>
      </c>
      <c r="B29" s="12">
        <f>'4a CIV 1516 PC'!X15</f>
        <v>1.4E-3</v>
      </c>
      <c r="C29" s="625">
        <f t="shared" si="6"/>
        <v>0</v>
      </c>
      <c r="D29" s="625">
        <f t="shared" si="7"/>
        <v>23</v>
      </c>
      <c r="E29" s="625"/>
      <c r="F29" s="625">
        <f t="shared" si="3"/>
        <v>23</v>
      </c>
      <c r="G29" s="378"/>
      <c r="H29" s="379"/>
      <c r="I29" s="625">
        <f t="shared" si="4"/>
        <v>23</v>
      </c>
      <c r="J29" s="31"/>
      <c r="K29" s="625">
        <f t="shared" si="5"/>
        <v>23</v>
      </c>
      <c r="L29" s="234"/>
      <c r="M29" s="50"/>
    </row>
    <row r="30" spans="1:14">
      <c r="A30" s="628" t="s">
        <v>112</v>
      </c>
      <c r="B30" s="12">
        <f>'4a CIV 1516 PC'!X16</f>
        <v>0.1086</v>
      </c>
      <c r="C30" s="625">
        <f t="shared" si="6"/>
        <v>0</v>
      </c>
      <c r="D30" s="625">
        <f t="shared" si="7"/>
        <v>1753</v>
      </c>
      <c r="E30" s="625"/>
      <c r="F30" s="625">
        <f t="shared" si="3"/>
        <v>1753</v>
      </c>
      <c r="G30" s="378"/>
      <c r="H30" s="379"/>
      <c r="I30" s="625">
        <f t="shared" si="4"/>
        <v>1753</v>
      </c>
      <c r="J30" s="31"/>
      <c r="K30" s="625">
        <f t="shared" si="5"/>
        <v>1753</v>
      </c>
      <c r="L30" s="234"/>
      <c r="M30" s="50"/>
    </row>
    <row r="31" spans="1:14">
      <c r="A31" s="628" t="s">
        <v>113</v>
      </c>
      <c r="B31" s="12">
        <f>'4a CIV 1516 PC'!X17</f>
        <v>1.6500000000000001E-2</v>
      </c>
      <c r="C31" s="625">
        <f t="shared" si="6"/>
        <v>0</v>
      </c>
      <c r="D31" s="625">
        <f t="shared" si="7"/>
        <v>266</v>
      </c>
      <c r="E31" s="625"/>
      <c r="F31" s="625">
        <f t="shared" si="3"/>
        <v>266</v>
      </c>
      <c r="G31" s="378"/>
      <c r="H31" s="379"/>
      <c r="I31" s="625">
        <f t="shared" si="4"/>
        <v>266</v>
      </c>
      <c r="J31" s="31"/>
      <c r="K31" s="625">
        <f t="shared" si="5"/>
        <v>266</v>
      </c>
      <c r="L31" s="234"/>
      <c r="M31" s="50"/>
    </row>
    <row r="32" spans="1:14">
      <c r="A32" s="628" t="s">
        <v>114</v>
      </c>
      <c r="B32" s="12">
        <f>'4a CIV 1516 PC'!X18</f>
        <v>8.3999999999999995E-3</v>
      </c>
      <c r="C32" s="625">
        <f t="shared" si="6"/>
        <v>0</v>
      </c>
      <c r="D32" s="625">
        <f t="shared" si="7"/>
        <v>136</v>
      </c>
      <c r="E32" s="625"/>
      <c r="F32" s="625">
        <f t="shared" si="3"/>
        <v>136</v>
      </c>
      <c r="G32" s="378"/>
      <c r="H32" s="379"/>
      <c r="I32" s="625">
        <f t="shared" si="4"/>
        <v>136</v>
      </c>
      <c r="J32" s="31"/>
      <c r="K32" s="625">
        <f t="shared" si="5"/>
        <v>136</v>
      </c>
      <c r="L32" s="234"/>
      <c r="M32" s="51"/>
      <c r="N32" s="3"/>
    </row>
    <row r="33" spans="1:14">
      <c r="A33" s="628" t="s">
        <v>115</v>
      </c>
      <c r="B33" s="12">
        <f>'4a CIV 1516 PC'!X19</f>
        <v>2.0999999999999999E-3</v>
      </c>
      <c r="C33" s="625">
        <f t="shared" si="6"/>
        <v>0</v>
      </c>
      <c r="D33" s="625">
        <f t="shared" si="7"/>
        <v>34</v>
      </c>
      <c r="E33" s="625"/>
      <c r="F33" s="625">
        <f t="shared" si="3"/>
        <v>34</v>
      </c>
      <c r="G33" s="378"/>
      <c r="H33" s="379"/>
      <c r="I33" s="625">
        <f t="shared" si="4"/>
        <v>34</v>
      </c>
      <c r="J33" s="31"/>
      <c r="K33" s="625">
        <f t="shared" si="5"/>
        <v>34</v>
      </c>
      <c r="L33" s="234"/>
      <c r="M33" s="51"/>
      <c r="N33" s="3"/>
    </row>
    <row r="34" spans="1:14">
      <c r="A34" s="628" t="s">
        <v>117</v>
      </c>
      <c r="B34" s="12">
        <f>'4a CIV 1516 PC'!X20</f>
        <v>1.9800000000000002E-2</v>
      </c>
      <c r="C34" s="625">
        <f t="shared" si="6"/>
        <v>0</v>
      </c>
      <c r="D34" s="625">
        <f t="shared" si="7"/>
        <v>320</v>
      </c>
      <c r="E34" s="625"/>
      <c r="F34" s="625">
        <f t="shared" si="3"/>
        <v>320</v>
      </c>
      <c r="G34" s="378"/>
      <c r="H34" s="379"/>
      <c r="I34" s="625">
        <f t="shared" si="4"/>
        <v>320</v>
      </c>
      <c r="J34" s="31"/>
      <c r="K34" s="625">
        <f t="shared" si="5"/>
        <v>320</v>
      </c>
      <c r="L34" s="234"/>
      <c r="M34" s="51"/>
      <c r="N34" s="3"/>
    </row>
    <row r="35" spans="1:14">
      <c r="A35" s="628" t="s">
        <v>119</v>
      </c>
      <c r="B35" s="12">
        <f>'4a CIV 1516 PC'!X21</f>
        <v>6.7999999999999996E-3</v>
      </c>
      <c r="C35" s="625">
        <f t="shared" si="6"/>
        <v>0</v>
      </c>
      <c r="D35" s="625">
        <f t="shared" si="7"/>
        <v>110</v>
      </c>
      <c r="E35" s="625"/>
      <c r="F35" s="625">
        <f t="shared" si="3"/>
        <v>110</v>
      </c>
      <c r="G35" s="378"/>
      <c r="H35" s="379"/>
      <c r="I35" s="625">
        <f t="shared" si="4"/>
        <v>110</v>
      </c>
      <c r="J35" s="31"/>
      <c r="K35" s="625">
        <f t="shared" si="5"/>
        <v>110</v>
      </c>
      <c r="L35" s="234"/>
      <c r="M35" s="51"/>
      <c r="N35" s="3"/>
    </row>
    <row r="36" spans="1:14">
      <c r="A36" s="628" t="s">
        <v>120</v>
      </c>
      <c r="B36" s="12">
        <f>'4a CIV 1516 PC'!X22</f>
        <v>1.4E-3</v>
      </c>
      <c r="C36" s="625">
        <f t="shared" si="6"/>
        <v>0</v>
      </c>
      <c r="D36" s="625">
        <f t="shared" si="7"/>
        <v>23</v>
      </c>
      <c r="E36" s="625"/>
      <c r="F36" s="625">
        <f t="shared" si="3"/>
        <v>23</v>
      </c>
      <c r="G36" s="378"/>
      <c r="H36" s="379"/>
      <c r="I36" s="625">
        <f t="shared" si="4"/>
        <v>23</v>
      </c>
      <c r="J36" s="31"/>
      <c r="K36" s="625">
        <f t="shared" si="5"/>
        <v>23</v>
      </c>
      <c r="L36" s="234"/>
      <c r="M36" s="51"/>
      <c r="N36" s="3"/>
    </row>
    <row r="37" spans="1:14">
      <c r="A37" s="628" t="s">
        <v>121</v>
      </c>
      <c r="B37" s="12">
        <f>'4a CIV 1516 PC'!X23</f>
        <v>8.6999999999999994E-3</v>
      </c>
      <c r="C37" s="625">
        <f t="shared" si="6"/>
        <v>0</v>
      </c>
      <c r="D37" s="625">
        <f t="shared" si="7"/>
        <v>140</v>
      </c>
      <c r="E37" s="625"/>
      <c r="F37" s="625">
        <f t="shared" si="3"/>
        <v>140</v>
      </c>
      <c r="G37" s="378"/>
      <c r="H37" s="379"/>
      <c r="I37" s="625">
        <f t="shared" si="4"/>
        <v>140</v>
      </c>
      <c r="J37" s="31"/>
      <c r="K37" s="625">
        <f t="shared" si="5"/>
        <v>140</v>
      </c>
      <c r="L37" s="234"/>
      <c r="M37" s="51"/>
      <c r="N37" s="3"/>
    </row>
    <row r="38" spans="1:14">
      <c r="A38" s="628" t="s">
        <v>122</v>
      </c>
      <c r="B38" s="12">
        <f>'4a CIV 1516 PC'!X24</f>
        <v>3.8600000000000002E-2</v>
      </c>
      <c r="C38" s="625">
        <f t="shared" si="6"/>
        <v>0</v>
      </c>
      <c r="D38" s="625">
        <f t="shared" si="7"/>
        <v>623</v>
      </c>
      <c r="E38" s="625"/>
      <c r="F38" s="625">
        <f t="shared" si="3"/>
        <v>623</v>
      </c>
      <c r="G38" s="378"/>
      <c r="H38" s="379"/>
      <c r="I38" s="625">
        <f t="shared" si="4"/>
        <v>623</v>
      </c>
      <c r="J38" s="31"/>
      <c r="K38" s="625">
        <f t="shared" si="5"/>
        <v>623</v>
      </c>
      <c r="L38" s="234"/>
      <c r="M38" s="51"/>
      <c r="N38" s="3"/>
    </row>
    <row r="39" spans="1:14">
      <c r="A39" s="628" t="s">
        <v>123</v>
      </c>
      <c r="B39" s="12">
        <f>'4a CIV 1516 PC'!X25</f>
        <v>6.9999999999999999E-4</v>
      </c>
      <c r="C39" s="625">
        <f t="shared" si="6"/>
        <v>0</v>
      </c>
      <c r="D39" s="625">
        <f t="shared" si="7"/>
        <v>11</v>
      </c>
      <c r="E39" s="625"/>
      <c r="F39" s="625">
        <f t="shared" si="3"/>
        <v>11</v>
      </c>
      <c r="G39" s="378"/>
      <c r="H39" s="379"/>
      <c r="I39" s="625">
        <f t="shared" si="4"/>
        <v>11</v>
      </c>
      <c r="J39" s="31"/>
      <c r="K39" s="625">
        <f t="shared" si="5"/>
        <v>11</v>
      </c>
      <c r="L39" s="234"/>
      <c r="M39" s="51"/>
      <c r="N39" s="3"/>
    </row>
    <row r="40" spans="1:14">
      <c r="A40" s="628" t="s">
        <v>124</v>
      </c>
      <c r="B40" s="12">
        <f>'4a CIV 1516 PC'!X26</f>
        <v>5.0000000000000001E-4</v>
      </c>
      <c r="C40" s="625">
        <f t="shared" si="6"/>
        <v>0</v>
      </c>
      <c r="D40" s="625">
        <f t="shared" si="7"/>
        <v>8</v>
      </c>
      <c r="E40" s="625"/>
      <c r="F40" s="625">
        <f t="shared" si="3"/>
        <v>8</v>
      </c>
      <c r="G40" s="378"/>
      <c r="H40" s="379"/>
      <c r="I40" s="625">
        <f t="shared" si="4"/>
        <v>8</v>
      </c>
      <c r="J40" s="31"/>
      <c r="K40" s="625">
        <f t="shared" si="5"/>
        <v>8</v>
      </c>
      <c r="L40" s="234"/>
      <c r="M40" s="51"/>
      <c r="N40" s="3"/>
    </row>
    <row r="41" spans="1:14">
      <c r="A41" s="628" t="s">
        <v>125</v>
      </c>
      <c r="B41" s="12">
        <f>'4a CIV 1516 PC'!X27</f>
        <v>3.44E-2</v>
      </c>
      <c r="C41" s="625">
        <f t="shared" si="6"/>
        <v>0</v>
      </c>
      <c r="D41" s="625">
        <f t="shared" si="7"/>
        <v>555</v>
      </c>
      <c r="E41" s="625"/>
      <c r="F41" s="653">
        <f>ROUNDUP(SUM(C41:E41),0)</f>
        <v>555</v>
      </c>
      <c r="G41" s="378"/>
      <c r="H41" s="379"/>
      <c r="I41" s="625">
        <f t="shared" si="4"/>
        <v>555</v>
      </c>
      <c r="J41" s="31"/>
      <c r="K41" s="625">
        <f t="shared" si="5"/>
        <v>555</v>
      </c>
      <c r="L41" s="234"/>
      <c r="M41" s="51"/>
      <c r="N41" s="3"/>
    </row>
    <row r="42" spans="1:14">
      <c r="A42" s="628" t="s">
        <v>126</v>
      </c>
      <c r="B42" s="12">
        <f>'4a CIV 1516 PC'!X28</f>
        <v>4.8999999999999998E-3</v>
      </c>
      <c r="C42" s="625">
        <f t="shared" si="6"/>
        <v>0</v>
      </c>
      <c r="D42" s="625">
        <f t="shared" si="7"/>
        <v>79</v>
      </c>
      <c r="E42" s="625"/>
      <c r="F42" s="625">
        <f t="shared" ref="F42:F47" si="8">ROUND(SUM(C42:E42),0)</f>
        <v>79</v>
      </c>
      <c r="G42" s="378"/>
      <c r="H42" s="379"/>
      <c r="I42" s="625">
        <f t="shared" si="4"/>
        <v>79</v>
      </c>
      <c r="J42" s="31"/>
      <c r="K42" s="625">
        <f t="shared" si="5"/>
        <v>79</v>
      </c>
      <c r="L42" s="234"/>
      <c r="M42" s="51"/>
      <c r="N42" s="3"/>
    </row>
    <row r="43" spans="1:14">
      <c r="A43" s="628" t="s">
        <v>127</v>
      </c>
      <c r="B43" s="12">
        <f>'4a CIV 1516 PC'!X29</f>
        <v>5.1999999999999998E-3</v>
      </c>
      <c r="C43" s="625">
        <f t="shared" si="6"/>
        <v>0</v>
      </c>
      <c r="D43" s="625">
        <f t="shared" si="7"/>
        <v>84</v>
      </c>
      <c r="E43" s="625"/>
      <c r="F43" s="625">
        <f t="shared" si="8"/>
        <v>84</v>
      </c>
      <c r="G43" s="378"/>
      <c r="H43" s="379"/>
      <c r="I43" s="625">
        <f t="shared" si="4"/>
        <v>84</v>
      </c>
      <c r="J43" s="31"/>
      <c r="K43" s="625">
        <f t="shared" si="5"/>
        <v>84</v>
      </c>
      <c r="L43" s="234"/>
      <c r="M43" s="51"/>
      <c r="N43" s="3"/>
    </row>
    <row r="44" spans="1:14">
      <c r="A44" s="628" t="s">
        <v>128</v>
      </c>
      <c r="B44" s="12">
        <f>'4a CIV 1516 PC'!X30</f>
        <v>1.4E-3</v>
      </c>
      <c r="C44" s="625">
        <f t="shared" si="6"/>
        <v>0</v>
      </c>
      <c r="D44" s="625">
        <f t="shared" si="7"/>
        <v>23</v>
      </c>
      <c r="E44" s="625"/>
      <c r="F44" s="625">
        <f t="shared" si="8"/>
        <v>23</v>
      </c>
      <c r="G44" s="378"/>
      <c r="H44" s="379"/>
      <c r="I44" s="625">
        <f t="shared" si="4"/>
        <v>23</v>
      </c>
      <c r="J44" s="31"/>
      <c r="K44" s="625">
        <f t="shared" si="5"/>
        <v>23</v>
      </c>
      <c r="L44" s="234"/>
      <c r="M44" s="51"/>
      <c r="N44" s="3"/>
    </row>
    <row r="45" spans="1:14">
      <c r="A45" s="628" t="s">
        <v>129</v>
      </c>
      <c r="B45" s="12">
        <f>'4a CIV 1516 PC'!X31</f>
        <v>0.19500000000000001</v>
      </c>
      <c r="C45" s="625">
        <f t="shared" si="6"/>
        <v>0</v>
      </c>
      <c r="D45" s="625">
        <f t="shared" si="7"/>
        <v>3147</v>
      </c>
      <c r="E45" s="625"/>
      <c r="F45" s="625">
        <f t="shared" si="8"/>
        <v>3147</v>
      </c>
      <c r="G45" s="378"/>
      <c r="H45" s="379"/>
      <c r="I45" s="625">
        <f t="shared" si="4"/>
        <v>3147</v>
      </c>
      <c r="J45" s="31"/>
      <c r="K45" s="625">
        <f t="shared" si="5"/>
        <v>3147</v>
      </c>
      <c r="L45" s="234"/>
      <c r="M45" s="51"/>
      <c r="N45" s="3"/>
    </row>
    <row r="46" spans="1:14">
      <c r="A46" s="628" t="s">
        <v>130</v>
      </c>
      <c r="B46" s="12">
        <f>'4a CIV 1516 PC'!X32</f>
        <v>3.8999999999999998E-3</v>
      </c>
      <c r="C46" s="625">
        <f t="shared" si="6"/>
        <v>0</v>
      </c>
      <c r="D46" s="625">
        <f t="shared" si="7"/>
        <v>63</v>
      </c>
      <c r="E46" s="625"/>
      <c r="F46" s="625">
        <f t="shared" si="8"/>
        <v>63</v>
      </c>
      <c r="G46" s="378"/>
      <c r="H46" s="379"/>
      <c r="I46" s="625">
        <f t="shared" si="4"/>
        <v>63</v>
      </c>
      <c r="J46" s="31"/>
      <c r="K46" s="625">
        <f t="shared" si="5"/>
        <v>63</v>
      </c>
      <c r="L46" s="234"/>
      <c r="M46" s="51"/>
      <c r="N46" s="3"/>
    </row>
    <row r="47" spans="1:14">
      <c r="A47" s="628" t="s">
        <v>132</v>
      </c>
      <c r="B47" s="12">
        <f>'4a CIV 1516 PC'!X33</f>
        <v>0.26500000000000001</v>
      </c>
      <c r="C47" s="625">
        <f t="shared" si="6"/>
        <v>0</v>
      </c>
      <c r="D47" s="625">
        <f t="shared" si="7"/>
        <v>4277</v>
      </c>
      <c r="E47" s="625"/>
      <c r="F47" s="625">
        <f t="shared" si="8"/>
        <v>4277</v>
      </c>
      <c r="G47" s="378"/>
      <c r="H47" s="379"/>
      <c r="I47" s="625">
        <f t="shared" si="4"/>
        <v>4277</v>
      </c>
      <c r="J47" s="31"/>
      <c r="K47" s="625">
        <f t="shared" si="5"/>
        <v>4277</v>
      </c>
      <c r="L47" s="234"/>
      <c r="M47" s="51"/>
      <c r="N47" s="3"/>
    </row>
    <row r="48" spans="1:14">
      <c r="A48" s="628" t="s">
        <v>133</v>
      </c>
      <c r="B48" s="12">
        <f>'4a CIV 1516 PC'!X34</f>
        <v>7.9399999999999998E-2</v>
      </c>
      <c r="C48" s="625">
        <f t="shared" si="6"/>
        <v>0</v>
      </c>
      <c r="D48" s="625">
        <f>ROUND(D$18*$B48,0)</f>
        <v>1282</v>
      </c>
      <c r="E48" s="625"/>
      <c r="F48" s="653">
        <f>ROUNDUP(SUM(C48:E48),0)</f>
        <v>1282</v>
      </c>
      <c r="G48" s="378"/>
      <c r="H48" s="379"/>
      <c r="I48" s="625">
        <f t="shared" si="4"/>
        <v>1282</v>
      </c>
      <c r="J48" s="31"/>
      <c r="K48" s="625">
        <f t="shared" si="5"/>
        <v>1282</v>
      </c>
      <c r="L48" s="234"/>
      <c r="M48" s="51"/>
      <c r="N48" s="3"/>
    </row>
    <row r="49" spans="1:14">
      <c r="A49" s="628" t="s">
        <v>134</v>
      </c>
      <c r="B49" s="12">
        <f>'4a CIV 1516 PC'!X35</f>
        <v>1.66E-2</v>
      </c>
      <c r="C49" s="625">
        <f t="shared" si="6"/>
        <v>0</v>
      </c>
      <c r="D49" s="625">
        <f t="shared" si="7"/>
        <v>268</v>
      </c>
      <c r="E49" s="625"/>
      <c r="F49" s="625">
        <f t="shared" ref="F49:F57" si="9">ROUND(SUM(C49:E49),0)</f>
        <v>268</v>
      </c>
      <c r="G49" s="378"/>
      <c r="H49" s="379"/>
      <c r="I49" s="625">
        <f t="shared" si="4"/>
        <v>268</v>
      </c>
      <c r="J49" s="31"/>
      <c r="K49" s="625">
        <f t="shared" si="5"/>
        <v>268</v>
      </c>
      <c r="L49" s="234"/>
      <c r="M49" s="51"/>
      <c r="N49" s="3"/>
    </row>
    <row r="50" spans="1:14">
      <c r="A50" s="628" t="s">
        <v>135</v>
      </c>
      <c r="B50" s="12">
        <f>'4a CIV 1516 PC'!X36</f>
        <v>2.0000000000000001E-4</v>
      </c>
      <c r="C50" s="625">
        <f t="shared" si="6"/>
        <v>0</v>
      </c>
      <c r="D50" s="625">
        <f t="shared" si="7"/>
        <v>3</v>
      </c>
      <c r="E50" s="625"/>
      <c r="F50" s="625">
        <f t="shared" si="9"/>
        <v>3</v>
      </c>
      <c r="G50" s="378"/>
      <c r="H50" s="379"/>
      <c r="I50" s="625">
        <f t="shared" si="4"/>
        <v>3</v>
      </c>
      <c r="J50" s="31"/>
      <c r="K50" s="625">
        <f t="shared" si="5"/>
        <v>3</v>
      </c>
      <c r="L50" s="234"/>
      <c r="M50" s="51"/>
      <c r="N50" s="3"/>
    </row>
    <row r="51" spans="1:14">
      <c r="A51" s="628" t="s">
        <v>136</v>
      </c>
      <c r="B51" s="12">
        <f>'4a CIV 1516 PC'!X37</f>
        <v>4.7000000000000002E-3</v>
      </c>
      <c r="C51" s="625">
        <f t="shared" si="6"/>
        <v>0</v>
      </c>
      <c r="D51" s="625">
        <f t="shared" si="7"/>
        <v>76</v>
      </c>
      <c r="E51" s="625"/>
      <c r="F51" s="625">
        <f t="shared" si="9"/>
        <v>76</v>
      </c>
      <c r="G51" s="378"/>
      <c r="H51" s="379"/>
      <c r="I51" s="625">
        <f t="shared" si="4"/>
        <v>76</v>
      </c>
      <c r="J51" s="31"/>
      <c r="K51" s="625">
        <f t="shared" si="5"/>
        <v>76</v>
      </c>
      <c r="L51" s="234"/>
      <c r="M51" s="51"/>
      <c r="N51" s="3"/>
    </row>
    <row r="52" spans="1:14">
      <c r="A52" s="628" t="s">
        <v>137</v>
      </c>
      <c r="B52" s="12">
        <f>'4a CIV 1516 PC'!X38</f>
        <v>6.0400000000000002E-2</v>
      </c>
      <c r="C52" s="625">
        <f t="shared" si="6"/>
        <v>0</v>
      </c>
      <c r="D52" s="625">
        <f t="shared" si="7"/>
        <v>975</v>
      </c>
      <c r="E52" s="625"/>
      <c r="F52" s="625">
        <f t="shared" si="9"/>
        <v>975</v>
      </c>
      <c r="G52" s="378"/>
      <c r="H52" s="379"/>
      <c r="I52" s="625">
        <f t="shared" si="4"/>
        <v>975</v>
      </c>
      <c r="J52" s="31"/>
      <c r="K52" s="625">
        <f t="shared" si="5"/>
        <v>975</v>
      </c>
      <c r="L52" s="234"/>
      <c r="M52" s="51"/>
      <c r="N52" s="3"/>
    </row>
    <row r="53" spans="1:14">
      <c r="A53" s="628" t="s">
        <v>138</v>
      </c>
      <c r="B53" s="12">
        <f>'4a CIV 1516 PC'!X39</f>
        <v>8.8000000000000005E-3</v>
      </c>
      <c r="C53" s="625">
        <f t="shared" si="6"/>
        <v>0</v>
      </c>
      <c r="D53" s="625">
        <f t="shared" si="7"/>
        <v>142</v>
      </c>
      <c r="E53" s="625"/>
      <c r="F53" s="625">
        <f t="shared" si="9"/>
        <v>142</v>
      </c>
      <c r="G53" s="378"/>
      <c r="H53" s="379"/>
      <c r="I53" s="625">
        <f t="shared" si="4"/>
        <v>142</v>
      </c>
      <c r="J53" s="31"/>
      <c r="K53" s="625">
        <f t="shared" si="5"/>
        <v>142</v>
      </c>
      <c r="L53" s="234"/>
      <c r="M53" s="51"/>
      <c r="N53" s="3"/>
    </row>
    <row r="54" spans="1:14">
      <c r="A54" s="628" t="s">
        <v>139</v>
      </c>
      <c r="B54" s="12">
        <f>'4a CIV 1516 PC'!X40</f>
        <v>6.8999999999999999E-3</v>
      </c>
      <c r="C54" s="625">
        <f t="shared" si="6"/>
        <v>0</v>
      </c>
      <c r="D54" s="625">
        <f t="shared" si="7"/>
        <v>111</v>
      </c>
      <c r="E54" s="625"/>
      <c r="F54" s="625">
        <f t="shared" si="9"/>
        <v>111</v>
      </c>
      <c r="G54" s="378"/>
      <c r="H54" s="379"/>
      <c r="I54" s="625">
        <f t="shared" si="4"/>
        <v>111</v>
      </c>
      <c r="J54" s="31"/>
      <c r="K54" s="625">
        <f t="shared" si="5"/>
        <v>111</v>
      </c>
      <c r="L54" s="234"/>
      <c r="M54" s="51"/>
      <c r="N54" s="3"/>
    </row>
    <row r="55" spans="1:14">
      <c r="A55" s="628" t="s">
        <v>140</v>
      </c>
      <c r="B55" s="12">
        <f>'4a CIV 1516 PC'!X41</f>
        <v>1.1999999999999999E-3</v>
      </c>
      <c r="C55" s="625">
        <f t="shared" si="6"/>
        <v>0</v>
      </c>
      <c r="D55" s="625">
        <f t="shared" si="7"/>
        <v>19</v>
      </c>
      <c r="E55" s="625"/>
      <c r="F55" s="625">
        <f t="shared" si="9"/>
        <v>19</v>
      </c>
      <c r="G55" s="378"/>
      <c r="H55" s="379"/>
      <c r="I55" s="625">
        <f t="shared" si="4"/>
        <v>19</v>
      </c>
      <c r="J55" s="31"/>
      <c r="K55" s="625">
        <f t="shared" si="5"/>
        <v>19</v>
      </c>
      <c r="L55" s="234"/>
      <c r="M55" s="51"/>
      <c r="N55" s="3"/>
    </row>
    <row r="56" spans="1:14">
      <c r="A56" s="628" t="s">
        <v>141</v>
      </c>
      <c r="B56" s="12">
        <f>'4a CIV 1516 PC'!X42</f>
        <v>3.7000000000000002E-3</v>
      </c>
      <c r="C56" s="625">
        <f t="shared" si="6"/>
        <v>0</v>
      </c>
      <c r="D56" s="625">
        <f t="shared" si="7"/>
        <v>60</v>
      </c>
      <c r="E56" s="625"/>
      <c r="F56" s="625">
        <f t="shared" si="9"/>
        <v>60</v>
      </c>
      <c r="G56" s="378"/>
      <c r="H56" s="379"/>
      <c r="I56" s="625">
        <f t="shared" si="4"/>
        <v>60</v>
      </c>
      <c r="J56" s="31"/>
      <c r="K56" s="625">
        <f t="shared" si="5"/>
        <v>60</v>
      </c>
      <c r="L56" s="234"/>
      <c r="M56" s="51"/>
      <c r="N56" s="3"/>
    </row>
    <row r="57" spans="1:14">
      <c r="A57" s="628" t="s">
        <v>142</v>
      </c>
      <c r="B57" s="12">
        <f>'4a CIV 1516 PC'!X43</f>
        <v>9.1000000000000004E-3</v>
      </c>
      <c r="C57" s="625">
        <f t="shared" ref="C57" si="10">C$18*$B57</f>
        <v>0</v>
      </c>
      <c r="D57" s="625">
        <f t="shared" si="7"/>
        <v>147</v>
      </c>
      <c r="E57" s="625"/>
      <c r="F57" s="625">
        <f t="shared" si="9"/>
        <v>147</v>
      </c>
      <c r="G57" s="378"/>
      <c r="H57" s="379"/>
      <c r="I57" s="625">
        <f t="shared" si="4"/>
        <v>147</v>
      </c>
      <c r="J57" s="31"/>
      <c r="K57" s="625">
        <f t="shared" si="5"/>
        <v>147</v>
      </c>
      <c r="L57" s="234"/>
      <c r="M57" s="51"/>
      <c r="N57" s="3"/>
    </row>
    <row r="58" spans="1:14">
      <c r="A58" s="638" t="s">
        <v>95</v>
      </c>
      <c r="B58" s="650">
        <f t="shared" ref="B58" si="11">SUM(B19:B57)</f>
        <v>1.0000000000000002</v>
      </c>
      <c r="C58" s="640">
        <f t="shared" ref="C58" si="12">SUM(C19:C57)</f>
        <v>0</v>
      </c>
      <c r="D58" s="640">
        <f>SUM(D19:D57)</f>
        <v>16141</v>
      </c>
      <c r="E58" s="640">
        <f>SUM(E19:E57)</f>
        <v>0</v>
      </c>
      <c r="F58" s="640">
        <f>SUM(F19:F57)</f>
        <v>16141</v>
      </c>
      <c r="G58" s="233"/>
      <c r="H58" s="29"/>
      <c r="I58" s="640">
        <f>SUM(I19:I57)</f>
        <v>16141</v>
      </c>
      <c r="J58" s="27"/>
      <c r="K58" s="640">
        <f>SUM(K19:K57)</f>
        <v>16141</v>
      </c>
      <c r="L58" s="234"/>
    </row>
    <row r="59" spans="1:14" s="3" customFormat="1">
      <c r="A59" s="236"/>
      <c r="B59" s="237"/>
      <c r="C59" s="13"/>
      <c r="D59" s="13"/>
      <c r="E59" s="13"/>
      <c r="F59" s="13"/>
      <c r="G59" s="13"/>
      <c r="H59" s="13"/>
      <c r="I59" s="13"/>
      <c r="J59" s="13"/>
      <c r="K59" s="13"/>
      <c r="L59" s="232"/>
    </row>
    <row r="60" spans="1:14">
      <c r="A60" s="7" t="s">
        <v>300</v>
      </c>
      <c r="B60" s="27"/>
      <c r="C60" s="28"/>
      <c r="D60" s="28"/>
      <c r="E60" s="27"/>
      <c r="F60" s="27"/>
      <c r="G60" s="31"/>
      <c r="H60" s="29"/>
      <c r="I60" s="28"/>
      <c r="J60" s="27"/>
      <c r="K60" s="31"/>
    </row>
    <row r="61" spans="1:14">
      <c r="A61" s="30"/>
      <c r="H61" s="29"/>
    </row>
    <row r="63" spans="1:14">
      <c r="A63" s="52" t="s">
        <v>270</v>
      </c>
    </row>
    <row r="65" spans="1:7">
      <c r="A65" s="392" t="s">
        <v>607</v>
      </c>
    </row>
    <row r="70" spans="1:7">
      <c r="A70" s="55"/>
      <c r="B70" s="55"/>
      <c r="C70" s="55"/>
      <c r="D70" s="55"/>
      <c r="E70" s="55"/>
      <c r="F70" s="55"/>
      <c r="G70" s="248"/>
    </row>
    <row r="71" spans="1:7">
      <c r="A71" s="55"/>
      <c r="B71" s="55"/>
      <c r="C71" s="55"/>
      <c r="D71" s="55"/>
      <c r="E71" s="55"/>
      <c r="F71" s="55"/>
      <c r="G71" s="248"/>
    </row>
    <row r="72" spans="1:7">
      <c r="A72" s="56"/>
      <c r="B72" s="55"/>
      <c r="C72" s="55"/>
      <c r="D72" s="55"/>
      <c r="E72" s="55"/>
      <c r="F72" s="55"/>
      <c r="G72" s="248"/>
    </row>
    <row r="73" spans="1:7">
      <c r="A73" s="57"/>
      <c r="B73" s="55"/>
      <c r="C73" s="55"/>
      <c r="D73" s="55"/>
      <c r="E73" s="55"/>
      <c r="F73" s="60"/>
      <c r="G73" s="249"/>
    </row>
    <row r="74" spans="1:7">
      <c r="A74" s="58"/>
      <c r="B74" s="55"/>
      <c r="C74" s="61"/>
      <c r="D74" s="61"/>
      <c r="E74" s="55"/>
      <c r="F74" s="62"/>
      <c r="G74" s="250"/>
    </row>
    <row r="75" spans="1:7">
      <c r="A75" s="56"/>
      <c r="B75" s="55"/>
      <c r="C75" s="55"/>
      <c r="D75" s="55"/>
      <c r="E75" s="55"/>
      <c r="F75" s="60"/>
      <c r="G75" s="249"/>
    </row>
    <row r="76" spans="1:7">
      <c r="A76" s="57"/>
      <c r="B76" s="55"/>
      <c r="C76" s="53"/>
      <c r="D76" s="53"/>
      <c r="E76" s="55"/>
      <c r="F76" s="60"/>
      <c r="G76" s="249"/>
    </row>
    <row r="77" spans="1:7">
      <c r="A77" s="58"/>
      <c r="B77" s="55"/>
      <c r="C77" s="61"/>
      <c r="D77" s="61"/>
      <c r="E77" s="55"/>
      <c r="F77" s="62"/>
      <c r="G77" s="250"/>
    </row>
    <row r="78" spans="1:7">
      <c r="A78" s="56"/>
      <c r="B78" s="55"/>
      <c r="C78" s="55"/>
      <c r="D78" s="55"/>
      <c r="E78" s="55"/>
      <c r="F78" s="60"/>
      <c r="G78" s="249"/>
    </row>
    <row r="79" spans="1:7">
      <c r="A79" s="58"/>
      <c r="B79" s="55"/>
      <c r="C79" s="55"/>
      <c r="D79" s="55"/>
      <c r="E79" s="55"/>
      <c r="F79" s="60"/>
      <c r="G79" s="249"/>
    </row>
    <row r="80" spans="1:7">
      <c r="A80" s="58"/>
      <c r="B80" s="55"/>
      <c r="C80" s="61"/>
      <c r="D80" s="61"/>
      <c r="E80" s="55"/>
      <c r="F80" s="62"/>
      <c r="G80" s="250"/>
    </row>
    <row r="81" spans="1:7">
      <c r="A81" s="58"/>
      <c r="B81" s="55"/>
      <c r="C81" s="54"/>
      <c r="D81" s="54"/>
      <c r="E81" s="55"/>
      <c r="F81" s="60"/>
      <c r="G81" s="249"/>
    </row>
    <row r="82" spans="1:7">
      <c r="A82" s="58"/>
      <c r="B82" s="55"/>
      <c r="C82" s="61"/>
      <c r="D82" s="61"/>
      <c r="E82" s="55"/>
      <c r="F82" s="62"/>
      <c r="G82" s="250"/>
    </row>
    <row r="83" spans="1:7">
      <c r="A83" s="57"/>
      <c r="B83" s="55"/>
      <c r="C83" s="55"/>
      <c r="D83" s="55"/>
      <c r="E83" s="55"/>
      <c r="F83" s="60"/>
      <c r="G83" s="249"/>
    </row>
    <row r="84" spans="1:7">
      <c r="A84" s="58"/>
      <c r="B84" s="55"/>
      <c r="C84" s="61"/>
      <c r="D84" s="61"/>
      <c r="E84" s="55"/>
      <c r="F84" s="62"/>
      <c r="G84" s="250"/>
    </row>
    <row r="85" spans="1:7">
      <c r="A85" s="57"/>
      <c r="B85" s="55"/>
      <c r="C85" s="55"/>
      <c r="D85" s="55"/>
      <c r="E85" s="55"/>
      <c r="F85" s="60"/>
      <c r="G85" s="249"/>
    </row>
    <row r="86" spans="1:7">
      <c r="A86" s="58"/>
      <c r="B86" s="55"/>
      <c r="C86" s="61"/>
      <c r="D86" s="61"/>
      <c r="E86" s="55"/>
      <c r="F86" s="62"/>
      <c r="G86" s="250"/>
    </row>
    <row r="87" spans="1:7">
      <c r="A87" s="57"/>
      <c r="B87" s="55"/>
      <c r="C87" s="55"/>
      <c r="D87" s="55"/>
      <c r="E87" s="55"/>
      <c r="F87" s="60"/>
      <c r="G87" s="249"/>
    </row>
    <row r="88" spans="1:7">
      <c r="A88" s="58"/>
      <c r="B88" s="55"/>
      <c r="C88" s="61"/>
      <c r="D88" s="61"/>
      <c r="E88" s="55"/>
      <c r="F88" s="62"/>
      <c r="G88" s="250"/>
    </row>
    <row r="89" spans="1:7">
      <c r="A89" s="57"/>
      <c r="B89" s="55"/>
      <c r="C89" s="55"/>
      <c r="D89" s="55"/>
      <c r="E89" s="55"/>
      <c r="F89" s="60"/>
      <c r="G89" s="249"/>
    </row>
    <row r="90" spans="1:7">
      <c r="A90" s="58"/>
      <c r="B90" s="55"/>
      <c r="C90" s="61"/>
      <c r="D90" s="61"/>
      <c r="E90" s="55"/>
      <c r="F90" s="62"/>
      <c r="G90" s="250"/>
    </row>
    <row r="91" spans="1:7">
      <c r="A91" s="57"/>
      <c r="B91" s="55"/>
      <c r="C91" s="55"/>
      <c r="D91" s="55"/>
      <c r="E91" s="55"/>
      <c r="F91" s="60"/>
      <c r="G91" s="249"/>
    </row>
    <row r="92" spans="1:7">
      <c r="A92" s="58"/>
      <c r="B92" s="55"/>
      <c r="C92" s="61"/>
      <c r="D92" s="61"/>
      <c r="E92" s="55"/>
      <c r="F92" s="62"/>
      <c r="G92" s="250"/>
    </row>
    <row r="93" spans="1:7">
      <c r="A93" s="57"/>
      <c r="B93" s="55"/>
      <c r="C93" s="55"/>
      <c r="D93" s="55"/>
      <c r="E93" s="55"/>
      <c r="F93" s="60"/>
      <c r="G93" s="249"/>
    </row>
    <row r="94" spans="1:7">
      <c r="A94" s="58"/>
      <c r="B94" s="55"/>
      <c r="C94" s="61"/>
      <c r="D94" s="61"/>
      <c r="E94" s="55"/>
      <c r="F94" s="62"/>
      <c r="G94" s="250"/>
    </row>
    <row r="95" spans="1:7">
      <c r="A95" s="57"/>
      <c r="B95" s="55"/>
      <c r="C95" s="55"/>
      <c r="D95" s="55"/>
      <c r="E95" s="55"/>
      <c r="F95" s="60"/>
      <c r="G95" s="249"/>
    </row>
    <row r="96" spans="1:7">
      <c r="A96" s="58"/>
      <c r="B96" s="55"/>
      <c r="C96" s="61"/>
      <c r="D96" s="61"/>
      <c r="E96" s="55"/>
      <c r="F96" s="62"/>
      <c r="G96" s="250"/>
    </row>
    <row r="97" spans="1:7">
      <c r="A97" s="59"/>
      <c r="B97" s="55"/>
      <c r="C97" s="55"/>
      <c r="D97" s="55"/>
      <c r="E97" s="55"/>
      <c r="F97" s="60"/>
      <c r="G97" s="249"/>
    </row>
    <row r="98" spans="1:7">
      <c r="A98" s="58"/>
      <c r="B98" s="55"/>
      <c r="C98" s="61"/>
      <c r="D98" s="61"/>
      <c r="E98" s="55"/>
      <c r="F98" s="62"/>
      <c r="G98" s="250"/>
    </row>
    <row r="99" spans="1:7">
      <c r="A99" s="55"/>
      <c r="B99" s="55"/>
      <c r="C99" s="55"/>
      <c r="D99" s="55"/>
      <c r="E99" s="55"/>
      <c r="F99" s="55"/>
      <c r="G99" s="248"/>
    </row>
  </sheetData>
  <mergeCells count="1">
    <mergeCell ref="A1:A2"/>
  </mergeCells>
  <conditionalFormatting sqref="G19:G58 L13:L16">
    <cfRule type="cellIs" dxfId="777" priority="35" operator="greaterThan">
      <formula>0</formula>
    </cfRule>
    <cfRule type="cellIs" dxfId="776" priority="36" operator="lessThan">
      <formula>0</formula>
    </cfRule>
  </conditionalFormatting>
  <conditionalFormatting sqref="L19:L59">
    <cfRule type="cellIs" dxfId="775" priority="33" operator="greaterThan">
      <formula>0</formula>
    </cfRule>
    <cfRule type="cellIs" dxfId="774" priority="34" operator="lessThan">
      <formula>0</formula>
    </cfRule>
  </conditionalFormatting>
  <conditionalFormatting sqref="G5:G10 G13:G15">
    <cfRule type="cellIs" dxfId="773" priority="31" operator="greaterThan">
      <formula>0</formula>
    </cfRule>
    <cfRule type="cellIs" dxfId="772" priority="32" operator="lessThan">
      <formula>0</formula>
    </cfRule>
  </conditionalFormatting>
  <conditionalFormatting sqref="C59:K59 C16:K16 L13:L16">
    <cfRule type="cellIs" dxfId="771" priority="25" operator="lessThan">
      <formula>0</formula>
    </cfRule>
    <cfRule type="cellIs" dxfId="770" priority="26" operator="greaterThan">
      <formula>0</formula>
    </cfRule>
  </conditionalFormatting>
  <conditionalFormatting sqref="L5:L10">
    <cfRule type="cellIs" dxfId="769" priority="19" operator="greaterThan">
      <formula>0</formula>
    </cfRule>
    <cfRule type="cellIs" dxfId="768" priority="20" operator="lessThan">
      <formula>0</formula>
    </cfRule>
  </conditionalFormatting>
  <conditionalFormatting sqref="L5">
    <cfRule type="cellIs" dxfId="767" priority="17" operator="lessThan">
      <formula>0</formula>
    </cfRule>
    <cfRule type="cellIs" dxfId="766" priority="18" operator="greaterThan">
      <formula>0</formula>
    </cfRule>
  </conditionalFormatting>
  <conditionalFormatting sqref="L6:L10">
    <cfRule type="cellIs" dxfId="765" priority="15" operator="lessThan">
      <formula>0</formula>
    </cfRule>
    <cfRule type="cellIs" dxfId="764" priority="16" operator="greaterThan">
      <formula>0</formula>
    </cfRule>
  </conditionalFormatting>
  <conditionalFormatting sqref="G11">
    <cfRule type="cellIs" dxfId="763" priority="13" operator="greaterThan">
      <formula>0</formula>
    </cfRule>
    <cfRule type="cellIs" dxfId="762" priority="14" operator="lessThan">
      <formula>0</formula>
    </cfRule>
  </conditionalFormatting>
  <conditionalFormatting sqref="C12 E12:K12">
    <cfRule type="cellIs" dxfId="761" priority="11" operator="lessThan">
      <formula>0</formula>
    </cfRule>
    <cfRule type="cellIs" dxfId="760" priority="12" operator="greaterThan">
      <formula>0</formula>
    </cfRule>
  </conditionalFormatting>
  <conditionalFormatting sqref="D12">
    <cfRule type="cellIs" dxfId="759" priority="5" operator="greaterThan">
      <formula>0</formula>
    </cfRule>
    <cfRule type="cellIs" dxfId="758" priority="6" operator="lessThan">
      <formula>0</formula>
    </cfRule>
  </conditionalFormatting>
  <conditionalFormatting sqref="D12">
    <cfRule type="cellIs" dxfId="757" priority="4" operator="equal">
      <formula>0</formula>
    </cfRule>
  </conditionalFormatting>
  <conditionalFormatting sqref="L11:L12">
    <cfRule type="cellIs" dxfId="756" priority="2" operator="greaterThan">
      <formula>0</formula>
    </cfRule>
    <cfRule type="cellIs" dxfId="755" priority="3" operator="lessThan">
      <formula>0</formula>
    </cfRule>
  </conditionalFormatting>
  <conditionalFormatting sqref="L11:L12">
    <cfRule type="cellIs" dxfId="754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15" max="12" man="1"/>
    <brk id="16" max="1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8" tint="0.39997558519241921"/>
    <outlinePr summaryBelow="0" summaryRight="0"/>
  </sheetPr>
  <dimension ref="A1:Z107"/>
  <sheetViews>
    <sheetView showGridLines="0" zoomScale="90" zoomScaleNormal="90" workbookViewId="0">
      <pane xSplit="1" topLeftCell="B1" activePane="topRight" state="frozen"/>
      <selection pane="topRight" sqref="A1:A2"/>
    </sheetView>
  </sheetViews>
  <sheetFormatPr defaultColWidth="9.42578125" defaultRowHeight="12.75" outlineLevelCol="1"/>
  <cols>
    <col min="1" max="1" width="32.5703125" style="114" customWidth="1"/>
    <col min="2" max="2" width="11.5703125" style="114" customWidth="1"/>
    <col min="3" max="3" width="13.42578125" style="114" customWidth="1"/>
    <col min="4" max="6" width="12.42578125" style="114" customWidth="1"/>
    <col min="7" max="7" width="12.42578125" style="114" bestFit="1" customWidth="1"/>
    <col min="8" max="12" width="12.42578125" style="114" customWidth="1" outlineLevel="1"/>
    <col min="13" max="14" width="12.42578125" style="114" customWidth="1"/>
    <col min="15" max="15" width="13.5703125" style="114" customWidth="1"/>
    <col min="16" max="16" width="3" style="114" customWidth="1"/>
    <col min="17" max="17" width="12" style="114" customWidth="1"/>
    <col min="18" max="18" width="13.42578125" style="114" bestFit="1" customWidth="1"/>
    <col min="19" max="19" width="3.5703125" style="114" customWidth="1"/>
    <col min="20" max="20" width="11.5703125" style="114" bestFit="1" customWidth="1"/>
    <col min="21" max="21" width="12" style="114" bestFit="1" customWidth="1"/>
    <col min="22" max="23" width="13.42578125" style="114" customWidth="1"/>
    <col min="24" max="24" width="9.42578125" style="114"/>
    <col min="25" max="25" width="10.42578125" style="114" bestFit="1" customWidth="1"/>
    <col min="26" max="26" width="9.42578125" style="114" bestFit="1" customWidth="1"/>
    <col min="27" max="16384" width="9.42578125" style="114"/>
  </cols>
  <sheetData>
    <row r="1" spans="1:23">
      <c r="A1" s="1029" t="s">
        <v>614</v>
      </c>
      <c r="B1" s="655" t="s">
        <v>221</v>
      </c>
      <c r="C1" s="655" t="s">
        <v>221</v>
      </c>
      <c r="D1" s="654" t="s">
        <v>222</v>
      </c>
      <c r="E1" s="654" t="s">
        <v>222</v>
      </c>
      <c r="F1" s="654" t="s">
        <v>222</v>
      </c>
      <c r="G1" s="654" t="s">
        <v>222</v>
      </c>
      <c r="H1" s="654" t="s">
        <v>152</v>
      </c>
      <c r="I1" s="615" t="s">
        <v>152</v>
      </c>
      <c r="J1" s="654" t="s">
        <v>152</v>
      </c>
      <c r="K1" s="654" t="s">
        <v>152</v>
      </c>
      <c r="L1" s="654" t="s">
        <v>152</v>
      </c>
      <c r="M1" s="654" t="s">
        <v>152</v>
      </c>
      <c r="N1" s="654" t="s">
        <v>223</v>
      </c>
      <c r="O1" s="655" t="s">
        <v>95</v>
      </c>
      <c r="P1" s="115"/>
      <c r="Q1" s="655" t="s">
        <v>222</v>
      </c>
      <c r="R1" s="655" t="s">
        <v>152</v>
      </c>
      <c r="S1" s="113"/>
      <c r="T1" s="655">
        <v>2017</v>
      </c>
      <c r="U1" s="655">
        <v>2018</v>
      </c>
      <c r="V1" s="655">
        <v>2019</v>
      </c>
      <c r="W1" s="267"/>
    </row>
    <row r="2" spans="1:23">
      <c r="A2" s="1030"/>
      <c r="B2" s="655"/>
      <c r="C2" s="655"/>
      <c r="D2" s="655" t="s">
        <v>228</v>
      </c>
      <c r="E2" s="655" t="s">
        <v>230</v>
      </c>
      <c r="F2" s="655" t="s">
        <v>226</v>
      </c>
      <c r="G2" s="655" t="s">
        <v>227</v>
      </c>
      <c r="H2" s="655" t="s">
        <v>228</v>
      </c>
      <c r="I2" s="614" t="s">
        <v>229</v>
      </c>
      <c r="J2" s="655" t="s">
        <v>230</v>
      </c>
      <c r="K2" s="655" t="s">
        <v>274</v>
      </c>
      <c r="L2" s="655" t="s">
        <v>226</v>
      </c>
      <c r="M2" s="655" t="s">
        <v>227</v>
      </c>
      <c r="N2" s="655" t="s">
        <v>229</v>
      </c>
      <c r="O2" s="655"/>
      <c r="P2" s="115"/>
      <c r="Q2" s="655" t="s">
        <v>275</v>
      </c>
      <c r="R2" s="655"/>
      <c r="S2" s="113"/>
      <c r="T2" s="655" t="s">
        <v>276</v>
      </c>
      <c r="U2" s="655" t="s">
        <v>235</v>
      </c>
      <c r="V2" s="655" t="s">
        <v>277</v>
      </c>
      <c r="W2" s="267"/>
    </row>
    <row r="3" spans="1:23">
      <c r="A3" s="664" t="s">
        <v>278</v>
      </c>
      <c r="B3" s="665"/>
      <c r="C3" s="665"/>
      <c r="D3" s="619" t="s">
        <v>238</v>
      </c>
      <c r="E3" s="619" t="s">
        <v>238</v>
      </c>
      <c r="F3" s="619" t="s">
        <v>238</v>
      </c>
      <c r="G3" s="619" t="s">
        <v>238</v>
      </c>
      <c r="H3" s="619" t="s">
        <v>238</v>
      </c>
      <c r="I3" s="619" t="s">
        <v>238</v>
      </c>
      <c r="J3" s="619" t="s">
        <v>238</v>
      </c>
      <c r="K3" s="619" t="s">
        <v>238</v>
      </c>
      <c r="L3" s="619" t="s">
        <v>238</v>
      </c>
      <c r="M3" s="619" t="s">
        <v>238</v>
      </c>
      <c r="N3" s="619" t="s">
        <v>238</v>
      </c>
      <c r="O3" s="666"/>
      <c r="P3" s="115"/>
      <c r="Q3" s="666"/>
      <c r="R3" s="666"/>
      <c r="S3" s="117"/>
      <c r="T3" s="666"/>
      <c r="U3" s="666"/>
      <c r="V3" s="666"/>
      <c r="W3" s="267"/>
    </row>
    <row r="4" spans="1:23">
      <c r="A4" s="667" t="s">
        <v>240</v>
      </c>
      <c r="B4" s="668"/>
      <c r="C4" s="668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70"/>
      <c r="P4" s="118"/>
      <c r="Q4" s="670"/>
      <c r="R4" s="670"/>
      <c r="S4" s="113"/>
      <c r="T4" s="670"/>
      <c r="U4" s="670"/>
      <c r="V4" s="670"/>
      <c r="W4" s="267"/>
    </row>
    <row r="5" spans="1:23">
      <c r="A5" s="671" t="s">
        <v>279</v>
      </c>
      <c r="B5" s="668"/>
      <c r="C5" s="668"/>
      <c r="D5" s="669">
        <f>58935+9345</f>
        <v>68280</v>
      </c>
      <c r="E5" s="669">
        <v>206423</v>
      </c>
      <c r="F5" s="669">
        <v>19468</v>
      </c>
      <c r="G5" s="669"/>
      <c r="H5" s="669"/>
      <c r="I5" s="669"/>
      <c r="J5" s="669"/>
      <c r="K5" s="669"/>
      <c r="L5" s="669"/>
      <c r="M5" s="669"/>
      <c r="N5" s="669"/>
      <c r="O5" s="670">
        <f>SUM(D5:N5)</f>
        <v>294171</v>
      </c>
      <c r="P5" s="118"/>
      <c r="Q5" s="670">
        <f t="shared" ref="Q5:Q17" si="0">ROUND(SUM(D5:G5,I5),0)</f>
        <v>294171</v>
      </c>
      <c r="R5" s="670">
        <f t="shared" ref="R5:R17" si="1">ROUND(SUM(H5,J5:M5),0)</f>
        <v>0</v>
      </c>
      <c r="S5" s="113"/>
      <c r="T5" s="670">
        <f>ROUND(SUM(D5:E5),0)</f>
        <v>274703</v>
      </c>
      <c r="U5" s="670">
        <f t="shared" ref="U5:U17" si="2">ROUND(SUM(F5:K5),0)</f>
        <v>19468</v>
      </c>
      <c r="V5" s="670">
        <f>ROUND(SUM(L5:N5),0)</f>
        <v>0</v>
      </c>
      <c r="W5" s="267"/>
    </row>
    <row r="6" spans="1:23">
      <c r="A6" s="671" t="s">
        <v>280</v>
      </c>
      <c r="B6" s="668"/>
      <c r="C6" s="668"/>
      <c r="D6" s="669">
        <v>0</v>
      </c>
      <c r="E6" s="669"/>
      <c r="F6" s="669">
        <v>85395</v>
      </c>
      <c r="G6" s="669">
        <v>109129</v>
      </c>
      <c r="H6" s="669">
        <v>97552</v>
      </c>
      <c r="I6" s="669"/>
      <c r="J6" s="669">
        <v>96873</v>
      </c>
      <c r="K6" s="669"/>
      <c r="L6" s="669"/>
      <c r="M6" s="669"/>
      <c r="N6" s="669"/>
      <c r="O6" s="670">
        <f t="shared" ref="O6:O17" si="3">SUM(D6:N6)</f>
        <v>388949</v>
      </c>
      <c r="P6" s="118"/>
      <c r="Q6" s="670">
        <f t="shared" si="0"/>
        <v>194524</v>
      </c>
      <c r="R6" s="670">
        <f t="shared" si="1"/>
        <v>194425</v>
      </c>
      <c r="S6" s="113"/>
      <c r="T6" s="670">
        <f>ROUND(SUM(D6:E6),0)</f>
        <v>0</v>
      </c>
      <c r="U6" s="670">
        <f t="shared" si="2"/>
        <v>388949</v>
      </c>
      <c r="V6" s="670">
        <f t="shared" ref="V6:V17" si="4">ROUND(SUM(L6:N6),0)</f>
        <v>0</v>
      </c>
      <c r="W6" s="267"/>
    </row>
    <row r="7" spans="1:23">
      <c r="A7" s="671" t="s">
        <v>281</v>
      </c>
      <c r="B7" s="668"/>
      <c r="C7" s="668"/>
      <c r="D7" s="669"/>
      <c r="E7" s="669"/>
      <c r="F7" s="669"/>
      <c r="G7" s="669"/>
      <c r="H7" s="669"/>
      <c r="I7" s="669"/>
      <c r="J7" s="669"/>
      <c r="K7" s="669"/>
      <c r="L7" s="669">
        <v>65936</v>
      </c>
      <c r="M7" s="669">
        <v>0</v>
      </c>
      <c r="N7" s="669"/>
      <c r="O7" s="670">
        <f t="shared" si="3"/>
        <v>65936</v>
      </c>
      <c r="P7" s="118"/>
      <c r="Q7" s="670">
        <f t="shared" si="0"/>
        <v>0</v>
      </c>
      <c r="R7" s="670">
        <f t="shared" si="1"/>
        <v>65936</v>
      </c>
      <c r="S7" s="113"/>
      <c r="T7" s="670">
        <f>ROUND(SUM(D7:E7),0)</f>
        <v>0</v>
      </c>
      <c r="U7" s="670">
        <f t="shared" si="2"/>
        <v>0</v>
      </c>
      <c r="V7" s="670">
        <f t="shared" si="4"/>
        <v>65936</v>
      </c>
      <c r="W7" s="267"/>
    </row>
    <row r="8" spans="1:23">
      <c r="A8" s="667" t="s">
        <v>241</v>
      </c>
      <c r="B8" s="668"/>
      <c r="C8" s="668"/>
      <c r="D8" s="669"/>
      <c r="E8" s="669"/>
      <c r="F8" s="669"/>
      <c r="G8" s="669"/>
      <c r="H8" s="669"/>
      <c r="I8" s="669"/>
      <c r="J8" s="669"/>
      <c r="K8" s="669"/>
      <c r="L8" s="669"/>
      <c r="M8" s="669"/>
      <c r="N8" s="669"/>
      <c r="O8" s="670"/>
      <c r="P8" s="118"/>
      <c r="Q8" s="670">
        <f t="shared" si="0"/>
        <v>0</v>
      </c>
      <c r="R8" s="670">
        <f t="shared" si="1"/>
        <v>0</v>
      </c>
      <c r="S8" s="113"/>
      <c r="T8" s="670">
        <f>ROUND(SUM(D8:E8),0)</f>
        <v>0</v>
      </c>
      <c r="U8" s="670">
        <f t="shared" si="2"/>
        <v>0</v>
      </c>
      <c r="V8" s="670">
        <f t="shared" si="4"/>
        <v>0</v>
      </c>
      <c r="W8" s="267"/>
    </row>
    <row r="9" spans="1:23">
      <c r="A9" s="671" t="s">
        <v>282</v>
      </c>
      <c r="B9" s="668"/>
      <c r="C9" s="668"/>
      <c r="D9" s="669">
        <v>0</v>
      </c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70">
        <f t="shared" si="3"/>
        <v>0</v>
      </c>
      <c r="P9" s="118"/>
      <c r="Q9" s="670">
        <f t="shared" si="0"/>
        <v>0</v>
      </c>
      <c r="R9" s="670">
        <f t="shared" si="1"/>
        <v>0</v>
      </c>
      <c r="S9" s="113"/>
      <c r="T9" s="670">
        <f>ROUND(SUM(D9:F9),0)</f>
        <v>0</v>
      </c>
      <c r="U9" s="670">
        <f t="shared" si="2"/>
        <v>0</v>
      </c>
      <c r="V9" s="670">
        <f t="shared" si="4"/>
        <v>0</v>
      </c>
      <c r="W9" s="267"/>
    </row>
    <row r="10" spans="1:23">
      <c r="A10" s="667" t="s">
        <v>246</v>
      </c>
      <c r="B10" s="668"/>
      <c r="C10" s="668"/>
      <c r="D10" s="669">
        <v>0</v>
      </c>
      <c r="E10" s="669"/>
      <c r="F10" s="669"/>
      <c r="G10" s="669"/>
      <c r="H10" s="669"/>
      <c r="I10" s="669"/>
      <c r="J10" s="669"/>
      <c r="K10" s="669"/>
      <c r="L10" s="669"/>
      <c r="M10" s="669"/>
      <c r="N10" s="669"/>
      <c r="O10" s="670">
        <f t="shared" si="3"/>
        <v>0</v>
      </c>
      <c r="P10" s="118"/>
      <c r="Q10" s="670">
        <f t="shared" si="0"/>
        <v>0</v>
      </c>
      <c r="R10" s="670">
        <f t="shared" si="1"/>
        <v>0</v>
      </c>
      <c r="S10" s="113"/>
      <c r="T10" s="670">
        <f t="shared" ref="T10:T17" si="5">ROUND(SUM(D10:E10),0)</f>
        <v>0</v>
      </c>
      <c r="U10" s="670">
        <f t="shared" si="2"/>
        <v>0</v>
      </c>
      <c r="V10" s="670">
        <f t="shared" si="4"/>
        <v>0</v>
      </c>
      <c r="W10" s="267"/>
    </row>
    <row r="11" spans="1:23">
      <c r="A11" s="667" t="s">
        <v>247</v>
      </c>
      <c r="B11" s="668"/>
      <c r="C11" s="668"/>
      <c r="D11" s="669">
        <v>0</v>
      </c>
      <c r="E11" s="669"/>
      <c r="F11" s="669"/>
      <c r="G11" s="669"/>
      <c r="H11" s="669"/>
      <c r="I11" s="669"/>
      <c r="J11" s="669"/>
      <c r="K11" s="669"/>
      <c r="L11" s="669"/>
      <c r="M11" s="669"/>
      <c r="N11" s="669"/>
      <c r="O11" s="670">
        <f t="shared" si="3"/>
        <v>0</v>
      </c>
      <c r="P11" s="118"/>
      <c r="Q11" s="670">
        <f t="shared" si="0"/>
        <v>0</v>
      </c>
      <c r="R11" s="670">
        <f t="shared" si="1"/>
        <v>0</v>
      </c>
      <c r="S11" s="113"/>
      <c r="T11" s="670">
        <f t="shared" si="5"/>
        <v>0</v>
      </c>
      <c r="U11" s="670">
        <f t="shared" si="2"/>
        <v>0</v>
      </c>
      <c r="V11" s="670">
        <f t="shared" si="4"/>
        <v>0</v>
      </c>
      <c r="W11" s="267"/>
    </row>
    <row r="12" spans="1:23">
      <c r="A12" s="667" t="s">
        <v>248</v>
      </c>
      <c r="B12" s="668"/>
      <c r="C12" s="668"/>
      <c r="D12" s="669">
        <v>0</v>
      </c>
      <c r="E12" s="669"/>
      <c r="F12" s="669"/>
      <c r="G12" s="669"/>
      <c r="H12" s="669"/>
      <c r="I12" s="669"/>
      <c r="J12" s="669"/>
      <c r="K12" s="669"/>
      <c r="L12" s="669"/>
      <c r="M12" s="669"/>
      <c r="N12" s="669"/>
      <c r="O12" s="670">
        <f t="shared" si="3"/>
        <v>0</v>
      </c>
      <c r="P12" s="118"/>
      <c r="Q12" s="670">
        <f t="shared" si="0"/>
        <v>0</v>
      </c>
      <c r="R12" s="670">
        <f t="shared" si="1"/>
        <v>0</v>
      </c>
      <c r="S12" s="113"/>
      <c r="T12" s="670">
        <f t="shared" si="5"/>
        <v>0</v>
      </c>
      <c r="U12" s="670">
        <f t="shared" si="2"/>
        <v>0</v>
      </c>
      <c r="V12" s="670">
        <f t="shared" si="4"/>
        <v>0</v>
      </c>
      <c r="W12" s="267"/>
    </row>
    <row r="13" spans="1:23">
      <c r="A13" s="667" t="s">
        <v>249</v>
      </c>
      <c r="B13" s="668"/>
      <c r="C13" s="668"/>
      <c r="D13" s="669">
        <v>0</v>
      </c>
      <c r="E13" s="669"/>
      <c r="F13" s="669"/>
      <c r="G13" s="669"/>
      <c r="H13" s="669"/>
      <c r="I13" s="669"/>
      <c r="J13" s="669"/>
      <c r="K13" s="669"/>
      <c r="L13" s="669"/>
      <c r="M13" s="669"/>
      <c r="N13" s="669"/>
      <c r="O13" s="670">
        <f t="shared" si="3"/>
        <v>0</v>
      </c>
      <c r="P13" s="118"/>
      <c r="Q13" s="670">
        <f t="shared" si="0"/>
        <v>0</v>
      </c>
      <c r="R13" s="670">
        <f t="shared" si="1"/>
        <v>0</v>
      </c>
      <c r="S13" s="113"/>
      <c r="T13" s="670">
        <f t="shared" si="5"/>
        <v>0</v>
      </c>
      <c r="U13" s="670">
        <f t="shared" si="2"/>
        <v>0</v>
      </c>
      <c r="V13" s="670">
        <f t="shared" si="4"/>
        <v>0</v>
      </c>
      <c r="W13" s="267"/>
    </row>
    <row r="14" spans="1:23">
      <c r="A14" s="667" t="s">
        <v>251</v>
      </c>
      <c r="B14" s="668"/>
      <c r="C14" s="668"/>
      <c r="D14" s="669">
        <v>0</v>
      </c>
      <c r="E14" s="669"/>
      <c r="F14" s="669"/>
      <c r="G14" s="669"/>
      <c r="H14" s="669"/>
      <c r="I14" s="669"/>
      <c r="J14" s="669"/>
      <c r="K14" s="669"/>
      <c r="L14" s="669"/>
      <c r="M14" s="669"/>
      <c r="N14" s="669"/>
      <c r="O14" s="670">
        <f t="shared" si="3"/>
        <v>0</v>
      </c>
      <c r="P14" s="118"/>
      <c r="Q14" s="670">
        <f t="shared" si="0"/>
        <v>0</v>
      </c>
      <c r="R14" s="670">
        <f t="shared" si="1"/>
        <v>0</v>
      </c>
      <c r="S14" s="113"/>
      <c r="T14" s="670">
        <f t="shared" si="5"/>
        <v>0</v>
      </c>
      <c r="U14" s="670">
        <f t="shared" si="2"/>
        <v>0</v>
      </c>
      <c r="V14" s="670">
        <f t="shared" si="4"/>
        <v>0</v>
      </c>
      <c r="W14" s="267"/>
    </row>
    <row r="15" spans="1:23">
      <c r="A15" s="671" t="s">
        <v>279</v>
      </c>
      <c r="B15" s="668"/>
      <c r="C15" s="668"/>
      <c r="D15" s="669">
        <v>18882</v>
      </c>
      <c r="E15" s="669">
        <v>52187</v>
      </c>
      <c r="F15" s="669">
        <f>1611+14-234</f>
        <v>1391</v>
      </c>
      <c r="G15" s="669"/>
      <c r="H15" s="669"/>
      <c r="I15" s="669"/>
      <c r="J15" s="669"/>
      <c r="K15" s="669"/>
      <c r="L15" s="669"/>
      <c r="M15" s="669"/>
      <c r="N15" s="669"/>
      <c r="O15" s="670">
        <f t="shared" si="3"/>
        <v>72460</v>
      </c>
      <c r="P15" s="118"/>
      <c r="Q15" s="670">
        <f t="shared" si="0"/>
        <v>72460</v>
      </c>
      <c r="R15" s="670">
        <f t="shared" si="1"/>
        <v>0</v>
      </c>
      <c r="S15" s="113"/>
      <c r="T15" s="670">
        <f t="shared" si="5"/>
        <v>71069</v>
      </c>
      <c r="U15" s="670">
        <f t="shared" si="2"/>
        <v>1391</v>
      </c>
      <c r="V15" s="670">
        <f t="shared" si="4"/>
        <v>0</v>
      </c>
      <c r="W15" s="267"/>
    </row>
    <row r="16" spans="1:23">
      <c r="A16" s="671" t="s">
        <v>280</v>
      </c>
      <c r="B16" s="668"/>
      <c r="C16" s="668"/>
      <c r="D16" s="669"/>
      <c r="E16" s="669"/>
      <c r="F16" s="669">
        <v>24537</v>
      </c>
      <c r="G16" s="669">
        <f>12100+12100+16980</f>
        <v>41180</v>
      </c>
      <c r="H16" s="669">
        <v>19884</v>
      </c>
      <c r="I16" s="669">
        <f>2035+5645</f>
        <v>7680</v>
      </c>
      <c r="J16" s="669">
        <v>15133</v>
      </c>
      <c r="K16" s="669"/>
      <c r="L16" s="669">
        <v>9258</v>
      </c>
      <c r="M16" s="669">
        <v>0</v>
      </c>
      <c r="N16" s="669"/>
      <c r="O16" s="670">
        <f t="shared" si="3"/>
        <v>117672</v>
      </c>
      <c r="P16" s="118"/>
      <c r="Q16" s="670">
        <f t="shared" si="0"/>
        <v>73397</v>
      </c>
      <c r="R16" s="670">
        <f t="shared" si="1"/>
        <v>44275</v>
      </c>
      <c r="S16" s="113"/>
      <c r="T16" s="670">
        <f t="shared" si="5"/>
        <v>0</v>
      </c>
      <c r="U16" s="670">
        <f t="shared" si="2"/>
        <v>108414</v>
      </c>
      <c r="V16" s="670">
        <f t="shared" si="4"/>
        <v>9258</v>
      </c>
      <c r="W16" s="267"/>
    </row>
    <row r="17" spans="1:23">
      <c r="A17" s="671" t="s">
        <v>281</v>
      </c>
      <c r="B17" s="668"/>
      <c r="C17" s="668"/>
      <c r="D17" s="669"/>
      <c r="E17" s="669"/>
      <c r="F17" s="669"/>
      <c r="G17" s="669"/>
      <c r="H17" s="669"/>
      <c r="I17" s="669"/>
      <c r="J17" s="669"/>
      <c r="K17" s="669"/>
      <c r="L17" s="669"/>
      <c r="M17" s="669"/>
      <c r="N17" s="669"/>
      <c r="O17" s="670">
        <f t="shared" si="3"/>
        <v>0</v>
      </c>
      <c r="P17" s="118"/>
      <c r="Q17" s="670">
        <f t="shared" si="0"/>
        <v>0</v>
      </c>
      <c r="R17" s="670">
        <f t="shared" si="1"/>
        <v>0</v>
      </c>
      <c r="S17" s="113"/>
      <c r="T17" s="670">
        <f t="shared" si="5"/>
        <v>0</v>
      </c>
      <c r="U17" s="670">
        <f t="shared" si="2"/>
        <v>0</v>
      </c>
      <c r="V17" s="670">
        <f t="shared" si="4"/>
        <v>0</v>
      </c>
      <c r="W17" s="267"/>
    </row>
    <row r="18" spans="1:23">
      <c r="A18" s="672" t="s">
        <v>283</v>
      </c>
      <c r="B18" s="619"/>
      <c r="C18" s="619"/>
      <c r="D18" s="673"/>
      <c r="E18" s="673"/>
      <c r="F18" s="673"/>
      <c r="G18" s="673"/>
      <c r="H18" s="673"/>
      <c r="I18" s="673"/>
      <c r="J18" s="673"/>
      <c r="K18" s="673"/>
      <c r="L18" s="673"/>
      <c r="M18" s="673"/>
      <c r="N18" s="673"/>
      <c r="O18" s="673"/>
      <c r="P18" s="118"/>
      <c r="Q18" s="673"/>
      <c r="R18" s="673"/>
      <c r="S18" s="113"/>
      <c r="T18" s="673"/>
      <c r="U18" s="673"/>
      <c r="V18" s="673"/>
      <c r="W18" s="267"/>
    </row>
    <row r="19" spans="1:23">
      <c r="A19" s="667" t="s">
        <v>240</v>
      </c>
      <c r="B19" s="668"/>
      <c r="C19" s="668"/>
      <c r="D19" s="669"/>
      <c r="E19" s="669"/>
      <c r="F19" s="669"/>
      <c r="G19" s="669"/>
      <c r="H19" s="669"/>
      <c r="I19" s="669"/>
      <c r="J19" s="669"/>
      <c r="K19" s="669"/>
      <c r="L19" s="669"/>
      <c r="M19" s="669"/>
      <c r="N19" s="669"/>
      <c r="O19" s="670"/>
      <c r="P19" s="120"/>
      <c r="Q19" s="670"/>
      <c r="R19" s="670"/>
      <c r="S19" s="113"/>
      <c r="T19" s="670"/>
      <c r="U19" s="670"/>
      <c r="V19" s="670"/>
      <c r="W19" s="267"/>
    </row>
    <row r="20" spans="1:23">
      <c r="A20" s="671" t="s">
        <v>279</v>
      </c>
      <c r="B20" s="668"/>
      <c r="C20" s="668"/>
      <c r="D20" s="669">
        <v>79996</v>
      </c>
      <c r="E20" s="669">
        <v>242876</v>
      </c>
      <c r="F20" s="669">
        <f>142680+(293659-242876)</f>
        <v>193463</v>
      </c>
      <c r="G20" s="669"/>
      <c r="H20" s="669"/>
      <c r="I20" s="669"/>
      <c r="J20" s="669"/>
      <c r="K20" s="669"/>
      <c r="L20" s="669"/>
      <c r="M20" s="669"/>
      <c r="N20" s="669"/>
      <c r="O20" s="670">
        <f t="shared" ref="O20:O22" si="6">SUM(D20:N20)</f>
        <v>516335</v>
      </c>
      <c r="P20" s="120"/>
      <c r="Q20" s="670">
        <f t="shared" ref="Q20:Q42" si="7">ROUND(SUM(D20:G20,I20),0)</f>
        <v>516335</v>
      </c>
      <c r="R20" s="670">
        <f t="shared" ref="R20:R37" si="8">ROUND(SUM(H20,J20:M20),0)</f>
        <v>0</v>
      </c>
      <c r="S20" s="113"/>
      <c r="T20" s="670">
        <f>ROUND(SUM(D20:E20),0)</f>
        <v>322872</v>
      </c>
      <c r="U20" s="670">
        <f t="shared" ref="U20:U28" si="9">ROUND(SUM(F20:K20),0)</f>
        <v>193463</v>
      </c>
      <c r="V20" s="670">
        <f t="shared" ref="V20:V38" si="10">ROUND(SUM(L20:N20),0)</f>
        <v>0</v>
      </c>
      <c r="W20" s="267"/>
    </row>
    <row r="21" spans="1:23">
      <c r="A21" s="671" t="s">
        <v>280</v>
      </c>
      <c r="B21" s="668"/>
      <c r="C21" s="668"/>
      <c r="D21" s="669"/>
      <c r="E21" s="669"/>
      <c r="F21" s="669">
        <v>382244</v>
      </c>
      <c r="G21" s="669">
        <f>246261+281569+337847</f>
        <v>865677</v>
      </c>
      <c r="H21" s="669">
        <v>552916</v>
      </c>
      <c r="I21" s="669"/>
      <c r="J21" s="669">
        <v>711658</v>
      </c>
      <c r="K21" s="669"/>
      <c r="L21" s="669">
        <v>226765</v>
      </c>
      <c r="M21" s="669"/>
      <c r="N21" s="669"/>
      <c r="O21" s="670">
        <f t="shared" si="6"/>
        <v>2739260</v>
      </c>
      <c r="P21" s="120"/>
      <c r="Q21" s="670">
        <f t="shared" si="7"/>
        <v>1247921</v>
      </c>
      <c r="R21" s="670">
        <f t="shared" si="8"/>
        <v>1491339</v>
      </c>
      <c r="S21" s="113"/>
      <c r="T21" s="670">
        <f>ROUND(SUM(D21:E21),0)</f>
        <v>0</v>
      </c>
      <c r="U21" s="670">
        <f t="shared" si="9"/>
        <v>2512495</v>
      </c>
      <c r="V21" s="670">
        <f t="shared" si="10"/>
        <v>226765</v>
      </c>
      <c r="W21" s="267"/>
    </row>
    <row r="22" spans="1:23">
      <c r="A22" s="671" t="s">
        <v>281</v>
      </c>
      <c r="B22" s="668"/>
      <c r="C22" s="668"/>
      <c r="D22" s="669"/>
      <c r="E22" s="669"/>
      <c r="F22" s="669"/>
      <c r="G22" s="669"/>
      <c r="H22" s="669"/>
      <c r="I22" s="669"/>
      <c r="J22" s="669"/>
      <c r="L22" s="669">
        <v>243433</v>
      </c>
      <c r="M22" s="669">
        <v>67610</v>
      </c>
      <c r="N22" s="669"/>
      <c r="O22" s="670">
        <f t="shared" si="6"/>
        <v>311043</v>
      </c>
      <c r="P22" s="120"/>
      <c r="Q22" s="670">
        <f t="shared" si="7"/>
        <v>0</v>
      </c>
      <c r="R22" s="670">
        <f t="shared" si="8"/>
        <v>311043</v>
      </c>
      <c r="S22" s="113"/>
      <c r="T22" s="670">
        <f>ROUND(SUM(D22:E22),0)</f>
        <v>0</v>
      </c>
      <c r="U22" s="670">
        <f t="shared" si="9"/>
        <v>0</v>
      </c>
      <c r="V22" s="670">
        <f t="shared" si="10"/>
        <v>311043</v>
      </c>
      <c r="W22" s="267"/>
    </row>
    <row r="23" spans="1:23">
      <c r="A23" s="667" t="s">
        <v>241</v>
      </c>
      <c r="B23" s="668"/>
      <c r="C23" s="668"/>
      <c r="D23" s="669"/>
      <c r="E23" s="669"/>
      <c r="F23" s="669"/>
      <c r="G23" s="669"/>
      <c r="H23" s="669"/>
      <c r="I23" s="669"/>
      <c r="J23" s="669"/>
      <c r="K23" s="669"/>
      <c r="L23" s="669"/>
      <c r="M23" s="669"/>
      <c r="N23" s="669"/>
      <c r="O23" s="670"/>
      <c r="P23" s="120"/>
      <c r="Q23" s="670">
        <f t="shared" si="7"/>
        <v>0</v>
      </c>
      <c r="R23" s="670">
        <f t="shared" si="8"/>
        <v>0</v>
      </c>
      <c r="S23" s="113"/>
      <c r="T23" s="670">
        <f>ROUND(SUM(D23:E23),0)</f>
        <v>0</v>
      </c>
      <c r="U23" s="670">
        <f t="shared" si="9"/>
        <v>0</v>
      </c>
      <c r="V23" s="670">
        <f t="shared" si="10"/>
        <v>0</v>
      </c>
      <c r="W23" s="267"/>
    </row>
    <row r="24" spans="1:23">
      <c r="A24" s="671" t="s">
        <v>284</v>
      </c>
      <c r="B24" s="668"/>
      <c r="C24" s="668"/>
      <c r="D24" s="669"/>
      <c r="E24" s="669"/>
      <c r="F24" s="669"/>
      <c r="G24" s="669"/>
      <c r="H24" s="669"/>
      <c r="I24" s="669"/>
      <c r="J24" s="669"/>
      <c r="K24" s="669"/>
      <c r="L24" s="669"/>
      <c r="M24" s="669"/>
      <c r="N24" s="669"/>
      <c r="O24" s="670"/>
      <c r="P24" s="120"/>
      <c r="Q24" s="670">
        <f t="shared" si="7"/>
        <v>0</v>
      </c>
      <c r="R24" s="670">
        <f t="shared" si="8"/>
        <v>0</v>
      </c>
      <c r="S24" s="113"/>
      <c r="T24" s="670"/>
      <c r="U24" s="670">
        <f t="shared" si="9"/>
        <v>0</v>
      </c>
      <c r="V24" s="670">
        <f t="shared" si="10"/>
        <v>0</v>
      </c>
      <c r="W24" s="267"/>
    </row>
    <row r="25" spans="1:23">
      <c r="A25" s="674" t="s">
        <v>279</v>
      </c>
      <c r="B25" s="668"/>
      <c r="C25" s="668"/>
      <c r="D25" s="669">
        <v>142271</v>
      </c>
      <c r="E25" s="669">
        <v>519854</v>
      </c>
      <c r="F25" s="669">
        <v>178719</v>
      </c>
      <c r="G25" s="669"/>
      <c r="H25" s="669"/>
      <c r="I25" s="669"/>
      <c r="J25" s="669"/>
      <c r="K25" s="669"/>
      <c r="L25" s="669"/>
      <c r="M25" s="669"/>
      <c r="N25" s="669"/>
      <c r="O25" s="670">
        <f t="shared" ref="O25:O28" si="11">SUM(D25:N25)</f>
        <v>840844</v>
      </c>
      <c r="P25" s="120"/>
      <c r="Q25" s="670">
        <f t="shared" si="7"/>
        <v>840844</v>
      </c>
      <c r="R25" s="670">
        <f t="shared" si="8"/>
        <v>0</v>
      </c>
      <c r="S25" s="113"/>
      <c r="T25" s="670">
        <f>ROUND(SUM(D25:E25),0)</f>
        <v>662125</v>
      </c>
      <c r="U25" s="670">
        <f t="shared" si="9"/>
        <v>178719</v>
      </c>
      <c r="V25" s="670">
        <f t="shared" si="10"/>
        <v>0</v>
      </c>
      <c r="W25" s="267"/>
    </row>
    <row r="26" spans="1:23">
      <c r="A26" s="674" t="s">
        <v>280</v>
      </c>
      <c r="B26" s="668"/>
      <c r="C26" s="668"/>
      <c r="D26" s="669"/>
      <c r="E26" s="669"/>
      <c r="F26" s="669">
        <v>892214</v>
      </c>
      <c r="G26" s="669">
        <f>1305580+213187+767620+276556</f>
        <v>2562943</v>
      </c>
      <c r="H26" s="669">
        <v>462202</v>
      </c>
      <c r="I26" s="669"/>
      <c r="J26" s="669">
        <v>549574</v>
      </c>
      <c r="K26" s="669"/>
      <c r="L26" s="669">
        <v>338697</v>
      </c>
      <c r="M26" s="669"/>
      <c r="N26" s="669"/>
      <c r="O26" s="670">
        <f t="shared" si="11"/>
        <v>4805630</v>
      </c>
      <c r="P26" s="120"/>
      <c r="Q26" s="670">
        <f t="shared" si="7"/>
        <v>3455157</v>
      </c>
      <c r="R26" s="670">
        <f t="shared" si="8"/>
        <v>1350473</v>
      </c>
      <c r="S26" s="113"/>
      <c r="T26" s="670">
        <f>ROUND(SUM(D26:E26),0)</f>
        <v>0</v>
      </c>
      <c r="U26" s="670">
        <f t="shared" si="9"/>
        <v>4466933</v>
      </c>
      <c r="V26" s="670">
        <f t="shared" si="10"/>
        <v>338697</v>
      </c>
      <c r="W26" s="267"/>
    </row>
    <row r="27" spans="1:23">
      <c r="A27" s="674" t="s">
        <v>281</v>
      </c>
      <c r="B27" s="668"/>
      <c r="C27" s="668"/>
      <c r="D27" s="669"/>
      <c r="E27" s="669"/>
      <c r="F27" s="669"/>
      <c r="G27" s="669"/>
      <c r="H27" s="669"/>
      <c r="I27" s="669"/>
      <c r="J27" s="669"/>
      <c r="L27" s="669">
        <v>46445</v>
      </c>
      <c r="M27" s="669">
        <v>40869</v>
      </c>
      <c r="N27" s="669"/>
      <c r="O27" s="670">
        <f t="shared" si="11"/>
        <v>87314</v>
      </c>
      <c r="P27" s="120"/>
      <c r="Q27" s="670">
        <f t="shared" si="7"/>
        <v>0</v>
      </c>
      <c r="R27" s="670">
        <f t="shared" si="8"/>
        <v>87314</v>
      </c>
      <c r="S27" s="113"/>
      <c r="T27" s="670">
        <f>ROUND(SUM(D27:E27),0)</f>
        <v>0</v>
      </c>
      <c r="U27" s="670">
        <f t="shared" si="9"/>
        <v>0</v>
      </c>
      <c r="V27" s="670">
        <f t="shared" si="10"/>
        <v>87314</v>
      </c>
      <c r="W27" s="267"/>
    </row>
    <row r="28" spans="1:23">
      <c r="A28" s="671" t="s">
        <v>285</v>
      </c>
      <c r="B28" s="668"/>
      <c r="C28" s="668"/>
      <c r="D28" s="669"/>
      <c r="E28" s="669"/>
      <c r="F28" s="669"/>
      <c r="G28" s="669">
        <v>1838392</v>
      </c>
      <c r="H28" s="669">
        <v>2857332</v>
      </c>
      <c r="I28" s="669"/>
      <c r="J28" s="669">
        <v>826000</v>
      </c>
      <c r="K28" s="669"/>
      <c r="L28" s="669"/>
      <c r="M28" s="669">
        <v>0</v>
      </c>
      <c r="N28" s="669"/>
      <c r="O28" s="670">
        <f t="shared" si="11"/>
        <v>5521724</v>
      </c>
      <c r="P28" s="120"/>
      <c r="Q28" s="670">
        <f t="shared" si="7"/>
        <v>1838392</v>
      </c>
      <c r="R28" s="670">
        <f t="shared" si="8"/>
        <v>3683332</v>
      </c>
      <c r="S28" s="113"/>
      <c r="T28" s="670">
        <f>ROUND(SUM(D28:E28),0)</f>
        <v>0</v>
      </c>
      <c r="U28" s="670">
        <f t="shared" si="9"/>
        <v>5521724</v>
      </c>
      <c r="V28" s="670">
        <f t="shared" si="10"/>
        <v>0</v>
      </c>
      <c r="W28" s="267"/>
    </row>
    <row r="29" spans="1:23">
      <c r="A29" s="667" t="s">
        <v>244</v>
      </c>
      <c r="B29" s="668"/>
      <c r="C29" s="668"/>
      <c r="N29" s="138"/>
      <c r="O29" s="670"/>
      <c r="P29" s="120"/>
      <c r="Q29" s="670">
        <f t="shared" si="7"/>
        <v>0</v>
      </c>
      <c r="R29" s="670">
        <f t="shared" si="8"/>
        <v>0</v>
      </c>
      <c r="S29" s="113"/>
      <c r="T29" s="670"/>
      <c r="U29" s="670"/>
      <c r="V29" s="670">
        <f t="shared" si="10"/>
        <v>0</v>
      </c>
      <c r="W29" s="267"/>
    </row>
    <row r="30" spans="1:23">
      <c r="A30" s="674" t="s">
        <v>280</v>
      </c>
      <c r="B30" s="668"/>
      <c r="C30" s="668"/>
      <c r="D30" s="669">
        <v>0</v>
      </c>
      <c r="E30" s="669"/>
      <c r="F30" s="669">
        <v>39418</v>
      </c>
      <c r="G30" s="669">
        <f>4986+60471</f>
        <v>65457</v>
      </c>
      <c r="H30" s="669">
        <v>34842</v>
      </c>
      <c r="I30" s="669"/>
      <c r="J30" s="669">
        <v>91531</v>
      </c>
      <c r="K30" s="669"/>
      <c r="L30" s="669">
        <v>45612</v>
      </c>
      <c r="M30" s="669"/>
      <c r="N30" s="669"/>
      <c r="O30" s="670">
        <f t="shared" ref="O30:O37" si="12">SUM(D30:N30)</f>
        <v>276860</v>
      </c>
      <c r="P30" s="120"/>
      <c r="Q30" s="670">
        <f t="shared" si="7"/>
        <v>104875</v>
      </c>
      <c r="R30" s="670">
        <f t="shared" si="8"/>
        <v>171985</v>
      </c>
      <c r="S30" s="113"/>
      <c r="T30" s="670">
        <f t="shared" ref="T30:T38" si="13">ROUND(SUM(D30:E30),0)</f>
        <v>0</v>
      </c>
      <c r="U30" s="670">
        <f t="shared" ref="U30:U38" si="14">ROUND(SUM(F30:K30),0)</f>
        <v>231248</v>
      </c>
      <c r="V30" s="670">
        <f t="shared" si="10"/>
        <v>45612</v>
      </c>
      <c r="W30" s="267"/>
    </row>
    <row r="31" spans="1:23">
      <c r="A31" s="674" t="s">
        <v>281</v>
      </c>
      <c r="B31" s="668"/>
      <c r="C31" s="668"/>
      <c r="D31" s="669"/>
      <c r="E31" s="669"/>
      <c r="F31" s="669"/>
      <c r="G31" s="669"/>
      <c r="H31" s="669"/>
      <c r="I31" s="669"/>
      <c r="J31" s="669"/>
      <c r="L31" s="669">
        <v>23458</v>
      </c>
      <c r="M31" s="669">
        <v>18955</v>
      </c>
      <c r="N31" s="669"/>
      <c r="O31" s="670">
        <f t="shared" si="12"/>
        <v>42413</v>
      </c>
      <c r="P31" s="120"/>
      <c r="Q31" s="670">
        <f t="shared" si="7"/>
        <v>0</v>
      </c>
      <c r="R31" s="670">
        <f t="shared" si="8"/>
        <v>42413</v>
      </c>
      <c r="S31" s="113"/>
      <c r="T31" s="670">
        <f t="shared" si="13"/>
        <v>0</v>
      </c>
      <c r="U31" s="670">
        <f t="shared" si="14"/>
        <v>0</v>
      </c>
      <c r="V31" s="670">
        <f t="shared" si="10"/>
        <v>42413</v>
      </c>
      <c r="W31" s="267"/>
    </row>
    <row r="32" spans="1:23">
      <c r="A32" s="667" t="s">
        <v>245</v>
      </c>
      <c r="B32" s="668"/>
      <c r="C32" s="668"/>
      <c r="D32" s="669">
        <v>9075</v>
      </c>
      <c r="E32" s="669">
        <v>9075</v>
      </c>
      <c r="F32" s="669"/>
      <c r="G32" s="669">
        <f>18272+9602</f>
        <v>27874</v>
      </c>
      <c r="H32" s="669"/>
      <c r="I32" s="669">
        <v>3500</v>
      </c>
      <c r="J32" s="669"/>
      <c r="K32" s="669"/>
      <c r="L32" s="669"/>
      <c r="M32" s="669">
        <v>0</v>
      </c>
      <c r="N32" s="669"/>
      <c r="O32" s="670">
        <f t="shared" si="12"/>
        <v>49524</v>
      </c>
      <c r="P32" s="120"/>
      <c r="Q32" s="670">
        <f t="shared" si="7"/>
        <v>49524</v>
      </c>
      <c r="R32" s="670">
        <f t="shared" si="8"/>
        <v>0</v>
      </c>
      <c r="S32" s="113"/>
      <c r="T32" s="670">
        <f t="shared" si="13"/>
        <v>18150</v>
      </c>
      <c r="U32" s="670">
        <f t="shared" si="14"/>
        <v>31374</v>
      </c>
      <c r="V32" s="670">
        <f t="shared" si="10"/>
        <v>0</v>
      </c>
      <c r="W32" s="267"/>
    </row>
    <row r="33" spans="1:24">
      <c r="A33" s="667" t="s">
        <v>250</v>
      </c>
      <c r="B33" s="668"/>
      <c r="C33" s="668"/>
      <c r="D33" s="669">
        <v>0</v>
      </c>
      <c r="E33" s="669"/>
      <c r="F33" s="669">
        <v>0</v>
      </c>
      <c r="G33" s="669"/>
      <c r="H33" s="669"/>
      <c r="I33" s="669"/>
      <c r="J33" s="669"/>
      <c r="K33" s="669"/>
      <c r="L33" s="669"/>
      <c r="N33" s="138"/>
      <c r="O33" s="670">
        <f t="shared" si="12"/>
        <v>0</v>
      </c>
      <c r="P33" s="120"/>
      <c r="Q33" s="670">
        <f t="shared" si="7"/>
        <v>0</v>
      </c>
      <c r="R33" s="670">
        <f t="shared" si="8"/>
        <v>0</v>
      </c>
      <c r="S33" s="113"/>
      <c r="T33" s="670">
        <f t="shared" si="13"/>
        <v>0</v>
      </c>
      <c r="U33" s="670">
        <f t="shared" si="14"/>
        <v>0</v>
      </c>
      <c r="V33" s="670">
        <f t="shared" si="10"/>
        <v>0</v>
      </c>
      <c r="W33" s="267"/>
    </row>
    <row r="34" spans="1:24">
      <c r="A34" s="667" t="s">
        <v>251</v>
      </c>
      <c r="B34" s="668"/>
      <c r="C34" s="668"/>
      <c r="D34" s="669"/>
      <c r="E34" s="669"/>
      <c r="F34" s="669"/>
      <c r="G34" s="669"/>
      <c r="H34" s="669"/>
      <c r="I34" s="669"/>
      <c r="J34" s="669"/>
      <c r="K34" s="669"/>
      <c r="L34" s="669"/>
      <c r="M34" s="669"/>
      <c r="N34" s="669"/>
      <c r="O34" s="670">
        <f t="shared" si="12"/>
        <v>0</v>
      </c>
      <c r="P34" s="120"/>
      <c r="Q34" s="670">
        <f t="shared" si="7"/>
        <v>0</v>
      </c>
      <c r="R34" s="670">
        <f t="shared" si="8"/>
        <v>0</v>
      </c>
      <c r="S34" s="113"/>
      <c r="T34" s="670">
        <f t="shared" si="13"/>
        <v>0</v>
      </c>
      <c r="U34" s="670">
        <f t="shared" si="14"/>
        <v>0</v>
      </c>
      <c r="V34" s="670">
        <f t="shared" si="10"/>
        <v>0</v>
      </c>
      <c r="W34" s="267"/>
    </row>
    <row r="35" spans="1:24">
      <c r="A35" s="671" t="s">
        <v>279</v>
      </c>
      <c r="B35" s="668"/>
      <c r="C35" s="668"/>
      <c r="D35" s="669">
        <v>9585</v>
      </c>
      <c r="E35" s="669">
        <v>6790</v>
      </c>
      <c r="F35" s="669">
        <f>7896+(18672-6790)</f>
        <v>19778</v>
      </c>
      <c r="G35" s="669"/>
      <c r="H35" s="669"/>
      <c r="I35" s="669"/>
      <c r="J35" s="669"/>
      <c r="K35" s="669"/>
      <c r="L35" s="669"/>
      <c r="M35" s="669"/>
      <c r="N35" s="669"/>
      <c r="O35" s="670">
        <f t="shared" si="12"/>
        <v>36153</v>
      </c>
      <c r="P35" s="120"/>
      <c r="Q35" s="670">
        <f t="shared" si="7"/>
        <v>36153</v>
      </c>
      <c r="R35" s="670">
        <f t="shared" si="8"/>
        <v>0</v>
      </c>
      <c r="S35" s="113"/>
      <c r="T35" s="670">
        <f t="shared" si="13"/>
        <v>16375</v>
      </c>
      <c r="U35" s="670">
        <f t="shared" si="14"/>
        <v>19778</v>
      </c>
      <c r="V35" s="670">
        <f t="shared" si="10"/>
        <v>0</v>
      </c>
      <c r="W35" s="267"/>
    </row>
    <row r="36" spans="1:24">
      <c r="A36" s="671" t="s">
        <v>280</v>
      </c>
      <c r="B36" s="668"/>
      <c r="C36" s="668"/>
      <c r="D36" s="669"/>
      <c r="E36" s="669"/>
      <c r="F36" s="669">
        <f>25976</f>
        <v>25976</v>
      </c>
      <c r="G36" s="669">
        <f>18155+27573+95782-30297</f>
        <v>111213</v>
      </c>
      <c r="H36" s="669">
        <v>89280</v>
      </c>
      <c r="I36" s="669">
        <f>315+2289-1000+261+3041</f>
        <v>4906</v>
      </c>
      <c r="J36" s="669">
        <v>48448</v>
      </c>
      <c r="K36" s="669">
        <v>8306</v>
      </c>
      <c r="L36" s="669">
        <f>17100+7755+1093+6095+2878+1388</f>
        <v>36309</v>
      </c>
      <c r="M36" s="114">
        <v>89</v>
      </c>
      <c r="N36" s="138"/>
      <c r="O36" s="670">
        <f t="shared" si="12"/>
        <v>324527</v>
      </c>
      <c r="P36" s="120"/>
      <c r="Q36" s="670">
        <f t="shared" si="7"/>
        <v>142095</v>
      </c>
      <c r="R36" s="670">
        <f t="shared" si="8"/>
        <v>182432</v>
      </c>
      <c r="S36" s="113"/>
      <c r="T36" s="670">
        <f t="shared" si="13"/>
        <v>0</v>
      </c>
      <c r="U36" s="670">
        <f t="shared" si="14"/>
        <v>288129</v>
      </c>
      <c r="V36" s="670">
        <f t="shared" si="10"/>
        <v>36398</v>
      </c>
      <c r="W36" s="267"/>
    </row>
    <row r="37" spans="1:24">
      <c r="A37" s="671" t="s">
        <v>281</v>
      </c>
      <c r="B37" s="668"/>
      <c r="C37" s="668"/>
      <c r="D37" s="669"/>
      <c r="E37" s="669"/>
      <c r="F37" s="669"/>
      <c r="G37" s="669"/>
      <c r="H37" s="669"/>
      <c r="I37" s="669"/>
      <c r="J37" s="669"/>
      <c r="L37" s="669">
        <v>3590</v>
      </c>
      <c r="M37" s="669">
        <f>14698+2626</f>
        <v>17324</v>
      </c>
      <c r="N37" s="669">
        <f>13+1576+-6431</f>
        <v>-4842</v>
      </c>
      <c r="O37" s="670">
        <f t="shared" si="12"/>
        <v>16072</v>
      </c>
      <c r="P37" s="120"/>
      <c r="Q37" s="670">
        <f t="shared" si="7"/>
        <v>0</v>
      </c>
      <c r="R37" s="670">
        <f t="shared" si="8"/>
        <v>20914</v>
      </c>
      <c r="S37" s="113"/>
      <c r="T37" s="670">
        <f t="shared" si="13"/>
        <v>0</v>
      </c>
      <c r="U37" s="670">
        <f t="shared" si="14"/>
        <v>0</v>
      </c>
      <c r="V37" s="670">
        <f t="shared" si="10"/>
        <v>16072</v>
      </c>
      <c r="W37" s="267"/>
    </row>
    <row r="38" spans="1:24">
      <c r="A38" s="675"/>
      <c r="B38" s="676"/>
      <c r="C38" s="676"/>
      <c r="D38" s="669"/>
      <c r="E38" s="669"/>
      <c r="F38" s="669"/>
      <c r="G38" s="669"/>
      <c r="H38" s="669"/>
      <c r="I38" s="669"/>
      <c r="J38" s="669"/>
      <c r="K38" s="669"/>
      <c r="L38" s="669"/>
      <c r="M38" s="669"/>
      <c r="N38" s="669"/>
      <c r="O38" s="670"/>
      <c r="P38" s="120"/>
      <c r="Q38" s="670">
        <f t="shared" si="7"/>
        <v>0</v>
      </c>
      <c r="R38" s="670"/>
      <c r="S38" s="113"/>
      <c r="T38" s="670">
        <f t="shared" si="13"/>
        <v>0</v>
      </c>
      <c r="U38" s="670">
        <f t="shared" si="14"/>
        <v>0</v>
      </c>
      <c r="V38" s="670">
        <f t="shared" si="10"/>
        <v>0</v>
      </c>
      <c r="W38" s="267"/>
    </row>
    <row r="39" spans="1:24">
      <c r="A39" s="677" t="s">
        <v>252</v>
      </c>
      <c r="B39" s="676"/>
      <c r="C39" s="676"/>
      <c r="D39" s="678">
        <f t="shared" ref="D39:N39" si="15">SUM(D4:D38)</f>
        <v>328089</v>
      </c>
      <c r="E39" s="678">
        <f t="shared" si="15"/>
        <v>1037205</v>
      </c>
      <c r="F39" s="678">
        <f t="shared" si="15"/>
        <v>1862603</v>
      </c>
      <c r="G39" s="678">
        <f t="shared" si="15"/>
        <v>5621865</v>
      </c>
      <c r="H39" s="678">
        <f t="shared" si="15"/>
        <v>4114008</v>
      </c>
      <c r="I39" s="678">
        <f t="shared" ref="I39" si="16">SUM(I4:I38)</f>
        <v>16086</v>
      </c>
      <c r="J39" s="678">
        <f t="shared" si="15"/>
        <v>2339217</v>
      </c>
      <c r="K39" s="679">
        <f t="shared" si="15"/>
        <v>8306</v>
      </c>
      <c r="L39" s="679">
        <f>SUM(L4:L38)</f>
        <v>1039503</v>
      </c>
      <c r="M39" s="678">
        <f t="shared" si="15"/>
        <v>144847</v>
      </c>
      <c r="N39" s="678">
        <f t="shared" si="15"/>
        <v>-4842</v>
      </c>
      <c r="O39" s="678">
        <f t="shared" ref="O39" si="17">SUM(D39:N39)</f>
        <v>16506887</v>
      </c>
      <c r="P39" s="119"/>
      <c r="Q39" s="678">
        <f t="shared" si="7"/>
        <v>8865848</v>
      </c>
      <c r="R39" s="678">
        <f>ROUND(SUM(H39,J39:M39),0)</f>
        <v>7645881</v>
      </c>
      <c r="S39" s="121"/>
      <c r="T39" s="678">
        <f>SUM(T4:T38)</f>
        <v>1365294</v>
      </c>
      <c r="U39" s="678">
        <f>SUM(U4:U38)</f>
        <v>13962085</v>
      </c>
      <c r="V39" s="678">
        <f>SUM(V4:V38)</f>
        <v>1179508</v>
      </c>
      <c r="W39" s="267"/>
    </row>
    <row r="40" spans="1:24">
      <c r="A40" s="680" t="s">
        <v>253</v>
      </c>
      <c r="B40" s="676"/>
      <c r="C40" s="676"/>
      <c r="D40" s="681">
        <f>D39*'3c Migration CAP'!$E67</f>
        <v>286497.15798250033</v>
      </c>
      <c r="E40" s="681">
        <f>E39*'3c Migration CAP'!$E67</f>
        <v>905718.52377019427</v>
      </c>
      <c r="F40" s="681">
        <f>F39*'3c Migration CAP'!$E67</f>
        <v>1626480.8205995297</v>
      </c>
      <c r="G40" s="681">
        <f>G39*'3c Migration CAP'!$E67</f>
        <v>4909181.1827317867</v>
      </c>
      <c r="H40" s="681">
        <f>H39*'3c Migration CAP'!$E171</f>
        <v>3483394.6815697425</v>
      </c>
      <c r="I40" s="681">
        <f>I39*'3c Migration CAP'!$E67</f>
        <v>14046.777805127575</v>
      </c>
      <c r="J40" s="681">
        <f>J39*'3c Migration CAP'!$E171</f>
        <v>1980651.4855677306</v>
      </c>
      <c r="K40" s="681">
        <f>K39*'3c Migration CAP'!$E171</f>
        <v>7032.8196311524625</v>
      </c>
      <c r="L40" s="681">
        <f>L39*'3c Migration CAP'!$E171</f>
        <v>880163.38851936895</v>
      </c>
      <c r="M40" s="681">
        <f>M39*'3c Migration CAP'!$E171</f>
        <v>122644.21202908027</v>
      </c>
      <c r="N40" s="681">
        <f>N39*'3c Migration CAP'!$E171</f>
        <v>-4099.7968521599114</v>
      </c>
      <c r="O40" s="670">
        <f t="shared" ref="O40:O42" si="18">SUM(D40:N40)</f>
        <v>14211711.253354052</v>
      </c>
      <c r="P40" s="119"/>
      <c r="Q40" s="670">
        <f t="shared" si="7"/>
        <v>7741924</v>
      </c>
      <c r="R40" s="670">
        <f>ROUND(SUM(H40,J40:M40),0)</f>
        <v>6473887</v>
      </c>
      <c r="S40" s="121"/>
      <c r="T40" s="670">
        <f>ROUND(SUM(D40:E40),0)-1</f>
        <v>1192215</v>
      </c>
      <c r="U40" s="670">
        <f>ROUND(SUM(F40:K40),0)</f>
        <v>12020788</v>
      </c>
      <c r="V40" s="670">
        <f t="shared" ref="V40:V42" si="19">ROUND(SUM(L40:N40),0)</f>
        <v>998708</v>
      </c>
      <c r="W40" s="267"/>
    </row>
    <row r="41" spans="1:24">
      <c r="A41" s="680" t="s">
        <v>254</v>
      </c>
      <c r="B41" s="676"/>
      <c r="C41" s="676"/>
      <c r="D41" s="669">
        <f>(D39*'3c Migration CAP'!$F67)+(D39*'3c Migration CAP'!$G67)</f>
        <v>40968.497243219819</v>
      </c>
      <c r="E41" s="669">
        <f>(E39*'3c Migration CAP'!$F67)+(E39*'3c Migration CAP'!$G67)</f>
        <v>129515.86363198343</v>
      </c>
      <c r="F41" s="669">
        <f>(F39*'3c Migration CAP'!$F67)+(F39*'3c Migration CAP'!$G67)</f>
        <v>232583.37180067896</v>
      </c>
      <c r="G41" s="669">
        <f>(G39*'3c Migration CAP'!$F67)+(G39*'3c Migration CAP'!$G67)</f>
        <v>702002.69059387536</v>
      </c>
      <c r="H41" s="669">
        <f>(H39*'3c Migration CAP'!$F171)+(H39*'3c Migration CAP'!$G171)</f>
        <v>622796.8061966924</v>
      </c>
      <c r="I41" s="669">
        <f>(I39*'3c Migration CAP'!$F67)+(I39*'3c Migration CAP'!$G67)</f>
        <v>2008.6599875473851</v>
      </c>
      <c r="J41" s="669">
        <f>(J39*'3c Migration CAP'!$F171)+(J39*'3c Migration CAP'!$G171)</f>
        <v>354121.06067878532</v>
      </c>
      <c r="K41" s="669">
        <f>(K39*'3c Migration CAP'!$F171)+(K39*'3c Migration CAP'!$G171)</f>
        <v>1257.3991767322104</v>
      </c>
      <c r="L41" s="669">
        <f>(L39*'3c Migration CAP'!$F171)+(L39*'3c Migration CAP'!$G171)</f>
        <v>157364.58179757558</v>
      </c>
      <c r="M41" s="669">
        <f>(M39*'3c Migration CAP'!$F171)+(M39*'3c Migration CAP'!$G171)</f>
        <v>21927.582296187149</v>
      </c>
      <c r="N41" s="669">
        <f>(N39*'3c Migration CAP'!$F171)+(N39*'3c Migration CAP'!$G171)</f>
        <v>-733.00346902689171</v>
      </c>
      <c r="O41" s="670">
        <f t="shared" si="18"/>
        <v>2263813.5099342503</v>
      </c>
      <c r="P41" s="119"/>
      <c r="Q41" s="670">
        <f t="shared" si="7"/>
        <v>1107079</v>
      </c>
      <c r="R41" s="670">
        <f>ROUND(SUM(H41,J41:M41),0)</f>
        <v>1157467</v>
      </c>
      <c r="S41" s="121"/>
      <c r="T41" s="670">
        <f>ROUND(SUM(D41:E41),0)</f>
        <v>170484</v>
      </c>
      <c r="U41" s="670">
        <f>ROUND(SUM(F41:K41),0)</f>
        <v>1914770</v>
      </c>
      <c r="V41" s="670">
        <f t="shared" si="19"/>
        <v>178559</v>
      </c>
      <c r="W41" s="267"/>
    </row>
    <row r="42" spans="1:24">
      <c r="A42" s="680" t="s">
        <v>182</v>
      </c>
      <c r="B42" s="676"/>
      <c r="C42" s="676"/>
      <c r="D42" s="669">
        <f>D39*'3c Migration CAP'!$H67</f>
        <v>623.3447742798495</v>
      </c>
      <c r="E42" s="669">
        <f>E39*'3c Migration CAP'!$H67</f>
        <v>1970.6125978223324</v>
      </c>
      <c r="F42" s="669">
        <f>F39*'3c Migration CAP'!$H67</f>
        <v>3538.8075997914298</v>
      </c>
      <c r="G42" s="669">
        <f>G39*'3c Migration CAP'!$H67</f>
        <v>10681.126674337713</v>
      </c>
      <c r="H42" s="669">
        <f>H39*'3c Migration CAP'!$H171</f>
        <v>7816.512233564943</v>
      </c>
      <c r="I42" s="669">
        <f>I39*'3c Migration CAP'!$H67</f>
        <v>30.562207325041857</v>
      </c>
      <c r="J42" s="669">
        <f>J39*'3c Migration CAP'!$H171</f>
        <v>4444.453753483971</v>
      </c>
      <c r="K42" s="669">
        <f>K39*'3c Migration CAP'!$H171</f>
        <v>15.781192115326567</v>
      </c>
      <c r="L42" s="669">
        <f>L39*'3c Migration CAP'!$H171</f>
        <v>1975.0296830554194</v>
      </c>
      <c r="M42" s="669">
        <f>M39*'3c Migration CAP'!$H171</f>
        <v>275.20567473256767</v>
      </c>
      <c r="N42" s="669">
        <f>N39*'3c Migration CAP'!$H171</f>
        <v>-9.1996788131966341</v>
      </c>
      <c r="O42" s="670">
        <f t="shared" si="18"/>
        <v>31362.236711695394</v>
      </c>
      <c r="P42" s="119"/>
      <c r="Q42" s="670">
        <f t="shared" si="7"/>
        <v>16844</v>
      </c>
      <c r="R42" s="670">
        <f>ROUND(SUM(H42,J42:M42),0)</f>
        <v>14527</v>
      </c>
      <c r="S42" s="121"/>
      <c r="T42" s="670">
        <f>ROUND(SUM(D42:E42),0)</f>
        <v>2594</v>
      </c>
      <c r="U42" s="670">
        <f>ROUND(SUM(F42:K42),0)</f>
        <v>26527</v>
      </c>
      <c r="V42" s="670">
        <f t="shared" si="19"/>
        <v>2241</v>
      </c>
      <c r="W42" s="267"/>
    </row>
    <row r="43" spans="1:24">
      <c r="A43" s="667" t="s">
        <v>286</v>
      </c>
      <c r="B43" s="676"/>
      <c r="C43" s="676"/>
      <c r="D43" s="682">
        <f>'3c Migration CAP'!$K66</f>
        <v>1.8999258563373032E-3</v>
      </c>
      <c r="E43" s="682">
        <f>'3c Migration CAP'!$K66</f>
        <v>1.8999258563373032E-3</v>
      </c>
      <c r="F43" s="682">
        <f>'3c Migration CAP'!$K66</f>
        <v>1.8999258563373032E-3</v>
      </c>
      <c r="G43" s="682">
        <f>'3c Migration CAP'!$K66</f>
        <v>1.8999258563373032E-3</v>
      </c>
      <c r="H43" s="682">
        <f>'3c Migration CAP'!$K138</f>
        <v>1.9000191551912882E-3</v>
      </c>
      <c r="I43" s="682">
        <f>'3c Migration CAP'!$K138</f>
        <v>1.9000191551912882E-3</v>
      </c>
      <c r="J43" s="682">
        <f>'3c Migration CAP'!$K138</f>
        <v>1.9000191551912882E-3</v>
      </c>
      <c r="K43" s="682">
        <f>'3c Migration CAP'!$K138</f>
        <v>1.9000191551912882E-3</v>
      </c>
      <c r="L43" s="682">
        <f>'3c Migration CAP'!$K138</f>
        <v>1.9000191551912882E-3</v>
      </c>
      <c r="M43" s="682">
        <f>'3c Migration CAP'!$K138</f>
        <v>1.9000191551912882E-3</v>
      </c>
      <c r="N43" s="682">
        <f>'3c Migration CAP'!$K138</f>
        <v>1.9000191551912882E-3</v>
      </c>
      <c r="O43" s="682">
        <f>N43</f>
        <v>1.9000191551912882E-3</v>
      </c>
      <c r="P43" s="122"/>
      <c r="Q43" s="683">
        <f>G43</f>
        <v>1.8999258563373032E-3</v>
      </c>
      <c r="R43" s="683">
        <f>M43</f>
        <v>1.9000191551912882E-3</v>
      </c>
      <c r="S43" s="113"/>
      <c r="T43" s="683">
        <f>D43</f>
        <v>1.8999258563373032E-3</v>
      </c>
      <c r="U43" s="683">
        <f>G43</f>
        <v>1.8999258563373032E-3</v>
      </c>
      <c r="V43" s="684">
        <f>M43</f>
        <v>1.9000191551912882E-3</v>
      </c>
      <c r="W43" s="267"/>
    </row>
    <row r="44" spans="1:24">
      <c r="A44" s="675" t="s">
        <v>256</v>
      </c>
      <c r="B44" s="676"/>
      <c r="C44" s="676"/>
      <c r="D44" s="685">
        <f t="shared" ref="D44:F44" si="20">D42</f>
        <v>623.3447742798495</v>
      </c>
      <c r="E44" s="685">
        <f t="shared" si="20"/>
        <v>1970.6125978223324</v>
      </c>
      <c r="F44" s="685">
        <f t="shared" si="20"/>
        <v>3538.8075997914298</v>
      </c>
      <c r="G44" s="685">
        <f t="shared" ref="G44:K44" si="21">G42</f>
        <v>10681.126674337713</v>
      </c>
      <c r="H44" s="685">
        <f t="shared" si="21"/>
        <v>7816.512233564943</v>
      </c>
      <c r="I44" s="685">
        <f t="shared" ref="I44" si="22">I42</f>
        <v>30.562207325041857</v>
      </c>
      <c r="J44" s="685">
        <f t="shared" si="21"/>
        <v>4444.453753483971</v>
      </c>
      <c r="K44" s="685">
        <f t="shared" si="21"/>
        <v>15.781192115326567</v>
      </c>
      <c r="L44" s="685">
        <f>L42</f>
        <v>1975.0296830554194</v>
      </c>
      <c r="M44" s="685">
        <f>M42</f>
        <v>275.20567473256767</v>
      </c>
      <c r="N44" s="685">
        <f>N42</f>
        <v>-9.1996788131966341</v>
      </c>
      <c r="O44" s="670">
        <f>SUM(D44:N44)</f>
        <v>31362.236711695394</v>
      </c>
      <c r="P44" s="122"/>
      <c r="Q44" s="670">
        <f>ROUND(SUM(D44:G44,I44),0)</f>
        <v>16844</v>
      </c>
      <c r="R44" s="670">
        <f>ROUND(SUM(H44,J44:M44),0)</f>
        <v>14527</v>
      </c>
      <c r="S44" s="113"/>
      <c r="T44" s="670">
        <f>ROUND(SUM(D44:E44),0)</f>
        <v>2594</v>
      </c>
      <c r="U44" s="670">
        <f>ROUND(SUM(F44:K44),0)</f>
        <v>26527</v>
      </c>
      <c r="V44" s="670">
        <f t="shared" ref="V44:V45" si="23">ROUND(SUM(L44:N44),0)</f>
        <v>2241</v>
      </c>
      <c r="W44" s="267"/>
    </row>
    <row r="45" spans="1:24" ht="15">
      <c r="A45" s="686" t="s">
        <v>287</v>
      </c>
      <c r="B45" s="687"/>
      <c r="C45" s="687"/>
      <c r="D45" s="688">
        <f>ROUND(D$39*D$43,0)</f>
        <v>623</v>
      </c>
      <c r="E45" s="688">
        <f>ROUNDUP(E$39*E$43,0)+2</f>
        <v>1973</v>
      </c>
      <c r="F45" s="688">
        <f>ROUND(F$39*F$43,0)-2</f>
        <v>3537</v>
      </c>
      <c r="G45" s="688">
        <f>ROUND(G$39*G$43,0)+3</f>
        <v>10684</v>
      </c>
      <c r="H45" s="688">
        <f>ROUND(H$39*H$43,0)-1</f>
        <v>7816</v>
      </c>
      <c r="I45" s="688">
        <f>ROUND(I$39*I$43,0)</f>
        <v>31</v>
      </c>
      <c r="J45" s="688">
        <f>ROUND(J$39*J$43,0)</f>
        <v>4445</v>
      </c>
      <c r="K45" s="688">
        <f>ROUND(K$39*K$43,0)</f>
        <v>16</v>
      </c>
      <c r="L45" s="688">
        <f t="shared" ref="L45:N45" si="24">ROUND(L$39*L$43,0)</f>
        <v>1975</v>
      </c>
      <c r="M45" s="688">
        <f t="shared" si="24"/>
        <v>275</v>
      </c>
      <c r="N45" s="688">
        <f t="shared" si="24"/>
        <v>-9</v>
      </c>
      <c r="O45" s="688">
        <f>SUM(D45:N45)</f>
        <v>31366</v>
      </c>
      <c r="P45"/>
      <c r="Q45" s="688">
        <f>ROUND(SUM(D45:G45,I45),0)</f>
        <v>16848</v>
      </c>
      <c r="R45" s="688">
        <f>ROUND(SUM(H45,J45:M45),0)</f>
        <v>14527</v>
      </c>
      <c r="S45" s="113"/>
      <c r="T45" s="688">
        <f>ROUND(SUM(D45:E45),0)</f>
        <v>2596</v>
      </c>
      <c r="U45" s="688">
        <f>ROUND(SUM(F45:K45),0)</f>
        <v>26529</v>
      </c>
      <c r="V45" s="688">
        <f t="shared" si="23"/>
        <v>2241</v>
      </c>
      <c r="W45" s="267"/>
    </row>
    <row r="46" spans="1:24" s="127" customFormat="1" ht="15">
      <c r="A46" s="532"/>
      <c r="B46" s="533"/>
      <c r="C46" s="533"/>
      <c r="D46" s="534"/>
      <c r="E46" s="534"/>
      <c r="F46" s="534"/>
      <c r="G46" s="534"/>
      <c r="H46" s="534"/>
      <c r="I46" s="534"/>
      <c r="J46" s="534"/>
      <c r="K46" s="534"/>
      <c r="L46" s="534"/>
      <c r="M46" s="534"/>
      <c r="N46" s="534"/>
      <c r="O46" s="125"/>
      <c r="P46"/>
      <c r="Q46" s="228"/>
      <c r="R46" s="228"/>
      <c r="S46" s="126"/>
      <c r="T46" s="125"/>
      <c r="U46" s="125"/>
      <c r="V46" s="125"/>
      <c r="W46" s="267"/>
      <c r="X46" s="125"/>
    </row>
    <row r="47" spans="1:24" s="127" customFormat="1" ht="15">
      <c r="A47" s="128"/>
      <c r="B47" s="123"/>
      <c r="C47" s="123"/>
      <c r="D47" s="125"/>
      <c r="E47" s="125"/>
      <c r="F47" s="125"/>
      <c r="G47" s="267"/>
      <c r="H47" s="267"/>
      <c r="I47" s="267"/>
      <c r="J47" s="267"/>
      <c r="K47" s="267"/>
      <c r="L47" s="267"/>
      <c r="M47" s="125"/>
      <c r="N47" s="125"/>
      <c r="O47" s="129"/>
      <c r="P47"/>
      <c r="Q47" s="130"/>
      <c r="R47" s="130"/>
      <c r="S47" s="126"/>
      <c r="T47" s="125"/>
      <c r="U47" s="125"/>
      <c r="V47" s="125"/>
      <c r="W47" s="267"/>
      <c r="X47" s="125"/>
    </row>
    <row r="48" spans="1:24" s="131" customFormat="1" ht="15">
      <c r="A48" s="689" t="s">
        <v>259</v>
      </c>
      <c r="B48" s="666"/>
      <c r="C48" s="666"/>
      <c r="D48" s="666"/>
      <c r="E48" s="666"/>
      <c r="F48" s="666"/>
      <c r="G48" s="666"/>
      <c r="H48" s="666"/>
      <c r="I48" s="666"/>
      <c r="J48" s="666"/>
      <c r="K48" s="666"/>
      <c r="L48" s="666"/>
      <c r="M48" s="666"/>
      <c r="N48" s="666"/>
      <c r="O48" s="666"/>
      <c r="P48"/>
      <c r="Q48" s="666"/>
      <c r="R48" s="666"/>
      <c r="S48" s="113"/>
      <c r="T48" s="666"/>
      <c r="U48" s="666"/>
      <c r="V48" s="666"/>
      <c r="W48" s="267"/>
    </row>
    <row r="49" spans="1:26" s="131" customFormat="1" ht="15">
      <c r="A49" s="690" t="s">
        <v>288</v>
      </c>
      <c r="B49" s="670"/>
      <c r="C49" s="670"/>
      <c r="D49" s="670">
        <f t="shared" ref="D49:N49" si="25">D45</f>
        <v>623</v>
      </c>
      <c r="E49" s="670">
        <f t="shared" si="25"/>
        <v>1973</v>
      </c>
      <c r="F49" s="670">
        <f t="shared" si="25"/>
        <v>3537</v>
      </c>
      <c r="G49" s="670">
        <f t="shared" si="25"/>
        <v>10684</v>
      </c>
      <c r="H49" s="670">
        <f t="shared" si="25"/>
        <v>7816</v>
      </c>
      <c r="I49" s="670">
        <f t="shared" si="25"/>
        <v>31</v>
      </c>
      <c r="J49" s="670">
        <f t="shared" si="25"/>
        <v>4445</v>
      </c>
      <c r="K49" s="670">
        <f t="shared" si="25"/>
        <v>16</v>
      </c>
      <c r="L49" s="670">
        <f t="shared" si="25"/>
        <v>1975</v>
      </c>
      <c r="M49" s="670">
        <f t="shared" si="25"/>
        <v>275</v>
      </c>
      <c r="N49" s="670">
        <f t="shared" si="25"/>
        <v>-9</v>
      </c>
      <c r="O49" s="670">
        <f>SUM(D49:N49)</f>
        <v>31366</v>
      </c>
      <c r="P49"/>
      <c r="Q49" s="670">
        <f>ROUND(SUM(D49:G49,I49),0)</f>
        <v>16848</v>
      </c>
      <c r="R49" s="670">
        <f>ROUND(SUM(H49,J49:M49),0)</f>
        <v>14527</v>
      </c>
      <c r="S49" s="113"/>
      <c r="T49" s="669">
        <f>ROUND(SUM(D49:E49),0)</f>
        <v>2596</v>
      </c>
      <c r="U49" s="669">
        <f>ROUND(SUM(F49:K49),0)</f>
        <v>26529</v>
      </c>
      <c r="V49" s="670">
        <f t="shared" ref="V49:V50" si="26">ROUND(SUM(L49:N49),0)</f>
        <v>2241</v>
      </c>
      <c r="W49" s="267"/>
    </row>
    <row r="50" spans="1:26" s="131" customFormat="1" ht="15">
      <c r="A50" s="691" t="s">
        <v>95</v>
      </c>
      <c r="B50" s="688"/>
      <c r="C50" s="688"/>
      <c r="D50" s="688">
        <f t="shared" ref="D50:L50" si="27">D49</f>
        <v>623</v>
      </c>
      <c r="E50" s="688">
        <f t="shared" ref="E50" si="28">E49</f>
        <v>1973</v>
      </c>
      <c r="F50" s="688">
        <f t="shared" si="27"/>
        <v>3537</v>
      </c>
      <c r="G50" s="688">
        <f t="shared" si="27"/>
        <v>10684</v>
      </c>
      <c r="H50" s="688">
        <f t="shared" si="27"/>
        <v>7816</v>
      </c>
      <c r="I50" s="688">
        <f t="shared" ref="I50" si="29">I49</f>
        <v>31</v>
      </c>
      <c r="J50" s="688">
        <f t="shared" si="27"/>
        <v>4445</v>
      </c>
      <c r="K50" s="688">
        <f t="shared" ref="K50" si="30">K49</f>
        <v>16</v>
      </c>
      <c r="L50" s="688">
        <f t="shared" si="27"/>
        <v>1975</v>
      </c>
      <c r="M50" s="688">
        <f t="shared" ref="M50:N50" si="31">M49</f>
        <v>275</v>
      </c>
      <c r="N50" s="688">
        <f t="shared" si="31"/>
        <v>-9</v>
      </c>
      <c r="O50" s="688">
        <f>SUM(O49:O49)</f>
        <v>31366</v>
      </c>
      <c r="P50"/>
      <c r="Q50" s="688">
        <f>ROUND(SUM(D50:G50,I50),0)</f>
        <v>16848</v>
      </c>
      <c r="R50" s="688">
        <f>ROUND(SUM(H50,J50:M50),0)</f>
        <v>14527</v>
      </c>
      <c r="S50" s="113"/>
      <c r="T50" s="688">
        <f>ROUND(SUM(D50:E50),0)</f>
        <v>2596</v>
      </c>
      <c r="U50" s="688">
        <f>ROUND(SUM(F50:K50),0)</f>
        <v>26529</v>
      </c>
      <c r="V50" s="688">
        <f t="shared" si="26"/>
        <v>2241</v>
      </c>
      <c r="W50" s="267"/>
    </row>
    <row r="51" spans="1:26" ht="15">
      <c r="A51" s="132"/>
      <c r="B51" s="133"/>
      <c r="C51" s="13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267"/>
      <c r="X51" s="267"/>
      <c r="Y51" s="119"/>
      <c r="Z51" s="131"/>
    </row>
    <row r="52" spans="1:26" ht="15">
      <c r="A52" s="132"/>
      <c r="B52" s="133"/>
      <c r="C52" s="133"/>
      <c r="D52" s="119"/>
      <c r="E52" s="119"/>
      <c r="F52" s="119"/>
      <c r="G52" s="119"/>
      <c r="H52" s="119"/>
      <c r="I52" s="119"/>
      <c r="J52" s="119"/>
      <c r="K52" s="119"/>
      <c r="L52" s="119"/>
      <c r="M52" s="119"/>
      <c r="N52" s="119"/>
      <c r="O52" s="134"/>
      <c r="P52"/>
      <c r="Q52" s="135"/>
      <c r="R52" s="135"/>
      <c r="S52" s="113"/>
      <c r="T52" s="119"/>
      <c r="U52" s="136"/>
      <c r="V52" s="136"/>
      <c r="W52" s="267"/>
    </row>
    <row r="53" spans="1:26" ht="30.75" customHeight="1">
      <c r="A53" s="692" t="s">
        <v>289</v>
      </c>
      <c r="B53" s="618" t="s">
        <v>290</v>
      </c>
      <c r="C53" s="618" t="s">
        <v>263</v>
      </c>
      <c r="D53" s="693">
        <f t="shared" ref="D53:N53" si="32">D50</f>
        <v>623</v>
      </c>
      <c r="E53" s="693">
        <f t="shared" si="32"/>
        <v>1973</v>
      </c>
      <c r="F53" s="693">
        <f t="shared" si="32"/>
        <v>3537</v>
      </c>
      <c r="G53" s="693">
        <f t="shared" si="32"/>
        <v>10684</v>
      </c>
      <c r="H53" s="693">
        <f t="shared" si="32"/>
        <v>7816</v>
      </c>
      <c r="I53" s="693">
        <f t="shared" si="32"/>
        <v>31</v>
      </c>
      <c r="J53" s="693">
        <f t="shared" si="32"/>
        <v>4445</v>
      </c>
      <c r="K53" s="693">
        <f t="shared" si="32"/>
        <v>16</v>
      </c>
      <c r="L53" s="693">
        <f t="shared" si="32"/>
        <v>1975</v>
      </c>
      <c r="M53" s="693">
        <f t="shared" si="32"/>
        <v>275</v>
      </c>
      <c r="N53" s="693">
        <f t="shared" si="32"/>
        <v>-9</v>
      </c>
      <c r="O53" s="693">
        <f>O50</f>
        <v>31366</v>
      </c>
      <c r="P53"/>
      <c r="Q53" s="693">
        <f>Q45</f>
        <v>16848</v>
      </c>
      <c r="R53" s="693">
        <f>R45</f>
        <v>14527</v>
      </c>
      <c r="S53" s="113"/>
      <c r="T53" s="693">
        <f>T45</f>
        <v>2596</v>
      </c>
      <c r="U53" s="693">
        <f>U45</f>
        <v>26529</v>
      </c>
      <c r="V53" s="693">
        <f>V45</f>
        <v>2241</v>
      </c>
      <c r="W53" s="267"/>
    </row>
    <row r="54" spans="1:26">
      <c r="A54" s="675" t="s">
        <v>97</v>
      </c>
      <c r="B54" s="694">
        <f>'4b Mig 1516 PC'!Q5</f>
        <v>0</v>
      </c>
      <c r="C54" s="694">
        <f>'4c 1617 CA PC'!Z3</f>
        <v>0</v>
      </c>
      <c r="D54" s="669">
        <f>ROUND(D$53*$B54,0)</f>
        <v>0</v>
      </c>
      <c r="E54" s="669">
        <f>ROUND(E$53*$B54,0)</f>
        <v>0</v>
      </c>
      <c r="F54" s="669">
        <f>ROUND(F$53*$B54,0)</f>
        <v>0</v>
      </c>
      <c r="G54" s="695">
        <f>ROUND(G$53*$B54,0)</f>
        <v>0</v>
      </c>
      <c r="H54" s="669">
        <f>ROUND(H$53*$C54,0)</f>
        <v>0</v>
      </c>
      <c r="I54" s="669">
        <f t="shared" ref="I54:J55" si="33">ROUND(I$53*$C54,0)</f>
        <v>0</v>
      </c>
      <c r="J54" s="669">
        <f>ROUND(J$53*$C54,0)</f>
        <v>0</v>
      </c>
      <c r="K54" s="669">
        <f t="shared" ref="K54:K76" si="34">ROUND(K$53*$B54,0)</f>
        <v>0</v>
      </c>
      <c r="L54" s="669">
        <f>ROUND(L$53*$C54,0)</f>
        <v>0</v>
      </c>
      <c r="M54" s="669">
        <f>ROUND(M$53*$C54,0)</f>
        <v>0</v>
      </c>
      <c r="N54" s="669">
        <f>ROUND(N$53*$C54,0)</f>
        <v>0</v>
      </c>
      <c r="O54" s="669">
        <f>ROUND(SUM(D54:N54),0)</f>
        <v>0</v>
      </c>
      <c r="P54" s="377"/>
      <c r="Q54" s="669">
        <f t="shared" ref="Q54:Q93" si="35">ROUND(SUM(D54:G54,I54),0)</f>
        <v>0</v>
      </c>
      <c r="R54" s="669">
        <f t="shared" ref="R54:R71" si="36">ROUND(SUM(H54,J54:M54),0)</f>
        <v>0</v>
      </c>
      <c r="S54" s="137"/>
      <c r="T54" s="669">
        <f t="shared" ref="T54:T93" si="37">ROUND(SUM(D54:E54),0)</f>
        <v>0</v>
      </c>
      <c r="U54" s="669">
        <f t="shared" ref="U54:U93" si="38">ROUND(SUM(F54:K54),0)</f>
        <v>0</v>
      </c>
      <c r="V54" s="669">
        <f>ROUND(SUM(L54:N54),0)</f>
        <v>0</v>
      </c>
      <c r="W54" s="267"/>
    </row>
    <row r="55" spans="1:26">
      <c r="A55" s="675" t="s">
        <v>98</v>
      </c>
      <c r="B55" s="694">
        <f>'4b Mig 1516 PC'!Q6</f>
        <v>1.1000000000000001E-3</v>
      </c>
      <c r="C55" s="694">
        <f>'4c 1617 CA PC'!Z4</f>
        <v>1.1000000000000001E-3</v>
      </c>
      <c r="D55" s="669">
        <f t="shared" ref="D55:G93" si="39">ROUND(D$53*$B55,0)</f>
        <v>1</v>
      </c>
      <c r="E55" s="669">
        <f t="shared" si="39"/>
        <v>2</v>
      </c>
      <c r="F55" s="669">
        <f t="shared" si="39"/>
        <v>4</v>
      </c>
      <c r="G55" s="695">
        <f t="shared" si="39"/>
        <v>12</v>
      </c>
      <c r="H55" s="696">
        <f>ROUNDDOWN(H$53*$C55,0)</f>
        <v>8</v>
      </c>
      <c r="I55" s="669">
        <f t="shared" si="33"/>
        <v>0</v>
      </c>
      <c r="J55" s="669">
        <f t="shared" si="33"/>
        <v>5</v>
      </c>
      <c r="K55" s="669">
        <f t="shared" si="34"/>
        <v>0</v>
      </c>
      <c r="L55" s="669">
        <f t="shared" ref="L55:L62" si="40">ROUND(L$53*$C55,0)</f>
        <v>2</v>
      </c>
      <c r="M55" s="669">
        <f t="shared" ref="M55:N70" si="41">ROUND(M$53*$C55,0)</f>
        <v>0</v>
      </c>
      <c r="N55" s="669">
        <f t="shared" si="41"/>
        <v>0</v>
      </c>
      <c r="O55" s="669">
        <f t="shared" ref="O55:O57" si="42">ROUND(SUM(D55:N55),0)</f>
        <v>34</v>
      </c>
      <c r="P55" s="377"/>
      <c r="Q55" s="669">
        <f t="shared" si="35"/>
        <v>19</v>
      </c>
      <c r="R55" s="669">
        <f t="shared" si="36"/>
        <v>15</v>
      </c>
      <c r="S55" s="137"/>
      <c r="T55" s="669">
        <f t="shared" si="37"/>
        <v>3</v>
      </c>
      <c r="U55" s="669">
        <f t="shared" si="38"/>
        <v>29</v>
      </c>
      <c r="V55" s="669">
        <f t="shared" ref="V55:V57" si="43">ROUND(SUM(L55:N55),0)</f>
        <v>2</v>
      </c>
      <c r="W55" s="267"/>
    </row>
    <row r="56" spans="1:26">
      <c r="A56" s="675" t="s">
        <v>100</v>
      </c>
      <c r="B56" s="694">
        <f>'4b Mig 1516 PC'!Q7</f>
        <v>1.06E-2</v>
      </c>
      <c r="C56" s="694">
        <f>'4c 1617 CA PC'!Z5</f>
        <v>1.06E-2</v>
      </c>
      <c r="D56" s="669">
        <f t="shared" si="39"/>
        <v>7</v>
      </c>
      <c r="E56" s="669">
        <f t="shared" si="39"/>
        <v>21</v>
      </c>
      <c r="F56" s="696">
        <f>ROUNDUP(F$53*$B56,0)</f>
        <v>38</v>
      </c>
      <c r="G56" s="695">
        <f t="shared" si="39"/>
        <v>113</v>
      </c>
      <c r="H56" s="669">
        <f t="shared" ref="H56:H93" si="44">ROUND(H$53*$C56,0)</f>
        <v>83</v>
      </c>
      <c r="I56" s="696">
        <f>ROUNDUP(I$53*$C56,0)</f>
        <v>1</v>
      </c>
      <c r="J56" s="669">
        <f t="shared" ref="J56:J81" si="45">ROUND(J$53*$C56,0)</f>
        <v>47</v>
      </c>
      <c r="K56" s="669">
        <f t="shared" si="34"/>
        <v>0</v>
      </c>
      <c r="L56" s="669">
        <f t="shared" si="40"/>
        <v>21</v>
      </c>
      <c r="M56" s="669">
        <f t="shared" si="41"/>
        <v>3</v>
      </c>
      <c r="N56" s="669">
        <f t="shared" si="41"/>
        <v>0</v>
      </c>
      <c r="O56" s="669">
        <f t="shared" si="42"/>
        <v>334</v>
      </c>
      <c r="P56" s="377"/>
      <c r="Q56" s="669">
        <f t="shared" si="35"/>
        <v>180</v>
      </c>
      <c r="R56" s="669">
        <f t="shared" si="36"/>
        <v>154</v>
      </c>
      <c r="S56" s="137"/>
      <c r="T56" s="669">
        <f t="shared" si="37"/>
        <v>28</v>
      </c>
      <c r="U56" s="669">
        <f t="shared" si="38"/>
        <v>282</v>
      </c>
      <c r="V56" s="669">
        <f t="shared" si="43"/>
        <v>24</v>
      </c>
      <c r="W56" s="267"/>
    </row>
    <row r="57" spans="1:26">
      <c r="A57" s="675" t="s">
        <v>101</v>
      </c>
      <c r="B57" s="694">
        <f>'4b Mig 1516 PC'!Q8</f>
        <v>1.6999999999999999E-3</v>
      </c>
      <c r="C57" s="694">
        <f>'4c 1617 CA PC'!Z6</f>
        <v>1.6999999999999999E-3</v>
      </c>
      <c r="D57" s="669">
        <f t="shared" si="39"/>
        <v>1</v>
      </c>
      <c r="E57" s="669">
        <f t="shared" si="39"/>
        <v>3</v>
      </c>
      <c r="F57" s="669">
        <f t="shared" si="39"/>
        <v>6</v>
      </c>
      <c r="G57" s="695">
        <f t="shared" si="39"/>
        <v>18</v>
      </c>
      <c r="H57" s="669">
        <f t="shared" si="44"/>
        <v>13</v>
      </c>
      <c r="I57" s="669">
        <f t="shared" ref="I57:I62" si="46">ROUND(I$53*$C57,0)</f>
        <v>0</v>
      </c>
      <c r="J57" s="669">
        <f t="shared" si="45"/>
        <v>8</v>
      </c>
      <c r="K57" s="669">
        <f t="shared" si="34"/>
        <v>0</v>
      </c>
      <c r="L57" s="669">
        <f t="shared" si="40"/>
        <v>3</v>
      </c>
      <c r="M57" s="696">
        <f>ROUNDUP(M$53*$C57,0)</f>
        <v>1</v>
      </c>
      <c r="N57" s="669">
        <f t="shared" si="41"/>
        <v>0</v>
      </c>
      <c r="O57" s="669">
        <f t="shared" si="42"/>
        <v>53</v>
      </c>
      <c r="P57" s="377"/>
      <c r="Q57" s="669">
        <f t="shared" si="35"/>
        <v>28</v>
      </c>
      <c r="R57" s="669">
        <f t="shared" si="36"/>
        <v>25</v>
      </c>
      <c r="S57" s="137"/>
      <c r="T57" s="669">
        <f t="shared" si="37"/>
        <v>4</v>
      </c>
      <c r="U57" s="669">
        <f t="shared" si="38"/>
        <v>45</v>
      </c>
      <c r="V57" s="669">
        <f t="shared" si="43"/>
        <v>4</v>
      </c>
      <c r="W57" s="267"/>
    </row>
    <row r="58" spans="1:26">
      <c r="A58" s="675" t="s">
        <v>103</v>
      </c>
      <c r="B58" s="694">
        <f>'4b Mig 1516 PC'!Q9</f>
        <v>1E-3</v>
      </c>
      <c r="C58" s="694">
        <f>'4c 1617 CA PC'!Z7</f>
        <v>1.1000000000000001E-3</v>
      </c>
      <c r="D58" s="669">
        <f t="shared" si="39"/>
        <v>1</v>
      </c>
      <c r="E58" s="669">
        <f t="shared" si="39"/>
        <v>2</v>
      </c>
      <c r="F58" s="669">
        <f t="shared" si="39"/>
        <v>4</v>
      </c>
      <c r="G58" s="695">
        <f t="shared" si="39"/>
        <v>11</v>
      </c>
      <c r="H58" s="669">
        <f t="shared" si="44"/>
        <v>9</v>
      </c>
      <c r="I58" s="669">
        <f t="shared" si="46"/>
        <v>0</v>
      </c>
      <c r="J58" s="669">
        <f t="shared" si="45"/>
        <v>5</v>
      </c>
      <c r="K58" s="669">
        <f t="shared" si="34"/>
        <v>0</v>
      </c>
      <c r="L58" s="669">
        <f t="shared" si="40"/>
        <v>2</v>
      </c>
      <c r="M58" s="669">
        <f t="shared" ref="M58:M60" si="47">ROUND(M$53*$C58,0)</f>
        <v>0</v>
      </c>
      <c r="N58" s="669">
        <f t="shared" si="41"/>
        <v>0</v>
      </c>
      <c r="O58" s="696">
        <f>ROUNDUP(SUM(D58:N58),0)</f>
        <v>34</v>
      </c>
      <c r="P58" s="377"/>
      <c r="Q58" s="669">
        <f t="shared" si="35"/>
        <v>18</v>
      </c>
      <c r="R58" s="669">
        <f t="shared" si="36"/>
        <v>16</v>
      </c>
      <c r="S58" s="137"/>
      <c r="T58" s="669">
        <f t="shared" si="37"/>
        <v>3</v>
      </c>
      <c r="U58" s="669">
        <f t="shared" si="38"/>
        <v>29</v>
      </c>
      <c r="V58" s="696">
        <f>ROUNDUP(SUM(L58:N58),0)</f>
        <v>2</v>
      </c>
      <c r="W58" s="267"/>
    </row>
    <row r="59" spans="1:26">
      <c r="A59" s="675" t="s">
        <v>104</v>
      </c>
      <c r="B59" s="694">
        <f>'4b Mig 1516 PC'!Q10</f>
        <v>1.5E-3</v>
      </c>
      <c r="C59" s="694">
        <f>'4c 1617 CA PC'!Z8</f>
        <v>1.6000000000000001E-3</v>
      </c>
      <c r="D59" s="669">
        <f t="shared" si="39"/>
        <v>1</v>
      </c>
      <c r="E59" s="669">
        <f t="shared" si="39"/>
        <v>3</v>
      </c>
      <c r="F59" s="669">
        <f t="shared" si="39"/>
        <v>5</v>
      </c>
      <c r="G59" s="695">
        <f t="shared" si="39"/>
        <v>16</v>
      </c>
      <c r="H59" s="696">
        <f>ROUNDDOWN(H$53*$C59,0)</f>
        <v>12</v>
      </c>
      <c r="I59" s="669">
        <f t="shared" si="46"/>
        <v>0</v>
      </c>
      <c r="J59" s="669">
        <f t="shared" si="45"/>
        <v>7</v>
      </c>
      <c r="K59" s="669">
        <f t="shared" si="34"/>
        <v>0</v>
      </c>
      <c r="L59" s="669">
        <f t="shared" si="40"/>
        <v>3</v>
      </c>
      <c r="M59" s="669">
        <f t="shared" si="47"/>
        <v>0</v>
      </c>
      <c r="N59" s="669">
        <f t="shared" si="41"/>
        <v>0</v>
      </c>
      <c r="O59" s="669">
        <f>ROUND(SUM(D59:N59),0)</f>
        <v>47</v>
      </c>
      <c r="P59" s="377"/>
      <c r="Q59" s="669">
        <f t="shared" si="35"/>
        <v>25</v>
      </c>
      <c r="R59" s="669">
        <f t="shared" si="36"/>
        <v>22</v>
      </c>
      <c r="S59" s="137"/>
      <c r="T59" s="669">
        <f t="shared" si="37"/>
        <v>4</v>
      </c>
      <c r="U59" s="669">
        <f t="shared" si="38"/>
        <v>40</v>
      </c>
      <c r="V59" s="669">
        <f>ROUND(SUM(L59:N59),0)</f>
        <v>3</v>
      </c>
      <c r="W59" s="267"/>
    </row>
    <row r="60" spans="1:26">
      <c r="A60" s="675" t="s">
        <v>105</v>
      </c>
      <c r="B60" s="694">
        <f>'4b Mig 1516 PC'!Q11</f>
        <v>4.8999999999999998E-3</v>
      </c>
      <c r="C60" s="694">
        <f>'4c 1617 CA PC'!Z9</f>
        <v>5.0000000000000001E-3</v>
      </c>
      <c r="D60" s="669">
        <f t="shared" si="39"/>
        <v>3</v>
      </c>
      <c r="E60" s="669">
        <f t="shared" si="39"/>
        <v>10</v>
      </c>
      <c r="F60" s="669">
        <f t="shared" si="39"/>
        <v>17</v>
      </c>
      <c r="G60" s="695">
        <f t="shared" si="39"/>
        <v>52</v>
      </c>
      <c r="H60" s="669">
        <f t="shared" si="44"/>
        <v>39</v>
      </c>
      <c r="I60" s="669">
        <f t="shared" si="46"/>
        <v>0</v>
      </c>
      <c r="J60" s="669">
        <f t="shared" si="45"/>
        <v>22</v>
      </c>
      <c r="K60" s="669">
        <f t="shared" si="34"/>
        <v>0</v>
      </c>
      <c r="L60" s="669">
        <f t="shared" si="40"/>
        <v>10</v>
      </c>
      <c r="M60" s="669">
        <f t="shared" si="47"/>
        <v>1</v>
      </c>
      <c r="N60" s="669">
        <f t="shared" si="41"/>
        <v>0</v>
      </c>
      <c r="O60" s="669">
        <f t="shared" ref="O60:O71" si="48">ROUND(SUM(D60:N60),0)</f>
        <v>154</v>
      </c>
      <c r="P60" s="377"/>
      <c r="Q60" s="669">
        <f t="shared" si="35"/>
        <v>82</v>
      </c>
      <c r="R60" s="669">
        <f t="shared" si="36"/>
        <v>72</v>
      </c>
      <c r="S60" s="137"/>
      <c r="T60" s="669">
        <f t="shared" si="37"/>
        <v>13</v>
      </c>
      <c r="U60" s="669">
        <f t="shared" si="38"/>
        <v>130</v>
      </c>
      <c r="V60" s="669">
        <f t="shared" ref="V60:V71" si="49">ROUND(SUM(L60:N60),0)</f>
        <v>11</v>
      </c>
      <c r="W60" s="267"/>
    </row>
    <row r="61" spans="1:26">
      <c r="A61" s="675" t="s">
        <v>106</v>
      </c>
      <c r="B61" s="694">
        <f>'4b Mig 1516 PC'!Q12</f>
        <v>1.5E-3</v>
      </c>
      <c r="C61" s="694">
        <f>'4c 1617 CA PC'!Z10</f>
        <v>1.5E-3</v>
      </c>
      <c r="D61" s="669">
        <f t="shared" si="39"/>
        <v>1</v>
      </c>
      <c r="E61" s="669">
        <f t="shared" si="39"/>
        <v>3</v>
      </c>
      <c r="F61" s="669">
        <f t="shared" si="39"/>
        <v>5</v>
      </c>
      <c r="G61" s="695">
        <f t="shared" si="39"/>
        <v>16</v>
      </c>
      <c r="H61" s="669">
        <f t="shared" si="44"/>
        <v>12</v>
      </c>
      <c r="I61" s="669">
        <f t="shared" si="46"/>
        <v>0</v>
      </c>
      <c r="J61" s="669">
        <f t="shared" si="45"/>
        <v>7</v>
      </c>
      <c r="K61" s="669">
        <f t="shared" si="34"/>
        <v>0</v>
      </c>
      <c r="L61" s="669">
        <f t="shared" si="40"/>
        <v>3</v>
      </c>
      <c r="M61" s="696">
        <f>ROUNDUP(M$53*$C61,0)</f>
        <v>1</v>
      </c>
      <c r="N61" s="669">
        <f t="shared" si="41"/>
        <v>0</v>
      </c>
      <c r="O61" s="669">
        <f t="shared" si="48"/>
        <v>48</v>
      </c>
      <c r="P61" s="377"/>
      <c r="Q61" s="669">
        <f t="shared" si="35"/>
        <v>25</v>
      </c>
      <c r="R61" s="669">
        <f t="shared" si="36"/>
        <v>23</v>
      </c>
      <c r="S61" s="137"/>
      <c r="T61" s="669">
        <f t="shared" si="37"/>
        <v>4</v>
      </c>
      <c r="U61" s="669">
        <f t="shared" si="38"/>
        <v>40</v>
      </c>
      <c r="V61" s="669">
        <f t="shared" si="49"/>
        <v>4</v>
      </c>
      <c r="W61" s="267"/>
    </row>
    <row r="62" spans="1:26">
      <c r="A62" s="675" t="s">
        <v>107</v>
      </c>
      <c r="B62" s="694">
        <f>'4b Mig 1516 PC'!Q13</f>
        <v>7.0000000000000001E-3</v>
      </c>
      <c r="C62" s="694">
        <f>'4c 1617 CA PC'!Z11</f>
        <v>7.3000000000000001E-3</v>
      </c>
      <c r="D62" s="669">
        <f t="shared" si="39"/>
        <v>4</v>
      </c>
      <c r="E62" s="669">
        <f t="shared" si="39"/>
        <v>14</v>
      </c>
      <c r="F62" s="669">
        <f t="shared" si="39"/>
        <v>25</v>
      </c>
      <c r="G62" s="695">
        <f t="shared" si="39"/>
        <v>75</v>
      </c>
      <c r="H62" s="669">
        <f t="shared" si="44"/>
        <v>57</v>
      </c>
      <c r="I62" s="669">
        <f t="shared" si="46"/>
        <v>0</v>
      </c>
      <c r="J62" s="669">
        <f t="shared" si="45"/>
        <v>32</v>
      </c>
      <c r="K62" s="669">
        <f t="shared" si="34"/>
        <v>0</v>
      </c>
      <c r="L62" s="669">
        <f t="shared" si="40"/>
        <v>14</v>
      </c>
      <c r="M62" s="669">
        <f>ROUND(M$53*$C62,0)</f>
        <v>2</v>
      </c>
      <c r="N62" s="669">
        <f t="shared" si="41"/>
        <v>0</v>
      </c>
      <c r="O62" s="669">
        <f t="shared" si="48"/>
        <v>223</v>
      </c>
      <c r="P62" s="377"/>
      <c r="Q62" s="669">
        <f t="shared" si="35"/>
        <v>118</v>
      </c>
      <c r="R62" s="669">
        <f t="shared" si="36"/>
        <v>105</v>
      </c>
      <c r="S62" s="137"/>
      <c r="T62" s="669">
        <f t="shared" si="37"/>
        <v>18</v>
      </c>
      <c r="U62" s="669">
        <f t="shared" si="38"/>
        <v>189</v>
      </c>
      <c r="V62" s="669">
        <f t="shared" si="49"/>
        <v>16</v>
      </c>
      <c r="W62" s="267"/>
    </row>
    <row r="63" spans="1:26">
      <c r="A63" s="675" t="s">
        <v>109</v>
      </c>
      <c r="B63" s="694">
        <f>'4b Mig 1516 PC'!Q14</f>
        <v>1.2699999999999999E-2</v>
      </c>
      <c r="C63" s="694">
        <f>'4c 1617 CA PC'!Z12</f>
        <v>1.29E-2</v>
      </c>
      <c r="D63" s="669">
        <f t="shared" si="39"/>
        <v>8</v>
      </c>
      <c r="E63" s="669">
        <f t="shared" si="39"/>
        <v>25</v>
      </c>
      <c r="F63" s="669">
        <f t="shared" si="39"/>
        <v>45</v>
      </c>
      <c r="G63" s="695">
        <f t="shared" si="39"/>
        <v>136</v>
      </c>
      <c r="H63" s="669">
        <f t="shared" si="44"/>
        <v>101</v>
      </c>
      <c r="I63" s="696">
        <f>ROUNDUP(I$53*$C63,0)</f>
        <v>1</v>
      </c>
      <c r="J63" s="669">
        <f t="shared" si="45"/>
        <v>57</v>
      </c>
      <c r="K63" s="669">
        <f t="shared" si="34"/>
        <v>0</v>
      </c>
      <c r="L63" s="696">
        <f>ROUNDUP(L$53*$C63,0)</f>
        <v>26</v>
      </c>
      <c r="M63" s="669">
        <f>ROUND(M$53*$C63,0)</f>
        <v>4</v>
      </c>
      <c r="N63" s="669">
        <f t="shared" si="41"/>
        <v>0</v>
      </c>
      <c r="O63" s="669">
        <f t="shared" si="48"/>
        <v>403</v>
      </c>
      <c r="P63" s="377"/>
      <c r="Q63" s="669">
        <f t="shared" si="35"/>
        <v>215</v>
      </c>
      <c r="R63" s="669">
        <f t="shared" si="36"/>
        <v>188</v>
      </c>
      <c r="S63" s="137"/>
      <c r="T63" s="669">
        <f t="shared" si="37"/>
        <v>33</v>
      </c>
      <c r="U63" s="669">
        <f t="shared" si="38"/>
        <v>340</v>
      </c>
      <c r="V63" s="669">
        <f t="shared" si="49"/>
        <v>30</v>
      </c>
      <c r="W63" s="267"/>
    </row>
    <row r="64" spans="1:26">
      <c r="A64" s="675" t="s">
        <v>110</v>
      </c>
      <c r="B64" s="694">
        <f>'4b Mig 1516 PC'!Q15</f>
        <v>8.0000000000000004E-4</v>
      </c>
      <c r="C64" s="694">
        <f>'4c 1617 CA PC'!Z13</f>
        <v>8.0000000000000004E-4</v>
      </c>
      <c r="D64" s="669">
        <f t="shared" si="39"/>
        <v>0</v>
      </c>
      <c r="E64" s="669">
        <f t="shared" si="39"/>
        <v>2</v>
      </c>
      <c r="F64" s="669">
        <f t="shared" si="39"/>
        <v>3</v>
      </c>
      <c r="G64" s="697">
        <f>ROUNDDOWN(G$53*$B64,0)</f>
        <v>8</v>
      </c>
      <c r="H64" s="669">
        <f t="shared" si="44"/>
        <v>6</v>
      </c>
      <c r="I64" s="669">
        <f>ROUND(I$53*$C64,0)</f>
        <v>0</v>
      </c>
      <c r="J64" s="669">
        <f t="shared" si="45"/>
        <v>4</v>
      </c>
      <c r="K64" s="669">
        <f t="shared" si="34"/>
        <v>0</v>
      </c>
      <c r="L64" s="669">
        <f t="shared" ref="L64:L72" si="50">ROUND(L$53*$C64,0)</f>
        <v>2</v>
      </c>
      <c r="M64" s="669">
        <f>ROUND(M$53*$C64,0)</f>
        <v>0</v>
      </c>
      <c r="N64" s="669">
        <f t="shared" si="41"/>
        <v>0</v>
      </c>
      <c r="O64" s="669">
        <f t="shared" si="48"/>
        <v>25</v>
      </c>
      <c r="P64" s="377"/>
      <c r="Q64" s="669">
        <f t="shared" si="35"/>
        <v>13</v>
      </c>
      <c r="R64" s="669">
        <f t="shared" si="36"/>
        <v>12</v>
      </c>
      <c r="S64" s="137"/>
      <c r="T64" s="669">
        <f t="shared" si="37"/>
        <v>2</v>
      </c>
      <c r="U64" s="669">
        <f t="shared" si="38"/>
        <v>21</v>
      </c>
      <c r="V64" s="669">
        <f t="shared" si="49"/>
        <v>2</v>
      </c>
      <c r="W64" s="267"/>
    </row>
    <row r="65" spans="1:26">
      <c r="A65" s="675" t="s">
        <v>112</v>
      </c>
      <c r="B65" s="694">
        <f>'4b Mig 1516 PC'!Q16</f>
        <v>5.3499999999999999E-2</v>
      </c>
      <c r="C65" s="694">
        <f>'4c 1617 CA PC'!Z14</f>
        <v>5.5899999999999998E-2</v>
      </c>
      <c r="D65" s="669">
        <f t="shared" si="39"/>
        <v>33</v>
      </c>
      <c r="E65" s="669">
        <f t="shared" si="39"/>
        <v>106</v>
      </c>
      <c r="F65" s="669">
        <f t="shared" si="39"/>
        <v>189</v>
      </c>
      <c r="G65" s="695">
        <f t="shared" si="39"/>
        <v>572</v>
      </c>
      <c r="H65" s="669">
        <f t="shared" si="44"/>
        <v>437</v>
      </c>
      <c r="I65" s="669">
        <f>ROUND(I$53*$C65,0)</f>
        <v>2</v>
      </c>
      <c r="J65" s="669">
        <f t="shared" si="45"/>
        <v>248</v>
      </c>
      <c r="K65" s="669">
        <f t="shared" si="34"/>
        <v>1</v>
      </c>
      <c r="L65" s="669">
        <f t="shared" si="50"/>
        <v>110</v>
      </c>
      <c r="M65" s="696">
        <f>ROUNDUP(M$53*$C65,0)</f>
        <v>16</v>
      </c>
      <c r="N65" s="669">
        <f t="shared" si="41"/>
        <v>-1</v>
      </c>
      <c r="O65" s="669">
        <f t="shared" si="48"/>
        <v>1713</v>
      </c>
      <c r="P65" s="377"/>
      <c r="Q65" s="669">
        <f t="shared" si="35"/>
        <v>902</v>
      </c>
      <c r="R65" s="669">
        <f t="shared" si="36"/>
        <v>812</v>
      </c>
      <c r="S65" s="137"/>
      <c r="T65" s="669">
        <f t="shared" si="37"/>
        <v>139</v>
      </c>
      <c r="U65" s="669">
        <f t="shared" si="38"/>
        <v>1449</v>
      </c>
      <c r="V65" s="669">
        <f t="shared" si="49"/>
        <v>125</v>
      </c>
      <c r="W65" s="267"/>
    </row>
    <row r="66" spans="1:26">
      <c r="A66" s="675" t="s">
        <v>113</v>
      </c>
      <c r="B66" s="694">
        <f>'4b Mig 1516 PC'!Q17</f>
        <v>7.7999999999999996E-3</v>
      </c>
      <c r="C66" s="694">
        <f>'4c 1617 CA PC'!Z15</f>
        <v>8.0000000000000002E-3</v>
      </c>
      <c r="D66" s="669">
        <f t="shared" si="39"/>
        <v>5</v>
      </c>
      <c r="E66" s="669">
        <f t="shared" si="39"/>
        <v>15</v>
      </c>
      <c r="F66" s="669">
        <f t="shared" si="39"/>
        <v>28</v>
      </c>
      <c r="G66" s="695">
        <f t="shared" si="39"/>
        <v>83</v>
      </c>
      <c r="H66" s="696">
        <f>ROUNDDOWN(H$53*$C66,0)</f>
        <v>62</v>
      </c>
      <c r="I66" s="669">
        <f>ROUND(I$53*$C66,0)</f>
        <v>0</v>
      </c>
      <c r="J66" s="669">
        <f t="shared" si="45"/>
        <v>36</v>
      </c>
      <c r="K66" s="669">
        <f t="shared" si="34"/>
        <v>0</v>
      </c>
      <c r="L66" s="669">
        <f t="shared" si="50"/>
        <v>16</v>
      </c>
      <c r="M66" s="669">
        <f t="shared" ref="M66:N81" si="51">ROUND(M$53*$C66,0)</f>
        <v>2</v>
      </c>
      <c r="N66" s="669">
        <f t="shared" si="41"/>
        <v>0</v>
      </c>
      <c r="O66" s="669">
        <f t="shared" si="48"/>
        <v>247</v>
      </c>
      <c r="P66" s="377"/>
      <c r="Q66" s="669">
        <f t="shared" si="35"/>
        <v>131</v>
      </c>
      <c r="R66" s="669">
        <f t="shared" si="36"/>
        <v>116</v>
      </c>
      <c r="S66" s="137"/>
      <c r="T66" s="669">
        <f t="shared" si="37"/>
        <v>20</v>
      </c>
      <c r="U66" s="669">
        <f t="shared" si="38"/>
        <v>209</v>
      </c>
      <c r="V66" s="669">
        <f t="shared" si="49"/>
        <v>18</v>
      </c>
      <c r="W66" s="267"/>
    </row>
    <row r="67" spans="1:26">
      <c r="A67" s="675" t="s">
        <v>114</v>
      </c>
      <c r="B67" s="694">
        <f>'4b Mig 1516 PC'!Q18</f>
        <v>4.1000000000000003E-3</v>
      </c>
      <c r="C67" s="694">
        <f>'4c 1617 CA PC'!Z16</f>
        <v>4.3E-3</v>
      </c>
      <c r="D67" s="669">
        <f t="shared" si="39"/>
        <v>3</v>
      </c>
      <c r="E67" s="669">
        <f t="shared" si="39"/>
        <v>8</v>
      </c>
      <c r="F67" s="669">
        <f t="shared" si="39"/>
        <v>15</v>
      </c>
      <c r="G67" s="695">
        <f t="shared" si="39"/>
        <v>44</v>
      </c>
      <c r="H67" s="669">
        <f t="shared" si="44"/>
        <v>34</v>
      </c>
      <c r="I67" s="669">
        <f>ROUND(I$53*$C67,0)</f>
        <v>0</v>
      </c>
      <c r="J67" s="669">
        <f t="shared" si="45"/>
        <v>19</v>
      </c>
      <c r="K67" s="669">
        <f t="shared" si="34"/>
        <v>0</v>
      </c>
      <c r="L67" s="669">
        <f t="shared" si="50"/>
        <v>8</v>
      </c>
      <c r="M67" s="669">
        <f t="shared" si="51"/>
        <v>1</v>
      </c>
      <c r="N67" s="669">
        <f t="shared" si="41"/>
        <v>0</v>
      </c>
      <c r="O67" s="669">
        <f t="shared" si="48"/>
        <v>132</v>
      </c>
      <c r="P67" s="377"/>
      <c r="Q67" s="669">
        <f t="shared" si="35"/>
        <v>70</v>
      </c>
      <c r="R67" s="669">
        <f t="shared" si="36"/>
        <v>62</v>
      </c>
      <c r="S67" s="137"/>
      <c r="T67" s="669">
        <f t="shared" si="37"/>
        <v>11</v>
      </c>
      <c r="U67" s="669">
        <f t="shared" si="38"/>
        <v>112</v>
      </c>
      <c r="V67" s="669">
        <f t="shared" si="49"/>
        <v>9</v>
      </c>
      <c r="W67" s="267"/>
    </row>
    <row r="68" spans="1:26">
      <c r="A68" s="675" t="s">
        <v>115</v>
      </c>
      <c r="B68" s="694">
        <f>'4b Mig 1516 PC'!Q19</f>
        <v>1E-3</v>
      </c>
      <c r="C68" s="694">
        <f>'4c 1617 CA PC'!Z17</f>
        <v>1E-3</v>
      </c>
      <c r="D68" s="669">
        <f t="shared" si="39"/>
        <v>1</v>
      </c>
      <c r="E68" s="669">
        <f t="shared" si="39"/>
        <v>2</v>
      </c>
      <c r="F68" s="669">
        <f t="shared" si="39"/>
        <v>4</v>
      </c>
      <c r="G68" s="695">
        <f t="shared" si="39"/>
        <v>11</v>
      </c>
      <c r="H68" s="669">
        <f t="shared" si="44"/>
        <v>8</v>
      </c>
      <c r="I68" s="669">
        <f>ROUND(I$53*$C68,0)</f>
        <v>0</v>
      </c>
      <c r="J68" s="669">
        <f t="shared" si="45"/>
        <v>4</v>
      </c>
      <c r="K68" s="669">
        <f t="shared" si="34"/>
        <v>0</v>
      </c>
      <c r="L68" s="669">
        <f t="shared" si="50"/>
        <v>2</v>
      </c>
      <c r="M68" s="669">
        <f t="shared" si="51"/>
        <v>0</v>
      </c>
      <c r="N68" s="669">
        <f t="shared" si="41"/>
        <v>0</v>
      </c>
      <c r="O68" s="669">
        <f t="shared" si="48"/>
        <v>32</v>
      </c>
      <c r="P68" s="377"/>
      <c r="Q68" s="669">
        <f t="shared" si="35"/>
        <v>18</v>
      </c>
      <c r="R68" s="669">
        <f t="shared" si="36"/>
        <v>14</v>
      </c>
      <c r="S68" s="137"/>
      <c r="T68" s="669">
        <f t="shared" si="37"/>
        <v>3</v>
      </c>
      <c r="U68" s="669">
        <f t="shared" si="38"/>
        <v>27</v>
      </c>
      <c r="V68" s="669">
        <f t="shared" si="49"/>
        <v>2</v>
      </c>
      <c r="W68" s="267"/>
    </row>
    <row r="69" spans="1:26">
      <c r="A69" s="675" t="s">
        <v>116</v>
      </c>
      <c r="B69" s="694">
        <f>'4b Mig 1516 PC'!Q20</f>
        <v>0.49730000000000002</v>
      </c>
      <c r="C69" s="694">
        <f>'4c 1617 CA PC'!Z46</f>
        <v>0.48630000000000001</v>
      </c>
      <c r="D69" s="669">
        <f t="shared" si="39"/>
        <v>310</v>
      </c>
      <c r="E69" s="669">
        <f t="shared" si="39"/>
        <v>981</v>
      </c>
      <c r="F69" s="669">
        <f t="shared" si="39"/>
        <v>1759</v>
      </c>
      <c r="G69" s="695">
        <f t="shared" si="39"/>
        <v>5313</v>
      </c>
      <c r="H69" s="669">
        <f t="shared" si="44"/>
        <v>3801</v>
      </c>
      <c r="I69" s="696">
        <f>ROUNDUP(I$53*$C69,0)</f>
        <v>16</v>
      </c>
      <c r="J69" s="669">
        <f t="shared" si="45"/>
        <v>2162</v>
      </c>
      <c r="K69" s="669">
        <f t="shared" si="34"/>
        <v>8</v>
      </c>
      <c r="L69" s="669">
        <f t="shared" si="50"/>
        <v>960</v>
      </c>
      <c r="M69" s="669">
        <f t="shared" si="51"/>
        <v>134</v>
      </c>
      <c r="N69" s="696">
        <f>ROUNDDOWN(N$53*$C69,0)-1</f>
        <v>-5</v>
      </c>
      <c r="O69" s="669">
        <f t="shared" si="48"/>
        <v>15439</v>
      </c>
      <c r="P69" s="377"/>
      <c r="Q69" s="669">
        <f t="shared" si="35"/>
        <v>8379</v>
      </c>
      <c r="R69" s="669">
        <f t="shared" si="36"/>
        <v>7065</v>
      </c>
      <c r="S69" s="137"/>
      <c r="T69" s="669">
        <f t="shared" si="37"/>
        <v>1291</v>
      </c>
      <c r="U69" s="669">
        <f t="shared" si="38"/>
        <v>13059</v>
      </c>
      <c r="V69" s="669">
        <f t="shared" si="49"/>
        <v>1089</v>
      </c>
      <c r="W69" s="267"/>
    </row>
    <row r="70" spans="1:26" s="138" customFormat="1">
      <c r="A70" s="675" t="s">
        <v>117</v>
      </c>
      <c r="B70" s="694">
        <f>'4b Mig 1516 PC'!Q21</f>
        <v>9.7000000000000003E-3</v>
      </c>
      <c r="C70" s="694">
        <f>'4c 1617 CA PC'!Z18</f>
        <v>9.7999999999999997E-3</v>
      </c>
      <c r="D70" s="669">
        <f t="shared" si="39"/>
        <v>6</v>
      </c>
      <c r="E70" s="669">
        <f t="shared" si="39"/>
        <v>19</v>
      </c>
      <c r="F70" s="669">
        <f t="shared" si="39"/>
        <v>34</v>
      </c>
      <c r="G70" s="695">
        <f t="shared" si="39"/>
        <v>104</v>
      </c>
      <c r="H70" s="669">
        <f t="shared" si="44"/>
        <v>77</v>
      </c>
      <c r="I70" s="669">
        <f t="shared" ref="I70:I93" si="52">ROUND(I$53*$C70,0)</f>
        <v>0</v>
      </c>
      <c r="J70" s="669">
        <f t="shared" si="45"/>
        <v>44</v>
      </c>
      <c r="K70" s="669">
        <f t="shared" si="34"/>
        <v>0</v>
      </c>
      <c r="L70" s="669">
        <f t="shared" si="50"/>
        <v>19</v>
      </c>
      <c r="M70" s="669">
        <f t="shared" si="51"/>
        <v>3</v>
      </c>
      <c r="N70" s="669">
        <f t="shared" si="41"/>
        <v>0</v>
      </c>
      <c r="O70" s="669">
        <f t="shared" si="48"/>
        <v>306</v>
      </c>
      <c r="P70" s="377"/>
      <c r="Q70" s="669">
        <f t="shared" si="35"/>
        <v>163</v>
      </c>
      <c r="R70" s="669">
        <f t="shared" si="36"/>
        <v>143</v>
      </c>
      <c r="S70" s="137"/>
      <c r="T70" s="669">
        <f t="shared" si="37"/>
        <v>25</v>
      </c>
      <c r="U70" s="669">
        <f t="shared" si="38"/>
        <v>259</v>
      </c>
      <c r="V70" s="669">
        <f t="shared" si="49"/>
        <v>22</v>
      </c>
      <c r="W70" s="267"/>
      <c r="X70" s="114"/>
      <c r="Y70" s="114"/>
      <c r="Z70" s="114"/>
    </row>
    <row r="71" spans="1:26">
      <c r="A71" s="675" t="s">
        <v>119</v>
      </c>
      <c r="B71" s="694">
        <f>'4b Mig 1516 PC'!Q22</f>
        <v>5.4000000000000003E-3</v>
      </c>
      <c r="C71" s="694">
        <f>'4c 1617 CA PC'!Z19</f>
        <v>5.7000000000000002E-3</v>
      </c>
      <c r="D71" s="669">
        <f t="shared" si="39"/>
        <v>3</v>
      </c>
      <c r="E71" s="669">
        <f t="shared" si="39"/>
        <v>11</v>
      </c>
      <c r="F71" s="669">
        <f t="shared" si="39"/>
        <v>19</v>
      </c>
      <c r="G71" s="695">
        <f t="shared" si="39"/>
        <v>58</v>
      </c>
      <c r="H71" s="696">
        <f>ROUNDDOWN(H$53*$C71,0)</f>
        <v>44</v>
      </c>
      <c r="I71" s="669">
        <f t="shared" si="52"/>
        <v>0</v>
      </c>
      <c r="J71" s="669">
        <f t="shared" si="45"/>
        <v>25</v>
      </c>
      <c r="K71" s="669">
        <f t="shared" si="34"/>
        <v>0</v>
      </c>
      <c r="L71" s="669">
        <f t="shared" si="50"/>
        <v>11</v>
      </c>
      <c r="M71" s="669">
        <f t="shared" si="51"/>
        <v>2</v>
      </c>
      <c r="N71" s="669">
        <f t="shared" si="51"/>
        <v>0</v>
      </c>
      <c r="O71" s="669">
        <f t="shared" si="48"/>
        <v>173</v>
      </c>
      <c r="P71" s="377"/>
      <c r="Q71" s="669">
        <f t="shared" si="35"/>
        <v>91</v>
      </c>
      <c r="R71" s="669">
        <f t="shared" si="36"/>
        <v>82</v>
      </c>
      <c r="S71" s="137"/>
      <c r="T71" s="669">
        <f t="shared" si="37"/>
        <v>14</v>
      </c>
      <c r="U71" s="669">
        <f t="shared" si="38"/>
        <v>146</v>
      </c>
      <c r="V71" s="669">
        <f t="shared" si="49"/>
        <v>13</v>
      </c>
      <c r="W71" s="267"/>
    </row>
    <row r="72" spans="1:26">
      <c r="A72" s="675" t="s">
        <v>120</v>
      </c>
      <c r="B72" s="694">
        <f>'4b Mig 1516 PC'!Q23</f>
        <v>6.9999999999999999E-4</v>
      </c>
      <c r="C72" s="694">
        <f>'4c 1617 CA PC'!Z20</f>
        <v>5.9999999999999995E-4</v>
      </c>
      <c r="D72" s="696">
        <f>ROUNDUP(D$53*$B72,0)</f>
        <v>1</v>
      </c>
      <c r="E72" s="669">
        <f t="shared" si="39"/>
        <v>1</v>
      </c>
      <c r="F72" s="669">
        <f t="shared" si="39"/>
        <v>2</v>
      </c>
      <c r="G72" s="695">
        <f t="shared" si="39"/>
        <v>7</v>
      </c>
      <c r="H72" s="669">
        <f t="shared" si="44"/>
        <v>5</v>
      </c>
      <c r="I72" s="669">
        <f t="shared" si="52"/>
        <v>0</v>
      </c>
      <c r="J72" s="669">
        <f t="shared" si="45"/>
        <v>3</v>
      </c>
      <c r="K72" s="669">
        <f t="shared" si="34"/>
        <v>0</v>
      </c>
      <c r="L72" s="669">
        <f t="shared" si="50"/>
        <v>1</v>
      </c>
      <c r="M72" s="669">
        <f t="shared" si="51"/>
        <v>0</v>
      </c>
      <c r="N72" s="669">
        <f t="shared" si="51"/>
        <v>0</v>
      </c>
      <c r="O72" s="696">
        <f>ROUNDUP(SUM(D72:N72),0)</f>
        <v>20</v>
      </c>
      <c r="P72" s="377"/>
      <c r="Q72" s="669">
        <f t="shared" si="35"/>
        <v>11</v>
      </c>
      <c r="R72" s="669">
        <f>ROUNDUP(SUM(H72,J72:M72),0)</f>
        <v>9</v>
      </c>
      <c r="S72" s="137"/>
      <c r="T72" s="669">
        <f t="shared" si="37"/>
        <v>2</v>
      </c>
      <c r="U72" s="669">
        <f t="shared" si="38"/>
        <v>17</v>
      </c>
      <c r="V72" s="696">
        <f>ROUNDUP(SUM(L72:N72),0)</f>
        <v>1</v>
      </c>
      <c r="W72" s="267"/>
    </row>
    <row r="73" spans="1:26">
      <c r="A73" s="675" t="s">
        <v>121</v>
      </c>
      <c r="B73" s="694">
        <f>'4b Mig 1516 PC'!Q24</f>
        <v>5.1999999999999998E-3</v>
      </c>
      <c r="C73" s="694">
        <f>'4c 1617 CA PC'!Z21</f>
        <v>5.1999999999999998E-3</v>
      </c>
      <c r="D73" s="669">
        <f t="shared" si="39"/>
        <v>3</v>
      </c>
      <c r="E73" s="669">
        <f t="shared" si="39"/>
        <v>10</v>
      </c>
      <c r="F73" s="669">
        <f t="shared" si="39"/>
        <v>18</v>
      </c>
      <c r="G73" s="697">
        <f>ROUNDDOWN(G$53*$B73,0)</f>
        <v>55</v>
      </c>
      <c r="H73" s="669">
        <f t="shared" si="44"/>
        <v>41</v>
      </c>
      <c r="I73" s="669">
        <f t="shared" si="52"/>
        <v>0</v>
      </c>
      <c r="J73" s="669">
        <f t="shared" si="45"/>
        <v>23</v>
      </c>
      <c r="K73" s="669">
        <f t="shared" si="34"/>
        <v>0</v>
      </c>
      <c r="L73" s="696">
        <f>ROUNDUP(L$53*$C73,0)</f>
        <v>11</v>
      </c>
      <c r="M73" s="669">
        <f t="shared" si="51"/>
        <v>1</v>
      </c>
      <c r="N73" s="669">
        <f t="shared" si="51"/>
        <v>0</v>
      </c>
      <c r="O73" s="669">
        <f>ROUND(SUM(D73:N73),0)</f>
        <v>162</v>
      </c>
      <c r="P73" s="377"/>
      <c r="Q73" s="669">
        <f t="shared" si="35"/>
        <v>86</v>
      </c>
      <c r="R73" s="669">
        <f t="shared" ref="R73:R93" si="53">ROUND(SUM(H73,J73:M73),0)</f>
        <v>76</v>
      </c>
      <c r="S73" s="137"/>
      <c r="T73" s="669">
        <f t="shared" si="37"/>
        <v>13</v>
      </c>
      <c r="U73" s="669">
        <f t="shared" si="38"/>
        <v>137</v>
      </c>
      <c r="V73" s="669">
        <f>ROUND(SUM(L73:N73),0)</f>
        <v>12</v>
      </c>
      <c r="W73" s="267"/>
    </row>
    <row r="74" spans="1:26">
      <c r="A74" s="675" t="s">
        <v>122</v>
      </c>
      <c r="B74" s="694">
        <f>'4b Mig 1516 PC'!Q25</f>
        <v>1.8599999999999998E-2</v>
      </c>
      <c r="C74" s="694">
        <f>'4c 1617 CA PC'!Z22</f>
        <v>1.8800000000000001E-2</v>
      </c>
      <c r="D74" s="669">
        <f t="shared" si="39"/>
        <v>12</v>
      </c>
      <c r="E74" s="669">
        <f t="shared" si="39"/>
        <v>37</v>
      </c>
      <c r="F74" s="669">
        <f t="shared" si="39"/>
        <v>66</v>
      </c>
      <c r="G74" s="695">
        <f t="shared" si="39"/>
        <v>199</v>
      </c>
      <c r="H74" s="669">
        <f t="shared" si="44"/>
        <v>147</v>
      </c>
      <c r="I74" s="669">
        <f t="shared" si="52"/>
        <v>1</v>
      </c>
      <c r="J74" s="669">
        <f t="shared" si="45"/>
        <v>84</v>
      </c>
      <c r="K74" s="669">
        <f t="shared" si="34"/>
        <v>0</v>
      </c>
      <c r="L74" s="669">
        <f t="shared" ref="L74:L93" si="54">ROUND(L$53*$C74,0)</f>
        <v>37</v>
      </c>
      <c r="M74" s="669">
        <f t="shared" si="51"/>
        <v>5</v>
      </c>
      <c r="N74" s="669">
        <f t="shared" si="51"/>
        <v>0</v>
      </c>
      <c r="O74" s="669">
        <f t="shared" ref="O74:O93" si="55">ROUND(SUM(D74:N74),0)</f>
        <v>588</v>
      </c>
      <c r="P74" s="377"/>
      <c r="Q74" s="669">
        <f t="shared" si="35"/>
        <v>315</v>
      </c>
      <c r="R74" s="669">
        <f t="shared" si="53"/>
        <v>273</v>
      </c>
      <c r="S74" s="137"/>
      <c r="T74" s="669">
        <f t="shared" si="37"/>
        <v>49</v>
      </c>
      <c r="U74" s="669">
        <f t="shared" si="38"/>
        <v>497</v>
      </c>
      <c r="V74" s="669">
        <f t="shared" ref="V74:V93" si="56">ROUND(SUM(L74:N74),0)</f>
        <v>42</v>
      </c>
      <c r="W74" s="267"/>
    </row>
    <row r="75" spans="1:26">
      <c r="A75" s="675" t="s">
        <v>123</v>
      </c>
      <c r="B75" s="694">
        <f>'4b Mig 1516 PC'!Q26</f>
        <v>4.0000000000000002E-4</v>
      </c>
      <c r="C75" s="694">
        <f>'4c 1617 CA PC'!Z23</f>
        <v>4.0000000000000002E-4</v>
      </c>
      <c r="D75" s="669">
        <f t="shared" si="39"/>
        <v>0</v>
      </c>
      <c r="E75" s="669">
        <f t="shared" si="39"/>
        <v>1</v>
      </c>
      <c r="F75" s="669">
        <f t="shared" si="39"/>
        <v>1</v>
      </c>
      <c r="G75" s="695">
        <f t="shared" si="39"/>
        <v>4</v>
      </c>
      <c r="H75" s="669">
        <f t="shared" si="44"/>
        <v>3</v>
      </c>
      <c r="I75" s="669">
        <f t="shared" si="52"/>
        <v>0</v>
      </c>
      <c r="J75" s="669">
        <f t="shared" si="45"/>
        <v>2</v>
      </c>
      <c r="K75" s="669">
        <f t="shared" si="34"/>
        <v>0</v>
      </c>
      <c r="L75" s="669">
        <f t="shared" si="54"/>
        <v>1</v>
      </c>
      <c r="M75" s="669">
        <f t="shared" si="51"/>
        <v>0</v>
      </c>
      <c r="N75" s="669">
        <f t="shared" si="51"/>
        <v>0</v>
      </c>
      <c r="O75" s="669">
        <f t="shared" si="55"/>
        <v>12</v>
      </c>
      <c r="P75" s="377"/>
      <c r="Q75" s="669">
        <f t="shared" si="35"/>
        <v>6</v>
      </c>
      <c r="R75" s="669">
        <f t="shared" si="53"/>
        <v>6</v>
      </c>
      <c r="S75" s="137"/>
      <c r="T75" s="669">
        <f t="shared" si="37"/>
        <v>1</v>
      </c>
      <c r="U75" s="669">
        <f t="shared" si="38"/>
        <v>10</v>
      </c>
      <c r="V75" s="669">
        <f t="shared" si="56"/>
        <v>1</v>
      </c>
      <c r="W75" s="267"/>
    </row>
    <row r="76" spans="1:26">
      <c r="A76" s="675" t="s">
        <v>124</v>
      </c>
      <c r="B76" s="694">
        <f>'4b Mig 1516 PC'!Q27</f>
        <v>5.0000000000000001E-4</v>
      </c>
      <c r="C76" s="694">
        <f>'4c 1617 CA PC'!Z24</f>
        <v>5.0000000000000001E-4</v>
      </c>
      <c r="D76" s="669">
        <f t="shared" si="39"/>
        <v>0</v>
      </c>
      <c r="E76" s="669">
        <f t="shared" si="39"/>
        <v>1</v>
      </c>
      <c r="F76" s="669">
        <f t="shared" si="39"/>
        <v>2</v>
      </c>
      <c r="G76" s="695">
        <f t="shared" si="39"/>
        <v>5</v>
      </c>
      <c r="H76" s="669">
        <f t="shared" si="44"/>
        <v>4</v>
      </c>
      <c r="I76" s="669">
        <f t="shared" si="52"/>
        <v>0</v>
      </c>
      <c r="J76" s="669">
        <f t="shared" si="45"/>
        <v>2</v>
      </c>
      <c r="K76" s="669">
        <f t="shared" si="34"/>
        <v>0</v>
      </c>
      <c r="L76" s="669">
        <f t="shared" si="54"/>
        <v>1</v>
      </c>
      <c r="M76" s="669">
        <f t="shared" si="51"/>
        <v>0</v>
      </c>
      <c r="N76" s="669">
        <f t="shared" si="51"/>
        <v>0</v>
      </c>
      <c r="O76" s="669">
        <f t="shared" si="55"/>
        <v>15</v>
      </c>
      <c r="P76" s="377"/>
      <c r="Q76" s="669">
        <f t="shared" si="35"/>
        <v>8</v>
      </c>
      <c r="R76" s="669">
        <f t="shared" si="53"/>
        <v>7</v>
      </c>
      <c r="S76" s="137"/>
      <c r="T76" s="669">
        <f t="shared" si="37"/>
        <v>1</v>
      </c>
      <c r="U76" s="669">
        <f t="shared" si="38"/>
        <v>13</v>
      </c>
      <c r="V76" s="669">
        <f t="shared" si="56"/>
        <v>1</v>
      </c>
      <c r="W76" s="267"/>
    </row>
    <row r="77" spans="1:26">
      <c r="A77" s="675" t="s">
        <v>125</v>
      </c>
      <c r="B77" s="694">
        <f>'4b Mig 1516 PC'!Q28</f>
        <v>2.2599999999999999E-2</v>
      </c>
      <c r="C77" s="694">
        <f>'4c 1617 CA PC'!Z25</f>
        <v>2.3400000000000001E-2</v>
      </c>
      <c r="D77" s="669">
        <f t="shared" si="39"/>
        <v>14</v>
      </c>
      <c r="E77" s="669">
        <f t="shared" si="39"/>
        <v>45</v>
      </c>
      <c r="F77" s="669">
        <f t="shared" si="39"/>
        <v>80</v>
      </c>
      <c r="G77" s="695">
        <f t="shared" si="39"/>
        <v>241</v>
      </c>
      <c r="H77" s="669">
        <f t="shared" si="44"/>
        <v>183</v>
      </c>
      <c r="I77" s="669">
        <f t="shared" si="52"/>
        <v>1</v>
      </c>
      <c r="J77" s="669">
        <f t="shared" si="45"/>
        <v>104</v>
      </c>
      <c r="K77" s="696">
        <f>ROUNDUP(K$53*$B77,0)</f>
        <v>1</v>
      </c>
      <c r="L77" s="669">
        <f t="shared" si="54"/>
        <v>46</v>
      </c>
      <c r="M77" s="696">
        <f>ROUNDUP(M$53*$C77,0)</f>
        <v>7</v>
      </c>
      <c r="N77" s="669">
        <f t="shared" si="51"/>
        <v>0</v>
      </c>
      <c r="O77" s="669">
        <f t="shared" si="55"/>
        <v>722</v>
      </c>
      <c r="P77" s="377"/>
      <c r="Q77" s="669">
        <f t="shared" si="35"/>
        <v>381</v>
      </c>
      <c r="R77" s="669">
        <f t="shared" si="53"/>
        <v>341</v>
      </c>
      <c r="S77" s="137"/>
      <c r="T77" s="669">
        <f t="shared" si="37"/>
        <v>59</v>
      </c>
      <c r="U77" s="669">
        <f t="shared" si="38"/>
        <v>610</v>
      </c>
      <c r="V77" s="669">
        <f t="shared" si="56"/>
        <v>53</v>
      </c>
      <c r="W77" s="267"/>
    </row>
    <row r="78" spans="1:26">
      <c r="A78" s="675" t="s">
        <v>126</v>
      </c>
      <c r="B78" s="694">
        <f>'4b Mig 1516 PC'!Q29</f>
        <v>3.8999999999999998E-3</v>
      </c>
      <c r="C78" s="694">
        <f>'4c 1617 CA PC'!Z26</f>
        <v>3.8999999999999998E-3</v>
      </c>
      <c r="D78" s="669">
        <f t="shared" si="39"/>
        <v>2</v>
      </c>
      <c r="E78" s="669">
        <f t="shared" si="39"/>
        <v>8</v>
      </c>
      <c r="F78" s="669">
        <f t="shared" si="39"/>
        <v>14</v>
      </c>
      <c r="G78" s="695">
        <f t="shared" si="39"/>
        <v>42</v>
      </c>
      <c r="H78" s="669">
        <f t="shared" si="44"/>
        <v>30</v>
      </c>
      <c r="I78" s="669">
        <f t="shared" si="52"/>
        <v>0</v>
      </c>
      <c r="J78" s="669">
        <f t="shared" si="45"/>
        <v>17</v>
      </c>
      <c r="K78" s="669">
        <f t="shared" ref="K78:K84" si="57">ROUND(K$53*$B78,0)</f>
        <v>0</v>
      </c>
      <c r="L78" s="669">
        <f t="shared" si="54"/>
        <v>8</v>
      </c>
      <c r="M78" s="669">
        <f t="shared" ref="M78:N93" si="58">ROUND(M$53*$C78,0)</f>
        <v>1</v>
      </c>
      <c r="N78" s="669">
        <f t="shared" si="51"/>
        <v>0</v>
      </c>
      <c r="O78" s="669">
        <f t="shared" si="55"/>
        <v>122</v>
      </c>
      <c r="P78" s="377"/>
      <c r="Q78" s="669">
        <f t="shared" si="35"/>
        <v>66</v>
      </c>
      <c r="R78" s="669">
        <f t="shared" si="53"/>
        <v>56</v>
      </c>
      <c r="S78" s="137"/>
      <c r="T78" s="669">
        <f t="shared" si="37"/>
        <v>10</v>
      </c>
      <c r="U78" s="669">
        <f t="shared" si="38"/>
        <v>103</v>
      </c>
      <c r="V78" s="669">
        <f t="shared" si="56"/>
        <v>9</v>
      </c>
      <c r="W78" s="267"/>
    </row>
    <row r="79" spans="1:26">
      <c r="A79" s="675" t="s">
        <v>127</v>
      </c>
      <c r="B79" s="694">
        <f>'4b Mig 1516 PC'!Q30</f>
        <v>3.2000000000000002E-3</v>
      </c>
      <c r="C79" s="694">
        <f>'4c 1617 CA PC'!Z27</f>
        <v>3.2000000000000002E-3</v>
      </c>
      <c r="D79" s="669">
        <f t="shared" si="39"/>
        <v>2</v>
      </c>
      <c r="E79" s="669">
        <f t="shared" si="39"/>
        <v>6</v>
      </c>
      <c r="F79" s="669">
        <f t="shared" si="39"/>
        <v>11</v>
      </c>
      <c r="G79" s="695">
        <f t="shared" si="39"/>
        <v>34</v>
      </c>
      <c r="H79" s="669">
        <f t="shared" si="44"/>
        <v>25</v>
      </c>
      <c r="I79" s="669">
        <f t="shared" si="52"/>
        <v>0</v>
      </c>
      <c r="J79" s="669">
        <f t="shared" si="45"/>
        <v>14</v>
      </c>
      <c r="K79" s="669">
        <f t="shared" si="57"/>
        <v>0</v>
      </c>
      <c r="L79" s="669">
        <f t="shared" si="54"/>
        <v>6</v>
      </c>
      <c r="M79" s="669">
        <f t="shared" si="58"/>
        <v>1</v>
      </c>
      <c r="N79" s="669">
        <f t="shared" si="51"/>
        <v>0</v>
      </c>
      <c r="O79" s="669">
        <f t="shared" si="55"/>
        <v>99</v>
      </c>
      <c r="P79" s="377"/>
      <c r="Q79" s="669">
        <f t="shared" si="35"/>
        <v>53</v>
      </c>
      <c r="R79" s="669">
        <f t="shared" si="53"/>
        <v>46</v>
      </c>
      <c r="S79" s="137"/>
      <c r="T79" s="669">
        <f t="shared" si="37"/>
        <v>8</v>
      </c>
      <c r="U79" s="669">
        <f t="shared" si="38"/>
        <v>84</v>
      </c>
      <c r="V79" s="669">
        <f t="shared" si="56"/>
        <v>7</v>
      </c>
      <c r="W79" s="267"/>
    </row>
    <row r="80" spans="1:26">
      <c r="A80" s="675" t="s">
        <v>128</v>
      </c>
      <c r="B80" s="694">
        <f>'4b Mig 1516 PC'!Q31</f>
        <v>8.0000000000000004E-4</v>
      </c>
      <c r="C80" s="694">
        <f>'4c 1617 CA PC'!Z28</f>
        <v>8.0000000000000004E-4</v>
      </c>
      <c r="D80" s="696">
        <f>ROUNDUP(D$53*$B80,0)</f>
        <v>1</v>
      </c>
      <c r="E80" s="669">
        <f t="shared" si="39"/>
        <v>2</v>
      </c>
      <c r="F80" s="669">
        <f t="shared" si="39"/>
        <v>3</v>
      </c>
      <c r="G80" s="695">
        <f t="shared" si="39"/>
        <v>9</v>
      </c>
      <c r="H80" s="669">
        <f t="shared" si="44"/>
        <v>6</v>
      </c>
      <c r="I80" s="669">
        <f t="shared" si="52"/>
        <v>0</v>
      </c>
      <c r="J80" s="669">
        <f t="shared" si="45"/>
        <v>4</v>
      </c>
      <c r="K80" s="669">
        <f t="shared" si="57"/>
        <v>0</v>
      </c>
      <c r="L80" s="669">
        <f t="shared" si="54"/>
        <v>2</v>
      </c>
      <c r="M80" s="669">
        <f t="shared" si="58"/>
        <v>0</v>
      </c>
      <c r="N80" s="669">
        <f t="shared" si="51"/>
        <v>0</v>
      </c>
      <c r="O80" s="669">
        <f t="shared" si="55"/>
        <v>27</v>
      </c>
      <c r="P80" s="377"/>
      <c r="Q80" s="669">
        <f t="shared" si="35"/>
        <v>15</v>
      </c>
      <c r="R80" s="669">
        <f t="shared" si="53"/>
        <v>12</v>
      </c>
      <c r="S80" s="137"/>
      <c r="T80" s="669">
        <f t="shared" si="37"/>
        <v>3</v>
      </c>
      <c r="U80" s="669">
        <f t="shared" si="38"/>
        <v>22</v>
      </c>
      <c r="V80" s="669">
        <f t="shared" si="56"/>
        <v>2</v>
      </c>
      <c r="W80" s="267"/>
    </row>
    <row r="81" spans="1:26">
      <c r="A81" s="675" t="s">
        <v>129</v>
      </c>
      <c r="B81" s="694">
        <f>'4b Mig 1516 PC'!Q32</f>
        <v>0.1057</v>
      </c>
      <c r="C81" s="694">
        <f>'4c 1617 CA PC'!Z29</f>
        <v>0.1082</v>
      </c>
      <c r="D81" s="669">
        <f t="shared" si="39"/>
        <v>66</v>
      </c>
      <c r="E81" s="696">
        <f>ROUNDDOWN(E$53*$B81,0)</f>
        <v>208</v>
      </c>
      <c r="F81" s="669">
        <f t="shared" si="39"/>
        <v>374</v>
      </c>
      <c r="G81" s="695">
        <f t="shared" si="39"/>
        <v>1129</v>
      </c>
      <c r="H81" s="669">
        <f t="shared" si="44"/>
        <v>846</v>
      </c>
      <c r="I81" s="669">
        <f t="shared" si="52"/>
        <v>3</v>
      </c>
      <c r="J81" s="669">
        <f t="shared" si="45"/>
        <v>481</v>
      </c>
      <c r="K81" s="669">
        <f t="shared" si="57"/>
        <v>2</v>
      </c>
      <c r="L81" s="669">
        <f t="shared" si="54"/>
        <v>214</v>
      </c>
      <c r="M81" s="669">
        <f t="shared" si="58"/>
        <v>30</v>
      </c>
      <c r="N81" s="669">
        <f t="shared" si="51"/>
        <v>-1</v>
      </c>
      <c r="O81" s="669">
        <f t="shared" si="55"/>
        <v>3352</v>
      </c>
      <c r="P81" s="377"/>
      <c r="Q81" s="669">
        <f t="shared" si="35"/>
        <v>1780</v>
      </c>
      <c r="R81" s="669">
        <f t="shared" si="53"/>
        <v>1573</v>
      </c>
      <c r="S81" s="137"/>
      <c r="T81" s="669">
        <f t="shared" si="37"/>
        <v>274</v>
      </c>
      <c r="U81" s="669">
        <f t="shared" si="38"/>
        <v>2835</v>
      </c>
      <c r="V81" s="669">
        <f t="shared" si="56"/>
        <v>243</v>
      </c>
      <c r="W81" s="267"/>
    </row>
    <row r="82" spans="1:26">
      <c r="A82" s="675" t="s">
        <v>130</v>
      </c>
      <c r="B82" s="694">
        <f>'4b Mig 1516 PC'!Q33</f>
        <v>2.3999999999999998E-3</v>
      </c>
      <c r="C82" s="694">
        <f>'4c 1617 CA PC'!Z30</f>
        <v>2.3999999999999998E-3</v>
      </c>
      <c r="D82" s="696">
        <f>ROUNDUP(D$53*$B82,0)</f>
        <v>2</v>
      </c>
      <c r="E82" s="669">
        <f t="shared" si="39"/>
        <v>5</v>
      </c>
      <c r="F82" s="669">
        <f t="shared" si="39"/>
        <v>8</v>
      </c>
      <c r="G82" s="695">
        <f t="shared" si="39"/>
        <v>26</v>
      </c>
      <c r="H82" s="669">
        <f t="shared" si="44"/>
        <v>19</v>
      </c>
      <c r="I82" s="669">
        <f t="shared" si="52"/>
        <v>0</v>
      </c>
      <c r="J82" s="696">
        <f>ROUNDDOWN(J$53*$C82,0)</f>
        <v>10</v>
      </c>
      <c r="K82" s="669">
        <f t="shared" si="57"/>
        <v>0</v>
      </c>
      <c r="L82" s="669">
        <f t="shared" si="54"/>
        <v>5</v>
      </c>
      <c r="M82" s="669">
        <f t="shared" si="58"/>
        <v>1</v>
      </c>
      <c r="N82" s="669">
        <f t="shared" si="58"/>
        <v>0</v>
      </c>
      <c r="O82" s="669">
        <f t="shared" si="55"/>
        <v>76</v>
      </c>
      <c r="P82" s="377"/>
      <c r="Q82" s="669">
        <f t="shared" si="35"/>
        <v>41</v>
      </c>
      <c r="R82" s="669">
        <f t="shared" si="53"/>
        <v>35</v>
      </c>
      <c r="S82" s="137"/>
      <c r="T82" s="669">
        <f t="shared" si="37"/>
        <v>7</v>
      </c>
      <c r="U82" s="669">
        <f t="shared" si="38"/>
        <v>63</v>
      </c>
      <c r="V82" s="669">
        <f t="shared" si="56"/>
        <v>6</v>
      </c>
      <c r="W82" s="267"/>
    </row>
    <row r="83" spans="1:26">
      <c r="A83" s="675" t="s">
        <v>132</v>
      </c>
      <c r="B83" s="694">
        <f>'4b Mig 1516 PC'!Q34</f>
        <v>0.11899999999999999</v>
      </c>
      <c r="C83" s="694">
        <f>'4c 1617 CA PC'!Z31</f>
        <v>0.12089999999999999</v>
      </c>
      <c r="D83" s="669">
        <f t="shared" si="39"/>
        <v>74</v>
      </c>
      <c r="E83" s="669">
        <f t="shared" si="39"/>
        <v>235</v>
      </c>
      <c r="F83" s="669">
        <f t="shared" si="39"/>
        <v>421</v>
      </c>
      <c r="G83" s="695">
        <f t="shared" si="39"/>
        <v>1271</v>
      </c>
      <c r="H83" s="669">
        <f t="shared" si="44"/>
        <v>945</v>
      </c>
      <c r="I83" s="669">
        <f t="shared" si="52"/>
        <v>4</v>
      </c>
      <c r="J83" s="669">
        <f>ROUND(J$53*$C83,0)</f>
        <v>537</v>
      </c>
      <c r="K83" s="669">
        <f t="shared" si="57"/>
        <v>2</v>
      </c>
      <c r="L83" s="669">
        <f t="shared" si="54"/>
        <v>239</v>
      </c>
      <c r="M83" s="669">
        <f t="shared" si="58"/>
        <v>33</v>
      </c>
      <c r="N83" s="669">
        <f t="shared" si="58"/>
        <v>-1</v>
      </c>
      <c r="O83" s="669">
        <f t="shared" si="55"/>
        <v>3760</v>
      </c>
      <c r="P83" s="377"/>
      <c r="Q83" s="669">
        <f t="shared" si="35"/>
        <v>2005</v>
      </c>
      <c r="R83" s="669">
        <f t="shared" si="53"/>
        <v>1756</v>
      </c>
      <c r="S83" s="137"/>
      <c r="T83" s="669">
        <f t="shared" si="37"/>
        <v>309</v>
      </c>
      <c r="U83" s="669">
        <f t="shared" si="38"/>
        <v>3180</v>
      </c>
      <c r="V83" s="669">
        <f t="shared" si="56"/>
        <v>271</v>
      </c>
      <c r="W83" s="267"/>
    </row>
    <row r="84" spans="1:26">
      <c r="A84" s="675" t="s">
        <v>133</v>
      </c>
      <c r="B84" s="694">
        <f>'4b Mig 1516 PC'!Q35</f>
        <v>3.9100000000000003E-2</v>
      </c>
      <c r="C84" s="694">
        <f>'4c 1617 CA PC'!Z32</f>
        <v>3.9399999999999998E-2</v>
      </c>
      <c r="D84" s="669">
        <f t="shared" si="39"/>
        <v>24</v>
      </c>
      <c r="E84" s="669">
        <f t="shared" si="39"/>
        <v>77</v>
      </c>
      <c r="F84" s="669">
        <f t="shared" si="39"/>
        <v>138</v>
      </c>
      <c r="G84" s="695">
        <f t="shared" si="39"/>
        <v>418</v>
      </c>
      <c r="H84" s="669">
        <f t="shared" si="44"/>
        <v>308</v>
      </c>
      <c r="I84" s="669">
        <f t="shared" si="52"/>
        <v>1</v>
      </c>
      <c r="J84" s="669">
        <f>ROUND(J$53*$C84,0)</f>
        <v>175</v>
      </c>
      <c r="K84" s="669">
        <f t="shared" si="57"/>
        <v>1</v>
      </c>
      <c r="L84" s="669">
        <f t="shared" si="54"/>
        <v>78</v>
      </c>
      <c r="M84" s="669">
        <f t="shared" si="58"/>
        <v>11</v>
      </c>
      <c r="N84" s="669">
        <f t="shared" si="58"/>
        <v>0</v>
      </c>
      <c r="O84" s="669">
        <f t="shared" si="55"/>
        <v>1231</v>
      </c>
      <c r="P84" s="377"/>
      <c r="Q84" s="669">
        <f t="shared" si="35"/>
        <v>658</v>
      </c>
      <c r="R84" s="669">
        <f t="shared" si="53"/>
        <v>573</v>
      </c>
      <c r="S84" s="137"/>
      <c r="T84" s="669">
        <f t="shared" si="37"/>
        <v>101</v>
      </c>
      <c r="U84" s="669">
        <f t="shared" si="38"/>
        <v>1041</v>
      </c>
      <c r="V84" s="669">
        <f t="shared" si="56"/>
        <v>89</v>
      </c>
      <c r="W84" s="267"/>
    </row>
    <row r="85" spans="1:26">
      <c r="A85" s="675" t="s">
        <v>134</v>
      </c>
      <c r="B85" s="694">
        <f>'4b Mig 1516 PC'!Q36</f>
        <v>8.0999999999999996E-3</v>
      </c>
      <c r="C85" s="694">
        <f>'4c 1617 CA PC'!Z33</f>
        <v>8.0000000000000002E-3</v>
      </c>
      <c r="D85" s="669">
        <f t="shared" si="39"/>
        <v>5</v>
      </c>
      <c r="E85" s="669">
        <f t="shared" si="39"/>
        <v>16</v>
      </c>
      <c r="F85" s="669">
        <f t="shared" si="39"/>
        <v>29</v>
      </c>
      <c r="G85" s="695">
        <f t="shared" si="39"/>
        <v>87</v>
      </c>
      <c r="H85" s="669">
        <f t="shared" si="44"/>
        <v>63</v>
      </c>
      <c r="I85" s="669">
        <f t="shared" si="52"/>
        <v>0</v>
      </c>
      <c r="J85" s="669">
        <f>ROUND(J$53*$C85,0)</f>
        <v>36</v>
      </c>
      <c r="K85" s="696">
        <f>ROUNDUP(K$53*$B85,0)</f>
        <v>1</v>
      </c>
      <c r="L85" s="669">
        <f t="shared" si="54"/>
        <v>16</v>
      </c>
      <c r="M85" s="669">
        <f t="shared" si="58"/>
        <v>2</v>
      </c>
      <c r="N85" s="669">
        <f t="shared" si="58"/>
        <v>0</v>
      </c>
      <c r="O85" s="669">
        <f t="shared" si="55"/>
        <v>255</v>
      </c>
      <c r="P85" s="377"/>
      <c r="Q85" s="669">
        <f t="shared" si="35"/>
        <v>137</v>
      </c>
      <c r="R85" s="669">
        <f t="shared" si="53"/>
        <v>118</v>
      </c>
      <c r="S85" s="137"/>
      <c r="T85" s="669">
        <f t="shared" si="37"/>
        <v>21</v>
      </c>
      <c r="U85" s="669">
        <f t="shared" si="38"/>
        <v>216</v>
      </c>
      <c r="V85" s="669">
        <f t="shared" si="56"/>
        <v>18</v>
      </c>
      <c r="W85" s="267"/>
    </row>
    <row r="86" spans="1:26">
      <c r="A86" s="675" t="s">
        <v>135</v>
      </c>
      <c r="B86" s="694">
        <f>'4b Mig 1516 PC'!Q37</f>
        <v>1E-4</v>
      </c>
      <c r="C86" s="694">
        <f>'4c 1617 CA PC'!Z34</f>
        <v>1E-4</v>
      </c>
      <c r="D86" s="669">
        <f t="shared" si="39"/>
        <v>0</v>
      </c>
      <c r="E86" s="669">
        <f t="shared" si="39"/>
        <v>0</v>
      </c>
      <c r="F86" s="669">
        <f t="shared" si="39"/>
        <v>0</v>
      </c>
      <c r="G86" s="695">
        <f t="shared" si="39"/>
        <v>1</v>
      </c>
      <c r="H86" s="669">
        <f t="shared" si="44"/>
        <v>1</v>
      </c>
      <c r="I86" s="669">
        <f t="shared" si="52"/>
        <v>0</v>
      </c>
      <c r="J86" s="669">
        <f>ROUND(J$53*$C86,0)</f>
        <v>0</v>
      </c>
      <c r="K86" s="669">
        <f t="shared" ref="K86:K93" si="59">ROUND(K$53*$B86,0)</f>
        <v>0</v>
      </c>
      <c r="L86" s="669">
        <f t="shared" si="54"/>
        <v>0</v>
      </c>
      <c r="M86" s="669">
        <f t="shared" si="58"/>
        <v>0</v>
      </c>
      <c r="N86" s="669">
        <f t="shared" si="58"/>
        <v>0</v>
      </c>
      <c r="O86" s="669">
        <f t="shared" si="55"/>
        <v>2</v>
      </c>
      <c r="P86" s="377"/>
      <c r="Q86" s="669">
        <f t="shared" si="35"/>
        <v>1</v>
      </c>
      <c r="R86" s="669">
        <f t="shared" si="53"/>
        <v>1</v>
      </c>
      <c r="S86" s="137"/>
      <c r="T86" s="669">
        <f t="shared" si="37"/>
        <v>0</v>
      </c>
      <c r="U86" s="669">
        <f t="shared" si="38"/>
        <v>2</v>
      </c>
      <c r="V86" s="669">
        <f t="shared" si="56"/>
        <v>0</v>
      </c>
      <c r="W86" s="267"/>
    </row>
    <row r="87" spans="1:26">
      <c r="A87" s="675" t="s">
        <v>136</v>
      </c>
      <c r="B87" s="694">
        <f>'4b Mig 1516 PC'!Q38</f>
        <v>2.2000000000000001E-3</v>
      </c>
      <c r="C87" s="694">
        <f>'4c 1617 CA PC'!Z35</f>
        <v>2.3E-3</v>
      </c>
      <c r="D87" s="669">
        <f t="shared" si="39"/>
        <v>1</v>
      </c>
      <c r="E87" s="669">
        <f t="shared" si="39"/>
        <v>4</v>
      </c>
      <c r="F87" s="669">
        <f t="shared" si="39"/>
        <v>8</v>
      </c>
      <c r="G87" s="695">
        <f t="shared" si="39"/>
        <v>24</v>
      </c>
      <c r="H87" s="669">
        <f t="shared" si="44"/>
        <v>18</v>
      </c>
      <c r="I87" s="669">
        <f t="shared" si="52"/>
        <v>0</v>
      </c>
      <c r="J87" s="669">
        <f>ROUND(J$53*$C87,0)</f>
        <v>10</v>
      </c>
      <c r="K87" s="669">
        <f t="shared" si="59"/>
        <v>0</v>
      </c>
      <c r="L87" s="669">
        <f t="shared" si="54"/>
        <v>5</v>
      </c>
      <c r="M87" s="669">
        <f t="shared" si="58"/>
        <v>1</v>
      </c>
      <c r="N87" s="669">
        <f t="shared" si="58"/>
        <v>0</v>
      </c>
      <c r="O87" s="669">
        <f t="shared" si="55"/>
        <v>71</v>
      </c>
      <c r="P87" s="377"/>
      <c r="Q87" s="669">
        <f t="shared" si="35"/>
        <v>37</v>
      </c>
      <c r="R87" s="669">
        <f t="shared" si="53"/>
        <v>34</v>
      </c>
      <c r="S87" s="137"/>
      <c r="T87" s="669">
        <f t="shared" si="37"/>
        <v>5</v>
      </c>
      <c r="U87" s="669">
        <f t="shared" si="38"/>
        <v>60</v>
      </c>
      <c r="V87" s="669">
        <f t="shared" si="56"/>
        <v>6</v>
      </c>
      <c r="W87" s="267"/>
    </row>
    <row r="88" spans="1:26">
      <c r="A88" s="675" t="s">
        <v>137</v>
      </c>
      <c r="B88" s="694">
        <f>'4b Mig 1516 PC'!Q39</f>
        <v>3.0599999999999999E-2</v>
      </c>
      <c r="C88" s="694">
        <f>'4c 1617 CA PC'!Z36</f>
        <v>3.1800000000000002E-2</v>
      </c>
      <c r="D88" s="669">
        <f t="shared" si="39"/>
        <v>19</v>
      </c>
      <c r="E88" s="669">
        <f t="shared" si="39"/>
        <v>60</v>
      </c>
      <c r="F88" s="669">
        <f t="shared" si="39"/>
        <v>108</v>
      </c>
      <c r="G88" s="695">
        <f t="shared" si="39"/>
        <v>327</v>
      </c>
      <c r="H88" s="669">
        <f t="shared" si="44"/>
        <v>249</v>
      </c>
      <c r="I88" s="669">
        <f t="shared" si="52"/>
        <v>1</v>
      </c>
      <c r="J88" s="696">
        <f>ROUNDDOWN(J$53*$C88,0)</f>
        <v>141</v>
      </c>
      <c r="K88" s="669">
        <f t="shared" si="59"/>
        <v>0</v>
      </c>
      <c r="L88" s="669">
        <f t="shared" si="54"/>
        <v>63</v>
      </c>
      <c r="M88" s="669">
        <f t="shared" si="58"/>
        <v>9</v>
      </c>
      <c r="N88" s="696">
        <f>ROUNDDOWN(N$53*$C88,0)-1</f>
        <v>-1</v>
      </c>
      <c r="O88" s="669">
        <f t="shared" si="55"/>
        <v>976</v>
      </c>
      <c r="P88" s="377"/>
      <c r="Q88" s="669">
        <f t="shared" si="35"/>
        <v>515</v>
      </c>
      <c r="R88" s="669">
        <f t="shared" si="53"/>
        <v>462</v>
      </c>
      <c r="S88" s="137"/>
      <c r="T88" s="669">
        <f t="shared" si="37"/>
        <v>79</v>
      </c>
      <c r="U88" s="669">
        <f t="shared" si="38"/>
        <v>826</v>
      </c>
      <c r="V88" s="669">
        <f t="shared" si="56"/>
        <v>71</v>
      </c>
      <c r="W88" s="267"/>
    </row>
    <row r="89" spans="1:26">
      <c r="A89" s="675" t="s">
        <v>138</v>
      </c>
      <c r="B89" s="694">
        <f>'4b Mig 1516 PC'!Q40</f>
        <v>5.1000000000000004E-3</v>
      </c>
      <c r="C89" s="694">
        <f>'4c 1617 CA PC'!Z37</f>
        <v>5.3E-3</v>
      </c>
      <c r="D89" s="669">
        <f t="shared" si="39"/>
        <v>3</v>
      </c>
      <c r="E89" s="669">
        <f t="shared" si="39"/>
        <v>10</v>
      </c>
      <c r="F89" s="669">
        <f t="shared" si="39"/>
        <v>18</v>
      </c>
      <c r="G89" s="695">
        <f t="shared" si="39"/>
        <v>54</v>
      </c>
      <c r="H89" s="669">
        <f t="shared" si="44"/>
        <v>41</v>
      </c>
      <c r="I89" s="669">
        <f t="shared" si="52"/>
        <v>0</v>
      </c>
      <c r="J89" s="669">
        <f>ROUND(J$53*$C89,0)</f>
        <v>24</v>
      </c>
      <c r="K89" s="669">
        <f t="shared" si="59"/>
        <v>0</v>
      </c>
      <c r="L89" s="669">
        <f t="shared" si="54"/>
        <v>10</v>
      </c>
      <c r="M89" s="669">
        <f t="shared" si="58"/>
        <v>1</v>
      </c>
      <c r="N89" s="669">
        <f t="shared" si="58"/>
        <v>0</v>
      </c>
      <c r="O89" s="669">
        <f t="shared" si="55"/>
        <v>161</v>
      </c>
      <c r="P89" s="377"/>
      <c r="Q89" s="669">
        <f t="shared" si="35"/>
        <v>85</v>
      </c>
      <c r="R89" s="669">
        <f t="shared" si="53"/>
        <v>76</v>
      </c>
      <c r="S89" s="137"/>
      <c r="T89" s="669">
        <f t="shared" si="37"/>
        <v>13</v>
      </c>
      <c r="U89" s="669">
        <f t="shared" si="38"/>
        <v>137</v>
      </c>
      <c r="V89" s="669">
        <f t="shared" si="56"/>
        <v>11</v>
      </c>
      <c r="W89" s="267"/>
    </row>
    <row r="90" spans="1:26">
      <c r="A90" s="675" t="s">
        <v>139</v>
      </c>
      <c r="B90" s="694">
        <f>'4b Mig 1516 PC'!Q41</f>
        <v>3.5000000000000001E-3</v>
      </c>
      <c r="C90" s="694">
        <f>'4c 1617 CA PC'!Z38</f>
        <v>3.5000000000000001E-3</v>
      </c>
      <c r="D90" s="669">
        <f t="shared" si="39"/>
        <v>2</v>
      </c>
      <c r="E90" s="669">
        <f t="shared" si="39"/>
        <v>7</v>
      </c>
      <c r="F90" s="669">
        <f t="shared" si="39"/>
        <v>12</v>
      </c>
      <c r="G90" s="695">
        <f t="shared" si="39"/>
        <v>37</v>
      </c>
      <c r="H90" s="669">
        <f t="shared" si="44"/>
        <v>27</v>
      </c>
      <c r="I90" s="669">
        <f t="shared" si="52"/>
        <v>0</v>
      </c>
      <c r="J90" s="669">
        <f>ROUND(J$53*$C90,0)</f>
        <v>16</v>
      </c>
      <c r="K90" s="669">
        <f t="shared" si="59"/>
        <v>0</v>
      </c>
      <c r="L90" s="669">
        <f t="shared" si="54"/>
        <v>7</v>
      </c>
      <c r="M90" s="669">
        <f t="shared" si="58"/>
        <v>1</v>
      </c>
      <c r="N90" s="669">
        <f t="shared" si="58"/>
        <v>0</v>
      </c>
      <c r="O90" s="669">
        <f t="shared" si="55"/>
        <v>109</v>
      </c>
      <c r="P90" s="377"/>
      <c r="Q90" s="669">
        <f t="shared" si="35"/>
        <v>58</v>
      </c>
      <c r="R90" s="669">
        <f t="shared" si="53"/>
        <v>51</v>
      </c>
      <c r="S90" s="137"/>
      <c r="T90" s="669">
        <f t="shared" si="37"/>
        <v>9</v>
      </c>
      <c r="U90" s="669">
        <f t="shared" si="38"/>
        <v>92</v>
      </c>
      <c r="V90" s="669">
        <f t="shared" si="56"/>
        <v>8</v>
      </c>
      <c r="W90" s="267"/>
    </row>
    <row r="91" spans="1:26">
      <c r="A91" s="675" t="s">
        <v>140</v>
      </c>
      <c r="B91" s="694">
        <f>'4b Mig 1516 PC'!Q42</f>
        <v>5.9999999999999995E-4</v>
      </c>
      <c r="C91" s="694">
        <f>'4c 1617 CA PC'!Z39</f>
        <v>6.9999999999999999E-4</v>
      </c>
      <c r="D91" s="669">
        <f t="shared" si="39"/>
        <v>0</v>
      </c>
      <c r="E91" s="669">
        <f t="shared" si="39"/>
        <v>1</v>
      </c>
      <c r="F91" s="669">
        <f t="shared" si="39"/>
        <v>2</v>
      </c>
      <c r="G91" s="695">
        <f t="shared" si="39"/>
        <v>6</v>
      </c>
      <c r="H91" s="669">
        <f t="shared" si="44"/>
        <v>5</v>
      </c>
      <c r="I91" s="669">
        <f t="shared" si="52"/>
        <v>0</v>
      </c>
      <c r="J91" s="669">
        <f>ROUND(J$53*$C91,0)</f>
        <v>3</v>
      </c>
      <c r="K91" s="669">
        <f t="shared" si="59"/>
        <v>0</v>
      </c>
      <c r="L91" s="669">
        <f t="shared" si="54"/>
        <v>1</v>
      </c>
      <c r="M91" s="669">
        <f t="shared" si="58"/>
        <v>0</v>
      </c>
      <c r="N91" s="669">
        <f t="shared" si="58"/>
        <v>0</v>
      </c>
      <c r="O91" s="669">
        <f t="shared" si="55"/>
        <v>18</v>
      </c>
      <c r="P91" s="377"/>
      <c r="Q91" s="669">
        <f t="shared" si="35"/>
        <v>9</v>
      </c>
      <c r="R91" s="669">
        <f t="shared" si="53"/>
        <v>9</v>
      </c>
      <c r="S91" s="137"/>
      <c r="T91" s="669">
        <f t="shared" si="37"/>
        <v>1</v>
      </c>
      <c r="U91" s="669">
        <f t="shared" si="38"/>
        <v>16</v>
      </c>
      <c r="V91" s="669">
        <f t="shared" si="56"/>
        <v>1</v>
      </c>
      <c r="W91" s="267"/>
    </row>
    <row r="92" spans="1:26">
      <c r="A92" s="675" t="s">
        <v>141</v>
      </c>
      <c r="B92" s="694">
        <f>'4b Mig 1516 PC'!Q43</f>
        <v>1.9E-3</v>
      </c>
      <c r="C92" s="694">
        <f>'4c 1617 CA PC'!Z40</f>
        <v>1.8E-3</v>
      </c>
      <c r="D92" s="669">
        <f t="shared" si="39"/>
        <v>1</v>
      </c>
      <c r="E92" s="669">
        <f t="shared" si="39"/>
        <v>4</v>
      </c>
      <c r="F92" s="669">
        <f t="shared" si="39"/>
        <v>7</v>
      </c>
      <c r="G92" s="695">
        <f t="shared" si="39"/>
        <v>20</v>
      </c>
      <c r="H92" s="669">
        <f t="shared" si="44"/>
        <v>14</v>
      </c>
      <c r="I92" s="669">
        <f t="shared" si="52"/>
        <v>0</v>
      </c>
      <c r="J92" s="669">
        <f>ROUND(J$53*$C92,0)</f>
        <v>8</v>
      </c>
      <c r="K92" s="669">
        <f t="shared" si="59"/>
        <v>0</v>
      </c>
      <c r="L92" s="669">
        <f t="shared" si="54"/>
        <v>4</v>
      </c>
      <c r="M92" s="669">
        <f t="shared" si="58"/>
        <v>0</v>
      </c>
      <c r="N92" s="669">
        <f t="shared" si="58"/>
        <v>0</v>
      </c>
      <c r="O92" s="669">
        <f t="shared" si="55"/>
        <v>58</v>
      </c>
      <c r="P92" s="377"/>
      <c r="Q92" s="669">
        <f t="shared" si="35"/>
        <v>32</v>
      </c>
      <c r="R92" s="669">
        <f t="shared" si="53"/>
        <v>26</v>
      </c>
      <c r="S92" s="137"/>
      <c r="T92" s="669">
        <f t="shared" si="37"/>
        <v>5</v>
      </c>
      <c r="U92" s="669">
        <f t="shared" si="38"/>
        <v>49</v>
      </c>
      <c r="V92" s="669">
        <f t="shared" si="56"/>
        <v>4</v>
      </c>
      <c r="W92" s="267"/>
    </row>
    <row r="93" spans="1:26">
      <c r="A93" s="675" t="s">
        <v>142</v>
      </c>
      <c r="B93" s="694">
        <f>'4b Mig 1516 PC'!Q44</f>
        <v>4.1999999999999997E-3</v>
      </c>
      <c r="C93" s="694">
        <f>'4c 1617 CA PC'!Z41</f>
        <v>4.1999999999999997E-3</v>
      </c>
      <c r="D93" s="669">
        <f t="shared" si="39"/>
        <v>3</v>
      </c>
      <c r="E93" s="669">
        <f t="shared" si="39"/>
        <v>8</v>
      </c>
      <c r="F93" s="669">
        <f t="shared" si="39"/>
        <v>15</v>
      </c>
      <c r="G93" s="695">
        <f t="shared" si="39"/>
        <v>45</v>
      </c>
      <c r="H93" s="669">
        <f t="shared" si="44"/>
        <v>33</v>
      </c>
      <c r="I93" s="669">
        <f t="shared" si="52"/>
        <v>0</v>
      </c>
      <c r="J93" s="669">
        <f>ROUND(J$53*$C93,0)</f>
        <v>19</v>
      </c>
      <c r="K93" s="669">
        <f t="shared" si="59"/>
        <v>0</v>
      </c>
      <c r="L93" s="669">
        <f t="shared" si="54"/>
        <v>8</v>
      </c>
      <c r="M93" s="669">
        <f t="shared" si="58"/>
        <v>1</v>
      </c>
      <c r="N93" s="669">
        <f t="shared" si="58"/>
        <v>0</v>
      </c>
      <c r="O93" s="669">
        <f t="shared" si="55"/>
        <v>132</v>
      </c>
      <c r="P93" s="377"/>
      <c r="Q93" s="669">
        <f t="shared" si="35"/>
        <v>71</v>
      </c>
      <c r="R93" s="669">
        <f t="shared" si="53"/>
        <v>61</v>
      </c>
      <c r="S93" s="137"/>
      <c r="T93" s="669">
        <f t="shared" si="37"/>
        <v>11</v>
      </c>
      <c r="U93" s="669">
        <f t="shared" si="38"/>
        <v>112</v>
      </c>
      <c r="V93" s="669">
        <f t="shared" si="56"/>
        <v>9</v>
      </c>
      <c r="W93" s="267"/>
    </row>
    <row r="94" spans="1:26">
      <c r="A94" s="686" t="s">
        <v>95</v>
      </c>
      <c r="B94" s="698">
        <f>SUM(B54:B93)</f>
        <v>0.99999999999999978</v>
      </c>
      <c r="C94" s="698">
        <f>SUM(C54:C93)</f>
        <v>0.99999999999999989</v>
      </c>
      <c r="D94" s="688">
        <f t="shared" ref="D94:L94" si="60">SUM(D54:D93)</f>
        <v>623</v>
      </c>
      <c r="E94" s="688">
        <f t="shared" ref="E94" si="61">SUM(E54:E93)</f>
        <v>1973</v>
      </c>
      <c r="F94" s="688">
        <f t="shared" si="60"/>
        <v>3537</v>
      </c>
      <c r="G94" s="688">
        <f t="shared" si="60"/>
        <v>10683</v>
      </c>
      <c r="H94" s="688">
        <f t="shared" si="60"/>
        <v>7816</v>
      </c>
      <c r="I94" s="688">
        <f t="shared" ref="I94" si="62">SUM(I54:I93)</f>
        <v>31</v>
      </c>
      <c r="J94" s="688">
        <f t="shared" si="60"/>
        <v>4445</v>
      </c>
      <c r="K94" s="688">
        <f t="shared" ref="K94" si="63">SUM(K54:K93)</f>
        <v>16</v>
      </c>
      <c r="L94" s="688">
        <f t="shared" si="60"/>
        <v>1975</v>
      </c>
      <c r="M94" s="688">
        <f t="shared" ref="M94:N94" si="64">SUM(M54:M93)</f>
        <v>275</v>
      </c>
      <c r="N94" s="688">
        <f t="shared" si="64"/>
        <v>-9</v>
      </c>
      <c r="O94" s="688">
        <f>SUM(O54:O93)</f>
        <v>31365</v>
      </c>
      <c r="P94" s="13"/>
      <c r="Q94" s="688">
        <f>SUM(Q54:Q93)</f>
        <v>16847</v>
      </c>
      <c r="R94" s="688">
        <f>SUM(R54:R93)</f>
        <v>14527</v>
      </c>
      <c r="S94" s="113"/>
      <c r="T94" s="688">
        <f>SUM(T54:T93)</f>
        <v>2596</v>
      </c>
      <c r="U94" s="688">
        <f>SUM(U54:U93)</f>
        <v>26528</v>
      </c>
      <c r="V94" s="688">
        <f>SUM(V54:V93)</f>
        <v>2241</v>
      </c>
      <c r="W94" s="267"/>
    </row>
    <row r="95" spans="1:26" s="138" customFormat="1">
      <c r="A95" s="139"/>
      <c r="B95" s="140"/>
      <c r="C95" s="140"/>
      <c r="D95" s="13"/>
      <c r="E95" s="13"/>
      <c r="F95" s="13"/>
      <c r="G95" s="13">
        <f t="shared" ref="G95:Q95" si="65">G53-G94</f>
        <v>1</v>
      </c>
      <c r="H95" s="13"/>
      <c r="I95" s="13"/>
      <c r="J95" s="13"/>
      <c r="K95" s="13"/>
      <c r="L95" s="13"/>
      <c r="M95" s="13"/>
      <c r="N95" s="13"/>
      <c r="O95" s="13">
        <f t="shared" si="65"/>
        <v>1</v>
      </c>
      <c r="P95" s="13"/>
      <c r="Q95" s="13">
        <f t="shared" si="65"/>
        <v>1</v>
      </c>
      <c r="R95" s="13"/>
      <c r="S95" s="13"/>
      <c r="T95" s="13"/>
      <c r="U95" s="13">
        <f>U53-U94</f>
        <v>1</v>
      </c>
      <c r="V95" s="13"/>
      <c r="W95" s="500"/>
      <c r="Z95" s="232"/>
    </row>
    <row r="96" spans="1:26" ht="15">
      <c r="A96" s="30" t="s">
        <v>269</v>
      </c>
      <c r="B96" s="113"/>
      <c r="C96" s="113"/>
      <c r="D96" s="141"/>
      <c r="E96" s="141"/>
      <c r="F96" s="141"/>
      <c r="G96" s="141"/>
      <c r="H96" s="141"/>
      <c r="I96" s="141"/>
      <c r="J96" s="141"/>
      <c r="K96" s="141"/>
      <c r="L96" s="141"/>
      <c r="M96" s="141"/>
      <c r="N96" s="141"/>
      <c r="P96"/>
      <c r="Q96" s="141"/>
      <c r="R96" s="141"/>
      <c r="S96" s="113"/>
      <c r="T96" s="113"/>
      <c r="U96" s="137"/>
      <c r="V96" s="137"/>
      <c r="W96" s="232"/>
    </row>
    <row r="97" spans="1:23" ht="15">
      <c r="A97" s="30"/>
      <c r="P97"/>
      <c r="W97" s="232"/>
    </row>
    <row r="98" spans="1:23" ht="15">
      <c r="P98"/>
      <c r="W98" s="138"/>
    </row>
    <row r="99" spans="1:23" ht="15">
      <c r="A99" s="143" t="s">
        <v>270</v>
      </c>
      <c r="P99"/>
    </row>
    <row r="100" spans="1:23" ht="15">
      <c r="P100"/>
    </row>
    <row r="101" spans="1:23" ht="15">
      <c r="P101"/>
    </row>
    <row r="102" spans="1:23" ht="15">
      <c r="A102" s="392" t="s">
        <v>607</v>
      </c>
      <c r="P102"/>
    </row>
    <row r="103" spans="1:23" ht="15">
      <c r="P103"/>
    </row>
    <row r="104" spans="1:23" ht="15">
      <c r="P104"/>
    </row>
    <row r="105" spans="1:23">
      <c r="A105" s="149"/>
      <c r="B105" s="144"/>
      <c r="C105" s="144"/>
      <c r="D105" s="144"/>
      <c r="E105" s="144"/>
      <c r="F105" s="144"/>
      <c r="G105" s="144"/>
      <c r="H105" s="144"/>
      <c r="I105" s="144"/>
      <c r="J105" s="144"/>
      <c r="K105" s="144"/>
      <c r="L105" s="144"/>
      <c r="M105" s="144"/>
      <c r="N105" s="144"/>
      <c r="O105" s="145"/>
      <c r="P105" s="145"/>
    </row>
    <row r="106" spans="1:23">
      <c r="A106" s="146"/>
      <c r="B106" s="144"/>
      <c r="C106" s="144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8"/>
      <c r="P106" s="148"/>
    </row>
    <row r="107" spans="1:23">
      <c r="A107" s="144"/>
      <c r="B107" s="144"/>
      <c r="C107" s="144"/>
      <c r="D107" s="144"/>
      <c r="E107" s="144"/>
      <c r="F107" s="144"/>
      <c r="G107" s="144"/>
      <c r="H107" s="144"/>
      <c r="I107" s="144"/>
      <c r="J107" s="144"/>
      <c r="K107" s="144"/>
      <c r="L107" s="144"/>
      <c r="M107" s="144"/>
      <c r="N107" s="144"/>
      <c r="O107" s="144"/>
      <c r="P107" s="144"/>
    </row>
  </sheetData>
  <mergeCells count="1">
    <mergeCell ref="A1:A2"/>
  </mergeCells>
  <printOptions horizontalCentered="1"/>
  <pageMargins left="0.7" right="0.7" top="0.75" bottom="0.75" header="0.3" footer="0.3"/>
  <pageSetup scale="64" pageOrder="overThenDown" orientation="landscape" r:id="rId1"/>
  <headerFooter>
    <oddHeader>&amp;C&amp;F</oddHeader>
    <oddFooter>&amp;L&amp;D&amp;C&amp;A&amp;R&amp;P of &amp;N</oddFooter>
  </headerFooter>
  <rowBreaks count="1" manualBreakCount="1">
    <brk id="51" max="25" man="1"/>
  </rowBreaks>
  <colBreaks count="1" manualBreakCount="1">
    <brk id="9" max="98" man="1"/>
  </col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8" tint="0.39997558519241921"/>
    <outlinePr summaryBelow="0" summaryRight="0"/>
  </sheetPr>
  <dimension ref="A1:AA243"/>
  <sheetViews>
    <sheetView showGridLines="0" zoomScale="90" zoomScaleNormal="90" workbookViewId="0">
      <pane xSplit="1" topLeftCell="B1" activePane="topRight" state="frozen"/>
      <selection activeCell="S71" sqref="S71"/>
      <selection pane="topRight" sqref="A1:A2"/>
    </sheetView>
  </sheetViews>
  <sheetFormatPr defaultColWidth="9.42578125" defaultRowHeight="12.75" outlineLevelCol="2"/>
  <cols>
    <col min="1" max="1" width="35.42578125" style="114" customWidth="1"/>
    <col min="2" max="3" width="11.5703125" style="114" customWidth="1"/>
    <col min="4" max="7" width="12.42578125" style="114" customWidth="1" outlineLevel="1"/>
    <col min="8" max="15" width="12.42578125" style="114" customWidth="1" outlineLevel="2"/>
    <col min="16" max="16" width="15.5703125" style="114" customWidth="1"/>
    <col min="17" max="17" width="4.42578125" style="114" customWidth="1"/>
    <col min="18" max="18" width="3.5703125" style="114" hidden="1" customWidth="1"/>
    <col min="19" max="19" width="13.42578125" style="114" bestFit="1" customWidth="1"/>
    <col min="20" max="20" width="12" style="114" customWidth="1"/>
    <col min="21" max="21" width="3.42578125" style="114" bestFit="1" customWidth="1"/>
    <col min="22" max="22" width="11.5703125" style="114" bestFit="1" customWidth="1"/>
    <col min="23" max="24" width="13.42578125" style="114" customWidth="1"/>
    <col min="25" max="25" width="10.5703125" style="114" hidden="1" customWidth="1"/>
    <col min="26" max="16384" width="9.42578125" style="114"/>
  </cols>
  <sheetData>
    <row r="1" spans="1:25">
      <c r="A1" s="1029" t="s">
        <v>615</v>
      </c>
      <c r="B1" s="655" t="s">
        <v>221</v>
      </c>
      <c r="C1" s="655" t="s">
        <v>221</v>
      </c>
      <c r="D1" s="654" t="s">
        <v>152</v>
      </c>
      <c r="E1" s="654" t="s">
        <v>152</v>
      </c>
      <c r="F1" s="654" t="s">
        <v>152</v>
      </c>
      <c r="G1" s="654" t="s">
        <v>152</v>
      </c>
      <c r="H1" s="654" t="s">
        <v>223</v>
      </c>
      <c r="I1" s="654" t="s">
        <v>223</v>
      </c>
      <c r="J1" s="654">
        <v>43831</v>
      </c>
      <c r="K1" s="654">
        <v>43862</v>
      </c>
      <c r="L1" s="654">
        <v>43891</v>
      </c>
      <c r="M1" s="654">
        <v>43922</v>
      </c>
      <c r="N1" s="654">
        <v>43952</v>
      </c>
      <c r="O1" s="654">
        <v>43983</v>
      </c>
      <c r="P1" s="655" t="s">
        <v>95</v>
      </c>
      <c r="Q1" s="115"/>
      <c r="R1" s="115"/>
      <c r="S1" s="655" t="s">
        <v>152</v>
      </c>
      <c r="T1" s="655" t="s">
        <v>223</v>
      </c>
      <c r="V1" s="655">
        <v>2018</v>
      </c>
      <c r="W1" s="655">
        <v>2019</v>
      </c>
      <c r="X1" s="116">
        <v>2020</v>
      </c>
      <c r="Y1" s="527" t="s">
        <v>651</v>
      </c>
    </row>
    <row r="2" spans="1:25">
      <c r="A2" s="1030"/>
      <c r="B2" s="655"/>
      <c r="C2" s="655"/>
      <c r="D2" s="655" t="s">
        <v>228</v>
      </c>
      <c r="E2" s="655" t="s">
        <v>230</v>
      </c>
      <c r="F2" s="655" t="s">
        <v>226</v>
      </c>
      <c r="G2" s="655" t="s">
        <v>227</v>
      </c>
      <c r="H2" s="655" t="s">
        <v>228</v>
      </c>
      <c r="I2" s="655" t="s">
        <v>230</v>
      </c>
      <c r="J2" s="655" t="s">
        <v>233</v>
      </c>
      <c r="K2" s="655" t="s">
        <v>233</v>
      </c>
      <c r="L2" s="655" t="s">
        <v>233</v>
      </c>
      <c r="M2" s="655" t="s">
        <v>234</v>
      </c>
      <c r="N2" s="655" t="s">
        <v>234</v>
      </c>
      <c r="O2" s="655" t="s">
        <v>234</v>
      </c>
      <c r="P2" s="655"/>
      <c r="Q2" s="115"/>
      <c r="R2" s="115"/>
      <c r="S2" s="655"/>
      <c r="T2" s="116"/>
      <c r="V2" s="655" t="s">
        <v>235</v>
      </c>
      <c r="W2" s="655" t="s">
        <v>235</v>
      </c>
      <c r="X2" s="116" t="s">
        <v>291</v>
      </c>
      <c r="Y2" s="527" t="s">
        <v>652</v>
      </c>
    </row>
    <row r="3" spans="1:25">
      <c r="A3" s="664" t="s">
        <v>237</v>
      </c>
      <c r="B3" s="665"/>
      <c r="C3" s="665"/>
      <c r="D3" s="619" t="s">
        <v>238</v>
      </c>
      <c r="E3" s="619" t="s">
        <v>238</v>
      </c>
      <c r="F3" s="619" t="s">
        <v>238</v>
      </c>
      <c r="G3" s="619" t="s">
        <v>238</v>
      </c>
      <c r="H3" s="619" t="s">
        <v>238</v>
      </c>
      <c r="I3" s="619" t="s">
        <v>238</v>
      </c>
      <c r="J3" s="619" t="s">
        <v>239</v>
      </c>
      <c r="K3" s="619" t="s">
        <v>239</v>
      </c>
      <c r="L3" s="619" t="s">
        <v>239</v>
      </c>
      <c r="M3" s="619" t="s">
        <v>239</v>
      </c>
      <c r="N3" s="619" t="s">
        <v>239</v>
      </c>
      <c r="O3" s="619" t="s">
        <v>239</v>
      </c>
      <c r="P3" s="666"/>
      <c r="Q3" s="115"/>
      <c r="R3" s="115"/>
      <c r="S3" s="666"/>
      <c r="T3" s="666"/>
      <c r="V3" s="666"/>
      <c r="W3" s="666"/>
      <c r="X3" s="666"/>
      <c r="Y3" s="253"/>
    </row>
    <row r="4" spans="1:25">
      <c r="A4" s="667" t="s">
        <v>240</v>
      </c>
      <c r="B4" s="668"/>
      <c r="C4" s="668"/>
      <c r="D4" s="669"/>
      <c r="E4" s="669"/>
      <c r="F4" s="669">
        <v>36323</v>
      </c>
      <c r="G4" s="669">
        <v>92103</v>
      </c>
      <c r="H4" s="669"/>
      <c r="I4" s="669"/>
      <c r="J4" s="669"/>
      <c r="K4" s="669"/>
      <c r="L4" s="669"/>
      <c r="M4" s="669"/>
      <c r="N4" s="669"/>
      <c r="O4" s="669"/>
      <c r="P4" s="670">
        <f t="shared" ref="P4:P12" si="0">SUM(D4:O4)</f>
        <v>128426</v>
      </c>
      <c r="Q4" s="118"/>
      <c r="R4" s="251">
        <f>P4-SUM(S4:T4)</f>
        <v>0</v>
      </c>
      <c r="S4" s="670">
        <f t="shared" ref="S4:S12" si="1">ROUND(SUM(D4:G4),0)</f>
        <v>128426</v>
      </c>
      <c r="T4" s="670">
        <f t="shared" ref="T4:T17" si="2">SUM(H4:O4)</f>
        <v>0</v>
      </c>
      <c r="V4" s="670">
        <f t="shared" ref="V4:V17" si="3">ROUND(SUM(D4:E4),0)</f>
        <v>0</v>
      </c>
      <c r="W4" s="670">
        <f t="shared" ref="W4:W17" si="4">ROUND(SUM(F4:I4),0)</f>
        <v>128426</v>
      </c>
      <c r="X4" s="670">
        <f t="shared" ref="X4:X17" si="5">ROUND(SUM(J4:O4),0)</f>
        <v>0</v>
      </c>
      <c r="Y4" s="267">
        <f>SUM(S4:T4)-SUM(V4:X4)</f>
        <v>0</v>
      </c>
    </row>
    <row r="5" spans="1:25">
      <c r="A5" s="667" t="s">
        <v>241</v>
      </c>
      <c r="B5" s="699"/>
      <c r="C5" s="699"/>
      <c r="D5" s="669"/>
      <c r="E5" s="669"/>
      <c r="F5" s="669">
        <v>0</v>
      </c>
      <c r="G5" s="669"/>
      <c r="H5" s="669"/>
      <c r="I5" s="669"/>
      <c r="J5" s="669"/>
      <c r="K5" s="669"/>
      <c r="L5" s="669"/>
      <c r="M5" s="669"/>
      <c r="N5" s="669"/>
      <c r="O5" s="669"/>
      <c r="P5" s="670">
        <f t="shared" si="0"/>
        <v>0</v>
      </c>
      <c r="Q5" s="118"/>
      <c r="R5" s="251">
        <f t="shared" ref="R5:R20" si="6">P5-SUM(S5:T5)</f>
        <v>0</v>
      </c>
      <c r="S5" s="670">
        <f t="shared" si="1"/>
        <v>0</v>
      </c>
      <c r="T5" s="670">
        <f t="shared" si="2"/>
        <v>0</v>
      </c>
      <c r="U5" s="230"/>
      <c r="V5" s="670">
        <f t="shared" si="3"/>
        <v>0</v>
      </c>
      <c r="W5" s="670">
        <f t="shared" si="4"/>
        <v>0</v>
      </c>
      <c r="X5" s="670">
        <f t="shared" si="5"/>
        <v>0</v>
      </c>
      <c r="Y5" s="267">
        <f t="shared" ref="Y5:Y20" si="7">SUM(S5:T5)-SUM(V5:X5)</f>
        <v>0</v>
      </c>
    </row>
    <row r="6" spans="1:25">
      <c r="A6" s="671" t="s">
        <v>282</v>
      </c>
      <c r="B6" s="699"/>
      <c r="C6" s="699"/>
      <c r="D6" s="669">
        <v>0</v>
      </c>
      <c r="E6" s="669">
        <v>2188170</v>
      </c>
      <c r="F6" s="669">
        <v>565800</v>
      </c>
      <c r="G6" s="669">
        <v>197000</v>
      </c>
      <c r="H6" s="669"/>
      <c r="I6" s="669"/>
      <c r="J6" s="669"/>
      <c r="K6" s="669"/>
      <c r="L6" s="669"/>
      <c r="M6" s="669"/>
      <c r="N6" s="669"/>
      <c r="O6" s="669"/>
      <c r="P6" s="670">
        <f t="shared" si="0"/>
        <v>2950970</v>
      </c>
      <c r="Q6" s="118"/>
      <c r="R6" s="251">
        <f t="shared" si="6"/>
        <v>0</v>
      </c>
      <c r="S6" s="670">
        <f t="shared" si="1"/>
        <v>2950970</v>
      </c>
      <c r="T6" s="670">
        <f t="shared" si="2"/>
        <v>0</v>
      </c>
      <c r="U6" s="230"/>
      <c r="V6" s="670">
        <f t="shared" si="3"/>
        <v>2188170</v>
      </c>
      <c r="W6" s="670">
        <f t="shared" si="4"/>
        <v>762800</v>
      </c>
      <c r="X6" s="670">
        <f t="shared" si="5"/>
        <v>0</v>
      </c>
      <c r="Y6" s="267">
        <f t="shared" si="7"/>
        <v>0</v>
      </c>
    </row>
    <row r="7" spans="1:25">
      <c r="A7" s="671" t="s">
        <v>284</v>
      </c>
      <c r="B7" s="699"/>
      <c r="C7" s="699"/>
      <c r="D7" s="669"/>
      <c r="E7" s="669">
        <v>469695</v>
      </c>
      <c r="F7" s="669">
        <v>272305</v>
      </c>
      <c r="G7" s="669">
        <v>0</v>
      </c>
      <c r="H7" s="669"/>
      <c r="I7" s="669"/>
      <c r="J7" s="669"/>
      <c r="K7" s="669"/>
      <c r="L7" s="669"/>
      <c r="M7" s="669"/>
      <c r="N7" s="669"/>
      <c r="O7" s="669"/>
      <c r="P7" s="670">
        <f t="shared" si="0"/>
        <v>742000</v>
      </c>
      <c r="Q7" s="118"/>
      <c r="R7" s="251">
        <f t="shared" si="6"/>
        <v>0</v>
      </c>
      <c r="S7" s="670">
        <f t="shared" si="1"/>
        <v>742000</v>
      </c>
      <c r="T7" s="670">
        <f t="shared" si="2"/>
        <v>0</v>
      </c>
      <c r="U7" s="230"/>
      <c r="V7" s="670">
        <f t="shared" si="3"/>
        <v>469695</v>
      </c>
      <c r="W7" s="670">
        <f t="shared" si="4"/>
        <v>272305</v>
      </c>
      <c r="X7" s="670">
        <f t="shared" si="5"/>
        <v>0</v>
      </c>
      <c r="Y7" s="267">
        <f t="shared" si="7"/>
        <v>0</v>
      </c>
    </row>
    <row r="8" spans="1:25">
      <c r="A8" s="667" t="s">
        <v>292</v>
      </c>
      <c r="B8" s="699"/>
      <c r="C8" s="699"/>
      <c r="D8" s="669"/>
      <c r="E8" s="669">
        <v>0</v>
      </c>
      <c r="F8" s="669">
        <v>0</v>
      </c>
      <c r="G8" s="669">
        <v>0</v>
      </c>
      <c r="H8" s="669"/>
      <c r="I8" s="669"/>
      <c r="J8" s="669"/>
      <c r="K8" s="669"/>
      <c r="L8" s="669"/>
      <c r="M8" s="669"/>
      <c r="N8" s="669"/>
      <c r="O8" s="669"/>
      <c r="P8" s="670">
        <f t="shared" si="0"/>
        <v>0</v>
      </c>
      <c r="Q8" s="118"/>
      <c r="R8" s="251">
        <f t="shared" si="6"/>
        <v>0</v>
      </c>
      <c r="S8" s="670">
        <f t="shared" si="1"/>
        <v>0</v>
      </c>
      <c r="T8" s="670">
        <f t="shared" si="2"/>
        <v>0</v>
      </c>
      <c r="U8" s="230"/>
      <c r="V8" s="670">
        <f t="shared" si="3"/>
        <v>0</v>
      </c>
      <c r="W8" s="670">
        <f t="shared" si="4"/>
        <v>0</v>
      </c>
      <c r="X8" s="670">
        <f t="shared" si="5"/>
        <v>0</v>
      </c>
      <c r="Y8" s="267">
        <f t="shared" si="7"/>
        <v>0</v>
      </c>
    </row>
    <row r="9" spans="1:25">
      <c r="A9" s="667" t="s">
        <v>246</v>
      </c>
      <c r="B9" s="699"/>
      <c r="C9" s="699"/>
      <c r="D9" s="669"/>
      <c r="E9" s="669">
        <v>0</v>
      </c>
      <c r="F9" s="669">
        <v>0</v>
      </c>
      <c r="G9" s="669">
        <v>817844</v>
      </c>
      <c r="H9" s="669"/>
      <c r="I9" s="669"/>
      <c r="J9" s="669"/>
      <c r="K9" s="669"/>
      <c r="L9" s="669"/>
      <c r="M9" s="669"/>
      <c r="N9" s="669"/>
      <c r="O9" s="669"/>
      <c r="P9" s="670">
        <f t="shared" si="0"/>
        <v>817844</v>
      </c>
      <c r="Q9" s="118"/>
      <c r="R9" s="251">
        <f t="shared" si="6"/>
        <v>0</v>
      </c>
      <c r="S9" s="670">
        <f t="shared" si="1"/>
        <v>817844</v>
      </c>
      <c r="T9" s="670">
        <f t="shared" si="2"/>
        <v>0</v>
      </c>
      <c r="U9" s="230"/>
      <c r="V9" s="670">
        <f t="shared" si="3"/>
        <v>0</v>
      </c>
      <c r="W9" s="670">
        <f t="shared" si="4"/>
        <v>817844</v>
      </c>
      <c r="X9" s="670">
        <f t="shared" si="5"/>
        <v>0</v>
      </c>
      <c r="Y9" s="267">
        <f t="shared" si="7"/>
        <v>0</v>
      </c>
    </row>
    <row r="10" spans="1:25">
      <c r="A10" s="667" t="s">
        <v>247</v>
      </c>
      <c r="B10" s="699"/>
      <c r="C10" s="699"/>
      <c r="D10" s="669"/>
      <c r="E10" s="669">
        <v>245479</v>
      </c>
      <c r="F10" s="669">
        <v>0</v>
      </c>
      <c r="G10" s="669">
        <v>381906</v>
      </c>
      <c r="H10" s="669"/>
      <c r="I10" s="669"/>
      <c r="J10" s="669"/>
      <c r="K10" s="669"/>
      <c r="L10" s="669"/>
      <c r="M10" s="669"/>
      <c r="N10" s="669"/>
      <c r="O10" s="669"/>
      <c r="P10" s="670">
        <f t="shared" si="0"/>
        <v>627385</v>
      </c>
      <c r="Q10" s="118"/>
      <c r="R10" s="251">
        <f t="shared" si="6"/>
        <v>0</v>
      </c>
      <c r="S10" s="670">
        <f t="shared" si="1"/>
        <v>627385</v>
      </c>
      <c r="T10" s="670">
        <f t="shared" si="2"/>
        <v>0</v>
      </c>
      <c r="U10" s="230"/>
      <c r="V10" s="670">
        <f t="shared" si="3"/>
        <v>245479</v>
      </c>
      <c r="W10" s="670">
        <f t="shared" si="4"/>
        <v>381906</v>
      </c>
      <c r="X10" s="670">
        <f t="shared" si="5"/>
        <v>0</v>
      </c>
      <c r="Y10" s="267">
        <f t="shared" si="7"/>
        <v>0</v>
      </c>
    </row>
    <row r="11" spans="1:25">
      <c r="A11" s="667" t="s">
        <v>250</v>
      </c>
      <c r="B11" s="699"/>
      <c r="C11" s="699"/>
      <c r="D11" s="669"/>
      <c r="E11" s="669">
        <v>89807</v>
      </c>
      <c r="F11" s="669">
        <v>184332</v>
      </c>
      <c r="G11" s="669">
        <v>24947</v>
      </c>
      <c r="H11" s="669">
        <v>151507</v>
      </c>
      <c r="I11" s="669"/>
      <c r="J11" s="669"/>
      <c r="K11" s="669"/>
      <c r="L11" s="669"/>
      <c r="M11" s="669"/>
      <c r="N11" s="669"/>
      <c r="O11" s="669"/>
      <c r="P11" s="670">
        <f t="shared" si="0"/>
        <v>450593</v>
      </c>
      <c r="Q11" s="118"/>
      <c r="R11" s="251">
        <f t="shared" si="6"/>
        <v>0</v>
      </c>
      <c r="S11" s="670">
        <f t="shared" si="1"/>
        <v>299086</v>
      </c>
      <c r="T11" s="670">
        <f t="shared" si="2"/>
        <v>151507</v>
      </c>
      <c r="U11" s="230"/>
      <c r="V11" s="670">
        <f t="shared" si="3"/>
        <v>89807</v>
      </c>
      <c r="W11" s="670">
        <f t="shared" si="4"/>
        <v>360786</v>
      </c>
      <c r="X11" s="670">
        <f t="shared" si="5"/>
        <v>0</v>
      </c>
      <c r="Y11" s="267">
        <f t="shared" si="7"/>
        <v>0</v>
      </c>
    </row>
    <row r="12" spans="1:25">
      <c r="A12" s="667" t="s">
        <v>251</v>
      </c>
      <c r="B12" s="699"/>
      <c r="C12" s="699"/>
      <c r="D12" s="669"/>
      <c r="E12" s="669"/>
      <c r="F12" s="669">
        <v>2593</v>
      </c>
      <c r="G12" s="669">
        <v>4305</v>
      </c>
      <c r="H12" s="669"/>
      <c r="I12" s="669"/>
      <c r="J12" s="669"/>
      <c r="K12" s="669"/>
      <c r="L12" s="669"/>
      <c r="M12" s="669"/>
      <c r="N12" s="669"/>
      <c r="O12" s="669"/>
      <c r="P12" s="670">
        <f t="shared" si="0"/>
        <v>6898</v>
      </c>
      <c r="Q12" s="118"/>
      <c r="R12" s="251">
        <f t="shared" si="6"/>
        <v>0</v>
      </c>
      <c r="S12" s="670">
        <f t="shared" si="1"/>
        <v>6898</v>
      </c>
      <c r="T12" s="670">
        <f t="shared" si="2"/>
        <v>0</v>
      </c>
      <c r="U12" s="230"/>
      <c r="V12" s="670">
        <f t="shared" si="3"/>
        <v>0</v>
      </c>
      <c r="W12" s="670">
        <f t="shared" si="4"/>
        <v>6898</v>
      </c>
      <c r="X12" s="670">
        <f t="shared" si="5"/>
        <v>0</v>
      </c>
      <c r="Y12" s="267">
        <f t="shared" si="7"/>
        <v>0</v>
      </c>
    </row>
    <row r="13" spans="1:25">
      <c r="A13" s="675"/>
      <c r="B13" s="676"/>
      <c r="C13" s="676"/>
      <c r="D13" s="669"/>
      <c r="E13" s="669"/>
      <c r="G13" s="669"/>
      <c r="H13" s="669"/>
      <c r="I13" s="669"/>
      <c r="J13" s="669"/>
      <c r="K13" s="669"/>
      <c r="L13" s="669"/>
      <c r="M13" s="669"/>
      <c r="N13" s="669"/>
      <c r="O13" s="669"/>
      <c r="P13" s="670"/>
      <c r="Q13" s="120"/>
      <c r="R13" s="251">
        <f t="shared" si="6"/>
        <v>0</v>
      </c>
      <c r="S13" s="670"/>
      <c r="T13" s="670">
        <f t="shared" si="2"/>
        <v>0</v>
      </c>
      <c r="U13" s="230"/>
      <c r="V13" s="670">
        <f t="shared" si="3"/>
        <v>0</v>
      </c>
      <c r="W13" s="670">
        <f t="shared" si="4"/>
        <v>0</v>
      </c>
      <c r="X13" s="670">
        <f t="shared" si="5"/>
        <v>0</v>
      </c>
      <c r="Y13" s="267">
        <f t="shared" si="7"/>
        <v>0</v>
      </c>
    </row>
    <row r="14" spans="1:25">
      <c r="A14" s="677" t="s">
        <v>252</v>
      </c>
      <c r="B14" s="699"/>
      <c r="C14" s="676"/>
      <c r="D14" s="678">
        <f t="shared" ref="D14:O14" si="8">SUM(D4:D13)</f>
        <v>0</v>
      </c>
      <c r="E14" s="679">
        <f t="shared" si="8"/>
        <v>2993151</v>
      </c>
      <c r="F14" s="678">
        <f t="shared" si="8"/>
        <v>1061353</v>
      </c>
      <c r="G14" s="678">
        <f t="shared" si="8"/>
        <v>1518105</v>
      </c>
      <c r="H14" s="678">
        <f t="shared" ref="H14" si="9">SUM(H4:H13)</f>
        <v>151507</v>
      </c>
      <c r="I14" s="678">
        <f t="shared" ref="I14" si="10">SUM(I4:I13)</f>
        <v>0</v>
      </c>
      <c r="J14" s="678">
        <f t="shared" si="8"/>
        <v>0</v>
      </c>
      <c r="K14" s="678">
        <f t="shared" si="8"/>
        <v>0</v>
      </c>
      <c r="L14" s="678">
        <f t="shared" si="8"/>
        <v>0</v>
      </c>
      <c r="M14" s="678">
        <f t="shared" si="8"/>
        <v>0</v>
      </c>
      <c r="N14" s="678">
        <f t="shared" si="8"/>
        <v>0</v>
      </c>
      <c r="O14" s="678">
        <f t="shared" si="8"/>
        <v>0</v>
      </c>
      <c r="P14" s="678">
        <f>SUM(D14:O14)</f>
        <v>5724116</v>
      </c>
      <c r="Q14" s="119"/>
      <c r="R14" s="251">
        <f t="shared" si="6"/>
        <v>0</v>
      </c>
      <c r="S14" s="678">
        <f>ROUND(SUM(D14:G14),0)</f>
        <v>5572609</v>
      </c>
      <c r="T14" s="678">
        <f t="shared" si="2"/>
        <v>151507</v>
      </c>
      <c r="U14" s="230"/>
      <c r="V14" s="678">
        <f t="shared" si="3"/>
        <v>2993151</v>
      </c>
      <c r="W14" s="678">
        <f t="shared" si="4"/>
        <v>2730965</v>
      </c>
      <c r="X14" s="678">
        <f t="shared" si="5"/>
        <v>0</v>
      </c>
      <c r="Y14" s="267">
        <f t="shared" si="7"/>
        <v>0</v>
      </c>
    </row>
    <row r="15" spans="1:25">
      <c r="A15" s="680" t="s">
        <v>253</v>
      </c>
      <c r="B15" s="699"/>
      <c r="C15" s="676"/>
      <c r="D15" s="678"/>
      <c r="E15" s="670">
        <f>E14*'3b CA CAP'!$E439</f>
        <v>2049859.4189131446</v>
      </c>
      <c r="F15" s="670">
        <f>F14*'3b CA CAP'!$E439</f>
        <v>726867.58664755721</v>
      </c>
      <c r="G15" s="670">
        <f>G14*'3b CA CAP'!$E439</f>
        <v>1039674.1872191344</v>
      </c>
      <c r="H15" s="700">
        <f>H14*'3b CA CAP'!$E569</f>
        <v>103316.48644087711</v>
      </c>
      <c r="I15" s="700">
        <f>I14*'3b CA CAP'!$E569</f>
        <v>0</v>
      </c>
      <c r="J15" s="700">
        <f>J14*'3b CA CAP'!$E569</f>
        <v>0</v>
      </c>
      <c r="K15" s="700">
        <f>K14*'3b CA CAP'!$E569</f>
        <v>0</v>
      </c>
      <c r="L15" s="700">
        <f>L14*'3b CA CAP'!$E569</f>
        <v>0</v>
      </c>
      <c r="M15" s="700">
        <f>M14*'3b CA CAP'!$E569</f>
        <v>0</v>
      </c>
      <c r="N15" s="700">
        <f>N14*'3b CA CAP'!$E569</f>
        <v>0</v>
      </c>
      <c r="O15" s="700">
        <f>O14*'3b CA CAP'!$E569</f>
        <v>0</v>
      </c>
      <c r="P15" s="678">
        <f>SUM(D15:O15)</f>
        <v>3919717.6792207132</v>
      </c>
      <c r="Q15" s="119"/>
      <c r="R15" s="251">
        <f t="shared" si="6"/>
        <v>0.19277983624488115</v>
      </c>
      <c r="S15" s="670">
        <f>ROUND(SUM(D15:G15),0)</f>
        <v>3816401</v>
      </c>
      <c r="T15" s="670">
        <f t="shared" si="2"/>
        <v>103316.48644087711</v>
      </c>
      <c r="U15" s="230"/>
      <c r="V15" s="670">
        <f t="shared" si="3"/>
        <v>2049859</v>
      </c>
      <c r="W15" s="670">
        <f t="shared" si="4"/>
        <v>1869858</v>
      </c>
      <c r="X15" s="670">
        <f t="shared" si="5"/>
        <v>0</v>
      </c>
      <c r="Y15" s="267">
        <f t="shared" si="7"/>
        <v>0.48644087696447968</v>
      </c>
    </row>
    <row r="16" spans="1:25">
      <c r="A16" s="680" t="s">
        <v>254</v>
      </c>
      <c r="B16" s="699"/>
      <c r="C16" s="676"/>
      <c r="D16" s="678"/>
      <c r="E16" s="700">
        <f>(E14*'3b CA CAP'!$F439)+(E14*'3b CA CAP'!$G439)</f>
        <v>783053.54096686793</v>
      </c>
      <c r="F16" s="700">
        <f>(F14*'3b CA CAP'!$F439)+(F14*'3b CA CAP'!$G439)</f>
        <v>277665.98640222568</v>
      </c>
      <c r="G16" s="700">
        <f>(G14*'3b CA CAP'!$F439)+(G14*'3b CA CAP'!$G439)</f>
        <v>397159.21308664582</v>
      </c>
      <c r="H16" s="700">
        <f>SUM(H14*'3b CA CAP'!$F569)+(H14*'3b CA CAP'!$G569)</f>
        <v>39785.554196297169</v>
      </c>
      <c r="I16" s="700">
        <f>SUM(I14*'3b CA CAP'!$F569)+(I14*'3b CA CAP'!$G569)</f>
        <v>0</v>
      </c>
      <c r="J16" s="700">
        <f>SUM(J14*'3b CA CAP'!$F569)+(J14*'3b CA CAP'!$G569)</f>
        <v>0</v>
      </c>
      <c r="K16" s="700">
        <f>SUM(K14*'3b CA CAP'!$F569)+(K14*'3b CA CAP'!$G569)</f>
        <v>0</v>
      </c>
      <c r="L16" s="700">
        <f>SUM(L14*'3b CA CAP'!$F569)+(L14*'3b CA CAP'!$G569)</f>
        <v>0</v>
      </c>
      <c r="M16" s="700">
        <f>SUM(M14*'3b CA CAP'!$F569)+(M14*'3b CA CAP'!$G569)</f>
        <v>0</v>
      </c>
      <c r="N16" s="700">
        <f>SUM(N14*'3b CA CAP'!$F569)+(N14*'3b CA CAP'!$G569)</f>
        <v>0</v>
      </c>
      <c r="O16" s="700">
        <f>SUM(O14*'3b CA CAP'!$F569)+(O14*'3b CA CAP'!$G569)</f>
        <v>0</v>
      </c>
      <c r="P16" s="678">
        <f>SUM(D16:O16)</f>
        <v>1497664.2946520366</v>
      </c>
      <c r="Q16" s="119"/>
      <c r="R16" s="251">
        <f t="shared" si="6"/>
        <v>-0.25954426056705415</v>
      </c>
      <c r="S16" s="670">
        <f>ROUND(SUM(D16:G16),0)</f>
        <v>1457879</v>
      </c>
      <c r="T16" s="670">
        <f t="shared" si="2"/>
        <v>39785.554196297169</v>
      </c>
      <c r="U16" s="230"/>
      <c r="V16" s="670">
        <f t="shared" si="3"/>
        <v>783054</v>
      </c>
      <c r="W16" s="670">
        <f t="shared" si="4"/>
        <v>714611</v>
      </c>
      <c r="X16" s="670">
        <f t="shared" si="5"/>
        <v>0</v>
      </c>
      <c r="Y16" s="267">
        <f t="shared" si="7"/>
        <v>-0.44580370280891657</v>
      </c>
    </row>
    <row r="17" spans="1:25">
      <c r="A17" s="680" t="s">
        <v>182</v>
      </c>
      <c r="B17" s="699"/>
      <c r="C17" s="676"/>
      <c r="D17" s="678"/>
      <c r="E17" s="700">
        <f>E14*'3b CA CAP'!$H439</f>
        <v>160238.04011998762</v>
      </c>
      <c r="F17" s="700">
        <f>F14*'3b CA CAP'!$H439</f>
        <v>56819.426950217086</v>
      </c>
      <c r="G17" s="700">
        <f>G14*'3b CA CAP'!$H439</f>
        <v>81271.59969421984</v>
      </c>
      <c r="H17" s="700">
        <f>H14*'3b CA CAP'!$H569</f>
        <v>8404.9593628257298</v>
      </c>
      <c r="I17" s="700">
        <f>I14*'3b CA CAP'!$H569</f>
        <v>0</v>
      </c>
      <c r="J17" s="700">
        <f>J14*'3b CA CAP'!$H569</f>
        <v>0</v>
      </c>
      <c r="K17" s="700">
        <f>K14*'3b CA CAP'!$H569</f>
        <v>0</v>
      </c>
      <c r="L17" s="700">
        <f>L14*'3b CA CAP'!$H569</f>
        <v>0</v>
      </c>
      <c r="M17" s="700">
        <f>M14*'3b CA CAP'!$H569</f>
        <v>0</v>
      </c>
      <c r="N17" s="700">
        <f>N14*'3b CA CAP'!$H569</f>
        <v>0</v>
      </c>
      <c r="O17" s="700">
        <f>O14*'3b CA CAP'!$H569</f>
        <v>0</v>
      </c>
      <c r="P17" s="678">
        <f>SUM(D17:O17)</f>
        <v>306734.02612725028</v>
      </c>
      <c r="Q17" s="119"/>
      <c r="R17" s="251">
        <f t="shared" si="6"/>
        <v>6.6764424555003643E-2</v>
      </c>
      <c r="S17" s="670">
        <f>ROUND(SUM(D17:G17),0)</f>
        <v>298329</v>
      </c>
      <c r="T17" s="670">
        <f t="shared" si="2"/>
        <v>8404.9593628257298</v>
      </c>
      <c r="U17" s="230"/>
      <c r="V17" s="670">
        <f t="shared" si="3"/>
        <v>160238</v>
      </c>
      <c r="W17" s="670">
        <f t="shared" si="4"/>
        <v>146496</v>
      </c>
      <c r="X17" s="670">
        <f t="shared" si="5"/>
        <v>0</v>
      </c>
      <c r="Y17" s="267">
        <f t="shared" si="7"/>
        <v>-4.0637174271978438E-2</v>
      </c>
    </row>
    <row r="18" spans="1:25">
      <c r="A18" s="667" t="s">
        <v>286</v>
      </c>
      <c r="B18" s="676"/>
      <c r="C18" s="676"/>
      <c r="D18" s="682">
        <f>'3b CA CAP'!$L$438</f>
        <v>5.3534900217191719E-2</v>
      </c>
      <c r="E18" s="682">
        <f>'3b CA CAP'!$L$438</f>
        <v>5.3534900217191719E-2</v>
      </c>
      <c r="F18" s="682">
        <f>'3b CA CAP'!$L$438</f>
        <v>5.3534900217191719E-2</v>
      </c>
      <c r="G18" s="682">
        <f>'3b CA CAP'!$L$438</f>
        <v>5.3534900217191719E-2</v>
      </c>
      <c r="H18" s="682">
        <f>'3b CA CAP'!$L568</f>
        <v>5.5475716388191501E-2</v>
      </c>
      <c r="I18" s="682">
        <f>'3b CA CAP'!$L568</f>
        <v>5.5475716388191501E-2</v>
      </c>
      <c r="J18" s="682">
        <f>'3b CA CAP'!$L568</f>
        <v>5.5475716388191501E-2</v>
      </c>
      <c r="K18" s="682">
        <f>'3b CA CAP'!$L568</f>
        <v>5.5475716388191501E-2</v>
      </c>
      <c r="L18" s="682">
        <f>'3b CA CAP'!$L568</f>
        <v>5.5475716388191501E-2</v>
      </c>
      <c r="M18" s="682">
        <f>'3b CA CAP'!$L568</f>
        <v>5.5475716388191501E-2</v>
      </c>
      <c r="N18" s="682">
        <f>'3b CA CAP'!$L568</f>
        <v>5.5475716388191501E-2</v>
      </c>
      <c r="O18" s="682">
        <f>'3b CA CAP'!$L568</f>
        <v>5.5475716388191501E-2</v>
      </c>
      <c r="P18" s="701"/>
      <c r="Q18" s="122"/>
      <c r="R18" s="251">
        <f t="shared" si="6"/>
        <v>-0.10901061660538322</v>
      </c>
      <c r="S18" s="683">
        <f>'3b CA CAP'!$L$438</f>
        <v>5.3534900217191719E-2</v>
      </c>
      <c r="T18" s="683">
        <f>'3b CA CAP'!$L568</f>
        <v>5.5475716388191501E-2</v>
      </c>
      <c r="U18" s="229"/>
      <c r="V18" s="683">
        <f>'3b CA CAP'!$L568</f>
        <v>5.5475716388191501E-2</v>
      </c>
      <c r="W18" s="683">
        <f>'3b CA CAP'!$L568</f>
        <v>5.5475716388191501E-2</v>
      </c>
      <c r="X18" s="683">
        <f>'3b CA CAP'!$L568</f>
        <v>5.5475716388191501E-2</v>
      </c>
      <c r="Y18" s="267">
        <f t="shared" si="7"/>
        <v>-5.7416532559191297E-2</v>
      </c>
    </row>
    <row r="19" spans="1:25">
      <c r="A19" s="675" t="s">
        <v>256</v>
      </c>
      <c r="B19" s="676"/>
      <c r="C19" s="676"/>
      <c r="D19" s="682"/>
      <c r="E19" s="685">
        <f>E17</f>
        <v>160238.04011998762</v>
      </c>
      <c r="F19" s="685">
        <f>F17</f>
        <v>56819.426950217086</v>
      </c>
      <c r="G19" s="685">
        <f t="shared" ref="G19" si="11">G17</f>
        <v>81271.59969421984</v>
      </c>
      <c r="H19" s="685">
        <f t="shared" ref="H19" si="12">H17</f>
        <v>8404.9593628257298</v>
      </c>
      <c r="I19" s="685">
        <f t="shared" ref="I19" si="13">I17</f>
        <v>0</v>
      </c>
      <c r="J19" s="685">
        <f t="shared" ref="J19:O19" si="14">J17</f>
        <v>0</v>
      </c>
      <c r="K19" s="685">
        <f t="shared" si="14"/>
        <v>0</v>
      </c>
      <c r="L19" s="685">
        <f t="shared" si="14"/>
        <v>0</v>
      </c>
      <c r="M19" s="685">
        <f t="shared" si="14"/>
        <v>0</v>
      </c>
      <c r="N19" s="685">
        <f t="shared" si="14"/>
        <v>0</v>
      </c>
      <c r="O19" s="685">
        <f t="shared" si="14"/>
        <v>0</v>
      </c>
      <c r="P19" s="678">
        <f>SUM(D19:O19)</f>
        <v>306734.02612725028</v>
      </c>
      <c r="Q19" s="122"/>
      <c r="R19" s="251">
        <f t="shared" si="6"/>
        <v>6.6764424555003643E-2</v>
      </c>
      <c r="S19" s="670">
        <f>ROUND(SUM(D19:G19),0)</f>
        <v>298329</v>
      </c>
      <c r="T19" s="670">
        <f>SUM(H19:O19)</f>
        <v>8404.9593628257298</v>
      </c>
      <c r="U19" s="229"/>
      <c r="V19" s="670">
        <f>ROUND(SUM(D19:E19),0)</f>
        <v>160238</v>
      </c>
      <c r="W19" s="670">
        <f>ROUND(SUM(F19:I19),0)</f>
        <v>146496</v>
      </c>
      <c r="X19" s="670">
        <f>ROUND(SUM(J19:O19),0)</f>
        <v>0</v>
      </c>
      <c r="Y19" s="267">
        <f t="shared" si="7"/>
        <v>-4.0637174271978438E-2</v>
      </c>
    </row>
    <row r="20" spans="1:25" ht="15">
      <c r="A20" s="686" t="s">
        <v>287</v>
      </c>
      <c r="B20" s="687"/>
      <c r="C20" s="687"/>
      <c r="D20" s="688">
        <f>ROUND(D$14*D$18,0)</f>
        <v>0</v>
      </c>
      <c r="E20" s="702">
        <f>ROUND(E$14*E$18,0)-1</f>
        <v>160237</v>
      </c>
      <c r="F20" s="702">
        <f>ROUND(F$14*F$18,0)+1</f>
        <v>56820</v>
      </c>
      <c r="G20" s="702">
        <f>ROUNDDOWN(G$14*G$18,0)</f>
        <v>81271</v>
      </c>
      <c r="H20" s="702">
        <f>ROUNDDOWN(H$14*H$18,0)-1</f>
        <v>8403</v>
      </c>
      <c r="I20" s="688">
        <f t="shared" ref="I20:O20" si="15">ROUND(I$14*I$18,0)</f>
        <v>0</v>
      </c>
      <c r="J20" s="688">
        <f t="shared" si="15"/>
        <v>0</v>
      </c>
      <c r="K20" s="688">
        <f t="shared" si="15"/>
        <v>0</v>
      </c>
      <c r="L20" s="688">
        <f>ROUND(L$14*L$18,0)</f>
        <v>0</v>
      </c>
      <c r="M20" s="688">
        <f t="shared" si="15"/>
        <v>0</v>
      </c>
      <c r="N20" s="688">
        <f t="shared" si="15"/>
        <v>0</v>
      </c>
      <c r="O20" s="688">
        <f t="shared" si="15"/>
        <v>0</v>
      </c>
      <c r="P20" s="688">
        <f>SUM(D20:O20)</f>
        <v>306731</v>
      </c>
      <c r="Q20"/>
      <c r="R20" s="251">
        <f t="shared" si="6"/>
        <v>0</v>
      </c>
      <c r="S20" s="688">
        <f>ROUND(SUM(D20:G20),0)</f>
        <v>298328</v>
      </c>
      <c r="T20" s="688">
        <f>SUM(H20:O20)</f>
        <v>8403</v>
      </c>
      <c r="U20" s="229"/>
      <c r="V20" s="688">
        <f>ROUND(SUM(D20:E20),0)</f>
        <v>160237</v>
      </c>
      <c r="W20" s="688">
        <f>ROUND(SUM(F20:I20),0)</f>
        <v>146494</v>
      </c>
      <c r="X20" s="688">
        <f>ROUND(SUM(J20:O20),0)</f>
        <v>0</v>
      </c>
      <c r="Y20" s="267">
        <f t="shared" si="7"/>
        <v>0</v>
      </c>
    </row>
    <row r="21" spans="1:25" s="127" customFormat="1" ht="15">
      <c r="A21" s="532"/>
      <c r="B21" s="123"/>
      <c r="C21" s="123"/>
      <c r="D21" s="124"/>
      <c r="E21" s="124"/>
      <c r="F21" s="124"/>
      <c r="G21" s="534"/>
      <c r="H21" s="124"/>
      <c r="I21" s="124"/>
      <c r="J21" s="124"/>
      <c r="K21" s="124"/>
      <c r="L21" s="124"/>
      <c r="M21" s="124"/>
      <c r="N21" s="124"/>
      <c r="O21" s="124"/>
      <c r="P21" s="320"/>
      <c r="Q21"/>
      <c r="R21"/>
      <c r="S21" s="228"/>
      <c r="T21" s="228"/>
      <c r="U21" s="229"/>
      <c r="V21" s="125"/>
      <c r="W21" s="125"/>
      <c r="X21" s="125"/>
      <c r="Y21" s="267"/>
    </row>
    <row r="22" spans="1:25" s="127" customFormat="1" ht="15">
      <c r="A22" s="128"/>
      <c r="B22" s="123"/>
      <c r="C22" s="123"/>
      <c r="D22" s="125"/>
      <c r="E22" s="125"/>
      <c r="F22" s="125"/>
      <c r="G22" s="267"/>
      <c r="H22" s="125"/>
      <c r="I22" s="125"/>
      <c r="J22" s="125"/>
      <c r="K22" s="125"/>
      <c r="L22" s="125"/>
      <c r="M22" s="125"/>
      <c r="N22" s="125"/>
      <c r="O22" s="125"/>
      <c r="P22" s="129"/>
      <c r="Q22"/>
      <c r="R22"/>
      <c r="S22" s="130"/>
      <c r="T22" s="130"/>
      <c r="V22" s="125"/>
      <c r="W22" s="125"/>
      <c r="X22" s="125"/>
      <c r="Y22" s="267"/>
    </row>
    <row r="23" spans="1:25" s="131" customFormat="1" ht="15">
      <c r="A23" s="689" t="s">
        <v>259</v>
      </c>
      <c r="B23" s="666"/>
      <c r="C23" s="666"/>
      <c r="D23" s="666"/>
      <c r="E23" s="666"/>
      <c r="F23" s="666"/>
      <c r="G23" s="666"/>
      <c r="H23" s="666"/>
      <c r="I23" s="666"/>
      <c r="J23" s="666"/>
      <c r="K23" s="666"/>
      <c r="L23" s="666"/>
      <c r="M23" s="666"/>
      <c r="N23" s="666"/>
      <c r="O23" s="666"/>
      <c r="P23" s="666"/>
      <c r="Q23"/>
      <c r="R23"/>
      <c r="S23" s="666"/>
      <c r="T23" s="666"/>
      <c r="V23" s="666"/>
      <c r="W23" s="666"/>
      <c r="X23" s="666"/>
      <c r="Y23" s="267"/>
    </row>
    <row r="24" spans="1:25" s="254" customFormat="1" ht="15">
      <c r="A24" s="703" t="s">
        <v>146</v>
      </c>
      <c r="B24" s="704"/>
      <c r="C24" s="704"/>
      <c r="D24" s="669">
        <f>ROUND(D20*'3b CA CAP'!$K$429,0)</f>
        <v>0</v>
      </c>
      <c r="E24" s="669">
        <f>ROUND(E20*'3b CA CAP'!$K$429,0)</f>
        <v>105822</v>
      </c>
      <c r="F24" s="696">
        <f>ROUNDDOWN(F20*'3b CA CAP'!$K$429,0)</f>
        <v>37524</v>
      </c>
      <c r="G24" s="669">
        <f>ROUND(G20*'3b CA CAP'!$K$429,0)</f>
        <v>53672</v>
      </c>
      <c r="H24" s="696">
        <f>ROUNDUP(H20*'3b CA CAP'!$K$559,0)</f>
        <v>5365</v>
      </c>
      <c r="I24" s="669">
        <f>ROUND(I20*'3b CA CAP'!$K$559,0)</f>
        <v>0</v>
      </c>
      <c r="J24" s="669">
        <f>ROUND(J20*'3b CA CAP'!$K$559,0)</f>
        <v>0</v>
      </c>
      <c r="K24" s="669">
        <f>ROUND(K20*'3b CA CAP'!$K$559,0)</f>
        <v>0</v>
      </c>
      <c r="L24" s="669">
        <f>ROUND(L20*'3b CA CAP'!$K$559,0)</f>
        <v>0</v>
      </c>
      <c r="M24" s="669">
        <f>ROUND(M20*'3b CA CAP'!$K$559,0)</f>
        <v>0</v>
      </c>
      <c r="N24" s="669">
        <f>ROUND(N20*'3b CA CAP'!$K$559,0)</f>
        <v>0</v>
      </c>
      <c r="O24" s="669">
        <f>ROUND(O20*'3b CA CAP'!$K$559,0)</f>
        <v>0</v>
      </c>
      <c r="P24" s="700">
        <f>SUM(D24:O24)</f>
        <v>202383</v>
      </c>
      <c r="Q24" s="267"/>
      <c r="R24" s="251">
        <f t="shared" ref="R24:R27" si="16">P24-SUM(S24:T24)</f>
        <v>0</v>
      </c>
      <c r="S24" s="670">
        <f>ROUND(SUM(D24:G24),0)</f>
        <v>197018</v>
      </c>
      <c r="T24" s="670">
        <f>SUM(H24:O24)</f>
        <v>5365</v>
      </c>
      <c r="V24" s="669">
        <f>ROUND(SUM(D24:E24),0)</f>
        <v>105822</v>
      </c>
      <c r="W24" s="670">
        <f>ROUND(SUM(F24:I24),0)</f>
        <v>96561</v>
      </c>
      <c r="X24" s="670">
        <f>ROUND(SUM(J24:O24),0)</f>
        <v>0</v>
      </c>
      <c r="Y24" s="267">
        <f t="shared" ref="Y24:Y27" si="17">SUM(S24:T24)-SUM(V24:X24)</f>
        <v>0</v>
      </c>
    </row>
    <row r="25" spans="1:25" s="254" customFormat="1" ht="15">
      <c r="A25" s="703" t="s">
        <v>147</v>
      </c>
      <c r="B25" s="704"/>
      <c r="C25" s="704"/>
      <c r="D25" s="669">
        <f>ROUND(D20*'3b CA CAP'!$K$432,0)</f>
        <v>0</v>
      </c>
      <c r="E25" s="669">
        <f>ROUND(E20*'3b CA CAP'!$K$432,0)</f>
        <v>2334</v>
      </c>
      <c r="F25" s="669">
        <f>ROUND(F20*'3b CA CAP'!$K$432,0)</f>
        <v>828</v>
      </c>
      <c r="G25" s="669">
        <f>ROUND(G20*'3b CA CAP'!$K$432,0)</f>
        <v>1184</v>
      </c>
      <c r="H25" s="696">
        <f>ROUNDDOWN(H20*'3b CA CAP'!$K$562,0)-1</f>
        <v>99</v>
      </c>
      <c r="I25" s="669">
        <f>ROUND(I20*'3b CA CAP'!$K$562,0)</f>
        <v>0</v>
      </c>
      <c r="J25" s="669">
        <f>ROUND(J20*'3b CA CAP'!$K$562,0)</f>
        <v>0</v>
      </c>
      <c r="K25" s="669">
        <f>ROUND(K20*'3b CA CAP'!$K$562,0)</f>
        <v>0</v>
      </c>
      <c r="L25" s="669">
        <f>ROUND(L20*'3b CA CAP'!$K$562,0)</f>
        <v>0</v>
      </c>
      <c r="M25" s="669">
        <f>ROUND(M20*'3b CA CAP'!$K$562,0)</f>
        <v>0</v>
      </c>
      <c r="N25" s="669">
        <f>ROUND(N20*'3b CA CAP'!$K$562,0)</f>
        <v>0</v>
      </c>
      <c r="O25" s="669">
        <f>ROUND(O20*'3b CA CAP'!$K$562,0)</f>
        <v>0</v>
      </c>
      <c r="P25" s="700">
        <f>SUM(D25:O25)</f>
        <v>4445</v>
      </c>
      <c r="Q25" s="267"/>
      <c r="R25" s="251">
        <f t="shared" si="16"/>
        <v>0</v>
      </c>
      <c r="S25" s="670">
        <f>ROUND(SUM(D25:G25),0)</f>
        <v>4346</v>
      </c>
      <c r="T25" s="670">
        <f>SUM(H25:O25)</f>
        <v>99</v>
      </c>
      <c r="V25" s="669">
        <f>ROUND(SUM(D25:E25),0)</f>
        <v>2334</v>
      </c>
      <c r="W25" s="670">
        <f>ROUND(SUM(F25:I25),0)</f>
        <v>2111</v>
      </c>
      <c r="X25" s="670">
        <f>ROUND(SUM(J25:O25),0)</f>
        <v>0</v>
      </c>
      <c r="Y25" s="267">
        <f t="shared" si="17"/>
        <v>0</v>
      </c>
    </row>
    <row r="26" spans="1:25" s="131" customFormat="1" ht="15">
      <c r="A26" s="690" t="s">
        <v>260</v>
      </c>
      <c r="B26" s="670"/>
      <c r="C26" s="670"/>
      <c r="D26" s="670">
        <f>ROUND(D20*'3b CA CAP'!$K$436,0)</f>
        <v>0</v>
      </c>
      <c r="E26" s="705">
        <f>ROUND(E20*'3b CA CAP'!$K$436,0)+1</f>
        <v>52081</v>
      </c>
      <c r="F26" s="669">
        <f>ROUND(F20*'3b CA CAP'!$K$436,0)</f>
        <v>18468</v>
      </c>
      <c r="G26" s="670">
        <f>ROUND(G20*'3b CA CAP'!$K$436,0)</f>
        <v>26415</v>
      </c>
      <c r="H26" s="669">
        <f>ROUND(H20*'3b CA CAP'!$K$566,0)</f>
        <v>2939</v>
      </c>
      <c r="I26" s="669">
        <f>ROUND(I20*'3b CA CAP'!$K$566,0)</f>
        <v>0</v>
      </c>
      <c r="J26" s="669">
        <f>ROUND(J20*'3b CA CAP'!$K$566,0)</f>
        <v>0</v>
      </c>
      <c r="K26" s="669">
        <f>ROUND(K20*'3b CA CAP'!$K$566,0)</f>
        <v>0</v>
      </c>
      <c r="L26" s="669">
        <f>ROUND(L20*'3b CA CAP'!$K$566,0)</f>
        <v>0</v>
      </c>
      <c r="M26" s="669">
        <f>ROUND(M20*'3b CA CAP'!$K$566,0)</f>
        <v>0</v>
      </c>
      <c r="N26" s="669">
        <f>ROUND(N20*'3b CA CAP'!$K$566,0)</f>
        <v>0</v>
      </c>
      <c r="O26" s="669">
        <f>ROUND(O20*'3b CA CAP'!$K$566,0)</f>
        <v>0</v>
      </c>
      <c r="P26" s="700">
        <f>SUM(D26:O26)</f>
        <v>99903</v>
      </c>
      <c r="Q26" s="267"/>
      <c r="R26" s="251">
        <f t="shared" si="16"/>
        <v>0</v>
      </c>
      <c r="S26" s="670">
        <f>ROUND(SUM(D26:G26),0)</f>
        <v>96964</v>
      </c>
      <c r="T26" s="670">
        <f>SUM(H26:O26)</f>
        <v>2939</v>
      </c>
      <c r="U26" s="231"/>
      <c r="V26" s="669">
        <f>ROUND(SUM(D26:E26),0)</f>
        <v>52081</v>
      </c>
      <c r="W26" s="670">
        <f>ROUND(SUM(F26:I26),0)</f>
        <v>47822</v>
      </c>
      <c r="X26" s="670">
        <f>ROUND(SUM(J26:O26),0)</f>
        <v>0</v>
      </c>
      <c r="Y26" s="267">
        <f t="shared" si="17"/>
        <v>0</v>
      </c>
    </row>
    <row r="27" spans="1:25" s="131" customFormat="1" ht="15">
      <c r="A27" s="691" t="s">
        <v>95</v>
      </c>
      <c r="B27" s="688"/>
      <c r="C27" s="688"/>
      <c r="D27" s="688">
        <f>SUM(D24:D26)</f>
        <v>0</v>
      </c>
      <c r="E27" s="688">
        <f t="shared" ref="E27:O27" si="18">SUM(E24:E26)</f>
        <v>160237</v>
      </c>
      <c r="F27" s="688">
        <f t="shared" si="18"/>
        <v>56820</v>
      </c>
      <c r="G27" s="688">
        <f t="shared" si="18"/>
        <v>81271</v>
      </c>
      <c r="H27" s="688">
        <f t="shared" ref="H27" si="19">SUM(H24:H26)</f>
        <v>8403</v>
      </c>
      <c r="I27" s="688">
        <f t="shared" ref="I27" si="20">SUM(I24:I26)</f>
        <v>0</v>
      </c>
      <c r="J27" s="688">
        <f t="shared" si="18"/>
        <v>0</v>
      </c>
      <c r="K27" s="688">
        <f t="shared" si="18"/>
        <v>0</v>
      </c>
      <c r="L27" s="688">
        <f t="shared" si="18"/>
        <v>0</v>
      </c>
      <c r="M27" s="688">
        <f t="shared" si="18"/>
        <v>0</v>
      </c>
      <c r="N27" s="688">
        <f t="shared" si="18"/>
        <v>0</v>
      </c>
      <c r="O27" s="688">
        <f t="shared" si="18"/>
        <v>0</v>
      </c>
      <c r="P27" s="688">
        <f>SUM(P24:P26)</f>
        <v>306731</v>
      </c>
      <c r="Q27" s="265"/>
      <c r="R27" s="251">
        <f t="shared" si="16"/>
        <v>0</v>
      </c>
      <c r="S27" s="688">
        <f>ROUND(SUM(D27:G27),0)</f>
        <v>298328</v>
      </c>
      <c r="T27" s="688">
        <f>SUM(H27:O27)</f>
        <v>8403</v>
      </c>
      <c r="V27" s="688">
        <f>ROUND(SUM(D27:E27),0)</f>
        <v>160237</v>
      </c>
      <c r="W27" s="688">
        <f>ROUND(SUM(F27:I27),0)</f>
        <v>146494</v>
      </c>
      <c r="X27" s="688">
        <f>ROUND(SUM(J27:O27),0)</f>
        <v>0</v>
      </c>
      <c r="Y27" s="267">
        <f t="shared" si="17"/>
        <v>0</v>
      </c>
    </row>
    <row r="28" spans="1:25" s="127" customFormat="1">
      <c r="A28" s="128"/>
      <c r="B28" s="123"/>
      <c r="C28" s="123"/>
      <c r="D28" s="125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267"/>
    </row>
    <row r="29" spans="1:25" ht="30.75" customHeight="1">
      <c r="A29" s="706" t="s">
        <v>293</v>
      </c>
      <c r="B29" s="707" t="s">
        <v>294</v>
      </c>
      <c r="C29" s="707" t="s">
        <v>295</v>
      </c>
      <c r="D29" s="708">
        <f>D27</f>
        <v>0</v>
      </c>
      <c r="E29" s="708">
        <f t="shared" ref="E29:P29" si="21">E27</f>
        <v>160237</v>
      </c>
      <c r="F29" s="708">
        <f t="shared" si="21"/>
        <v>56820</v>
      </c>
      <c r="G29" s="708">
        <f t="shared" si="21"/>
        <v>81271</v>
      </c>
      <c r="H29" s="708">
        <f t="shared" si="21"/>
        <v>8403</v>
      </c>
      <c r="I29" s="708">
        <f t="shared" ref="I29" si="22">I27</f>
        <v>0</v>
      </c>
      <c r="J29" s="708">
        <f t="shared" si="21"/>
        <v>0</v>
      </c>
      <c r="K29" s="708">
        <f t="shared" si="21"/>
        <v>0</v>
      </c>
      <c r="L29" s="708">
        <f t="shared" si="21"/>
        <v>0</v>
      </c>
      <c r="M29" s="708">
        <f t="shared" si="21"/>
        <v>0</v>
      </c>
      <c r="N29" s="708">
        <f t="shared" si="21"/>
        <v>0</v>
      </c>
      <c r="O29" s="708">
        <f t="shared" si="21"/>
        <v>0</v>
      </c>
      <c r="P29" s="709">
        <f t="shared" si="21"/>
        <v>306731</v>
      </c>
      <c r="Q29" s="318"/>
      <c r="R29" s="318"/>
      <c r="S29" s="708">
        <f>ROUND(SUM(D29:G29),0)</f>
        <v>298328</v>
      </c>
      <c r="T29" s="708">
        <f>SUM(H29:O29)</f>
        <v>8403</v>
      </c>
      <c r="U29" s="319"/>
      <c r="V29" s="708">
        <f>ROUND(SUM(D29:E29),0)</f>
        <v>160237</v>
      </c>
      <c r="W29" s="708">
        <f>ROUND(SUM(F29:I29),0)</f>
        <v>146494</v>
      </c>
      <c r="X29" s="708">
        <f>ROUND(SUM(J29:O29),0)</f>
        <v>0</v>
      </c>
      <c r="Y29" s="267"/>
    </row>
    <row r="30" spans="1:25">
      <c r="A30" s="675" t="s">
        <v>97</v>
      </c>
      <c r="B30" s="694">
        <f>'4c 1617 CA PC'!$Z3</f>
        <v>0</v>
      </c>
      <c r="C30" s="12">
        <f>'4e 1718 CS PC'!$AI$4</f>
        <v>0</v>
      </c>
      <c r="D30" s="669">
        <f>ROUND(D$29*$B30,0)</f>
        <v>0</v>
      </c>
      <c r="E30" s="669">
        <f t="shared" ref="E30:F45" si="23">ROUND(E$29*$B30,0)</f>
        <v>0</v>
      </c>
      <c r="F30" s="669">
        <f t="shared" si="23"/>
        <v>0</v>
      </c>
      <c r="G30" s="669">
        <f t="shared" ref="G30:G39" si="24">G$29*$B30</f>
        <v>0</v>
      </c>
      <c r="H30" s="669">
        <f>ROUND(H$29*$C30,0)</f>
        <v>0</v>
      </c>
      <c r="I30" s="669">
        <f t="shared" ref="I30:O45" si="25">I$29*$C30</f>
        <v>0</v>
      </c>
      <c r="J30" s="669">
        <f t="shared" si="25"/>
        <v>0</v>
      </c>
      <c r="K30" s="669">
        <f t="shared" si="25"/>
        <v>0</v>
      </c>
      <c r="L30" s="669">
        <f t="shared" si="25"/>
        <v>0</v>
      </c>
      <c r="M30" s="669">
        <f t="shared" si="25"/>
        <v>0</v>
      </c>
      <c r="N30" s="669">
        <f t="shared" si="25"/>
        <v>0</v>
      </c>
      <c r="O30" s="669">
        <f t="shared" si="25"/>
        <v>0</v>
      </c>
      <c r="P30" s="669">
        <f>ROUND(SUM(D30:O30),0)</f>
        <v>0</v>
      </c>
      <c r="Q30" s="267"/>
      <c r="R30" s="251">
        <f t="shared" ref="R30:R70" si="26">P30-SUM(S30:T30)</f>
        <v>0</v>
      </c>
      <c r="S30" s="669">
        <f t="shared" ref="S30:T49" si="27">S74+S118+S162</f>
        <v>0</v>
      </c>
      <c r="T30" s="669">
        <f t="shared" si="27"/>
        <v>0</v>
      </c>
      <c r="U30" s="232"/>
      <c r="V30" s="669">
        <f t="shared" ref="V30:X49" si="28">V74+V118+V162</f>
        <v>0</v>
      </c>
      <c r="W30" s="669">
        <f t="shared" si="28"/>
        <v>0</v>
      </c>
      <c r="X30" s="669">
        <f t="shared" si="28"/>
        <v>0</v>
      </c>
      <c r="Y30" s="267">
        <f t="shared" ref="Y30:Y70" si="29">SUM(S30:T30)-SUM(V30:X30)</f>
        <v>0</v>
      </c>
    </row>
    <row r="31" spans="1:25">
      <c r="A31" s="675" t="s">
        <v>98</v>
      </c>
      <c r="B31" s="694">
        <f>'4c 1617 CA PC'!$Z4</f>
        <v>1.1000000000000001E-3</v>
      </c>
      <c r="C31" s="12">
        <f>'4e 1718 CS PC'!$AI$5</f>
        <v>1.1000000000000001E-3</v>
      </c>
      <c r="D31" s="669">
        <f t="shared" ref="D31:F69" si="30">ROUND(D$29*$B31,0)</f>
        <v>0</v>
      </c>
      <c r="E31" s="669">
        <f t="shared" si="23"/>
        <v>176</v>
      </c>
      <c r="F31" s="696">
        <f>ROUNDDOWN(F$29*$B31,0)</f>
        <v>62</v>
      </c>
      <c r="G31" s="669">
        <f t="shared" si="24"/>
        <v>89.398099999999999</v>
      </c>
      <c r="H31" s="669">
        <f t="shared" ref="H31:H69" si="31">ROUND(H$29*$C31,0)</f>
        <v>9</v>
      </c>
      <c r="I31" s="669">
        <f t="shared" si="25"/>
        <v>0</v>
      </c>
      <c r="J31" s="669">
        <f t="shared" ref="J31:O50" si="32">J$29*$C31</f>
        <v>0</v>
      </c>
      <c r="K31" s="669">
        <f t="shared" si="32"/>
        <v>0</v>
      </c>
      <c r="L31" s="669">
        <f t="shared" si="32"/>
        <v>0</v>
      </c>
      <c r="M31" s="669">
        <f t="shared" si="32"/>
        <v>0</v>
      </c>
      <c r="N31" s="669">
        <f t="shared" si="32"/>
        <v>0</v>
      </c>
      <c r="O31" s="669">
        <f t="shared" si="32"/>
        <v>0</v>
      </c>
      <c r="P31" s="669">
        <f>ROUND(SUM(D31:O31),0)</f>
        <v>336</v>
      </c>
      <c r="Q31" s="267"/>
      <c r="R31" s="251">
        <f t="shared" si="26"/>
        <v>0</v>
      </c>
      <c r="S31" s="669">
        <f t="shared" si="27"/>
        <v>327</v>
      </c>
      <c r="T31" s="669">
        <f t="shared" si="27"/>
        <v>9</v>
      </c>
      <c r="U31" s="232"/>
      <c r="V31" s="669">
        <f t="shared" si="28"/>
        <v>176</v>
      </c>
      <c r="W31" s="669">
        <f t="shared" si="28"/>
        <v>160</v>
      </c>
      <c r="X31" s="669">
        <f t="shared" si="28"/>
        <v>0</v>
      </c>
      <c r="Y31" s="267">
        <f t="shared" si="29"/>
        <v>0</v>
      </c>
    </row>
    <row r="32" spans="1:25">
      <c r="A32" s="675" t="s">
        <v>100</v>
      </c>
      <c r="B32" s="694">
        <f>'4c 1617 CA PC'!$Z5</f>
        <v>1.06E-2</v>
      </c>
      <c r="C32" s="12">
        <f>'4e 1718 CS PC'!$AI$6</f>
        <v>1.0699999999999999E-2</v>
      </c>
      <c r="D32" s="669">
        <f t="shared" si="30"/>
        <v>0</v>
      </c>
      <c r="E32" s="669">
        <f t="shared" si="23"/>
        <v>1699</v>
      </c>
      <c r="F32" s="696">
        <f>ROUNDUP(F$29*$B32,0)</f>
        <v>603</v>
      </c>
      <c r="G32" s="669">
        <f t="shared" si="24"/>
        <v>861.47260000000006</v>
      </c>
      <c r="H32" s="696">
        <f>ROUNDDOWN(H$29*$C32,0)</f>
        <v>89</v>
      </c>
      <c r="I32" s="669">
        <f t="shared" si="25"/>
        <v>0</v>
      </c>
      <c r="J32" s="669">
        <f t="shared" si="32"/>
        <v>0</v>
      </c>
      <c r="K32" s="669">
        <f t="shared" si="32"/>
        <v>0</v>
      </c>
      <c r="L32" s="669">
        <f t="shared" si="32"/>
        <v>0</v>
      </c>
      <c r="M32" s="669">
        <f t="shared" si="32"/>
        <v>0</v>
      </c>
      <c r="N32" s="669">
        <f t="shared" si="32"/>
        <v>0</v>
      </c>
      <c r="O32" s="669">
        <f t="shared" si="32"/>
        <v>0</v>
      </c>
      <c r="P32" s="669">
        <f>ROUND(SUM(D32:O32),0)</f>
        <v>3252</v>
      </c>
      <c r="Q32" s="267"/>
      <c r="R32" s="251">
        <f t="shared" si="26"/>
        <v>0</v>
      </c>
      <c r="S32" s="669">
        <f t="shared" si="27"/>
        <v>3163</v>
      </c>
      <c r="T32" s="669">
        <f t="shared" si="27"/>
        <v>89</v>
      </c>
      <c r="U32" s="232"/>
      <c r="V32" s="669">
        <f t="shared" si="28"/>
        <v>1699</v>
      </c>
      <c r="W32" s="669">
        <f t="shared" si="28"/>
        <v>1553</v>
      </c>
      <c r="X32" s="669">
        <f t="shared" si="28"/>
        <v>0</v>
      </c>
      <c r="Y32" s="267">
        <f t="shared" si="29"/>
        <v>0</v>
      </c>
    </row>
    <row r="33" spans="1:25">
      <c r="A33" s="675" t="s">
        <v>101</v>
      </c>
      <c r="B33" s="694">
        <f>'4c 1617 CA PC'!$Z6</f>
        <v>1.6999999999999999E-3</v>
      </c>
      <c r="C33" s="12">
        <f>'4e 1718 CS PC'!$AI$7</f>
        <v>1.6999999999999999E-3</v>
      </c>
      <c r="D33" s="669">
        <f t="shared" si="30"/>
        <v>0</v>
      </c>
      <c r="E33" s="696">
        <f>ROUND(E$29*$B33,0)+1</f>
        <v>273</v>
      </c>
      <c r="F33" s="696">
        <f>ROUNDDOWN(F$29*$B33,0)</f>
        <v>96</v>
      </c>
      <c r="G33" s="669">
        <f t="shared" si="24"/>
        <v>138.16069999999999</v>
      </c>
      <c r="H33" s="669">
        <f t="shared" si="31"/>
        <v>14</v>
      </c>
      <c r="I33" s="669">
        <f t="shared" si="25"/>
        <v>0</v>
      </c>
      <c r="J33" s="669">
        <f t="shared" si="32"/>
        <v>0</v>
      </c>
      <c r="K33" s="669">
        <f t="shared" si="32"/>
        <v>0</v>
      </c>
      <c r="L33" s="669">
        <f t="shared" si="32"/>
        <v>0</v>
      </c>
      <c r="M33" s="669">
        <f t="shared" si="32"/>
        <v>0</v>
      </c>
      <c r="N33" s="669">
        <f t="shared" si="32"/>
        <v>0</v>
      </c>
      <c r="O33" s="669">
        <f t="shared" si="32"/>
        <v>0</v>
      </c>
      <c r="P33" s="710">
        <f>ROUND(SUM(D33:O33),0)-1</f>
        <v>520</v>
      </c>
      <c r="Q33" s="267"/>
      <c r="R33" s="251">
        <f t="shared" si="26"/>
        <v>-1</v>
      </c>
      <c r="S33" s="669">
        <f t="shared" si="27"/>
        <v>507</v>
      </c>
      <c r="T33" s="669">
        <f t="shared" si="27"/>
        <v>14</v>
      </c>
      <c r="U33" s="232"/>
      <c r="V33" s="669">
        <f t="shared" si="28"/>
        <v>273</v>
      </c>
      <c r="W33" s="669">
        <f t="shared" si="28"/>
        <v>248</v>
      </c>
      <c r="X33" s="669">
        <f t="shared" si="28"/>
        <v>0</v>
      </c>
      <c r="Y33" s="267">
        <f t="shared" si="29"/>
        <v>0</v>
      </c>
    </row>
    <row r="34" spans="1:25">
      <c r="A34" s="675" t="s">
        <v>103</v>
      </c>
      <c r="B34" s="694">
        <f>'4c 1617 CA PC'!$Z7</f>
        <v>1.1000000000000001E-3</v>
      </c>
      <c r="C34" s="12">
        <f>'4e 1718 CS PC'!$AI$8</f>
        <v>1.1000000000000001E-3</v>
      </c>
      <c r="D34" s="669">
        <f t="shared" si="30"/>
        <v>0</v>
      </c>
      <c r="E34" s="669">
        <f t="shared" si="23"/>
        <v>176</v>
      </c>
      <c r="F34" s="696">
        <f>ROUNDDOWN(F$29*$B34,0)</f>
        <v>62</v>
      </c>
      <c r="G34" s="669">
        <f t="shared" si="24"/>
        <v>89.398099999999999</v>
      </c>
      <c r="H34" s="669">
        <f t="shared" si="31"/>
        <v>9</v>
      </c>
      <c r="I34" s="669">
        <f t="shared" si="25"/>
        <v>0</v>
      </c>
      <c r="J34" s="669">
        <f t="shared" si="32"/>
        <v>0</v>
      </c>
      <c r="K34" s="669">
        <f t="shared" si="32"/>
        <v>0</v>
      </c>
      <c r="L34" s="669">
        <f t="shared" si="32"/>
        <v>0</v>
      </c>
      <c r="M34" s="669">
        <f t="shared" si="32"/>
        <v>0</v>
      </c>
      <c r="N34" s="669">
        <f t="shared" si="32"/>
        <v>0</v>
      </c>
      <c r="O34" s="669">
        <f t="shared" si="32"/>
        <v>0</v>
      </c>
      <c r="P34" s="669">
        <f>ROUND(SUM(D34:O34),0)</f>
        <v>336</v>
      </c>
      <c r="Q34" s="267"/>
      <c r="R34" s="251">
        <f t="shared" si="26"/>
        <v>0</v>
      </c>
      <c r="S34" s="669">
        <f t="shared" si="27"/>
        <v>327</v>
      </c>
      <c r="T34" s="669">
        <f t="shared" si="27"/>
        <v>9</v>
      </c>
      <c r="U34" s="232"/>
      <c r="V34" s="669">
        <f t="shared" si="28"/>
        <v>176</v>
      </c>
      <c r="W34" s="669">
        <f t="shared" si="28"/>
        <v>160</v>
      </c>
      <c r="X34" s="669">
        <f t="shared" si="28"/>
        <v>0</v>
      </c>
      <c r="Y34" s="267">
        <f t="shared" si="29"/>
        <v>0</v>
      </c>
    </row>
    <row r="35" spans="1:25">
      <c r="A35" s="675" t="s">
        <v>104</v>
      </c>
      <c r="B35" s="694">
        <f>'4c 1617 CA PC'!$Z8</f>
        <v>1.6000000000000001E-3</v>
      </c>
      <c r="C35" s="12">
        <f>'4e 1718 CS PC'!$AI$10</f>
        <v>1.6000000000000001E-3</v>
      </c>
      <c r="D35" s="669">
        <f t="shared" si="30"/>
        <v>0</v>
      </c>
      <c r="E35" s="669">
        <f t="shared" si="23"/>
        <v>256</v>
      </c>
      <c r="F35" s="669">
        <f t="shared" si="23"/>
        <v>91</v>
      </c>
      <c r="G35" s="669">
        <f t="shared" si="24"/>
        <v>130.03360000000001</v>
      </c>
      <c r="H35" s="696">
        <f>ROUNDUP(H$29*$C35,0)</f>
        <v>14</v>
      </c>
      <c r="I35" s="669">
        <f t="shared" si="25"/>
        <v>0</v>
      </c>
      <c r="J35" s="669">
        <f t="shared" si="32"/>
        <v>0</v>
      </c>
      <c r="K35" s="669">
        <f t="shared" si="32"/>
        <v>0</v>
      </c>
      <c r="L35" s="669">
        <f t="shared" si="32"/>
        <v>0</v>
      </c>
      <c r="M35" s="669">
        <f t="shared" si="32"/>
        <v>0</v>
      </c>
      <c r="N35" s="669">
        <f t="shared" si="32"/>
        <v>0</v>
      </c>
      <c r="O35" s="669">
        <f t="shared" si="32"/>
        <v>0</v>
      </c>
      <c r="P35" s="710">
        <f>ROUND(SUM(D35:O35),0)+1</f>
        <v>492</v>
      </c>
      <c r="Q35" s="267"/>
      <c r="R35" s="251">
        <f t="shared" si="26"/>
        <v>1</v>
      </c>
      <c r="S35" s="669">
        <f t="shared" si="27"/>
        <v>477</v>
      </c>
      <c r="T35" s="669">
        <f t="shared" si="27"/>
        <v>14</v>
      </c>
      <c r="U35" s="232"/>
      <c r="V35" s="669">
        <f t="shared" si="28"/>
        <v>256</v>
      </c>
      <c r="W35" s="669">
        <f t="shared" si="28"/>
        <v>235</v>
      </c>
      <c r="X35" s="669">
        <f t="shared" si="28"/>
        <v>0</v>
      </c>
      <c r="Y35" s="267">
        <f t="shared" si="29"/>
        <v>0</v>
      </c>
    </row>
    <row r="36" spans="1:25">
      <c r="A36" s="675" t="s">
        <v>105</v>
      </c>
      <c r="B36" s="694">
        <f>'4c 1617 CA PC'!$Z9</f>
        <v>5.0000000000000001E-3</v>
      </c>
      <c r="C36" s="12">
        <f>'4e 1718 CS PC'!$AI$11</f>
        <v>4.8999999999999998E-3</v>
      </c>
      <c r="D36" s="669">
        <f t="shared" si="30"/>
        <v>0</v>
      </c>
      <c r="E36" s="669">
        <f t="shared" si="23"/>
        <v>801</v>
      </c>
      <c r="F36" s="669">
        <f t="shared" si="23"/>
        <v>284</v>
      </c>
      <c r="G36" s="669">
        <f t="shared" si="24"/>
        <v>406.35500000000002</v>
      </c>
      <c r="H36" s="669">
        <f t="shared" si="31"/>
        <v>41</v>
      </c>
      <c r="I36" s="669">
        <f t="shared" si="25"/>
        <v>0</v>
      </c>
      <c r="J36" s="669">
        <f t="shared" si="32"/>
        <v>0</v>
      </c>
      <c r="K36" s="669">
        <f t="shared" si="32"/>
        <v>0</v>
      </c>
      <c r="L36" s="669">
        <f t="shared" si="32"/>
        <v>0</v>
      </c>
      <c r="M36" s="669">
        <f t="shared" si="32"/>
        <v>0</v>
      </c>
      <c r="N36" s="669">
        <f t="shared" si="32"/>
        <v>0</v>
      </c>
      <c r="O36" s="669">
        <f t="shared" si="32"/>
        <v>0</v>
      </c>
      <c r="P36" s="669">
        <f>ROUND(SUM(D36:O36),0)</f>
        <v>1532</v>
      </c>
      <c r="Q36" s="267"/>
      <c r="R36" s="251">
        <f t="shared" si="26"/>
        <v>0</v>
      </c>
      <c r="S36" s="669">
        <f t="shared" si="27"/>
        <v>1491</v>
      </c>
      <c r="T36" s="669">
        <f t="shared" si="27"/>
        <v>41</v>
      </c>
      <c r="U36" s="232"/>
      <c r="V36" s="669">
        <f t="shared" si="28"/>
        <v>801</v>
      </c>
      <c r="W36" s="669">
        <f t="shared" si="28"/>
        <v>731</v>
      </c>
      <c r="X36" s="669">
        <f t="shared" si="28"/>
        <v>0</v>
      </c>
      <c r="Y36" s="267">
        <f t="shared" si="29"/>
        <v>0</v>
      </c>
    </row>
    <row r="37" spans="1:25">
      <c r="A37" s="675" t="s">
        <v>106</v>
      </c>
      <c r="B37" s="694">
        <f>'4c 1617 CA PC'!$Z10</f>
        <v>1.5E-3</v>
      </c>
      <c r="C37" s="12">
        <f>'4e 1718 CS PC'!$AI$13</f>
        <v>1.5E-3</v>
      </c>
      <c r="D37" s="669">
        <f t="shared" si="30"/>
        <v>0</v>
      </c>
      <c r="E37" s="696">
        <f>ROUND(E$29*$B37,0)+1</f>
        <v>241</v>
      </c>
      <c r="F37" s="669">
        <f t="shared" si="23"/>
        <v>85</v>
      </c>
      <c r="G37" s="669">
        <f t="shared" si="24"/>
        <v>121.90650000000001</v>
      </c>
      <c r="H37" s="696">
        <f>ROUNDDOWN(H$29*$C37,0)</f>
        <v>12</v>
      </c>
      <c r="I37" s="669">
        <f t="shared" si="25"/>
        <v>0</v>
      </c>
      <c r="J37" s="669">
        <f t="shared" si="32"/>
        <v>0</v>
      </c>
      <c r="K37" s="669">
        <f t="shared" si="32"/>
        <v>0</v>
      </c>
      <c r="L37" s="669">
        <f t="shared" si="32"/>
        <v>0</v>
      </c>
      <c r="M37" s="669">
        <f t="shared" si="32"/>
        <v>0</v>
      </c>
      <c r="N37" s="669">
        <f t="shared" si="32"/>
        <v>0</v>
      </c>
      <c r="O37" s="669">
        <f t="shared" si="32"/>
        <v>0</v>
      </c>
      <c r="P37" s="710">
        <f>ROUND(SUM(D37:O37),0)+2</f>
        <v>462</v>
      </c>
      <c r="Q37" s="267"/>
      <c r="R37" s="251">
        <f t="shared" si="26"/>
        <v>1</v>
      </c>
      <c r="S37" s="669">
        <f t="shared" si="27"/>
        <v>449</v>
      </c>
      <c r="T37" s="669">
        <f t="shared" si="27"/>
        <v>12</v>
      </c>
      <c r="U37" s="232"/>
      <c r="V37" s="669">
        <f t="shared" si="28"/>
        <v>241</v>
      </c>
      <c r="W37" s="669">
        <f t="shared" si="28"/>
        <v>220</v>
      </c>
      <c r="X37" s="669">
        <f t="shared" si="28"/>
        <v>0</v>
      </c>
      <c r="Y37" s="267">
        <f t="shared" si="29"/>
        <v>0</v>
      </c>
    </row>
    <row r="38" spans="1:25">
      <c r="A38" s="675" t="s">
        <v>107</v>
      </c>
      <c r="B38" s="694">
        <f>'4c 1617 CA PC'!$Z11</f>
        <v>7.3000000000000001E-3</v>
      </c>
      <c r="C38" s="12">
        <f>'4e 1718 CS PC'!$AI$14</f>
        <v>7.3000000000000001E-3</v>
      </c>
      <c r="D38" s="669">
        <f t="shared" si="30"/>
        <v>0</v>
      </c>
      <c r="E38" s="669">
        <f t="shared" si="23"/>
        <v>1170</v>
      </c>
      <c r="F38" s="696">
        <f>ROUNDUP(F$29*$B38,0)+1</f>
        <v>416</v>
      </c>
      <c r="G38" s="669">
        <f t="shared" si="24"/>
        <v>593.27830000000006</v>
      </c>
      <c r="H38" s="696">
        <f>ROUNDUP(H$29*$C38,0)</f>
        <v>62</v>
      </c>
      <c r="I38" s="669">
        <f t="shared" si="25"/>
        <v>0</v>
      </c>
      <c r="J38" s="669">
        <f t="shared" si="32"/>
        <v>0</v>
      </c>
      <c r="K38" s="669">
        <f t="shared" si="32"/>
        <v>0</v>
      </c>
      <c r="L38" s="669">
        <f t="shared" si="32"/>
        <v>0</v>
      </c>
      <c r="M38" s="669">
        <f t="shared" si="32"/>
        <v>0</v>
      </c>
      <c r="N38" s="669">
        <f t="shared" si="32"/>
        <v>0</v>
      </c>
      <c r="O38" s="669">
        <f t="shared" si="32"/>
        <v>0</v>
      </c>
      <c r="P38" s="710">
        <f>ROUND(SUM(D38:O38),0)+1</f>
        <v>2242</v>
      </c>
      <c r="Q38" s="267"/>
      <c r="R38" s="251">
        <f t="shared" si="26"/>
        <v>0</v>
      </c>
      <c r="S38" s="669">
        <f t="shared" si="27"/>
        <v>2180</v>
      </c>
      <c r="T38" s="669">
        <f t="shared" si="27"/>
        <v>62</v>
      </c>
      <c r="U38" s="232"/>
      <c r="V38" s="669">
        <f t="shared" si="28"/>
        <v>1170</v>
      </c>
      <c r="W38" s="669">
        <f t="shared" si="28"/>
        <v>1072</v>
      </c>
      <c r="X38" s="669">
        <f t="shared" si="28"/>
        <v>0</v>
      </c>
      <c r="Y38" s="267">
        <f t="shared" si="29"/>
        <v>0</v>
      </c>
    </row>
    <row r="39" spans="1:25">
      <c r="A39" s="675" t="s">
        <v>109</v>
      </c>
      <c r="B39" s="694">
        <f>'4c 1617 CA PC'!$Z12</f>
        <v>1.29E-2</v>
      </c>
      <c r="C39" s="12">
        <f>'4e 1718 CS PC'!$AI$15</f>
        <v>1.2999999999999999E-2</v>
      </c>
      <c r="D39" s="669">
        <f t="shared" si="30"/>
        <v>0</v>
      </c>
      <c r="E39" s="669">
        <f t="shared" si="23"/>
        <v>2067</v>
      </c>
      <c r="F39" s="669">
        <f t="shared" si="23"/>
        <v>733</v>
      </c>
      <c r="G39" s="669">
        <f t="shared" si="24"/>
        <v>1048.3959</v>
      </c>
      <c r="H39" s="669">
        <f t="shared" si="31"/>
        <v>109</v>
      </c>
      <c r="I39" s="669">
        <f t="shared" si="25"/>
        <v>0</v>
      </c>
      <c r="J39" s="669">
        <f t="shared" si="32"/>
        <v>0</v>
      </c>
      <c r="K39" s="669">
        <f t="shared" si="32"/>
        <v>0</v>
      </c>
      <c r="L39" s="669">
        <f t="shared" si="32"/>
        <v>0</v>
      </c>
      <c r="M39" s="669">
        <f t="shared" si="32"/>
        <v>0</v>
      </c>
      <c r="N39" s="669">
        <f t="shared" si="32"/>
        <v>0</v>
      </c>
      <c r="O39" s="669">
        <f t="shared" si="32"/>
        <v>0</v>
      </c>
      <c r="P39" s="669">
        <f>ROUND(SUM(D39:O39),0)</f>
        <v>3957</v>
      </c>
      <c r="Q39" s="267"/>
      <c r="R39" s="251">
        <f t="shared" si="26"/>
        <v>0</v>
      </c>
      <c r="S39" s="669">
        <f t="shared" si="27"/>
        <v>3848</v>
      </c>
      <c r="T39" s="669">
        <f t="shared" si="27"/>
        <v>109</v>
      </c>
      <c r="U39" s="232"/>
      <c r="V39" s="669">
        <f t="shared" si="28"/>
        <v>2067</v>
      </c>
      <c r="W39" s="669">
        <f t="shared" si="28"/>
        <v>1890</v>
      </c>
      <c r="X39" s="669">
        <f t="shared" si="28"/>
        <v>0</v>
      </c>
      <c r="Y39" s="267">
        <f t="shared" si="29"/>
        <v>0</v>
      </c>
    </row>
    <row r="40" spans="1:25">
      <c r="A40" s="675" t="s">
        <v>110</v>
      </c>
      <c r="B40" s="694">
        <f>'4c 1617 CA PC'!$Z13</f>
        <v>8.0000000000000004E-4</v>
      </c>
      <c r="C40" s="12">
        <f>'4e 1718 CS PC'!$AI$16</f>
        <v>8.0000000000000004E-4</v>
      </c>
      <c r="D40" s="669">
        <f t="shared" si="30"/>
        <v>0</v>
      </c>
      <c r="E40" s="696">
        <f>ROUND(E$29*$B40,0)+1</f>
        <v>129</v>
      </c>
      <c r="F40" s="696">
        <f>ROUNDUP(F$29*$B40,0)</f>
        <v>46</v>
      </c>
      <c r="G40" s="669">
        <f t="shared" ref="G40:G49" si="33">G$29*$B40</f>
        <v>65.016800000000003</v>
      </c>
      <c r="H40" s="696">
        <f>ROUNDDOWN(H$29*$C40,0)</f>
        <v>6</v>
      </c>
      <c r="I40" s="669">
        <f t="shared" si="25"/>
        <v>0</v>
      </c>
      <c r="J40" s="669">
        <f t="shared" si="32"/>
        <v>0</v>
      </c>
      <c r="K40" s="669">
        <f t="shared" si="32"/>
        <v>0</v>
      </c>
      <c r="L40" s="669">
        <f t="shared" si="32"/>
        <v>0</v>
      </c>
      <c r="M40" s="669">
        <f t="shared" si="32"/>
        <v>0</v>
      </c>
      <c r="N40" s="669">
        <f t="shared" si="32"/>
        <v>0</v>
      </c>
      <c r="O40" s="669">
        <f t="shared" si="32"/>
        <v>0</v>
      </c>
      <c r="P40" s="669">
        <f>ROUND(SUM(D40:O40),0)</f>
        <v>246</v>
      </c>
      <c r="Q40" s="267"/>
      <c r="R40" s="251">
        <f t="shared" si="26"/>
        <v>0</v>
      </c>
      <c r="S40" s="669">
        <f t="shared" si="27"/>
        <v>240</v>
      </c>
      <c r="T40" s="669">
        <f t="shared" si="27"/>
        <v>6</v>
      </c>
      <c r="U40" s="232"/>
      <c r="V40" s="669">
        <f t="shared" si="28"/>
        <v>129</v>
      </c>
      <c r="W40" s="669">
        <f t="shared" si="28"/>
        <v>117</v>
      </c>
      <c r="X40" s="669">
        <f t="shared" si="28"/>
        <v>0</v>
      </c>
      <c r="Y40" s="267">
        <f t="shared" si="29"/>
        <v>0</v>
      </c>
    </row>
    <row r="41" spans="1:25">
      <c r="A41" s="675" t="s">
        <v>112</v>
      </c>
      <c r="B41" s="694">
        <f>'4c 1617 CA PC'!$Z14</f>
        <v>5.5899999999999998E-2</v>
      </c>
      <c r="C41" s="12">
        <f>'4e 1718 CS PC'!$AI$17</f>
        <v>5.6300000000000003E-2</v>
      </c>
      <c r="D41" s="669">
        <f t="shared" si="30"/>
        <v>0</v>
      </c>
      <c r="E41" s="696">
        <f>ROUNDDOWN(E$29*$B41,0)-1</f>
        <v>8956</v>
      </c>
      <c r="F41" s="669">
        <f t="shared" si="23"/>
        <v>3176</v>
      </c>
      <c r="G41" s="669">
        <f t="shared" si="33"/>
        <v>4543.0488999999998</v>
      </c>
      <c r="H41" s="669">
        <f t="shared" si="31"/>
        <v>473</v>
      </c>
      <c r="I41" s="669">
        <f t="shared" si="25"/>
        <v>0</v>
      </c>
      <c r="J41" s="669">
        <f t="shared" si="32"/>
        <v>0</v>
      </c>
      <c r="K41" s="669">
        <f t="shared" si="32"/>
        <v>0</v>
      </c>
      <c r="L41" s="669">
        <f t="shared" si="32"/>
        <v>0</v>
      </c>
      <c r="M41" s="669">
        <f t="shared" si="32"/>
        <v>0</v>
      </c>
      <c r="N41" s="669">
        <f t="shared" si="32"/>
        <v>0</v>
      </c>
      <c r="O41" s="669">
        <f t="shared" si="32"/>
        <v>0</v>
      </c>
      <c r="P41" s="710">
        <f>ROUND(SUM(D41:O41),0)-1</f>
        <v>17147</v>
      </c>
      <c r="Q41" s="267"/>
      <c r="R41" s="251">
        <f t="shared" si="26"/>
        <v>-1</v>
      </c>
      <c r="S41" s="669">
        <f t="shared" si="27"/>
        <v>16675</v>
      </c>
      <c r="T41" s="669">
        <f t="shared" si="27"/>
        <v>473</v>
      </c>
      <c r="U41" s="232"/>
      <c r="V41" s="669">
        <f t="shared" si="28"/>
        <v>8956</v>
      </c>
      <c r="W41" s="669">
        <f t="shared" si="28"/>
        <v>8192</v>
      </c>
      <c r="X41" s="669">
        <f t="shared" si="28"/>
        <v>0</v>
      </c>
      <c r="Y41" s="267">
        <f t="shared" si="29"/>
        <v>0</v>
      </c>
    </row>
    <row r="42" spans="1:25">
      <c r="A42" s="675" t="s">
        <v>113</v>
      </c>
      <c r="B42" s="694">
        <f>'4c 1617 CA PC'!$Z15</f>
        <v>8.0000000000000002E-3</v>
      </c>
      <c r="C42" s="12">
        <f>'4e 1718 CS PC'!$AI$18</f>
        <v>8.0999999999999996E-3</v>
      </c>
      <c r="D42" s="669">
        <f t="shared" si="30"/>
        <v>0</v>
      </c>
      <c r="E42" s="696">
        <f>ROUND(E$29*$B42,0)+1</f>
        <v>1283</v>
      </c>
      <c r="F42" s="669">
        <f t="shared" si="23"/>
        <v>455</v>
      </c>
      <c r="G42" s="669">
        <f t="shared" si="33"/>
        <v>650.16800000000001</v>
      </c>
      <c r="H42" s="696">
        <f>ROUNDUP(H$29*$C42,0)</f>
        <v>69</v>
      </c>
      <c r="I42" s="669">
        <f t="shared" si="25"/>
        <v>0</v>
      </c>
      <c r="J42" s="669">
        <f t="shared" si="32"/>
        <v>0</v>
      </c>
      <c r="K42" s="669">
        <f t="shared" si="32"/>
        <v>0</v>
      </c>
      <c r="L42" s="669">
        <f t="shared" si="32"/>
        <v>0</v>
      </c>
      <c r="M42" s="669">
        <f t="shared" si="32"/>
        <v>0</v>
      </c>
      <c r="N42" s="669">
        <f t="shared" si="32"/>
        <v>0</v>
      </c>
      <c r="O42" s="669">
        <f t="shared" si="32"/>
        <v>0</v>
      </c>
      <c r="P42" s="710">
        <f>ROUND(SUM(D42:O42),0)-1</f>
        <v>2456</v>
      </c>
      <c r="Q42" s="267"/>
      <c r="R42" s="251">
        <f t="shared" si="26"/>
        <v>0</v>
      </c>
      <c r="S42" s="669">
        <f t="shared" si="27"/>
        <v>2387</v>
      </c>
      <c r="T42" s="669">
        <f t="shared" si="27"/>
        <v>69</v>
      </c>
      <c r="U42" s="232"/>
      <c r="V42" s="669">
        <f t="shared" si="28"/>
        <v>1283</v>
      </c>
      <c r="W42" s="669">
        <f t="shared" si="28"/>
        <v>1173</v>
      </c>
      <c r="X42" s="669">
        <f t="shared" si="28"/>
        <v>0</v>
      </c>
      <c r="Y42" s="267">
        <f t="shared" si="29"/>
        <v>0</v>
      </c>
    </row>
    <row r="43" spans="1:25">
      <c r="A43" s="675" t="s">
        <v>114</v>
      </c>
      <c r="B43" s="694">
        <f>'4c 1617 CA PC'!$Z16</f>
        <v>4.3E-3</v>
      </c>
      <c r="C43" s="12">
        <f>'4e 1718 CS PC'!$AI$19</f>
        <v>4.3E-3</v>
      </c>
      <c r="D43" s="669">
        <f t="shared" si="30"/>
        <v>0</v>
      </c>
      <c r="E43" s="669">
        <f t="shared" si="23"/>
        <v>689</v>
      </c>
      <c r="F43" s="669">
        <f t="shared" si="23"/>
        <v>244</v>
      </c>
      <c r="G43" s="669">
        <f t="shared" si="33"/>
        <v>349.46530000000001</v>
      </c>
      <c r="H43" s="696">
        <f>ROUNDUP(H$29*$C43,0)</f>
        <v>37</v>
      </c>
      <c r="I43" s="669">
        <f t="shared" si="25"/>
        <v>0</v>
      </c>
      <c r="J43" s="669">
        <f t="shared" si="32"/>
        <v>0</v>
      </c>
      <c r="K43" s="669">
        <f t="shared" si="32"/>
        <v>0</v>
      </c>
      <c r="L43" s="669">
        <f t="shared" si="32"/>
        <v>0</v>
      </c>
      <c r="M43" s="669">
        <f t="shared" si="32"/>
        <v>0</v>
      </c>
      <c r="N43" s="669">
        <f t="shared" si="32"/>
        <v>0</v>
      </c>
      <c r="O43" s="669">
        <f t="shared" si="32"/>
        <v>0</v>
      </c>
      <c r="P43" s="710">
        <f>ROUND(SUM(D43:O43),0)+1</f>
        <v>1320</v>
      </c>
      <c r="Q43" s="267"/>
      <c r="R43" s="251">
        <f t="shared" si="26"/>
        <v>0</v>
      </c>
      <c r="S43" s="669">
        <f t="shared" si="27"/>
        <v>1283</v>
      </c>
      <c r="T43" s="669">
        <f t="shared" si="27"/>
        <v>37</v>
      </c>
      <c r="U43" s="232"/>
      <c r="V43" s="669">
        <f t="shared" si="28"/>
        <v>689</v>
      </c>
      <c r="W43" s="669">
        <f t="shared" si="28"/>
        <v>631</v>
      </c>
      <c r="X43" s="669">
        <f t="shared" si="28"/>
        <v>0</v>
      </c>
      <c r="Y43" s="267">
        <f t="shared" si="29"/>
        <v>0</v>
      </c>
    </row>
    <row r="44" spans="1:25">
      <c r="A44" s="675" t="s">
        <v>115</v>
      </c>
      <c r="B44" s="694">
        <f>'4c 1617 CA PC'!$Z17</f>
        <v>1E-3</v>
      </c>
      <c r="C44" s="12">
        <f>'4e 1718 CS PC'!$AI$20</f>
        <v>1E-3</v>
      </c>
      <c r="D44" s="669">
        <f t="shared" si="30"/>
        <v>0</v>
      </c>
      <c r="E44" s="669">
        <f t="shared" si="23"/>
        <v>160</v>
      </c>
      <c r="F44" s="669">
        <f t="shared" si="23"/>
        <v>57</v>
      </c>
      <c r="G44" s="669">
        <f t="shared" si="33"/>
        <v>81.271000000000001</v>
      </c>
      <c r="H44" s="669">
        <f t="shared" si="31"/>
        <v>8</v>
      </c>
      <c r="I44" s="669">
        <f t="shared" si="25"/>
        <v>0</v>
      </c>
      <c r="J44" s="669">
        <f t="shared" si="32"/>
        <v>0</v>
      </c>
      <c r="K44" s="669">
        <f t="shared" si="32"/>
        <v>0</v>
      </c>
      <c r="L44" s="669">
        <f t="shared" si="32"/>
        <v>0</v>
      </c>
      <c r="M44" s="669">
        <f t="shared" si="32"/>
        <v>0</v>
      </c>
      <c r="N44" s="669">
        <f t="shared" si="32"/>
        <v>0</v>
      </c>
      <c r="O44" s="669">
        <f t="shared" si="32"/>
        <v>0</v>
      </c>
      <c r="P44" s="710">
        <f>ROUND(SUM(D44:O44),0)-1</f>
        <v>305</v>
      </c>
      <c r="Q44" s="267"/>
      <c r="R44" s="251">
        <f t="shared" si="26"/>
        <v>-1</v>
      </c>
      <c r="S44" s="669">
        <f t="shared" si="27"/>
        <v>298</v>
      </c>
      <c r="T44" s="669">
        <f t="shared" si="27"/>
        <v>8</v>
      </c>
      <c r="U44" s="232"/>
      <c r="V44" s="669">
        <f t="shared" si="28"/>
        <v>160</v>
      </c>
      <c r="W44" s="669">
        <f t="shared" si="28"/>
        <v>146</v>
      </c>
      <c r="X44" s="669">
        <f t="shared" si="28"/>
        <v>0</v>
      </c>
      <c r="Y44" s="267">
        <f t="shared" si="29"/>
        <v>0</v>
      </c>
    </row>
    <row r="45" spans="1:25">
      <c r="A45" s="675" t="s">
        <v>116</v>
      </c>
      <c r="B45" s="694">
        <f>'4c 1617 CA PC'!$Z$46</f>
        <v>0.48630000000000001</v>
      </c>
      <c r="C45" s="12">
        <f>'4e 1718 CS PC'!$AI$21</f>
        <v>0.48899999999999999</v>
      </c>
      <c r="D45" s="669">
        <f t="shared" si="30"/>
        <v>0</v>
      </c>
      <c r="E45" s="669">
        <f t="shared" si="23"/>
        <v>77923</v>
      </c>
      <c r="F45" s="669">
        <f t="shared" si="23"/>
        <v>27632</v>
      </c>
      <c r="G45" s="669">
        <f t="shared" si="33"/>
        <v>39522.087299999999</v>
      </c>
      <c r="H45" s="669">
        <f t="shared" si="31"/>
        <v>4109</v>
      </c>
      <c r="I45" s="669">
        <f t="shared" si="25"/>
        <v>0</v>
      </c>
      <c r="J45" s="669">
        <f t="shared" si="32"/>
        <v>0</v>
      </c>
      <c r="K45" s="669">
        <f t="shared" si="32"/>
        <v>0</v>
      </c>
      <c r="L45" s="669">
        <f t="shared" si="32"/>
        <v>0</v>
      </c>
      <c r="M45" s="669">
        <f t="shared" si="32"/>
        <v>0</v>
      </c>
      <c r="N45" s="669">
        <f t="shared" si="32"/>
        <v>0</v>
      </c>
      <c r="O45" s="669">
        <f t="shared" si="32"/>
        <v>0</v>
      </c>
      <c r="P45" s="710">
        <f>ROUND(SUM(D45:O45),0)+1</f>
        <v>149187</v>
      </c>
      <c r="Q45" s="267"/>
      <c r="R45" s="251">
        <f t="shared" si="26"/>
        <v>0</v>
      </c>
      <c r="S45" s="669">
        <f t="shared" si="27"/>
        <v>145078</v>
      </c>
      <c r="T45" s="669">
        <f t="shared" si="27"/>
        <v>4109</v>
      </c>
      <c r="U45" s="232"/>
      <c r="V45" s="669">
        <f t="shared" si="28"/>
        <v>77923</v>
      </c>
      <c r="W45" s="669">
        <f t="shared" si="28"/>
        <v>71264</v>
      </c>
      <c r="X45" s="669">
        <f t="shared" si="28"/>
        <v>0</v>
      </c>
      <c r="Y45" s="267">
        <f t="shared" si="29"/>
        <v>0</v>
      </c>
    </row>
    <row r="46" spans="1:25" s="138" customFormat="1">
      <c r="A46" s="675" t="s">
        <v>117</v>
      </c>
      <c r="B46" s="694">
        <f>'4c 1617 CA PC'!$Z18</f>
        <v>9.7999999999999997E-3</v>
      </c>
      <c r="C46" s="12">
        <f>'4e 1718 CS PC'!$AI$22</f>
        <v>9.7999999999999997E-3</v>
      </c>
      <c r="D46" s="669">
        <f t="shared" si="30"/>
        <v>0</v>
      </c>
      <c r="E46" s="696">
        <f>ROUND(E$29*$B46,0)+1</f>
        <v>1571</v>
      </c>
      <c r="F46" s="669">
        <f t="shared" si="30"/>
        <v>557</v>
      </c>
      <c r="G46" s="669">
        <f t="shared" si="33"/>
        <v>796.45579999999995</v>
      </c>
      <c r="H46" s="696">
        <f>ROUNDUP(H$29*$C46,0)</f>
        <v>83</v>
      </c>
      <c r="I46" s="669">
        <f t="shared" ref="I46:I50" si="34">I$29*$C46</f>
        <v>0</v>
      </c>
      <c r="J46" s="669">
        <f t="shared" si="32"/>
        <v>0</v>
      </c>
      <c r="K46" s="669">
        <f t="shared" si="32"/>
        <v>0</v>
      </c>
      <c r="L46" s="669">
        <f t="shared" si="32"/>
        <v>0</v>
      </c>
      <c r="M46" s="669">
        <f t="shared" si="32"/>
        <v>0</v>
      </c>
      <c r="N46" s="669">
        <f t="shared" si="32"/>
        <v>0</v>
      </c>
      <c r="O46" s="669">
        <f t="shared" si="32"/>
        <v>0</v>
      </c>
      <c r="P46" s="710">
        <f>ROUND(SUM(D46:O46),0)-1</f>
        <v>3006</v>
      </c>
      <c r="Q46" s="267"/>
      <c r="R46" s="251">
        <f t="shared" si="26"/>
        <v>-2</v>
      </c>
      <c r="S46" s="669">
        <f t="shared" si="27"/>
        <v>2925</v>
      </c>
      <c r="T46" s="669">
        <f t="shared" si="27"/>
        <v>83</v>
      </c>
      <c r="U46" s="232"/>
      <c r="V46" s="669">
        <f t="shared" si="28"/>
        <v>1571</v>
      </c>
      <c r="W46" s="669">
        <f t="shared" si="28"/>
        <v>1437</v>
      </c>
      <c r="X46" s="669">
        <f t="shared" si="28"/>
        <v>0</v>
      </c>
      <c r="Y46" s="267">
        <f t="shared" si="29"/>
        <v>0</v>
      </c>
    </row>
    <row r="47" spans="1:25">
      <c r="A47" s="675" t="s">
        <v>119</v>
      </c>
      <c r="B47" s="694">
        <f>'4c 1617 CA PC'!$Z19</f>
        <v>5.7000000000000002E-3</v>
      </c>
      <c r="C47" s="12">
        <f>'4e 1718 CS PC'!$AI$23</f>
        <v>5.7999999999999996E-3</v>
      </c>
      <c r="D47" s="669">
        <f t="shared" si="30"/>
        <v>0</v>
      </c>
      <c r="E47" s="669">
        <f t="shared" si="30"/>
        <v>913</v>
      </c>
      <c r="F47" s="669">
        <f t="shared" si="30"/>
        <v>324</v>
      </c>
      <c r="G47" s="669">
        <f t="shared" si="33"/>
        <v>463.24470000000002</v>
      </c>
      <c r="H47" s="669">
        <f t="shared" si="31"/>
        <v>49</v>
      </c>
      <c r="I47" s="669">
        <f t="shared" si="34"/>
        <v>0</v>
      </c>
      <c r="J47" s="669">
        <f t="shared" si="32"/>
        <v>0</v>
      </c>
      <c r="K47" s="669">
        <f t="shared" si="32"/>
        <v>0</v>
      </c>
      <c r="L47" s="669">
        <f t="shared" si="32"/>
        <v>0</v>
      </c>
      <c r="M47" s="669">
        <f t="shared" si="32"/>
        <v>0</v>
      </c>
      <c r="N47" s="669">
        <f t="shared" si="32"/>
        <v>0</v>
      </c>
      <c r="O47" s="669">
        <f t="shared" si="32"/>
        <v>0</v>
      </c>
      <c r="P47" s="710">
        <f>ROUND(SUM(D47:O47),0)-1</f>
        <v>1748</v>
      </c>
      <c r="Q47" s="267"/>
      <c r="R47" s="251">
        <f t="shared" si="26"/>
        <v>-1</v>
      </c>
      <c r="S47" s="669">
        <f t="shared" si="27"/>
        <v>1700</v>
      </c>
      <c r="T47" s="669">
        <f t="shared" si="27"/>
        <v>49</v>
      </c>
      <c r="U47" s="232"/>
      <c r="V47" s="669">
        <f t="shared" si="28"/>
        <v>913</v>
      </c>
      <c r="W47" s="669">
        <f t="shared" si="28"/>
        <v>836</v>
      </c>
      <c r="X47" s="669">
        <f t="shared" si="28"/>
        <v>0</v>
      </c>
      <c r="Y47" s="267">
        <f t="shared" si="29"/>
        <v>0</v>
      </c>
    </row>
    <row r="48" spans="1:25">
      <c r="A48" s="675" t="s">
        <v>120</v>
      </c>
      <c r="B48" s="694">
        <f>'4c 1617 CA PC'!$Z20</f>
        <v>5.9999999999999995E-4</v>
      </c>
      <c r="C48" s="12">
        <f>'4e 1718 CS PC'!$AI$24</f>
        <v>6.9999999999999999E-4</v>
      </c>
      <c r="D48" s="669">
        <f t="shared" si="30"/>
        <v>0</v>
      </c>
      <c r="E48" s="696">
        <f>ROUNDDOWN(E$29*$B48,0)-1</f>
        <v>95</v>
      </c>
      <c r="F48" s="669">
        <f t="shared" si="30"/>
        <v>34</v>
      </c>
      <c r="G48" s="669">
        <f t="shared" si="33"/>
        <v>48.762599999999999</v>
      </c>
      <c r="H48" s="669">
        <f t="shared" si="31"/>
        <v>6</v>
      </c>
      <c r="I48" s="669">
        <f t="shared" si="34"/>
        <v>0</v>
      </c>
      <c r="J48" s="669">
        <f t="shared" si="32"/>
        <v>0</v>
      </c>
      <c r="K48" s="669">
        <f t="shared" si="32"/>
        <v>0</v>
      </c>
      <c r="L48" s="669">
        <f t="shared" si="32"/>
        <v>0</v>
      </c>
      <c r="M48" s="669">
        <f t="shared" si="32"/>
        <v>0</v>
      </c>
      <c r="N48" s="669">
        <f t="shared" si="32"/>
        <v>0</v>
      </c>
      <c r="O48" s="669">
        <f t="shared" si="32"/>
        <v>0</v>
      </c>
      <c r="P48" s="669">
        <f>ROUND(SUM(D48:O48),0)</f>
        <v>184</v>
      </c>
      <c r="Q48" s="267"/>
      <c r="R48" s="251">
        <f t="shared" si="26"/>
        <v>0</v>
      </c>
      <c r="S48" s="669">
        <f t="shared" si="27"/>
        <v>178</v>
      </c>
      <c r="T48" s="669">
        <f t="shared" si="27"/>
        <v>6</v>
      </c>
      <c r="U48" s="232"/>
      <c r="V48" s="669">
        <f t="shared" si="28"/>
        <v>95</v>
      </c>
      <c r="W48" s="669">
        <f t="shared" si="28"/>
        <v>89</v>
      </c>
      <c r="X48" s="669">
        <f t="shared" si="28"/>
        <v>0</v>
      </c>
      <c r="Y48" s="267">
        <f t="shared" si="29"/>
        <v>0</v>
      </c>
    </row>
    <row r="49" spans="1:25">
      <c r="A49" s="675" t="s">
        <v>121</v>
      </c>
      <c r="B49" s="694">
        <f>'4c 1617 CA PC'!$Z21</f>
        <v>5.1999999999999998E-3</v>
      </c>
      <c r="C49" s="12">
        <f>'4e 1718 CS PC'!$AI$25</f>
        <v>5.3E-3</v>
      </c>
      <c r="D49" s="669">
        <f t="shared" si="30"/>
        <v>0</v>
      </c>
      <c r="E49" s="669">
        <f t="shared" si="30"/>
        <v>833</v>
      </c>
      <c r="F49" s="669">
        <f t="shared" si="30"/>
        <v>295</v>
      </c>
      <c r="G49" s="669">
        <f t="shared" si="33"/>
        <v>422.60919999999999</v>
      </c>
      <c r="H49" s="669">
        <f t="shared" si="31"/>
        <v>45</v>
      </c>
      <c r="I49" s="669">
        <f t="shared" si="34"/>
        <v>0</v>
      </c>
      <c r="J49" s="669">
        <f t="shared" si="32"/>
        <v>0</v>
      </c>
      <c r="K49" s="669">
        <f t="shared" si="32"/>
        <v>0</v>
      </c>
      <c r="L49" s="669">
        <f t="shared" si="32"/>
        <v>0</v>
      </c>
      <c r="M49" s="669">
        <f t="shared" si="32"/>
        <v>0</v>
      </c>
      <c r="N49" s="669">
        <f t="shared" si="32"/>
        <v>0</v>
      </c>
      <c r="O49" s="669">
        <f t="shared" si="32"/>
        <v>0</v>
      </c>
      <c r="P49" s="669">
        <f>ROUND(SUM(D49:O49),0)</f>
        <v>1596</v>
      </c>
      <c r="Q49" s="267"/>
      <c r="R49" s="251">
        <f t="shared" si="26"/>
        <v>1</v>
      </c>
      <c r="S49" s="669">
        <f t="shared" si="27"/>
        <v>1550</v>
      </c>
      <c r="T49" s="669">
        <f t="shared" si="27"/>
        <v>45</v>
      </c>
      <c r="U49" s="232"/>
      <c r="V49" s="669">
        <f t="shared" si="28"/>
        <v>833</v>
      </c>
      <c r="W49" s="669">
        <f t="shared" si="28"/>
        <v>762</v>
      </c>
      <c r="X49" s="669">
        <f t="shared" si="28"/>
        <v>0</v>
      </c>
      <c r="Y49" s="267">
        <f t="shared" si="29"/>
        <v>0</v>
      </c>
    </row>
    <row r="50" spans="1:25">
      <c r="A50" s="675" t="s">
        <v>122</v>
      </c>
      <c r="B50" s="694">
        <f>'4c 1617 CA PC'!$Z22</f>
        <v>1.8800000000000001E-2</v>
      </c>
      <c r="C50" s="12">
        <f>'4e 1718 CS PC'!$AI$26</f>
        <v>1.8700000000000001E-2</v>
      </c>
      <c r="D50" s="669">
        <f t="shared" si="30"/>
        <v>0</v>
      </c>
      <c r="E50" s="669">
        <f t="shared" si="30"/>
        <v>3012</v>
      </c>
      <c r="F50" s="669">
        <f t="shared" si="30"/>
        <v>1068</v>
      </c>
      <c r="G50" s="669">
        <f t="shared" ref="G50:G59" si="35">G$29*$B50</f>
        <v>1527.8948</v>
      </c>
      <c r="H50" s="669">
        <f t="shared" si="31"/>
        <v>157</v>
      </c>
      <c r="I50" s="669">
        <f t="shared" si="34"/>
        <v>0</v>
      </c>
      <c r="J50" s="669">
        <f t="shared" si="32"/>
        <v>0</v>
      </c>
      <c r="K50" s="669">
        <f t="shared" si="32"/>
        <v>0</v>
      </c>
      <c r="L50" s="669">
        <f t="shared" ref="I50:O65" si="36">L$29*$C50</f>
        <v>0</v>
      </c>
      <c r="M50" s="669">
        <f t="shared" si="36"/>
        <v>0</v>
      </c>
      <c r="N50" s="669">
        <f t="shared" si="36"/>
        <v>0</v>
      </c>
      <c r="O50" s="669">
        <f t="shared" si="36"/>
        <v>0</v>
      </c>
      <c r="P50" s="669">
        <f>ROUND(SUM(D50:O50),0)</f>
        <v>5765</v>
      </c>
      <c r="Q50" s="267"/>
      <c r="R50" s="251">
        <f t="shared" si="26"/>
        <v>0</v>
      </c>
      <c r="S50" s="669">
        <f t="shared" ref="S50:T69" si="37">S94+S138+S182</f>
        <v>5608</v>
      </c>
      <c r="T50" s="669">
        <f t="shared" si="37"/>
        <v>157</v>
      </c>
      <c r="U50" s="232"/>
      <c r="V50" s="669">
        <f t="shared" ref="V50:X69" si="38">V94+V138+V182</f>
        <v>3012</v>
      </c>
      <c r="W50" s="669">
        <f t="shared" si="38"/>
        <v>2753</v>
      </c>
      <c r="X50" s="669">
        <f t="shared" si="38"/>
        <v>0</v>
      </c>
      <c r="Y50" s="267">
        <f t="shared" si="29"/>
        <v>0</v>
      </c>
    </row>
    <row r="51" spans="1:25">
      <c r="A51" s="675" t="s">
        <v>123</v>
      </c>
      <c r="B51" s="694">
        <f>'4c 1617 CA PC'!$Z23</f>
        <v>4.0000000000000002E-4</v>
      </c>
      <c r="C51" s="12">
        <f>'4e 1718 CS PC'!$AI$27</f>
        <v>4.0000000000000002E-4</v>
      </c>
      <c r="D51" s="669">
        <f t="shared" si="30"/>
        <v>0</v>
      </c>
      <c r="E51" s="669">
        <f t="shared" si="30"/>
        <v>64</v>
      </c>
      <c r="F51" s="696">
        <f>ROUNDDOWN(F$29*$B51,0)</f>
        <v>22</v>
      </c>
      <c r="G51" s="669">
        <f t="shared" si="35"/>
        <v>32.508400000000002</v>
      </c>
      <c r="H51" s="669">
        <f t="shared" si="31"/>
        <v>3</v>
      </c>
      <c r="I51" s="669">
        <f t="shared" si="36"/>
        <v>0</v>
      </c>
      <c r="J51" s="669">
        <f t="shared" si="36"/>
        <v>0</v>
      </c>
      <c r="K51" s="669">
        <f t="shared" si="36"/>
        <v>0</v>
      </c>
      <c r="L51" s="669">
        <f t="shared" si="36"/>
        <v>0</v>
      </c>
      <c r="M51" s="669">
        <f t="shared" si="36"/>
        <v>0</v>
      </c>
      <c r="N51" s="669">
        <f t="shared" si="36"/>
        <v>0</v>
      </c>
      <c r="O51" s="669">
        <f t="shared" si="36"/>
        <v>0</v>
      </c>
      <c r="P51" s="710">
        <f>ROUND(SUM(D51:O51),0)+1</f>
        <v>123</v>
      </c>
      <c r="Q51" s="267"/>
      <c r="R51" s="251">
        <f t="shared" si="26"/>
        <v>1</v>
      </c>
      <c r="S51" s="669">
        <f t="shared" si="37"/>
        <v>119</v>
      </c>
      <c r="T51" s="669">
        <f t="shared" si="37"/>
        <v>3</v>
      </c>
      <c r="U51" s="232"/>
      <c r="V51" s="669">
        <f t="shared" si="38"/>
        <v>64</v>
      </c>
      <c r="W51" s="669">
        <f t="shared" si="38"/>
        <v>58</v>
      </c>
      <c r="X51" s="669">
        <f t="shared" si="38"/>
        <v>0</v>
      </c>
      <c r="Y51" s="267">
        <f t="shared" si="29"/>
        <v>0</v>
      </c>
    </row>
    <row r="52" spans="1:25">
      <c r="A52" s="675" t="s">
        <v>124</v>
      </c>
      <c r="B52" s="694">
        <f>'4c 1617 CA PC'!$Z24</f>
        <v>5.0000000000000001E-4</v>
      </c>
      <c r="C52" s="12">
        <f>'4e 1718 CS PC'!$AI$28</f>
        <v>4.0000000000000002E-4</v>
      </c>
      <c r="D52" s="669">
        <f t="shared" si="30"/>
        <v>0</v>
      </c>
      <c r="E52" s="669">
        <f t="shared" si="30"/>
        <v>80</v>
      </c>
      <c r="F52" s="669">
        <f t="shared" si="30"/>
        <v>28</v>
      </c>
      <c r="G52" s="669">
        <f t="shared" si="35"/>
        <v>40.6355</v>
      </c>
      <c r="H52" s="696">
        <f>ROUNDUP(H$29*$C52,0)</f>
        <v>4</v>
      </c>
      <c r="I52" s="669">
        <f t="shared" si="36"/>
        <v>0</v>
      </c>
      <c r="J52" s="669">
        <f t="shared" si="36"/>
        <v>0</v>
      </c>
      <c r="K52" s="669">
        <f t="shared" si="36"/>
        <v>0</v>
      </c>
      <c r="L52" s="669">
        <f t="shared" si="36"/>
        <v>0</v>
      </c>
      <c r="M52" s="669">
        <f t="shared" si="36"/>
        <v>0</v>
      </c>
      <c r="N52" s="669">
        <f t="shared" si="36"/>
        <v>0</v>
      </c>
      <c r="O52" s="669">
        <f t="shared" si="36"/>
        <v>0</v>
      </c>
      <c r="P52" s="669">
        <f>ROUND(SUM(D52:O52),0)</f>
        <v>153</v>
      </c>
      <c r="Q52" s="267"/>
      <c r="R52" s="251">
        <f t="shared" si="26"/>
        <v>0</v>
      </c>
      <c r="S52" s="669">
        <f t="shared" si="37"/>
        <v>149</v>
      </c>
      <c r="T52" s="669">
        <f t="shared" si="37"/>
        <v>4</v>
      </c>
      <c r="U52" s="232"/>
      <c r="V52" s="669">
        <f t="shared" si="38"/>
        <v>80</v>
      </c>
      <c r="W52" s="669">
        <f t="shared" si="38"/>
        <v>73</v>
      </c>
      <c r="X52" s="669">
        <f t="shared" si="38"/>
        <v>0</v>
      </c>
      <c r="Y52" s="267">
        <f t="shared" si="29"/>
        <v>0</v>
      </c>
    </row>
    <row r="53" spans="1:25">
      <c r="A53" s="675" t="s">
        <v>125</v>
      </c>
      <c r="B53" s="694">
        <f>'4c 1617 CA PC'!$Z25</f>
        <v>2.3400000000000001E-2</v>
      </c>
      <c r="C53" s="12">
        <f>'4e 1718 CS PC'!$AI$29</f>
        <v>2.35E-2</v>
      </c>
      <c r="D53" s="669">
        <f t="shared" si="30"/>
        <v>0</v>
      </c>
      <c r="E53" s="669">
        <f t="shared" si="30"/>
        <v>3750</v>
      </c>
      <c r="F53" s="696">
        <f>ROUNDDOWN(F$29*$B53,0)</f>
        <v>1329</v>
      </c>
      <c r="G53" s="669">
        <f t="shared" si="35"/>
        <v>1901.7414000000001</v>
      </c>
      <c r="H53" s="669">
        <f t="shared" si="31"/>
        <v>197</v>
      </c>
      <c r="I53" s="669">
        <f t="shared" si="36"/>
        <v>0</v>
      </c>
      <c r="J53" s="669">
        <f t="shared" si="36"/>
        <v>0</v>
      </c>
      <c r="K53" s="669">
        <f t="shared" si="36"/>
        <v>0</v>
      </c>
      <c r="L53" s="669">
        <f t="shared" si="36"/>
        <v>0</v>
      </c>
      <c r="M53" s="669">
        <f t="shared" si="36"/>
        <v>0</v>
      </c>
      <c r="N53" s="669">
        <f t="shared" si="36"/>
        <v>0</v>
      </c>
      <c r="O53" s="669">
        <f t="shared" si="36"/>
        <v>0</v>
      </c>
      <c r="P53" s="669">
        <f>ROUND(SUM(D53:O53),0)</f>
        <v>7178</v>
      </c>
      <c r="Q53" s="267"/>
      <c r="R53" s="251">
        <f t="shared" si="26"/>
        <v>0</v>
      </c>
      <c r="S53" s="669">
        <f t="shared" si="37"/>
        <v>6981</v>
      </c>
      <c r="T53" s="669">
        <f t="shared" si="37"/>
        <v>197</v>
      </c>
      <c r="U53" s="232"/>
      <c r="V53" s="669">
        <f t="shared" si="38"/>
        <v>3750</v>
      </c>
      <c r="W53" s="669">
        <f t="shared" si="38"/>
        <v>3428</v>
      </c>
      <c r="X53" s="669">
        <f t="shared" si="38"/>
        <v>0</v>
      </c>
      <c r="Y53" s="267">
        <f t="shared" si="29"/>
        <v>0</v>
      </c>
    </row>
    <row r="54" spans="1:25">
      <c r="A54" s="675" t="s">
        <v>126</v>
      </c>
      <c r="B54" s="694">
        <f>'4c 1617 CA PC'!$Z26</f>
        <v>3.8999999999999998E-3</v>
      </c>
      <c r="C54" s="12">
        <f>'4e 1718 CS PC'!$AI$30</f>
        <v>3.8E-3</v>
      </c>
      <c r="D54" s="669">
        <f t="shared" si="30"/>
        <v>0</v>
      </c>
      <c r="E54" s="669">
        <f t="shared" si="30"/>
        <v>625</v>
      </c>
      <c r="F54" s="696">
        <f>ROUNDDOWN(F$29*$B54,0)</f>
        <v>221</v>
      </c>
      <c r="G54" s="669">
        <f t="shared" si="35"/>
        <v>316.95689999999996</v>
      </c>
      <c r="H54" s="696">
        <f>ROUNDDOWN(H$29*$C54,0)</f>
        <v>31</v>
      </c>
      <c r="I54" s="669">
        <f t="shared" si="36"/>
        <v>0</v>
      </c>
      <c r="J54" s="669">
        <f t="shared" si="36"/>
        <v>0</v>
      </c>
      <c r="K54" s="669">
        <f t="shared" si="36"/>
        <v>0</v>
      </c>
      <c r="L54" s="669">
        <f t="shared" si="36"/>
        <v>0</v>
      </c>
      <c r="M54" s="669">
        <f t="shared" si="36"/>
        <v>0</v>
      </c>
      <c r="N54" s="669">
        <f t="shared" si="36"/>
        <v>0</v>
      </c>
      <c r="O54" s="669">
        <f t="shared" si="36"/>
        <v>0</v>
      </c>
      <c r="P54" s="669">
        <f>ROUND(SUM(D54:O54),0)</f>
        <v>1194</v>
      </c>
      <c r="Q54" s="267"/>
      <c r="R54" s="251">
        <f t="shared" si="26"/>
        <v>0</v>
      </c>
      <c r="S54" s="669">
        <f t="shared" si="37"/>
        <v>1163</v>
      </c>
      <c r="T54" s="669">
        <f t="shared" si="37"/>
        <v>31</v>
      </c>
      <c r="U54" s="232"/>
      <c r="V54" s="669">
        <f t="shared" si="38"/>
        <v>625</v>
      </c>
      <c r="W54" s="669">
        <f t="shared" si="38"/>
        <v>569</v>
      </c>
      <c r="X54" s="669">
        <f t="shared" si="38"/>
        <v>0</v>
      </c>
      <c r="Y54" s="267">
        <f t="shared" si="29"/>
        <v>0</v>
      </c>
    </row>
    <row r="55" spans="1:25">
      <c r="A55" s="675" t="s">
        <v>127</v>
      </c>
      <c r="B55" s="694">
        <f>'4c 1617 CA PC'!$Z27</f>
        <v>3.2000000000000002E-3</v>
      </c>
      <c r="C55" s="12">
        <f>'4e 1718 CS PC'!$AI$31</f>
        <v>3.2000000000000002E-3</v>
      </c>
      <c r="D55" s="669">
        <f t="shared" si="30"/>
        <v>0</v>
      </c>
      <c r="E55" s="669">
        <f t="shared" si="30"/>
        <v>513</v>
      </c>
      <c r="F55" s="669">
        <f t="shared" si="30"/>
        <v>182</v>
      </c>
      <c r="G55" s="669">
        <f t="shared" si="35"/>
        <v>260.06720000000001</v>
      </c>
      <c r="H55" s="696">
        <f>ROUNDDOWN(H$29*$C55,0)</f>
        <v>26</v>
      </c>
      <c r="I55" s="669">
        <f t="shared" si="36"/>
        <v>0</v>
      </c>
      <c r="J55" s="669">
        <f t="shared" si="36"/>
        <v>0</v>
      </c>
      <c r="K55" s="669">
        <f t="shared" si="36"/>
        <v>0</v>
      </c>
      <c r="L55" s="669">
        <f t="shared" si="36"/>
        <v>0</v>
      </c>
      <c r="M55" s="669">
        <f t="shared" si="36"/>
        <v>0</v>
      </c>
      <c r="N55" s="669">
        <f t="shared" si="36"/>
        <v>0</v>
      </c>
      <c r="O55" s="669">
        <f t="shared" si="36"/>
        <v>0</v>
      </c>
      <c r="P55" s="669">
        <f>ROUND(SUM(D55:O55),0)</f>
        <v>981</v>
      </c>
      <c r="Q55" s="267"/>
      <c r="R55" s="251">
        <f t="shared" si="26"/>
        <v>-1</v>
      </c>
      <c r="S55" s="669">
        <f t="shared" si="37"/>
        <v>956</v>
      </c>
      <c r="T55" s="669">
        <f t="shared" si="37"/>
        <v>26</v>
      </c>
      <c r="U55" s="232"/>
      <c r="V55" s="669">
        <f t="shared" si="38"/>
        <v>513</v>
      </c>
      <c r="W55" s="669">
        <f t="shared" si="38"/>
        <v>469</v>
      </c>
      <c r="X55" s="669">
        <f t="shared" si="38"/>
        <v>0</v>
      </c>
      <c r="Y55" s="267">
        <f t="shared" si="29"/>
        <v>0</v>
      </c>
    </row>
    <row r="56" spans="1:25">
      <c r="A56" s="675" t="s">
        <v>128</v>
      </c>
      <c r="B56" s="694">
        <f>'4c 1617 CA PC'!$Z28</f>
        <v>8.0000000000000004E-4</v>
      </c>
      <c r="C56" s="12">
        <f>'4e 1718 CS PC'!$AI$34</f>
        <v>8.0000000000000004E-4</v>
      </c>
      <c r="D56" s="669">
        <f t="shared" si="30"/>
        <v>0</v>
      </c>
      <c r="E56" s="696">
        <f>ROUND(E$29*$B56,0)+1</f>
        <v>129</v>
      </c>
      <c r="F56" s="696">
        <f>ROUNDUP(F$29*$B56,0)</f>
        <v>46</v>
      </c>
      <c r="G56" s="669">
        <f t="shared" si="35"/>
        <v>65.016800000000003</v>
      </c>
      <c r="H56" s="696">
        <f>ROUNDDOWN(H$29*$C56,0)</f>
        <v>6</v>
      </c>
      <c r="I56" s="669">
        <f t="shared" si="36"/>
        <v>0</v>
      </c>
      <c r="J56" s="669">
        <f t="shared" si="36"/>
        <v>0</v>
      </c>
      <c r="K56" s="669">
        <f t="shared" si="36"/>
        <v>0</v>
      </c>
      <c r="L56" s="669">
        <f t="shared" si="36"/>
        <v>0</v>
      </c>
      <c r="M56" s="669">
        <f t="shared" si="36"/>
        <v>0</v>
      </c>
      <c r="N56" s="669">
        <f t="shared" si="36"/>
        <v>0</v>
      </c>
      <c r="O56" s="669">
        <f t="shared" si="36"/>
        <v>0</v>
      </c>
      <c r="P56" s="669">
        <f>ROUND(SUM(D56:O56),0)</f>
        <v>246</v>
      </c>
      <c r="Q56" s="267"/>
      <c r="R56" s="251">
        <f t="shared" si="26"/>
        <v>0</v>
      </c>
      <c r="S56" s="669">
        <f t="shared" si="37"/>
        <v>240</v>
      </c>
      <c r="T56" s="669">
        <f t="shared" si="37"/>
        <v>6</v>
      </c>
      <c r="U56" s="232"/>
      <c r="V56" s="669">
        <f t="shared" si="38"/>
        <v>129</v>
      </c>
      <c r="W56" s="669">
        <f t="shared" si="38"/>
        <v>117</v>
      </c>
      <c r="X56" s="669">
        <f t="shared" si="38"/>
        <v>0</v>
      </c>
      <c r="Y56" s="267">
        <f t="shared" si="29"/>
        <v>0</v>
      </c>
    </row>
    <row r="57" spans="1:25">
      <c r="A57" s="675" t="s">
        <v>129</v>
      </c>
      <c r="B57" s="694">
        <f>'4c 1617 CA PC'!$Z29</f>
        <v>0.1082</v>
      </c>
      <c r="C57" s="12">
        <f>'4e 1718 CS PC'!$AI$35</f>
        <v>0.1077</v>
      </c>
      <c r="D57" s="669">
        <f t="shared" si="30"/>
        <v>0</v>
      </c>
      <c r="E57" s="669">
        <f t="shared" si="30"/>
        <v>17338</v>
      </c>
      <c r="F57" s="669">
        <f t="shared" si="30"/>
        <v>6148</v>
      </c>
      <c r="G57" s="669">
        <f t="shared" si="35"/>
        <v>8793.5222000000012</v>
      </c>
      <c r="H57" s="696">
        <f>ROUNDUP(H$29*$C57,0)</f>
        <v>906</v>
      </c>
      <c r="I57" s="669">
        <f t="shared" si="36"/>
        <v>0</v>
      </c>
      <c r="J57" s="669">
        <f t="shared" si="36"/>
        <v>0</v>
      </c>
      <c r="K57" s="669">
        <f t="shared" si="36"/>
        <v>0</v>
      </c>
      <c r="L57" s="669">
        <f t="shared" si="36"/>
        <v>0</v>
      </c>
      <c r="M57" s="669">
        <f t="shared" si="36"/>
        <v>0</v>
      </c>
      <c r="N57" s="669">
        <f t="shared" si="36"/>
        <v>0</v>
      </c>
      <c r="O57" s="669">
        <f t="shared" si="36"/>
        <v>0</v>
      </c>
      <c r="P57" s="710">
        <f>ROUND(SUM(D57:O57),0)-1</f>
        <v>33185</v>
      </c>
      <c r="Q57" s="267"/>
      <c r="R57" s="251">
        <f t="shared" si="26"/>
        <v>0</v>
      </c>
      <c r="S57" s="669">
        <f t="shared" si="37"/>
        <v>32279</v>
      </c>
      <c r="T57" s="669">
        <f t="shared" si="37"/>
        <v>906</v>
      </c>
      <c r="U57" s="232"/>
      <c r="V57" s="669">
        <f t="shared" si="38"/>
        <v>17338</v>
      </c>
      <c r="W57" s="669">
        <f t="shared" si="38"/>
        <v>15847</v>
      </c>
      <c r="X57" s="669">
        <f t="shared" si="38"/>
        <v>0</v>
      </c>
      <c r="Y57" s="267">
        <f t="shared" si="29"/>
        <v>0</v>
      </c>
    </row>
    <row r="58" spans="1:25">
      <c r="A58" s="675" t="s">
        <v>130</v>
      </c>
      <c r="B58" s="694">
        <f>'4c 1617 CA PC'!$Z30</f>
        <v>2.3999999999999998E-3</v>
      </c>
      <c r="C58" s="12">
        <f>'4e 1718 CS PC'!$AI$37</f>
        <v>2.3999999999999998E-3</v>
      </c>
      <c r="D58" s="669">
        <f t="shared" si="30"/>
        <v>0</v>
      </c>
      <c r="E58" s="669">
        <f t="shared" si="30"/>
        <v>385</v>
      </c>
      <c r="F58" s="669">
        <f t="shared" si="30"/>
        <v>136</v>
      </c>
      <c r="G58" s="669">
        <f t="shared" si="35"/>
        <v>195.0504</v>
      </c>
      <c r="H58" s="669">
        <f t="shared" si="31"/>
        <v>20</v>
      </c>
      <c r="I58" s="669">
        <f t="shared" si="36"/>
        <v>0</v>
      </c>
      <c r="J58" s="669">
        <f t="shared" si="36"/>
        <v>0</v>
      </c>
      <c r="K58" s="669">
        <f t="shared" si="36"/>
        <v>0</v>
      </c>
      <c r="L58" s="669">
        <f t="shared" si="36"/>
        <v>0</v>
      </c>
      <c r="M58" s="669">
        <f t="shared" si="36"/>
        <v>0</v>
      </c>
      <c r="N58" s="669">
        <f t="shared" si="36"/>
        <v>0</v>
      </c>
      <c r="O58" s="669">
        <f t="shared" si="36"/>
        <v>0</v>
      </c>
      <c r="P58" s="669">
        <f>ROUND(SUM(D58:O58),0)</f>
        <v>736</v>
      </c>
      <c r="Q58" s="267"/>
      <c r="R58" s="251">
        <f t="shared" si="26"/>
        <v>0</v>
      </c>
      <c r="S58" s="669">
        <f t="shared" si="37"/>
        <v>716</v>
      </c>
      <c r="T58" s="669">
        <f t="shared" si="37"/>
        <v>20</v>
      </c>
      <c r="U58" s="232"/>
      <c r="V58" s="669">
        <f t="shared" si="38"/>
        <v>385</v>
      </c>
      <c r="W58" s="669">
        <f t="shared" si="38"/>
        <v>351</v>
      </c>
      <c r="X58" s="669">
        <f t="shared" si="38"/>
        <v>0</v>
      </c>
      <c r="Y58" s="267">
        <f t="shared" si="29"/>
        <v>0</v>
      </c>
    </row>
    <row r="59" spans="1:25">
      <c r="A59" s="675" t="s">
        <v>132</v>
      </c>
      <c r="B59" s="694">
        <f>'4c 1617 CA PC'!$Z31</f>
        <v>0.12089999999999999</v>
      </c>
      <c r="C59" s="12">
        <f>'4e 1718 CS PC'!$AI$38</f>
        <v>0.1187</v>
      </c>
      <c r="D59" s="669">
        <f t="shared" si="30"/>
        <v>0</v>
      </c>
      <c r="E59" s="669">
        <f t="shared" si="30"/>
        <v>19373</v>
      </c>
      <c r="F59" s="669">
        <f t="shared" si="30"/>
        <v>6870</v>
      </c>
      <c r="G59" s="669">
        <f t="shared" si="35"/>
        <v>9825.6638999999996</v>
      </c>
      <c r="H59" s="696">
        <f>ROUNDUP(H$29*$C59,0)</f>
        <v>998</v>
      </c>
      <c r="I59" s="669">
        <f t="shared" si="36"/>
        <v>0</v>
      </c>
      <c r="J59" s="669">
        <f t="shared" si="36"/>
        <v>0</v>
      </c>
      <c r="K59" s="669">
        <f t="shared" si="36"/>
        <v>0</v>
      </c>
      <c r="L59" s="669">
        <f t="shared" si="36"/>
        <v>0</v>
      </c>
      <c r="M59" s="669">
        <f t="shared" si="36"/>
        <v>0</v>
      </c>
      <c r="N59" s="669">
        <f t="shared" si="36"/>
        <v>0</v>
      </c>
      <c r="O59" s="669">
        <f t="shared" si="36"/>
        <v>0</v>
      </c>
      <c r="P59" s="710">
        <f>ROUND(SUM(D59:O59),0)-1</f>
        <v>37066</v>
      </c>
      <c r="Q59" s="267"/>
      <c r="R59" s="251">
        <f t="shared" si="26"/>
        <v>0</v>
      </c>
      <c r="S59" s="669">
        <f t="shared" si="37"/>
        <v>36068</v>
      </c>
      <c r="T59" s="669">
        <f t="shared" si="37"/>
        <v>998</v>
      </c>
      <c r="U59" s="232"/>
      <c r="V59" s="669">
        <f t="shared" si="38"/>
        <v>19373</v>
      </c>
      <c r="W59" s="669">
        <f t="shared" si="38"/>
        <v>17693</v>
      </c>
      <c r="X59" s="669">
        <f t="shared" si="38"/>
        <v>0</v>
      </c>
      <c r="Y59" s="267">
        <f t="shared" si="29"/>
        <v>0</v>
      </c>
    </row>
    <row r="60" spans="1:25">
      <c r="A60" s="675" t="s">
        <v>133</v>
      </c>
      <c r="B60" s="694">
        <f>'4c 1617 CA PC'!$Z32</f>
        <v>3.9399999999999998E-2</v>
      </c>
      <c r="C60" s="12">
        <f>'4e 1718 CS PC'!$AI$41</f>
        <v>3.8700000000000005E-2</v>
      </c>
      <c r="D60" s="669">
        <f t="shared" si="30"/>
        <v>0</v>
      </c>
      <c r="E60" s="669">
        <f t="shared" si="30"/>
        <v>6313</v>
      </c>
      <c r="F60" s="669">
        <f t="shared" si="30"/>
        <v>2239</v>
      </c>
      <c r="G60" s="669">
        <f t="shared" ref="G60:G69" si="39">G$29*$B60</f>
        <v>3202.0773999999997</v>
      </c>
      <c r="H60" s="696">
        <f>ROUNDUP(H$29*$C60,0)</f>
        <v>326</v>
      </c>
      <c r="I60" s="669">
        <f t="shared" si="36"/>
        <v>0</v>
      </c>
      <c r="J60" s="669">
        <f t="shared" si="36"/>
        <v>0</v>
      </c>
      <c r="K60" s="669">
        <f t="shared" si="36"/>
        <v>0</v>
      </c>
      <c r="L60" s="669">
        <f t="shared" si="36"/>
        <v>0</v>
      </c>
      <c r="M60" s="669">
        <f t="shared" si="36"/>
        <v>0</v>
      </c>
      <c r="N60" s="669">
        <f t="shared" si="36"/>
        <v>0</v>
      </c>
      <c r="O60" s="669">
        <f t="shared" si="36"/>
        <v>0</v>
      </c>
      <c r="P60" s="669">
        <f>ROUND(SUM(D60:O60),0)</f>
        <v>12080</v>
      </c>
      <c r="Q60" s="267"/>
      <c r="R60" s="251">
        <f t="shared" si="26"/>
        <v>-1</v>
      </c>
      <c r="S60" s="669">
        <f t="shared" si="37"/>
        <v>11755</v>
      </c>
      <c r="T60" s="669">
        <f t="shared" si="37"/>
        <v>326</v>
      </c>
      <c r="U60" s="232"/>
      <c r="V60" s="669">
        <f t="shared" si="38"/>
        <v>6313</v>
      </c>
      <c r="W60" s="669">
        <f t="shared" si="38"/>
        <v>5768</v>
      </c>
      <c r="X60" s="669">
        <f t="shared" si="38"/>
        <v>0</v>
      </c>
      <c r="Y60" s="267">
        <f t="shared" si="29"/>
        <v>0</v>
      </c>
    </row>
    <row r="61" spans="1:25">
      <c r="A61" s="675" t="s">
        <v>134</v>
      </c>
      <c r="B61" s="694">
        <f>'4c 1617 CA PC'!$Z33</f>
        <v>8.0000000000000002E-3</v>
      </c>
      <c r="C61" s="12">
        <f>'4e 1718 CS PC'!$AI$47</f>
        <v>8.0000000000000002E-3</v>
      </c>
      <c r="D61" s="669">
        <f t="shared" si="30"/>
        <v>0</v>
      </c>
      <c r="E61" s="696">
        <f>ROUNDUP(E$29*$B61,0)+1</f>
        <v>1283</v>
      </c>
      <c r="F61" s="669">
        <f t="shared" si="30"/>
        <v>455</v>
      </c>
      <c r="G61" s="669">
        <f t="shared" si="39"/>
        <v>650.16800000000001</v>
      </c>
      <c r="H61" s="696">
        <f>ROUNDUP(H$29*$C61,0)</f>
        <v>68</v>
      </c>
      <c r="I61" s="669">
        <f t="shared" si="36"/>
        <v>0</v>
      </c>
      <c r="J61" s="669">
        <f t="shared" si="36"/>
        <v>0</v>
      </c>
      <c r="K61" s="669">
        <f t="shared" si="36"/>
        <v>0</v>
      </c>
      <c r="L61" s="669">
        <f t="shared" si="36"/>
        <v>0</v>
      </c>
      <c r="M61" s="669">
        <f t="shared" si="36"/>
        <v>0</v>
      </c>
      <c r="N61" s="669">
        <f t="shared" si="36"/>
        <v>0</v>
      </c>
      <c r="O61" s="669">
        <f t="shared" si="36"/>
        <v>0</v>
      </c>
      <c r="P61" s="710">
        <f>ROUND(SUM(D61:O61),0)-1</f>
        <v>2455</v>
      </c>
      <c r="Q61" s="267"/>
      <c r="R61" s="251">
        <f t="shared" si="26"/>
        <v>0</v>
      </c>
      <c r="S61" s="669">
        <f t="shared" si="37"/>
        <v>2387</v>
      </c>
      <c r="T61" s="669">
        <f t="shared" si="37"/>
        <v>68</v>
      </c>
      <c r="U61" s="232"/>
      <c r="V61" s="669">
        <f t="shared" si="38"/>
        <v>1283</v>
      </c>
      <c r="W61" s="669">
        <f t="shared" si="38"/>
        <v>1172</v>
      </c>
      <c r="X61" s="669">
        <f t="shared" si="38"/>
        <v>0</v>
      </c>
      <c r="Y61" s="267">
        <f t="shared" si="29"/>
        <v>0</v>
      </c>
    </row>
    <row r="62" spans="1:25">
      <c r="A62" s="675" t="s">
        <v>135</v>
      </c>
      <c r="B62" s="694">
        <f>'4c 1617 CA PC'!$Z34</f>
        <v>1E-4</v>
      </c>
      <c r="C62" s="12">
        <f>'4e 1718 CS PC'!$AI$48</f>
        <v>1E-4</v>
      </c>
      <c r="D62" s="669">
        <f t="shared" si="30"/>
        <v>0</v>
      </c>
      <c r="E62" s="669">
        <f t="shared" si="30"/>
        <v>16</v>
      </c>
      <c r="F62" s="669">
        <f t="shared" si="30"/>
        <v>6</v>
      </c>
      <c r="G62" s="669">
        <f t="shared" si="39"/>
        <v>8.1271000000000004</v>
      </c>
      <c r="H62" s="669">
        <f t="shared" si="31"/>
        <v>1</v>
      </c>
      <c r="I62" s="669">
        <f t="shared" si="36"/>
        <v>0</v>
      </c>
      <c r="J62" s="669">
        <f t="shared" si="36"/>
        <v>0</v>
      </c>
      <c r="K62" s="669">
        <f t="shared" si="36"/>
        <v>0</v>
      </c>
      <c r="L62" s="669">
        <f t="shared" si="36"/>
        <v>0</v>
      </c>
      <c r="M62" s="669">
        <f t="shared" si="36"/>
        <v>0</v>
      </c>
      <c r="N62" s="669">
        <f t="shared" si="36"/>
        <v>0</v>
      </c>
      <c r="O62" s="669">
        <f t="shared" si="36"/>
        <v>0</v>
      </c>
      <c r="P62" s="669">
        <f>ROUND(SUM(D62:O62),0)</f>
        <v>31</v>
      </c>
      <c r="Q62" s="267"/>
      <c r="R62" s="251">
        <f t="shared" si="26"/>
        <v>0</v>
      </c>
      <c r="S62" s="669">
        <f t="shared" si="37"/>
        <v>30</v>
      </c>
      <c r="T62" s="669">
        <f t="shared" si="37"/>
        <v>1</v>
      </c>
      <c r="U62" s="232"/>
      <c r="V62" s="669">
        <f t="shared" si="38"/>
        <v>16</v>
      </c>
      <c r="W62" s="669">
        <f t="shared" si="38"/>
        <v>15</v>
      </c>
      <c r="X62" s="669">
        <f t="shared" si="38"/>
        <v>0</v>
      </c>
      <c r="Y62" s="267">
        <f t="shared" si="29"/>
        <v>0</v>
      </c>
    </row>
    <row r="63" spans="1:25">
      <c r="A63" s="675" t="s">
        <v>136</v>
      </c>
      <c r="B63" s="694">
        <f>'4c 1617 CA PC'!$Z35</f>
        <v>2.3E-3</v>
      </c>
      <c r="C63" s="12">
        <f>'4e 1718 CS PC'!$AI$49</f>
        <v>2.3E-3</v>
      </c>
      <c r="D63" s="669">
        <f t="shared" si="30"/>
        <v>0</v>
      </c>
      <c r="E63" s="696">
        <f>ROUNDDOWN(E$29*$B63,0)</f>
        <v>368</v>
      </c>
      <c r="F63" s="696">
        <f>ROUNDDOWN(F$29*$B63,0)</f>
        <v>130</v>
      </c>
      <c r="G63" s="669">
        <f t="shared" si="39"/>
        <v>186.92329999999998</v>
      </c>
      <c r="H63" s="669">
        <f t="shared" si="31"/>
        <v>19</v>
      </c>
      <c r="I63" s="669">
        <f t="shared" si="36"/>
        <v>0</v>
      </c>
      <c r="J63" s="669">
        <f t="shared" si="36"/>
        <v>0</v>
      </c>
      <c r="K63" s="669">
        <f t="shared" si="36"/>
        <v>0</v>
      </c>
      <c r="L63" s="669">
        <f t="shared" si="36"/>
        <v>0</v>
      </c>
      <c r="M63" s="669">
        <f t="shared" si="36"/>
        <v>0</v>
      </c>
      <c r="N63" s="669">
        <f t="shared" si="36"/>
        <v>0</v>
      </c>
      <c r="O63" s="669">
        <f t="shared" si="36"/>
        <v>0</v>
      </c>
      <c r="P63" s="669">
        <f>ROUND(SUM(D63:O63),0)</f>
        <v>704</v>
      </c>
      <c r="Q63" s="267"/>
      <c r="R63" s="251">
        <f t="shared" si="26"/>
        <v>0</v>
      </c>
      <c r="S63" s="669">
        <f t="shared" si="37"/>
        <v>685</v>
      </c>
      <c r="T63" s="669">
        <f t="shared" si="37"/>
        <v>19</v>
      </c>
      <c r="U63" s="232"/>
      <c r="V63" s="669">
        <f t="shared" si="38"/>
        <v>368</v>
      </c>
      <c r="W63" s="669">
        <f t="shared" si="38"/>
        <v>336</v>
      </c>
      <c r="X63" s="669">
        <f t="shared" si="38"/>
        <v>0</v>
      </c>
      <c r="Y63" s="267">
        <f t="shared" si="29"/>
        <v>0</v>
      </c>
    </row>
    <row r="64" spans="1:25">
      <c r="A64" s="675" t="s">
        <v>137</v>
      </c>
      <c r="B64" s="694">
        <f>'4c 1617 CA PC'!$Z36</f>
        <v>3.1800000000000002E-2</v>
      </c>
      <c r="C64" s="12">
        <f>'4e 1718 CS PC'!$AI$52</f>
        <v>3.1899999999999998E-2</v>
      </c>
      <c r="D64" s="669">
        <f t="shared" si="30"/>
        <v>0</v>
      </c>
      <c r="E64" s="696">
        <f>ROUNDDOWN(E$29*$B64,0)</f>
        <v>5095</v>
      </c>
      <c r="F64" s="696">
        <f>ROUNDDOWN(F$29*$B64,0)</f>
        <v>1806</v>
      </c>
      <c r="G64" s="669">
        <f t="shared" si="39"/>
        <v>2584.4178000000002</v>
      </c>
      <c r="H64" s="669">
        <f t="shared" si="31"/>
        <v>268</v>
      </c>
      <c r="I64" s="669">
        <f t="shared" si="36"/>
        <v>0</v>
      </c>
      <c r="J64" s="669">
        <f t="shared" si="36"/>
        <v>0</v>
      </c>
      <c r="K64" s="669">
        <f t="shared" si="36"/>
        <v>0</v>
      </c>
      <c r="L64" s="669">
        <f t="shared" si="36"/>
        <v>0</v>
      </c>
      <c r="M64" s="669">
        <f t="shared" si="36"/>
        <v>0</v>
      </c>
      <c r="N64" s="669">
        <f t="shared" si="36"/>
        <v>0</v>
      </c>
      <c r="O64" s="669">
        <f t="shared" si="36"/>
        <v>0</v>
      </c>
      <c r="P64" s="710">
        <f>ROUND(SUM(D64:O64),0)+1</f>
        <v>9754</v>
      </c>
      <c r="Q64" s="267"/>
      <c r="R64" s="251">
        <f t="shared" si="26"/>
        <v>0</v>
      </c>
      <c r="S64" s="669">
        <f t="shared" si="37"/>
        <v>9486</v>
      </c>
      <c r="T64" s="669">
        <f t="shared" si="37"/>
        <v>268</v>
      </c>
      <c r="U64" s="232"/>
      <c r="V64" s="669">
        <f t="shared" si="38"/>
        <v>5095</v>
      </c>
      <c r="W64" s="669">
        <f t="shared" si="38"/>
        <v>4659</v>
      </c>
      <c r="X64" s="669">
        <f t="shared" si="38"/>
        <v>0</v>
      </c>
      <c r="Y64" s="267">
        <f t="shared" si="29"/>
        <v>0</v>
      </c>
    </row>
    <row r="65" spans="1:25">
      <c r="A65" s="675" t="s">
        <v>138</v>
      </c>
      <c r="B65" s="694">
        <f>'4c 1617 CA PC'!$Z37</f>
        <v>5.3E-3</v>
      </c>
      <c r="C65" s="12">
        <f>'4e 1718 CS PC'!$AI$53</f>
        <v>5.1999999999999998E-3</v>
      </c>
      <c r="D65" s="669">
        <f t="shared" si="30"/>
        <v>0</v>
      </c>
      <c r="E65" s="669">
        <f t="shared" si="30"/>
        <v>849</v>
      </c>
      <c r="F65" s="696">
        <f>ROUNDUP(F$29*$B65,0)</f>
        <v>302</v>
      </c>
      <c r="G65" s="669">
        <f t="shared" si="39"/>
        <v>430.73630000000003</v>
      </c>
      <c r="H65" s="669">
        <f t="shared" si="31"/>
        <v>44</v>
      </c>
      <c r="I65" s="669">
        <f t="shared" si="36"/>
        <v>0</v>
      </c>
      <c r="J65" s="669">
        <f t="shared" si="36"/>
        <v>0</v>
      </c>
      <c r="K65" s="669">
        <f t="shared" si="36"/>
        <v>0</v>
      </c>
      <c r="L65" s="669">
        <f t="shared" si="36"/>
        <v>0</v>
      </c>
      <c r="M65" s="669">
        <f t="shared" si="36"/>
        <v>0</v>
      </c>
      <c r="N65" s="669">
        <f t="shared" si="36"/>
        <v>0</v>
      </c>
      <c r="O65" s="669">
        <f t="shared" si="36"/>
        <v>0</v>
      </c>
      <c r="P65" s="669">
        <f>ROUND(SUM(D65:O65),0)</f>
        <v>1626</v>
      </c>
      <c r="Q65" s="267"/>
      <c r="R65" s="251">
        <f t="shared" si="26"/>
        <v>1</v>
      </c>
      <c r="S65" s="669">
        <f t="shared" si="37"/>
        <v>1581</v>
      </c>
      <c r="T65" s="669">
        <f t="shared" si="37"/>
        <v>44</v>
      </c>
      <c r="U65" s="232"/>
      <c r="V65" s="669">
        <f t="shared" si="38"/>
        <v>849</v>
      </c>
      <c r="W65" s="669">
        <f t="shared" si="38"/>
        <v>776</v>
      </c>
      <c r="X65" s="669">
        <f t="shared" si="38"/>
        <v>0</v>
      </c>
      <c r="Y65" s="267">
        <f t="shared" si="29"/>
        <v>0</v>
      </c>
    </row>
    <row r="66" spans="1:25">
      <c r="A66" s="675" t="s">
        <v>139</v>
      </c>
      <c r="B66" s="694">
        <f>'4c 1617 CA PC'!$Z38</f>
        <v>3.5000000000000001E-3</v>
      </c>
      <c r="C66" s="12">
        <f>'4e 1718 CS PC'!$AI$54</f>
        <v>3.5000000000000001E-3</v>
      </c>
      <c r="D66" s="669">
        <f t="shared" si="30"/>
        <v>0</v>
      </c>
      <c r="E66" s="696">
        <f>ROUNDDOWN(E$29*$B66,0)</f>
        <v>560</v>
      </c>
      <c r="F66" s="669">
        <f t="shared" si="30"/>
        <v>199</v>
      </c>
      <c r="G66" s="669">
        <f t="shared" si="39"/>
        <v>284.44850000000002</v>
      </c>
      <c r="H66" s="669">
        <f t="shared" si="31"/>
        <v>29</v>
      </c>
      <c r="I66" s="669">
        <f t="shared" ref="I66:O69" si="40">I$29*$C66</f>
        <v>0</v>
      </c>
      <c r="J66" s="669">
        <f t="shared" si="40"/>
        <v>0</v>
      </c>
      <c r="K66" s="669">
        <f t="shared" si="40"/>
        <v>0</v>
      </c>
      <c r="L66" s="669">
        <f t="shared" si="40"/>
        <v>0</v>
      </c>
      <c r="M66" s="669">
        <f t="shared" si="40"/>
        <v>0</v>
      </c>
      <c r="N66" s="669">
        <f t="shared" si="40"/>
        <v>0</v>
      </c>
      <c r="O66" s="669">
        <f t="shared" si="40"/>
        <v>0</v>
      </c>
      <c r="P66" s="669">
        <f>ROUND(SUM(D66:O66),0)</f>
        <v>1072</v>
      </c>
      <c r="Q66" s="267"/>
      <c r="R66" s="251">
        <f t="shared" si="26"/>
        <v>0</v>
      </c>
      <c r="S66" s="669">
        <f t="shared" si="37"/>
        <v>1043</v>
      </c>
      <c r="T66" s="669">
        <f t="shared" si="37"/>
        <v>29</v>
      </c>
      <c r="U66" s="232"/>
      <c r="V66" s="669">
        <f t="shared" si="38"/>
        <v>560</v>
      </c>
      <c r="W66" s="669">
        <f t="shared" si="38"/>
        <v>512</v>
      </c>
      <c r="X66" s="669">
        <f t="shared" si="38"/>
        <v>0</v>
      </c>
      <c r="Y66" s="267">
        <f t="shared" si="29"/>
        <v>0</v>
      </c>
    </row>
    <row r="67" spans="1:25">
      <c r="A67" s="675" t="s">
        <v>140</v>
      </c>
      <c r="B67" s="694">
        <f>'4c 1617 CA PC'!$Z39</f>
        <v>6.9999999999999999E-4</v>
      </c>
      <c r="C67" s="12">
        <f>'4e 1718 CS PC'!$AI$55</f>
        <v>5.9999999999999995E-4</v>
      </c>
      <c r="D67" s="669">
        <f t="shared" si="30"/>
        <v>0</v>
      </c>
      <c r="E67" s="669">
        <f t="shared" si="30"/>
        <v>112</v>
      </c>
      <c r="F67" s="669">
        <f t="shared" si="30"/>
        <v>40</v>
      </c>
      <c r="G67" s="669">
        <f t="shared" si="39"/>
        <v>56.889699999999998</v>
      </c>
      <c r="H67" s="669">
        <f t="shared" si="31"/>
        <v>5</v>
      </c>
      <c r="I67" s="669">
        <f t="shared" si="40"/>
        <v>0</v>
      </c>
      <c r="J67" s="669">
        <f t="shared" si="40"/>
        <v>0</v>
      </c>
      <c r="K67" s="669">
        <f t="shared" si="40"/>
        <v>0</v>
      </c>
      <c r="L67" s="669">
        <f t="shared" si="40"/>
        <v>0</v>
      </c>
      <c r="M67" s="669">
        <f t="shared" si="40"/>
        <v>0</v>
      </c>
      <c r="N67" s="669">
        <f t="shared" si="40"/>
        <v>0</v>
      </c>
      <c r="O67" s="669">
        <f t="shared" si="40"/>
        <v>0</v>
      </c>
      <c r="P67" s="669">
        <f>ROUND(SUM(D67:O67),0)</f>
        <v>214</v>
      </c>
      <c r="Q67" s="267"/>
      <c r="R67" s="251">
        <f t="shared" si="26"/>
        <v>0</v>
      </c>
      <c r="S67" s="669">
        <f t="shared" si="37"/>
        <v>209</v>
      </c>
      <c r="T67" s="669">
        <f t="shared" si="37"/>
        <v>5</v>
      </c>
      <c r="U67" s="232"/>
      <c r="V67" s="669">
        <f t="shared" si="38"/>
        <v>112</v>
      </c>
      <c r="W67" s="669">
        <f t="shared" si="38"/>
        <v>102</v>
      </c>
      <c r="X67" s="669">
        <f t="shared" si="38"/>
        <v>0</v>
      </c>
      <c r="Y67" s="267">
        <f t="shared" si="29"/>
        <v>0</v>
      </c>
    </row>
    <row r="68" spans="1:25">
      <c r="A68" s="675" t="s">
        <v>141</v>
      </c>
      <c r="B68" s="694">
        <f>'4c 1617 CA PC'!$Z40</f>
        <v>1.8E-3</v>
      </c>
      <c r="C68" s="12">
        <f>'4e 1718 CS PC'!$AI$57</f>
        <v>1.8E-3</v>
      </c>
      <c r="D68" s="669">
        <f t="shared" si="30"/>
        <v>0</v>
      </c>
      <c r="E68" s="669">
        <f t="shared" si="30"/>
        <v>288</v>
      </c>
      <c r="F68" s="669">
        <f t="shared" si="30"/>
        <v>102</v>
      </c>
      <c r="G68" s="669">
        <f t="shared" si="39"/>
        <v>146.2878</v>
      </c>
      <c r="H68" s="669">
        <f t="shared" si="31"/>
        <v>15</v>
      </c>
      <c r="I68" s="669">
        <f t="shared" si="40"/>
        <v>0</v>
      </c>
      <c r="J68" s="669">
        <f t="shared" si="40"/>
        <v>0</v>
      </c>
      <c r="K68" s="669">
        <f t="shared" si="40"/>
        <v>0</v>
      </c>
      <c r="L68" s="669">
        <f t="shared" si="40"/>
        <v>0</v>
      </c>
      <c r="M68" s="669">
        <f t="shared" si="40"/>
        <v>0</v>
      </c>
      <c r="N68" s="669">
        <f t="shared" si="40"/>
        <v>0</v>
      </c>
      <c r="O68" s="669">
        <f t="shared" si="40"/>
        <v>0</v>
      </c>
      <c r="P68" s="669">
        <f>ROUND(SUM(D68:O68),0)</f>
        <v>551</v>
      </c>
      <c r="Q68" s="267"/>
      <c r="R68" s="251">
        <f t="shared" si="26"/>
        <v>-1</v>
      </c>
      <c r="S68" s="669">
        <f t="shared" si="37"/>
        <v>537</v>
      </c>
      <c r="T68" s="669">
        <f t="shared" si="37"/>
        <v>15</v>
      </c>
      <c r="U68" s="232"/>
      <c r="V68" s="669">
        <f t="shared" si="38"/>
        <v>288</v>
      </c>
      <c r="W68" s="669">
        <f t="shared" si="38"/>
        <v>264</v>
      </c>
      <c r="X68" s="669">
        <f t="shared" si="38"/>
        <v>0</v>
      </c>
      <c r="Y68" s="267">
        <f t="shared" si="29"/>
        <v>0</v>
      </c>
    </row>
    <row r="69" spans="1:25">
      <c r="A69" s="675" t="s">
        <v>142</v>
      </c>
      <c r="B69" s="694">
        <f>'4c 1617 CA PC'!$Z41</f>
        <v>4.1999999999999997E-3</v>
      </c>
      <c r="C69" s="12">
        <f>'4e 1718 CS PC'!$AI$60</f>
        <v>4.3E-3</v>
      </c>
      <c r="D69" s="669">
        <f t="shared" si="30"/>
        <v>0</v>
      </c>
      <c r="E69" s="669">
        <f t="shared" si="30"/>
        <v>673</v>
      </c>
      <c r="F69" s="669">
        <f t="shared" si="30"/>
        <v>239</v>
      </c>
      <c r="G69" s="669">
        <f t="shared" si="39"/>
        <v>341.33819999999997</v>
      </c>
      <c r="H69" s="669">
        <f t="shared" si="31"/>
        <v>36</v>
      </c>
      <c r="I69" s="669">
        <f t="shared" si="40"/>
        <v>0</v>
      </c>
      <c r="J69" s="669">
        <f t="shared" si="40"/>
        <v>0</v>
      </c>
      <c r="K69" s="669">
        <f t="shared" si="40"/>
        <v>0</v>
      </c>
      <c r="L69" s="669">
        <f t="shared" si="40"/>
        <v>0</v>
      </c>
      <c r="M69" s="669">
        <f t="shared" si="40"/>
        <v>0</v>
      </c>
      <c r="N69" s="669">
        <f t="shared" si="40"/>
        <v>0</v>
      </c>
      <c r="O69" s="669">
        <f t="shared" si="40"/>
        <v>0</v>
      </c>
      <c r="P69" s="669">
        <f>ROUND(SUM(D69:O69),0)</f>
        <v>1289</v>
      </c>
      <c r="Q69" s="267"/>
      <c r="R69" s="251">
        <f t="shared" si="26"/>
        <v>0</v>
      </c>
      <c r="S69" s="669">
        <f t="shared" si="37"/>
        <v>1253</v>
      </c>
      <c r="T69" s="669">
        <f t="shared" si="37"/>
        <v>36</v>
      </c>
      <c r="U69" s="232"/>
      <c r="V69" s="669">
        <f t="shared" si="38"/>
        <v>673</v>
      </c>
      <c r="W69" s="669">
        <f t="shared" si="38"/>
        <v>616</v>
      </c>
      <c r="X69" s="669">
        <f t="shared" si="38"/>
        <v>0</v>
      </c>
      <c r="Y69" s="267">
        <f t="shared" si="29"/>
        <v>0</v>
      </c>
    </row>
    <row r="70" spans="1:25">
      <c r="A70" s="686" t="s">
        <v>95</v>
      </c>
      <c r="B70" s="698">
        <f>SUM(B30:B69)</f>
        <v>0.99999999999999989</v>
      </c>
      <c r="C70" s="698">
        <f>SUM(C30:C69)</f>
        <v>1</v>
      </c>
      <c r="D70" s="688">
        <f t="shared" ref="D70:O70" si="41">SUM(D30:D69)</f>
        <v>0</v>
      </c>
      <c r="E70" s="688">
        <f t="shared" si="41"/>
        <v>160237</v>
      </c>
      <c r="F70" s="688">
        <f t="shared" si="41"/>
        <v>56820</v>
      </c>
      <c r="G70" s="688">
        <f t="shared" si="41"/>
        <v>81270.999999999985</v>
      </c>
      <c r="H70" s="688">
        <f t="shared" ref="H70" si="42">SUM(H30:H69)</f>
        <v>8403</v>
      </c>
      <c r="I70" s="688">
        <f t="shared" ref="I70" si="43">SUM(I30:I69)</f>
        <v>0</v>
      </c>
      <c r="J70" s="688">
        <f t="shared" si="41"/>
        <v>0</v>
      </c>
      <c r="K70" s="688">
        <f t="shared" si="41"/>
        <v>0</v>
      </c>
      <c r="L70" s="688">
        <f t="shared" si="41"/>
        <v>0</v>
      </c>
      <c r="M70" s="688">
        <f t="shared" si="41"/>
        <v>0</v>
      </c>
      <c r="N70" s="688">
        <f t="shared" si="41"/>
        <v>0</v>
      </c>
      <c r="O70" s="688">
        <f t="shared" si="41"/>
        <v>0</v>
      </c>
      <c r="P70" s="688">
        <f>SUM(P30:P69)</f>
        <v>306727</v>
      </c>
      <c r="Q70" s="267"/>
      <c r="R70" s="251">
        <f t="shared" si="26"/>
        <v>-4</v>
      </c>
      <c r="S70" s="688">
        <f>SUM(S30:S69)</f>
        <v>298328</v>
      </c>
      <c r="T70" s="688">
        <f>SUM(T30:T69)</f>
        <v>8403</v>
      </c>
      <c r="U70" s="234"/>
      <c r="V70" s="688">
        <f>SUM(V30:V69)</f>
        <v>160237</v>
      </c>
      <c r="W70" s="688">
        <f>SUM(W30:W69)</f>
        <v>146494</v>
      </c>
      <c r="X70" s="688">
        <f>SUM(X30:X69)</f>
        <v>0</v>
      </c>
      <c r="Y70" s="267">
        <f t="shared" si="29"/>
        <v>0</v>
      </c>
    </row>
    <row r="71" spans="1:25" s="138" customFormat="1">
      <c r="A71" s="139"/>
      <c r="B71" s="140"/>
      <c r="C71" s="140"/>
      <c r="D71" s="13">
        <f>D29-D70</f>
        <v>0</v>
      </c>
      <c r="E71" s="13">
        <f t="shared" ref="E71:P71" si="44">E29-E70</f>
        <v>0</v>
      </c>
      <c r="F71" s="13">
        <f t="shared" si="44"/>
        <v>0</v>
      </c>
      <c r="G71" s="13">
        <f t="shared" si="44"/>
        <v>0</v>
      </c>
      <c r="H71" s="13">
        <f t="shared" si="44"/>
        <v>0</v>
      </c>
      <c r="I71" s="13">
        <f t="shared" si="44"/>
        <v>0</v>
      </c>
      <c r="J71" s="13">
        <f t="shared" si="44"/>
        <v>0</v>
      </c>
      <c r="K71" s="13">
        <f t="shared" si="44"/>
        <v>0</v>
      </c>
      <c r="L71" s="13">
        <f t="shared" si="44"/>
        <v>0</v>
      </c>
      <c r="M71" s="13">
        <f t="shared" si="44"/>
        <v>0</v>
      </c>
      <c r="N71" s="13">
        <f t="shared" si="44"/>
        <v>0</v>
      </c>
      <c r="O71" s="13">
        <f t="shared" si="44"/>
        <v>0</v>
      </c>
      <c r="P71" s="13">
        <f t="shared" si="44"/>
        <v>4</v>
      </c>
      <c r="Q71" s="267"/>
      <c r="R71" s="267"/>
      <c r="S71" s="13">
        <f t="shared" ref="S71" si="45">S29-S70</f>
        <v>0</v>
      </c>
      <c r="T71" s="13">
        <f t="shared" ref="T71" si="46">T29-T70</f>
        <v>0</v>
      </c>
      <c r="U71" s="13"/>
      <c r="V71" s="13">
        <f t="shared" ref="V71" si="47">V29-V70</f>
        <v>0</v>
      </c>
      <c r="W71" s="13">
        <f t="shared" ref="W71" si="48">W29-W70</f>
        <v>0</v>
      </c>
      <c r="X71" s="13">
        <f t="shared" ref="X71" si="49">X29-X70</f>
        <v>0</v>
      </c>
      <c r="Y71" s="267"/>
    </row>
    <row r="72" spans="1:25" s="127" customFormat="1">
      <c r="A72" s="128"/>
      <c r="B72" s="123"/>
      <c r="C72" s="123"/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5"/>
      <c r="O72" s="125"/>
      <c r="P72" s="129"/>
      <c r="Q72" s="267"/>
      <c r="R72" s="267"/>
      <c r="S72" s="130"/>
      <c r="T72" s="130"/>
      <c r="V72" s="125"/>
      <c r="W72" s="125"/>
      <c r="X72" s="125"/>
      <c r="Y72" s="267"/>
    </row>
    <row r="73" spans="1:25" ht="30.75" customHeight="1">
      <c r="A73" s="692" t="s">
        <v>296</v>
      </c>
      <c r="B73" s="618" t="s">
        <v>294</v>
      </c>
      <c r="C73" s="618" t="s">
        <v>295</v>
      </c>
      <c r="D73" s="693">
        <f>D24</f>
        <v>0</v>
      </c>
      <c r="E73" s="693">
        <f t="shared" ref="E73:P73" si="50">E24</f>
        <v>105822</v>
      </c>
      <c r="F73" s="693">
        <f t="shared" si="50"/>
        <v>37524</v>
      </c>
      <c r="G73" s="693">
        <f t="shared" si="50"/>
        <v>53672</v>
      </c>
      <c r="H73" s="693">
        <f t="shared" ref="H73" si="51">H24</f>
        <v>5365</v>
      </c>
      <c r="I73" s="693">
        <f t="shared" ref="I73" si="52">I24</f>
        <v>0</v>
      </c>
      <c r="J73" s="693">
        <f t="shared" si="50"/>
        <v>0</v>
      </c>
      <c r="K73" s="693">
        <f t="shared" si="50"/>
        <v>0</v>
      </c>
      <c r="L73" s="693">
        <f t="shared" si="50"/>
        <v>0</v>
      </c>
      <c r="M73" s="693">
        <f t="shared" si="50"/>
        <v>0</v>
      </c>
      <c r="N73" s="693">
        <f t="shared" si="50"/>
        <v>0</v>
      </c>
      <c r="O73" s="693">
        <f t="shared" si="50"/>
        <v>0</v>
      </c>
      <c r="P73" s="693">
        <f t="shared" si="50"/>
        <v>202383</v>
      </c>
      <c r="Q73" s="267"/>
      <c r="R73" s="267"/>
      <c r="S73" s="693">
        <f>S24</f>
        <v>197018</v>
      </c>
      <c r="T73" s="693">
        <f>T24</f>
        <v>5365</v>
      </c>
      <c r="V73" s="693">
        <f>V24</f>
        <v>105822</v>
      </c>
      <c r="W73" s="693">
        <f>W24</f>
        <v>96561</v>
      </c>
      <c r="X73" s="693">
        <f>X24</f>
        <v>0</v>
      </c>
      <c r="Y73" s="267">
        <f t="shared" ref="Y73:Y114" si="53">SUM(S73:T73)-SUM(V73:X73)</f>
        <v>0</v>
      </c>
    </row>
    <row r="74" spans="1:25">
      <c r="A74" s="675" t="s">
        <v>97</v>
      </c>
      <c r="B74" s="694">
        <f>'4c 1617 CA PC'!$Z3</f>
        <v>0</v>
      </c>
      <c r="C74" s="12">
        <f>'4e 1718 CS PC'!$AI$4</f>
        <v>0</v>
      </c>
      <c r="D74" s="669">
        <f>ROUND(D$73*$B74,0)</f>
        <v>0</v>
      </c>
      <c r="E74" s="669">
        <f t="shared" ref="E74:G89" si="54">ROUND(E$73*$B74,0)</f>
        <v>0</v>
      </c>
      <c r="F74" s="669">
        <f t="shared" si="54"/>
        <v>0</v>
      </c>
      <c r="G74" s="669">
        <f t="shared" si="54"/>
        <v>0</v>
      </c>
      <c r="H74" s="669">
        <f>ROUND(H$73*$C74,0)</f>
        <v>0</v>
      </c>
      <c r="I74" s="669">
        <f t="shared" ref="I74:O89" si="55">I$73*$C74</f>
        <v>0</v>
      </c>
      <c r="J74" s="669">
        <f t="shared" si="55"/>
        <v>0</v>
      </c>
      <c r="K74" s="669">
        <f t="shared" si="55"/>
        <v>0</v>
      </c>
      <c r="L74" s="669">
        <f t="shared" si="55"/>
        <v>0</v>
      </c>
      <c r="M74" s="669">
        <f t="shared" si="55"/>
        <v>0</v>
      </c>
      <c r="N74" s="669">
        <f t="shared" si="55"/>
        <v>0</v>
      </c>
      <c r="O74" s="669">
        <f t="shared" si="55"/>
        <v>0</v>
      </c>
      <c r="P74" s="669">
        <f t="shared" ref="P74:P113" si="56">ROUND(SUM(D74:O74),0)</f>
        <v>0</v>
      </c>
      <c r="Q74" s="267"/>
      <c r="R74" s="251">
        <f t="shared" ref="R74:R114" si="57">P74-SUM(S74:T74)</f>
        <v>0</v>
      </c>
      <c r="S74" s="669">
        <f t="shared" ref="S74:S113" si="58">ROUND(SUM(D74:G74),0)</f>
        <v>0</v>
      </c>
      <c r="T74" s="669">
        <f t="shared" ref="T74:T113" si="59">ROUND(SUM(H74:O74),0)</f>
        <v>0</v>
      </c>
      <c r="U74" s="138"/>
      <c r="V74" s="669">
        <f t="shared" ref="V74:V113" si="60">ROUND(SUM(D74:E74),0)</f>
        <v>0</v>
      </c>
      <c r="W74" s="669">
        <f t="shared" ref="W74:W92" si="61">ROUND(SUM(F74:I74),0)</f>
        <v>0</v>
      </c>
      <c r="X74" s="669">
        <f>ROUND(SUM(J74:O74),0)</f>
        <v>0</v>
      </c>
      <c r="Y74" s="267">
        <f t="shared" si="53"/>
        <v>0</v>
      </c>
    </row>
    <row r="75" spans="1:25">
      <c r="A75" s="675" t="s">
        <v>98</v>
      </c>
      <c r="B75" s="694">
        <f>'4c 1617 CA PC'!$Z4</f>
        <v>1.1000000000000001E-3</v>
      </c>
      <c r="C75" s="12">
        <f>'4e 1718 CS PC'!$AI$5</f>
        <v>1.1000000000000001E-3</v>
      </c>
      <c r="D75" s="669">
        <f t="shared" ref="D75:G113" si="62">ROUND(D$73*$B75,0)</f>
        <v>0</v>
      </c>
      <c r="E75" s="669">
        <f t="shared" si="54"/>
        <v>116</v>
      </c>
      <c r="F75" s="669">
        <f t="shared" si="54"/>
        <v>41</v>
      </c>
      <c r="G75" s="669">
        <f t="shared" si="54"/>
        <v>59</v>
      </c>
      <c r="H75" s="669">
        <f t="shared" ref="H75:H113" si="63">ROUND(H$73*$C75,0)</f>
        <v>6</v>
      </c>
      <c r="I75" s="669">
        <f t="shared" si="55"/>
        <v>0</v>
      </c>
      <c r="J75" s="669">
        <f t="shared" ref="J75:O94" si="64">J$73*$C75</f>
        <v>0</v>
      </c>
      <c r="K75" s="669">
        <f t="shared" si="64"/>
        <v>0</v>
      </c>
      <c r="L75" s="669">
        <f t="shared" si="64"/>
        <v>0</v>
      </c>
      <c r="M75" s="669">
        <f t="shared" si="64"/>
        <v>0</v>
      </c>
      <c r="N75" s="669">
        <f t="shared" si="64"/>
        <v>0</v>
      </c>
      <c r="O75" s="669">
        <f t="shared" si="64"/>
        <v>0</v>
      </c>
      <c r="P75" s="669">
        <f t="shared" si="56"/>
        <v>222</v>
      </c>
      <c r="Q75" s="267"/>
      <c r="R75" s="251">
        <f t="shared" si="57"/>
        <v>0</v>
      </c>
      <c r="S75" s="669">
        <f t="shared" si="58"/>
        <v>216</v>
      </c>
      <c r="T75" s="669">
        <f t="shared" si="59"/>
        <v>6</v>
      </c>
      <c r="U75" s="138"/>
      <c r="V75" s="669">
        <f t="shared" si="60"/>
        <v>116</v>
      </c>
      <c r="W75" s="669">
        <f t="shared" si="61"/>
        <v>106</v>
      </c>
      <c r="X75" s="669">
        <f t="shared" ref="X75:X78" si="65">ROUND(SUM(J75:O75),0)</f>
        <v>0</v>
      </c>
      <c r="Y75" s="267">
        <f t="shared" si="53"/>
        <v>0</v>
      </c>
    </row>
    <row r="76" spans="1:25">
      <c r="A76" s="675" t="s">
        <v>100</v>
      </c>
      <c r="B76" s="694">
        <f>'4c 1617 CA PC'!$Z5</f>
        <v>1.06E-2</v>
      </c>
      <c r="C76" s="12">
        <f>'4e 1718 CS PC'!$AI$6</f>
        <v>1.0699999999999999E-2</v>
      </c>
      <c r="D76" s="669">
        <f t="shared" si="62"/>
        <v>0</v>
      </c>
      <c r="E76" s="669">
        <f t="shared" si="54"/>
        <v>1122</v>
      </c>
      <c r="F76" s="669">
        <f t="shared" si="54"/>
        <v>398</v>
      </c>
      <c r="G76" s="669">
        <f t="shared" si="54"/>
        <v>569</v>
      </c>
      <c r="H76" s="669">
        <f t="shared" si="63"/>
        <v>57</v>
      </c>
      <c r="I76" s="669">
        <f t="shared" si="55"/>
        <v>0</v>
      </c>
      <c r="J76" s="669">
        <f t="shared" si="64"/>
        <v>0</v>
      </c>
      <c r="K76" s="669">
        <f t="shared" si="64"/>
        <v>0</v>
      </c>
      <c r="L76" s="669">
        <f t="shared" si="64"/>
        <v>0</v>
      </c>
      <c r="M76" s="669">
        <f t="shared" si="64"/>
        <v>0</v>
      </c>
      <c r="N76" s="669">
        <f t="shared" si="64"/>
        <v>0</v>
      </c>
      <c r="O76" s="669">
        <f t="shared" si="64"/>
        <v>0</v>
      </c>
      <c r="P76" s="669">
        <f t="shared" si="56"/>
        <v>2146</v>
      </c>
      <c r="Q76" s="267"/>
      <c r="R76" s="251">
        <f t="shared" si="57"/>
        <v>0</v>
      </c>
      <c r="S76" s="669">
        <f t="shared" si="58"/>
        <v>2089</v>
      </c>
      <c r="T76" s="669">
        <f t="shared" si="59"/>
        <v>57</v>
      </c>
      <c r="U76" s="138"/>
      <c r="V76" s="669">
        <f t="shared" si="60"/>
        <v>1122</v>
      </c>
      <c r="W76" s="669">
        <f t="shared" si="61"/>
        <v>1024</v>
      </c>
      <c r="X76" s="669">
        <f t="shared" si="65"/>
        <v>0</v>
      </c>
      <c r="Y76" s="267">
        <f t="shared" si="53"/>
        <v>0</v>
      </c>
    </row>
    <row r="77" spans="1:25">
      <c r="A77" s="675" t="s">
        <v>101</v>
      </c>
      <c r="B77" s="694">
        <f>'4c 1617 CA PC'!$Z6</f>
        <v>1.6999999999999999E-3</v>
      </c>
      <c r="C77" s="12">
        <f>'4e 1718 CS PC'!$AI$7</f>
        <v>1.6999999999999999E-3</v>
      </c>
      <c r="D77" s="669">
        <f t="shared" si="62"/>
        <v>0</v>
      </c>
      <c r="E77" s="669">
        <f t="shared" si="54"/>
        <v>180</v>
      </c>
      <c r="F77" s="669">
        <f t="shared" si="54"/>
        <v>64</v>
      </c>
      <c r="G77" s="669">
        <f t="shared" si="54"/>
        <v>91</v>
      </c>
      <c r="H77" s="669">
        <f t="shared" si="63"/>
        <v>9</v>
      </c>
      <c r="I77" s="669">
        <f t="shared" si="55"/>
        <v>0</v>
      </c>
      <c r="J77" s="669">
        <f t="shared" si="64"/>
        <v>0</v>
      </c>
      <c r="K77" s="669">
        <f t="shared" si="64"/>
        <v>0</v>
      </c>
      <c r="L77" s="669">
        <f t="shared" si="64"/>
        <v>0</v>
      </c>
      <c r="M77" s="669">
        <f t="shared" si="64"/>
        <v>0</v>
      </c>
      <c r="N77" s="669">
        <f t="shared" si="64"/>
        <v>0</v>
      </c>
      <c r="O77" s="669">
        <f t="shared" si="64"/>
        <v>0</v>
      </c>
      <c r="P77" s="669">
        <f t="shared" si="56"/>
        <v>344</v>
      </c>
      <c r="Q77" s="267"/>
      <c r="R77" s="251">
        <f t="shared" si="57"/>
        <v>0</v>
      </c>
      <c r="S77" s="669">
        <f t="shared" si="58"/>
        <v>335</v>
      </c>
      <c r="T77" s="669">
        <f t="shared" si="59"/>
        <v>9</v>
      </c>
      <c r="U77" s="138"/>
      <c r="V77" s="669">
        <f t="shared" si="60"/>
        <v>180</v>
      </c>
      <c r="W77" s="669">
        <f t="shared" si="61"/>
        <v>164</v>
      </c>
      <c r="X77" s="669">
        <f t="shared" si="65"/>
        <v>0</v>
      </c>
      <c r="Y77" s="267">
        <f t="shared" si="53"/>
        <v>0</v>
      </c>
    </row>
    <row r="78" spans="1:25">
      <c r="A78" s="675" t="s">
        <v>103</v>
      </c>
      <c r="B78" s="694">
        <f>'4c 1617 CA PC'!$Z7</f>
        <v>1.1000000000000001E-3</v>
      </c>
      <c r="C78" s="12">
        <f>'4e 1718 CS PC'!$AI$8</f>
        <v>1.1000000000000001E-3</v>
      </c>
      <c r="D78" s="669">
        <f t="shared" si="62"/>
        <v>0</v>
      </c>
      <c r="E78" s="669">
        <f t="shared" si="54"/>
        <v>116</v>
      </c>
      <c r="F78" s="669">
        <f t="shared" si="54"/>
        <v>41</v>
      </c>
      <c r="G78" s="669">
        <f t="shared" si="54"/>
        <v>59</v>
      </c>
      <c r="H78" s="669">
        <f t="shared" si="63"/>
        <v>6</v>
      </c>
      <c r="I78" s="669">
        <f t="shared" si="55"/>
        <v>0</v>
      </c>
      <c r="J78" s="669">
        <f t="shared" si="64"/>
        <v>0</v>
      </c>
      <c r="K78" s="669">
        <f t="shared" si="64"/>
        <v>0</v>
      </c>
      <c r="L78" s="669">
        <f t="shared" si="64"/>
        <v>0</v>
      </c>
      <c r="M78" s="669">
        <f t="shared" si="64"/>
        <v>0</v>
      </c>
      <c r="N78" s="669">
        <f t="shared" si="64"/>
        <v>0</v>
      </c>
      <c r="O78" s="669">
        <f t="shared" si="64"/>
        <v>0</v>
      </c>
      <c r="P78" s="669">
        <f t="shared" si="56"/>
        <v>222</v>
      </c>
      <c r="Q78" s="267"/>
      <c r="R78" s="251">
        <f t="shared" si="57"/>
        <v>0</v>
      </c>
      <c r="S78" s="669">
        <f t="shared" si="58"/>
        <v>216</v>
      </c>
      <c r="T78" s="669">
        <f t="shared" si="59"/>
        <v>6</v>
      </c>
      <c r="U78" s="138"/>
      <c r="V78" s="669">
        <f t="shared" si="60"/>
        <v>116</v>
      </c>
      <c r="W78" s="669">
        <f t="shared" si="61"/>
        <v>106</v>
      </c>
      <c r="X78" s="669">
        <f t="shared" si="65"/>
        <v>0</v>
      </c>
      <c r="Y78" s="267">
        <f t="shared" si="53"/>
        <v>0</v>
      </c>
    </row>
    <row r="79" spans="1:25">
      <c r="A79" s="675" t="s">
        <v>104</v>
      </c>
      <c r="B79" s="694">
        <f>'4c 1617 CA PC'!$Z8</f>
        <v>1.6000000000000001E-3</v>
      </c>
      <c r="C79" s="12">
        <f>'4e 1718 CS PC'!$AI$10</f>
        <v>1.6000000000000001E-3</v>
      </c>
      <c r="D79" s="669">
        <f t="shared" si="62"/>
        <v>0</v>
      </c>
      <c r="E79" s="669">
        <f t="shared" si="54"/>
        <v>169</v>
      </c>
      <c r="F79" s="669">
        <f t="shared" si="54"/>
        <v>60</v>
      </c>
      <c r="G79" s="669">
        <f t="shared" si="54"/>
        <v>86</v>
      </c>
      <c r="H79" s="669">
        <f t="shared" si="63"/>
        <v>9</v>
      </c>
      <c r="I79" s="669">
        <f t="shared" si="55"/>
        <v>0</v>
      </c>
      <c r="J79" s="669">
        <f t="shared" si="64"/>
        <v>0</v>
      </c>
      <c r="K79" s="669">
        <f t="shared" si="64"/>
        <v>0</v>
      </c>
      <c r="L79" s="669">
        <f t="shared" si="64"/>
        <v>0</v>
      </c>
      <c r="M79" s="669">
        <f t="shared" si="64"/>
        <v>0</v>
      </c>
      <c r="N79" s="669">
        <f t="shared" si="64"/>
        <v>0</v>
      </c>
      <c r="O79" s="669">
        <f t="shared" si="64"/>
        <v>0</v>
      </c>
      <c r="P79" s="669">
        <f t="shared" si="56"/>
        <v>324</v>
      </c>
      <c r="Q79" s="267"/>
      <c r="R79" s="251">
        <f t="shared" si="57"/>
        <v>0</v>
      </c>
      <c r="S79" s="669">
        <f t="shared" si="58"/>
        <v>315</v>
      </c>
      <c r="T79" s="669">
        <f t="shared" si="59"/>
        <v>9</v>
      </c>
      <c r="U79" s="138"/>
      <c r="V79" s="669">
        <f t="shared" si="60"/>
        <v>169</v>
      </c>
      <c r="W79" s="669">
        <f t="shared" si="61"/>
        <v>155</v>
      </c>
      <c r="X79" s="696">
        <f>ROUNDUP(SUM(J79:O79),0)</f>
        <v>0</v>
      </c>
      <c r="Y79" s="267">
        <f t="shared" si="53"/>
        <v>0</v>
      </c>
    </row>
    <row r="80" spans="1:25">
      <c r="A80" s="675" t="s">
        <v>105</v>
      </c>
      <c r="B80" s="694">
        <f>'4c 1617 CA PC'!$Z9</f>
        <v>5.0000000000000001E-3</v>
      </c>
      <c r="C80" s="12">
        <f>'4e 1718 CS PC'!$AI$11</f>
        <v>4.8999999999999998E-3</v>
      </c>
      <c r="D80" s="669">
        <f t="shared" si="62"/>
        <v>0</v>
      </c>
      <c r="E80" s="669">
        <f t="shared" si="54"/>
        <v>529</v>
      </c>
      <c r="F80" s="669">
        <f t="shared" si="54"/>
        <v>188</v>
      </c>
      <c r="G80" s="669">
        <f t="shared" si="54"/>
        <v>268</v>
      </c>
      <c r="H80" s="669">
        <f t="shared" si="63"/>
        <v>26</v>
      </c>
      <c r="I80" s="669">
        <f t="shared" si="55"/>
        <v>0</v>
      </c>
      <c r="J80" s="669">
        <f t="shared" si="64"/>
        <v>0</v>
      </c>
      <c r="K80" s="669">
        <f t="shared" si="64"/>
        <v>0</v>
      </c>
      <c r="L80" s="669">
        <f t="shared" si="64"/>
        <v>0</v>
      </c>
      <c r="M80" s="669">
        <f t="shared" si="64"/>
        <v>0</v>
      </c>
      <c r="N80" s="669">
        <f t="shared" si="64"/>
        <v>0</v>
      </c>
      <c r="O80" s="669">
        <f t="shared" si="64"/>
        <v>0</v>
      </c>
      <c r="P80" s="669">
        <f t="shared" si="56"/>
        <v>1011</v>
      </c>
      <c r="Q80" s="267"/>
      <c r="R80" s="251">
        <f t="shared" si="57"/>
        <v>0</v>
      </c>
      <c r="S80" s="669">
        <f t="shared" si="58"/>
        <v>985</v>
      </c>
      <c r="T80" s="669">
        <f t="shared" si="59"/>
        <v>26</v>
      </c>
      <c r="U80" s="138"/>
      <c r="V80" s="669">
        <f t="shared" si="60"/>
        <v>529</v>
      </c>
      <c r="W80" s="669">
        <f t="shared" si="61"/>
        <v>482</v>
      </c>
      <c r="X80" s="669">
        <f>ROUND(SUM(J80:O80),0)</f>
        <v>0</v>
      </c>
      <c r="Y80" s="267">
        <f t="shared" si="53"/>
        <v>0</v>
      </c>
    </row>
    <row r="81" spans="1:25">
      <c r="A81" s="675" t="s">
        <v>106</v>
      </c>
      <c r="B81" s="694">
        <f>'4c 1617 CA PC'!$Z10</f>
        <v>1.5E-3</v>
      </c>
      <c r="C81" s="12">
        <f>'4e 1718 CS PC'!$AI$13</f>
        <v>1.5E-3</v>
      </c>
      <c r="D81" s="669">
        <f t="shared" si="62"/>
        <v>0</v>
      </c>
      <c r="E81" s="669">
        <f t="shared" si="54"/>
        <v>159</v>
      </c>
      <c r="F81" s="669">
        <f t="shared" si="54"/>
        <v>56</v>
      </c>
      <c r="G81" s="669">
        <f t="shared" si="54"/>
        <v>81</v>
      </c>
      <c r="H81" s="669">
        <f t="shared" si="63"/>
        <v>8</v>
      </c>
      <c r="I81" s="669">
        <f t="shared" si="55"/>
        <v>0</v>
      </c>
      <c r="J81" s="669">
        <f t="shared" si="64"/>
        <v>0</v>
      </c>
      <c r="K81" s="669">
        <f t="shared" si="64"/>
        <v>0</v>
      </c>
      <c r="L81" s="669">
        <f t="shared" si="64"/>
        <v>0</v>
      </c>
      <c r="M81" s="669">
        <f t="shared" si="64"/>
        <v>0</v>
      </c>
      <c r="N81" s="669">
        <f t="shared" si="64"/>
        <v>0</v>
      </c>
      <c r="O81" s="669">
        <f t="shared" si="64"/>
        <v>0</v>
      </c>
      <c r="P81" s="669">
        <f t="shared" si="56"/>
        <v>304</v>
      </c>
      <c r="Q81" s="267"/>
      <c r="R81" s="251">
        <f t="shared" si="57"/>
        <v>0</v>
      </c>
      <c r="S81" s="669">
        <f t="shared" si="58"/>
        <v>296</v>
      </c>
      <c r="T81" s="669">
        <f t="shared" si="59"/>
        <v>8</v>
      </c>
      <c r="U81" s="138"/>
      <c r="V81" s="669">
        <f t="shared" si="60"/>
        <v>159</v>
      </c>
      <c r="W81" s="669">
        <f t="shared" si="61"/>
        <v>145</v>
      </c>
      <c r="X81" s="669">
        <f>ROUND(SUM(J81:O81),0)</f>
        <v>0</v>
      </c>
      <c r="Y81" s="267">
        <f t="shared" si="53"/>
        <v>0</v>
      </c>
    </row>
    <row r="82" spans="1:25">
      <c r="A82" s="675" t="s">
        <v>107</v>
      </c>
      <c r="B82" s="694">
        <f>'4c 1617 CA PC'!$Z11</f>
        <v>7.3000000000000001E-3</v>
      </c>
      <c r="C82" s="12">
        <f>'4e 1718 CS PC'!$AI$14</f>
        <v>7.3000000000000001E-3</v>
      </c>
      <c r="D82" s="669">
        <f t="shared" si="62"/>
        <v>0</v>
      </c>
      <c r="E82" s="669">
        <f t="shared" si="54"/>
        <v>773</v>
      </c>
      <c r="F82" s="669">
        <f t="shared" si="54"/>
        <v>274</v>
      </c>
      <c r="G82" s="669">
        <f t="shared" si="54"/>
        <v>392</v>
      </c>
      <c r="H82" s="669">
        <f t="shared" si="63"/>
        <v>39</v>
      </c>
      <c r="I82" s="669">
        <f t="shared" si="55"/>
        <v>0</v>
      </c>
      <c r="J82" s="669">
        <f t="shared" si="64"/>
        <v>0</v>
      </c>
      <c r="K82" s="669">
        <f t="shared" si="64"/>
        <v>0</v>
      </c>
      <c r="L82" s="669">
        <f t="shared" si="64"/>
        <v>0</v>
      </c>
      <c r="M82" s="669">
        <f t="shared" si="64"/>
        <v>0</v>
      </c>
      <c r="N82" s="669">
        <f t="shared" si="64"/>
        <v>0</v>
      </c>
      <c r="O82" s="669">
        <f t="shared" si="64"/>
        <v>0</v>
      </c>
      <c r="P82" s="669">
        <f t="shared" si="56"/>
        <v>1478</v>
      </c>
      <c r="Q82" s="267"/>
      <c r="R82" s="251">
        <f t="shared" si="57"/>
        <v>0</v>
      </c>
      <c r="S82" s="669">
        <f t="shared" si="58"/>
        <v>1439</v>
      </c>
      <c r="T82" s="669">
        <f t="shared" si="59"/>
        <v>39</v>
      </c>
      <c r="U82" s="138"/>
      <c r="V82" s="669">
        <f t="shared" si="60"/>
        <v>773</v>
      </c>
      <c r="W82" s="669">
        <f t="shared" si="61"/>
        <v>705</v>
      </c>
      <c r="X82" s="669">
        <f>ROUND(SUM(J82:O82),0)</f>
        <v>0</v>
      </c>
      <c r="Y82" s="267">
        <f t="shared" si="53"/>
        <v>0</v>
      </c>
    </row>
    <row r="83" spans="1:25">
      <c r="A83" s="675" t="s">
        <v>109</v>
      </c>
      <c r="B83" s="694">
        <f>'4c 1617 CA PC'!$Z12</f>
        <v>1.29E-2</v>
      </c>
      <c r="C83" s="12">
        <f>'4e 1718 CS PC'!$AI$15</f>
        <v>1.2999999999999999E-2</v>
      </c>
      <c r="D83" s="669">
        <f t="shared" si="62"/>
        <v>0</v>
      </c>
      <c r="E83" s="669">
        <f t="shared" si="54"/>
        <v>1365</v>
      </c>
      <c r="F83" s="669">
        <f t="shared" si="54"/>
        <v>484</v>
      </c>
      <c r="G83" s="669">
        <f t="shared" si="54"/>
        <v>692</v>
      </c>
      <c r="H83" s="669">
        <f t="shared" si="63"/>
        <v>70</v>
      </c>
      <c r="I83" s="669">
        <f t="shared" si="55"/>
        <v>0</v>
      </c>
      <c r="J83" s="669">
        <f t="shared" si="64"/>
        <v>0</v>
      </c>
      <c r="K83" s="669">
        <f t="shared" si="64"/>
        <v>0</v>
      </c>
      <c r="L83" s="669">
        <f t="shared" si="64"/>
        <v>0</v>
      </c>
      <c r="M83" s="669">
        <f t="shared" si="64"/>
        <v>0</v>
      </c>
      <c r="N83" s="669">
        <f t="shared" si="64"/>
        <v>0</v>
      </c>
      <c r="O83" s="669">
        <f t="shared" si="64"/>
        <v>0</v>
      </c>
      <c r="P83" s="669">
        <f t="shared" si="56"/>
        <v>2611</v>
      </c>
      <c r="Q83" s="267"/>
      <c r="R83" s="251">
        <f t="shared" si="57"/>
        <v>0</v>
      </c>
      <c r="S83" s="669">
        <f t="shared" si="58"/>
        <v>2541</v>
      </c>
      <c r="T83" s="669">
        <f t="shared" si="59"/>
        <v>70</v>
      </c>
      <c r="U83" s="138"/>
      <c r="V83" s="669">
        <f t="shared" si="60"/>
        <v>1365</v>
      </c>
      <c r="W83" s="669">
        <f t="shared" si="61"/>
        <v>1246</v>
      </c>
      <c r="X83" s="696">
        <f>ROUNDUP(SUM(J83:O83),0)</f>
        <v>0</v>
      </c>
      <c r="Y83" s="267">
        <f t="shared" si="53"/>
        <v>0</v>
      </c>
    </row>
    <row r="84" spans="1:25">
      <c r="A84" s="675" t="s">
        <v>110</v>
      </c>
      <c r="B84" s="694">
        <f>'4c 1617 CA PC'!$Z13</f>
        <v>8.0000000000000004E-4</v>
      </c>
      <c r="C84" s="12">
        <f>'4e 1718 CS PC'!$AI$16</f>
        <v>8.0000000000000004E-4</v>
      </c>
      <c r="D84" s="669">
        <f t="shared" si="62"/>
        <v>0</v>
      </c>
      <c r="E84" s="669">
        <f t="shared" si="54"/>
        <v>85</v>
      </c>
      <c r="F84" s="669">
        <f t="shared" si="54"/>
        <v>30</v>
      </c>
      <c r="G84" s="669">
        <f t="shared" si="54"/>
        <v>43</v>
      </c>
      <c r="H84" s="669">
        <f t="shared" si="63"/>
        <v>4</v>
      </c>
      <c r="I84" s="669">
        <f t="shared" si="55"/>
        <v>0</v>
      </c>
      <c r="J84" s="669">
        <f t="shared" si="64"/>
        <v>0</v>
      </c>
      <c r="K84" s="669">
        <f t="shared" si="64"/>
        <v>0</v>
      </c>
      <c r="L84" s="669">
        <f t="shared" si="64"/>
        <v>0</v>
      </c>
      <c r="M84" s="669">
        <f t="shared" si="64"/>
        <v>0</v>
      </c>
      <c r="N84" s="669">
        <f t="shared" si="64"/>
        <v>0</v>
      </c>
      <c r="O84" s="669">
        <f t="shared" si="64"/>
        <v>0</v>
      </c>
      <c r="P84" s="669">
        <f t="shared" si="56"/>
        <v>162</v>
      </c>
      <c r="Q84" s="267"/>
      <c r="R84" s="251">
        <f t="shared" si="57"/>
        <v>0</v>
      </c>
      <c r="S84" s="669">
        <f t="shared" si="58"/>
        <v>158</v>
      </c>
      <c r="T84" s="669">
        <f t="shared" si="59"/>
        <v>4</v>
      </c>
      <c r="U84" s="138"/>
      <c r="V84" s="669">
        <f t="shared" si="60"/>
        <v>85</v>
      </c>
      <c r="W84" s="669">
        <f t="shared" si="61"/>
        <v>77</v>
      </c>
      <c r="X84" s="669">
        <f>ROUND(SUM(J84:O84),0)</f>
        <v>0</v>
      </c>
      <c r="Y84" s="267">
        <f t="shared" si="53"/>
        <v>0</v>
      </c>
    </row>
    <row r="85" spans="1:25">
      <c r="A85" s="675" t="s">
        <v>112</v>
      </c>
      <c r="B85" s="694">
        <f>'4c 1617 CA PC'!$Z14</f>
        <v>5.5899999999999998E-2</v>
      </c>
      <c r="C85" s="12">
        <f>'4e 1718 CS PC'!$AI$17</f>
        <v>5.6300000000000003E-2</v>
      </c>
      <c r="D85" s="669">
        <f t="shared" si="62"/>
        <v>0</v>
      </c>
      <c r="E85" s="669">
        <f t="shared" si="54"/>
        <v>5915</v>
      </c>
      <c r="F85" s="669">
        <f t="shared" si="54"/>
        <v>2098</v>
      </c>
      <c r="G85" s="669">
        <f t="shared" si="54"/>
        <v>3000</v>
      </c>
      <c r="H85" s="669">
        <f t="shared" si="63"/>
        <v>302</v>
      </c>
      <c r="I85" s="669">
        <f t="shared" si="55"/>
        <v>0</v>
      </c>
      <c r="J85" s="669">
        <f t="shared" si="64"/>
        <v>0</v>
      </c>
      <c r="K85" s="669">
        <f t="shared" si="64"/>
        <v>0</v>
      </c>
      <c r="L85" s="669">
        <f t="shared" si="64"/>
        <v>0</v>
      </c>
      <c r="M85" s="669">
        <f t="shared" si="64"/>
        <v>0</v>
      </c>
      <c r="N85" s="669">
        <f t="shared" si="64"/>
        <v>0</v>
      </c>
      <c r="O85" s="669">
        <f t="shared" si="64"/>
        <v>0</v>
      </c>
      <c r="P85" s="669">
        <f t="shared" si="56"/>
        <v>11315</v>
      </c>
      <c r="Q85" s="267"/>
      <c r="R85" s="251">
        <f t="shared" si="57"/>
        <v>0</v>
      </c>
      <c r="S85" s="669">
        <f t="shared" si="58"/>
        <v>11013</v>
      </c>
      <c r="T85" s="669">
        <f t="shared" si="59"/>
        <v>302</v>
      </c>
      <c r="U85" s="138"/>
      <c r="V85" s="669">
        <f t="shared" si="60"/>
        <v>5915</v>
      </c>
      <c r="W85" s="669">
        <f t="shared" si="61"/>
        <v>5400</v>
      </c>
      <c r="X85" s="669">
        <f>ROUND(SUM(J85:O85),0)</f>
        <v>0</v>
      </c>
      <c r="Y85" s="267">
        <f t="shared" si="53"/>
        <v>0</v>
      </c>
    </row>
    <row r="86" spans="1:25">
      <c r="A86" s="675" t="s">
        <v>113</v>
      </c>
      <c r="B86" s="694">
        <f>'4c 1617 CA PC'!$Z15</f>
        <v>8.0000000000000002E-3</v>
      </c>
      <c r="C86" s="12">
        <f>'4e 1718 CS PC'!$AI$18</f>
        <v>8.0999999999999996E-3</v>
      </c>
      <c r="D86" s="669">
        <f t="shared" si="62"/>
        <v>0</v>
      </c>
      <c r="E86" s="669">
        <f t="shared" si="54"/>
        <v>847</v>
      </c>
      <c r="F86" s="669">
        <f t="shared" si="54"/>
        <v>300</v>
      </c>
      <c r="G86" s="669">
        <f t="shared" si="54"/>
        <v>429</v>
      </c>
      <c r="H86" s="696">
        <f>ROUNDUP(H$73*$C86,0)</f>
        <v>44</v>
      </c>
      <c r="I86" s="669">
        <f t="shared" si="55"/>
        <v>0</v>
      </c>
      <c r="J86" s="669">
        <f t="shared" si="64"/>
        <v>0</v>
      </c>
      <c r="K86" s="669">
        <f t="shared" si="64"/>
        <v>0</v>
      </c>
      <c r="L86" s="669">
        <f t="shared" si="64"/>
        <v>0</v>
      </c>
      <c r="M86" s="669">
        <f t="shared" si="64"/>
        <v>0</v>
      </c>
      <c r="N86" s="669">
        <f t="shared" si="64"/>
        <v>0</v>
      </c>
      <c r="O86" s="669">
        <f t="shared" si="64"/>
        <v>0</v>
      </c>
      <c r="P86" s="669">
        <f t="shared" si="56"/>
        <v>1620</v>
      </c>
      <c r="Q86" s="267"/>
      <c r="R86" s="251">
        <f t="shared" si="57"/>
        <v>0</v>
      </c>
      <c r="S86" s="669">
        <f t="shared" si="58"/>
        <v>1576</v>
      </c>
      <c r="T86" s="669">
        <f t="shared" si="59"/>
        <v>44</v>
      </c>
      <c r="U86" s="138"/>
      <c r="V86" s="669">
        <f t="shared" si="60"/>
        <v>847</v>
      </c>
      <c r="W86" s="669">
        <f t="shared" si="61"/>
        <v>773</v>
      </c>
      <c r="X86" s="669">
        <f t="shared" ref="X86:X89" si="66">ROUND(SUM(J86:O86),0)</f>
        <v>0</v>
      </c>
      <c r="Y86" s="267">
        <f t="shared" si="53"/>
        <v>0</v>
      </c>
    </row>
    <row r="87" spans="1:25">
      <c r="A87" s="675" t="s">
        <v>114</v>
      </c>
      <c r="B87" s="694">
        <f>'4c 1617 CA PC'!$Z16</f>
        <v>4.3E-3</v>
      </c>
      <c r="C87" s="12">
        <f>'4e 1718 CS PC'!$AI$19</f>
        <v>4.3E-3</v>
      </c>
      <c r="D87" s="669">
        <f t="shared" si="62"/>
        <v>0</v>
      </c>
      <c r="E87" s="669">
        <f t="shared" si="54"/>
        <v>455</v>
      </c>
      <c r="F87" s="669">
        <f t="shared" si="54"/>
        <v>161</v>
      </c>
      <c r="G87" s="669">
        <f t="shared" si="54"/>
        <v>231</v>
      </c>
      <c r="H87" s="669">
        <f t="shared" si="63"/>
        <v>23</v>
      </c>
      <c r="I87" s="669">
        <f t="shared" si="55"/>
        <v>0</v>
      </c>
      <c r="J87" s="669">
        <f t="shared" si="64"/>
        <v>0</v>
      </c>
      <c r="K87" s="669">
        <f t="shared" si="64"/>
        <v>0</v>
      </c>
      <c r="L87" s="669">
        <f t="shared" si="64"/>
        <v>0</v>
      </c>
      <c r="M87" s="669">
        <f t="shared" si="64"/>
        <v>0</v>
      </c>
      <c r="N87" s="669">
        <f t="shared" si="64"/>
        <v>0</v>
      </c>
      <c r="O87" s="669">
        <f t="shared" si="64"/>
        <v>0</v>
      </c>
      <c r="P87" s="669">
        <f t="shared" si="56"/>
        <v>870</v>
      </c>
      <c r="Q87" s="267"/>
      <c r="R87" s="251">
        <f t="shared" si="57"/>
        <v>0</v>
      </c>
      <c r="S87" s="669">
        <f t="shared" si="58"/>
        <v>847</v>
      </c>
      <c r="T87" s="669">
        <f t="shared" si="59"/>
        <v>23</v>
      </c>
      <c r="U87" s="138"/>
      <c r="V87" s="669">
        <f t="shared" si="60"/>
        <v>455</v>
      </c>
      <c r="W87" s="669">
        <f t="shared" si="61"/>
        <v>415</v>
      </c>
      <c r="X87" s="669">
        <f t="shared" si="66"/>
        <v>0</v>
      </c>
      <c r="Y87" s="267">
        <f t="shared" si="53"/>
        <v>0</v>
      </c>
    </row>
    <row r="88" spans="1:25">
      <c r="A88" s="675" t="s">
        <v>115</v>
      </c>
      <c r="B88" s="694">
        <f>'4c 1617 CA PC'!$Z17</f>
        <v>1E-3</v>
      </c>
      <c r="C88" s="12">
        <f>'4e 1718 CS PC'!$AI$20</f>
        <v>1E-3</v>
      </c>
      <c r="D88" s="669">
        <f t="shared" si="62"/>
        <v>0</v>
      </c>
      <c r="E88" s="669">
        <f t="shared" si="54"/>
        <v>106</v>
      </c>
      <c r="F88" s="669">
        <f t="shared" si="54"/>
        <v>38</v>
      </c>
      <c r="G88" s="669">
        <f t="shared" si="54"/>
        <v>54</v>
      </c>
      <c r="H88" s="669">
        <f t="shared" si="63"/>
        <v>5</v>
      </c>
      <c r="I88" s="669">
        <f t="shared" si="55"/>
        <v>0</v>
      </c>
      <c r="J88" s="669">
        <f t="shared" si="64"/>
        <v>0</v>
      </c>
      <c r="K88" s="669">
        <f t="shared" si="64"/>
        <v>0</v>
      </c>
      <c r="L88" s="669">
        <f t="shared" si="64"/>
        <v>0</v>
      </c>
      <c r="M88" s="669">
        <f t="shared" si="64"/>
        <v>0</v>
      </c>
      <c r="N88" s="669">
        <f t="shared" si="64"/>
        <v>0</v>
      </c>
      <c r="O88" s="669">
        <f t="shared" si="64"/>
        <v>0</v>
      </c>
      <c r="P88" s="669">
        <f t="shared" si="56"/>
        <v>203</v>
      </c>
      <c r="Q88" s="267"/>
      <c r="R88" s="251">
        <f t="shared" si="57"/>
        <v>0</v>
      </c>
      <c r="S88" s="669">
        <f t="shared" si="58"/>
        <v>198</v>
      </c>
      <c r="T88" s="669">
        <f t="shared" si="59"/>
        <v>5</v>
      </c>
      <c r="U88" s="138"/>
      <c r="V88" s="669">
        <f t="shared" si="60"/>
        <v>106</v>
      </c>
      <c r="W88" s="669">
        <f t="shared" si="61"/>
        <v>97</v>
      </c>
      <c r="X88" s="669">
        <f t="shared" si="66"/>
        <v>0</v>
      </c>
      <c r="Y88" s="267">
        <f t="shared" si="53"/>
        <v>0</v>
      </c>
    </row>
    <row r="89" spans="1:25">
      <c r="A89" s="675" t="s">
        <v>116</v>
      </c>
      <c r="B89" s="694">
        <f>'4c 1617 CA PC'!$Z46</f>
        <v>0.48630000000000001</v>
      </c>
      <c r="C89" s="12">
        <f>'4e 1718 CS PC'!$AI$21</f>
        <v>0.48899999999999999</v>
      </c>
      <c r="D89" s="669">
        <f t="shared" si="62"/>
        <v>0</v>
      </c>
      <c r="E89" s="696">
        <f>ROUNDUP(E$73*$B89,0)</f>
        <v>51462</v>
      </c>
      <c r="F89" s="669">
        <f t="shared" si="54"/>
        <v>18248</v>
      </c>
      <c r="G89" s="669">
        <f t="shared" si="54"/>
        <v>26101</v>
      </c>
      <c r="H89" s="696">
        <f>ROUNDUP(H$73*$C89,0)</f>
        <v>2624</v>
      </c>
      <c r="I89" s="669">
        <f t="shared" si="55"/>
        <v>0</v>
      </c>
      <c r="J89" s="669">
        <f t="shared" si="64"/>
        <v>0</v>
      </c>
      <c r="K89" s="669">
        <f t="shared" si="64"/>
        <v>0</v>
      </c>
      <c r="L89" s="669">
        <f t="shared" si="64"/>
        <v>0</v>
      </c>
      <c r="M89" s="669">
        <f t="shared" si="64"/>
        <v>0</v>
      </c>
      <c r="N89" s="669">
        <f t="shared" si="64"/>
        <v>0</v>
      </c>
      <c r="O89" s="669">
        <f t="shared" si="64"/>
        <v>0</v>
      </c>
      <c r="P89" s="669">
        <f t="shared" si="56"/>
        <v>98435</v>
      </c>
      <c r="Q89" s="267"/>
      <c r="R89" s="251">
        <f t="shared" si="57"/>
        <v>0</v>
      </c>
      <c r="S89" s="669">
        <f t="shared" si="58"/>
        <v>95811</v>
      </c>
      <c r="T89" s="669">
        <f t="shared" si="59"/>
        <v>2624</v>
      </c>
      <c r="U89" s="138"/>
      <c r="V89" s="669">
        <f t="shared" si="60"/>
        <v>51462</v>
      </c>
      <c r="W89" s="669">
        <f t="shared" si="61"/>
        <v>46973</v>
      </c>
      <c r="X89" s="669">
        <f t="shared" si="66"/>
        <v>0</v>
      </c>
      <c r="Y89" s="267">
        <f t="shared" si="53"/>
        <v>0</v>
      </c>
    </row>
    <row r="90" spans="1:25" s="138" customFormat="1">
      <c r="A90" s="675" t="s">
        <v>117</v>
      </c>
      <c r="B90" s="694">
        <f>'4c 1617 CA PC'!$Z18</f>
        <v>9.7999999999999997E-3</v>
      </c>
      <c r="C90" s="12">
        <f>'4e 1718 CS PC'!$AI$22</f>
        <v>9.7999999999999997E-3</v>
      </c>
      <c r="D90" s="669">
        <f t="shared" si="62"/>
        <v>0</v>
      </c>
      <c r="E90" s="696">
        <f>ROUNDUP(E$73*$B90,0)</f>
        <v>1038</v>
      </c>
      <c r="F90" s="669">
        <f t="shared" si="62"/>
        <v>368</v>
      </c>
      <c r="G90" s="669">
        <f t="shared" si="62"/>
        <v>526</v>
      </c>
      <c r="H90" s="669">
        <f t="shared" si="63"/>
        <v>53</v>
      </c>
      <c r="I90" s="669">
        <f t="shared" ref="I90:I94" si="67">I$73*$C90</f>
        <v>0</v>
      </c>
      <c r="J90" s="669">
        <f t="shared" si="64"/>
        <v>0</v>
      </c>
      <c r="K90" s="669">
        <f t="shared" si="64"/>
        <v>0</v>
      </c>
      <c r="L90" s="669">
        <f t="shared" si="64"/>
        <v>0</v>
      </c>
      <c r="M90" s="669">
        <f t="shared" si="64"/>
        <v>0</v>
      </c>
      <c r="N90" s="669">
        <f t="shared" si="64"/>
        <v>0</v>
      </c>
      <c r="O90" s="669">
        <f t="shared" si="64"/>
        <v>0</v>
      </c>
      <c r="P90" s="669">
        <f t="shared" si="56"/>
        <v>1985</v>
      </c>
      <c r="Q90" s="267"/>
      <c r="R90" s="251">
        <f t="shared" si="57"/>
        <v>0</v>
      </c>
      <c r="S90" s="669">
        <f t="shared" si="58"/>
        <v>1932</v>
      </c>
      <c r="T90" s="669">
        <f t="shared" si="59"/>
        <v>53</v>
      </c>
      <c r="V90" s="669">
        <f t="shared" si="60"/>
        <v>1038</v>
      </c>
      <c r="W90" s="669">
        <f t="shared" si="61"/>
        <v>947</v>
      </c>
      <c r="X90" s="696">
        <f>ROUNDDOWN(SUM(J90:O90),0)</f>
        <v>0</v>
      </c>
      <c r="Y90" s="267">
        <f t="shared" si="53"/>
        <v>0</v>
      </c>
    </row>
    <row r="91" spans="1:25">
      <c r="A91" s="675" t="s">
        <v>119</v>
      </c>
      <c r="B91" s="694">
        <f>'4c 1617 CA PC'!$Z19</f>
        <v>5.7000000000000002E-3</v>
      </c>
      <c r="C91" s="12">
        <f>'4e 1718 CS PC'!$AI$23</f>
        <v>5.7999999999999996E-3</v>
      </c>
      <c r="D91" s="669">
        <f t="shared" si="62"/>
        <v>0</v>
      </c>
      <c r="E91" s="669">
        <f t="shared" si="62"/>
        <v>603</v>
      </c>
      <c r="F91" s="669">
        <f t="shared" si="62"/>
        <v>214</v>
      </c>
      <c r="G91" s="669">
        <f t="shared" si="62"/>
        <v>306</v>
      </c>
      <c r="H91" s="669">
        <f t="shared" si="63"/>
        <v>31</v>
      </c>
      <c r="I91" s="669">
        <f t="shared" si="67"/>
        <v>0</v>
      </c>
      <c r="J91" s="669">
        <f t="shared" si="64"/>
        <v>0</v>
      </c>
      <c r="K91" s="669">
        <f t="shared" si="64"/>
        <v>0</v>
      </c>
      <c r="L91" s="669">
        <f t="shared" si="64"/>
        <v>0</v>
      </c>
      <c r="M91" s="669">
        <f t="shared" si="64"/>
        <v>0</v>
      </c>
      <c r="N91" s="669">
        <f t="shared" si="64"/>
        <v>0</v>
      </c>
      <c r="O91" s="669">
        <f t="shared" si="64"/>
        <v>0</v>
      </c>
      <c r="P91" s="669">
        <f t="shared" si="56"/>
        <v>1154</v>
      </c>
      <c r="Q91" s="267"/>
      <c r="R91" s="251">
        <f t="shared" si="57"/>
        <v>0</v>
      </c>
      <c r="S91" s="669">
        <f t="shared" si="58"/>
        <v>1123</v>
      </c>
      <c r="T91" s="669">
        <f t="shared" si="59"/>
        <v>31</v>
      </c>
      <c r="U91" s="138"/>
      <c r="V91" s="669">
        <f t="shared" si="60"/>
        <v>603</v>
      </c>
      <c r="W91" s="669">
        <f t="shared" si="61"/>
        <v>551</v>
      </c>
      <c r="X91" s="669">
        <f t="shared" ref="X91:X112" si="68">ROUND(SUM(J91:O91),0)</f>
        <v>0</v>
      </c>
      <c r="Y91" s="267">
        <f t="shared" si="53"/>
        <v>0</v>
      </c>
    </row>
    <row r="92" spans="1:25">
      <c r="A92" s="675" t="s">
        <v>120</v>
      </c>
      <c r="B92" s="694">
        <f>'4c 1617 CA PC'!$Z20</f>
        <v>5.9999999999999995E-4</v>
      </c>
      <c r="C92" s="12">
        <f>'4e 1718 CS PC'!$AI$24</f>
        <v>6.9999999999999999E-4</v>
      </c>
      <c r="D92" s="669">
        <f t="shared" si="62"/>
        <v>0</v>
      </c>
      <c r="E92" s="669">
        <f t="shared" si="62"/>
        <v>63</v>
      </c>
      <c r="F92" s="669">
        <f t="shared" si="62"/>
        <v>23</v>
      </c>
      <c r="G92" s="669">
        <f t="shared" si="62"/>
        <v>32</v>
      </c>
      <c r="H92" s="669">
        <f t="shared" si="63"/>
        <v>4</v>
      </c>
      <c r="I92" s="669">
        <f t="shared" si="67"/>
        <v>0</v>
      </c>
      <c r="J92" s="669">
        <f t="shared" si="64"/>
        <v>0</v>
      </c>
      <c r="K92" s="669">
        <f t="shared" si="64"/>
        <v>0</v>
      </c>
      <c r="L92" s="669">
        <f t="shared" si="64"/>
        <v>0</v>
      </c>
      <c r="M92" s="669">
        <f t="shared" si="64"/>
        <v>0</v>
      </c>
      <c r="N92" s="669">
        <f t="shared" si="64"/>
        <v>0</v>
      </c>
      <c r="O92" s="669">
        <f t="shared" si="64"/>
        <v>0</v>
      </c>
      <c r="P92" s="669">
        <f t="shared" si="56"/>
        <v>122</v>
      </c>
      <c r="Q92" s="267"/>
      <c r="R92" s="251">
        <f t="shared" si="57"/>
        <v>0</v>
      </c>
      <c r="S92" s="669">
        <f t="shared" si="58"/>
        <v>118</v>
      </c>
      <c r="T92" s="669">
        <f t="shared" si="59"/>
        <v>4</v>
      </c>
      <c r="U92" s="138"/>
      <c r="V92" s="669">
        <f t="shared" si="60"/>
        <v>63</v>
      </c>
      <c r="W92" s="669">
        <f t="shared" si="61"/>
        <v>59</v>
      </c>
      <c r="X92" s="696">
        <f>ROUNDDOWN(SUM(J92:O92),0)</f>
        <v>0</v>
      </c>
      <c r="Y92" s="267">
        <f t="shared" si="53"/>
        <v>0</v>
      </c>
    </row>
    <row r="93" spans="1:25">
      <c r="A93" s="675" t="s">
        <v>121</v>
      </c>
      <c r="B93" s="694">
        <f>'4c 1617 CA PC'!$Z21</f>
        <v>5.1999999999999998E-3</v>
      </c>
      <c r="C93" s="12">
        <f>'4e 1718 CS PC'!$AI$25</f>
        <v>5.3E-3</v>
      </c>
      <c r="D93" s="669">
        <f t="shared" si="62"/>
        <v>0</v>
      </c>
      <c r="E93" s="669">
        <f t="shared" si="62"/>
        <v>550</v>
      </c>
      <c r="F93" s="669">
        <f t="shared" si="62"/>
        <v>195</v>
      </c>
      <c r="G93" s="669">
        <f t="shared" si="62"/>
        <v>279</v>
      </c>
      <c r="H93" s="669">
        <f t="shared" si="63"/>
        <v>28</v>
      </c>
      <c r="I93" s="669">
        <f t="shared" si="67"/>
        <v>0</v>
      </c>
      <c r="J93" s="669">
        <f t="shared" si="64"/>
        <v>0</v>
      </c>
      <c r="K93" s="669">
        <f t="shared" si="64"/>
        <v>0</v>
      </c>
      <c r="L93" s="669">
        <f t="shared" si="64"/>
        <v>0</v>
      </c>
      <c r="M93" s="669">
        <f t="shared" si="64"/>
        <v>0</v>
      </c>
      <c r="N93" s="669">
        <f t="shared" si="64"/>
        <v>0</v>
      </c>
      <c r="O93" s="669">
        <f t="shared" si="64"/>
        <v>0</v>
      </c>
      <c r="P93" s="669">
        <f t="shared" si="56"/>
        <v>1052</v>
      </c>
      <c r="Q93" s="267"/>
      <c r="R93" s="251">
        <f t="shared" si="57"/>
        <v>0</v>
      </c>
      <c r="S93" s="669">
        <f t="shared" si="58"/>
        <v>1024</v>
      </c>
      <c r="T93" s="669">
        <f t="shared" si="59"/>
        <v>28</v>
      </c>
      <c r="U93" s="138"/>
      <c r="V93" s="669">
        <f t="shared" si="60"/>
        <v>550</v>
      </c>
      <c r="W93" s="710">
        <f>ROUNDUP(SUM(F93:I93),0)</f>
        <v>502</v>
      </c>
      <c r="X93" s="669">
        <f t="shared" si="68"/>
        <v>0</v>
      </c>
      <c r="Y93" s="267">
        <f t="shared" si="53"/>
        <v>0</v>
      </c>
    </row>
    <row r="94" spans="1:25">
      <c r="A94" s="675" t="s">
        <v>122</v>
      </c>
      <c r="B94" s="694">
        <f>'4c 1617 CA PC'!$Z22</f>
        <v>1.8800000000000001E-2</v>
      </c>
      <c r="C94" s="12">
        <f>'4e 1718 CS PC'!$AI$26</f>
        <v>1.8700000000000001E-2</v>
      </c>
      <c r="D94" s="669">
        <f t="shared" si="62"/>
        <v>0</v>
      </c>
      <c r="E94" s="669">
        <f t="shared" si="62"/>
        <v>1989</v>
      </c>
      <c r="F94" s="669">
        <f t="shared" si="62"/>
        <v>705</v>
      </c>
      <c r="G94" s="669">
        <f t="shared" si="62"/>
        <v>1009</v>
      </c>
      <c r="H94" s="669">
        <f t="shared" si="63"/>
        <v>100</v>
      </c>
      <c r="I94" s="669">
        <f t="shared" si="67"/>
        <v>0</v>
      </c>
      <c r="J94" s="669">
        <f t="shared" si="64"/>
        <v>0</v>
      </c>
      <c r="K94" s="669">
        <f t="shared" si="64"/>
        <v>0</v>
      </c>
      <c r="L94" s="669">
        <f t="shared" ref="I94:O109" si="69">L$73*$C94</f>
        <v>0</v>
      </c>
      <c r="M94" s="669">
        <f t="shared" si="69"/>
        <v>0</v>
      </c>
      <c r="N94" s="669">
        <f t="shared" si="69"/>
        <v>0</v>
      </c>
      <c r="O94" s="669">
        <f t="shared" si="69"/>
        <v>0</v>
      </c>
      <c r="P94" s="669">
        <f t="shared" si="56"/>
        <v>3803</v>
      </c>
      <c r="Q94" s="267"/>
      <c r="R94" s="251">
        <f t="shared" si="57"/>
        <v>0</v>
      </c>
      <c r="S94" s="669">
        <f t="shared" si="58"/>
        <v>3703</v>
      </c>
      <c r="T94" s="669">
        <f t="shared" si="59"/>
        <v>100</v>
      </c>
      <c r="U94" s="138"/>
      <c r="V94" s="669">
        <f t="shared" si="60"/>
        <v>1989</v>
      </c>
      <c r="W94" s="669">
        <f t="shared" ref="W94:W113" si="70">ROUND(SUM(F94:I94),0)</f>
        <v>1814</v>
      </c>
      <c r="X94" s="669">
        <f t="shared" si="68"/>
        <v>0</v>
      </c>
      <c r="Y94" s="267">
        <f t="shared" si="53"/>
        <v>0</v>
      </c>
    </row>
    <row r="95" spans="1:25">
      <c r="A95" s="675" t="s">
        <v>123</v>
      </c>
      <c r="B95" s="694">
        <f>'4c 1617 CA PC'!$Z23</f>
        <v>4.0000000000000002E-4</v>
      </c>
      <c r="C95" s="12">
        <f>'4e 1718 CS PC'!$AI$27</f>
        <v>4.0000000000000002E-4</v>
      </c>
      <c r="D95" s="669">
        <f t="shared" si="62"/>
        <v>0</v>
      </c>
      <c r="E95" s="669">
        <f t="shared" si="62"/>
        <v>42</v>
      </c>
      <c r="F95" s="669">
        <f t="shared" si="62"/>
        <v>15</v>
      </c>
      <c r="G95" s="696">
        <f>ROUNDUP(G$73*$B95,0)</f>
        <v>22</v>
      </c>
      <c r="H95" s="669">
        <f t="shared" si="63"/>
        <v>2</v>
      </c>
      <c r="I95" s="669">
        <f t="shared" si="69"/>
        <v>0</v>
      </c>
      <c r="J95" s="669">
        <f t="shared" si="69"/>
        <v>0</v>
      </c>
      <c r="K95" s="669">
        <f t="shared" si="69"/>
        <v>0</v>
      </c>
      <c r="L95" s="669">
        <f t="shared" si="69"/>
        <v>0</v>
      </c>
      <c r="M95" s="669">
        <f t="shared" si="69"/>
        <v>0</v>
      </c>
      <c r="N95" s="669">
        <f t="shared" si="69"/>
        <v>0</v>
      </c>
      <c r="O95" s="669">
        <f t="shared" si="69"/>
        <v>0</v>
      </c>
      <c r="P95" s="669">
        <f t="shared" si="56"/>
        <v>81</v>
      </c>
      <c r="Q95" s="267"/>
      <c r="R95" s="251">
        <f t="shared" si="57"/>
        <v>0</v>
      </c>
      <c r="S95" s="669">
        <f t="shared" si="58"/>
        <v>79</v>
      </c>
      <c r="T95" s="669">
        <f t="shared" si="59"/>
        <v>2</v>
      </c>
      <c r="U95" s="138"/>
      <c r="V95" s="669">
        <f t="shared" si="60"/>
        <v>42</v>
      </c>
      <c r="W95" s="669">
        <f t="shared" si="70"/>
        <v>39</v>
      </c>
      <c r="X95" s="669">
        <f t="shared" si="68"/>
        <v>0</v>
      </c>
      <c r="Y95" s="267">
        <f t="shared" si="53"/>
        <v>0</v>
      </c>
    </row>
    <row r="96" spans="1:25">
      <c r="A96" s="675" t="s">
        <v>124</v>
      </c>
      <c r="B96" s="694">
        <f>'4c 1617 CA PC'!$Z24</f>
        <v>5.0000000000000001E-4</v>
      </c>
      <c r="C96" s="12">
        <f>'4e 1718 CS PC'!$AI$28</f>
        <v>4.0000000000000002E-4</v>
      </c>
      <c r="D96" s="669">
        <f t="shared" si="62"/>
        <v>0</v>
      </c>
      <c r="E96" s="669">
        <f t="shared" si="62"/>
        <v>53</v>
      </c>
      <c r="F96" s="669">
        <f t="shared" si="62"/>
        <v>19</v>
      </c>
      <c r="G96" s="669">
        <f t="shared" si="62"/>
        <v>27</v>
      </c>
      <c r="H96" s="669">
        <f t="shared" si="63"/>
        <v>2</v>
      </c>
      <c r="I96" s="669">
        <f t="shared" si="69"/>
        <v>0</v>
      </c>
      <c r="J96" s="669">
        <f t="shared" si="69"/>
        <v>0</v>
      </c>
      <c r="K96" s="669">
        <f t="shared" si="69"/>
        <v>0</v>
      </c>
      <c r="L96" s="669">
        <f t="shared" si="69"/>
        <v>0</v>
      </c>
      <c r="M96" s="669">
        <f t="shared" si="69"/>
        <v>0</v>
      </c>
      <c r="N96" s="669">
        <f t="shared" si="69"/>
        <v>0</v>
      </c>
      <c r="O96" s="669">
        <f t="shared" si="69"/>
        <v>0</v>
      </c>
      <c r="P96" s="669">
        <f t="shared" si="56"/>
        <v>101</v>
      </c>
      <c r="Q96" s="267"/>
      <c r="R96" s="251">
        <f t="shared" si="57"/>
        <v>0</v>
      </c>
      <c r="S96" s="669">
        <f t="shared" si="58"/>
        <v>99</v>
      </c>
      <c r="T96" s="669">
        <f t="shared" si="59"/>
        <v>2</v>
      </c>
      <c r="U96" s="138"/>
      <c r="V96" s="669">
        <f t="shared" si="60"/>
        <v>53</v>
      </c>
      <c r="W96" s="669">
        <f t="shared" si="70"/>
        <v>48</v>
      </c>
      <c r="X96" s="669">
        <f t="shared" si="68"/>
        <v>0</v>
      </c>
      <c r="Y96" s="267">
        <f t="shared" si="53"/>
        <v>0</v>
      </c>
    </row>
    <row r="97" spans="1:25">
      <c r="A97" s="675" t="s">
        <v>125</v>
      </c>
      <c r="B97" s="694">
        <f>'4c 1617 CA PC'!$Z25</f>
        <v>2.3400000000000001E-2</v>
      </c>
      <c r="C97" s="12">
        <f>'4e 1718 CS PC'!$AI$29</f>
        <v>2.35E-2</v>
      </c>
      <c r="D97" s="669">
        <f t="shared" si="62"/>
        <v>0</v>
      </c>
      <c r="E97" s="669">
        <f t="shared" si="62"/>
        <v>2476</v>
      </c>
      <c r="F97" s="669">
        <f t="shared" si="62"/>
        <v>878</v>
      </c>
      <c r="G97" s="669">
        <f t="shared" si="62"/>
        <v>1256</v>
      </c>
      <c r="H97" s="669">
        <f t="shared" si="63"/>
        <v>126</v>
      </c>
      <c r="I97" s="669">
        <f t="shared" si="69"/>
        <v>0</v>
      </c>
      <c r="J97" s="669">
        <f t="shared" si="69"/>
        <v>0</v>
      </c>
      <c r="K97" s="669">
        <f t="shared" si="69"/>
        <v>0</v>
      </c>
      <c r="L97" s="669">
        <f t="shared" si="69"/>
        <v>0</v>
      </c>
      <c r="M97" s="669">
        <f t="shared" si="69"/>
        <v>0</v>
      </c>
      <c r="N97" s="669">
        <f t="shared" si="69"/>
        <v>0</v>
      </c>
      <c r="O97" s="669">
        <f t="shared" si="69"/>
        <v>0</v>
      </c>
      <c r="P97" s="669">
        <f t="shared" si="56"/>
        <v>4736</v>
      </c>
      <c r="Q97" s="267"/>
      <c r="R97" s="251">
        <f t="shared" si="57"/>
        <v>0</v>
      </c>
      <c r="S97" s="669">
        <f t="shared" si="58"/>
        <v>4610</v>
      </c>
      <c r="T97" s="669">
        <f t="shared" si="59"/>
        <v>126</v>
      </c>
      <c r="U97" s="138"/>
      <c r="V97" s="669">
        <f t="shared" si="60"/>
        <v>2476</v>
      </c>
      <c r="W97" s="669">
        <f t="shared" si="70"/>
        <v>2260</v>
      </c>
      <c r="X97" s="669">
        <f t="shared" si="68"/>
        <v>0</v>
      </c>
      <c r="Y97" s="267">
        <f t="shared" si="53"/>
        <v>0</v>
      </c>
    </row>
    <row r="98" spans="1:25">
      <c r="A98" s="675" t="s">
        <v>126</v>
      </c>
      <c r="B98" s="694">
        <f>'4c 1617 CA PC'!$Z26</f>
        <v>3.8999999999999998E-3</v>
      </c>
      <c r="C98" s="12">
        <f>'4e 1718 CS PC'!$AI$30</f>
        <v>3.8E-3</v>
      </c>
      <c r="D98" s="669">
        <f t="shared" si="62"/>
        <v>0</v>
      </c>
      <c r="E98" s="669">
        <f t="shared" si="62"/>
        <v>413</v>
      </c>
      <c r="F98" s="669">
        <f t="shared" si="62"/>
        <v>146</v>
      </c>
      <c r="G98" s="669">
        <f t="shared" si="62"/>
        <v>209</v>
      </c>
      <c r="H98" s="669">
        <f t="shared" si="63"/>
        <v>20</v>
      </c>
      <c r="I98" s="669">
        <f t="shared" si="69"/>
        <v>0</v>
      </c>
      <c r="J98" s="669">
        <f t="shared" si="69"/>
        <v>0</v>
      </c>
      <c r="K98" s="669">
        <f t="shared" si="69"/>
        <v>0</v>
      </c>
      <c r="L98" s="669">
        <f t="shared" si="69"/>
        <v>0</v>
      </c>
      <c r="M98" s="669">
        <f t="shared" si="69"/>
        <v>0</v>
      </c>
      <c r="N98" s="669">
        <f t="shared" si="69"/>
        <v>0</v>
      </c>
      <c r="O98" s="669">
        <f t="shared" si="69"/>
        <v>0</v>
      </c>
      <c r="P98" s="669">
        <f t="shared" si="56"/>
        <v>788</v>
      </c>
      <c r="Q98" s="267"/>
      <c r="R98" s="251">
        <f t="shared" si="57"/>
        <v>0</v>
      </c>
      <c r="S98" s="669">
        <f t="shared" si="58"/>
        <v>768</v>
      </c>
      <c r="T98" s="669">
        <f t="shared" si="59"/>
        <v>20</v>
      </c>
      <c r="U98" s="138"/>
      <c r="V98" s="669">
        <f t="shared" si="60"/>
        <v>413</v>
      </c>
      <c r="W98" s="669">
        <f t="shared" si="70"/>
        <v>375</v>
      </c>
      <c r="X98" s="669">
        <f t="shared" si="68"/>
        <v>0</v>
      </c>
      <c r="Y98" s="267">
        <f t="shared" si="53"/>
        <v>0</v>
      </c>
    </row>
    <row r="99" spans="1:25">
      <c r="A99" s="675" t="s">
        <v>127</v>
      </c>
      <c r="B99" s="694">
        <f>'4c 1617 CA PC'!$Z27</f>
        <v>3.2000000000000002E-3</v>
      </c>
      <c r="C99" s="12">
        <f>'4e 1718 CS PC'!$AI$31</f>
        <v>3.2000000000000002E-3</v>
      </c>
      <c r="D99" s="669">
        <f t="shared" si="62"/>
        <v>0</v>
      </c>
      <c r="E99" s="669">
        <f t="shared" si="62"/>
        <v>339</v>
      </c>
      <c r="F99" s="669">
        <f t="shared" si="62"/>
        <v>120</v>
      </c>
      <c r="G99" s="669">
        <f t="shared" si="62"/>
        <v>172</v>
      </c>
      <c r="H99" s="669">
        <f t="shared" si="63"/>
        <v>17</v>
      </c>
      <c r="I99" s="669">
        <f t="shared" si="69"/>
        <v>0</v>
      </c>
      <c r="J99" s="669">
        <f t="shared" si="69"/>
        <v>0</v>
      </c>
      <c r="K99" s="669">
        <f t="shared" si="69"/>
        <v>0</v>
      </c>
      <c r="L99" s="669">
        <f t="shared" si="69"/>
        <v>0</v>
      </c>
      <c r="M99" s="669">
        <f t="shared" si="69"/>
        <v>0</v>
      </c>
      <c r="N99" s="669">
        <f t="shared" si="69"/>
        <v>0</v>
      </c>
      <c r="O99" s="669">
        <f t="shared" si="69"/>
        <v>0</v>
      </c>
      <c r="P99" s="669">
        <f t="shared" si="56"/>
        <v>648</v>
      </c>
      <c r="Q99" s="267"/>
      <c r="R99" s="251">
        <f t="shared" si="57"/>
        <v>0</v>
      </c>
      <c r="S99" s="669">
        <f t="shared" si="58"/>
        <v>631</v>
      </c>
      <c r="T99" s="669">
        <f t="shared" si="59"/>
        <v>17</v>
      </c>
      <c r="U99" s="138"/>
      <c r="V99" s="669">
        <f t="shared" si="60"/>
        <v>339</v>
      </c>
      <c r="W99" s="669">
        <f t="shared" si="70"/>
        <v>309</v>
      </c>
      <c r="X99" s="669">
        <f t="shared" si="68"/>
        <v>0</v>
      </c>
      <c r="Y99" s="267">
        <f t="shared" si="53"/>
        <v>0</v>
      </c>
    </row>
    <row r="100" spans="1:25">
      <c r="A100" s="675" t="s">
        <v>128</v>
      </c>
      <c r="B100" s="694">
        <f>'4c 1617 CA PC'!$Z28</f>
        <v>8.0000000000000004E-4</v>
      </c>
      <c r="C100" s="12">
        <f>'4e 1718 CS PC'!$AI$34</f>
        <v>8.0000000000000004E-4</v>
      </c>
      <c r="D100" s="669">
        <f t="shared" si="62"/>
        <v>0</v>
      </c>
      <c r="E100" s="669">
        <f t="shared" si="62"/>
        <v>85</v>
      </c>
      <c r="F100" s="669">
        <f t="shared" si="62"/>
        <v>30</v>
      </c>
      <c r="G100" s="669">
        <f t="shared" si="62"/>
        <v>43</v>
      </c>
      <c r="H100" s="669">
        <f t="shared" si="63"/>
        <v>4</v>
      </c>
      <c r="I100" s="669">
        <f t="shared" si="69"/>
        <v>0</v>
      </c>
      <c r="J100" s="669">
        <f t="shared" si="69"/>
        <v>0</v>
      </c>
      <c r="K100" s="669">
        <f t="shared" si="69"/>
        <v>0</v>
      </c>
      <c r="L100" s="669">
        <f t="shared" si="69"/>
        <v>0</v>
      </c>
      <c r="M100" s="669">
        <f t="shared" si="69"/>
        <v>0</v>
      </c>
      <c r="N100" s="669">
        <f t="shared" si="69"/>
        <v>0</v>
      </c>
      <c r="O100" s="669">
        <f t="shared" si="69"/>
        <v>0</v>
      </c>
      <c r="P100" s="669">
        <f t="shared" si="56"/>
        <v>162</v>
      </c>
      <c r="Q100" s="267"/>
      <c r="R100" s="251">
        <f t="shared" si="57"/>
        <v>0</v>
      </c>
      <c r="S100" s="669">
        <f t="shared" si="58"/>
        <v>158</v>
      </c>
      <c r="T100" s="669">
        <f t="shared" si="59"/>
        <v>4</v>
      </c>
      <c r="U100" s="138"/>
      <c r="V100" s="669">
        <f t="shared" si="60"/>
        <v>85</v>
      </c>
      <c r="W100" s="669">
        <f t="shared" si="70"/>
        <v>77</v>
      </c>
      <c r="X100" s="669">
        <f t="shared" si="68"/>
        <v>0</v>
      </c>
      <c r="Y100" s="267">
        <f t="shared" si="53"/>
        <v>0</v>
      </c>
    </row>
    <row r="101" spans="1:25">
      <c r="A101" s="675" t="s">
        <v>129</v>
      </c>
      <c r="B101" s="694">
        <f>'4c 1617 CA PC'!$Z29</f>
        <v>0.1082</v>
      </c>
      <c r="C101" s="12">
        <f>'4e 1718 CS PC'!$AI$35</f>
        <v>0.1077</v>
      </c>
      <c r="D101" s="669">
        <f t="shared" si="62"/>
        <v>0</v>
      </c>
      <c r="E101" s="669">
        <f t="shared" si="62"/>
        <v>11450</v>
      </c>
      <c r="F101" s="669">
        <f t="shared" si="62"/>
        <v>4060</v>
      </c>
      <c r="G101" s="669">
        <f t="shared" si="62"/>
        <v>5807</v>
      </c>
      <c r="H101" s="669">
        <f t="shared" si="63"/>
        <v>578</v>
      </c>
      <c r="I101" s="669">
        <f t="shared" si="69"/>
        <v>0</v>
      </c>
      <c r="J101" s="669">
        <f t="shared" si="69"/>
        <v>0</v>
      </c>
      <c r="K101" s="669">
        <f t="shared" si="69"/>
        <v>0</v>
      </c>
      <c r="L101" s="669">
        <f t="shared" si="69"/>
        <v>0</v>
      </c>
      <c r="M101" s="669">
        <f t="shared" si="69"/>
        <v>0</v>
      </c>
      <c r="N101" s="669">
        <f t="shared" si="69"/>
        <v>0</v>
      </c>
      <c r="O101" s="669">
        <f t="shared" si="69"/>
        <v>0</v>
      </c>
      <c r="P101" s="669">
        <f t="shared" si="56"/>
        <v>21895</v>
      </c>
      <c r="Q101" s="267"/>
      <c r="R101" s="251">
        <f t="shared" si="57"/>
        <v>0</v>
      </c>
      <c r="S101" s="669">
        <f t="shared" si="58"/>
        <v>21317</v>
      </c>
      <c r="T101" s="669">
        <f t="shared" si="59"/>
        <v>578</v>
      </c>
      <c r="U101" s="138"/>
      <c r="V101" s="669">
        <f t="shared" si="60"/>
        <v>11450</v>
      </c>
      <c r="W101" s="669">
        <f t="shared" si="70"/>
        <v>10445</v>
      </c>
      <c r="X101" s="669">
        <f t="shared" si="68"/>
        <v>0</v>
      </c>
      <c r="Y101" s="267">
        <f t="shared" si="53"/>
        <v>0</v>
      </c>
    </row>
    <row r="102" spans="1:25">
      <c r="A102" s="675" t="s">
        <v>130</v>
      </c>
      <c r="B102" s="694">
        <f>'4c 1617 CA PC'!$Z30</f>
        <v>2.3999999999999998E-3</v>
      </c>
      <c r="C102" s="12">
        <f>'4e 1718 CS PC'!$AI$37</f>
        <v>2.3999999999999998E-3</v>
      </c>
      <c r="D102" s="669">
        <f t="shared" si="62"/>
        <v>0</v>
      </c>
      <c r="E102" s="669">
        <f t="shared" si="62"/>
        <v>254</v>
      </c>
      <c r="F102" s="669">
        <f t="shared" si="62"/>
        <v>90</v>
      </c>
      <c r="G102" s="669">
        <f t="shared" si="62"/>
        <v>129</v>
      </c>
      <c r="H102" s="669">
        <f t="shared" si="63"/>
        <v>13</v>
      </c>
      <c r="I102" s="669">
        <f t="shared" si="69"/>
        <v>0</v>
      </c>
      <c r="J102" s="669">
        <f t="shared" si="69"/>
        <v>0</v>
      </c>
      <c r="K102" s="669">
        <f t="shared" si="69"/>
        <v>0</v>
      </c>
      <c r="L102" s="669">
        <f t="shared" si="69"/>
        <v>0</v>
      </c>
      <c r="M102" s="669">
        <f t="shared" si="69"/>
        <v>0</v>
      </c>
      <c r="N102" s="669">
        <f t="shared" si="69"/>
        <v>0</v>
      </c>
      <c r="O102" s="669">
        <f t="shared" si="69"/>
        <v>0</v>
      </c>
      <c r="P102" s="669">
        <f t="shared" si="56"/>
        <v>486</v>
      </c>
      <c r="Q102" s="267"/>
      <c r="R102" s="251">
        <f t="shared" si="57"/>
        <v>0</v>
      </c>
      <c r="S102" s="669">
        <f t="shared" si="58"/>
        <v>473</v>
      </c>
      <c r="T102" s="669">
        <f t="shared" si="59"/>
        <v>13</v>
      </c>
      <c r="U102" s="138"/>
      <c r="V102" s="669">
        <f t="shared" si="60"/>
        <v>254</v>
      </c>
      <c r="W102" s="669">
        <f t="shared" si="70"/>
        <v>232</v>
      </c>
      <c r="X102" s="696">
        <f>ROUNDDOWN(SUM(J102:O102),0)</f>
        <v>0</v>
      </c>
      <c r="Y102" s="267">
        <f t="shared" si="53"/>
        <v>0</v>
      </c>
    </row>
    <row r="103" spans="1:25">
      <c r="A103" s="675" t="s">
        <v>132</v>
      </c>
      <c r="B103" s="694">
        <f>'4c 1617 CA PC'!$Z31</f>
        <v>0.12089999999999999</v>
      </c>
      <c r="C103" s="12">
        <f>'4e 1718 CS PC'!$AI$38</f>
        <v>0.1187</v>
      </c>
      <c r="D103" s="669">
        <f t="shared" si="62"/>
        <v>0</v>
      </c>
      <c r="E103" s="669">
        <f t="shared" si="62"/>
        <v>12794</v>
      </c>
      <c r="F103" s="669">
        <f t="shared" si="62"/>
        <v>4537</v>
      </c>
      <c r="G103" s="669">
        <f t="shared" si="62"/>
        <v>6489</v>
      </c>
      <c r="H103" s="669">
        <f t="shared" si="63"/>
        <v>637</v>
      </c>
      <c r="I103" s="669">
        <f t="shared" si="69"/>
        <v>0</v>
      </c>
      <c r="J103" s="669">
        <f t="shared" si="69"/>
        <v>0</v>
      </c>
      <c r="K103" s="669">
        <f t="shared" si="69"/>
        <v>0</v>
      </c>
      <c r="L103" s="669">
        <f t="shared" si="69"/>
        <v>0</v>
      </c>
      <c r="M103" s="669">
        <f t="shared" si="69"/>
        <v>0</v>
      </c>
      <c r="N103" s="669">
        <f t="shared" si="69"/>
        <v>0</v>
      </c>
      <c r="O103" s="669">
        <f t="shared" si="69"/>
        <v>0</v>
      </c>
      <c r="P103" s="669">
        <f t="shared" si="56"/>
        <v>24457</v>
      </c>
      <c r="Q103" s="267"/>
      <c r="R103" s="251">
        <f t="shared" si="57"/>
        <v>0</v>
      </c>
      <c r="S103" s="669">
        <f t="shared" si="58"/>
        <v>23820</v>
      </c>
      <c r="T103" s="669">
        <f t="shared" si="59"/>
        <v>637</v>
      </c>
      <c r="U103" s="138"/>
      <c r="V103" s="669">
        <f t="shared" si="60"/>
        <v>12794</v>
      </c>
      <c r="W103" s="669">
        <f t="shared" si="70"/>
        <v>11663</v>
      </c>
      <c r="X103" s="669">
        <f t="shared" si="68"/>
        <v>0</v>
      </c>
      <c r="Y103" s="267">
        <f t="shared" si="53"/>
        <v>0</v>
      </c>
    </row>
    <row r="104" spans="1:25">
      <c r="A104" s="675" t="s">
        <v>133</v>
      </c>
      <c r="B104" s="694">
        <f>'4c 1617 CA PC'!$Z32</f>
        <v>3.9399999999999998E-2</v>
      </c>
      <c r="C104" s="12">
        <f>'4e 1718 CS PC'!$AI$41</f>
        <v>3.8700000000000005E-2</v>
      </c>
      <c r="D104" s="669">
        <f t="shared" si="62"/>
        <v>0</v>
      </c>
      <c r="E104" s="669">
        <f t="shared" si="62"/>
        <v>4169</v>
      </c>
      <c r="F104" s="669">
        <f t="shared" si="62"/>
        <v>1478</v>
      </c>
      <c r="G104" s="669">
        <f t="shared" si="62"/>
        <v>2115</v>
      </c>
      <c r="H104" s="669">
        <f t="shared" si="63"/>
        <v>208</v>
      </c>
      <c r="I104" s="669">
        <f t="shared" si="69"/>
        <v>0</v>
      </c>
      <c r="J104" s="669">
        <f t="shared" si="69"/>
        <v>0</v>
      </c>
      <c r="K104" s="669">
        <f t="shared" si="69"/>
        <v>0</v>
      </c>
      <c r="L104" s="669">
        <f t="shared" si="69"/>
        <v>0</v>
      </c>
      <c r="M104" s="669">
        <f t="shared" si="69"/>
        <v>0</v>
      </c>
      <c r="N104" s="669">
        <f t="shared" si="69"/>
        <v>0</v>
      </c>
      <c r="O104" s="669">
        <f t="shared" si="69"/>
        <v>0</v>
      </c>
      <c r="P104" s="669">
        <f t="shared" si="56"/>
        <v>7970</v>
      </c>
      <c r="Q104" s="267"/>
      <c r="R104" s="251">
        <f t="shared" si="57"/>
        <v>0</v>
      </c>
      <c r="S104" s="669">
        <f t="shared" si="58"/>
        <v>7762</v>
      </c>
      <c r="T104" s="669">
        <f t="shared" si="59"/>
        <v>208</v>
      </c>
      <c r="U104" s="138"/>
      <c r="V104" s="669">
        <f t="shared" si="60"/>
        <v>4169</v>
      </c>
      <c r="W104" s="669">
        <f t="shared" si="70"/>
        <v>3801</v>
      </c>
      <c r="X104" s="696">
        <f>ROUNDDOWN(SUM(J104:O104),0)</f>
        <v>0</v>
      </c>
      <c r="Y104" s="267">
        <f t="shared" si="53"/>
        <v>0</v>
      </c>
    </row>
    <row r="105" spans="1:25">
      <c r="A105" s="675" t="s">
        <v>134</v>
      </c>
      <c r="B105" s="694">
        <f>'4c 1617 CA PC'!$Z33</f>
        <v>8.0000000000000002E-3</v>
      </c>
      <c r="C105" s="12">
        <f>'4e 1718 CS PC'!$AI$47</f>
        <v>8.0000000000000002E-3</v>
      </c>
      <c r="D105" s="669">
        <f t="shared" si="62"/>
        <v>0</v>
      </c>
      <c r="E105" s="669">
        <f t="shared" si="62"/>
        <v>847</v>
      </c>
      <c r="F105" s="669">
        <f t="shared" si="62"/>
        <v>300</v>
      </c>
      <c r="G105" s="669">
        <f t="shared" si="62"/>
        <v>429</v>
      </c>
      <c r="H105" s="669">
        <f t="shared" si="63"/>
        <v>43</v>
      </c>
      <c r="I105" s="669">
        <f t="shared" si="69"/>
        <v>0</v>
      </c>
      <c r="J105" s="669">
        <f t="shared" si="69"/>
        <v>0</v>
      </c>
      <c r="K105" s="669">
        <f t="shared" si="69"/>
        <v>0</v>
      </c>
      <c r="L105" s="669">
        <f t="shared" si="69"/>
        <v>0</v>
      </c>
      <c r="M105" s="669">
        <f t="shared" si="69"/>
        <v>0</v>
      </c>
      <c r="N105" s="669">
        <f t="shared" si="69"/>
        <v>0</v>
      </c>
      <c r="O105" s="669">
        <f t="shared" si="69"/>
        <v>0</v>
      </c>
      <c r="P105" s="669">
        <f t="shared" si="56"/>
        <v>1619</v>
      </c>
      <c r="Q105" s="267"/>
      <c r="R105" s="251">
        <f t="shared" si="57"/>
        <v>0</v>
      </c>
      <c r="S105" s="669">
        <f t="shared" si="58"/>
        <v>1576</v>
      </c>
      <c r="T105" s="669">
        <f t="shared" si="59"/>
        <v>43</v>
      </c>
      <c r="U105" s="138"/>
      <c r="V105" s="669">
        <f t="shared" si="60"/>
        <v>847</v>
      </c>
      <c r="W105" s="669">
        <f t="shared" si="70"/>
        <v>772</v>
      </c>
      <c r="X105" s="669">
        <f t="shared" si="68"/>
        <v>0</v>
      </c>
      <c r="Y105" s="267">
        <f t="shared" si="53"/>
        <v>0</v>
      </c>
    </row>
    <row r="106" spans="1:25">
      <c r="A106" s="675" t="s">
        <v>135</v>
      </c>
      <c r="B106" s="694">
        <f>'4c 1617 CA PC'!$Z34</f>
        <v>1E-4</v>
      </c>
      <c r="C106" s="12">
        <f>'4e 1718 CS PC'!$AI$48</f>
        <v>1E-4</v>
      </c>
      <c r="D106" s="669">
        <f t="shared" si="62"/>
        <v>0</v>
      </c>
      <c r="E106" s="669">
        <f t="shared" si="62"/>
        <v>11</v>
      </c>
      <c r="F106" s="669">
        <f t="shared" si="62"/>
        <v>4</v>
      </c>
      <c r="G106" s="669">
        <f t="shared" si="62"/>
        <v>5</v>
      </c>
      <c r="H106" s="669">
        <f t="shared" si="63"/>
        <v>1</v>
      </c>
      <c r="I106" s="669">
        <f t="shared" si="69"/>
        <v>0</v>
      </c>
      <c r="J106" s="669">
        <f t="shared" si="69"/>
        <v>0</v>
      </c>
      <c r="K106" s="669">
        <f t="shared" si="69"/>
        <v>0</v>
      </c>
      <c r="L106" s="669">
        <f t="shared" si="69"/>
        <v>0</v>
      </c>
      <c r="M106" s="669">
        <f t="shared" si="69"/>
        <v>0</v>
      </c>
      <c r="N106" s="669">
        <f t="shared" si="69"/>
        <v>0</v>
      </c>
      <c r="O106" s="669">
        <f t="shared" si="69"/>
        <v>0</v>
      </c>
      <c r="P106" s="669">
        <f t="shared" si="56"/>
        <v>21</v>
      </c>
      <c r="Q106" s="267"/>
      <c r="R106" s="251">
        <f t="shared" si="57"/>
        <v>0</v>
      </c>
      <c r="S106" s="669">
        <f t="shared" si="58"/>
        <v>20</v>
      </c>
      <c r="T106" s="669">
        <f t="shared" si="59"/>
        <v>1</v>
      </c>
      <c r="U106" s="138"/>
      <c r="V106" s="669">
        <f t="shared" si="60"/>
        <v>11</v>
      </c>
      <c r="W106" s="669">
        <f t="shared" si="70"/>
        <v>10</v>
      </c>
      <c r="X106" s="669">
        <f t="shared" si="68"/>
        <v>0</v>
      </c>
      <c r="Y106" s="267">
        <f t="shared" si="53"/>
        <v>0</v>
      </c>
    </row>
    <row r="107" spans="1:25">
      <c r="A107" s="675" t="s">
        <v>136</v>
      </c>
      <c r="B107" s="694">
        <f>'4c 1617 CA PC'!$Z35</f>
        <v>2.3E-3</v>
      </c>
      <c r="C107" s="12">
        <f>'4e 1718 CS PC'!$AI$49</f>
        <v>2.3E-3</v>
      </c>
      <c r="D107" s="669">
        <f t="shared" si="62"/>
        <v>0</v>
      </c>
      <c r="E107" s="669">
        <f t="shared" si="62"/>
        <v>243</v>
      </c>
      <c r="F107" s="669">
        <f t="shared" si="62"/>
        <v>86</v>
      </c>
      <c r="G107" s="669">
        <f t="shared" si="62"/>
        <v>123</v>
      </c>
      <c r="H107" s="669">
        <f t="shared" si="63"/>
        <v>12</v>
      </c>
      <c r="I107" s="669">
        <f t="shared" si="69"/>
        <v>0</v>
      </c>
      <c r="J107" s="669">
        <f t="shared" si="69"/>
        <v>0</v>
      </c>
      <c r="K107" s="669">
        <f t="shared" si="69"/>
        <v>0</v>
      </c>
      <c r="L107" s="669">
        <f t="shared" si="69"/>
        <v>0</v>
      </c>
      <c r="M107" s="669">
        <f t="shared" si="69"/>
        <v>0</v>
      </c>
      <c r="N107" s="669">
        <f t="shared" si="69"/>
        <v>0</v>
      </c>
      <c r="O107" s="669">
        <f t="shared" si="69"/>
        <v>0</v>
      </c>
      <c r="P107" s="669">
        <f t="shared" si="56"/>
        <v>464</v>
      </c>
      <c r="Q107" s="267"/>
      <c r="R107" s="251">
        <f t="shared" si="57"/>
        <v>0</v>
      </c>
      <c r="S107" s="669">
        <f t="shared" si="58"/>
        <v>452</v>
      </c>
      <c r="T107" s="669">
        <f t="shared" si="59"/>
        <v>12</v>
      </c>
      <c r="U107" s="138"/>
      <c r="V107" s="669">
        <f t="shared" si="60"/>
        <v>243</v>
      </c>
      <c r="W107" s="669">
        <f t="shared" si="70"/>
        <v>221</v>
      </c>
      <c r="X107" s="669">
        <f t="shared" si="68"/>
        <v>0</v>
      </c>
      <c r="Y107" s="267">
        <f t="shared" si="53"/>
        <v>0</v>
      </c>
    </row>
    <row r="108" spans="1:25">
      <c r="A108" s="675" t="s">
        <v>137</v>
      </c>
      <c r="B108" s="694">
        <f>'4c 1617 CA PC'!$Z36</f>
        <v>3.1800000000000002E-2</v>
      </c>
      <c r="C108" s="12">
        <f>'4e 1718 CS PC'!$AI$52</f>
        <v>3.1899999999999998E-2</v>
      </c>
      <c r="D108" s="669">
        <f t="shared" si="62"/>
        <v>0</v>
      </c>
      <c r="E108" s="669">
        <f t="shared" si="62"/>
        <v>3365</v>
      </c>
      <c r="F108" s="669">
        <f t="shared" si="62"/>
        <v>1193</v>
      </c>
      <c r="G108" s="669">
        <f t="shared" si="62"/>
        <v>1707</v>
      </c>
      <c r="H108" s="669">
        <f t="shared" si="63"/>
        <v>171</v>
      </c>
      <c r="I108" s="669">
        <f t="shared" si="69"/>
        <v>0</v>
      </c>
      <c r="J108" s="669">
        <f t="shared" si="69"/>
        <v>0</v>
      </c>
      <c r="K108" s="669">
        <f t="shared" si="69"/>
        <v>0</v>
      </c>
      <c r="L108" s="669">
        <f t="shared" si="69"/>
        <v>0</v>
      </c>
      <c r="M108" s="669">
        <f t="shared" si="69"/>
        <v>0</v>
      </c>
      <c r="N108" s="669">
        <f t="shared" si="69"/>
        <v>0</v>
      </c>
      <c r="O108" s="669">
        <f t="shared" si="69"/>
        <v>0</v>
      </c>
      <c r="P108" s="669">
        <f t="shared" si="56"/>
        <v>6436</v>
      </c>
      <c r="Q108" s="267"/>
      <c r="R108" s="251">
        <f t="shared" si="57"/>
        <v>0</v>
      </c>
      <c r="S108" s="669">
        <f t="shared" si="58"/>
        <v>6265</v>
      </c>
      <c r="T108" s="669">
        <f t="shared" si="59"/>
        <v>171</v>
      </c>
      <c r="U108" s="138"/>
      <c r="V108" s="669">
        <f t="shared" si="60"/>
        <v>3365</v>
      </c>
      <c r="W108" s="669">
        <f t="shared" si="70"/>
        <v>3071</v>
      </c>
      <c r="X108" s="669">
        <f t="shared" si="68"/>
        <v>0</v>
      </c>
      <c r="Y108" s="267">
        <f t="shared" si="53"/>
        <v>0</v>
      </c>
    </row>
    <row r="109" spans="1:25">
      <c r="A109" s="675" t="s">
        <v>138</v>
      </c>
      <c r="B109" s="694">
        <f>'4c 1617 CA PC'!$Z37</f>
        <v>5.3E-3</v>
      </c>
      <c r="C109" s="12">
        <f>'4e 1718 CS PC'!$AI$53</f>
        <v>5.1999999999999998E-3</v>
      </c>
      <c r="D109" s="669">
        <f t="shared" si="62"/>
        <v>0</v>
      </c>
      <c r="E109" s="669">
        <f t="shared" si="62"/>
        <v>561</v>
      </c>
      <c r="F109" s="669">
        <f t="shared" si="62"/>
        <v>199</v>
      </c>
      <c r="G109" s="669">
        <f t="shared" si="62"/>
        <v>284</v>
      </c>
      <c r="H109" s="669">
        <f t="shared" si="63"/>
        <v>28</v>
      </c>
      <c r="I109" s="669">
        <f t="shared" si="69"/>
        <v>0</v>
      </c>
      <c r="J109" s="669">
        <f t="shared" si="69"/>
        <v>0</v>
      </c>
      <c r="K109" s="669">
        <f t="shared" si="69"/>
        <v>0</v>
      </c>
      <c r="L109" s="669">
        <f t="shared" si="69"/>
        <v>0</v>
      </c>
      <c r="M109" s="669">
        <f t="shared" si="69"/>
        <v>0</v>
      </c>
      <c r="N109" s="669">
        <f t="shared" si="69"/>
        <v>0</v>
      </c>
      <c r="O109" s="669">
        <f t="shared" si="69"/>
        <v>0</v>
      </c>
      <c r="P109" s="669">
        <f t="shared" si="56"/>
        <v>1072</v>
      </c>
      <c r="Q109" s="267"/>
      <c r="R109" s="251">
        <f t="shared" si="57"/>
        <v>0</v>
      </c>
      <c r="S109" s="669">
        <f t="shared" si="58"/>
        <v>1044</v>
      </c>
      <c r="T109" s="669">
        <f t="shared" si="59"/>
        <v>28</v>
      </c>
      <c r="U109" s="138"/>
      <c r="V109" s="669">
        <f t="shared" si="60"/>
        <v>561</v>
      </c>
      <c r="W109" s="669">
        <f t="shared" si="70"/>
        <v>511</v>
      </c>
      <c r="X109" s="669">
        <f t="shared" si="68"/>
        <v>0</v>
      </c>
      <c r="Y109" s="267">
        <f t="shared" si="53"/>
        <v>0</v>
      </c>
    </row>
    <row r="110" spans="1:25">
      <c r="A110" s="675" t="s">
        <v>139</v>
      </c>
      <c r="B110" s="694">
        <f>'4c 1617 CA PC'!$Z38</f>
        <v>3.5000000000000001E-3</v>
      </c>
      <c r="C110" s="12">
        <f>'4e 1718 CS PC'!$AI$54</f>
        <v>3.5000000000000001E-3</v>
      </c>
      <c r="D110" s="669">
        <f t="shared" si="62"/>
        <v>0</v>
      </c>
      <c r="E110" s="669">
        <f t="shared" si="62"/>
        <v>370</v>
      </c>
      <c r="F110" s="669">
        <f t="shared" si="62"/>
        <v>131</v>
      </c>
      <c r="G110" s="669">
        <f t="shared" si="62"/>
        <v>188</v>
      </c>
      <c r="H110" s="669">
        <f t="shared" si="63"/>
        <v>19</v>
      </c>
      <c r="I110" s="669">
        <f t="shared" ref="I110:O113" si="71">I$73*$C110</f>
        <v>0</v>
      </c>
      <c r="J110" s="669">
        <f t="shared" si="71"/>
        <v>0</v>
      </c>
      <c r="K110" s="669">
        <f t="shared" si="71"/>
        <v>0</v>
      </c>
      <c r="L110" s="669">
        <f t="shared" si="71"/>
        <v>0</v>
      </c>
      <c r="M110" s="669">
        <f t="shared" si="71"/>
        <v>0</v>
      </c>
      <c r="N110" s="669">
        <f t="shared" si="71"/>
        <v>0</v>
      </c>
      <c r="O110" s="669">
        <f t="shared" si="71"/>
        <v>0</v>
      </c>
      <c r="P110" s="669">
        <f t="shared" si="56"/>
        <v>708</v>
      </c>
      <c r="Q110" s="267"/>
      <c r="R110" s="251">
        <f t="shared" si="57"/>
        <v>0</v>
      </c>
      <c r="S110" s="669">
        <f t="shared" si="58"/>
        <v>689</v>
      </c>
      <c r="T110" s="669">
        <f t="shared" si="59"/>
        <v>19</v>
      </c>
      <c r="U110" s="138"/>
      <c r="V110" s="669">
        <f t="shared" si="60"/>
        <v>370</v>
      </c>
      <c r="W110" s="669">
        <f t="shared" si="70"/>
        <v>338</v>
      </c>
      <c r="X110" s="696">
        <f>ROUNDDOWN(SUM(J110:O110),0)</f>
        <v>0</v>
      </c>
      <c r="Y110" s="267">
        <f t="shared" si="53"/>
        <v>0</v>
      </c>
    </row>
    <row r="111" spans="1:25">
      <c r="A111" s="675" t="s">
        <v>140</v>
      </c>
      <c r="B111" s="694">
        <f>'4c 1617 CA PC'!$Z39</f>
        <v>6.9999999999999999E-4</v>
      </c>
      <c r="C111" s="12">
        <f>'4e 1718 CS PC'!$AI$55</f>
        <v>5.9999999999999995E-4</v>
      </c>
      <c r="D111" s="669">
        <f t="shared" si="62"/>
        <v>0</v>
      </c>
      <c r="E111" s="669">
        <f t="shared" si="62"/>
        <v>74</v>
      </c>
      <c r="F111" s="669">
        <f t="shared" si="62"/>
        <v>26</v>
      </c>
      <c r="G111" s="669">
        <f t="shared" si="62"/>
        <v>38</v>
      </c>
      <c r="H111" s="669">
        <f t="shared" si="63"/>
        <v>3</v>
      </c>
      <c r="I111" s="669">
        <f t="shared" si="71"/>
        <v>0</v>
      </c>
      <c r="J111" s="669">
        <f t="shared" si="71"/>
        <v>0</v>
      </c>
      <c r="K111" s="669">
        <f t="shared" si="71"/>
        <v>0</v>
      </c>
      <c r="L111" s="669">
        <f t="shared" si="71"/>
        <v>0</v>
      </c>
      <c r="M111" s="669">
        <f t="shared" si="71"/>
        <v>0</v>
      </c>
      <c r="N111" s="669">
        <f t="shared" si="71"/>
        <v>0</v>
      </c>
      <c r="O111" s="669">
        <f t="shared" si="71"/>
        <v>0</v>
      </c>
      <c r="P111" s="669">
        <f t="shared" si="56"/>
        <v>141</v>
      </c>
      <c r="Q111" s="267"/>
      <c r="R111" s="251">
        <f t="shared" si="57"/>
        <v>0</v>
      </c>
      <c r="S111" s="669">
        <f t="shared" si="58"/>
        <v>138</v>
      </c>
      <c r="T111" s="669">
        <f t="shared" si="59"/>
        <v>3</v>
      </c>
      <c r="U111" s="138"/>
      <c r="V111" s="669">
        <f t="shared" si="60"/>
        <v>74</v>
      </c>
      <c r="W111" s="669">
        <f t="shared" si="70"/>
        <v>67</v>
      </c>
      <c r="X111" s="669">
        <f t="shared" si="68"/>
        <v>0</v>
      </c>
      <c r="Y111" s="267">
        <f t="shared" si="53"/>
        <v>0</v>
      </c>
    </row>
    <row r="112" spans="1:25">
      <c r="A112" s="675" t="s">
        <v>141</v>
      </c>
      <c r="B112" s="694">
        <f>'4c 1617 CA PC'!$Z40</f>
        <v>1.8E-3</v>
      </c>
      <c r="C112" s="12">
        <f>'4e 1718 CS PC'!$AI$57</f>
        <v>1.8E-3</v>
      </c>
      <c r="D112" s="669">
        <f t="shared" si="62"/>
        <v>0</v>
      </c>
      <c r="E112" s="669">
        <f t="shared" si="62"/>
        <v>190</v>
      </c>
      <c r="F112" s="669">
        <f t="shared" si="62"/>
        <v>68</v>
      </c>
      <c r="G112" s="669">
        <f t="shared" si="62"/>
        <v>97</v>
      </c>
      <c r="H112" s="669">
        <f t="shared" si="63"/>
        <v>10</v>
      </c>
      <c r="I112" s="669">
        <f t="shared" si="71"/>
        <v>0</v>
      </c>
      <c r="J112" s="669">
        <f t="shared" si="71"/>
        <v>0</v>
      </c>
      <c r="K112" s="669">
        <f t="shared" si="71"/>
        <v>0</v>
      </c>
      <c r="L112" s="669">
        <f t="shared" si="71"/>
        <v>0</v>
      </c>
      <c r="M112" s="669">
        <f t="shared" si="71"/>
        <v>0</v>
      </c>
      <c r="N112" s="669">
        <f t="shared" si="71"/>
        <v>0</v>
      </c>
      <c r="O112" s="669">
        <f t="shared" si="71"/>
        <v>0</v>
      </c>
      <c r="P112" s="669">
        <f t="shared" si="56"/>
        <v>365</v>
      </c>
      <c r="Q112" s="267"/>
      <c r="R112" s="251">
        <f t="shared" si="57"/>
        <v>0</v>
      </c>
      <c r="S112" s="669">
        <f t="shared" si="58"/>
        <v>355</v>
      </c>
      <c r="T112" s="669">
        <f t="shared" si="59"/>
        <v>10</v>
      </c>
      <c r="U112" s="138"/>
      <c r="V112" s="669">
        <f t="shared" si="60"/>
        <v>190</v>
      </c>
      <c r="W112" s="669">
        <f t="shared" si="70"/>
        <v>175</v>
      </c>
      <c r="X112" s="669">
        <f t="shared" si="68"/>
        <v>0</v>
      </c>
      <c r="Y112" s="267">
        <f t="shared" si="53"/>
        <v>0</v>
      </c>
    </row>
    <row r="113" spans="1:27">
      <c r="A113" s="675" t="s">
        <v>142</v>
      </c>
      <c r="B113" s="694">
        <f>'4c 1617 CA PC'!$Z41</f>
        <v>4.1999999999999997E-3</v>
      </c>
      <c r="C113" s="12">
        <f>'4e 1718 CS PC'!$AI$60</f>
        <v>4.3E-3</v>
      </c>
      <c r="D113" s="669">
        <f t="shared" si="62"/>
        <v>0</v>
      </c>
      <c r="E113" s="669">
        <f t="shared" si="62"/>
        <v>444</v>
      </c>
      <c r="F113" s="669">
        <f t="shared" si="62"/>
        <v>158</v>
      </c>
      <c r="G113" s="669">
        <f t="shared" si="62"/>
        <v>225</v>
      </c>
      <c r="H113" s="669">
        <f t="shared" si="63"/>
        <v>23</v>
      </c>
      <c r="I113" s="669">
        <f t="shared" si="71"/>
        <v>0</v>
      </c>
      <c r="J113" s="669">
        <f t="shared" si="71"/>
        <v>0</v>
      </c>
      <c r="K113" s="669">
        <f t="shared" si="71"/>
        <v>0</v>
      </c>
      <c r="L113" s="669">
        <f t="shared" si="71"/>
        <v>0</v>
      </c>
      <c r="M113" s="669">
        <f t="shared" si="71"/>
        <v>0</v>
      </c>
      <c r="N113" s="669">
        <f t="shared" si="71"/>
        <v>0</v>
      </c>
      <c r="O113" s="669">
        <f t="shared" si="71"/>
        <v>0</v>
      </c>
      <c r="P113" s="669">
        <f t="shared" si="56"/>
        <v>850</v>
      </c>
      <c r="Q113" s="267"/>
      <c r="R113" s="251">
        <f t="shared" si="57"/>
        <v>0</v>
      </c>
      <c r="S113" s="669">
        <f t="shared" si="58"/>
        <v>827</v>
      </c>
      <c r="T113" s="669">
        <f t="shared" si="59"/>
        <v>23</v>
      </c>
      <c r="U113" s="138"/>
      <c r="V113" s="669">
        <f t="shared" si="60"/>
        <v>444</v>
      </c>
      <c r="W113" s="669">
        <f t="shared" si="70"/>
        <v>406</v>
      </c>
      <c r="X113" s="669">
        <f>ROUND(SUM(J113:O113),0)</f>
        <v>0</v>
      </c>
      <c r="Y113" s="267">
        <f t="shared" si="53"/>
        <v>0</v>
      </c>
    </row>
    <row r="114" spans="1:27">
      <c r="A114" s="686" t="s">
        <v>95</v>
      </c>
      <c r="B114" s="698">
        <f>SUM(B74:B113)</f>
        <v>0.99999999999999989</v>
      </c>
      <c r="C114" s="698">
        <f>SUM(C74:C113)</f>
        <v>1</v>
      </c>
      <c r="D114" s="688">
        <f t="shared" ref="D114:O114" si="72">SUM(D74:D113)</f>
        <v>0</v>
      </c>
      <c r="E114" s="688">
        <f t="shared" si="72"/>
        <v>105822</v>
      </c>
      <c r="F114" s="688">
        <f t="shared" si="72"/>
        <v>37524</v>
      </c>
      <c r="G114" s="688">
        <f t="shared" si="72"/>
        <v>53672</v>
      </c>
      <c r="H114" s="688">
        <f t="shared" ref="H114" si="73">SUM(H74:H113)</f>
        <v>5365</v>
      </c>
      <c r="I114" s="688">
        <f t="shared" ref="I114" si="74">SUM(I74:I113)</f>
        <v>0</v>
      </c>
      <c r="J114" s="688">
        <f t="shared" si="72"/>
        <v>0</v>
      </c>
      <c r="K114" s="688">
        <f t="shared" si="72"/>
        <v>0</v>
      </c>
      <c r="L114" s="688">
        <f t="shared" si="72"/>
        <v>0</v>
      </c>
      <c r="M114" s="688">
        <f t="shared" si="72"/>
        <v>0</v>
      </c>
      <c r="N114" s="688">
        <f t="shared" si="72"/>
        <v>0</v>
      </c>
      <c r="O114" s="688">
        <f t="shared" si="72"/>
        <v>0</v>
      </c>
      <c r="P114" s="688">
        <f>SUM(P74:P113)</f>
        <v>202383</v>
      </c>
      <c r="Q114" s="267"/>
      <c r="R114" s="251">
        <f t="shared" si="57"/>
        <v>0</v>
      </c>
      <c r="S114" s="688">
        <f>SUM(S74:S113)</f>
        <v>197018</v>
      </c>
      <c r="T114" s="688">
        <f>SUM(T74:T113)</f>
        <v>5365</v>
      </c>
      <c r="V114" s="688">
        <f>SUM(V74:V113)</f>
        <v>105822</v>
      </c>
      <c r="W114" s="688">
        <f>SUM(W74:W113)</f>
        <v>96561</v>
      </c>
      <c r="X114" s="688">
        <f>SUM(X74:X113)</f>
        <v>0</v>
      </c>
      <c r="Y114" s="267">
        <f t="shared" si="53"/>
        <v>0</v>
      </c>
    </row>
    <row r="115" spans="1:27" s="138" customFormat="1">
      <c r="A115" s="139"/>
      <c r="B115" s="140"/>
      <c r="C115" s="140"/>
      <c r="D115" s="13">
        <f>D73-D114</f>
        <v>0</v>
      </c>
      <c r="E115" s="13">
        <f t="shared" ref="E115:P115" si="75">E73-E114</f>
        <v>0</v>
      </c>
      <c r="F115" s="13">
        <f t="shared" si="75"/>
        <v>0</v>
      </c>
      <c r="G115" s="13">
        <f t="shared" si="75"/>
        <v>0</v>
      </c>
      <c r="H115" s="13">
        <f t="shared" si="75"/>
        <v>0</v>
      </c>
      <c r="I115" s="13">
        <f t="shared" ref="I115" si="76">I73-I114</f>
        <v>0</v>
      </c>
      <c r="J115" s="13">
        <f t="shared" si="75"/>
        <v>0</v>
      </c>
      <c r="K115" s="13">
        <f t="shared" si="75"/>
        <v>0</v>
      </c>
      <c r="L115" s="13">
        <f t="shared" si="75"/>
        <v>0</v>
      </c>
      <c r="M115" s="13">
        <f t="shared" si="75"/>
        <v>0</v>
      </c>
      <c r="N115" s="13">
        <f t="shared" si="75"/>
        <v>0</v>
      </c>
      <c r="O115" s="13">
        <f t="shared" si="75"/>
        <v>0</v>
      </c>
      <c r="P115" s="13">
        <f t="shared" si="75"/>
        <v>0</v>
      </c>
      <c r="Q115" s="267"/>
      <c r="R115" s="267"/>
      <c r="S115" s="13">
        <f t="shared" ref="S115" si="77">S73-S114</f>
        <v>0</v>
      </c>
      <c r="T115" s="13">
        <f t="shared" ref="T115" si="78">T73-T114</f>
        <v>0</v>
      </c>
      <c r="U115" s="13"/>
      <c r="V115" s="13">
        <f t="shared" ref="V115" si="79">V73-V114</f>
        <v>0</v>
      </c>
      <c r="W115" s="13">
        <f t="shared" ref="W115" si="80">W73-W114</f>
        <v>0</v>
      </c>
      <c r="X115" s="13">
        <f t="shared" ref="X115" si="81">X73-X114</f>
        <v>0</v>
      </c>
      <c r="Y115" s="267"/>
      <c r="Z115" s="232"/>
      <c r="AA115" s="232"/>
    </row>
    <row r="116" spans="1:27">
      <c r="A116" s="132"/>
      <c r="B116" s="133"/>
      <c r="C116" s="133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34"/>
      <c r="Q116" s="267"/>
      <c r="R116" s="267"/>
      <c r="S116" s="135"/>
      <c r="T116" s="135"/>
      <c r="V116" s="119"/>
      <c r="W116" s="119"/>
      <c r="X116" s="119"/>
      <c r="Y116" s="267"/>
    </row>
    <row r="117" spans="1:27" ht="30.75" customHeight="1">
      <c r="A117" s="692" t="s">
        <v>297</v>
      </c>
      <c r="B117" s="618" t="s">
        <v>294</v>
      </c>
      <c r="C117" s="618" t="s">
        <v>295</v>
      </c>
      <c r="D117" s="693">
        <f t="shared" ref="D117:P117" si="82">D25</f>
        <v>0</v>
      </c>
      <c r="E117" s="693">
        <f t="shared" si="82"/>
        <v>2334</v>
      </c>
      <c r="F117" s="693">
        <f t="shared" si="82"/>
        <v>828</v>
      </c>
      <c r="G117" s="693">
        <f t="shared" si="82"/>
        <v>1184</v>
      </c>
      <c r="H117" s="693">
        <f t="shared" ref="H117" si="83">H25</f>
        <v>99</v>
      </c>
      <c r="I117" s="693">
        <f t="shared" ref="I117" si="84">I25</f>
        <v>0</v>
      </c>
      <c r="J117" s="693">
        <f t="shared" si="82"/>
        <v>0</v>
      </c>
      <c r="K117" s="693">
        <f t="shared" si="82"/>
        <v>0</v>
      </c>
      <c r="L117" s="693">
        <f t="shared" si="82"/>
        <v>0</v>
      </c>
      <c r="M117" s="693">
        <f t="shared" si="82"/>
        <v>0</v>
      </c>
      <c r="N117" s="693">
        <f t="shared" si="82"/>
        <v>0</v>
      </c>
      <c r="O117" s="693">
        <f t="shared" si="82"/>
        <v>0</v>
      </c>
      <c r="P117" s="693">
        <f t="shared" si="82"/>
        <v>4445</v>
      </c>
      <c r="Q117" s="267"/>
      <c r="R117" s="267"/>
      <c r="S117" s="693">
        <f>S25</f>
        <v>4346</v>
      </c>
      <c r="T117" s="693">
        <f>T25</f>
        <v>99</v>
      </c>
      <c r="V117" s="693">
        <f>V25</f>
        <v>2334</v>
      </c>
      <c r="W117" s="693">
        <f>W25</f>
        <v>2111</v>
      </c>
      <c r="X117" s="693">
        <f>X25</f>
        <v>0</v>
      </c>
      <c r="Y117" s="267">
        <f t="shared" ref="Y117:Y158" si="85">SUM(S117:T117)-SUM(V117:X117)</f>
        <v>0</v>
      </c>
    </row>
    <row r="118" spans="1:27">
      <c r="A118" s="675" t="s">
        <v>97</v>
      </c>
      <c r="B118" s="694">
        <f>'4c 1617 CA PC'!$Z3</f>
        <v>0</v>
      </c>
      <c r="C118" s="12">
        <f>'4e 1718 CS PC'!$AI$4</f>
        <v>0</v>
      </c>
      <c r="D118" s="669">
        <f>ROUND(D$117*$B118,0)</f>
        <v>0</v>
      </c>
      <c r="E118" s="669">
        <f>ROUND(E$117*$B118,0)</f>
        <v>0</v>
      </c>
      <c r="F118" s="669">
        <f>ROUND(F$117*$B118,0)</f>
        <v>0</v>
      </c>
      <c r="G118" s="669">
        <f>ROUND(G$117*$B118,0)</f>
        <v>0</v>
      </c>
      <c r="H118" s="669">
        <f>ROUND(H$117*$C118,0)</f>
        <v>0</v>
      </c>
      <c r="I118" s="669">
        <f t="shared" ref="I118:O133" si="86">I$117*$C118</f>
        <v>0</v>
      </c>
      <c r="J118" s="669">
        <f t="shared" si="86"/>
        <v>0</v>
      </c>
      <c r="K118" s="669">
        <f t="shared" si="86"/>
        <v>0</v>
      </c>
      <c r="L118" s="669">
        <f t="shared" si="86"/>
        <v>0</v>
      </c>
      <c r="M118" s="669">
        <f t="shared" si="86"/>
        <v>0</v>
      </c>
      <c r="N118" s="669">
        <f t="shared" si="86"/>
        <v>0</v>
      </c>
      <c r="O118" s="669">
        <f t="shared" si="86"/>
        <v>0</v>
      </c>
      <c r="P118" s="669">
        <f t="shared" ref="P118:P146" si="87">ROUND(SUM(D118:O118),0)</f>
        <v>0</v>
      </c>
      <c r="Q118" s="267"/>
      <c r="R118" s="251">
        <f t="shared" ref="R118:R158" si="88">P118-SUM(S118:T118)</f>
        <v>0</v>
      </c>
      <c r="S118" s="669">
        <f t="shared" ref="S118:S157" si="89">ROUND(SUM(D118:G118),0)</f>
        <v>0</v>
      </c>
      <c r="T118" s="669">
        <f t="shared" ref="T118:T146" si="90">ROUND(SUM(H118:O118),0)</f>
        <v>0</v>
      </c>
      <c r="U118" s="138"/>
      <c r="V118" s="669">
        <f t="shared" ref="V118:V157" si="91">ROUND(SUM(D118:E118),0)</f>
        <v>0</v>
      </c>
      <c r="W118" s="669">
        <f t="shared" ref="W118:W157" si="92">ROUND(SUM(F118:I118),0)</f>
        <v>0</v>
      </c>
      <c r="X118" s="669">
        <f>ROUND(SUM(J118:O118),0)</f>
        <v>0</v>
      </c>
      <c r="Y118" s="267">
        <f t="shared" si="85"/>
        <v>0</v>
      </c>
    </row>
    <row r="119" spans="1:27">
      <c r="A119" s="675" t="s">
        <v>98</v>
      </c>
      <c r="B119" s="694">
        <f>'4c 1617 CA PC'!$Z4</f>
        <v>1.1000000000000001E-3</v>
      </c>
      <c r="C119" s="12">
        <f>'4e 1718 CS PC'!$AI$5</f>
        <v>1.1000000000000001E-3</v>
      </c>
      <c r="D119" s="669">
        <f t="shared" ref="D119:G157" si="93">ROUND(D$117*$B119,0)</f>
        <v>0</v>
      </c>
      <c r="E119" s="669">
        <f>ROUND(E$117*$B119,0)</f>
        <v>3</v>
      </c>
      <c r="F119" s="669">
        <f>ROUND(F$117*$B119,0)</f>
        <v>1</v>
      </c>
      <c r="G119" s="669">
        <f>ROUND(G$117*$B119,0)</f>
        <v>1</v>
      </c>
      <c r="H119" s="669">
        <f t="shared" ref="H119:H157" si="94">ROUND(H$117*$C119,0)</f>
        <v>0</v>
      </c>
      <c r="I119" s="669">
        <f t="shared" si="86"/>
        <v>0</v>
      </c>
      <c r="J119" s="669">
        <f t="shared" ref="J119:O138" si="95">J$117*$C119</f>
        <v>0</v>
      </c>
      <c r="K119" s="669">
        <f t="shared" si="95"/>
        <v>0</v>
      </c>
      <c r="L119" s="669">
        <f t="shared" si="95"/>
        <v>0</v>
      </c>
      <c r="M119" s="669">
        <f t="shared" si="95"/>
        <v>0</v>
      </c>
      <c r="N119" s="669">
        <f t="shared" si="95"/>
        <v>0</v>
      </c>
      <c r="O119" s="669">
        <f t="shared" si="95"/>
        <v>0</v>
      </c>
      <c r="P119" s="669">
        <f t="shared" si="87"/>
        <v>5</v>
      </c>
      <c r="Q119" s="267"/>
      <c r="R119" s="251">
        <f t="shared" si="88"/>
        <v>0</v>
      </c>
      <c r="S119" s="669">
        <f t="shared" si="89"/>
        <v>5</v>
      </c>
      <c r="T119" s="669">
        <f t="shared" si="90"/>
        <v>0</v>
      </c>
      <c r="U119" s="138"/>
      <c r="V119" s="669">
        <f t="shared" si="91"/>
        <v>3</v>
      </c>
      <c r="W119" s="669">
        <f t="shared" si="92"/>
        <v>2</v>
      </c>
      <c r="X119" s="669">
        <f>ROUND(SUM(J119:O119),0)</f>
        <v>0</v>
      </c>
      <c r="Y119" s="267">
        <f t="shared" si="85"/>
        <v>0</v>
      </c>
    </row>
    <row r="120" spans="1:27">
      <c r="A120" s="675" t="s">
        <v>100</v>
      </c>
      <c r="B120" s="694">
        <f>'4c 1617 CA PC'!$Z5</f>
        <v>1.06E-2</v>
      </c>
      <c r="C120" s="12">
        <f>'4e 1718 CS PC'!$AI$6</f>
        <v>1.0699999999999999E-2</v>
      </c>
      <c r="D120" s="669">
        <f t="shared" si="93"/>
        <v>0</v>
      </c>
      <c r="E120" s="669">
        <f t="shared" ref="E120:F132" si="96">ROUND(E$117*$B120,0)</f>
        <v>25</v>
      </c>
      <c r="F120" s="669">
        <f t="shared" si="96"/>
        <v>9</v>
      </c>
      <c r="G120" s="696">
        <f>ROUNDDOWN(G$117*$B120,0)</f>
        <v>12</v>
      </c>
      <c r="H120" s="669">
        <f t="shared" si="94"/>
        <v>1</v>
      </c>
      <c r="I120" s="669">
        <f t="shared" si="86"/>
        <v>0</v>
      </c>
      <c r="J120" s="669">
        <f t="shared" si="95"/>
        <v>0</v>
      </c>
      <c r="K120" s="669">
        <f t="shared" si="95"/>
        <v>0</v>
      </c>
      <c r="L120" s="669">
        <f t="shared" si="95"/>
        <v>0</v>
      </c>
      <c r="M120" s="669">
        <f t="shared" si="95"/>
        <v>0</v>
      </c>
      <c r="N120" s="669">
        <f t="shared" si="95"/>
        <v>0</v>
      </c>
      <c r="O120" s="669">
        <f t="shared" si="95"/>
        <v>0</v>
      </c>
      <c r="P120" s="669">
        <f t="shared" si="87"/>
        <v>47</v>
      </c>
      <c r="Q120" s="267"/>
      <c r="R120" s="251">
        <f t="shared" si="88"/>
        <v>0</v>
      </c>
      <c r="S120" s="669">
        <f t="shared" si="89"/>
        <v>46</v>
      </c>
      <c r="T120" s="669">
        <f t="shared" si="90"/>
        <v>1</v>
      </c>
      <c r="U120" s="138"/>
      <c r="V120" s="669">
        <f t="shared" si="91"/>
        <v>25</v>
      </c>
      <c r="W120" s="669">
        <f t="shared" si="92"/>
        <v>22</v>
      </c>
      <c r="X120" s="669">
        <f>ROUND(SUM(J120:O120),0)</f>
        <v>0</v>
      </c>
      <c r="Y120" s="267">
        <f t="shared" si="85"/>
        <v>0</v>
      </c>
    </row>
    <row r="121" spans="1:27">
      <c r="A121" s="675" t="s">
        <v>101</v>
      </c>
      <c r="B121" s="694">
        <f>'4c 1617 CA PC'!$Z6</f>
        <v>1.6999999999999999E-3</v>
      </c>
      <c r="C121" s="12">
        <f>'4e 1718 CS PC'!$AI$7</f>
        <v>1.6999999999999999E-3</v>
      </c>
      <c r="D121" s="669">
        <f t="shared" si="93"/>
        <v>0</v>
      </c>
      <c r="E121" s="669">
        <f t="shared" si="96"/>
        <v>4</v>
      </c>
      <c r="F121" s="669">
        <f t="shared" si="96"/>
        <v>1</v>
      </c>
      <c r="G121" s="669">
        <f t="shared" ref="G121:G133" si="97">ROUND(G$117*$B121,0)</f>
        <v>2</v>
      </c>
      <c r="H121" s="669">
        <f t="shared" si="94"/>
        <v>0</v>
      </c>
      <c r="I121" s="669">
        <f t="shared" si="86"/>
        <v>0</v>
      </c>
      <c r="J121" s="669">
        <f t="shared" si="95"/>
        <v>0</v>
      </c>
      <c r="K121" s="669">
        <f t="shared" si="95"/>
        <v>0</v>
      </c>
      <c r="L121" s="669">
        <f t="shared" si="95"/>
        <v>0</v>
      </c>
      <c r="M121" s="669">
        <f t="shared" si="95"/>
        <v>0</v>
      </c>
      <c r="N121" s="669">
        <f t="shared" si="95"/>
        <v>0</v>
      </c>
      <c r="O121" s="669">
        <f t="shared" si="95"/>
        <v>0</v>
      </c>
      <c r="P121" s="669">
        <f t="shared" si="87"/>
        <v>7</v>
      </c>
      <c r="Q121" s="267"/>
      <c r="R121" s="251">
        <f t="shared" si="88"/>
        <v>0</v>
      </c>
      <c r="S121" s="669">
        <f t="shared" si="89"/>
        <v>7</v>
      </c>
      <c r="T121" s="669">
        <f t="shared" si="90"/>
        <v>0</v>
      </c>
      <c r="U121" s="138"/>
      <c r="V121" s="669">
        <f t="shared" si="91"/>
        <v>4</v>
      </c>
      <c r="W121" s="669">
        <f t="shared" si="92"/>
        <v>3</v>
      </c>
      <c r="X121" s="669">
        <f>ROUND(SUM(J121:O121),0)</f>
        <v>0</v>
      </c>
      <c r="Y121" s="267">
        <f t="shared" si="85"/>
        <v>0</v>
      </c>
    </row>
    <row r="122" spans="1:27">
      <c r="A122" s="675" t="s">
        <v>103</v>
      </c>
      <c r="B122" s="694">
        <f>'4c 1617 CA PC'!$Z7</f>
        <v>1.1000000000000001E-3</v>
      </c>
      <c r="C122" s="12">
        <f>'4e 1718 CS PC'!$AI$8</f>
        <v>1.1000000000000001E-3</v>
      </c>
      <c r="D122" s="669">
        <f t="shared" si="93"/>
        <v>0</v>
      </c>
      <c r="E122" s="669">
        <f t="shared" si="96"/>
        <v>3</v>
      </c>
      <c r="F122" s="669">
        <f t="shared" si="96"/>
        <v>1</v>
      </c>
      <c r="G122" s="669">
        <f t="shared" si="97"/>
        <v>1</v>
      </c>
      <c r="H122" s="669">
        <f t="shared" si="94"/>
        <v>0</v>
      </c>
      <c r="I122" s="669">
        <f t="shared" si="86"/>
        <v>0</v>
      </c>
      <c r="J122" s="669">
        <f t="shared" si="95"/>
        <v>0</v>
      </c>
      <c r="K122" s="669">
        <f t="shared" si="95"/>
        <v>0</v>
      </c>
      <c r="L122" s="669">
        <f t="shared" si="95"/>
        <v>0</v>
      </c>
      <c r="M122" s="669">
        <f t="shared" si="95"/>
        <v>0</v>
      </c>
      <c r="N122" s="669">
        <f t="shared" si="95"/>
        <v>0</v>
      </c>
      <c r="O122" s="669">
        <f t="shared" si="95"/>
        <v>0</v>
      </c>
      <c r="P122" s="669">
        <f t="shared" si="87"/>
        <v>5</v>
      </c>
      <c r="Q122" s="267"/>
      <c r="R122" s="251">
        <f t="shared" si="88"/>
        <v>0</v>
      </c>
      <c r="S122" s="669">
        <f t="shared" si="89"/>
        <v>5</v>
      </c>
      <c r="T122" s="669">
        <f t="shared" si="90"/>
        <v>0</v>
      </c>
      <c r="U122" s="138"/>
      <c r="V122" s="669">
        <f t="shared" si="91"/>
        <v>3</v>
      </c>
      <c r="W122" s="669">
        <f t="shared" si="92"/>
        <v>2</v>
      </c>
      <c r="X122" s="669">
        <f>ROUND(SUM(J122:O122),0)</f>
        <v>0</v>
      </c>
      <c r="Y122" s="267">
        <f t="shared" si="85"/>
        <v>0</v>
      </c>
    </row>
    <row r="123" spans="1:27">
      <c r="A123" s="675" t="s">
        <v>104</v>
      </c>
      <c r="B123" s="694">
        <f>'4c 1617 CA PC'!$Z8</f>
        <v>1.6000000000000001E-3</v>
      </c>
      <c r="C123" s="12">
        <f>'4e 1718 CS PC'!$AI$10</f>
        <v>1.6000000000000001E-3</v>
      </c>
      <c r="D123" s="669">
        <f t="shared" si="93"/>
        <v>0</v>
      </c>
      <c r="E123" s="669">
        <f t="shared" si="96"/>
        <v>4</v>
      </c>
      <c r="F123" s="669">
        <f t="shared" si="96"/>
        <v>1</v>
      </c>
      <c r="G123" s="669">
        <f t="shared" si="97"/>
        <v>2</v>
      </c>
      <c r="H123" s="669">
        <f t="shared" si="94"/>
        <v>0</v>
      </c>
      <c r="I123" s="669">
        <f t="shared" si="86"/>
        <v>0</v>
      </c>
      <c r="J123" s="669">
        <f t="shared" si="95"/>
        <v>0</v>
      </c>
      <c r="K123" s="669">
        <f t="shared" si="95"/>
        <v>0</v>
      </c>
      <c r="L123" s="669">
        <f t="shared" si="95"/>
        <v>0</v>
      </c>
      <c r="M123" s="669">
        <f t="shared" si="95"/>
        <v>0</v>
      </c>
      <c r="N123" s="669">
        <f t="shared" si="95"/>
        <v>0</v>
      </c>
      <c r="O123" s="669">
        <f t="shared" si="95"/>
        <v>0</v>
      </c>
      <c r="P123" s="669">
        <f t="shared" si="87"/>
        <v>7</v>
      </c>
      <c r="Q123" s="267"/>
      <c r="R123" s="251">
        <f t="shared" si="88"/>
        <v>0</v>
      </c>
      <c r="S123" s="669">
        <f t="shared" si="89"/>
        <v>7</v>
      </c>
      <c r="T123" s="669">
        <f t="shared" si="90"/>
        <v>0</v>
      </c>
      <c r="U123" s="138"/>
      <c r="V123" s="669">
        <f t="shared" si="91"/>
        <v>4</v>
      </c>
      <c r="W123" s="669">
        <f t="shared" si="92"/>
        <v>3</v>
      </c>
      <c r="X123" s="669">
        <f t="shared" ref="X123:X153" si="98">ROUND(SUM(J123:O123),0)</f>
        <v>0</v>
      </c>
      <c r="Y123" s="267">
        <f t="shared" si="85"/>
        <v>0</v>
      </c>
    </row>
    <row r="124" spans="1:27">
      <c r="A124" s="675" t="s">
        <v>105</v>
      </c>
      <c r="B124" s="694">
        <f>'4c 1617 CA PC'!$Z9</f>
        <v>5.0000000000000001E-3</v>
      </c>
      <c r="C124" s="12">
        <f>'4e 1718 CS PC'!$AI$11</f>
        <v>4.8999999999999998E-3</v>
      </c>
      <c r="D124" s="669">
        <f t="shared" si="93"/>
        <v>0</v>
      </c>
      <c r="E124" s="669">
        <f t="shared" si="96"/>
        <v>12</v>
      </c>
      <c r="F124" s="669">
        <f t="shared" si="96"/>
        <v>4</v>
      </c>
      <c r="G124" s="669">
        <f t="shared" si="97"/>
        <v>6</v>
      </c>
      <c r="H124" s="696">
        <f>ROUNDUP(H$117*$C124,0)</f>
        <v>1</v>
      </c>
      <c r="I124" s="669">
        <f t="shared" si="86"/>
        <v>0</v>
      </c>
      <c r="J124" s="669">
        <f t="shared" si="95"/>
        <v>0</v>
      </c>
      <c r="K124" s="669">
        <f t="shared" si="95"/>
        <v>0</v>
      </c>
      <c r="L124" s="669">
        <f t="shared" si="95"/>
        <v>0</v>
      </c>
      <c r="M124" s="669">
        <f t="shared" si="95"/>
        <v>0</v>
      </c>
      <c r="N124" s="669">
        <f t="shared" si="95"/>
        <v>0</v>
      </c>
      <c r="O124" s="669">
        <f t="shared" si="95"/>
        <v>0</v>
      </c>
      <c r="P124" s="669">
        <f t="shared" si="87"/>
        <v>23</v>
      </c>
      <c r="Q124" s="267"/>
      <c r="R124" s="251">
        <f t="shared" si="88"/>
        <v>0</v>
      </c>
      <c r="S124" s="669">
        <f t="shared" si="89"/>
        <v>22</v>
      </c>
      <c r="T124" s="669">
        <f t="shared" si="90"/>
        <v>1</v>
      </c>
      <c r="U124" s="138"/>
      <c r="V124" s="669">
        <f t="shared" si="91"/>
        <v>12</v>
      </c>
      <c r="W124" s="669">
        <f t="shared" si="92"/>
        <v>11</v>
      </c>
      <c r="X124" s="710">
        <f>ROUNDDOWN(SUM(J124:O124),0)</f>
        <v>0</v>
      </c>
      <c r="Y124" s="267">
        <f t="shared" si="85"/>
        <v>0</v>
      </c>
    </row>
    <row r="125" spans="1:27">
      <c r="A125" s="675" t="s">
        <v>106</v>
      </c>
      <c r="B125" s="694">
        <f>'4c 1617 CA PC'!$Z10</f>
        <v>1.5E-3</v>
      </c>
      <c r="C125" s="12">
        <f>'4e 1718 CS PC'!$AI$13</f>
        <v>1.5E-3</v>
      </c>
      <c r="D125" s="669">
        <f t="shared" si="93"/>
        <v>0</v>
      </c>
      <c r="E125" s="669">
        <f t="shared" si="96"/>
        <v>4</v>
      </c>
      <c r="F125" s="669">
        <f t="shared" si="96"/>
        <v>1</v>
      </c>
      <c r="G125" s="669">
        <f t="shared" si="97"/>
        <v>2</v>
      </c>
      <c r="H125" s="669">
        <f t="shared" si="94"/>
        <v>0</v>
      </c>
      <c r="I125" s="669">
        <f t="shared" si="86"/>
        <v>0</v>
      </c>
      <c r="J125" s="669">
        <f t="shared" si="95"/>
        <v>0</v>
      </c>
      <c r="K125" s="669">
        <f t="shared" si="95"/>
        <v>0</v>
      </c>
      <c r="L125" s="669">
        <f t="shared" si="95"/>
        <v>0</v>
      </c>
      <c r="M125" s="669">
        <f t="shared" si="95"/>
        <v>0</v>
      </c>
      <c r="N125" s="669">
        <f t="shared" si="95"/>
        <v>0</v>
      </c>
      <c r="O125" s="669">
        <f t="shared" si="95"/>
        <v>0</v>
      </c>
      <c r="P125" s="669">
        <f t="shared" si="87"/>
        <v>7</v>
      </c>
      <c r="Q125" s="267"/>
      <c r="R125" s="251">
        <f t="shared" si="88"/>
        <v>0</v>
      </c>
      <c r="S125" s="669">
        <f t="shared" si="89"/>
        <v>7</v>
      </c>
      <c r="T125" s="669">
        <f t="shared" si="90"/>
        <v>0</v>
      </c>
      <c r="U125" s="138"/>
      <c r="V125" s="669">
        <f t="shared" si="91"/>
        <v>4</v>
      </c>
      <c r="W125" s="669">
        <f t="shared" si="92"/>
        <v>3</v>
      </c>
      <c r="X125" s="710">
        <f>ROUNDUP(SUM(J125:O125),0)</f>
        <v>0</v>
      </c>
      <c r="Y125" s="267">
        <f t="shared" si="85"/>
        <v>0</v>
      </c>
    </row>
    <row r="126" spans="1:27">
      <c r="A126" s="675" t="s">
        <v>107</v>
      </c>
      <c r="B126" s="694">
        <f>'4c 1617 CA PC'!$Z11</f>
        <v>7.3000000000000001E-3</v>
      </c>
      <c r="C126" s="12">
        <f>'4e 1718 CS PC'!$AI$14</f>
        <v>7.3000000000000001E-3</v>
      </c>
      <c r="D126" s="669">
        <f t="shared" si="93"/>
        <v>0</v>
      </c>
      <c r="E126" s="669">
        <f t="shared" si="96"/>
        <v>17</v>
      </c>
      <c r="F126" s="669">
        <f t="shared" si="96"/>
        <v>6</v>
      </c>
      <c r="G126" s="669">
        <f t="shared" si="97"/>
        <v>9</v>
      </c>
      <c r="H126" s="669">
        <f t="shared" si="94"/>
        <v>1</v>
      </c>
      <c r="I126" s="669">
        <f t="shared" si="86"/>
        <v>0</v>
      </c>
      <c r="J126" s="669">
        <f t="shared" si="95"/>
        <v>0</v>
      </c>
      <c r="K126" s="669">
        <f t="shared" si="95"/>
        <v>0</v>
      </c>
      <c r="L126" s="669">
        <f t="shared" si="95"/>
        <v>0</v>
      </c>
      <c r="M126" s="669">
        <f t="shared" si="95"/>
        <v>0</v>
      </c>
      <c r="N126" s="669">
        <f t="shared" si="95"/>
        <v>0</v>
      </c>
      <c r="O126" s="669">
        <f t="shared" si="95"/>
        <v>0</v>
      </c>
      <c r="P126" s="669">
        <f t="shared" si="87"/>
        <v>33</v>
      </c>
      <c r="Q126" s="267"/>
      <c r="R126" s="251">
        <f t="shared" si="88"/>
        <v>0</v>
      </c>
      <c r="S126" s="669">
        <f t="shared" si="89"/>
        <v>32</v>
      </c>
      <c r="T126" s="669">
        <f t="shared" si="90"/>
        <v>1</v>
      </c>
      <c r="U126" s="138"/>
      <c r="V126" s="669">
        <f t="shared" si="91"/>
        <v>17</v>
      </c>
      <c r="W126" s="669">
        <f t="shared" si="92"/>
        <v>16</v>
      </c>
      <c r="X126" s="669">
        <f t="shared" si="98"/>
        <v>0</v>
      </c>
      <c r="Y126" s="267">
        <f t="shared" si="85"/>
        <v>0</v>
      </c>
    </row>
    <row r="127" spans="1:27">
      <c r="A127" s="675" t="s">
        <v>109</v>
      </c>
      <c r="B127" s="694">
        <f>'4c 1617 CA PC'!$Z12</f>
        <v>1.29E-2</v>
      </c>
      <c r="C127" s="12">
        <f>'4e 1718 CS PC'!$AI$15</f>
        <v>1.2999999999999999E-2</v>
      </c>
      <c r="D127" s="669">
        <f t="shared" si="93"/>
        <v>0</v>
      </c>
      <c r="E127" s="669">
        <f t="shared" si="96"/>
        <v>30</v>
      </c>
      <c r="F127" s="669">
        <f t="shared" si="96"/>
        <v>11</v>
      </c>
      <c r="G127" s="669">
        <f t="shared" si="97"/>
        <v>15</v>
      </c>
      <c r="H127" s="669">
        <f t="shared" si="94"/>
        <v>1</v>
      </c>
      <c r="I127" s="669">
        <f t="shared" si="86"/>
        <v>0</v>
      </c>
      <c r="J127" s="669">
        <f t="shared" si="95"/>
        <v>0</v>
      </c>
      <c r="K127" s="669">
        <f t="shared" si="95"/>
        <v>0</v>
      </c>
      <c r="L127" s="669">
        <f t="shared" si="95"/>
        <v>0</v>
      </c>
      <c r="M127" s="669">
        <f t="shared" si="95"/>
        <v>0</v>
      </c>
      <c r="N127" s="669">
        <f t="shared" si="95"/>
        <v>0</v>
      </c>
      <c r="O127" s="669">
        <f t="shared" si="95"/>
        <v>0</v>
      </c>
      <c r="P127" s="669">
        <f t="shared" si="87"/>
        <v>57</v>
      </c>
      <c r="Q127" s="267"/>
      <c r="R127" s="251">
        <f t="shared" si="88"/>
        <v>0</v>
      </c>
      <c r="S127" s="669">
        <f t="shared" si="89"/>
        <v>56</v>
      </c>
      <c r="T127" s="669">
        <f t="shared" si="90"/>
        <v>1</v>
      </c>
      <c r="U127" s="138"/>
      <c r="V127" s="669">
        <f t="shared" si="91"/>
        <v>30</v>
      </c>
      <c r="W127" s="669">
        <f t="shared" si="92"/>
        <v>27</v>
      </c>
      <c r="X127" s="669">
        <f t="shared" si="98"/>
        <v>0</v>
      </c>
      <c r="Y127" s="267">
        <f t="shared" si="85"/>
        <v>0</v>
      </c>
    </row>
    <row r="128" spans="1:27">
      <c r="A128" s="675" t="s">
        <v>110</v>
      </c>
      <c r="B128" s="694">
        <f>'4c 1617 CA PC'!$Z13</f>
        <v>8.0000000000000004E-4</v>
      </c>
      <c r="C128" s="12">
        <f>'4e 1718 CS PC'!$AI$16</f>
        <v>8.0000000000000004E-4</v>
      </c>
      <c r="D128" s="669">
        <f t="shared" si="93"/>
        <v>0</v>
      </c>
      <c r="E128" s="669">
        <f t="shared" si="96"/>
        <v>2</v>
      </c>
      <c r="F128" s="669">
        <f t="shared" si="96"/>
        <v>1</v>
      </c>
      <c r="G128" s="669">
        <f t="shared" si="97"/>
        <v>1</v>
      </c>
      <c r="H128" s="669">
        <f t="shared" si="94"/>
        <v>0</v>
      </c>
      <c r="I128" s="669">
        <f t="shared" si="86"/>
        <v>0</v>
      </c>
      <c r="J128" s="669">
        <f t="shared" si="95"/>
        <v>0</v>
      </c>
      <c r="K128" s="669">
        <f t="shared" si="95"/>
        <v>0</v>
      </c>
      <c r="L128" s="669">
        <f t="shared" si="95"/>
        <v>0</v>
      </c>
      <c r="M128" s="669">
        <f t="shared" si="95"/>
        <v>0</v>
      </c>
      <c r="N128" s="669">
        <f t="shared" si="95"/>
        <v>0</v>
      </c>
      <c r="O128" s="669">
        <f t="shared" si="95"/>
        <v>0</v>
      </c>
      <c r="P128" s="669">
        <f t="shared" si="87"/>
        <v>4</v>
      </c>
      <c r="Q128" s="267"/>
      <c r="R128" s="251">
        <f t="shared" si="88"/>
        <v>0</v>
      </c>
      <c r="S128" s="669">
        <f t="shared" si="89"/>
        <v>4</v>
      </c>
      <c r="T128" s="669">
        <f t="shared" si="90"/>
        <v>0</v>
      </c>
      <c r="U128" s="138"/>
      <c r="V128" s="669">
        <f t="shared" si="91"/>
        <v>2</v>
      </c>
      <c r="W128" s="669">
        <f t="shared" si="92"/>
        <v>2</v>
      </c>
      <c r="X128" s="669">
        <f t="shared" si="98"/>
        <v>0</v>
      </c>
      <c r="Y128" s="267">
        <f t="shared" si="85"/>
        <v>0</v>
      </c>
    </row>
    <row r="129" spans="1:25">
      <c r="A129" s="675" t="s">
        <v>112</v>
      </c>
      <c r="B129" s="694">
        <f>'4c 1617 CA PC'!$Z14</f>
        <v>5.5899999999999998E-2</v>
      </c>
      <c r="C129" s="12">
        <f>'4e 1718 CS PC'!$AI$17</f>
        <v>5.6300000000000003E-2</v>
      </c>
      <c r="D129" s="669">
        <f t="shared" si="93"/>
        <v>0</v>
      </c>
      <c r="E129" s="669">
        <f t="shared" si="96"/>
        <v>130</v>
      </c>
      <c r="F129" s="669">
        <f t="shared" si="96"/>
        <v>46</v>
      </c>
      <c r="G129" s="669">
        <f t="shared" si="97"/>
        <v>66</v>
      </c>
      <c r="H129" s="669">
        <f t="shared" si="94"/>
        <v>6</v>
      </c>
      <c r="I129" s="669">
        <f t="shared" si="86"/>
        <v>0</v>
      </c>
      <c r="J129" s="669">
        <f t="shared" si="95"/>
        <v>0</v>
      </c>
      <c r="K129" s="669">
        <f t="shared" si="95"/>
        <v>0</v>
      </c>
      <c r="L129" s="669">
        <f t="shared" si="95"/>
        <v>0</v>
      </c>
      <c r="M129" s="669">
        <f t="shared" si="95"/>
        <v>0</v>
      </c>
      <c r="N129" s="669">
        <f t="shared" si="95"/>
        <v>0</v>
      </c>
      <c r="O129" s="669">
        <f t="shared" si="95"/>
        <v>0</v>
      </c>
      <c r="P129" s="669">
        <f t="shared" si="87"/>
        <v>248</v>
      </c>
      <c r="Q129" s="267"/>
      <c r="R129" s="251">
        <f t="shared" si="88"/>
        <v>0</v>
      </c>
      <c r="S129" s="669">
        <f t="shared" si="89"/>
        <v>242</v>
      </c>
      <c r="T129" s="669">
        <f t="shared" si="90"/>
        <v>6</v>
      </c>
      <c r="U129" s="138"/>
      <c r="V129" s="669">
        <f t="shared" si="91"/>
        <v>130</v>
      </c>
      <c r="W129" s="669">
        <f t="shared" si="92"/>
        <v>118</v>
      </c>
      <c r="X129" s="669">
        <f t="shared" si="98"/>
        <v>0</v>
      </c>
      <c r="Y129" s="267">
        <f t="shared" si="85"/>
        <v>0</v>
      </c>
    </row>
    <row r="130" spans="1:25">
      <c r="A130" s="675" t="s">
        <v>113</v>
      </c>
      <c r="B130" s="694">
        <f>'4c 1617 CA PC'!$Z15</f>
        <v>8.0000000000000002E-3</v>
      </c>
      <c r="C130" s="12">
        <f>'4e 1718 CS PC'!$AI$18</f>
        <v>8.0999999999999996E-3</v>
      </c>
      <c r="D130" s="669">
        <f t="shared" si="93"/>
        <v>0</v>
      </c>
      <c r="E130" s="669">
        <f t="shared" si="96"/>
        <v>19</v>
      </c>
      <c r="F130" s="669">
        <f t="shared" si="96"/>
        <v>7</v>
      </c>
      <c r="G130" s="669">
        <f t="shared" si="97"/>
        <v>9</v>
      </c>
      <c r="H130" s="669">
        <f t="shared" si="94"/>
        <v>1</v>
      </c>
      <c r="I130" s="669">
        <f t="shared" si="86"/>
        <v>0</v>
      </c>
      <c r="J130" s="669">
        <f t="shared" si="95"/>
        <v>0</v>
      </c>
      <c r="K130" s="669">
        <f t="shared" si="95"/>
        <v>0</v>
      </c>
      <c r="L130" s="669">
        <f t="shared" si="95"/>
        <v>0</v>
      </c>
      <c r="M130" s="669">
        <f t="shared" si="95"/>
        <v>0</v>
      </c>
      <c r="N130" s="669">
        <f t="shared" si="95"/>
        <v>0</v>
      </c>
      <c r="O130" s="669">
        <f t="shared" si="95"/>
        <v>0</v>
      </c>
      <c r="P130" s="669">
        <f t="shared" si="87"/>
        <v>36</v>
      </c>
      <c r="Q130" s="267"/>
      <c r="R130" s="251">
        <f t="shared" si="88"/>
        <v>0</v>
      </c>
      <c r="S130" s="669">
        <f t="shared" si="89"/>
        <v>35</v>
      </c>
      <c r="T130" s="669">
        <f t="shared" si="90"/>
        <v>1</v>
      </c>
      <c r="U130" s="138"/>
      <c r="V130" s="669">
        <f t="shared" si="91"/>
        <v>19</v>
      </c>
      <c r="W130" s="669">
        <f t="shared" si="92"/>
        <v>17</v>
      </c>
      <c r="X130" s="669">
        <f t="shared" si="98"/>
        <v>0</v>
      </c>
      <c r="Y130" s="267">
        <f t="shared" si="85"/>
        <v>0</v>
      </c>
    </row>
    <row r="131" spans="1:25">
      <c r="A131" s="675" t="s">
        <v>114</v>
      </c>
      <c r="B131" s="694">
        <f>'4c 1617 CA PC'!$Z16</f>
        <v>4.3E-3</v>
      </c>
      <c r="C131" s="12">
        <f>'4e 1718 CS PC'!$AI$19</f>
        <v>4.3E-3</v>
      </c>
      <c r="D131" s="669">
        <f t="shared" si="93"/>
        <v>0</v>
      </c>
      <c r="E131" s="669">
        <f t="shared" si="96"/>
        <v>10</v>
      </c>
      <c r="F131" s="669">
        <f t="shared" si="96"/>
        <v>4</v>
      </c>
      <c r="G131" s="669">
        <f t="shared" si="97"/>
        <v>5</v>
      </c>
      <c r="H131" s="696">
        <f>ROUNDUP(H$117*$C131,0)</f>
        <v>1</v>
      </c>
      <c r="I131" s="669">
        <f t="shared" si="86"/>
        <v>0</v>
      </c>
      <c r="J131" s="669">
        <f t="shared" si="95"/>
        <v>0</v>
      </c>
      <c r="K131" s="669">
        <f t="shared" si="95"/>
        <v>0</v>
      </c>
      <c r="L131" s="669">
        <f t="shared" si="95"/>
        <v>0</v>
      </c>
      <c r="M131" s="669">
        <f t="shared" si="95"/>
        <v>0</v>
      </c>
      <c r="N131" s="669">
        <f t="shared" si="95"/>
        <v>0</v>
      </c>
      <c r="O131" s="669">
        <f t="shared" si="95"/>
        <v>0</v>
      </c>
      <c r="P131" s="669">
        <f t="shared" si="87"/>
        <v>20</v>
      </c>
      <c r="Q131" s="267"/>
      <c r="R131" s="251">
        <f t="shared" si="88"/>
        <v>0</v>
      </c>
      <c r="S131" s="669">
        <f t="shared" si="89"/>
        <v>19</v>
      </c>
      <c r="T131" s="669">
        <f t="shared" si="90"/>
        <v>1</v>
      </c>
      <c r="U131" s="138"/>
      <c r="V131" s="669">
        <f t="shared" si="91"/>
        <v>10</v>
      </c>
      <c r="W131" s="669">
        <f t="shared" si="92"/>
        <v>10</v>
      </c>
      <c r="X131" s="669">
        <f t="shared" si="98"/>
        <v>0</v>
      </c>
      <c r="Y131" s="267">
        <f t="shared" si="85"/>
        <v>0</v>
      </c>
    </row>
    <row r="132" spans="1:25">
      <c r="A132" s="675" t="s">
        <v>115</v>
      </c>
      <c r="B132" s="694">
        <f>'4c 1617 CA PC'!$Z17</f>
        <v>1E-3</v>
      </c>
      <c r="C132" s="12">
        <f>'4e 1718 CS PC'!$AI$20</f>
        <v>1E-3</v>
      </c>
      <c r="D132" s="669">
        <f t="shared" si="93"/>
        <v>0</v>
      </c>
      <c r="E132" s="669">
        <f t="shared" si="96"/>
        <v>2</v>
      </c>
      <c r="F132" s="669">
        <f t="shared" si="96"/>
        <v>1</v>
      </c>
      <c r="G132" s="669">
        <f t="shared" si="97"/>
        <v>1</v>
      </c>
      <c r="H132" s="669">
        <f t="shared" si="94"/>
        <v>0</v>
      </c>
      <c r="I132" s="669">
        <f t="shared" si="86"/>
        <v>0</v>
      </c>
      <c r="J132" s="669">
        <f t="shared" si="95"/>
        <v>0</v>
      </c>
      <c r="K132" s="669">
        <f t="shared" si="95"/>
        <v>0</v>
      </c>
      <c r="L132" s="669">
        <f t="shared" si="95"/>
        <v>0</v>
      </c>
      <c r="M132" s="669">
        <f t="shared" si="95"/>
        <v>0</v>
      </c>
      <c r="N132" s="669">
        <f t="shared" si="95"/>
        <v>0</v>
      </c>
      <c r="O132" s="669">
        <f t="shared" si="95"/>
        <v>0</v>
      </c>
      <c r="P132" s="669">
        <f t="shared" si="87"/>
        <v>4</v>
      </c>
      <c r="Q132" s="267"/>
      <c r="R132" s="251">
        <f t="shared" si="88"/>
        <v>0</v>
      </c>
      <c r="S132" s="669">
        <f t="shared" si="89"/>
        <v>4</v>
      </c>
      <c r="T132" s="669">
        <f t="shared" si="90"/>
        <v>0</v>
      </c>
      <c r="U132" s="138"/>
      <c r="V132" s="669">
        <f t="shared" si="91"/>
        <v>2</v>
      </c>
      <c r="W132" s="669">
        <f t="shared" si="92"/>
        <v>2</v>
      </c>
      <c r="X132" s="669">
        <f t="shared" si="98"/>
        <v>0</v>
      </c>
      <c r="Y132" s="267">
        <f t="shared" si="85"/>
        <v>0</v>
      </c>
    </row>
    <row r="133" spans="1:25">
      <c r="A133" s="675" t="s">
        <v>116</v>
      </c>
      <c r="B133" s="694">
        <f>'4c 1617 CA PC'!$Z46</f>
        <v>0.48630000000000001</v>
      </c>
      <c r="C133" s="12">
        <f>'4e 1718 CS PC'!$AI$21</f>
        <v>0.48899999999999999</v>
      </c>
      <c r="D133" s="669">
        <f t="shared" si="93"/>
        <v>0</v>
      </c>
      <c r="E133" s="696">
        <f>ROUNDDOWN(E$117*$B133,0)-1</f>
        <v>1134</v>
      </c>
      <c r="F133" s="669">
        <f>ROUND(F$117*$B133,0)</f>
        <v>403</v>
      </c>
      <c r="G133" s="669">
        <f t="shared" si="97"/>
        <v>576</v>
      </c>
      <c r="H133" s="669">
        <f t="shared" si="94"/>
        <v>48</v>
      </c>
      <c r="I133" s="669">
        <f t="shared" si="86"/>
        <v>0</v>
      </c>
      <c r="J133" s="669">
        <f t="shared" si="95"/>
        <v>0</v>
      </c>
      <c r="K133" s="669">
        <f t="shared" si="95"/>
        <v>0</v>
      </c>
      <c r="L133" s="669">
        <f t="shared" si="95"/>
        <v>0</v>
      </c>
      <c r="M133" s="669">
        <f t="shared" si="95"/>
        <v>0</v>
      </c>
      <c r="N133" s="669">
        <f t="shared" si="95"/>
        <v>0</v>
      </c>
      <c r="O133" s="669">
        <f t="shared" si="95"/>
        <v>0</v>
      </c>
      <c r="P133" s="669">
        <f t="shared" si="87"/>
        <v>2161</v>
      </c>
      <c r="Q133" s="267"/>
      <c r="R133" s="251">
        <f t="shared" si="88"/>
        <v>0</v>
      </c>
      <c r="S133" s="669">
        <f t="shared" si="89"/>
        <v>2113</v>
      </c>
      <c r="T133" s="669">
        <f t="shared" si="90"/>
        <v>48</v>
      </c>
      <c r="U133" s="138"/>
      <c r="V133" s="669">
        <f t="shared" si="91"/>
        <v>1134</v>
      </c>
      <c r="W133" s="669">
        <f t="shared" si="92"/>
        <v>1027</v>
      </c>
      <c r="X133" s="669">
        <f t="shared" si="98"/>
        <v>0</v>
      </c>
      <c r="Y133" s="267">
        <f t="shared" si="85"/>
        <v>0</v>
      </c>
    </row>
    <row r="134" spans="1:25" s="138" customFormat="1">
      <c r="A134" s="675" t="s">
        <v>117</v>
      </c>
      <c r="B134" s="694">
        <f>'4c 1617 CA PC'!$Z18</f>
        <v>9.7999999999999997E-3</v>
      </c>
      <c r="C134" s="12">
        <f>'4e 1718 CS PC'!$AI$22</f>
        <v>9.7999999999999997E-3</v>
      </c>
      <c r="D134" s="669">
        <f t="shared" si="93"/>
        <v>0</v>
      </c>
      <c r="E134" s="669">
        <f t="shared" si="93"/>
        <v>23</v>
      </c>
      <c r="F134" s="669">
        <f t="shared" si="93"/>
        <v>8</v>
      </c>
      <c r="G134" s="669">
        <f t="shared" si="93"/>
        <v>12</v>
      </c>
      <c r="H134" s="669">
        <f t="shared" si="94"/>
        <v>1</v>
      </c>
      <c r="I134" s="669">
        <f t="shared" ref="I134:I138" si="99">I$117*$C134</f>
        <v>0</v>
      </c>
      <c r="J134" s="669">
        <f t="shared" si="95"/>
        <v>0</v>
      </c>
      <c r="K134" s="669">
        <f t="shared" si="95"/>
        <v>0</v>
      </c>
      <c r="L134" s="669">
        <f t="shared" si="95"/>
        <v>0</v>
      </c>
      <c r="M134" s="669">
        <f t="shared" si="95"/>
        <v>0</v>
      </c>
      <c r="N134" s="669">
        <f t="shared" si="95"/>
        <v>0</v>
      </c>
      <c r="O134" s="669">
        <f t="shared" si="95"/>
        <v>0</v>
      </c>
      <c r="P134" s="669">
        <f t="shared" si="87"/>
        <v>44</v>
      </c>
      <c r="Q134" s="267"/>
      <c r="R134" s="251">
        <f t="shared" si="88"/>
        <v>0</v>
      </c>
      <c r="S134" s="669">
        <f t="shared" si="89"/>
        <v>43</v>
      </c>
      <c r="T134" s="669">
        <f t="shared" si="90"/>
        <v>1</v>
      </c>
      <c r="V134" s="669">
        <f t="shared" si="91"/>
        <v>23</v>
      </c>
      <c r="W134" s="669">
        <f t="shared" si="92"/>
        <v>21</v>
      </c>
      <c r="X134" s="669">
        <f t="shared" si="98"/>
        <v>0</v>
      </c>
      <c r="Y134" s="267">
        <f t="shared" si="85"/>
        <v>0</v>
      </c>
    </row>
    <row r="135" spans="1:25">
      <c r="A135" s="675" t="s">
        <v>119</v>
      </c>
      <c r="B135" s="694">
        <f>'4c 1617 CA PC'!$Z19</f>
        <v>5.7000000000000002E-3</v>
      </c>
      <c r="C135" s="12">
        <f>'4e 1718 CS PC'!$AI$23</f>
        <v>5.7999999999999996E-3</v>
      </c>
      <c r="D135" s="669">
        <f t="shared" si="93"/>
        <v>0</v>
      </c>
      <c r="E135" s="669">
        <f t="shared" si="93"/>
        <v>13</v>
      </c>
      <c r="F135" s="669">
        <f t="shared" si="93"/>
        <v>5</v>
      </c>
      <c r="G135" s="669">
        <f t="shared" si="93"/>
        <v>7</v>
      </c>
      <c r="H135" s="669">
        <f t="shared" si="94"/>
        <v>1</v>
      </c>
      <c r="I135" s="669">
        <f t="shared" si="99"/>
        <v>0</v>
      </c>
      <c r="J135" s="669">
        <f t="shared" si="95"/>
        <v>0</v>
      </c>
      <c r="K135" s="669">
        <f t="shared" si="95"/>
        <v>0</v>
      </c>
      <c r="L135" s="669">
        <f t="shared" si="95"/>
        <v>0</v>
      </c>
      <c r="M135" s="669">
        <f t="shared" si="95"/>
        <v>0</v>
      </c>
      <c r="N135" s="669">
        <f t="shared" si="95"/>
        <v>0</v>
      </c>
      <c r="O135" s="669">
        <f t="shared" si="95"/>
        <v>0</v>
      </c>
      <c r="P135" s="669">
        <f t="shared" si="87"/>
        <v>26</v>
      </c>
      <c r="Q135" s="267"/>
      <c r="R135" s="251">
        <f t="shared" si="88"/>
        <v>0</v>
      </c>
      <c r="S135" s="669">
        <f t="shared" si="89"/>
        <v>25</v>
      </c>
      <c r="T135" s="669">
        <f t="shared" si="90"/>
        <v>1</v>
      </c>
      <c r="U135" s="138"/>
      <c r="V135" s="669">
        <f t="shared" si="91"/>
        <v>13</v>
      </c>
      <c r="W135" s="669">
        <f t="shared" si="92"/>
        <v>13</v>
      </c>
      <c r="X135" s="669">
        <f t="shared" si="98"/>
        <v>0</v>
      </c>
      <c r="Y135" s="267">
        <f t="shared" si="85"/>
        <v>0</v>
      </c>
    </row>
    <row r="136" spans="1:25">
      <c r="A136" s="675" t="s">
        <v>120</v>
      </c>
      <c r="B136" s="694">
        <f>'4c 1617 CA PC'!$Z20</f>
        <v>5.9999999999999995E-4</v>
      </c>
      <c r="C136" s="12">
        <f>'4e 1718 CS PC'!$AI$24</f>
        <v>6.9999999999999999E-4</v>
      </c>
      <c r="D136" s="669">
        <f t="shared" si="93"/>
        <v>0</v>
      </c>
      <c r="E136" s="669">
        <f t="shared" si="93"/>
        <v>1</v>
      </c>
      <c r="F136" s="669">
        <f t="shared" si="93"/>
        <v>0</v>
      </c>
      <c r="G136" s="669">
        <f t="shared" si="93"/>
        <v>1</v>
      </c>
      <c r="H136" s="669">
        <f t="shared" si="94"/>
        <v>0</v>
      </c>
      <c r="I136" s="669">
        <f t="shared" si="99"/>
        <v>0</v>
      </c>
      <c r="J136" s="669">
        <f t="shared" si="95"/>
        <v>0</v>
      </c>
      <c r="K136" s="669">
        <f t="shared" si="95"/>
        <v>0</v>
      </c>
      <c r="L136" s="669">
        <f t="shared" si="95"/>
        <v>0</v>
      </c>
      <c r="M136" s="669">
        <f t="shared" si="95"/>
        <v>0</v>
      </c>
      <c r="N136" s="669">
        <f t="shared" si="95"/>
        <v>0</v>
      </c>
      <c r="O136" s="669">
        <f t="shared" si="95"/>
        <v>0</v>
      </c>
      <c r="P136" s="669">
        <f t="shared" si="87"/>
        <v>2</v>
      </c>
      <c r="Q136" s="267"/>
      <c r="R136" s="251">
        <f t="shared" si="88"/>
        <v>0</v>
      </c>
      <c r="S136" s="669">
        <f t="shared" si="89"/>
        <v>2</v>
      </c>
      <c r="T136" s="669">
        <f t="shared" si="90"/>
        <v>0</v>
      </c>
      <c r="U136" s="138"/>
      <c r="V136" s="669">
        <f t="shared" si="91"/>
        <v>1</v>
      </c>
      <c r="W136" s="669">
        <f t="shared" si="92"/>
        <v>1</v>
      </c>
      <c r="X136" s="669">
        <f t="shared" si="98"/>
        <v>0</v>
      </c>
      <c r="Y136" s="267">
        <f t="shared" si="85"/>
        <v>0</v>
      </c>
    </row>
    <row r="137" spans="1:25">
      <c r="A137" s="675" t="s">
        <v>121</v>
      </c>
      <c r="B137" s="694">
        <f>'4c 1617 CA PC'!$Z21</f>
        <v>5.1999999999999998E-3</v>
      </c>
      <c r="C137" s="12">
        <f>'4e 1718 CS PC'!$AI$25</f>
        <v>5.3E-3</v>
      </c>
      <c r="D137" s="669">
        <f t="shared" si="93"/>
        <v>0</v>
      </c>
      <c r="E137" s="669">
        <f t="shared" si="93"/>
        <v>12</v>
      </c>
      <c r="F137" s="669">
        <f t="shared" si="93"/>
        <v>4</v>
      </c>
      <c r="G137" s="669">
        <f t="shared" si="93"/>
        <v>6</v>
      </c>
      <c r="H137" s="669">
        <f t="shared" si="94"/>
        <v>1</v>
      </c>
      <c r="I137" s="669">
        <f t="shared" si="99"/>
        <v>0</v>
      </c>
      <c r="J137" s="669">
        <f t="shared" si="95"/>
        <v>0</v>
      </c>
      <c r="K137" s="669">
        <f t="shared" si="95"/>
        <v>0</v>
      </c>
      <c r="L137" s="669">
        <f t="shared" si="95"/>
        <v>0</v>
      </c>
      <c r="M137" s="669">
        <f t="shared" si="95"/>
        <v>0</v>
      </c>
      <c r="N137" s="669">
        <f t="shared" si="95"/>
        <v>0</v>
      </c>
      <c r="O137" s="669">
        <f t="shared" si="95"/>
        <v>0</v>
      </c>
      <c r="P137" s="669">
        <f t="shared" si="87"/>
        <v>23</v>
      </c>
      <c r="Q137" s="267"/>
      <c r="R137" s="251">
        <f t="shared" si="88"/>
        <v>0</v>
      </c>
      <c r="S137" s="669">
        <f t="shared" si="89"/>
        <v>22</v>
      </c>
      <c r="T137" s="669">
        <f t="shared" si="90"/>
        <v>1</v>
      </c>
      <c r="U137" s="138"/>
      <c r="V137" s="669">
        <f t="shared" si="91"/>
        <v>12</v>
      </c>
      <c r="W137" s="669">
        <f t="shared" si="92"/>
        <v>11</v>
      </c>
      <c r="X137" s="669">
        <f t="shared" si="98"/>
        <v>0</v>
      </c>
      <c r="Y137" s="267">
        <f t="shared" si="85"/>
        <v>0</v>
      </c>
    </row>
    <row r="138" spans="1:25">
      <c r="A138" s="675" t="s">
        <v>122</v>
      </c>
      <c r="B138" s="694">
        <f>'4c 1617 CA PC'!$Z22</f>
        <v>1.8800000000000001E-2</v>
      </c>
      <c r="C138" s="12">
        <f>'4e 1718 CS PC'!$AI$26</f>
        <v>1.8700000000000001E-2</v>
      </c>
      <c r="D138" s="669">
        <f t="shared" si="93"/>
        <v>0</v>
      </c>
      <c r="E138" s="669">
        <f t="shared" si="93"/>
        <v>44</v>
      </c>
      <c r="F138" s="669">
        <f t="shared" si="93"/>
        <v>16</v>
      </c>
      <c r="G138" s="669">
        <f t="shared" si="93"/>
        <v>22</v>
      </c>
      <c r="H138" s="669">
        <f t="shared" si="94"/>
        <v>2</v>
      </c>
      <c r="I138" s="669">
        <f t="shared" si="99"/>
        <v>0</v>
      </c>
      <c r="J138" s="669">
        <f t="shared" si="95"/>
        <v>0</v>
      </c>
      <c r="K138" s="669">
        <f t="shared" si="95"/>
        <v>0</v>
      </c>
      <c r="L138" s="669">
        <f t="shared" ref="I138:O153" si="100">L$117*$C138</f>
        <v>0</v>
      </c>
      <c r="M138" s="669">
        <f t="shared" si="100"/>
        <v>0</v>
      </c>
      <c r="N138" s="669">
        <f t="shared" si="100"/>
        <v>0</v>
      </c>
      <c r="O138" s="669">
        <f t="shared" si="100"/>
        <v>0</v>
      </c>
      <c r="P138" s="669">
        <f t="shared" si="87"/>
        <v>84</v>
      </c>
      <c r="Q138" s="267"/>
      <c r="R138" s="251">
        <f t="shared" si="88"/>
        <v>0</v>
      </c>
      <c r="S138" s="669">
        <f t="shared" si="89"/>
        <v>82</v>
      </c>
      <c r="T138" s="669">
        <f t="shared" si="90"/>
        <v>2</v>
      </c>
      <c r="U138" s="138"/>
      <c r="V138" s="669">
        <f t="shared" si="91"/>
        <v>44</v>
      </c>
      <c r="W138" s="669">
        <f t="shared" si="92"/>
        <v>40</v>
      </c>
      <c r="X138" s="669">
        <f t="shared" si="98"/>
        <v>0</v>
      </c>
      <c r="Y138" s="267">
        <f t="shared" si="85"/>
        <v>0</v>
      </c>
    </row>
    <row r="139" spans="1:25">
      <c r="A139" s="675" t="s">
        <v>123</v>
      </c>
      <c r="B139" s="694">
        <f>'4c 1617 CA PC'!$Z23</f>
        <v>4.0000000000000002E-4</v>
      </c>
      <c r="C139" s="12">
        <f>'4e 1718 CS PC'!$AI$27</f>
        <v>4.0000000000000002E-4</v>
      </c>
      <c r="D139" s="669">
        <f t="shared" si="93"/>
        <v>0</v>
      </c>
      <c r="E139" s="669">
        <f t="shared" si="93"/>
        <v>1</v>
      </c>
      <c r="F139" s="669">
        <f t="shared" si="93"/>
        <v>0</v>
      </c>
      <c r="G139" s="669">
        <f t="shared" si="93"/>
        <v>0</v>
      </c>
      <c r="H139" s="669">
        <f t="shared" si="94"/>
        <v>0</v>
      </c>
      <c r="I139" s="669">
        <f t="shared" si="100"/>
        <v>0</v>
      </c>
      <c r="J139" s="669">
        <f t="shared" si="100"/>
        <v>0</v>
      </c>
      <c r="K139" s="669">
        <f t="shared" si="100"/>
        <v>0</v>
      </c>
      <c r="L139" s="669">
        <f t="shared" si="100"/>
        <v>0</v>
      </c>
      <c r="M139" s="669">
        <f t="shared" si="100"/>
        <v>0</v>
      </c>
      <c r="N139" s="669">
        <f t="shared" si="100"/>
        <v>0</v>
      </c>
      <c r="O139" s="669">
        <f t="shared" si="100"/>
        <v>0</v>
      </c>
      <c r="P139" s="669">
        <f t="shared" si="87"/>
        <v>1</v>
      </c>
      <c r="Q139" s="267"/>
      <c r="R139" s="251">
        <f t="shared" si="88"/>
        <v>0</v>
      </c>
      <c r="S139" s="669">
        <f t="shared" si="89"/>
        <v>1</v>
      </c>
      <c r="T139" s="669">
        <f t="shared" si="90"/>
        <v>0</v>
      </c>
      <c r="U139" s="138"/>
      <c r="V139" s="669">
        <f t="shared" si="91"/>
        <v>1</v>
      </c>
      <c r="W139" s="669">
        <f t="shared" si="92"/>
        <v>0</v>
      </c>
      <c r="X139" s="669">
        <f t="shared" si="98"/>
        <v>0</v>
      </c>
      <c r="Y139" s="267">
        <f t="shared" si="85"/>
        <v>0</v>
      </c>
    </row>
    <row r="140" spans="1:25">
      <c r="A140" s="675" t="s">
        <v>124</v>
      </c>
      <c r="B140" s="694">
        <f>'4c 1617 CA PC'!$Z24</f>
        <v>5.0000000000000001E-4</v>
      </c>
      <c r="C140" s="12">
        <f>'4e 1718 CS PC'!$AI$28</f>
        <v>4.0000000000000002E-4</v>
      </c>
      <c r="D140" s="669">
        <f t="shared" si="93"/>
        <v>0</v>
      </c>
      <c r="E140" s="669">
        <f t="shared" si="93"/>
        <v>1</v>
      </c>
      <c r="F140" s="669">
        <f t="shared" si="93"/>
        <v>0</v>
      </c>
      <c r="G140" s="669">
        <f t="shared" si="93"/>
        <v>1</v>
      </c>
      <c r="H140" s="669">
        <f t="shared" si="94"/>
        <v>0</v>
      </c>
      <c r="I140" s="669">
        <f t="shared" si="100"/>
        <v>0</v>
      </c>
      <c r="J140" s="669">
        <f t="shared" si="100"/>
        <v>0</v>
      </c>
      <c r="K140" s="669">
        <f t="shared" si="100"/>
        <v>0</v>
      </c>
      <c r="L140" s="669">
        <f t="shared" si="100"/>
        <v>0</v>
      </c>
      <c r="M140" s="669">
        <f t="shared" si="100"/>
        <v>0</v>
      </c>
      <c r="N140" s="669">
        <f t="shared" si="100"/>
        <v>0</v>
      </c>
      <c r="O140" s="669">
        <f t="shared" si="100"/>
        <v>0</v>
      </c>
      <c r="P140" s="669">
        <f t="shared" si="87"/>
        <v>2</v>
      </c>
      <c r="Q140" s="267"/>
      <c r="R140" s="251">
        <f t="shared" si="88"/>
        <v>0</v>
      </c>
      <c r="S140" s="669">
        <f t="shared" si="89"/>
        <v>2</v>
      </c>
      <c r="T140" s="669">
        <f t="shared" si="90"/>
        <v>0</v>
      </c>
      <c r="U140" s="138"/>
      <c r="V140" s="669">
        <f t="shared" si="91"/>
        <v>1</v>
      </c>
      <c r="W140" s="669">
        <f t="shared" si="92"/>
        <v>1</v>
      </c>
      <c r="X140" s="669">
        <f t="shared" si="98"/>
        <v>0</v>
      </c>
      <c r="Y140" s="267">
        <f t="shared" si="85"/>
        <v>0</v>
      </c>
    </row>
    <row r="141" spans="1:25">
      <c r="A141" s="675" t="s">
        <v>125</v>
      </c>
      <c r="B141" s="694">
        <f>'4c 1617 CA PC'!$Z25</f>
        <v>2.3400000000000001E-2</v>
      </c>
      <c r="C141" s="12">
        <f>'4e 1718 CS PC'!$AI$29</f>
        <v>2.35E-2</v>
      </c>
      <c r="D141" s="669">
        <f t="shared" si="93"/>
        <v>0</v>
      </c>
      <c r="E141" s="669">
        <f t="shared" si="93"/>
        <v>55</v>
      </c>
      <c r="F141" s="669">
        <f t="shared" si="93"/>
        <v>19</v>
      </c>
      <c r="G141" s="669">
        <f t="shared" si="93"/>
        <v>28</v>
      </c>
      <c r="H141" s="669">
        <f t="shared" si="94"/>
        <v>2</v>
      </c>
      <c r="I141" s="669">
        <f t="shared" si="100"/>
        <v>0</v>
      </c>
      <c r="J141" s="669">
        <f t="shared" si="100"/>
        <v>0</v>
      </c>
      <c r="K141" s="669">
        <f t="shared" si="100"/>
        <v>0</v>
      </c>
      <c r="L141" s="669">
        <f t="shared" si="100"/>
        <v>0</v>
      </c>
      <c r="M141" s="669">
        <f t="shared" si="100"/>
        <v>0</v>
      </c>
      <c r="N141" s="669">
        <f t="shared" si="100"/>
        <v>0</v>
      </c>
      <c r="O141" s="669">
        <f t="shared" si="100"/>
        <v>0</v>
      </c>
      <c r="P141" s="669">
        <f t="shared" si="87"/>
        <v>104</v>
      </c>
      <c r="Q141" s="267"/>
      <c r="R141" s="251">
        <f t="shared" si="88"/>
        <v>0</v>
      </c>
      <c r="S141" s="669">
        <f t="shared" si="89"/>
        <v>102</v>
      </c>
      <c r="T141" s="669">
        <f t="shared" si="90"/>
        <v>2</v>
      </c>
      <c r="U141" s="138"/>
      <c r="V141" s="669">
        <f t="shared" si="91"/>
        <v>55</v>
      </c>
      <c r="W141" s="669">
        <f t="shared" si="92"/>
        <v>49</v>
      </c>
      <c r="X141" s="669">
        <f t="shared" si="98"/>
        <v>0</v>
      </c>
      <c r="Y141" s="267">
        <f t="shared" si="85"/>
        <v>0</v>
      </c>
    </row>
    <row r="142" spans="1:25">
      <c r="A142" s="675" t="s">
        <v>126</v>
      </c>
      <c r="B142" s="694">
        <f>'4c 1617 CA PC'!$Z26</f>
        <v>3.8999999999999998E-3</v>
      </c>
      <c r="C142" s="12">
        <f>'4e 1718 CS PC'!$AI$30</f>
        <v>3.8E-3</v>
      </c>
      <c r="D142" s="669">
        <f t="shared" si="93"/>
        <v>0</v>
      </c>
      <c r="E142" s="669">
        <f t="shared" si="93"/>
        <v>9</v>
      </c>
      <c r="F142" s="669">
        <f t="shared" si="93"/>
        <v>3</v>
      </c>
      <c r="G142" s="669">
        <f t="shared" si="93"/>
        <v>5</v>
      </c>
      <c r="H142" s="669">
        <f t="shared" si="94"/>
        <v>0</v>
      </c>
      <c r="I142" s="669">
        <f t="shared" si="100"/>
        <v>0</v>
      </c>
      <c r="J142" s="669">
        <f t="shared" si="100"/>
        <v>0</v>
      </c>
      <c r="K142" s="669">
        <f t="shared" si="100"/>
        <v>0</v>
      </c>
      <c r="L142" s="669">
        <f t="shared" si="100"/>
        <v>0</v>
      </c>
      <c r="M142" s="669">
        <f t="shared" si="100"/>
        <v>0</v>
      </c>
      <c r="N142" s="669">
        <f t="shared" si="100"/>
        <v>0</v>
      </c>
      <c r="O142" s="669">
        <f t="shared" si="100"/>
        <v>0</v>
      </c>
      <c r="P142" s="669">
        <f t="shared" si="87"/>
        <v>17</v>
      </c>
      <c r="Q142" s="267"/>
      <c r="R142" s="251">
        <f t="shared" si="88"/>
        <v>0</v>
      </c>
      <c r="S142" s="669">
        <f t="shared" si="89"/>
        <v>17</v>
      </c>
      <c r="T142" s="669">
        <f t="shared" si="90"/>
        <v>0</v>
      </c>
      <c r="U142" s="138"/>
      <c r="V142" s="669">
        <f t="shared" si="91"/>
        <v>9</v>
      </c>
      <c r="W142" s="669">
        <f t="shared" si="92"/>
        <v>8</v>
      </c>
      <c r="X142" s="669">
        <f t="shared" si="98"/>
        <v>0</v>
      </c>
      <c r="Y142" s="267">
        <f t="shared" si="85"/>
        <v>0</v>
      </c>
    </row>
    <row r="143" spans="1:25">
      <c r="A143" s="675" t="s">
        <v>127</v>
      </c>
      <c r="B143" s="694">
        <f>'4c 1617 CA PC'!$Z27</f>
        <v>3.2000000000000002E-3</v>
      </c>
      <c r="C143" s="12">
        <f>'4e 1718 CS PC'!$AI$31</f>
        <v>3.2000000000000002E-3</v>
      </c>
      <c r="D143" s="669">
        <f t="shared" si="93"/>
        <v>0</v>
      </c>
      <c r="E143" s="669">
        <f t="shared" si="93"/>
        <v>7</v>
      </c>
      <c r="F143" s="669">
        <f t="shared" si="93"/>
        <v>3</v>
      </c>
      <c r="G143" s="669">
        <f t="shared" si="93"/>
        <v>4</v>
      </c>
      <c r="H143" s="669">
        <f t="shared" si="94"/>
        <v>0</v>
      </c>
      <c r="I143" s="669">
        <f t="shared" si="100"/>
        <v>0</v>
      </c>
      <c r="J143" s="669">
        <f t="shared" si="100"/>
        <v>0</v>
      </c>
      <c r="K143" s="669">
        <f t="shared" si="100"/>
        <v>0</v>
      </c>
      <c r="L143" s="669">
        <f t="shared" si="100"/>
        <v>0</v>
      </c>
      <c r="M143" s="669">
        <f t="shared" si="100"/>
        <v>0</v>
      </c>
      <c r="N143" s="669">
        <f t="shared" si="100"/>
        <v>0</v>
      </c>
      <c r="O143" s="669">
        <f t="shared" si="100"/>
        <v>0</v>
      </c>
      <c r="P143" s="669">
        <f t="shared" si="87"/>
        <v>14</v>
      </c>
      <c r="Q143" s="267"/>
      <c r="R143" s="251">
        <f t="shared" si="88"/>
        <v>0</v>
      </c>
      <c r="S143" s="669">
        <f t="shared" si="89"/>
        <v>14</v>
      </c>
      <c r="T143" s="669">
        <f t="shared" si="90"/>
        <v>0</v>
      </c>
      <c r="U143" s="138"/>
      <c r="V143" s="669">
        <f t="shared" si="91"/>
        <v>7</v>
      </c>
      <c r="W143" s="669">
        <f t="shared" si="92"/>
        <v>7</v>
      </c>
      <c r="X143" s="669">
        <f t="shared" si="98"/>
        <v>0</v>
      </c>
      <c r="Y143" s="267">
        <f t="shared" si="85"/>
        <v>0</v>
      </c>
    </row>
    <row r="144" spans="1:25">
      <c r="A144" s="675" t="s">
        <v>128</v>
      </c>
      <c r="B144" s="694">
        <f>'4c 1617 CA PC'!$Z28</f>
        <v>8.0000000000000004E-4</v>
      </c>
      <c r="C144" s="12">
        <f>'4e 1718 CS PC'!$AI$34</f>
        <v>8.0000000000000004E-4</v>
      </c>
      <c r="D144" s="669">
        <f t="shared" si="93"/>
        <v>0</v>
      </c>
      <c r="E144" s="669">
        <f t="shared" si="93"/>
        <v>2</v>
      </c>
      <c r="F144" s="669">
        <f t="shared" si="93"/>
        <v>1</v>
      </c>
      <c r="G144" s="669">
        <f t="shared" si="93"/>
        <v>1</v>
      </c>
      <c r="H144" s="669">
        <f t="shared" si="94"/>
        <v>0</v>
      </c>
      <c r="I144" s="669">
        <f t="shared" si="100"/>
        <v>0</v>
      </c>
      <c r="J144" s="669">
        <f t="shared" si="100"/>
        <v>0</v>
      </c>
      <c r="K144" s="669">
        <f t="shared" si="100"/>
        <v>0</v>
      </c>
      <c r="L144" s="669">
        <f t="shared" si="100"/>
        <v>0</v>
      </c>
      <c r="M144" s="669">
        <f t="shared" si="100"/>
        <v>0</v>
      </c>
      <c r="N144" s="669">
        <f t="shared" si="100"/>
        <v>0</v>
      </c>
      <c r="O144" s="669">
        <f t="shared" si="100"/>
        <v>0</v>
      </c>
      <c r="P144" s="669">
        <f t="shared" si="87"/>
        <v>4</v>
      </c>
      <c r="Q144" s="267"/>
      <c r="R144" s="251">
        <f t="shared" si="88"/>
        <v>0</v>
      </c>
      <c r="S144" s="669">
        <f t="shared" si="89"/>
        <v>4</v>
      </c>
      <c r="T144" s="669">
        <f t="shared" si="90"/>
        <v>0</v>
      </c>
      <c r="U144" s="138"/>
      <c r="V144" s="669">
        <f t="shared" si="91"/>
        <v>2</v>
      </c>
      <c r="W144" s="669">
        <f t="shared" si="92"/>
        <v>2</v>
      </c>
      <c r="X144" s="669">
        <f t="shared" si="98"/>
        <v>0</v>
      </c>
      <c r="Y144" s="267">
        <f t="shared" si="85"/>
        <v>0</v>
      </c>
    </row>
    <row r="145" spans="1:27">
      <c r="A145" s="675" t="s">
        <v>129</v>
      </c>
      <c r="B145" s="694">
        <f>'4c 1617 CA PC'!$Z29</f>
        <v>0.1082</v>
      </c>
      <c r="C145" s="12">
        <f>'4e 1718 CS PC'!$AI$35</f>
        <v>0.1077</v>
      </c>
      <c r="D145" s="669">
        <f t="shared" si="93"/>
        <v>0</v>
      </c>
      <c r="E145" s="669">
        <f t="shared" si="93"/>
        <v>253</v>
      </c>
      <c r="F145" s="669">
        <f t="shared" si="93"/>
        <v>90</v>
      </c>
      <c r="G145" s="669">
        <f t="shared" si="93"/>
        <v>128</v>
      </c>
      <c r="H145" s="669">
        <f t="shared" si="94"/>
        <v>11</v>
      </c>
      <c r="I145" s="669">
        <f t="shared" si="100"/>
        <v>0</v>
      </c>
      <c r="J145" s="669">
        <f t="shared" si="100"/>
        <v>0</v>
      </c>
      <c r="K145" s="669">
        <f t="shared" si="100"/>
        <v>0</v>
      </c>
      <c r="L145" s="669">
        <f t="shared" si="100"/>
        <v>0</v>
      </c>
      <c r="M145" s="669">
        <f t="shared" si="100"/>
        <v>0</v>
      </c>
      <c r="N145" s="669">
        <f t="shared" si="100"/>
        <v>0</v>
      </c>
      <c r="O145" s="669">
        <f t="shared" si="100"/>
        <v>0</v>
      </c>
      <c r="P145" s="669">
        <f t="shared" si="87"/>
        <v>482</v>
      </c>
      <c r="Q145" s="267"/>
      <c r="R145" s="251">
        <f t="shared" si="88"/>
        <v>0</v>
      </c>
      <c r="S145" s="669">
        <f t="shared" si="89"/>
        <v>471</v>
      </c>
      <c r="T145" s="669">
        <f t="shared" si="90"/>
        <v>11</v>
      </c>
      <c r="U145" s="138"/>
      <c r="V145" s="669">
        <f t="shared" si="91"/>
        <v>253</v>
      </c>
      <c r="W145" s="669">
        <f t="shared" si="92"/>
        <v>229</v>
      </c>
      <c r="X145" s="669">
        <f t="shared" si="98"/>
        <v>0</v>
      </c>
      <c r="Y145" s="267">
        <f t="shared" si="85"/>
        <v>0</v>
      </c>
    </row>
    <row r="146" spans="1:27">
      <c r="A146" s="675" t="s">
        <v>130</v>
      </c>
      <c r="B146" s="694">
        <f>'4c 1617 CA PC'!$Z30</f>
        <v>2.3999999999999998E-3</v>
      </c>
      <c r="C146" s="12">
        <f>'4e 1718 CS PC'!$AI$37</f>
        <v>2.3999999999999998E-3</v>
      </c>
      <c r="D146" s="669">
        <f t="shared" si="93"/>
        <v>0</v>
      </c>
      <c r="E146" s="669">
        <f t="shared" si="93"/>
        <v>6</v>
      </c>
      <c r="F146" s="669">
        <f t="shared" si="93"/>
        <v>2</v>
      </c>
      <c r="G146" s="669">
        <f t="shared" si="93"/>
        <v>3</v>
      </c>
      <c r="H146" s="669">
        <f t="shared" si="94"/>
        <v>0</v>
      </c>
      <c r="I146" s="669">
        <f t="shared" si="100"/>
        <v>0</v>
      </c>
      <c r="J146" s="669">
        <f t="shared" si="100"/>
        <v>0</v>
      </c>
      <c r="K146" s="669">
        <f t="shared" si="100"/>
        <v>0</v>
      </c>
      <c r="L146" s="669">
        <f t="shared" si="100"/>
        <v>0</v>
      </c>
      <c r="M146" s="669">
        <f t="shared" si="100"/>
        <v>0</v>
      </c>
      <c r="N146" s="669">
        <f t="shared" si="100"/>
        <v>0</v>
      </c>
      <c r="O146" s="669">
        <f t="shared" si="100"/>
        <v>0</v>
      </c>
      <c r="P146" s="669">
        <f t="shared" si="87"/>
        <v>11</v>
      </c>
      <c r="Q146" s="267"/>
      <c r="R146" s="251">
        <f t="shared" si="88"/>
        <v>0</v>
      </c>
      <c r="S146" s="669">
        <f t="shared" si="89"/>
        <v>11</v>
      </c>
      <c r="T146" s="669">
        <f t="shared" si="90"/>
        <v>0</v>
      </c>
      <c r="U146" s="138"/>
      <c r="V146" s="669">
        <f t="shared" si="91"/>
        <v>6</v>
      </c>
      <c r="W146" s="669">
        <f t="shared" si="92"/>
        <v>5</v>
      </c>
      <c r="X146" s="710">
        <f>ROUNDUP(SUM(J146:O146),0)</f>
        <v>0</v>
      </c>
      <c r="Y146" s="267">
        <f t="shared" si="85"/>
        <v>0</v>
      </c>
    </row>
    <row r="147" spans="1:27">
      <c r="A147" s="675" t="s">
        <v>132</v>
      </c>
      <c r="B147" s="694">
        <f>'4c 1617 CA PC'!$Z31</f>
        <v>0.12089999999999999</v>
      </c>
      <c r="C147" s="12">
        <f>'4e 1718 CS PC'!$AI$38</f>
        <v>0.1187</v>
      </c>
      <c r="D147" s="669">
        <f t="shared" si="93"/>
        <v>0</v>
      </c>
      <c r="E147" s="669">
        <f t="shared" si="93"/>
        <v>282</v>
      </c>
      <c r="F147" s="669">
        <f t="shared" si="93"/>
        <v>100</v>
      </c>
      <c r="G147" s="669">
        <f t="shared" si="93"/>
        <v>143</v>
      </c>
      <c r="H147" s="669">
        <f t="shared" si="94"/>
        <v>12</v>
      </c>
      <c r="I147" s="669">
        <f t="shared" si="100"/>
        <v>0</v>
      </c>
      <c r="J147" s="669">
        <f t="shared" si="100"/>
        <v>0</v>
      </c>
      <c r="K147" s="669">
        <f t="shared" si="100"/>
        <v>0</v>
      </c>
      <c r="L147" s="669">
        <f t="shared" si="100"/>
        <v>0</v>
      </c>
      <c r="M147" s="669">
        <f t="shared" si="100"/>
        <v>0</v>
      </c>
      <c r="N147" s="669">
        <f t="shared" si="100"/>
        <v>0</v>
      </c>
      <c r="O147" s="669">
        <f t="shared" si="100"/>
        <v>0</v>
      </c>
      <c r="P147" s="710">
        <f>ROUNDDOWN(SUM(D147:O147),0)</f>
        <v>537</v>
      </c>
      <c r="Q147" s="267"/>
      <c r="R147" s="251">
        <f t="shared" si="88"/>
        <v>0</v>
      </c>
      <c r="S147" s="669">
        <f t="shared" si="89"/>
        <v>525</v>
      </c>
      <c r="T147" s="710">
        <f>ROUNDDOWN(SUM(H147:O147),0)</f>
        <v>12</v>
      </c>
      <c r="U147" s="138"/>
      <c r="V147" s="669">
        <f t="shared" si="91"/>
        <v>282</v>
      </c>
      <c r="W147" s="669">
        <f t="shared" si="92"/>
        <v>255</v>
      </c>
      <c r="X147" s="669">
        <f t="shared" si="98"/>
        <v>0</v>
      </c>
      <c r="Y147" s="267">
        <f t="shared" si="85"/>
        <v>0</v>
      </c>
    </row>
    <row r="148" spans="1:27">
      <c r="A148" s="675" t="s">
        <v>133</v>
      </c>
      <c r="B148" s="694">
        <f>'4c 1617 CA PC'!$Z32</f>
        <v>3.9399999999999998E-2</v>
      </c>
      <c r="C148" s="12">
        <f>'4e 1718 CS PC'!$AI$41</f>
        <v>3.8700000000000005E-2</v>
      </c>
      <c r="D148" s="669">
        <f t="shared" si="93"/>
        <v>0</v>
      </c>
      <c r="E148" s="669">
        <f t="shared" si="93"/>
        <v>92</v>
      </c>
      <c r="F148" s="669">
        <f t="shared" si="93"/>
        <v>33</v>
      </c>
      <c r="G148" s="669">
        <f t="shared" si="93"/>
        <v>47</v>
      </c>
      <c r="H148" s="669">
        <f t="shared" si="94"/>
        <v>4</v>
      </c>
      <c r="I148" s="669">
        <f t="shared" si="100"/>
        <v>0</v>
      </c>
      <c r="J148" s="669">
        <f t="shared" si="100"/>
        <v>0</v>
      </c>
      <c r="K148" s="669">
        <f t="shared" si="100"/>
        <v>0</v>
      </c>
      <c r="L148" s="669">
        <f t="shared" si="100"/>
        <v>0</v>
      </c>
      <c r="M148" s="669">
        <f t="shared" si="100"/>
        <v>0</v>
      </c>
      <c r="N148" s="669">
        <f t="shared" si="100"/>
        <v>0</v>
      </c>
      <c r="O148" s="669">
        <f t="shared" si="100"/>
        <v>0</v>
      </c>
      <c r="P148" s="669">
        <f t="shared" ref="P148:P157" si="101">ROUND(SUM(D148:O148),0)</f>
        <v>176</v>
      </c>
      <c r="Q148" s="267"/>
      <c r="R148" s="251">
        <f t="shared" si="88"/>
        <v>0</v>
      </c>
      <c r="S148" s="669">
        <f t="shared" si="89"/>
        <v>172</v>
      </c>
      <c r="T148" s="669">
        <f t="shared" ref="T148:T157" si="102">ROUND(SUM(H148:O148),0)</f>
        <v>4</v>
      </c>
      <c r="U148" s="138"/>
      <c r="V148" s="669">
        <f t="shared" si="91"/>
        <v>92</v>
      </c>
      <c r="W148" s="669">
        <f t="shared" si="92"/>
        <v>84</v>
      </c>
      <c r="X148" s="710">
        <f>ROUNDDOWN(SUM(J148:O148),0)</f>
        <v>0</v>
      </c>
      <c r="Y148" s="267">
        <f t="shared" si="85"/>
        <v>0</v>
      </c>
    </row>
    <row r="149" spans="1:27">
      <c r="A149" s="675" t="s">
        <v>134</v>
      </c>
      <c r="B149" s="694">
        <f>'4c 1617 CA PC'!$Z33</f>
        <v>8.0000000000000002E-3</v>
      </c>
      <c r="C149" s="12">
        <f>'4e 1718 CS PC'!$AI$47</f>
        <v>8.0000000000000002E-3</v>
      </c>
      <c r="D149" s="669">
        <f t="shared" si="93"/>
        <v>0</v>
      </c>
      <c r="E149" s="669">
        <f t="shared" si="93"/>
        <v>19</v>
      </c>
      <c r="F149" s="669">
        <f t="shared" si="93"/>
        <v>7</v>
      </c>
      <c r="G149" s="669">
        <f t="shared" si="93"/>
        <v>9</v>
      </c>
      <c r="H149" s="669">
        <f t="shared" si="94"/>
        <v>1</v>
      </c>
      <c r="I149" s="669">
        <f t="shared" si="100"/>
        <v>0</v>
      </c>
      <c r="J149" s="669">
        <f t="shared" si="100"/>
        <v>0</v>
      </c>
      <c r="K149" s="669">
        <f t="shared" si="100"/>
        <v>0</v>
      </c>
      <c r="L149" s="669">
        <f t="shared" si="100"/>
        <v>0</v>
      </c>
      <c r="M149" s="669">
        <f t="shared" si="100"/>
        <v>0</v>
      </c>
      <c r="N149" s="669">
        <f t="shared" si="100"/>
        <v>0</v>
      </c>
      <c r="O149" s="669">
        <f t="shared" si="100"/>
        <v>0</v>
      </c>
      <c r="P149" s="669">
        <f t="shared" si="101"/>
        <v>36</v>
      </c>
      <c r="Q149" s="267"/>
      <c r="R149" s="251">
        <f t="shared" si="88"/>
        <v>0</v>
      </c>
      <c r="S149" s="669">
        <f t="shared" si="89"/>
        <v>35</v>
      </c>
      <c r="T149" s="669">
        <f t="shared" si="102"/>
        <v>1</v>
      </c>
      <c r="U149" s="138"/>
      <c r="V149" s="669">
        <f t="shared" si="91"/>
        <v>19</v>
      </c>
      <c r="W149" s="669">
        <f t="shared" si="92"/>
        <v>17</v>
      </c>
      <c r="X149" s="669">
        <f t="shared" si="98"/>
        <v>0</v>
      </c>
      <c r="Y149" s="267">
        <f t="shared" si="85"/>
        <v>0</v>
      </c>
    </row>
    <row r="150" spans="1:27">
      <c r="A150" s="675" t="s">
        <v>135</v>
      </c>
      <c r="B150" s="694">
        <f>'4c 1617 CA PC'!$Z34</f>
        <v>1E-4</v>
      </c>
      <c r="C150" s="12">
        <f>'4e 1718 CS PC'!$AI$48</f>
        <v>1E-4</v>
      </c>
      <c r="D150" s="669">
        <f t="shared" si="93"/>
        <v>0</v>
      </c>
      <c r="E150" s="669">
        <f t="shared" si="93"/>
        <v>0</v>
      </c>
      <c r="F150" s="669">
        <f t="shared" si="93"/>
        <v>0</v>
      </c>
      <c r="G150" s="669">
        <f t="shared" si="93"/>
        <v>0</v>
      </c>
      <c r="H150" s="669">
        <f t="shared" si="94"/>
        <v>0</v>
      </c>
      <c r="I150" s="669">
        <f t="shared" si="100"/>
        <v>0</v>
      </c>
      <c r="J150" s="669">
        <f t="shared" si="100"/>
        <v>0</v>
      </c>
      <c r="K150" s="669">
        <f t="shared" si="100"/>
        <v>0</v>
      </c>
      <c r="L150" s="669">
        <f t="shared" si="100"/>
        <v>0</v>
      </c>
      <c r="M150" s="669">
        <f t="shared" si="100"/>
        <v>0</v>
      </c>
      <c r="N150" s="669">
        <f t="shared" si="100"/>
        <v>0</v>
      </c>
      <c r="O150" s="669">
        <f t="shared" si="100"/>
        <v>0</v>
      </c>
      <c r="P150" s="669">
        <f t="shared" si="101"/>
        <v>0</v>
      </c>
      <c r="Q150" s="267"/>
      <c r="R150" s="251">
        <f t="shared" si="88"/>
        <v>0</v>
      </c>
      <c r="S150" s="669">
        <f t="shared" si="89"/>
        <v>0</v>
      </c>
      <c r="T150" s="669">
        <f t="shared" si="102"/>
        <v>0</v>
      </c>
      <c r="U150" s="138"/>
      <c r="V150" s="669">
        <f t="shared" si="91"/>
        <v>0</v>
      </c>
      <c r="W150" s="669">
        <f t="shared" si="92"/>
        <v>0</v>
      </c>
      <c r="X150" s="669">
        <f t="shared" si="98"/>
        <v>0</v>
      </c>
      <c r="Y150" s="267">
        <f t="shared" si="85"/>
        <v>0</v>
      </c>
    </row>
    <row r="151" spans="1:27">
      <c r="A151" s="675" t="s">
        <v>136</v>
      </c>
      <c r="B151" s="694">
        <f>'4c 1617 CA PC'!$Z35</f>
        <v>2.3E-3</v>
      </c>
      <c r="C151" s="12">
        <f>'4e 1718 CS PC'!$AI$49</f>
        <v>2.3E-3</v>
      </c>
      <c r="D151" s="669">
        <f t="shared" si="93"/>
        <v>0</v>
      </c>
      <c r="E151" s="669">
        <f t="shared" si="93"/>
        <v>5</v>
      </c>
      <c r="F151" s="669">
        <f t="shared" si="93"/>
        <v>2</v>
      </c>
      <c r="G151" s="669">
        <f t="shared" si="93"/>
        <v>3</v>
      </c>
      <c r="H151" s="669">
        <f t="shared" si="94"/>
        <v>0</v>
      </c>
      <c r="I151" s="669">
        <f t="shared" si="100"/>
        <v>0</v>
      </c>
      <c r="J151" s="669">
        <f t="shared" si="100"/>
        <v>0</v>
      </c>
      <c r="K151" s="669">
        <f t="shared" si="100"/>
        <v>0</v>
      </c>
      <c r="L151" s="669">
        <f t="shared" si="100"/>
        <v>0</v>
      </c>
      <c r="M151" s="669">
        <f t="shared" si="100"/>
        <v>0</v>
      </c>
      <c r="N151" s="669">
        <f t="shared" si="100"/>
        <v>0</v>
      </c>
      <c r="O151" s="669">
        <f t="shared" si="100"/>
        <v>0</v>
      </c>
      <c r="P151" s="669">
        <f t="shared" si="101"/>
        <v>10</v>
      </c>
      <c r="Q151" s="267"/>
      <c r="R151" s="251">
        <f t="shared" si="88"/>
        <v>0</v>
      </c>
      <c r="S151" s="669">
        <f t="shared" si="89"/>
        <v>10</v>
      </c>
      <c r="T151" s="669">
        <f t="shared" si="102"/>
        <v>0</v>
      </c>
      <c r="U151" s="138"/>
      <c r="V151" s="669">
        <f t="shared" si="91"/>
        <v>5</v>
      </c>
      <c r="W151" s="669">
        <f t="shared" si="92"/>
        <v>5</v>
      </c>
      <c r="X151" s="669">
        <f t="shared" si="98"/>
        <v>0</v>
      </c>
      <c r="Y151" s="267">
        <f t="shared" si="85"/>
        <v>0</v>
      </c>
    </row>
    <row r="152" spans="1:27">
      <c r="A152" s="675" t="s">
        <v>137</v>
      </c>
      <c r="B152" s="694">
        <f>'4c 1617 CA PC'!$Z36</f>
        <v>3.1800000000000002E-2</v>
      </c>
      <c r="C152" s="12">
        <f>'4e 1718 CS PC'!$AI$52</f>
        <v>3.1899999999999998E-2</v>
      </c>
      <c r="D152" s="669">
        <f t="shared" si="93"/>
        <v>0</v>
      </c>
      <c r="E152" s="669">
        <f t="shared" si="93"/>
        <v>74</v>
      </c>
      <c r="F152" s="669">
        <f t="shared" si="93"/>
        <v>26</v>
      </c>
      <c r="G152" s="669">
        <f t="shared" si="93"/>
        <v>38</v>
      </c>
      <c r="H152" s="669">
        <f t="shared" si="94"/>
        <v>3</v>
      </c>
      <c r="I152" s="669">
        <f t="shared" si="100"/>
        <v>0</v>
      </c>
      <c r="J152" s="669">
        <f t="shared" si="100"/>
        <v>0</v>
      </c>
      <c r="K152" s="669">
        <f t="shared" si="100"/>
        <v>0</v>
      </c>
      <c r="L152" s="669">
        <f t="shared" si="100"/>
        <v>0</v>
      </c>
      <c r="M152" s="669">
        <f t="shared" si="100"/>
        <v>0</v>
      </c>
      <c r="N152" s="669">
        <f t="shared" si="100"/>
        <v>0</v>
      </c>
      <c r="O152" s="669">
        <f t="shared" si="100"/>
        <v>0</v>
      </c>
      <c r="P152" s="669">
        <f t="shared" si="101"/>
        <v>141</v>
      </c>
      <c r="Q152" s="267"/>
      <c r="R152" s="251">
        <f t="shared" si="88"/>
        <v>0</v>
      </c>
      <c r="S152" s="669">
        <f t="shared" si="89"/>
        <v>138</v>
      </c>
      <c r="T152" s="669">
        <f t="shared" si="102"/>
        <v>3</v>
      </c>
      <c r="U152" s="138"/>
      <c r="V152" s="669">
        <f t="shared" si="91"/>
        <v>74</v>
      </c>
      <c r="W152" s="669">
        <f t="shared" si="92"/>
        <v>67</v>
      </c>
      <c r="X152" s="669">
        <f t="shared" si="98"/>
        <v>0</v>
      </c>
      <c r="Y152" s="267">
        <f t="shared" si="85"/>
        <v>0</v>
      </c>
    </row>
    <row r="153" spans="1:27">
      <c r="A153" s="675" t="s">
        <v>138</v>
      </c>
      <c r="B153" s="694">
        <f>'4c 1617 CA PC'!$Z37</f>
        <v>5.3E-3</v>
      </c>
      <c r="C153" s="12">
        <f>'4e 1718 CS PC'!$AI$53</f>
        <v>5.1999999999999998E-3</v>
      </c>
      <c r="D153" s="669">
        <f t="shared" si="93"/>
        <v>0</v>
      </c>
      <c r="E153" s="669">
        <f t="shared" si="93"/>
        <v>12</v>
      </c>
      <c r="F153" s="669">
        <f t="shared" si="93"/>
        <v>4</v>
      </c>
      <c r="G153" s="669">
        <f t="shared" si="93"/>
        <v>6</v>
      </c>
      <c r="H153" s="669">
        <f t="shared" si="94"/>
        <v>1</v>
      </c>
      <c r="I153" s="669">
        <f t="shared" si="100"/>
        <v>0</v>
      </c>
      <c r="J153" s="669">
        <f t="shared" si="100"/>
        <v>0</v>
      </c>
      <c r="K153" s="669">
        <f t="shared" si="100"/>
        <v>0</v>
      </c>
      <c r="L153" s="669">
        <f t="shared" si="100"/>
        <v>0</v>
      </c>
      <c r="M153" s="669">
        <f t="shared" si="100"/>
        <v>0</v>
      </c>
      <c r="N153" s="669">
        <f t="shared" si="100"/>
        <v>0</v>
      </c>
      <c r="O153" s="669">
        <f t="shared" si="100"/>
        <v>0</v>
      </c>
      <c r="P153" s="669">
        <f t="shared" si="101"/>
        <v>23</v>
      </c>
      <c r="Q153" s="267"/>
      <c r="R153" s="251">
        <f t="shared" si="88"/>
        <v>0</v>
      </c>
      <c r="S153" s="669">
        <f t="shared" si="89"/>
        <v>22</v>
      </c>
      <c r="T153" s="669">
        <f t="shared" si="102"/>
        <v>1</v>
      </c>
      <c r="U153" s="138"/>
      <c r="V153" s="669">
        <f t="shared" si="91"/>
        <v>12</v>
      </c>
      <c r="W153" s="669">
        <f t="shared" si="92"/>
        <v>11</v>
      </c>
      <c r="X153" s="669">
        <f t="shared" si="98"/>
        <v>0</v>
      </c>
      <c r="Y153" s="267">
        <f t="shared" si="85"/>
        <v>0</v>
      </c>
    </row>
    <row r="154" spans="1:27">
      <c r="A154" s="675" t="s">
        <v>139</v>
      </c>
      <c r="B154" s="694">
        <f>'4c 1617 CA PC'!$Z38</f>
        <v>3.5000000000000001E-3</v>
      </c>
      <c r="C154" s="12">
        <f>'4e 1718 CS PC'!$AI$54</f>
        <v>3.5000000000000001E-3</v>
      </c>
      <c r="D154" s="669">
        <f t="shared" si="93"/>
        <v>0</v>
      </c>
      <c r="E154" s="669">
        <f t="shared" si="93"/>
        <v>8</v>
      </c>
      <c r="F154" s="669">
        <f t="shared" si="93"/>
        <v>3</v>
      </c>
      <c r="G154" s="669">
        <f t="shared" si="93"/>
        <v>4</v>
      </c>
      <c r="H154" s="669">
        <f t="shared" si="94"/>
        <v>0</v>
      </c>
      <c r="I154" s="669">
        <f t="shared" ref="I154:O157" si="103">I$117*$C154</f>
        <v>0</v>
      </c>
      <c r="J154" s="669">
        <f t="shared" si="103"/>
        <v>0</v>
      </c>
      <c r="K154" s="669">
        <f t="shared" si="103"/>
        <v>0</v>
      </c>
      <c r="L154" s="669">
        <f t="shared" si="103"/>
        <v>0</v>
      </c>
      <c r="M154" s="669">
        <f t="shared" si="103"/>
        <v>0</v>
      </c>
      <c r="N154" s="669">
        <f t="shared" si="103"/>
        <v>0</v>
      </c>
      <c r="O154" s="669">
        <f t="shared" si="103"/>
        <v>0</v>
      </c>
      <c r="P154" s="669">
        <f t="shared" si="101"/>
        <v>15</v>
      </c>
      <c r="Q154" s="267"/>
      <c r="R154" s="251">
        <f t="shared" si="88"/>
        <v>0</v>
      </c>
      <c r="S154" s="669">
        <f t="shared" si="89"/>
        <v>15</v>
      </c>
      <c r="T154" s="669">
        <f t="shared" si="102"/>
        <v>0</v>
      </c>
      <c r="U154" s="138"/>
      <c r="V154" s="669">
        <f t="shared" si="91"/>
        <v>8</v>
      </c>
      <c r="W154" s="669">
        <f t="shared" si="92"/>
        <v>7</v>
      </c>
      <c r="X154" s="710">
        <f>ROUNDUP(SUM(J154:O154),0)</f>
        <v>0</v>
      </c>
      <c r="Y154" s="267">
        <f t="shared" si="85"/>
        <v>0</v>
      </c>
    </row>
    <row r="155" spans="1:27">
      <c r="A155" s="675" t="s">
        <v>140</v>
      </c>
      <c r="B155" s="694">
        <f>'4c 1617 CA PC'!$Z39</f>
        <v>6.9999999999999999E-4</v>
      </c>
      <c r="C155" s="12">
        <f>'4e 1718 CS PC'!$AI$55</f>
        <v>5.9999999999999995E-4</v>
      </c>
      <c r="D155" s="669">
        <f t="shared" si="93"/>
        <v>0</v>
      </c>
      <c r="E155" s="669">
        <f t="shared" si="93"/>
        <v>2</v>
      </c>
      <c r="F155" s="669">
        <f t="shared" si="93"/>
        <v>1</v>
      </c>
      <c r="G155" s="669">
        <f t="shared" si="93"/>
        <v>1</v>
      </c>
      <c r="H155" s="669">
        <f t="shared" si="94"/>
        <v>0</v>
      </c>
      <c r="I155" s="669">
        <f t="shared" si="103"/>
        <v>0</v>
      </c>
      <c r="J155" s="669">
        <f t="shared" si="103"/>
        <v>0</v>
      </c>
      <c r="K155" s="669">
        <f t="shared" si="103"/>
        <v>0</v>
      </c>
      <c r="L155" s="669">
        <f t="shared" si="103"/>
        <v>0</v>
      </c>
      <c r="M155" s="669">
        <f t="shared" si="103"/>
        <v>0</v>
      </c>
      <c r="N155" s="669">
        <f t="shared" si="103"/>
        <v>0</v>
      </c>
      <c r="O155" s="669">
        <f t="shared" si="103"/>
        <v>0</v>
      </c>
      <c r="P155" s="669">
        <f t="shared" si="101"/>
        <v>4</v>
      </c>
      <c r="Q155" s="267"/>
      <c r="R155" s="251">
        <f t="shared" si="88"/>
        <v>0</v>
      </c>
      <c r="S155" s="669">
        <f t="shared" si="89"/>
        <v>4</v>
      </c>
      <c r="T155" s="669">
        <f t="shared" si="102"/>
        <v>0</v>
      </c>
      <c r="U155" s="138"/>
      <c r="V155" s="669">
        <f t="shared" si="91"/>
        <v>2</v>
      </c>
      <c r="W155" s="669">
        <f t="shared" si="92"/>
        <v>2</v>
      </c>
      <c r="X155" s="669">
        <f t="shared" ref="X155:X157" si="104">ROUND(SUM(J155:O155),0)</f>
        <v>0</v>
      </c>
      <c r="Y155" s="267">
        <f t="shared" si="85"/>
        <v>0</v>
      </c>
    </row>
    <row r="156" spans="1:27">
      <c r="A156" s="675" t="s">
        <v>141</v>
      </c>
      <c r="B156" s="694">
        <f>'4c 1617 CA PC'!$Z40</f>
        <v>1.8E-3</v>
      </c>
      <c r="C156" s="12">
        <f>'4e 1718 CS PC'!$AI$57</f>
        <v>1.8E-3</v>
      </c>
      <c r="D156" s="669">
        <f t="shared" si="93"/>
        <v>0</v>
      </c>
      <c r="E156" s="669">
        <f t="shared" si="93"/>
        <v>4</v>
      </c>
      <c r="F156" s="669">
        <f t="shared" si="93"/>
        <v>1</v>
      </c>
      <c r="G156" s="669">
        <f t="shared" si="93"/>
        <v>2</v>
      </c>
      <c r="H156" s="669">
        <f t="shared" si="94"/>
        <v>0</v>
      </c>
      <c r="I156" s="669">
        <f t="shared" si="103"/>
        <v>0</v>
      </c>
      <c r="J156" s="669">
        <f t="shared" si="103"/>
        <v>0</v>
      </c>
      <c r="K156" s="669">
        <f t="shared" si="103"/>
        <v>0</v>
      </c>
      <c r="L156" s="669">
        <f t="shared" si="103"/>
        <v>0</v>
      </c>
      <c r="M156" s="669">
        <f t="shared" si="103"/>
        <v>0</v>
      </c>
      <c r="N156" s="669">
        <f t="shared" si="103"/>
        <v>0</v>
      </c>
      <c r="O156" s="669">
        <f t="shared" si="103"/>
        <v>0</v>
      </c>
      <c r="P156" s="669">
        <f t="shared" si="101"/>
        <v>7</v>
      </c>
      <c r="Q156" s="267"/>
      <c r="R156" s="251">
        <f t="shared" si="88"/>
        <v>0</v>
      </c>
      <c r="S156" s="669">
        <f t="shared" si="89"/>
        <v>7</v>
      </c>
      <c r="T156" s="669">
        <f t="shared" si="102"/>
        <v>0</v>
      </c>
      <c r="U156" s="138"/>
      <c r="V156" s="669">
        <f t="shared" si="91"/>
        <v>4</v>
      </c>
      <c r="W156" s="669">
        <f t="shared" si="92"/>
        <v>3</v>
      </c>
      <c r="X156" s="669">
        <f t="shared" si="104"/>
        <v>0</v>
      </c>
      <c r="Y156" s="267">
        <f t="shared" si="85"/>
        <v>0</v>
      </c>
    </row>
    <row r="157" spans="1:27">
      <c r="A157" s="675" t="s">
        <v>142</v>
      </c>
      <c r="B157" s="694">
        <f>'4c 1617 CA PC'!$Z41</f>
        <v>4.1999999999999997E-3</v>
      </c>
      <c r="C157" s="12">
        <f>'4e 1718 CS PC'!$AI$60</f>
        <v>4.3E-3</v>
      </c>
      <c r="D157" s="669">
        <f t="shared" si="93"/>
        <v>0</v>
      </c>
      <c r="E157" s="669">
        <f t="shared" si="93"/>
        <v>10</v>
      </c>
      <c r="F157" s="669">
        <f t="shared" si="93"/>
        <v>3</v>
      </c>
      <c r="G157" s="669">
        <f t="shared" si="93"/>
        <v>5</v>
      </c>
      <c r="H157" s="669">
        <f t="shared" si="94"/>
        <v>0</v>
      </c>
      <c r="I157" s="669">
        <f t="shared" si="103"/>
        <v>0</v>
      </c>
      <c r="J157" s="669">
        <f t="shared" si="103"/>
        <v>0</v>
      </c>
      <c r="K157" s="669">
        <f t="shared" si="103"/>
        <v>0</v>
      </c>
      <c r="L157" s="669">
        <f t="shared" si="103"/>
        <v>0</v>
      </c>
      <c r="M157" s="669">
        <f t="shared" si="103"/>
        <v>0</v>
      </c>
      <c r="N157" s="669">
        <f t="shared" si="103"/>
        <v>0</v>
      </c>
      <c r="O157" s="669">
        <f t="shared" si="103"/>
        <v>0</v>
      </c>
      <c r="P157" s="669">
        <f t="shared" si="101"/>
        <v>18</v>
      </c>
      <c r="Q157" s="267"/>
      <c r="R157" s="251">
        <f t="shared" si="88"/>
        <v>0</v>
      </c>
      <c r="S157" s="669">
        <f t="shared" si="89"/>
        <v>18</v>
      </c>
      <c r="T157" s="669">
        <f t="shared" si="102"/>
        <v>0</v>
      </c>
      <c r="U157" s="138"/>
      <c r="V157" s="669">
        <f t="shared" si="91"/>
        <v>10</v>
      </c>
      <c r="W157" s="669">
        <f t="shared" si="92"/>
        <v>8</v>
      </c>
      <c r="X157" s="669">
        <f t="shared" si="104"/>
        <v>0</v>
      </c>
      <c r="Y157" s="267">
        <f t="shared" si="85"/>
        <v>0</v>
      </c>
    </row>
    <row r="158" spans="1:27">
      <c r="A158" s="686" t="s">
        <v>95</v>
      </c>
      <c r="B158" s="698">
        <f>SUM(B118:B157)</f>
        <v>0.99999999999999989</v>
      </c>
      <c r="C158" s="698">
        <f>SUM(C118:C157)</f>
        <v>1</v>
      </c>
      <c r="D158" s="688">
        <f t="shared" ref="D158:O158" si="105">SUM(D118:D157)</f>
        <v>0</v>
      </c>
      <c r="E158" s="688">
        <f t="shared" si="105"/>
        <v>2334</v>
      </c>
      <c r="F158" s="688">
        <f t="shared" si="105"/>
        <v>828</v>
      </c>
      <c r="G158" s="688">
        <f t="shared" si="105"/>
        <v>1184</v>
      </c>
      <c r="H158" s="688">
        <f t="shared" ref="H158" si="106">SUM(H118:H157)</f>
        <v>99</v>
      </c>
      <c r="I158" s="688">
        <f t="shared" ref="I158" si="107">SUM(I118:I157)</f>
        <v>0</v>
      </c>
      <c r="J158" s="688">
        <f t="shared" si="105"/>
        <v>0</v>
      </c>
      <c r="K158" s="688">
        <f t="shared" si="105"/>
        <v>0</v>
      </c>
      <c r="L158" s="688">
        <f t="shared" si="105"/>
        <v>0</v>
      </c>
      <c r="M158" s="688">
        <f t="shared" si="105"/>
        <v>0</v>
      </c>
      <c r="N158" s="688">
        <f t="shared" si="105"/>
        <v>0</v>
      </c>
      <c r="O158" s="688">
        <f t="shared" si="105"/>
        <v>0</v>
      </c>
      <c r="P158" s="688">
        <f>SUM(P118:P157)</f>
        <v>4445</v>
      </c>
      <c r="Q158" s="267"/>
      <c r="R158" s="251">
        <f t="shared" si="88"/>
        <v>0</v>
      </c>
      <c r="S158" s="688">
        <f>SUM(S118:S157)</f>
        <v>4346</v>
      </c>
      <c r="T158" s="688">
        <f>SUM(T118:T157)</f>
        <v>99</v>
      </c>
      <c r="V158" s="688">
        <f>SUM(V118:V157)</f>
        <v>2334</v>
      </c>
      <c r="W158" s="688">
        <f>SUM(W118:W157)</f>
        <v>2111</v>
      </c>
      <c r="X158" s="688">
        <f>SUM(X118:X157)</f>
        <v>0</v>
      </c>
      <c r="Y158" s="267">
        <f t="shared" si="85"/>
        <v>0</v>
      </c>
    </row>
    <row r="159" spans="1:27" s="138" customFormat="1">
      <c r="A159" s="139"/>
      <c r="B159" s="140"/>
      <c r="C159" s="140"/>
      <c r="D159" s="13">
        <f>D117-D158</f>
        <v>0</v>
      </c>
      <c r="E159" s="13">
        <f t="shared" ref="E159:P159" si="108">E117-E158</f>
        <v>0</v>
      </c>
      <c r="F159" s="13">
        <f t="shared" si="108"/>
        <v>0</v>
      </c>
      <c r="G159" s="13">
        <f t="shared" si="108"/>
        <v>0</v>
      </c>
      <c r="H159" s="13">
        <f t="shared" si="108"/>
        <v>0</v>
      </c>
      <c r="I159" s="13">
        <f t="shared" ref="I159" si="109">I117-I158</f>
        <v>0</v>
      </c>
      <c r="J159" s="13">
        <f t="shared" si="108"/>
        <v>0</v>
      </c>
      <c r="K159" s="13">
        <f t="shared" si="108"/>
        <v>0</v>
      </c>
      <c r="L159" s="13">
        <f t="shared" si="108"/>
        <v>0</v>
      </c>
      <c r="M159" s="13">
        <f t="shared" si="108"/>
        <v>0</v>
      </c>
      <c r="N159" s="13">
        <f t="shared" si="108"/>
        <v>0</v>
      </c>
      <c r="O159" s="13">
        <f t="shared" si="108"/>
        <v>0</v>
      </c>
      <c r="P159" s="13">
        <f t="shared" si="108"/>
        <v>0</v>
      </c>
      <c r="Q159" s="267"/>
      <c r="R159" s="267"/>
      <c r="S159" s="13">
        <f t="shared" ref="S159" si="110">S117-S158</f>
        <v>0</v>
      </c>
      <c r="T159" s="13">
        <f t="shared" ref="T159" si="111">T117-T158</f>
        <v>0</v>
      </c>
      <c r="U159" s="13"/>
      <c r="V159" s="13">
        <f t="shared" ref="V159" si="112">V117-V158</f>
        <v>0</v>
      </c>
      <c r="W159" s="13">
        <f t="shared" ref="W159" si="113">W117-W158</f>
        <v>0</v>
      </c>
      <c r="X159" s="13">
        <f t="shared" ref="X159" si="114">X117-X158</f>
        <v>0</v>
      </c>
      <c r="Y159" s="267"/>
      <c r="Z159" s="232"/>
      <c r="AA159" s="232"/>
    </row>
    <row r="160" spans="1:27">
      <c r="A160" s="132"/>
      <c r="B160" s="133"/>
      <c r="C160" s="133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34"/>
      <c r="Q160" s="267"/>
      <c r="R160" s="267"/>
      <c r="S160" s="135"/>
      <c r="T160" s="136"/>
      <c r="V160" s="136"/>
      <c r="W160" s="136"/>
      <c r="X160" s="136"/>
      <c r="Y160" s="267"/>
    </row>
    <row r="161" spans="1:25" ht="30.75" customHeight="1">
      <c r="A161" s="692" t="s">
        <v>298</v>
      </c>
      <c r="B161" s="618" t="s">
        <v>294</v>
      </c>
      <c r="C161" s="618" t="s">
        <v>295</v>
      </c>
      <c r="D161" s="693">
        <f t="shared" ref="D161:P161" si="115">D26</f>
        <v>0</v>
      </c>
      <c r="E161" s="693">
        <f t="shared" si="115"/>
        <v>52081</v>
      </c>
      <c r="F161" s="693">
        <f t="shared" si="115"/>
        <v>18468</v>
      </c>
      <c r="G161" s="693">
        <f t="shared" si="115"/>
        <v>26415</v>
      </c>
      <c r="H161" s="693">
        <f t="shared" ref="H161" si="116">H26</f>
        <v>2939</v>
      </c>
      <c r="I161" s="693">
        <f t="shared" ref="I161" si="117">I26</f>
        <v>0</v>
      </c>
      <c r="J161" s="693">
        <f t="shared" si="115"/>
        <v>0</v>
      </c>
      <c r="K161" s="693">
        <f t="shared" si="115"/>
        <v>0</v>
      </c>
      <c r="L161" s="693">
        <f t="shared" si="115"/>
        <v>0</v>
      </c>
      <c r="M161" s="693">
        <f t="shared" si="115"/>
        <v>0</v>
      </c>
      <c r="N161" s="693">
        <f t="shared" si="115"/>
        <v>0</v>
      </c>
      <c r="O161" s="693">
        <f t="shared" si="115"/>
        <v>0</v>
      </c>
      <c r="P161" s="693">
        <f t="shared" si="115"/>
        <v>99903</v>
      </c>
      <c r="Q161" s="267"/>
      <c r="R161" s="267"/>
      <c r="S161" s="693">
        <f>S26</f>
        <v>96964</v>
      </c>
      <c r="T161" s="693">
        <f>T26</f>
        <v>2939</v>
      </c>
      <c r="V161" s="693">
        <f>V26</f>
        <v>52081</v>
      </c>
      <c r="W161" s="693">
        <f>W26</f>
        <v>47822</v>
      </c>
      <c r="X161" s="693">
        <f>X26</f>
        <v>0</v>
      </c>
      <c r="Y161" s="267">
        <f t="shared" ref="Y161:Y202" si="118">SUM(S161:T161)-SUM(V161:X161)</f>
        <v>0</v>
      </c>
    </row>
    <row r="162" spans="1:25">
      <c r="A162" s="675" t="s">
        <v>97</v>
      </c>
      <c r="B162" s="694">
        <f>'4c 1617 CA PC'!$Z3</f>
        <v>0</v>
      </c>
      <c r="C162" s="12">
        <f>'4e 1718 CS PC'!$AI$4</f>
        <v>0</v>
      </c>
      <c r="D162" s="669">
        <f t="shared" ref="D162:D201" si="119">ROUND(D$161*$B162,0)</f>
        <v>0</v>
      </c>
      <c r="E162" s="669">
        <f t="shared" ref="E162:G177" si="120">ROUND(E$161*$B162,0)</f>
        <v>0</v>
      </c>
      <c r="F162" s="669">
        <f t="shared" si="120"/>
        <v>0</v>
      </c>
      <c r="G162" s="669">
        <f t="shared" si="120"/>
        <v>0</v>
      </c>
      <c r="H162" s="669">
        <f>ROUND(H$161*$C162,0)</f>
        <v>0</v>
      </c>
      <c r="I162" s="669">
        <f t="shared" ref="I162:O177" si="121">I$161*$C162</f>
        <v>0</v>
      </c>
      <c r="J162" s="669">
        <f t="shared" si="121"/>
        <v>0</v>
      </c>
      <c r="K162" s="669">
        <f t="shared" si="121"/>
        <v>0</v>
      </c>
      <c r="L162" s="669">
        <f t="shared" si="121"/>
        <v>0</v>
      </c>
      <c r="M162" s="669">
        <f t="shared" si="121"/>
        <v>0</v>
      </c>
      <c r="N162" s="669">
        <f t="shared" si="121"/>
        <v>0</v>
      </c>
      <c r="O162" s="669">
        <f t="shared" si="121"/>
        <v>0</v>
      </c>
      <c r="P162" s="669">
        <f>ROUND(SUM(D162:O162),0)</f>
        <v>0</v>
      </c>
      <c r="Q162" s="267"/>
      <c r="R162" s="251">
        <f t="shared" ref="R162:R202" si="122">P162-SUM(S162:T162)</f>
        <v>0</v>
      </c>
      <c r="S162" s="669">
        <f>ROUND(SUM(D162:G162),0)</f>
        <v>0</v>
      </c>
      <c r="T162" s="669">
        <f>ROUND(SUM(H162:O162),0)</f>
        <v>0</v>
      </c>
      <c r="U162" s="138"/>
      <c r="V162" s="669">
        <f t="shared" ref="V162:V201" si="123">ROUND(SUM(D162:E162),0)</f>
        <v>0</v>
      </c>
      <c r="W162" s="669">
        <f>ROUND(SUM(F162:I162),0)</f>
        <v>0</v>
      </c>
      <c r="X162" s="669">
        <f>ROUND(SUM(J162:O162),0)</f>
        <v>0</v>
      </c>
      <c r="Y162" s="267">
        <f t="shared" si="118"/>
        <v>0</v>
      </c>
    </row>
    <row r="163" spans="1:25">
      <c r="A163" s="675" t="s">
        <v>98</v>
      </c>
      <c r="B163" s="694">
        <f>'4c 1617 CA PC'!$Z4</f>
        <v>1.1000000000000001E-3</v>
      </c>
      <c r="C163" s="12">
        <f>'4e 1718 CS PC'!$AI$5</f>
        <v>1.1000000000000001E-3</v>
      </c>
      <c r="D163" s="669">
        <f t="shared" si="119"/>
        <v>0</v>
      </c>
      <c r="E163" s="669">
        <f t="shared" si="120"/>
        <v>57</v>
      </c>
      <c r="F163" s="669">
        <f t="shared" si="120"/>
        <v>20</v>
      </c>
      <c r="G163" s="669">
        <f t="shared" si="120"/>
        <v>29</v>
      </c>
      <c r="H163" s="669">
        <f t="shared" ref="H163:H201" si="124">ROUND(H$161*$C163,0)</f>
        <v>3</v>
      </c>
      <c r="I163" s="669">
        <f t="shared" si="121"/>
        <v>0</v>
      </c>
      <c r="J163" s="669">
        <f t="shared" ref="J163:O182" si="125">J$161*$C163</f>
        <v>0</v>
      </c>
      <c r="K163" s="669">
        <f t="shared" si="125"/>
        <v>0</v>
      </c>
      <c r="L163" s="669">
        <f t="shared" si="125"/>
        <v>0</v>
      </c>
      <c r="M163" s="669">
        <f t="shared" si="125"/>
        <v>0</v>
      </c>
      <c r="N163" s="669">
        <f t="shared" si="125"/>
        <v>0</v>
      </c>
      <c r="O163" s="669">
        <f t="shared" si="125"/>
        <v>0</v>
      </c>
      <c r="P163" s="669">
        <f>ROUND(SUM(D163:O163),0)</f>
        <v>109</v>
      </c>
      <c r="Q163" s="267"/>
      <c r="R163" s="251">
        <f t="shared" si="122"/>
        <v>0</v>
      </c>
      <c r="S163" s="669">
        <f>ROUND(SUM(D163:G163),0)</f>
        <v>106</v>
      </c>
      <c r="T163" s="669">
        <f>ROUND(SUM(H163:O163),0)</f>
        <v>3</v>
      </c>
      <c r="U163" s="138"/>
      <c r="V163" s="669">
        <f t="shared" si="123"/>
        <v>57</v>
      </c>
      <c r="W163" s="669">
        <f>ROUND(SUM(F163:I163),0)</f>
        <v>52</v>
      </c>
      <c r="X163" s="669">
        <f>ROUND(SUM(J163:O163),0)</f>
        <v>0</v>
      </c>
      <c r="Y163" s="267">
        <f t="shared" si="118"/>
        <v>0</v>
      </c>
    </row>
    <row r="164" spans="1:25">
      <c r="A164" s="675" t="s">
        <v>100</v>
      </c>
      <c r="B164" s="694">
        <f>'4c 1617 CA PC'!$Z5</f>
        <v>1.06E-2</v>
      </c>
      <c r="C164" s="12">
        <f>'4e 1718 CS PC'!$AI$6</f>
        <v>1.0699999999999999E-2</v>
      </c>
      <c r="D164" s="669">
        <f t="shared" si="119"/>
        <v>0</v>
      </c>
      <c r="E164" s="669">
        <f t="shared" si="120"/>
        <v>552</v>
      </c>
      <c r="F164" s="669">
        <f t="shared" si="120"/>
        <v>196</v>
      </c>
      <c r="G164" s="669">
        <f t="shared" si="120"/>
        <v>280</v>
      </c>
      <c r="H164" s="669">
        <f t="shared" si="124"/>
        <v>31</v>
      </c>
      <c r="I164" s="669">
        <f t="shared" si="121"/>
        <v>0</v>
      </c>
      <c r="J164" s="669">
        <f t="shared" si="125"/>
        <v>0</v>
      </c>
      <c r="K164" s="669">
        <f t="shared" si="125"/>
        <v>0</v>
      </c>
      <c r="L164" s="669">
        <f t="shared" si="125"/>
        <v>0</v>
      </c>
      <c r="M164" s="669">
        <f t="shared" si="125"/>
        <v>0</v>
      </c>
      <c r="N164" s="669">
        <f t="shared" si="125"/>
        <v>0</v>
      </c>
      <c r="O164" s="669">
        <f t="shared" si="125"/>
        <v>0</v>
      </c>
      <c r="P164" s="669">
        <f>ROUND(SUM(D164:O164),0)</f>
        <v>1059</v>
      </c>
      <c r="Q164" s="267"/>
      <c r="R164" s="251">
        <f t="shared" si="122"/>
        <v>0</v>
      </c>
      <c r="S164" s="669">
        <f>ROUND(SUM(D164:G164),0)</f>
        <v>1028</v>
      </c>
      <c r="T164" s="669">
        <f>ROUND(SUM(H164:O164),0)</f>
        <v>31</v>
      </c>
      <c r="U164" s="138"/>
      <c r="V164" s="669">
        <f t="shared" si="123"/>
        <v>552</v>
      </c>
      <c r="W164" s="669">
        <f>ROUND(SUM(F164:I164),0)</f>
        <v>507</v>
      </c>
      <c r="X164" s="669">
        <f>ROUND(SUM(J164:O164),0)</f>
        <v>0</v>
      </c>
      <c r="Y164" s="267">
        <f t="shared" si="118"/>
        <v>0</v>
      </c>
    </row>
    <row r="165" spans="1:25">
      <c r="A165" s="675" t="s">
        <v>101</v>
      </c>
      <c r="B165" s="694">
        <f>'4c 1617 CA PC'!$Z6</f>
        <v>1.6999999999999999E-3</v>
      </c>
      <c r="C165" s="12">
        <f>'4e 1718 CS PC'!$AI$7</f>
        <v>1.6999999999999999E-3</v>
      </c>
      <c r="D165" s="669">
        <f t="shared" si="119"/>
        <v>0</v>
      </c>
      <c r="E165" s="669">
        <f t="shared" si="120"/>
        <v>89</v>
      </c>
      <c r="F165" s="669">
        <f t="shared" si="120"/>
        <v>31</v>
      </c>
      <c r="G165" s="669">
        <f t="shared" si="120"/>
        <v>45</v>
      </c>
      <c r="H165" s="669">
        <f t="shared" si="124"/>
        <v>5</v>
      </c>
      <c r="I165" s="669">
        <f t="shared" si="121"/>
        <v>0</v>
      </c>
      <c r="J165" s="669">
        <f t="shared" si="125"/>
        <v>0</v>
      </c>
      <c r="K165" s="669">
        <f t="shared" si="125"/>
        <v>0</v>
      </c>
      <c r="L165" s="669">
        <f t="shared" si="125"/>
        <v>0</v>
      </c>
      <c r="M165" s="669">
        <f t="shared" si="125"/>
        <v>0</v>
      </c>
      <c r="N165" s="669">
        <f t="shared" si="125"/>
        <v>0</v>
      </c>
      <c r="O165" s="669">
        <f t="shared" si="125"/>
        <v>0</v>
      </c>
      <c r="P165" s="669">
        <f>ROUND(SUM(D165:O165),0)</f>
        <v>170</v>
      </c>
      <c r="Q165" s="267"/>
      <c r="R165" s="251">
        <f t="shared" si="122"/>
        <v>0</v>
      </c>
      <c r="S165" s="696">
        <f>ROUNDUP(SUM(D165:G165),0)</f>
        <v>165</v>
      </c>
      <c r="T165" s="669">
        <f>ROUND(SUM(H165:O165),0)</f>
        <v>5</v>
      </c>
      <c r="U165" s="138"/>
      <c r="V165" s="669">
        <f t="shared" si="123"/>
        <v>89</v>
      </c>
      <c r="W165" s="669">
        <f>ROUND(SUM(F165:I165),0)</f>
        <v>81</v>
      </c>
      <c r="X165" s="669">
        <f>ROUNDDOWN(SUM(J165:O165),0)</f>
        <v>0</v>
      </c>
      <c r="Y165" s="267">
        <f t="shared" si="118"/>
        <v>0</v>
      </c>
    </row>
    <row r="166" spans="1:25">
      <c r="A166" s="675" t="s">
        <v>103</v>
      </c>
      <c r="B166" s="694">
        <f>'4c 1617 CA PC'!$Z7</f>
        <v>1.1000000000000001E-3</v>
      </c>
      <c r="C166" s="12">
        <f>'4e 1718 CS PC'!$AI$8</f>
        <v>1.1000000000000001E-3</v>
      </c>
      <c r="D166" s="669">
        <f t="shared" si="119"/>
        <v>0</v>
      </c>
      <c r="E166" s="669">
        <f t="shared" si="120"/>
        <v>57</v>
      </c>
      <c r="F166" s="669">
        <f t="shared" si="120"/>
        <v>20</v>
      </c>
      <c r="G166" s="669">
        <f t="shared" si="120"/>
        <v>29</v>
      </c>
      <c r="H166" s="669">
        <f t="shared" si="124"/>
        <v>3</v>
      </c>
      <c r="I166" s="669">
        <f t="shared" si="121"/>
        <v>0</v>
      </c>
      <c r="J166" s="669">
        <f t="shared" si="125"/>
        <v>0</v>
      </c>
      <c r="K166" s="669">
        <f t="shared" si="125"/>
        <v>0</v>
      </c>
      <c r="L166" s="669">
        <f t="shared" si="125"/>
        <v>0</v>
      </c>
      <c r="M166" s="669">
        <f t="shared" si="125"/>
        <v>0</v>
      </c>
      <c r="N166" s="669">
        <f t="shared" si="125"/>
        <v>0</v>
      </c>
      <c r="O166" s="669">
        <f t="shared" si="125"/>
        <v>0</v>
      </c>
      <c r="P166" s="669">
        <f>ROUND(SUM(D166:O166),0)</f>
        <v>109</v>
      </c>
      <c r="Q166" s="267"/>
      <c r="R166" s="251">
        <f t="shared" si="122"/>
        <v>0</v>
      </c>
      <c r="S166" s="669">
        <f t="shared" ref="S166:S201" si="126">ROUND(SUM(D166:G166),0)</f>
        <v>106</v>
      </c>
      <c r="T166" s="669">
        <f>ROUND(SUM(H166:O166),0)</f>
        <v>3</v>
      </c>
      <c r="U166" s="138"/>
      <c r="V166" s="669">
        <f t="shared" si="123"/>
        <v>57</v>
      </c>
      <c r="W166" s="669">
        <f>ROUND(SUM(F166:I166),0)</f>
        <v>52</v>
      </c>
      <c r="X166" s="669">
        <f>ROUND(SUM(J166:O166),0)</f>
        <v>0</v>
      </c>
      <c r="Y166" s="267">
        <f t="shared" si="118"/>
        <v>0</v>
      </c>
    </row>
    <row r="167" spans="1:25">
      <c r="A167" s="675" t="s">
        <v>104</v>
      </c>
      <c r="B167" s="694">
        <f>'4c 1617 CA PC'!$Z8</f>
        <v>1.6000000000000001E-3</v>
      </c>
      <c r="C167" s="12">
        <f>'4e 1718 CS PC'!$AI$10</f>
        <v>1.6000000000000001E-3</v>
      </c>
      <c r="D167" s="669">
        <f t="shared" si="119"/>
        <v>0</v>
      </c>
      <c r="E167" s="669">
        <f t="shared" si="120"/>
        <v>83</v>
      </c>
      <c r="F167" s="669">
        <f t="shared" si="120"/>
        <v>30</v>
      </c>
      <c r="G167" s="669">
        <f t="shared" si="120"/>
        <v>42</v>
      </c>
      <c r="H167" s="669">
        <f t="shared" si="124"/>
        <v>5</v>
      </c>
      <c r="I167" s="669">
        <f t="shared" si="121"/>
        <v>0</v>
      </c>
      <c r="J167" s="669">
        <f t="shared" si="125"/>
        <v>0</v>
      </c>
      <c r="K167" s="669">
        <f t="shared" si="125"/>
        <v>0</v>
      </c>
      <c r="L167" s="669">
        <f t="shared" si="125"/>
        <v>0</v>
      </c>
      <c r="M167" s="669">
        <f t="shared" si="125"/>
        <v>0</v>
      </c>
      <c r="N167" s="669">
        <f t="shared" si="125"/>
        <v>0</v>
      </c>
      <c r="O167" s="669">
        <f t="shared" si="125"/>
        <v>0</v>
      </c>
      <c r="P167" s="696">
        <f>ROUNDUP(SUM(D167:O167),0)</f>
        <v>160</v>
      </c>
      <c r="Q167" s="267"/>
      <c r="R167" s="251">
        <f t="shared" si="122"/>
        <v>0</v>
      </c>
      <c r="S167" s="669">
        <f t="shared" si="126"/>
        <v>155</v>
      </c>
      <c r="T167" s="710">
        <f>ROUNDUP(SUM(H167:O167),0)</f>
        <v>5</v>
      </c>
      <c r="U167" s="138"/>
      <c r="V167" s="669">
        <f t="shared" si="123"/>
        <v>83</v>
      </c>
      <c r="W167" s="710">
        <f>ROUNDUP(SUM(F167:I167),0)</f>
        <v>77</v>
      </c>
      <c r="X167" s="696">
        <f>ROUNDUP(SUM(J167:O167),0)</f>
        <v>0</v>
      </c>
      <c r="Y167" s="267">
        <f t="shared" si="118"/>
        <v>0</v>
      </c>
    </row>
    <row r="168" spans="1:25">
      <c r="A168" s="675" t="s">
        <v>105</v>
      </c>
      <c r="B168" s="694">
        <f>'4c 1617 CA PC'!$Z9</f>
        <v>5.0000000000000001E-3</v>
      </c>
      <c r="C168" s="12">
        <f>'4e 1718 CS PC'!$AI$11</f>
        <v>4.8999999999999998E-3</v>
      </c>
      <c r="D168" s="669">
        <f t="shared" si="119"/>
        <v>0</v>
      </c>
      <c r="E168" s="669">
        <f t="shared" si="120"/>
        <v>260</v>
      </c>
      <c r="F168" s="669">
        <f t="shared" si="120"/>
        <v>92</v>
      </c>
      <c r="G168" s="669">
        <f t="shared" si="120"/>
        <v>132</v>
      </c>
      <c r="H168" s="669">
        <f t="shared" si="124"/>
        <v>14</v>
      </c>
      <c r="I168" s="669">
        <f t="shared" si="121"/>
        <v>0</v>
      </c>
      <c r="J168" s="669">
        <f t="shared" si="125"/>
        <v>0</v>
      </c>
      <c r="K168" s="669">
        <f t="shared" si="125"/>
        <v>0</v>
      </c>
      <c r="L168" s="669">
        <f t="shared" si="125"/>
        <v>0</v>
      </c>
      <c r="M168" s="669">
        <f t="shared" si="125"/>
        <v>0</v>
      </c>
      <c r="N168" s="669">
        <f t="shared" si="125"/>
        <v>0</v>
      </c>
      <c r="O168" s="669">
        <f t="shared" si="125"/>
        <v>0</v>
      </c>
      <c r="P168" s="669">
        <f t="shared" ref="P168:P201" si="127">ROUND(SUM(D168:O168),0)</f>
        <v>498</v>
      </c>
      <c r="Q168" s="267"/>
      <c r="R168" s="251">
        <f t="shared" si="122"/>
        <v>0</v>
      </c>
      <c r="S168" s="669">
        <f t="shared" si="126"/>
        <v>484</v>
      </c>
      <c r="T168" s="669">
        <f t="shared" ref="T168:T201" si="128">ROUND(SUM(H168:O168),0)</f>
        <v>14</v>
      </c>
      <c r="U168" s="138"/>
      <c r="V168" s="669">
        <f t="shared" si="123"/>
        <v>260</v>
      </c>
      <c r="W168" s="669">
        <f t="shared" ref="W168:W175" si="129">ROUND(SUM(F168:I168),0)</f>
        <v>238</v>
      </c>
      <c r="X168" s="696">
        <f>ROUNDUP(SUM(J168:O168),0)</f>
        <v>0</v>
      </c>
      <c r="Y168" s="267">
        <f t="shared" si="118"/>
        <v>0</v>
      </c>
    </row>
    <row r="169" spans="1:25">
      <c r="A169" s="675" t="s">
        <v>106</v>
      </c>
      <c r="B169" s="694">
        <f>'4c 1617 CA PC'!$Z10</f>
        <v>1.5E-3</v>
      </c>
      <c r="C169" s="12">
        <f>'4e 1718 CS PC'!$AI$13</f>
        <v>1.5E-3</v>
      </c>
      <c r="D169" s="669">
        <f t="shared" si="119"/>
        <v>0</v>
      </c>
      <c r="E169" s="669">
        <f t="shared" si="120"/>
        <v>78</v>
      </c>
      <c r="F169" s="669">
        <f t="shared" si="120"/>
        <v>28</v>
      </c>
      <c r="G169" s="669">
        <f t="shared" si="120"/>
        <v>40</v>
      </c>
      <c r="H169" s="669">
        <f t="shared" si="124"/>
        <v>4</v>
      </c>
      <c r="I169" s="669">
        <f t="shared" si="121"/>
        <v>0</v>
      </c>
      <c r="J169" s="669">
        <f t="shared" si="125"/>
        <v>0</v>
      </c>
      <c r="K169" s="669">
        <f t="shared" si="125"/>
        <v>0</v>
      </c>
      <c r="L169" s="669">
        <f t="shared" si="125"/>
        <v>0</v>
      </c>
      <c r="M169" s="669">
        <f t="shared" si="125"/>
        <v>0</v>
      </c>
      <c r="N169" s="669">
        <f t="shared" si="125"/>
        <v>0</v>
      </c>
      <c r="O169" s="669">
        <f t="shared" si="125"/>
        <v>0</v>
      </c>
      <c r="P169" s="669">
        <f t="shared" si="127"/>
        <v>150</v>
      </c>
      <c r="Q169" s="267"/>
      <c r="R169" s="251">
        <f t="shared" si="122"/>
        <v>0</v>
      </c>
      <c r="S169" s="669">
        <f t="shared" si="126"/>
        <v>146</v>
      </c>
      <c r="T169" s="669">
        <f t="shared" si="128"/>
        <v>4</v>
      </c>
      <c r="U169" s="138"/>
      <c r="V169" s="669">
        <f t="shared" si="123"/>
        <v>78</v>
      </c>
      <c r="W169" s="669">
        <f t="shared" si="129"/>
        <v>72</v>
      </c>
      <c r="X169" s="669">
        <f>ROUND(SUM(J169:O169),0)</f>
        <v>0</v>
      </c>
      <c r="Y169" s="267">
        <f t="shared" si="118"/>
        <v>0</v>
      </c>
    </row>
    <row r="170" spans="1:25">
      <c r="A170" s="675" t="s">
        <v>107</v>
      </c>
      <c r="B170" s="694">
        <f>'4c 1617 CA PC'!$Z11</f>
        <v>7.3000000000000001E-3</v>
      </c>
      <c r="C170" s="12">
        <f>'4e 1718 CS PC'!$AI$14</f>
        <v>7.3000000000000001E-3</v>
      </c>
      <c r="D170" s="669">
        <f t="shared" si="119"/>
        <v>0</v>
      </c>
      <c r="E170" s="669">
        <f t="shared" si="120"/>
        <v>380</v>
      </c>
      <c r="F170" s="696">
        <f>ROUNDUP(F$161*$B170,0)+1</f>
        <v>136</v>
      </c>
      <c r="G170" s="669">
        <f t="shared" si="120"/>
        <v>193</v>
      </c>
      <c r="H170" s="696">
        <f>ROUNDUP(H$161*$C170,0)</f>
        <v>22</v>
      </c>
      <c r="I170" s="669">
        <f t="shared" si="121"/>
        <v>0</v>
      </c>
      <c r="J170" s="669">
        <f t="shared" si="125"/>
        <v>0</v>
      </c>
      <c r="K170" s="669">
        <f t="shared" si="125"/>
        <v>0</v>
      </c>
      <c r="L170" s="669">
        <f t="shared" si="125"/>
        <v>0</v>
      </c>
      <c r="M170" s="669">
        <f t="shared" si="125"/>
        <v>0</v>
      </c>
      <c r="N170" s="669">
        <f t="shared" si="125"/>
        <v>0</v>
      </c>
      <c r="O170" s="669">
        <f t="shared" si="125"/>
        <v>0</v>
      </c>
      <c r="P170" s="669">
        <f t="shared" si="127"/>
        <v>731</v>
      </c>
      <c r="Q170" s="267"/>
      <c r="R170" s="251">
        <f t="shared" si="122"/>
        <v>0</v>
      </c>
      <c r="S170" s="669">
        <f t="shared" si="126"/>
        <v>709</v>
      </c>
      <c r="T170" s="669">
        <f t="shared" si="128"/>
        <v>22</v>
      </c>
      <c r="U170" s="138"/>
      <c r="V170" s="669">
        <f t="shared" si="123"/>
        <v>380</v>
      </c>
      <c r="W170" s="669">
        <f t="shared" si="129"/>
        <v>351</v>
      </c>
      <c r="X170" s="669">
        <f>ROUND(SUM(J170:O170),0)</f>
        <v>0</v>
      </c>
      <c r="Y170" s="267">
        <f t="shared" si="118"/>
        <v>0</v>
      </c>
    </row>
    <row r="171" spans="1:25">
      <c r="A171" s="675" t="s">
        <v>109</v>
      </c>
      <c r="B171" s="694">
        <f>'4c 1617 CA PC'!$Z12</f>
        <v>1.29E-2</v>
      </c>
      <c r="C171" s="12">
        <f>'4e 1718 CS PC'!$AI$15</f>
        <v>1.2999999999999999E-2</v>
      </c>
      <c r="D171" s="669">
        <f t="shared" si="119"/>
        <v>0</v>
      </c>
      <c r="E171" s="669">
        <f t="shared" si="120"/>
        <v>672</v>
      </c>
      <c r="F171" s="669">
        <f t="shared" si="120"/>
        <v>238</v>
      </c>
      <c r="G171" s="669">
        <f t="shared" si="120"/>
        <v>341</v>
      </c>
      <c r="H171" s="669">
        <f t="shared" si="124"/>
        <v>38</v>
      </c>
      <c r="I171" s="669">
        <f t="shared" si="121"/>
        <v>0</v>
      </c>
      <c r="J171" s="669">
        <f t="shared" si="125"/>
        <v>0</v>
      </c>
      <c r="K171" s="669">
        <f t="shared" si="125"/>
        <v>0</v>
      </c>
      <c r="L171" s="669">
        <f t="shared" si="125"/>
        <v>0</v>
      </c>
      <c r="M171" s="669">
        <f t="shared" si="125"/>
        <v>0</v>
      </c>
      <c r="N171" s="669">
        <f t="shared" si="125"/>
        <v>0</v>
      </c>
      <c r="O171" s="669">
        <f t="shared" si="125"/>
        <v>0</v>
      </c>
      <c r="P171" s="669">
        <f t="shared" si="127"/>
        <v>1289</v>
      </c>
      <c r="Q171" s="267"/>
      <c r="R171" s="251">
        <f t="shared" si="122"/>
        <v>0</v>
      </c>
      <c r="S171" s="669">
        <f t="shared" si="126"/>
        <v>1251</v>
      </c>
      <c r="T171" s="669">
        <f t="shared" si="128"/>
        <v>38</v>
      </c>
      <c r="U171" s="138"/>
      <c r="V171" s="669">
        <f t="shared" si="123"/>
        <v>672</v>
      </c>
      <c r="W171" s="669">
        <f t="shared" si="129"/>
        <v>617</v>
      </c>
      <c r="X171" s="669">
        <f>ROUND(SUM(J171:O171),0)</f>
        <v>0</v>
      </c>
      <c r="Y171" s="267">
        <f t="shared" si="118"/>
        <v>0</v>
      </c>
    </row>
    <row r="172" spans="1:25">
      <c r="A172" s="675" t="s">
        <v>110</v>
      </c>
      <c r="B172" s="694">
        <f>'4c 1617 CA PC'!$Z13</f>
        <v>8.0000000000000004E-4</v>
      </c>
      <c r="C172" s="12">
        <f>'4e 1718 CS PC'!$AI$16</f>
        <v>8.0000000000000004E-4</v>
      </c>
      <c r="D172" s="669">
        <f t="shared" si="119"/>
        <v>0</v>
      </c>
      <c r="E172" s="669">
        <f t="shared" si="120"/>
        <v>42</v>
      </c>
      <c r="F172" s="669">
        <f t="shared" si="120"/>
        <v>15</v>
      </c>
      <c r="G172" s="669">
        <f t="shared" si="120"/>
        <v>21</v>
      </c>
      <c r="H172" s="669">
        <f t="shared" si="124"/>
        <v>2</v>
      </c>
      <c r="I172" s="669">
        <f t="shared" si="121"/>
        <v>0</v>
      </c>
      <c r="J172" s="669">
        <f t="shared" si="125"/>
        <v>0</v>
      </c>
      <c r="K172" s="669">
        <f t="shared" si="125"/>
        <v>0</v>
      </c>
      <c r="L172" s="669">
        <f t="shared" si="125"/>
        <v>0</v>
      </c>
      <c r="M172" s="669">
        <f t="shared" si="125"/>
        <v>0</v>
      </c>
      <c r="N172" s="669">
        <f t="shared" si="125"/>
        <v>0</v>
      </c>
      <c r="O172" s="669">
        <f t="shared" si="125"/>
        <v>0</v>
      </c>
      <c r="P172" s="669">
        <f t="shared" si="127"/>
        <v>80</v>
      </c>
      <c r="Q172" s="267"/>
      <c r="R172" s="251">
        <f t="shared" si="122"/>
        <v>0</v>
      </c>
      <c r="S172" s="669">
        <f t="shared" si="126"/>
        <v>78</v>
      </c>
      <c r="T172" s="669">
        <f t="shared" si="128"/>
        <v>2</v>
      </c>
      <c r="U172" s="138"/>
      <c r="V172" s="669">
        <f t="shared" si="123"/>
        <v>42</v>
      </c>
      <c r="W172" s="669">
        <f t="shared" si="129"/>
        <v>38</v>
      </c>
      <c r="X172" s="669">
        <f>ROUND(SUM(J172:O172),0)</f>
        <v>0</v>
      </c>
      <c r="Y172" s="267">
        <f t="shared" si="118"/>
        <v>0</v>
      </c>
    </row>
    <row r="173" spans="1:25">
      <c r="A173" s="675" t="s">
        <v>112</v>
      </c>
      <c r="B173" s="694">
        <f>'4c 1617 CA PC'!$Z14</f>
        <v>5.5899999999999998E-2</v>
      </c>
      <c r="C173" s="12">
        <f>'4e 1718 CS PC'!$AI$17</f>
        <v>5.6300000000000003E-2</v>
      </c>
      <c r="D173" s="669">
        <f t="shared" si="119"/>
        <v>0</v>
      </c>
      <c r="E173" s="669">
        <f t="shared" si="120"/>
        <v>2911</v>
      </c>
      <c r="F173" s="669">
        <f t="shared" si="120"/>
        <v>1032</v>
      </c>
      <c r="G173" s="669">
        <f t="shared" si="120"/>
        <v>1477</v>
      </c>
      <c r="H173" s="669">
        <f t="shared" si="124"/>
        <v>165</v>
      </c>
      <c r="I173" s="669">
        <f t="shared" si="121"/>
        <v>0</v>
      </c>
      <c r="J173" s="669">
        <f t="shared" si="125"/>
        <v>0</v>
      </c>
      <c r="K173" s="669">
        <f t="shared" si="125"/>
        <v>0</v>
      </c>
      <c r="L173" s="669">
        <f t="shared" si="125"/>
        <v>0</v>
      </c>
      <c r="M173" s="669">
        <f t="shared" si="125"/>
        <v>0</v>
      </c>
      <c r="N173" s="669">
        <f t="shared" si="125"/>
        <v>0</v>
      </c>
      <c r="O173" s="669">
        <f t="shared" si="125"/>
        <v>0</v>
      </c>
      <c r="P173" s="669">
        <f t="shared" si="127"/>
        <v>5585</v>
      </c>
      <c r="Q173" s="267"/>
      <c r="R173" s="251">
        <f t="shared" si="122"/>
        <v>0</v>
      </c>
      <c r="S173" s="669">
        <f t="shared" si="126"/>
        <v>5420</v>
      </c>
      <c r="T173" s="669">
        <f t="shared" si="128"/>
        <v>165</v>
      </c>
      <c r="U173" s="138"/>
      <c r="V173" s="669">
        <f t="shared" si="123"/>
        <v>2911</v>
      </c>
      <c r="W173" s="669">
        <f t="shared" si="129"/>
        <v>2674</v>
      </c>
      <c r="X173" s="696">
        <f>ROUNDDOWN(SUM(J173:O173),0)</f>
        <v>0</v>
      </c>
      <c r="Y173" s="267">
        <f t="shared" si="118"/>
        <v>0</v>
      </c>
    </row>
    <row r="174" spans="1:25">
      <c r="A174" s="675" t="s">
        <v>113</v>
      </c>
      <c r="B174" s="694">
        <f>'4c 1617 CA PC'!$Z15</f>
        <v>8.0000000000000002E-3</v>
      </c>
      <c r="C174" s="12">
        <f>'4e 1718 CS PC'!$AI$18</f>
        <v>8.0999999999999996E-3</v>
      </c>
      <c r="D174" s="669">
        <f t="shared" si="119"/>
        <v>0</v>
      </c>
      <c r="E174" s="669">
        <f t="shared" si="120"/>
        <v>417</v>
      </c>
      <c r="F174" s="669">
        <f t="shared" si="120"/>
        <v>148</v>
      </c>
      <c r="G174" s="669">
        <f t="shared" si="120"/>
        <v>211</v>
      </c>
      <c r="H174" s="669">
        <f t="shared" si="124"/>
        <v>24</v>
      </c>
      <c r="I174" s="669">
        <f t="shared" si="121"/>
        <v>0</v>
      </c>
      <c r="J174" s="669">
        <f t="shared" si="125"/>
        <v>0</v>
      </c>
      <c r="K174" s="669">
        <f t="shared" si="125"/>
        <v>0</v>
      </c>
      <c r="L174" s="669">
        <f t="shared" si="125"/>
        <v>0</v>
      </c>
      <c r="M174" s="669">
        <f t="shared" si="125"/>
        <v>0</v>
      </c>
      <c r="N174" s="669">
        <f t="shared" si="125"/>
        <v>0</v>
      </c>
      <c r="O174" s="669">
        <f t="shared" si="125"/>
        <v>0</v>
      </c>
      <c r="P174" s="669">
        <f t="shared" si="127"/>
        <v>800</v>
      </c>
      <c r="Q174" s="267"/>
      <c r="R174" s="251">
        <f t="shared" si="122"/>
        <v>0</v>
      </c>
      <c r="S174" s="669">
        <f t="shared" si="126"/>
        <v>776</v>
      </c>
      <c r="T174" s="669">
        <f t="shared" si="128"/>
        <v>24</v>
      </c>
      <c r="U174" s="138"/>
      <c r="V174" s="669">
        <f t="shared" si="123"/>
        <v>417</v>
      </c>
      <c r="W174" s="669">
        <f t="shared" si="129"/>
        <v>383</v>
      </c>
      <c r="X174" s="669">
        <f t="shared" ref="X174:X200" si="130">ROUND(SUM(J174:O174),0)</f>
        <v>0</v>
      </c>
      <c r="Y174" s="267">
        <f t="shared" si="118"/>
        <v>0</v>
      </c>
    </row>
    <row r="175" spans="1:25">
      <c r="A175" s="675" t="s">
        <v>114</v>
      </c>
      <c r="B175" s="694">
        <f>'4c 1617 CA PC'!$Z16</f>
        <v>4.3E-3</v>
      </c>
      <c r="C175" s="12">
        <f>'4e 1718 CS PC'!$AI$19</f>
        <v>4.3E-3</v>
      </c>
      <c r="D175" s="669">
        <f t="shared" si="119"/>
        <v>0</v>
      </c>
      <c r="E175" s="669">
        <f t="shared" si="120"/>
        <v>224</v>
      </c>
      <c r="F175" s="669">
        <f t="shared" si="120"/>
        <v>79</v>
      </c>
      <c r="G175" s="669">
        <f t="shared" si="120"/>
        <v>114</v>
      </c>
      <c r="H175" s="669">
        <f t="shared" si="124"/>
        <v>13</v>
      </c>
      <c r="I175" s="669">
        <f t="shared" si="121"/>
        <v>0</v>
      </c>
      <c r="J175" s="669">
        <f t="shared" si="125"/>
        <v>0</v>
      </c>
      <c r="K175" s="669">
        <f t="shared" si="125"/>
        <v>0</v>
      </c>
      <c r="L175" s="669">
        <f t="shared" si="125"/>
        <v>0</v>
      </c>
      <c r="M175" s="669">
        <f t="shared" si="125"/>
        <v>0</v>
      </c>
      <c r="N175" s="669">
        <f t="shared" si="125"/>
        <v>0</v>
      </c>
      <c r="O175" s="669">
        <f t="shared" si="125"/>
        <v>0</v>
      </c>
      <c r="P175" s="669">
        <f t="shared" si="127"/>
        <v>430</v>
      </c>
      <c r="Q175" s="267"/>
      <c r="R175" s="251">
        <f t="shared" si="122"/>
        <v>0</v>
      </c>
      <c r="S175" s="669">
        <f t="shared" si="126"/>
        <v>417</v>
      </c>
      <c r="T175" s="669">
        <f t="shared" si="128"/>
        <v>13</v>
      </c>
      <c r="U175" s="138"/>
      <c r="V175" s="669">
        <f t="shared" si="123"/>
        <v>224</v>
      </c>
      <c r="W175" s="669">
        <f t="shared" si="129"/>
        <v>206</v>
      </c>
      <c r="X175" s="669">
        <f t="shared" si="130"/>
        <v>0</v>
      </c>
      <c r="Y175" s="267">
        <f t="shared" si="118"/>
        <v>0</v>
      </c>
    </row>
    <row r="176" spans="1:25">
      <c r="A176" s="675" t="s">
        <v>115</v>
      </c>
      <c r="B176" s="694">
        <f>'4c 1617 CA PC'!$Z17</f>
        <v>1E-3</v>
      </c>
      <c r="C176" s="12">
        <f>'4e 1718 CS PC'!$AI$20</f>
        <v>1E-3</v>
      </c>
      <c r="D176" s="669">
        <f t="shared" si="119"/>
        <v>0</v>
      </c>
      <c r="E176" s="669">
        <f t="shared" si="120"/>
        <v>52</v>
      </c>
      <c r="F176" s="669">
        <f t="shared" si="120"/>
        <v>18</v>
      </c>
      <c r="G176" s="669">
        <f t="shared" si="120"/>
        <v>26</v>
      </c>
      <c r="H176" s="669">
        <f t="shared" si="124"/>
        <v>3</v>
      </c>
      <c r="I176" s="669">
        <f t="shared" si="121"/>
        <v>0</v>
      </c>
      <c r="J176" s="669">
        <f t="shared" si="125"/>
        <v>0</v>
      </c>
      <c r="K176" s="669">
        <f t="shared" si="125"/>
        <v>0</v>
      </c>
      <c r="L176" s="669">
        <f t="shared" si="125"/>
        <v>0</v>
      </c>
      <c r="M176" s="669">
        <f t="shared" si="125"/>
        <v>0</v>
      </c>
      <c r="N176" s="669">
        <f t="shared" si="125"/>
        <v>0</v>
      </c>
      <c r="O176" s="669">
        <f t="shared" si="125"/>
        <v>0</v>
      </c>
      <c r="P176" s="669">
        <f t="shared" si="127"/>
        <v>99</v>
      </c>
      <c r="Q176" s="267"/>
      <c r="R176" s="251">
        <f t="shared" si="122"/>
        <v>0</v>
      </c>
      <c r="S176" s="669">
        <f t="shared" si="126"/>
        <v>96</v>
      </c>
      <c r="T176" s="669">
        <f t="shared" si="128"/>
        <v>3</v>
      </c>
      <c r="U176" s="138"/>
      <c r="V176" s="669">
        <f t="shared" si="123"/>
        <v>52</v>
      </c>
      <c r="W176" s="710">
        <f>ROUNDDOWN(SUM(F176:I176),0)</f>
        <v>47</v>
      </c>
      <c r="X176" s="669">
        <f t="shared" si="130"/>
        <v>0</v>
      </c>
      <c r="Y176" s="267">
        <f t="shared" si="118"/>
        <v>0</v>
      </c>
    </row>
    <row r="177" spans="1:25">
      <c r="A177" s="675" t="s">
        <v>116</v>
      </c>
      <c r="B177" s="694">
        <f>'4c 1617 CA PC'!$Z46</f>
        <v>0.48630000000000001</v>
      </c>
      <c r="C177" s="12">
        <f>'4e 1718 CS PC'!$AI$21</f>
        <v>0.48899999999999999</v>
      </c>
      <c r="D177" s="669">
        <f t="shared" si="119"/>
        <v>0</v>
      </c>
      <c r="E177" s="669">
        <f t="shared" si="120"/>
        <v>25327</v>
      </c>
      <c r="F177" s="669">
        <f t="shared" si="120"/>
        <v>8981</v>
      </c>
      <c r="G177" s="669">
        <f t="shared" si="120"/>
        <v>12846</v>
      </c>
      <c r="H177" s="669">
        <f t="shared" si="124"/>
        <v>1437</v>
      </c>
      <c r="I177" s="669">
        <f t="shared" si="121"/>
        <v>0</v>
      </c>
      <c r="J177" s="669">
        <f t="shared" si="125"/>
        <v>0</v>
      </c>
      <c r="K177" s="669">
        <f t="shared" si="125"/>
        <v>0</v>
      </c>
      <c r="L177" s="669">
        <f t="shared" si="125"/>
        <v>0</v>
      </c>
      <c r="M177" s="669">
        <f t="shared" si="125"/>
        <v>0</v>
      </c>
      <c r="N177" s="669">
        <f t="shared" si="125"/>
        <v>0</v>
      </c>
      <c r="O177" s="669">
        <f t="shared" si="125"/>
        <v>0</v>
      </c>
      <c r="P177" s="669">
        <f t="shared" si="127"/>
        <v>48591</v>
      </c>
      <c r="Q177" s="267"/>
      <c r="R177" s="251">
        <f t="shared" si="122"/>
        <v>0</v>
      </c>
      <c r="S177" s="669">
        <f t="shared" si="126"/>
        <v>47154</v>
      </c>
      <c r="T177" s="669">
        <f t="shared" si="128"/>
        <v>1437</v>
      </c>
      <c r="U177" s="138"/>
      <c r="V177" s="669">
        <f t="shared" si="123"/>
        <v>25327</v>
      </c>
      <c r="W177" s="669">
        <f>ROUND(SUM(F177:I177),0)</f>
        <v>23264</v>
      </c>
      <c r="X177" s="669">
        <f t="shared" si="130"/>
        <v>0</v>
      </c>
      <c r="Y177" s="267">
        <f t="shared" si="118"/>
        <v>0</v>
      </c>
    </row>
    <row r="178" spans="1:25" s="138" customFormat="1">
      <c r="A178" s="675" t="s">
        <v>117</v>
      </c>
      <c r="B178" s="694">
        <f>'4c 1617 CA PC'!$Z18</f>
        <v>9.7999999999999997E-3</v>
      </c>
      <c r="C178" s="12">
        <f>'4e 1718 CS PC'!$AI$22</f>
        <v>9.7999999999999997E-3</v>
      </c>
      <c r="D178" s="669">
        <f t="shared" si="119"/>
        <v>0</v>
      </c>
      <c r="E178" s="669">
        <f>ROUND(E$161*$B178,0)</f>
        <v>510</v>
      </c>
      <c r="F178" s="669">
        <f>ROUND(F$161*$B178,0)</f>
        <v>181</v>
      </c>
      <c r="G178" s="669">
        <f>ROUND(G$161*$B178,0)</f>
        <v>259</v>
      </c>
      <c r="H178" s="669">
        <f t="shared" si="124"/>
        <v>29</v>
      </c>
      <c r="I178" s="669">
        <f t="shared" ref="I178:I182" si="131">I$161*$C178</f>
        <v>0</v>
      </c>
      <c r="J178" s="669">
        <f t="shared" si="125"/>
        <v>0</v>
      </c>
      <c r="K178" s="669">
        <f t="shared" si="125"/>
        <v>0</v>
      </c>
      <c r="L178" s="669">
        <f t="shared" si="125"/>
        <v>0</v>
      </c>
      <c r="M178" s="669">
        <f t="shared" si="125"/>
        <v>0</v>
      </c>
      <c r="N178" s="669">
        <f t="shared" si="125"/>
        <v>0</v>
      </c>
      <c r="O178" s="669">
        <f t="shared" si="125"/>
        <v>0</v>
      </c>
      <c r="P178" s="669">
        <f t="shared" si="127"/>
        <v>979</v>
      </c>
      <c r="Q178" s="267"/>
      <c r="R178" s="251">
        <f t="shared" si="122"/>
        <v>0</v>
      </c>
      <c r="S178" s="669">
        <f t="shared" si="126"/>
        <v>950</v>
      </c>
      <c r="T178" s="669">
        <f t="shared" si="128"/>
        <v>29</v>
      </c>
      <c r="V178" s="669">
        <f t="shared" si="123"/>
        <v>510</v>
      </c>
      <c r="W178" s="710">
        <f>ROUNDDOWN(SUM(F178:I178),0)</f>
        <v>469</v>
      </c>
      <c r="X178" s="669">
        <f t="shared" si="130"/>
        <v>0</v>
      </c>
      <c r="Y178" s="267">
        <f t="shared" si="118"/>
        <v>0</v>
      </c>
    </row>
    <row r="179" spans="1:25">
      <c r="A179" s="675" t="s">
        <v>119</v>
      </c>
      <c r="B179" s="694">
        <f>'4c 1617 CA PC'!$Z19</f>
        <v>5.7000000000000002E-3</v>
      </c>
      <c r="C179" s="12">
        <f>'4e 1718 CS PC'!$AI$23</f>
        <v>5.7999999999999996E-3</v>
      </c>
      <c r="D179" s="669">
        <f t="shared" si="119"/>
        <v>0</v>
      </c>
      <c r="E179" s="669">
        <f t="shared" ref="E179:F196" si="132">ROUND(E$161*$B179,0)</f>
        <v>297</v>
      </c>
      <c r="F179" s="669">
        <f t="shared" si="132"/>
        <v>105</v>
      </c>
      <c r="G179" s="696">
        <f>ROUNDDOWN(G$161*$B179,0)</f>
        <v>150</v>
      </c>
      <c r="H179" s="669">
        <f t="shared" si="124"/>
        <v>17</v>
      </c>
      <c r="I179" s="669">
        <f t="shared" si="131"/>
        <v>0</v>
      </c>
      <c r="J179" s="669">
        <f t="shared" si="125"/>
        <v>0</v>
      </c>
      <c r="K179" s="669">
        <f t="shared" si="125"/>
        <v>0</v>
      </c>
      <c r="L179" s="669">
        <f t="shared" si="125"/>
        <v>0</v>
      </c>
      <c r="M179" s="669">
        <f t="shared" si="125"/>
        <v>0</v>
      </c>
      <c r="N179" s="669">
        <f t="shared" si="125"/>
        <v>0</v>
      </c>
      <c r="O179" s="669">
        <f t="shared" si="125"/>
        <v>0</v>
      </c>
      <c r="P179" s="669">
        <f t="shared" si="127"/>
        <v>569</v>
      </c>
      <c r="Q179" s="267"/>
      <c r="R179" s="251">
        <f t="shared" si="122"/>
        <v>0</v>
      </c>
      <c r="S179" s="669">
        <f t="shared" si="126"/>
        <v>552</v>
      </c>
      <c r="T179" s="669">
        <f t="shared" si="128"/>
        <v>17</v>
      </c>
      <c r="U179" s="138"/>
      <c r="V179" s="669">
        <f t="shared" si="123"/>
        <v>297</v>
      </c>
      <c r="W179" s="669">
        <f t="shared" ref="W179:W201" si="133">ROUND(SUM(F179:I179),0)</f>
        <v>272</v>
      </c>
      <c r="X179" s="669">
        <f t="shared" si="130"/>
        <v>0</v>
      </c>
      <c r="Y179" s="267">
        <f t="shared" si="118"/>
        <v>0</v>
      </c>
    </row>
    <row r="180" spans="1:25">
      <c r="A180" s="675" t="s">
        <v>120</v>
      </c>
      <c r="B180" s="694">
        <f>'4c 1617 CA PC'!$Z20</f>
        <v>5.9999999999999995E-4</v>
      </c>
      <c r="C180" s="12">
        <f>'4e 1718 CS PC'!$AI$24</f>
        <v>6.9999999999999999E-4</v>
      </c>
      <c r="D180" s="669">
        <f t="shared" si="119"/>
        <v>0</v>
      </c>
      <c r="E180" s="669">
        <f t="shared" si="132"/>
        <v>31</v>
      </c>
      <c r="F180" s="669">
        <f t="shared" si="132"/>
        <v>11</v>
      </c>
      <c r="G180" s="669">
        <f t="shared" ref="G180:G190" si="134">ROUND(G$161*$B180,0)</f>
        <v>16</v>
      </c>
      <c r="H180" s="669">
        <f t="shared" si="124"/>
        <v>2</v>
      </c>
      <c r="I180" s="669">
        <f t="shared" si="131"/>
        <v>0</v>
      </c>
      <c r="J180" s="669">
        <f t="shared" si="125"/>
        <v>0</v>
      </c>
      <c r="K180" s="669">
        <f t="shared" si="125"/>
        <v>0</v>
      </c>
      <c r="L180" s="669">
        <f t="shared" si="125"/>
        <v>0</v>
      </c>
      <c r="M180" s="669">
        <f t="shared" si="125"/>
        <v>0</v>
      </c>
      <c r="N180" s="669">
        <f t="shared" si="125"/>
        <v>0</v>
      </c>
      <c r="O180" s="669">
        <f t="shared" si="125"/>
        <v>0</v>
      </c>
      <c r="P180" s="669">
        <f t="shared" si="127"/>
        <v>60</v>
      </c>
      <c r="Q180" s="267"/>
      <c r="R180" s="251">
        <f t="shared" si="122"/>
        <v>0</v>
      </c>
      <c r="S180" s="669">
        <f t="shared" si="126"/>
        <v>58</v>
      </c>
      <c r="T180" s="669">
        <f t="shared" si="128"/>
        <v>2</v>
      </c>
      <c r="U180" s="138"/>
      <c r="V180" s="669">
        <f t="shared" si="123"/>
        <v>31</v>
      </c>
      <c r="W180" s="669">
        <f t="shared" si="133"/>
        <v>29</v>
      </c>
      <c r="X180" s="696">
        <f>ROUNDUP(SUM(J180:O180),0)</f>
        <v>0</v>
      </c>
      <c r="Y180" s="267">
        <f t="shared" si="118"/>
        <v>0</v>
      </c>
    </row>
    <row r="181" spans="1:25">
      <c r="A181" s="675" t="s">
        <v>121</v>
      </c>
      <c r="B181" s="694">
        <f>'4c 1617 CA PC'!$Z21</f>
        <v>5.1999999999999998E-3</v>
      </c>
      <c r="C181" s="12">
        <f>'4e 1718 CS PC'!$AI$25</f>
        <v>5.3E-3</v>
      </c>
      <c r="D181" s="669">
        <f t="shared" si="119"/>
        <v>0</v>
      </c>
      <c r="E181" s="669">
        <f t="shared" si="132"/>
        <v>271</v>
      </c>
      <c r="F181" s="669">
        <f t="shared" si="132"/>
        <v>96</v>
      </c>
      <c r="G181" s="669">
        <f t="shared" si="134"/>
        <v>137</v>
      </c>
      <c r="H181" s="669">
        <f t="shared" si="124"/>
        <v>16</v>
      </c>
      <c r="I181" s="669">
        <f t="shared" si="131"/>
        <v>0</v>
      </c>
      <c r="J181" s="669">
        <f t="shared" si="125"/>
        <v>0</v>
      </c>
      <c r="K181" s="669">
        <f t="shared" si="125"/>
        <v>0</v>
      </c>
      <c r="L181" s="669">
        <f t="shared" si="125"/>
        <v>0</v>
      </c>
      <c r="M181" s="669">
        <f t="shared" si="125"/>
        <v>0</v>
      </c>
      <c r="N181" s="669">
        <f t="shared" si="125"/>
        <v>0</v>
      </c>
      <c r="O181" s="669">
        <f t="shared" si="125"/>
        <v>0</v>
      </c>
      <c r="P181" s="669">
        <f t="shared" si="127"/>
        <v>520</v>
      </c>
      <c r="Q181" s="267"/>
      <c r="R181" s="251">
        <f t="shared" si="122"/>
        <v>0</v>
      </c>
      <c r="S181" s="669">
        <f t="shared" si="126"/>
        <v>504</v>
      </c>
      <c r="T181" s="669">
        <f t="shared" si="128"/>
        <v>16</v>
      </c>
      <c r="U181" s="138"/>
      <c r="V181" s="669">
        <f t="shared" si="123"/>
        <v>271</v>
      </c>
      <c r="W181" s="669">
        <f t="shared" si="133"/>
        <v>249</v>
      </c>
      <c r="X181" s="669">
        <f t="shared" si="130"/>
        <v>0</v>
      </c>
      <c r="Y181" s="267">
        <f t="shared" si="118"/>
        <v>0</v>
      </c>
    </row>
    <row r="182" spans="1:25">
      <c r="A182" s="675" t="s">
        <v>122</v>
      </c>
      <c r="B182" s="694">
        <f>'4c 1617 CA PC'!$Z22</f>
        <v>1.8800000000000001E-2</v>
      </c>
      <c r="C182" s="12">
        <f>'4e 1718 CS PC'!$AI$26</f>
        <v>1.8700000000000001E-2</v>
      </c>
      <c r="D182" s="669">
        <f t="shared" si="119"/>
        <v>0</v>
      </c>
      <c r="E182" s="669">
        <f t="shared" si="132"/>
        <v>979</v>
      </c>
      <c r="F182" s="669">
        <f t="shared" si="132"/>
        <v>347</v>
      </c>
      <c r="G182" s="669">
        <f t="shared" si="134"/>
        <v>497</v>
      </c>
      <c r="H182" s="669">
        <f t="shared" si="124"/>
        <v>55</v>
      </c>
      <c r="I182" s="669">
        <f t="shared" si="131"/>
        <v>0</v>
      </c>
      <c r="J182" s="669">
        <f t="shared" si="125"/>
        <v>0</v>
      </c>
      <c r="K182" s="669">
        <f t="shared" si="125"/>
        <v>0</v>
      </c>
      <c r="L182" s="669">
        <f t="shared" ref="I182:O197" si="135">L$161*$C182</f>
        <v>0</v>
      </c>
      <c r="M182" s="669">
        <f t="shared" si="135"/>
        <v>0</v>
      </c>
      <c r="N182" s="669">
        <f t="shared" si="135"/>
        <v>0</v>
      </c>
      <c r="O182" s="669">
        <f t="shared" si="135"/>
        <v>0</v>
      </c>
      <c r="P182" s="669">
        <f t="shared" si="127"/>
        <v>1878</v>
      </c>
      <c r="Q182" s="267"/>
      <c r="R182" s="251">
        <f t="shared" si="122"/>
        <v>0</v>
      </c>
      <c r="S182" s="669">
        <f t="shared" si="126"/>
        <v>1823</v>
      </c>
      <c r="T182" s="669">
        <f t="shared" si="128"/>
        <v>55</v>
      </c>
      <c r="U182" s="138"/>
      <c r="V182" s="669">
        <f t="shared" si="123"/>
        <v>979</v>
      </c>
      <c r="W182" s="669">
        <f t="shared" si="133"/>
        <v>899</v>
      </c>
      <c r="X182" s="669">
        <f t="shared" si="130"/>
        <v>0</v>
      </c>
      <c r="Y182" s="267">
        <f t="shared" si="118"/>
        <v>0</v>
      </c>
    </row>
    <row r="183" spans="1:25">
      <c r="A183" s="675" t="s">
        <v>123</v>
      </c>
      <c r="B183" s="694">
        <f>'4c 1617 CA PC'!$Z23</f>
        <v>4.0000000000000002E-4</v>
      </c>
      <c r="C183" s="12">
        <f>'4e 1718 CS PC'!$AI$27</f>
        <v>4.0000000000000002E-4</v>
      </c>
      <c r="D183" s="669">
        <f t="shared" si="119"/>
        <v>0</v>
      </c>
      <c r="E183" s="669">
        <f t="shared" si="132"/>
        <v>21</v>
      </c>
      <c r="F183" s="669">
        <f t="shared" si="132"/>
        <v>7</v>
      </c>
      <c r="G183" s="669">
        <f t="shared" si="134"/>
        <v>11</v>
      </c>
      <c r="H183" s="669">
        <f t="shared" si="124"/>
        <v>1</v>
      </c>
      <c r="I183" s="669">
        <f t="shared" si="135"/>
        <v>0</v>
      </c>
      <c r="J183" s="669">
        <f t="shared" si="135"/>
        <v>0</v>
      </c>
      <c r="K183" s="669">
        <f t="shared" si="135"/>
        <v>0</v>
      </c>
      <c r="L183" s="669">
        <f t="shared" si="135"/>
        <v>0</v>
      </c>
      <c r="M183" s="669">
        <f t="shared" si="135"/>
        <v>0</v>
      </c>
      <c r="N183" s="669">
        <f t="shared" si="135"/>
        <v>0</v>
      </c>
      <c r="O183" s="669">
        <f t="shared" si="135"/>
        <v>0</v>
      </c>
      <c r="P183" s="669">
        <f t="shared" si="127"/>
        <v>40</v>
      </c>
      <c r="Q183" s="267"/>
      <c r="R183" s="251">
        <f t="shared" si="122"/>
        <v>0</v>
      </c>
      <c r="S183" s="669">
        <f t="shared" si="126"/>
        <v>39</v>
      </c>
      <c r="T183" s="669">
        <f t="shared" si="128"/>
        <v>1</v>
      </c>
      <c r="U183" s="138"/>
      <c r="V183" s="669">
        <f t="shared" si="123"/>
        <v>21</v>
      </c>
      <c r="W183" s="669">
        <f t="shared" si="133"/>
        <v>19</v>
      </c>
      <c r="X183" s="696">
        <f t="shared" ref="X183:X184" si="136">ROUNDUP(SUM(J183:O183),0)</f>
        <v>0</v>
      </c>
      <c r="Y183" s="267">
        <f t="shared" si="118"/>
        <v>0</v>
      </c>
    </row>
    <row r="184" spans="1:25">
      <c r="A184" s="675" t="s">
        <v>124</v>
      </c>
      <c r="B184" s="694">
        <f>'4c 1617 CA PC'!$Z24</f>
        <v>5.0000000000000001E-4</v>
      </c>
      <c r="C184" s="12">
        <f>'4e 1718 CS PC'!$AI$28</f>
        <v>4.0000000000000002E-4</v>
      </c>
      <c r="D184" s="669">
        <f t="shared" si="119"/>
        <v>0</v>
      </c>
      <c r="E184" s="669">
        <f t="shared" si="132"/>
        <v>26</v>
      </c>
      <c r="F184" s="669">
        <f t="shared" si="132"/>
        <v>9</v>
      </c>
      <c r="G184" s="669">
        <f t="shared" si="134"/>
        <v>13</v>
      </c>
      <c r="H184" s="696">
        <f>ROUNDUP(H$161*$C184,0)</f>
        <v>2</v>
      </c>
      <c r="I184" s="669">
        <f t="shared" si="135"/>
        <v>0</v>
      </c>
      <c r="J184" s="669">
        <f t="shared" si="135"/>
        <v>0</v>
      </c>
      <c r="K184" s="669">
        <f t="shared" si="135"/>
        <v>0</v>
      </c>
      <c r="L184" s="669">
        <f t="shared" si="135"/>
        <v>0</v>
      </c>
      <c r="M184" s="669">
        <f t="shared" si="135"/>
        <v>0</v>
      </c>
      <c r="N184" s="669">
        <f t="shared" si="135"/>
        <v>0</v>
      </c>
      <c r="O184" s="669">
        <f t="shared" si="135"/>
        <v>0</v>
      </c>
      <c r="P184" s="669">
        <f t="shared" si="127"/>
        <v>50</v>
      </c>
      <c r="Q184" s="267"/>
      <c r="R184" s="251">
        <f t="shared" si="122"/>
        <v>0</v>
      </c>
      <c r="S184" s="669">
        <f t="shared" si="126"/>
        <v>48</v>
      </c>
      <c r="T184" s="669">
        <f t="shared" si="128"/>
        <v>2</v>
      </c>
      <c r="U184" s="138"/>
      <c r="V184" s="669">
        <f t="shared" si="123"/>
        <v>26</v>
      </c>
      <c r="W184" s="669">
        <f t="shared" si="133"/>
        <v>24</v>
      </c>
      <c r="X184" s="696">
        <f t="shared" si="136"/>
        <v>0</v>
      </c>
      <c r="Y184" s="267">
        <f t="shared" si="118"/>
        <v>0</v>
      </c>
    </row>
    <row r="185" spans="1:25">
      <c r="A185" s="675" t="s">
        <v>125</v>
      </c>
      <c r="B185" s="694">
        <f>'4c 1617 CA PC'!$Z25</f>
        <v>2.3400000000000001E-2</v>
      </c>
      <c r="C185" s="12">
        <f>'4e 1718 CS PC'!$AI$29</f>
        <v>2.35E-2</v>
      </c>
      <c r="D185" s="669">
        <f t="shared" si="119"/>
        <v>0</v>
      </c>
      <c r="E185" s="669">
        <f t="shared" si="132"/>
        <v>1219</v>
      </c>
      <c r="F185" s="669">
        <f t="shared" si="132"/>
        <v>432</v>
      </c>
      <c r="G185" s="669">
        <f t="shared" si="134"/>
        <v>618</v>
      </c>
      <c r="H185" s="669">
        <f t="shared" si="124"/>
        <v>69</v>
      </c>
      <c r="I185" s="669">
        <f t="shared" si="135"/>
        <v>0</v>
      </c>
      <c r="J185" s="669">
        <f t="shared" si="135"/>
        <v>0</v>
      </c>
      <c r="K185" s="669">
        <f t="shared" si="135"/>
        <v>0</v>
      </c>
      <c r="L185" s="669">
        <f t="shared" si="135"/>
        <v>0</v>
      </c>
      <c r="M185" s="669">
        <f t="shared" si="135"/>
        <v>0</v>
      </c>
      <c r="N185" s="669">
        <f t="shared" si="135"/>
        <v>0</v>
      </c>
      <c r="O185" s="669">
        <f t="shared" si="135"/>
        <v>0</v>
      </c>
      <c r="P185" s="669">
        <f t="shared" si="127"/>
        <v>2338</v>
      </c>
      <c r="Q185" s="267"/>
      <c r="R185" s="251">
        <f t="shared" si="122"/>
        <v>0</v>
      </c>
      <c r="S185" s="669">
        <f t="shared" si="126"/>
        <v>2269</v>
      </c>
      <c r="T185" s="669">
        <f t="shared" si="128"/>
        <v>69</v>
      </c>
      <c r="U185" s="138"/>
      <c r="V185" s="669">
        <f t="shared" si="123"/>
        <v>1219</v>
      </c>
      <c r="W185" s="669">
        <f t="shared" si="133"/>
        <v>1119</v>
      </c>
      <c r="X185" s="696">
        <f>ROUNDDOWN(SUM(J185:O185),0)</f>
        <v>0</v>
      </c>
      <c r="Y185" s="267">
        <f t="shared" si="118"/>
        <v>0</v>
      </c>
    </row>
    <row r="186" spans="1:25">
      <c r="A186" s="675" t="s">
        <v>126</v>
      </c>
      <c r="B186" s="694">
        <f>'4c 1617 CA PC'!$Z26</f>
        <v>3.8999999999999998E-3</v>
      </c>
      <c r="C186" s="12">
        <f>'4e 1718 CS PC'!$AI$30</f>
        <v>3.8E-3</v>
      </c>
      <c r="D186" s="669">
        <f t="shared" si="119"/>
        <v>0</v>
      </c>
      <c r="E186" s="669">
        <f t="shared" si="132"/>
        <v>203</v>
      </c>
      <c r="F186" s="669">
        <f t="shared" si="132"/>
        <v>72</v>
      </c>
      <c r="G186" s="669">
        <f t="shared" si="134"/>
        <v>103</v>
      </c>
      <c r="H186" s="669">
        <f t="shared" si="124"/>
        <v>11</v>
      </c>
      <c r="I186" s="669">
        <f t="shared" si="135"/>
        <v>0</v>
      </c>
      <c r="J186" s="669">
        <f t="shared" si="135"/>
        <v>0</v>
      </c>
      <c r="K186" s="669">
        <f t="shared" si="135"/>
        <v>0</v>
      </c>
      <c r="L186" s="669">
        <f t="shared" si="135"/>
        <v>0</v>
      </c>
      <c r="M186" s="669">
        <f t="shared" si="135"/>
        <v>0</v>
      </c>
      <c r="N186" s="669">
        <f t="shared" si="135"/>
        <v>0</v>
      </c>
      <c r="O186" s="669">
        <f t="shared" si="135"/>
        <v>0</v>
      </c>
      <c r="P186" s="669">
        <f t="shared" si="127"/>
        <v>389</v>
      </c>
      <c r="Q186" s="267"/>
      <c r="R186" s="251">
        <f t="shared" si="122"/>
        <v>0</v>
      </c>
      <c r="S186" s="669">
        <f t="shared" si="126"/>
        <v>378</v>
      </c>
      <c r="T186" s="669">
        <f t="shared" si="128"/>
        <v>11</v>
      </c>
      <c r="U186" s="138"/>
      <c r="V186" s="669">
        <f t="shared" si="123"/>
        <v>203</v>
      </c>
      <c r="W186" s="669">
        <f t="shared" si="133"/>
        <v>186</v>
      </c>
      <c r="X186" s="696">
        <f>ROUNDDOWN(SUM(J186:O186),0)</f>
        <v>0</v>
      </c>
      <c r="Y186" s="267">
        <f t="shared" si="118"/>
        <v>0</v>
      </c>
    </row>
    <row r="187" spans="1:25">
      <c r="A187" s="675" t="s">
        <v>127</v>
      </c>
      <c r="B187" s="694">
        <f>'4c 1617 CA PC'!$Z27</f>
        <v>3.2000000000000002E-3</v>
      </c>
      <c r="C187" s="12">
        <f>'4e 1718 CS PC'!$AI$31</f>
        <v>3.2000000000000002E-3</v>
      </c>
      <c r="D187" s="669">
        <f t="shared" si="119"/>
        <v>0</v>
      </c>
      <c r="E187" s="669">
        <f t="shared" si="132"/>
        <v>167</v>
      </c>
      <c r="F187" s="669">
        <f t="shared" si="132"/>
        <v>59</v>
      </c>
      <c r="G187" s="669">
        <f t="shared" si="134"/>
        <v>85</v>
      </c>
      <c r="H187" s="669">
        <f t="shared" si="124"/>
        <v>9</v>
      </c>
      <c r="I187" s="669">
        <f t="shared" si="135"/>
        <v>0</v>
      </c>
      <c r="J187" s="669">
        <f t="shared" si="135"/>
        <v>0</v>
      </c>
      <c r="K187" s="669">
        <f t="shared" si="135"/>
        <v>0</v>
      </c>
      <c r="L187" s="669">
        <f t="shared" si="135"/>
        <v>0</v>
      </c>
      <c r="M187" s="669">
        <f t="shared" si="135"/>
        <v>0</v>
      </c>
      <c r="N187" s="669">
        <f t="shared" si="135"/>
        <v>0</v>
      </c>
      <c r="O187" s="669">
        <f t="shared" si="135"/>
        <v>0</v>
      </c>
      <c r="P187" s="669">
        <f t="shared" si="127"/>
        <v>320</v>
      </c>
      <c r="Q187" s="267"/>
      <c r="R187" s="251">
        <f t="shared" si="122"/>
        <v>0</v>
      </c>
      <c r="S187" s="669">
        <f t="shared" si="126"/>
        <v>311</v>
      </c>
      <c r="T187" s="669">
        <f t="shared" si="128"/>
        <v>9</v>
      </c>
      <c r="U187" s="138"/>
      <c r="V187" s="669">
        <f t="shared" si="123"/>
        <v>167</v>
      </c>
      <c r="W187" s="669">
        <f t="shared" si="133"/>
        <v>153</v>
      </c>
      <c r="X187" s="669">
        <f t="shared" si="130"/>
        <v>0</v>
      </c>
      <c r="Y187" s="267">
        <f t="shared" si="118"/>
        <v>0</v>
      </c>
    </row>
    <row r="188" spans="1:25">
      <c r="A188" s="675" t="s">
        <v>128</v>
      </c>
      <c r="B188" s="694">
        <f>'4c 1617 CA PC'!$Z28</f>
        <v>8.0000000000000004E-4</v>
      </c>
      <c r="C188" s="12">
        <f>'4e 1718 CS PC'!$AI$34</f>
        <v>8.0000000000000004E-4</v>
      </c>
      <c r="D188" s="669">
        <f t="shared" si="119"/>
        <v>0</v>
      </c>
      <c r="E188" s="669">
        <f t="shared" si="132"/>
        <v>42</v>
      </c>
      <c r="F188" s="669">
        <f t="shared" si="132"/>
        <v>15</v>
      </c>
      <c r="G188" s="669">
        <f t="shared" si="134"/>
        <v>21</v>
      </c>
      <c r="H188" s="669">
        <f t="shared" si="124"/>
        <v>2</v>
      </c>
      <c r="I188" s="669">
        <f t="shared" si="135"/>
        <v>0</v>
      </c>
      <c r="J188" s="669">
        <f t="shared" si="135"/>
        <v>0</v>
      </c>
      <c r="K188" s="669">
        <f t="shared" si="135"/>
        <v>0</v>
      </c>
      <c r="L188" s="669">
        <f t="shared" si="135"/>
        <v>0</v>
      </c>
      <c r="M188" s="669">
        <f t="shared" si="135"/>
        <v>0</v>
      </c>
      <c r="N188" s="669">
        <f t="shared" si="135"/>
        <v>0</v>
      </c>
      <c r="O188" s="669">
        <f t="shared" si="135"/>
        <v>0</v>
      </c>
      <c r="P188" s="669">
        <f t="shared" si="127"/>
        <v>80</v>
      </c>
      <c r="Q188" s="267"/>
      <c r="R188" s="251">
        <f t="shared" si="122"/>
        <v>0</v>
      </c>
      <c r="S188" s="669">
        <f t="shared" si="126"/>
        <v>78</v>
      </c>
      <c r="T188" s="669">
        <f t="shared" si="128"/>
        <v>2</v>
      </c>
      <c r="U188" s="138"/>
      <c r="V188" s="669">
        <f t="shared" si="123"/>
        <v>42</v>
      </c>
      <c r="W188" s="669">
        <f t="shared" si="133"/>
        <v>38</v>
      </c>
      <c r="X188" s="669">
        <f t="shared" si="130"/>
        <v>0</v>
      </c>
      <c r="Y188" s="267">
        <f t="shared" si="118"/>
        <v>0</v>
      </c>
    </row>
    <row r="189" spans="1:25">
      <c r="A189" s="675" t="s">
        <v>129</v>
      </c>
      <c r="B189" s="694">
        <f>'4c 1617 CA PC'!$Z29</f>
        <v>0.1082</v>
      </c>
      <c r="C189" s="12">
        <f>'4e 1718 CS PC'!$AI$35</f>
        <v>0.1077</v>
      </c>
      <c r="D189" s="669">
        <f t="shared" si="119"/>
        <v>0</v>
      </c>
      <c r="E189" s="669">
        <f t="shared" si="132"/>
        <v>5635</v>
      </c>
      <c r="F189" s="669">
        <f t="shared" si="132"/>
        <v>1998</v>
      </c>
      <c r="G189" s="669">
        <f t="shared" si="134"/>
        <v>2858</v>
      </c>
      <c r="H189" s="669">
        <f t="shared" si="124"/>
        <v>317</v>
      </c>
      <c r="I189" s="669">
        <f t="shared" si="135"/>
        <v>0</v>
      </c>
      <c r="J189" s="669">
        <f t="shared" si="135"/>
        <v>0</v>
      </c>
      <c r="K189" s="669">
        <f t="shared" si="135"/>
        <v>0</v>
      </c>
      <c r="L189" s="669">
        <f t="shared" si="135"/>
        <v>0</v>
      </c>
      <c r="M189" s="669">
        <f t="shared" si="135"/>
        <v>0</v>
      </c>
      <c r="N189" s="669">
        <f t="shared" si="135"/>
        <v>0</v>
      </c>
      <c r="O189" s="669">
        <f t="shared" si="135"/>
        <v>0</v>
      </c>
      <c r="P189" s="669">
        <f t="shared" si="127"/>
        <v>10808</v>
      </c>
      <c r="Q189" s="267"/>
      <c r="R189" s="251">
        <f t="shared" si="122"/>
        <v>0</v>
      </c>
      <c r="S189" s="669">
        <f t="shared" si="126"/>
        <v>10491</v>
      </c>
      <c r="T189" s="669">
        <f t="shared" si="128"/>
        <v>317</v>
      </c>
      <c r="U189" s="138"/>
      <c r="V189" s="669">
        <f t="shared" si="123"/>
        <v>5635</v>
      </c>
      <c r="W189" s="669">
        <f t="shared" si="133"/>
        <v>5173</v>
      </c>
      <c r="X189" s="669">
        <f t="shared" si="130"/>
        <v>0</v>
      </c>
      <c r="Y189" s="267">
        <f t="shared" si="118"/>
        <v>0</v>
      </c>
    </row>
    <row r="190" spans="1:25">
      <c r="A190" s="675" t="s">
        <v>130</v>
      </c>
      <c r="B190" s="694">
        <f>'4c 1617 CA PC'!$Z30</f>
        <v>2.3999999999999998E-3</v>
      </c>
      <c r="C190" s="12">
        <f>'4e 1718 CS PC'!$AI$37</f>
        <v>2.3999999999999998E-3</v>
      </c>
      <c r="D190" s="669">
        <f t="shared" si="119"/>
        <v>0</v>
      </c>
      <c r="E190" s="669">
        <f t="shared" si="132"/>
        <v>125</v>
      </c>
      <c r="F190" s="669">
        <f t="shared" si="132"/>
        <v>44</v>
      </c>
      <c r="G190" s="669">
        <f t="shared" si="134"/>
        <v>63</v>
      </c>
      <c r="H190" s="669">
        <f t="shared" si="124"/>
        <v>7</v>
      </c>
      <c r="I190" s="669">
        <f t="shared" si="135"/>
        <v>0</v>
      </c>
      <c r="J190" s="669">
        <f t="shared" si="135"/>
        <v>0</v>
      </c>
      <c r="K190" s="669">
        <f t="shared" si="135"/>
        <v>0</v>
      </c>
      <c r="L190" s="669">
        <f t="shared" si="135"/>
        <v>0</v>
      </c>
      <c r="M190" s="669">
        <f t="shared" si="135"/>
        <v>0</v>
      </c>
      <c r="N190" s="669">
        <f t="shared" si="135"/>
        <v>0</v>
      </c>
      <c r="O190" s="669">
        <f t="shared" si="135"/>
        <v>0</v>
      </c>
      <c r="P190" s="669">
        <f t="shared" si="127"/>
        <v>239</v>
      </c>
      <c r="Q190" s="267"/>
      <c r="R190" s="251">
        <f t="shared" si="122"/>
        <v>0</v>
      </c>
      <c r="S190" s="669">
        <f t="shared" si="126"/>
        <v>232</v>
      </c>
      <c r="T190" s="669">
        <f t="shared" si="128"/>
        <v>7</v>
      </c>
      <c r="U190" s="138"/>
      <c r="V190" s="669">
        <f t="shared" si="123"/>
        <v>125</v>
      </c>
      <c r="W190" s="669">
        <f t="shared" si="133"/>
        <v>114</v>
      </c>
      <c r="X190" s="696">
        <f>ROUNDDOWN(SUM(J190:O190),0)</f>
        <v>0</v>
      </c>
      <c r="Y190" s="267">
        <f t="shared" si="118"/>
        <v>0</v>
      </c>
    </row>
    <row r="191" spans="1:25">
      <c r="A191" s="675" t="s">
        <v>132</v>
      </c>
      <c r="B191" s="694">
        <f>'4c 1617 CA PC'!$Z31</f>
        <v>0.12089999999999999</v>
      </c>
      <c r="C191" s="12">
        <f>'4e 1718 CS PC'!$AI$38</f>
        <v>0.1187</v>
      </c>
      <c r="D191" s="669">
        <f t="shared" si="119"/>
        <v>0</v>
      </c>
      <c r="E191" s="669">
        <f t="shared" si="132"/>
        <v>6297</v>
      </c>
      <c r="F191" s="669">
        <f t="shared" si="132"/>
        <v>2233</v>
      </c>
      <c r="G191" s="696">
        <f>ROUNDDOWN(G$161*$B191,0)</f>
        <v>3193</v>
      </c>
      <c r="H191" s="669">
        <f t="shared" si="124"/>
        <v>349</v>
      </c>
      <c r="I191" s="669">
        <f t="shared" si="135"/>
        <v>0</v>
      </c>
      <c r="J191" s="669">
        <f t="shared" si="135"/>
        <v>0</v>
      </c>
      <c r="K191" s="669">
        <f t="shared" si="135"/>
        <v>0</v>
      </c>
      <c r="L191" s="669">
        <f t="shared" si="135"/>
        <v>0</v>
      </c>
      <c r="M191" s="669">
        <f t="shared" si="135"/>
        <v>0</v>
      </c>
      <c r="N191" s="669">
        <f t="shared" si="135"/>
        <v>0</v>
      </c>
      <c r="O191" s="669">
        <f t="shared" si="135"/>
        <v>0</v>
      </c>
      <c r="P191" s="669">
        <f t="shared" si="127"/>
        <v>12072</v>
      </c>
      <c r="Q191" s="267"/>
      <c r="R191" s="251">
        <f t="shared" si="122"/>
        <v>0</v>
      </c>
      <c r="S191" s="669">
        <f t="shared" si="126"/>
        <v>11723</v>
      </c>
      <c r="T191" s="669">
        <f t="shared" si="128"/>
        <v>349</v>
      </c>
      <c r="U191" s="138"/>
      <c r="V191" s="669">
        <f t="shared" si="123"/>
        <v>6297</v>
      </c>
      <c r="W191" s="669">
        <f t="shared" si="133"/>
        <v>5775</v>
      </c>
      <c r="X191" s="669">
        <f t="shared" si="130"/>
        <v>0</v>
      </c>
      <c r="Y191" s="267">
        <f t="shared" si="118"/>
        <v>0</v>
      </c>
    </row>
    <row r="192" spans="1:25">
      <c r="A192" s="675" t="s">
        <v>133</v>
      </c>
      <c r="B192" s="694">
        <f>'4c 1617 CA PC'!$Z32</f>
        <v>3.9399999999999998E-2</v>
      </c>
      <c r="C192" s="12">
        <f>'4e 1718 CS PC'!$AI$41</f>
        <v>3.8700000000000005E-2</v>
      </c>
      <c r="D192" s="669">
        <f t="shared" si="119"/>
        <v>0</v>
      </c>
      <c r="E192" s="669">
        <f t="shared" si="132"/>
        <v>2052</v>
      </c>
      <c r="F192" s="669">
        <f t="shared" si="132"/>
        <v>728</v>
      </c>
      <c r="G192" s="669">
        <f t="shared" ref="G192:G201" si="137">ROUND(G$161*$B192,0)</f>
        <v>1041</v>
      </c>
      <c r="H192" s="669">
        <f t="shared" si="124"/>
        <v>114</v>
      </c>
      <c r="I192" s="669">
        <f t="shared" si="135"/>
        <v>0</v>
      </c>
      <c r="J192" s="669">
        <f t="shared" si="135"/>
        <v>0</v>
      </c>
      <c r="K192" s="669">
        <f t="shared" si="135"/>
        <v>0</v>
      </c>
      <c r="L192" s="669">
        <f t="shared" si="135"/>
        <v>0</v>
      </c>
      <c r="M192" s="669">
        <f t="shared" si="135"/>
        <v>0</v>
      </c>
      <c r="N192" s="669">
        <f t="shared" si="135"/>
        <v>0</v>
      </c>
      <c r="O192" s="669">
        <f t="shared" si="135"/>
        <v>0</v>
      </c>
      <c r="P192" s="669">
        <f t="shared" si="127"/>
        <v>3935</v>
      </c>
      <c r="Q192" s="267"/>
      <c r="R192" s="251">
        <f t="shared" si="122"/>
        <v>0</v>
      </c>
      <c r="S192" s="669">
        <f t="shared" si="126"/>
        <v>3821</v>
      </c>
      <c r="T192" s="669">
        <f t="shared" si="128"/>
        <v>114</v>
      </c>
      <c r="U192" s="138"/>
      <c r="V192" s="669">
        <f t="shared" si="123"/>
        <v>2052</v>
      </c>
      <c r="W192" s="669">
        <f t="shared" si="133"/>
        <v>1883</v>
      </c>
      <c r="X192" s="669">
        <f t="shared" si="130"/>
        <v>0</v>
      </c>
      <c r="Y192" s="267">
        <f t="shared" si="118"/>
        <v>0</v>
      </c>
    </row>
    <row r="193" spans="1:27">
      <c r="A193" s="675" t="s">
        <v>134</v>
      </c>
      <c r="B193" s="694">
        <f>'4c 1617 CA PC'!$Z33</f>
        <v>8.0000000000000002E-3</v>
      </c>
      <c r="C193" s="12">
        <f>'4e 1718 CS PC'!$AI$47</f>
        <v>8.0000000000000002E-3</v>
      </c>
      <c r="D193" s="669">
        <f t="shared" si="119"/>
        <v>0</v>
      </c>
      <c r="E193" s="669">
        <f t="shared" si="132"/>
        <v>417</v>
      </c>
      <c r="F193" s="669">
        <f t="shared" si="132"/>
        <v>148</v>
      </c>
      <c r="G193" s="669">
        <f t="shared" si="137"/>
        <v>211</v>
      </c>
      <c r="H193" s="669">
        <f t="shared" si="124"/>
        <v>24</v>
      </c>
      <c r="I193" s="669">
        <f t="shared" si="135"/>
        <v>0</v>
      </c>
      <c r="J193" s="669">
        <f t="shared" si="135"/>
        <v>0</v>
      </c>
      <c r="K193" s="669">
        <f t="shared" si="135"/>
        <v>0</v>
      </c>
      <c r="L193" s="669">
        <f t="shared" si="135"/>
        <v>0</v>
      </c>
      <c r="M193" s="669">
        <f t="shared" si="135"/>
        <v>0</v>
      </c>
      <c r="N193" s="669">
        <f t="shared" si="135"/>
        <v>0</v>
      </c>
      <c r="O193" s="669">
        <f t="shared" si="135"/>
        <v>0</v>
      </c>
      <c r="P193" s="669">
        <f t="shared" si="127"/>
        <v>800</v>
      </c>
      <c r="Q193" s="267"/>
      <c r="R193" s="251">
        <f t="shared" si="122"/>
        <v>0</v>
      </c>
      <c r="S193" s="669">
        <f t="shared" si="126"/>
        <v>776</v>
      </c>
      <c r="T193" s="669">
        <f t="shared" si="128"/>
        <v>24</v>
      </c>
      <c r="U193" s="138"/>
      <c r="V193" s="669">
        <f t="shared" si="123"/>
        <v>417</v>
      </c>
      <c r="W193" s="669">
        <f t="shared" si="133"/>
        <v>383</v>
      </c>
      <c r="X193" s="669">
        <f t="shared" si="130"/>
        <v>0</v>
      </c>
      <c r="Y193" s="267">
        <f t="shared" si="118"/>
        <v>0</v>
      </c>
    </row>
    <row r="194" spans="1:27">
      <c r="A194" s="675" t="s">
        <v>135</v>
      </c>
      <c r="B194" s="694">
        <f>'4c 1617 CA PC'!$Z34</f>
        <v>1E-4</v>
      </c>
      <c r="C194" s="12">
        <f>'4e 1718 CS PC'!$AI$48</f>
        <v>1E-4</v>
      </c>
      <c r="D194" s="669">
        <f t="shared" si="119"/>
        <v>0</v>
      </c>
      <c r="E194" s="669">
        <f t="shared" si="132"/>
        <v>5</v>
      </c>
      <c r="F194" s="669">
        <f t="shared" si="132"/>
        <v>2</v>
      </c>
      <c r="G194" s="669">
        <f t="shared" si="137"/>
        <v>3</v>
      </c>
      <c r="H194" s="669">
        <f t="shared" si="124"/>
        <v>0</v>
      </c>
      <c r="I194" s="669">
        <f t="shared" si="135"/>
        <v>0</v>
      </c>
      <c r="J194" s="669">
        <f t="shared" si="135"/>
        <v>0</v>
      </c>
      <c r="K194" s="669">
        <f t="shared" si="135"/>
        <v>0</v>
      </c>
      <c r="L194" s="669">
        <f t="shared" si="135"/>
        <v>0</v>
      </c>
      <c r="M194" s="669">
        <f t="shared" si="135"/>
        <v>0</v>
      </c>
      <c r="N194" s="669">
        <f t="shared" si="135"/>
        <v>0</v>
      </c>
      <c r="O194" s="669">
        <f t="shared" si="135"/>
        <v>0</v>
      </c>
      <c r="P194" s="669">
        <f t="shared" si="127"/>
        <v>10</v>
      </c>
      <c r="Q194" s="267"/>
      <c r="R194" s="251">
        <f t="shared" si="122"/>
        <v>0</v>
      </c>
      <c r="S194" s="669">
        <f t="shared" si="126"/>
        <v>10</v>
      </c>
      <c r="T194" s="669">
        <f t="shared" si="128"/>
        <v>0</v>
      </c>
      <c r="U194" s="138"/>
      <c r="V194" s="669">
        <f t="shared" si="123"/>
        <v>5</v>
      </c>
      <c r="W194" s="669">
        <f t="shared" si="133"/>
        <v>5</v>
      </c>
      <c r="X194" s="669">
        <f t="shared" si="130"/>
        <v>0</v>
      </c>
      <c r="Y194" s="267">
        <f t="shared" si="118"/>
        <v>0</v>
      </c>
    </row>
    <row r="195" spans="1:27">
      <c r="A195" s="675" t="s">
        <v>136</v>
      </c>
      <c r="B195" s="694">
        <f>'4c 1617 CA PC'!$Z35</f>
        <v>2.3E-3</v>
      </c>
      <c r="C195" s="12">
        <f>'4e 1718 CS PC'!$AI$49</f>
        <v>2.3E-3</v>
      </c>
      <c r="D195" s="669">
        <f t="shared" si="119"/>
        <v>0</v>
      </c>
      <c r="E195" s="669">
        <f t="shared" si="132"/>
        <v>120</v>
      </c>
      <c r="F195" s="669">
        <f t="shared" si="132"/>
        <v>42</v>
      </c>
      <c r="G195" s="669">
        <f t="shared" si="137"/>
        <v>61</v>
      </c>
      <c r="H195" s="669">
        <f t="shared" si="124"/>
        <v>7</v>
      </c>
      <c r="I195" s="669">
        <f t="shared" si="135"/>
        <v>0</v>
      </c>
      <c r="J195" s="669">
        <f t="shared" si="135"/>
        <v>0</v>
      </c>
      <c r="K195" s="669">
        <f t="shared" si="135"/>
        <v>0</v>
      </c>
      <c r="L195" s="669">
        <f t="shared" si="135"/>
        <v>0</v>
      </c>
      <c r="M195" s="669">
        <f t="shared" si="135"/>
        <v>0</v>
      </c>
      <c r="N195" s="669">
        <f t="shared" si="135"/>
        <v>0</v>
      </c>
      <c r="O195" s="669">
        <f t="shared" si="135"/>
        <v>0</v>
      </c>
      <c r="P195" s="669">
        <f t="shared" si="127"/>
        <v>230</v>
      </c>
      <c r="Q195" s="267"/>
      <c r="R195" s="251">
        <f t="shared" si="122"/>
        <v>0</v>
      </c>
      <c r="S195" s="669">
        <f t="shared" si="126"/>
        <v>223</v>
      </c>
      <c r="T195" s="669">
        <f t="shared" si="128"/>
        <v>7</v>
      </c>
      <c r="U195" s="138"/>
      <c r="V195" s="669">
        <f t="shared" si="123"/>
        <v>120</v>
      </c>
      <c r="W195" s="669">
        <f t="shared" si="133"/>
        <v>110</v>
      </c>
      <c r="X195" s="669">
        <f t="shared" si="130"/>
        <v>0</v>
      </c>
      <c r="Y195" s="267">
        <f t="shared" si="118"/>
        <v>0</v>
      </c>
    </row>
    <row r="196" spans="1:27">
      <c r="A196" s="675" t="s">
        <v>137</v>
      </c>
      <c r="B196" s="694">
        <f>'4c 1617 CA PC'!$Z36</f>
        <v>3.1800000000000002E-2</v>
      </c>
      <c r="C196" s="12">
        <f>'4e 1718 CS PC'!$AI$52</f>
        <v>3.1899999999999998E-2</v>
      </c>
      <c r="D196" s="669">
        <f t="shared" si="119"/>
        <v>0</v>
      </c>
      <c r="E196" s="669">
        <f t="shared" si="132"/>
        <v>1656</v>
      </c>
      <c r="F196" s="669">
        <f t="shared" si="132"/>
        <v>587</v>
      </c>
      <c r="G196" s="669">
        <f t="shared" si="137"/>
        <v>840</v>
      </c>
      <c r="H196" s="669">
        <f t="shared" si="124"/>
        <v>94</v>
      </c>
      <c r="I196" s="669">
        <f t="shared" si="135"/>
        <v>0</v>
      </c>
      <c r="J196" s="669">
        <f t="shared" si="135"/>
        <v>0</v>
      </c>
      <c r="K196" s="669">
        <f t="shared" si="135"/>
        <v>0</v>
      </c>
      <c r="L196" s="669">
        <f t="shared" si="135"/>
        <v>0</v>
      </c>
      <c r="M196" s="669">
        <f t="shared" si="135"/>
        <v>0</v>
      </c>
      <c r="N196" s="669">
        <f t="shared" si="135"/>
        <v>0</v>
      </c>
      <c r="O196" s="669">
        <f t="shared" si="135"/>
        <v>0</v>
      </c>
      <c r="P196" s="669">
        <f t="shared" si="127"/>
        <v>3177</v>
      </c>
      <c r="Q196" s="267"/>
      <c r="R196" s="251">
        <f t="shared" si="122"/>
        <v>0</v>
      </c>
      <c r="S196" s="669">
        <f t="shared" si="126"/>
        <v>3083</v>
      </c>
      <c r="T196" s="669">
        <f t="shared" si="128"/>
        <v>94</v>
      </c>
      <c r="U196" s="138"/>
      <c r="V196" s="669">
        <f t="shared" si="123"/>
        <v>1656</v>
      </c>
      <c r="W196" s="669">
        <f t="shared" si="133"/>
        <v>1521</v>
      </c>
      <c r="X196" s="669">
        <f t="shared" si="130"/>
        <v>0</v>
      </c>
      <c r="Y196" s="267">
        <f t="shared" si="118"/>
        <v>0</v>
      </c>
    </row>
    <row r="197" spans="1:27">
      <c r="A197" s="675" t="s">
        <v>138</v>
      </c>
      <c r="B197" s="694">
        <f>'4c 1617 CA PC'!$Z37</f>
        <v>5.3E-3</v>
      </c>
      <c r="C197" s="12">
        <f>'4e 1718 CS PC'!$AI$53</f>
        <v>5.1999999999999998E-3</v>
      </c>
      <c r="D197" s="669">
        <f t="shared" si="119"/>
        <v>0</v>
      </c>
      <c r="E197" s="669">
        <f>ROUND(E$161*$B197,0)</f>
        <v>276</v>
      </c>
      <c r="F197" s="696">
        <f>ROUNDUP(F$161*$B197,0)+1</f>
        <v>99</v>
      </c>
      <c r="G197" s="669">
        <f t="shared" si="137"/>
        <v>140</v>
      </c>
      <c r="H197" s="669">
        <f t="shared" si="124"/>
        <v>15</v>
      </c>
      <c r="I197" s="669">
        <f t="shared" si="135"/>
        <v>0</v>
      </c>
      <c r="J197" s="669">
        <f t="shared" si="135"/>
        <v>0</v>
      </c>
      <c r="K197" s="669">
        <f t="shared" si="135"/>
        <v>0</v>
      </c>
      <c r="L197" s="669">
        <f t="shared" si="135"/>
        <v>0</v>
      </c>
      <c r="M197" s="669">
        <f t="shared" si="135"/>
        <v>0</v>
      </c>
      <c r="N197" s="669">
        <f t="shared" si="135"/>
        <v>0</v>
      </c>
      <c r="O197" s="669">
        <f t="shared" si="135"/>
        <v>0</v>
      </c>
      <c r="P197" s="669">
        <f t="shared" si="127"/>
        <v>530</v>
      </c>
      <c r="Q197" s="267"/>
      <c r="R197" s="251">
        <f t="shared" si="122"/>
        <v>0</v>
      </c>
      <c r="S197" s="669">
        <f t="shared" si="126"/>
        <v>515</v>
      </c>
      <c r="T197" s="669">
        <f t="shared" si="128"/>
        <v>15</v>
      </c>
      <c r="U197" s="138"/>
      <c r="V197" s="669">
        <f t="shared" si="123"/>
        <v>276</v>
      </c>
      <c r="W197" s="669">
        <f t="shared" si="133"/>
        <v>254</v>
      </c>
      <c r="X197" s="696">
        <f>ROUNDDOWN(SUM(J197:O197),0)</f>
        <v>0</v>
      </c>
      <c r="Y197" s="267">
        <f t="shared" si="118"/>
        <v>0</v>
      </c>
    </row>
    <row r="198" spans="1:27">
      <c r="A198" s="675" t="s">
        <v>139</v>
      </c>
      <c r="B198" s="694">
        <f>'4c 1617 CA PC'!$Z38</f>
        <v>3.5000000000000001E-3</v>
      </c>
      <c r="C198" s="12">
        <f>'4e 1718 CS PC'!$AI$54</f>
        <v>3.5000000000000001E-3</v>
      </c>
      <c r="D198" s="669">
        <f t="shared" si="119"/>
        <v>0</v>
      </c>
      <c r="E198" s="669">
        <f>ROUND(E$161*$B198,0)</f>
        <v>182</v>
      </c>
      <c r="F198" s="669">
        <f>ROUND(F$161*$B198,0)</f>
        <v>65</v>
      </c>
      <c r="G198" s="669">
        <f t="shared" si="137"/>
        <v>92</v>
      </c>
      <c r="H198" s="669">
        <f t="shared" si="124"/>
        <v>10</v>
      </c>
      <c r="I198" s="669">
        <f t="shared" ref="I198:O201" si="138">I$161*$C198</f>
        <v>0</v>
      </c>
      <c r="J198" s="669">
        <f t="shared" si="138"/>
        <v>0</v>
      </c>
      <c r="K198" s="669">
        <f t="shared" si="138"/>
        <v>0</v>
      </c>
      <c r="L198" s="669">
        <f t="shared" si="138"/>
        <v>0</v>
      </c>
      <c r="M198" s="669">
        <f t="shared" si="138"/>
        <v>0</v>
      </c>
      <c r="N198" s="669">
        <f t="shared" si="138"/>
        <v>0</v>
      </c>
      <c r="O198" s="669">
        <f t="shared" si="138"/>
        <v>0</v>
      </c>
      <c r="P198" s="669">
        <f t="shared" si="127"/>
        <v>349</v>
      </c>
      <c r="Q198" s="267"/>
      <c r="R198" s="251">
        <f t="shared" si="122"/>
        <v>0</v>
      </c>
      <c r="S198" s="669">
        <f t="shared" si="126"/>
        <v>339</v>
      </c>
      <c r="T198" s="669">
        <f t="shared" si="128"/>
        <v>10</v>
      </c>
      <c r="U198" s="138"/>
      <c r="V198" s="669">
        <f t="shared" si="123"/>
        <v>182</v>
      </c>
      <c r="W198" s="669">
        <f t="shared" si="133"/>
        <v>167</v>
      </c>
      <c r="X198" s="696">
        <f>ROUNDUP(SUM(J198:O198),0)</f>
        <v>0</v>
      </c>
      <c r="Y198" s="267">
        <f t="shared" si="118"/>
        <v>0</v>
      </c>
    </row>
    <row r="199" spans="1:27">
      <c r="A199" s="675" t="s">
        <v>140</v>
      </c>
      <c r="B199" s="694">
        <f>'4c 1617 CA PC'!$Z39</f>
        <v>6.9999999999999999E-4</v>
      </c>
      <c r="C199" s="12">
        <f>'4e 1718 CS PC'!$AI$55</f>
        <v>5.9999999999999995E-4</v>
      </c>
      <c r="D199" s="669">
        <f t="shared" si="119"/>
        <v>0</v>
      </c>
      <c r="E199" s="669">
        <f>ROUND(E$161*$B199,0)</f>
        <v>36</v>
      </c>
      <c r="F199" s="669">
        <f>ROUND(F$161*$B199,0)</f>
        <v>13</v>
      </c>
      <c r="G199" s="669">
        <f t="shared" si="137"/>
        <v>18</v>
      </c>
      <c r="H199" s="669">
        <f t="shared" si="124"/>
        <v>2</v>
      </c>
      <c r="I199" s="669">
        <f t="shared" si="138"/>
        <v>0</v>
      </c>
      <c r="J199" s="669">
        <f t="shared" si="138"/>
        <v>0</v>
      </c>
      <c r="K199" s="669">
        <f t="shared" si="138"/>
        <v>0</v>
      </c>
      <c r="L199" s="669">
        <f t="shared" si="138"/>
        <v>0</v>
      </c>
      <c r="M199" s="669">
        <f t="shared" si="138"/>
        <v>0</v>
      </c>
      <c r="N199" s="669">
        <f t="shared" si="138"/>
        <v>0</v>
      </c>
      <c r="O199" s="669">
        <f t="shared" si="138"/>
        <v>0</v>
      </c>
      <c r="P199" s="669">
        <f t="shared" si="127"/>
        <v>69</v>
      </c>
      <c r="Q199" s="267"/>
      <c r="R199" s="251">
        <f t="shared" si="122"/>
        <v>0</v>
      </c>
      <c r="S199" s="669">
        <f t="shared" si="126"/>
        <v>67</v>
      </c>
      <c r="T199" s="669">
        <f t="shared" si="128"/>
        <v>2</v>
      </c>
      <c r="U199" s="138"/>
      <c r="V199" s="669">
        <f t="shared" si="123"/>
        <v>36</v>
      </c>
      <c r="W199" s="669">
        <f t="shared" si="133"/>
        <v>33</v>
      </c>
      <c r="X199" s="669">
        <f t="shared" si="130"/>
        <v>0</v>
      </c>
      <c r="Y199" s="267">
        <f t="shared" si="118"/>
        <v>0</v>
      </c>
    </row>
    <row r="200" spans="1:27">
      <c r="A200" s="675" t="s">
        <v>141</v>
      </c>
      <c r="B200" s="694">
        <f>'4c 1617 CA PC'!$Z40</f>
        <v>1.8E-3</v>
      </c>
      <c r="C200" s="12">
        <f>'4e 1718 CS PC'!$AI$57</f>
        <v>1.8E-3</v>
      </c>
      <c r="D200" s="669">
        <f t="shared" si="119"/>
        <v>0</v>
      </c>
      <c r="E200" s="669">
        <f>ROUND(E$161*$B200,0)</f>
        <v>94</v>
      </c>
      <c r="F200" s="669">
        <f>ROUND(F$161*$B200,0)</f>
        <v>33</v>
      </c>
      <c r="G200" s="669">
        <f t="shared" si="137"/>
        <v>48</v>
      </c>
      <c r="H200" s="669">
        <f t="shared" si="124"/>
        <v>5</v>
      </c>
      <c r="I200" s="669">
        <f t="shared" si="138"/>
        <v>0</v>
      </c>
      <c r="J200" s="669">
        <f t="shared" si="138"/>
        <v>0</v>
      </c>
      <c r="K200" s="669">
        <f t="shared" si="138"/>
        <v>0</v>
      </c>
      <c r="L200" s="669">
        <f t="shared" si="138"/>
        <v>0</v>
      </c>
      <c r="M200" s="669">
        <f t="shared" si="138"/>
        <v>0</v>
      </c>
      <c r="N200" s="669">
        <f t="shared" si="138"/>
        <v>0</v>
      </c>
      <c r="O200" s="669">
        <f t="shared" si="138"/>
        <v>0</v>
      </c>
      <c r="P200" s="669">
        <f t="shared" si="127"/>
        <v>180</v>
      </c>
      <c r="Q200" s="267"/>
      <c r="R200" s="251">
        <f t="shared" si="122"/>
        <v>0</v>
      </c>
      <c r="S200" s="669">
        <f t="shared" si="126"/>
        <v>175</v>
      </c>
      <c r="T200" s="669">
        <f t="shared" si="128"/>
        <v>5</v>
      </c>
      <c r="U200" s="138"/>
      <c r="V200" s="669">
        <f t="shared" si="123"/>
        <v>94</v>
      </c>
      <c r="W200" s="669">
        <f t="shared" si="133"/>
        <v>86</v>
      </c>
      <c r="X200" s="669">
        <f t="shared" si="130"/>
        <v>0</v>
      </c>
      <c r="Y200" s="267">
        <f t="shared" si="118"/>
        <v>0</v>
      </c>
    </row>
    <row r="201" spans="1:27">
      <c r="A201" s="675" t="s">
        <v>142</v>
      </c>
      <c r="B201" s="694">
        <f>'4c 1617 CA PC'!$Z41</f>
        <v>4.1999999999999997E-3</v>
      </c>
      <c r="C201" s="12">
        <f>'4e 1718 CS PC'!$AI$60</f>
        <v>4.3E-3</v>
      </c>
      <c r="D201" s="669">
        <f t="shared" si="119"/>
        <v>0</v>
      </c>
      <c r="E201" s="669">
        <f>ROUND(E$161*$B201,0)</f>
        <v>219</v>
      </c>
      <c r="F201" s="669">
        <f>ROUND(F$161*$B201,0)</f>
        <v>78</v>
      </c>
      <c r="G201" s="669">
        <f t="shared" si="137"/>
        <v>111</v>
      </c>
      <c r="H201" s="669">
        <f t="shared" si="124"/>
        <v>13</v>
      </c>
      <c r="I201" s="669">
        <f t="shared" si="138"/>
        <v>0</v>
      </c>
      <c r="J201" s="669">
        <f t="shared" si="138"/>
        <v>0</v>
      </c>
      <c r="K201" s="669">
        <f t="shared" si="138"/>
        <v>0</v>
      </c>
      <c r="L201" s="669">
        <f t="shared" si="138"/>
        <v>0</v>
      </c>
      <c r="M201" s="669">
        <f t="shared" si="138"/>
        <v>0</v>
      </c>
      <c r="N201" s="669">
        <f t="shared" si="138"/>
        <v>0</v>
      </c>
      <c r="O201" s="669">
        <f t="shared" si="138"/>
        <v>0</v>
      </c>
      <c r="P201" s="669">
        <f t="shared" si="127"/>
        <v>421</v>
      </c>
      <c r="Q201" s="267"/>
      <c r="R201" s="251">
        <f t="shared" si="122"/>
        <v>0</v>
      </c>
      <c r="S201" s="669">
        <f t="shared" si="126"/>
        <v>408</v>
      </c>
      <c r="T201" s="669">
        <f t="shared" si="128"/>
        <v>13</v>
      </c>
      <c r="U201" s="138"/>
      <c r="V201" s="669">
        <f t="shared" si="123"/>
        <v>219</v>
      </c>
      <c r="W201" s="669">
        <f t="shared" si="133"/>
        <v>202</v>
      </c>
      <c r="X201" s="669">
        <f>ROUND(SUM(J201:O201),0)</f>
        <v>0</v>
      </c>
      <c r="Y201" s="267">
        <f t="shared" si="118"/>
        <v>0</v>
      </c>
    </row>
    <row r="202" spans="1:27">
      <c r="A202" s="686" t="s">
        <v>95</v>
      </c>
      <c r="B202" s="698">
        <f>SUM(B162:B201)</f>
        <v>0.99999999999999989</v>
      </c>
      <c r="C202" s="698">
        <f>SUM(C162:C201)</f>
        <v>1</v>
      </c>
      <c r="D202" s="688">
        <f t="shared" ref="D202:O202" si="139">SUM(D162:D201)</f>
        <v>0</v>
      </c>
      <c r="E202" s="688">
        <f t="shared" si="139"/>
        <v>52081</v>
      </c>
      <c r="F202" s="688">
        <f t="shared" si="139"/>
        <v>18468</v>
      </c>
      <c r="G202" s="688">
        <f t="shared" si="139"/>
        <v>26415</v>
      </c>
      <c r="H202" s="688">
        <f t="shared" ref="H202" si="140">SUM(H162:H201)</f>
        <v>2939</v>
      </c>
      <c r="I202" s="688">
        <f t="shared" ref="I202" si="141">SUM(I162:I201)</f>
        <v>0</v>
      </c>
      <c r="J202" s="688">
        <f t="shared" si="139"/>
        <v>0</v>
      </c>
      <c r="K202" s="688">
        <f t="shared" si="139"/>
        <v>0</v>
      </c>
      <c r="L202" s="688">
        <f t="shared" si="139"/>
        <v>0</v>
      </c>
      <c r="M202" s="688">
        <f t="shared" si="139"/>
        <v>0</v>
      </c>
      <c r="N202" s="688">
        <f t="shared" si="139"/>
        <v>0</v>
      </c>
      <c r="O202" s="688">
        <f t="shared" si="139"/>
        <v>0</v>
      </c>
      <c r="P202" s="688">
        <f>SUM(P162:P201)</f>
        <v>99903</v>
      </c>
      <c r="Q202" s="267"/>
      <c r="R202" s="251">
        <f t="shared" si="122"/>
        <v>0</v>
      </c>
      <c r="S202" s="688">
        <f>SUM(S162:S201)</f>
        <v>96964</v>
      </c>
      <c r="T202" s="688">
        <f>SUM(T162:T201)</f>
        <v>2939</v>
      </c>
      <c r="V202" s="688">
        <f>SUM(V162:V201)</f>
        <v>52081</v>
      </c>
      <c r="W202" s="688">
        <f>SUM(W162:W201)</f>
        <v>47822</v>
      </c>
      <c r="X202" s="688">
        <f>SUM(X162:X201)</f>
        <v>0</v>
      </c>
      <c r="Y202" s="267">
        <f t="shared" si="118"/>
        <v>0</v>
      </c>
    </row>
    <row r="203" spans="1:27" s="138" customFormat="1">
      <c r="A203" s="139"/>
      <c r="B203" s="140"/>
      <c r="C203" s="140"/>
      <c r="D203" s="13">
        <f>D161-D202</f>
        <v>0</v>
      </c>
      <c r="E203" s="13">
        <f t="shared" ref="E203:P203" si="142">E161-E202</f>
        <v>0</v>
      </c>
      <c r="F203" s="13">
        <f t="shared" si="142"/>
        <v>0</v>
      </c>
      <c r="G203" s="13">
        <f t="shared" si="142"/>
        <v>0</v>
      </c>
      <c r="H203" s="13">
        <f t="shared" si="142"/>
        <v>0</v>
      </c>
      <c r="I203" s="13">
        <f t="shared" ref="I203" si="143">I161-I202</f>
        <v>0</v>
      </c>
      <c r="J203" s="13">
        <f t="shared" si="142"/>
        <v>0</v>
      </c>
      <c r="K203" s="13">
        <f t="shared" si="142"/>
        <v>0</v>
      </c>
      <c r="L203" s="13">
        <f t="shared" si="142"/>
        <v>0</v>
      </c>
      <c r="M203" s="13">
        <f t="shared" si="142"/>
        <v>0</v>
      </c>
      <c r="N203" s="13">
        <f t="shared" si="142"/>
        <v>0</v>
      </c>
      <c r="O203" s="13">
        <f t="shared" si="142"/>
        <v>0</v>
      </c>
      <c r="P203" s="13">
        <f t="shared" si="142"/>
        <v>0</v>
      </c>
      <c r="Q203" s="13"/>
      <c r="R203" s="13"/>
      <c r="S203" s="13">
        <f t="shared" ref="S203" si="144">S161-S202</f>
        <v>0</v>
      </c>
      <c r="T203" s="13">
        <f t="shared" ref="T203" si="145">T161-T202</f>
        <v>0</v>
      </c>
      <c r="U203" s="13"/>
      <c r="V203" s="13">
        <f t="shared" ref="V203" si="146">V161-V202</f>
        <v>0</v>
      </c>
      <c r="W203" s="13">
        <f t="shared" ref="W203" si="147">W161-W202</f>
        <v>0</v>
      </c>
      <c r="X203" s="13">
        <f t="shared" ref="X203" si="148">X161-X202</f>
        <v>0</v>
      </c>
      <c r="Y203" s="13"/>
      <c r="Z203" s="232"/>
      <c r="AA203" s="232"/>
    </row>
    <row r="204" spans="1:27" ht="15">
      <c r="A204" s="30" t="s">
        <v>269</v>
      </c>
      <c r="B204" s="113"/>
      <c r="C204" s="113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  <c r="O204" s="141"/>
      <c r="Q204" s="13"/>
      <c r="R204"/>
      <c r="S204" s="141"/>
      <c r="T204" s="113"/>
      <c r="V204" s="137"/>
      <c r="W204" s="137"/>
      <c r="X204" s="137"/>
      <c r="Y204" s="232"/>
    </row>
    <row r="205" spans="1:27" ht="15">
      <c r="A205" s="142"/>
      <c r="Q205"/>
      <c r="R205"/>
      <c r="Y205" s="232"/>
    </row>
    <row r="206" spans="1:27" ht="15">
      <c r="Q206"/>
      <c r="R206"/>
      <c r="Y206" s="138"/>
    </row>
    <row r="207" spans="1:27" ht="15">
      <c r="A207" s="143" t="s">
        <v>270</v>
      </c>
      <c r="E207" s="272"/>
      <c r="F207" s="272"/>
      <c r="G207" s="272"/>
      <c r="H207" s="272"/>
      <c r="I207" s="272"/>
      <c r="J207" s="272"/>
      <c r="K207" s="272"/>
      <c r="L207" s="272"/>
      <c r="M207" s="272"/>
      <c r="N207" s="272"/>
      <c r="O207" s="272"/>
      <c r="P207" s="272"/>
      <c r="Q207"/>
      <c r="R207"/>
      <c r="Y207" s="501"/>
    </row>
    <row r="208" spans="1:27" ht="15">
      <c r="Q208"/>
      <c r="R208"/>
      <c r="Y208" s="501"/>
    </row>
    <row r="209" spans="1:25" ht="15">
      <c r="A209" s="392" t="s">
        <v>607</v>
      </c>
      <c r="Q209"/>
      <c r="R209"/>
      <c r="Y209" s="502"/>
    </row>
    <row r="210" spans="1:25" ht="15">
      <c r="Q210"/>
      <c r="R210"/>
      <c r="Y210" s="138"/>
    </row>
    <row r="211" spans="1:25" ht="15">
      <c r="R211"/>
      <c r="Y211" s="138"/>
    </row>
    <row r="212" spans="1:25" ht="15">
      <c r="R212"/>
      <c r="Y212" s="138"/>
    </row>
    <row r="213" spans="1:25">
      <c r="A213" s="149"/>
      <c r="B213" s="144"/>
      <c r="C213" s="144"/>
      <c r="D213" s="144"/>
      <c r="E213" s="144"/>
      <c r="F213" s="144"/>
      <c r="G213" s="144"/>
      <c r="H213" s="144"/>
      <c r="I213" s="144"/>
      <c r="J213" s="144"/>
      <c r="K213" s="144"/>
      <c r="L213" s="144"/>
      <c r="M213" s="144"/>
      <c r="N213" s="144"/>
      <c r="O213" s="144"/>
      <c r="P213" s="145"/>
      <c r="Q213" s="145"/>
      <c r="R213" s="145"/>
      <c r="Y213" s="138"/>
    </row>
    <row r="214" spans="1:25">
      <c r="A214" s="146"/>
      <c r="B214" s="144"/>
      <c r="C214" s="144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8"/>
      <c r="Q214" s="148"/>
      <c r="R214" s="148"/>
      <c r="Y214" s="138"/>
    </row>
    <row r="215" spans="1:25">
      <c r="A215" s="144"/>
      <c r="B215" s="144"/>
      <c r="C215" s="144"/>
      <c r="D215" s="144"/>
      <c r="E215" s="144"/>
      <c r="F215" s="144"/>
      <c r="G215" s="144"/>
      <c r="H215" s="144"/>
      <c r="I215" s="144"/>
      <c r="J215" s="144"/>
      <c r="K215" s="144"/>
      <c r="L215" s="144"/>
      <c r="M215" s="144"/>
      <c r="N215" s="144"/>
      <c r="O215" s="144"/>
      <c r="P215" s="144"/>
      <c r="Q215" s="144"/>
      <c r="R215" s="144"/>
      <c r="Y215" s="138"/>
    </row>
    <row r="216" spans="1:25">
      <c r="Y216" s="138"/>
    </row>
    <row r="217" spans="1:25">
      <c r="Y217" s="138"/>
    </row>
    <row r="218" spans="1:25">
      <c r="Y218" s="138"/>
    </row>
    <row r="219" spans="1:25">
      <c r="Y219" s="138"/>
    </row>
    <row r="220" spans="1:25">
      <c r="Y220" s="138"/>
    </row>
    <row r="221" spans="1:25">
      <c r="Y221" s="138"/>
    </row>
    <row r="222" spans="1:25">
      <c r="Y222" s="138"/>
    </row>
    <row r="223" spans="1:25">
      <c r="Y223" s="138"/>
    </row>
    <row r="224" spans="1:25">
      <c r="Y224" s="138"/>
    </row>
    <row r="225" spans="25:25">
      <c r="Y225" s="138"/>
    </row>
    <row r="226" spans="25:25">
      <c r="Y226" s="138"/>
    </row>
    <row r="227" spans="25:25">
      <c r="Y227" s="138"/>
    </row>
    <row r="228" spans="25:25">
      <c r="Y228" s="138"/>
    </row>
    <row r="229" spans="25:25">
      <c r="Y229" s="138"/>
    </row>
    <row r="230" spans="25:25">
      <c r="Y230" s="138"/>
    </row>
    <row r="231" spans="25:25">
      <c r="Y231" s="138"/>
    </row>
    <row r="232" spans="25:25">
      <c r="Y232" s="138"/>
    </row>
    <row r="233" spans="25:25">
      <c r="Y233" s="138"/>
    </row>
    <row r="234" spans="25:25">
      <c r="Y234" s="138"/>
    </row>
    <row r="235" spans="25:25">
      <c r="Y235" s="138"/>
    </row>
    <row r="236" spans="25:25">
      <c r="Y236" s="138"/>
    </row>
    <row r="237" spans="25:25">
      <c r="Y237" s="138"/>
    </row>
    <row r="238" spans="25:25">
      <c r="Y238" s="138"/>
    </row>
    <row r="239" spans="25:25">
      <c r="Y239" s="138"/>
    </row>
    <row r="240" spans="25:25">
      <c r="Y240" s="138"/>
    </row>
    <row r="241" spans="25:25">
      <c r="Y241" s="138"/>
    </row>
    <row r="242" spans="25:25">
      <c r="Y242" s="138"/>
    </row>
    <row r="243" spans="25:25">
      <c r="Y243" s="138"/>
    </row>
  </sheetData>
  <mergeCells count="1">
    <mergeCell ref="A1:A2"/>
  </mergeCells>
  <conditionalFormatting sqref="R4:R20 D71:P71 D115:P115 D159:P159 D203:P203">
    <cfRule type="cellIs" dxfId="753" priority="75" operator="lessThan">
      <formula>0</formula>
    </cfRule>
    <cfRule type="cellIs" dxfId="752" priority="76" operator="greaterThan">
      <formula>0</formula>
    </cfRule>
  </conditionalFormatting>
  <conditionalFormatting sqref="R4:R20">
    <cfRule type="cellIs" dxfId="751" priority="74" operator="equal">
      <formula>0</formula>
    </cfRule>
  </conditionalFormatting>
  <conditionalFormatting sqref="R24:R27">
    <cfRule type="cellIs" dxfId="750" priority="72" operator="lessThan">
      <formula>0</formula>
    </cfRule>
    <cfRule type="cellIs" dxfId="749" priority="73" operator="greaterThan">
      <formula>0</formula>
    </cfRule>
  </conditionalFormatting>
  <conditionalFormatting sqref="R24:R27">
    <cfRule type="cellIs" dxfId="748" priority="71" operator="equal">
      <formula>0</formula>
    </cfRule>
  </conditionalFormatting>
  <conditionalFormatting sqref="R30:R70">
    <cfRule type="cellIs" dxfId="747" priority="69" operator="lessThan">
      <formula>0</formula>
    </cfRule>
    <cfRule type="cellIs" dxfId="746" priority="70" operator="greaterThan">
      <formula>0</formula>
    </cfRule>
  </conditionalFormatting>
  <conditionalFormatting sqref="R30:R70">
    <cfRule type="cellIs" dxfId="745" priority="68" operator="equal">
      <formula>0</formula>
    </cfRule>
  </conditionalFormatting>
  <conditionalFormatting sqref="R74">
    <cfRule type="cellIs" dxfId="744" priority="66" operator="lessThan">
      <formula>0</formula>
    </cfRule>
    <cfRule type="cellIs" dxfId="743" priority="67" operator="greaterThan">
      <formula>0</formula>
    </cfRule>
  </conditionalFormatting>
  <conditionalFormatting sqref="R74">
    <cfRule type="cellIs" dxfId="742" priority="65" operator="equal">
      <formula>0</formula>
    </cfRule>
  </conditionalFormatting>
  <conditionalFormatting sqref="R75:R114">
    <cfRule type="cellIs" dxfId="741" priority="63" operator="lessThan">
      <formula>0</formula>
    </cfRule>
    <cfRule type="cellIs" dxfId="740" priority="64" operator="greaterThan">
      <formula>0</formula>
    </cfRule>
  </conditionalFormatting>
  <conditionalFormatting sqref="R75:R114">
    <cfRule type="cellIs" dxfId="739" priority="62" operator="equal">
      <formula>0</formula>
    </cfRule>
  </conditionalFormatting>
  <conditionalFormatting sqref="R118:R158">
    <cfRule type="cellIs" dxfId="738" priority="60" operator="lessThan">
      <formula>0</formula>
    </cfRule>
    <cfRule type="cellIs" dxfId="737" priority="61" operator="greaterThan">
      <formula>0</formula>
    </cfRule>
  </conditionalFormatting>
  <conditionalFormatting sqref="R118:R158">
    <cfRule type="cellIs" dxfId="736" priority="59" operator="equal">
      <formula>0</formula>
    </cfRule>
  </conditionalFormatting>
  <conditionalFormatting sqref="R162:R202">
    <cfRule type="cellIs" dxfId="735" priority="57" operator="lessThan">
      <formula>0</formula>
    </cfRule>
    <cfRule type="cellIs" dxfId="734" priority="58" operator="greaterThan">
      <formula>0</formula>
    </cfRule>
  </conditionalFormatting>
  <conditionalFormatting sqref="R162:R202">
    <cfRule type="cellIs" dxfId="733" priority="56" operator="equal">
      <formula>0</formula>
    </cfRule>
  </conditionalFormatting>
  <conditionalFormatting sqref="Y1:Y2">
    <cfRule type="cellIs" dxfId="732" priority="55" operator="equal">
      <formula>0</formula>
    </cfRule>
  </conditionalFormatting>
  <conditionalFormatting sqref="Y4:Y20">
    <cfRule type="cellIs" dxfId="731" priority="53" operator="greaterThan">
      <formula>0</formula>
    </cfRule>
    <cfRule type="cellIs" dxfId="730" priority="54" operator="lessThan">
      <formula>0</formula>
    </cfRule>
  </conditionalFormatting>
  <conditionalFormatting sqref="Y4:Y20">
    <cfRule type="cellIs" dxfId="729" priority="52" operator="equal">
      <formula>0</formula>
    </cfRule>
  </conditionalFormatting>
  <conditionalFormatting sqref="Y24:Y27">
    <cfRule type="cellIs" dxfId="728" priority="50" operator="greaterThan">
      <formula>0</formula>
    </cfRule>
    <cfRule type="cellIs" dxfId="727" priority="51" operator="lessThan">
      <formula>0</formula>
    </cfRule>
  </conditionalFormatting>
  <conditionalFormatting sqref="Y24:Y27">
    <cfRule type="cellIs" dxfId="726" priority="49" operator="equal">
      <formula>0</formula>
    </cfRule>
  </conditionalFormatting>
  <conditionalFormatting sqref="Y30:Y70">
    <cfRule type="cellIs" dxfId="725" priority="47" operator="greaterThan">
      <formula>0</formula>
    </cfRule>
    <cfRule type="cellIs" dxfId="724" priority="48" operator="lessThan">
      <formula>0</formula>
    </cfRule>
  </conditionalFormatting>
  <conditionalFormatting sqref="Y30:Y70">
    <cfRule type="cellIs" dxfId="723" priority="46" operator="equal">
      <formula>0</formula>
    </cfRule>
  </conditionalFormatting>
  <conditionalFormatting sqref="Y73:Y114">
    <cfRule type="cellIs" dxfId="722" priority="44" operator="greaterThan">
      <formula>0</formula>
    </cfRule>
    <cfRule type="cellIs" dxfId="721" priority="45" operator="lessThan">
      <formula>0</formula>
    </cfRule>
  </conditionalFormatting>
  <conditionalFormatting sqref="Y73:Y114">
    <cfRule type="cellIs" dxfId="720" priority="43" operator="equal">
      <formula>0</formula>
    </cfRule>
  </conditionalFormatting>
  <conditionalFormatting sqref="Y117:Y158">
    <cfRule type="cellIs" dxfId="719" priority="41" operator="greaterThan">
      <formula>0</formula>
    </cfRule>
    <cfRule type="cellIs" dxfId="718" priority="42" operator="lessThan">
      <formula>0</formula>
    </cfRule>
  </conditionalFormatting>
  <conditionalFormatting sqref="Y117:Y158">
    <cfRule type="cellIs" dxfId="717" priority="40" operator="equal">
      <formula>0</formula>
    </cfRule>
  </conditionalFormatting>
  <conditionalFormatting sqref="Y161:Y202">
    <cfRule type="cellIs" dxfId="716" priority="38" operator="greaterThan">
      <formula>0</formula>
    </cfRule>
    <cfRule type="cellIs" dxfId="715" priority="39" operator="lessThan">
      <formula>0</formula>
    </cfRule>
  </conditionalFormatting>
  <conditionalFormatting sqref="Y161:Y202">
    <cfRule type="cellIs" dxfId="714" priority="37" operator="equal">
      <formula>0</formula>
    </cfRule>
  </conditionalFormatting>
  <conditionalFormatting sqref="D71:P71 D115:P115 D159:P159 D203:P203">
    <cfRule type="cellIs" dxfId="713" priority="34" operator="equal">
      <formula>0</formula>
    </cfRule>
  </conditionalFormatting>
  <conditionalFormatting sqref="S71:T71">
    <cfRule type="cellIs" dxfId="712" priority="32" operator="lessThan">
      <formula>0</formula>
    </cfRule>
    <cfRule type="cellIs" dxfId="711" priority="33" operator="greaterThan">
      <formula>0</formula>
    </cfRule>
  </conditionalFormatting>
  <conditionalFormatting sqref="S71:T71">
    <cfRule type="cellIs" dxfId="710" priority="31" operator="equal">
      <formula>0</formula>
    </cfRule>
  </conditionalFormatting>
  <conditionalFormatting sqref="V71:X71">
    <cfRule type="cellIs" dxfId="709" priority="29" operator="lessThan">
      <formula>0</formula>
    </cfRule>
    <cfRule type="cellIs" dxfId="708" priority="30" operator="greaterThan">
      <formula>0</formula>
    </cfRule>
  </conditionalFormatting>
  <conditionalFormatting sqref="V71:X71">
    <cfRule type="cellIs" dxfId="707" priority="28" operator="equal">
      <formula>0</formula>
    </cfRule>
  </conditionalFormatting>
  <conditionalFormatting sqref="S115:T115">
    <cfRule type="cellIs" dxfId="706" priority="23" operator="lessThan">
      <formula>0</formula>
    </cfRule>
    <cfRule type="cellIs" dxfId="705" priority="24" operator="greaterThan">
      <formula>0</formula>
    </cfRule>
  </conditionalFormatting>
  <conditionalFormatting sqref="S115:T115">
    <cfRule type="cellIs" dxfId="704" priority="22" operator="equal">
      <formula>0</formula>
    </cfRule>
  </conditionalFormatting>
  <conditionalFormatting sqref="V115:X115">
    <cfRule type="cellIs" dxfId="703" priority="20" operator="lessThan">
      <formula>0</formula>
    </cfRule>
    <cfRule type="cellIs" dxfId="702" priority="21" operator="greaterThan">
      <formula>0</formula>
    </cfRule>
  </conditionalFormatting>
  <conditionalFormatting sqref="V115:X115">
    <cfRule type="cellIs" dxfId="701" priority="19" operator="equal">
      <formula>0</formula>
    </cfRule>
  </conditionalFormatting>
  <conditionalFormatting sqref="S159:T159">
    <cfRule type="cellIs" dxfId="700" priority="14" operator="lessThan">
      <formula>0</formula>
    </cfRule>
    <cfRule type="cellIs" dxfId="699" priority="15" operator="greaterThan">
      <formula>0</formula>
    </cfRule>
  </conditionalFormatting>
  <conditionalFormatting sqref="S159:T159">
    <cfRule type="cellIs" dxfId="698" priority="13" operator="equal">
      <formula>0</formula>
    </cfRule>
  </conditionalFormatting>
  <conditionalFormatting sqref="V159:X159">
    <cfRule type="cellIs" dxfId="697" priority="11" operator="lessThan">
      <formula>0</formula>
    </cfRule>
    <cfRule type="cellIs" dxfId="696" priority="12" operator="greaterThan">
      <formula>0</formula>
    </cfRule>
  </conditionalFormatting>
  <conditionalFormatting sqref="V159:X159">
    <cfRule type="cellIs" dxfId="695" priority="10" operator="equal">
      <formula>0</formula>
    </cfRule>
  </conditionalFormatting>
  <conditionalFormatting sqref="S203:T203">
    <cfRule type="cellIs" dxfId="694" priority="5" operator="lessThan">
      <formula>0</formula>
    </cfRule>
    <cfRule type="cellIs" dxfId="693" priority="6" operator="greaterThan">
      <formula>0</formula>
    </cfRule>
  </conditionalFormatting>
  <conditionalFormatting sqref="S203:T203">
    <cfRule type="cellIs" dxfId="692" priority="4" operator="equal">
      <formula>0</formula>
    </cfRule>
  </conditionalFormatting>
  <conditionalFormatting sqref="V203:X203">
    <cfRule type="cellIs" dxfId="691" priority="2" operator="lessThan">
      <formula>0</formula>
    </cfRule>
    <cfRule type="cellIs" dxfId="690" priority="3" operator="greaterThan">
      <formula>0</formula>
    </cfRule>
  </conditionalFormatting>
  <conditionalFormatting sqref="V203:X203">
    <cfRule type="cellIs" dxfId="689" priority="1" operator="equal">
      <formula>0</formula>
    </cfRule>
  </conditionalFormatting>
  <printOptions horizontalCentered="1"/>
  <pageMargins left="0.7" right="0.7" top="0.75" bottom="0.75" header="0.3" footer="0.3"/>
  <pageSetup paperSize="5" scale="64" pageOrder="overThenDown" orientation="landscape" r:id="rId1"/>
  <headerFooter>
    <oddHeader>&amp;C&amp;F</oddHeader>
    <oddFooter>&amp;L&amp;D&amp;C&amp;A&amp;R&amp;P of &amp;N</oddFooter>
  </headerFooter>
  <rowBreaks count="1" manualBreakCount="1">
    <brk id="159" max="31" man="1"/>
  </rowBreaks>
  <colBreaks count="1" manualBreakCount="1">
    <brk id="4" max="206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0.39997558519241921"/>
    <outlinePr summaryBelow="0" summaryRight="0"/>
  </sheetPr>
  <dimension ref="A1:AR105"/>
  <sheetViews>
    <sheetView showGridLines="0" zoomScale="90" zoomScaleNormal="90" workbookViewId="0">
      <pane xSplit="1" topLeftCell="B1" activePane="topRight" state="frozen"/>
      <selection activeCell="S71" sqref="S71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4" width="10" style="1" customWidth="1" outlineLevel="1"/>
    <col min="5" max="5" width="12.42578125" style="1" bestFit="1" customWidth="1" outlineLevel="2"/>
    <col min="6" max="6" width="12.5703125" style="1" bestFit="1" customWidth="1" outlineLevel="2"/>
    <col min="7" max="8" width="12.42578125" style="1" bestFit="1" customWidth="1" outlineLevel="2"/>
    <col min="9" max="9" width="11.5703125" style="1" customWidth="1" outlineLevel="2"/>
    <col min="10" max="28" width="11.42578125" style="1" customWidth="1" outlineLevel="2"/>
    <col min="29" max="29" width="2.140625" style="1" customWidth="1"/>
    <col min="30" max="30" width="13.5703125" style="1" customWidth="1"/>
    <col min="31" max="31" width="7.42578125" style="499" customWidth="1"/>
    <col min="32" max="32" width="5.28515625" style="1" hidden="1" customWidth="1"/>
    <col min="33" max="35" width="12" style="1" customWidth="1"/>
    <col min="36" max="36" width="2.42578125" style="1" customWidth="1"/>
    <col min="37" max="37" width="11.42578125" style="1" bestFit="1" customWidth="1"/>
    <col min="38" max="40" width="11.42578125" style="1" customWidth="1"/>
    <col min="41" max="41" width="11.5703125" style="150" hidden="1" customWidth="1"/>
    <col min="42" max="42" width="11.5703125" style="1" bestFit="1" customWidth="1"/>
    <col min="43" max="43" width="10.42578125" style="1" bestFit="1" customWidth="1"/>
    <col min="44" max="16384" width="9.42578125" style="1"/>
  </cols>
  <sheetData>
    <row r="1" spans="1:43">
      <c r="A1" s="1027" t="s">
        <v>617</v>
      </c>
      <c r="B1" s="614" t="s">
        <v>221</v>
      </c>
      <c r="C1" s="614" t="s">
        <v>221</v>
      </c>
      <c r="D1" s="614" t="s">
        <v>221</v>
      </c>
      <c r="E1" s="616" t="s">
        <v>152</v>
      </c>
      <c r="F1" s="616" t="s">
        <v>152</v>
      </c>
      <c r="G1" s="616" t="s">
        <v>152</v>
      </c>
      <c r="H1" s="616" t="s">
        <v>152</v>
      </c>
      <c r="I1" s="616" t="s">
        <v>223</v>
      </c>
      <c r="J1" s="616" t="s">
        <v>223</v>
      </c>
      <c r="K1" s="616">
        <v>43831</v>
      </c>
      <c r="L1" s="616">
        <v>43862</v>
      </c>
      <c r="M1" s="616">
        <v>43891</v>
      </c>
      <c r="N1" s="616">
        <v>43922</v>
      </c>
      <c r="O1" s="616">
        <v>43952</v>
      </c>
      <c r="P1" s="616">
        <v>43983</v>
      </c>
      <c r="Q1" s="616">
        <v>44013</v>
      </c>
      <c r="R1" s="616">
        <v>44044</v>
      </c>
      <c r="S1" s="616">
        <v>44075</v>
      </c>
      <c r="T1" s="616">
        <v>44105</v>
      </c>
      <c r="U1" s="616">
        <v>44136</v>
      </c>
      <c r="V1" s="616">
        <v>44166</v>
      </c>
      <c r="W1" s="616">
        <v>44197</v>
      </c>
      <c r="X1" s="616">
        <v>44228</v>
      </c>
      <c r="Y1" s="616">
        <v>44256</v>
      </c>
      <c r="Z1" s="616">
        <v>44287</v>
      </c>
      <c r="AA1" s="616">
        <v>44317</v>
      </c>
      <c r="AB1" s="616">
        <v>44348</v>
      </c>
      <c r="AC1" s="616"/>
      <c r="AD1" s="614" t="s">
        <v>95</v>
      </c>
      <c r="AE1" s="246"/>
      <c r="AF1" s="29"/>
      <c r="AG1" s="614" t="s">
        <v>152</v>
      </c>
      <c r="AH1" s="614" t="s">
        <v>223</v>
      </c>
      <c r="AI1" s="614" t="s">
        <v>224</v>
      </c>
      <c r="AJ1" s="27"/>
      <c r="AK1" s="614">
        <v>2018</v>
      </c>
      <c r="AL1" s="614">
        <v>2019</v>
      </c>
      <c r="AM1" s="614">
        <v>2020</v>
      </c>
      <c r="AN1" s="614">
        <v>2021</v>
      </c>
      <c r="AO1" s="527" t="s">
        <v>651</v>
      </c>
    </row>
    <row r="2" spans="1:43">
      <c r="A2" s="1028"/>
      <c r="B2" s="614"/>
      <c r="C2" s="614"/>
      <c r="D2" s="614"/>
      <c r="E2" s="614" t="s">
        <v>228</v>
      </c>
      <c r="F2" s="614" t="s">
        <v>230</v>
      </c>
      <c r="G2" s="614" t="s">
        <v>226</v>
      </c>
      <c r="H2" s="614" t="s">
        <v>227</v>
      </c>
      <c r="I2" s="614" t="s">
        <v>228</v>
      </c>
      <c r="J2" s="614" t="s">
        <v>230</v>
      </c>
      <c r="K2" s="614" t="s">
        <v>233</v>
      </c>
      <c r="L2" s="614" t="s">
        <v>233</v>
      </c>
      <c r="M2" s="614" t="s">
        <v>233</v>
      </c>
      <c r="N2" s="614" t="s">
        <v>234</v>
      </c>
      <c r="O2" s="614" t="s">
        <v>234</v>
      </c>
      <c r="P2" s="614" t="s">
        <v>234</v>
      </c>
      <c r="Q2" s="614" t="s">
        <v>231</v>
      </c>
      <c r="R2" s="614" t="s">
        <v>231</v>
      </c>
      <c r="S2" s="614" t="s">
        <v>231</v>
      </c>
      <c r="T2" s="614" t="s">
        <v>232</v>
      </c>
      <c r="U2" s="614" t="s">
        <v>232</v>
      </c>
      <c r="V2" s="614" t="s">
        <v>232</v>
      </c>
      <c r="W2" s="614" t="s">
        <v>233</v>
      </c>
      <c r="X2" s="614" t="s">
        <v>233</v>
      </c>
      <c r="Y2" s="614" t="s">
        <v>233</v>
      </c>
      <c r="Z2" s="614" t="s">
        <v>234</v>
      </c>
      <c r="AA2" s="614" t="s">
        <v>234</v>
      </c>
      <c r="AB2" s="614" t="s">
        <v>234</v>
      </c>
      <c r="AC2" s="614"/>
      <c r="AD2" s="614"/>
      <c r="AE2" s="246"/>
      <c r="AF2" s="29"/>
      <c r="AG2" s="38"/>
      <c r="AH2" s="38"/>
      <c r="AI2" s="38"/>
      <c r="AJ2" s="27"/>
      <c r="AK2" s="614" t="s">
        <v>301</v>
      </c>
      <c r="AL2" s="614" t="s">
        <v>235</v>
      </c>
      <c r="AM2" s="614" t="s">
        <v>235</v>
      </c>
      <c r="AN2" s="614" t="s">
        <v>302</v>
      </c>
      <c r="AO2" s="527" t="s">
        <v>652</v>
      </c>
    </row>
    <row r="3" spans="1:43">
      <c r="A3" s="617" t="s">
        <v>675</v>
      </c>
      <c r="B3" s="618"/>
      <c r="C3" s="618"/>
      <c r="D3" s="618"/>
      <c r="E3" s="619" t="s">
        <v>238</v>
      </c>
      <c r="F3" s="619" t="s">
        <v>238</v>
      </c>
      <c r="G3" s="619" t="s">
        <v>238</v>
      </c>
      <c r="H3" s="619" t="s">
        <v>238</v>
      </c>
      <c r="I3" s="619" t="s">
        <v>238</v>
      </c>
      <c r="J3" s="619" t="s">
        <v>238</v>
      </c>
      <c r="K3" s="619" t="s">
        <v>239</v>
      </c>
      <c r="L3" s="619" t="s">
        <v>239</v>
      </c>
      <c r="M3" s="619" t="s">
        <v>239</v>
      </c>
      <c r="N3" s="619" t="s">
        <v>239</v>
      </c>
      <c r="O3" s="619" t="s">
        <v>239</v>
      </c>
      <c r="P3" s="619" t="s">
        <v>239</v>
      </c>
      <c r="Q3" s="619" t="s">
        <v>239</v>
      </c>
      <c r="R3" s="619" t="s">
        <v>239</v>
      </c>
      <c r="S3" s="619" t="s">
        <v>239</v>
      </c>
      <c r="T3" s="619" t="s">
        <v>239</v>
      </c>
      <c r="U3" s="619" t="s">
        <v>239</v>
      </c>
      <c r="V3" s="619" t="s">
        <v>239</v>
      </c>
      <c r="W3" s="619" t="s">
        <v>239</v>
      </c>
      <c r="X3" s="619" t="s">
        <v>239</v>
      </c>
      <c r="Y3" s="619" t="s">
        <v>239</v>
      </c>
      <c r="Z3" s="619" t="s">
        <v>239</v>
      </c>
      <c r="AA3" s="619" t="s">
        <v>239</v>
      </c>
      <c r="AB3" s="619" t="s">
        <v>239</v>
      </c>
      <c r="AC3" s="620"/>
      <c r="AD3" s="620"/>
      <c r="AE3" s="247"/>
      <c r="AF3" s="29"/>
      <c r="AG3" s="656"/>
      <c r="AH3" s="656"/>
      <c r="AI3" s="656"/>
      <c r="AJ3" s="27"/>
      <c r="AK3" s="656"/>
      <c r="AL3" s="656"/>
      <c r="AM3" s="656"/>
      <c r="AN3" s="656"/>
    </row>
    <row r="4" spans="1:43">
      <c r="A4" s="622" t="s">
        <v>241</v>
      </c>
      <c r="B4" s="623"/>
      <c r="C4" s="623"/>
      <c r="D4" s="623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625"/>
      <c r="R4" s="625"/>
      <c r="S4" s="625"/>
      <c r="T4" s="625"/>
      <c r="U4" s="625"/>
      <c r="V4" s="625"/>
      <c r="W4" s="625"/>
      <c r="X4" s="625"/>
      <c r="Y4" s="625"/>
      <c r="Z4" s="625"/>
      <c r="AA4" s="625"/>
      <c r="AB4" s="625"/>
      <c r="AC4" s="625"/>
      <c r="AD4" s="625"/>
      <c r="AE4" s="9"/>
      <c r="AF4" s="29"/>
      <c r="AG4" s="624"/>
      <c r="AH4" s="624"/>
      <c r="AI4" s="624"/>
      <c r="AJ4" s="27"/>
      <c r="AK4" s="624"/>
      <c r="AL4" s="624"/>
      <c r="AM4" s="625"/>
      <c r="AN4" s="625"/>
      <c r="AO4" s="234"/>
      <c r="AP4" s="8"/>
      <c r="AQ4" s="8"/>
    </row>
    <row r="5" spans="1:43">
      <c r="A5" s="627" t="s">
        <v>242</v>
      </c>
      <c r="B5" s="623"/>
      <c r="C5" s="623"/>
      <c r="D5" s="623"/>
      <c r="E5" s="625">
        <v>15748</v>
      </c>
      <c r="F5" s="625">
        <f>7210+8507+2979</f>
        <v>18696</v>
      </c>
      <c r="G5" s="263">
        <v>21146</v>
      </c>
      <c r="H5" s="625">
        <v>327093</v>
      </c>
      <c r="I5" s="625">
        <v>507890</v>
      </c>
      <c r="J5" s="625">
        <v>1303051</v>
      </c>
      <c r="K5" s="625">
        <v>527396</v>
      </c>
      <c r="L5" s="625">
        <v>527396</v>
      </c>
      <c r="M5" s="625">
        <v>527396</v>
      </c>
      <c r="N5" s="625">
        <v>527396</v>
      </c>
      <c r="O5" s="625">
        <v>527396</v>
      </c>
      <c r="P5" s="625">
        <f>527396-37317</f>
        <v>490079</v>
      </c>
      <c r="Q5" s="625">
        <v>457500</v>
      </c>
      <c r="R5" s="625">
        <v>457500</v>
      </c>
      <c r="S5" s="625">
        <v>457500</v>
      </c>
      <c r="T5" s="625">
        <v>457500</v>
      </c>
      <c r="U5" s="625">
        <v>457500</v>
      </c>
      <c r="V5" s="625">
        <v>457500</v>
      </c>
      <c r="W5" s="625">
        <v>457500</v>
      </c>
      <c r="X5" s="625">
        <v>457500</v>
      </c>
      <c r="Y5" s="625">
        <v>457500</v>
      </c>
      <c r="Z5" s="625">
        <v>457500</v>
      </c>
      <c r="AA5" s="625">
        <v>457500</v>
      </c>
      <c r="AB5" s="625">
        <v>457500</v>
      </c>
      <c r="AC5" s="625"/>
      <c r="AD5" s="625">
        <f>SUM(E5:AC5)</f>
        <v>10810683</v>
      </c>
      <c r="AE5" s="233"/>
      <c r="AF5" s="251">
        <f>AD5-SUM(AG5:AI5)</f>
        <v>0</v>
      </c>
      <c r="AG5" s="624">
        <f>SUM(E5:H5)</f>
        <v>382683</v>
      </c>
      <c r="AH5" s="624">
        <f>SUM(I5:P5)</f>
        <v>4938000</v>
      </c>
      <c r="AI5" s="624">
        <f>SUM(Q5:AB5)</f>
        <v>5490000</v>
      </c>
      <c r="AJ5" s="27"/>
      <c r="AK5" s="624">
        <f>SUM(E5:F5)</f>
        <v>34444</v>
      </c>
      <c r="AL5" s="624">
        <f>SUM(G5:J5)</f>
        <v>2159180</v>
      </c>
      <c r="AM5" s="624">
        <f>SUM(K5:V5)</f>
        <v>5872059</v>
      </c>
      <c r="AN5" s="624">
        <f>SUM(W5:AB5)</f>
        <v>2745000</v>
      </c>
      <c r="AO5" s="267">
        <f>SUM(AG5:AI5)-SUM(AK5:AN5)</f>
        <v>0</v>
      </c>
      <c r="AP5" s="234"/>
      <c r="AQ5" s="8"/>
    </row>
    <row r="6" spans="1:43">
      <c r="A6" s="627" t="s">
        <v>243</v>
      </c>
      <c r="B6" s="623"/>
      <c r="C6" s="623"/>
      <c r="D6" s="623"/>
      <c r="E6" s="625">
        <v>0</v>
      </c>
      <c r="F6" s="625">
        <v>0</v>
      </c>
      <c r="G6" s="625">
        <v>0</v>
      </c>
      <c r="H6" s="625">
        <v>0</v>
      </c>
      <c r="I6" s="625">
        <v>0</v>
      </c>
      <c r="J6" s="625">
        <v>0</v>
      </c>
      <c r="K6" s="625"/>
      <c r="L6" s="625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/>
      <c r="AD6" s="625">
        <f>SUM(E6:AC6)</f>
        <v>0</v>
      </c>
      <c r="AE6" s="233"/>
      <c r="AF6" s="251">
        <f t="shared" ref="AF6:AF14" si="0">AD6-SUM(AG6:AI6)</f>
        <v>0</v>
      </c>
      <c r="AG6" s="624">
        <f>SUM(E6:H6)</f>
        <v>0</v>
      </c>
      <c r="AH6" s="624">
        <f>SUM(I6:P6)</f>
        <v>0</v>
      </c>
      <c r="AI6" s="624">
        <f>SUM(Q6:AB6)</f>
        <v>0</v>
      </c>
      <c r="AJ6" s="27"/>
      <c r="AK6" s="624">
        <f>SUM(E6:F6)</f>
        <v>0</v>
      </c>
      <c r="AL6" s="624">
        <f>SUM(G6:H6)</f>
        <v>0</v>
      </c>
      <c r="AM6" s="624">
        <f t="shared" ref="AM6:AM11" si="1">SUM(K6:V6)</f>
        <v>0</v>
      </c>
      <c r="AN6" s="624">
        <f t="shared" ref="AN6:AN14" si="2">SUM(W6:AB6)</f>
        <v>0</v>
      </c>
      <c r="AO6" s="267">
        <f t="shared" ref="AO6:AO14" si="3">SUM(AG6:AI6)-SUM(AK6:AN6)</f>
        <v>0</v>
      </c>
      <c r="AP6" s="234"/>
      <c r="AQ6" s="8"/>
    </row>
    <row r="7" spans="1:43">
      <c r="A7" s="629"/>
      <c r="B7" s="623"/>
      <c r="C7" s="623"/>
      <c r="D7" s="623"/>
      <c r="E7" s="630"/>
      <c r="H7" s="630"/>
      <c r="J7" s="630"/>
      <c r="K7" s="630"/>
      <c r="L7" s="630"/>
      <c r="M7" s="630"/>
      <c r="N7" s="630"/>
      <c r="O7" s="630"/>
      <c r="P7" s="630"/>
      <c r="Q7" s="630"/>
      <c r="R7" s="630"/>
      <c r="S7" s="630"/>
      <c r="T7" s="630"/>
      <c r="U7" s="630"/>
      <c r="V7" s="630"/>
      <c r="W7" s="630"/>
      <c r="X7" s="630"/>
      <c r="Y7" s="630"/>
      <c r="Z7" s="630"/>
      <c r="AA7" s="630"/>
      <c r="AB7" s="630"/>
      <c r="AC7" s="625"/>
      <c r="AD7" s="630"/>
      <c r="AE7" s="233"/>
      <c r="AF7" s="251">
        <f t="shared" si="0"/>
        <v>0</v>
      </c>
      <c r="AG7" s="624"/>
      <c r="AH7" s="624"/>
      <c r="AI7" s="624"/>
      <c r="AJ7" s="27"/>
      <c r="AK7" s="624"/>
      <c r="AL7" s="624"/>
      <c r="AM7" s="624">
        <f t="shared" si="1"/>
        <v>0</v>
      </c>
      <c r="AN7" s="624">
        <f t="shared" si="2"/>
        <v>0</v>
      </c>
      <c r="AO7" s="267">
        <f t="shared" si="3"/>
        <v>0</v>
      </c>
      <c r="AP7" s="234"/>
      <c r="AQ7" s="8"/>
    </row>
    <row r="8" spans="1:43">
      <c r="A8" s="622" t="s">
        <v>252</v>
      </c>
      <c r="B8" s="623"/>
      <c r="C8" s="623"/>
      <c r="D8" s="623"/>
      <c r="E8" s="631">
        <f>SUM(E4:E7)</f>
        <v>15748</v>
      </c>
      <c r="F8" s="631">
        <f>SUM(F4:F6)</f>
        <v>18696</v>
      </c>
      <c r="G8" s="631">
        <f>SUM(G4:G6)</f>
        <v>21146</v>
      </c>
      <c r="H8" s="631">
        <f>SUM(H4:H7)</f>
        <v>327093</v>
      </c>
      <c r="I8" s="631">
        <f>SUM(I4:I6)</f>
        <v>507890</v>
      </c>
      <c r="J8" s="631">
        <f>SUM(J4:J7)</f>
        <v>1303051</v>
      </c>
      <c r="K8" s="631">
        <f t="shared" ref="K8:AB8" si="4">SUM(K4:K7)</f>
        <v>527396</v>
      </c>
      <c r="L8" s="631">
        <f t="shared" si="4"/>
        <v>527396</v>
      </c>
      <c r="M8" s="631">
        <f t="shared" si="4"/>
        <v>527396</v>
      </c>
      <c r="N8" s="631">
        <f t="shared" si="4"/>
        <v>527396</v>
      </c>
      <c r="O8" s="631">
        <f t="shared" si="4"/>
        <v>527396</v>
      </c>
      <c r="P8" s="631">
        <f t="shared" si="4"/>
        <v>490079</v>
      </c>
      <c r="Q8" s="631">
        <f t="shared" si="4"/>
        <v>457500</v>
      </c>
      <c r="R8" s="631">
        <f t="shared" si="4"/>
        <v>457500</v>
      </c>
      <c r="S8" s="631">
        <f t="shared" si="4"/>
        <v>457500</v>
      </c>
      <c r="T8" s="631">
        <f t="shared" si="4"/>
        <v>457500</v>
      </c>
      <c r="U8" s="631">
        <f t="shared" si="4"/>
        <v>457500</v>
      </c>
      <c r="V8" s="631">
        <f t="shared" si="4"/>
        <v>457500</v>
      </c>
      <c r="W8" s="631">
        <f t="shared" si="4"/>
        <v>457500</v>
      </c>
      <c r="X8" s="631">
        <f t="shared" si="4"/>
        <v>457500</v>
      </c>
      <c r="Y8" s="631">
        <f t="shared" si="4"/>
        <v>457500</v>
      </c>
      <c r="Z8" s="631">
        <f t="shared" si="4"/>
        <v>457500</v>
      </c>
      <c r="AA8" s="631">
        <f t="shared" si="4"/>
        <v>457500</v>
      </c>
      <c r="AB8" s="631">
        <f t="shared" si="4"/>
        <v>457500</v>
      </c>
      <c r="AC8" s="631"/>
      <c r="AD8" s="631">
        <f>SUM(E8:AC8)</f>
        <v>10810683</v>
      </c>
      <c r="AE8" s="233"/>
      <c r="AF8" s="251">
        <f t="shared" si="0"/>
        <v>0</v>
      </c>
      <c r="AG8" s="631">
        <f>SUM(E8:H8)</f>
        <v>382683</v>
      </c>
      <c r="AH8" s="631">
        <f>SUM(I8:P8)</f>
        <v>4938000</v>
      </c>
      <c r="AI8" s="631">
        <f t="shared" ref="AI8:AI11" si="5">SUM(Q8:AB8)</f>
        <v>5490000</v>
      </c>
      <c r="AJ8" s="27"/>
      <c r="AK8" s="631">
        <f>SUM(E8:F8)</f>
        <v>34444</v>
      </c>
      <c r="AL8" s="631">
        <f>SUM(G8:J8)</f>
        <v>2159180</v>
      </c>
      <c r="AM8" s="631">
        <f t="shared" si="1"/>
        <v>5872059</v>
      </c>
      <c r="AN8" s="631">
        <f t="shared" si="2"/>
        <v>2745000</v>
      </c>
      <c r="AO8" s="267">
        <f t="shared" si="3"/>
        <v>0</v>
      </c>
      <c r="AP8" s="234"/>
      <c r="AQ8" s="8"/>
    </row>
    <row r="9" spans="1:43">
      <c r="A9" s="626" t="s">
        <v>253</v>
      </c>
      <c r="B9" s="623"/>
      <c r="C9" s="623"/>
      <c r="D9" s="623"/>
      <c r="E9" s="624">
        <f>E8*'3d Other CAP'!$E33</f>
        <v>7874</v>
      </c>
      <c r="F9" s="624">
        <f>F8*'3d Other CAP'!$E33</f>
        <v>9348</v>
      </c>
      <c r="G9" s="624">
        <f>G8*'3d Other CAP'!$E33</f>
        <v>10573</v>
      </c>
      <c r="H9" s="624">
        <f>H8*'3d Other CAP'!$E33</f>
        <v>163546.5</v>
      </c>
      <c r="I9" s="624">
        <f>I8*'3d Other CAP'!$E42</f>
        <v>253945</v>
      </c>
      <c r="J9" s="624">
        <f>J8*'3d Other CAP'!$E42</f>
        <v>651525.5</v>
      </c>
      <c r="K9" s="624">
        <f>K8*'3d Other CAP'!$E42</f>
        <v>263698</v>
      </c>
      <c r="L9" s="624">
        <f>L8*'3d Other CAP'!$E42</f>
        <v>263698</v>
      </c>
      <c r="M9" s="624">
        <f>M8*'3d Other CAP'!$E42</f>
        <v>263698</v>
      </c>
      <c r="N9" s="624">
        <f>N8*'3d Other CAP'!$E42</f>
        <v>263698</v>
      </c>
      <c r="O9" s="624">
        <f>O8*'3d Other CAP'!$E42</f>
        <v>263698</v>
      </c>
      <c r="P9" s="624">
        <f>P8*'3d Other CAP'!$E42</f>
        <v>245039.5</v>
      </c>
      <c r="Q9" s="624">
        <f>Q8*'3d Other CAP'!$E51</f>
        <v>228750</v>
      </c>
      <c r="R9" s="624">
        <f>R8*'3d Other CAP'!$E51</f>
        <v>228750</v>
      </c>
      <c r="S9" s="624">
        <f>S8*'3d Other CAP'!$E51</f>
        <v>228750</v>
      </c>
      <c r="T9" s="624">
        <f>T8*'3d Other CAP'!$E51</f>
        <v>228750</v>
      </c>
      <c r="U9" s="624">
        <f>U8*'3d Other CAP'!$E51</f>
        <v>228750</v>
      </c>
      <c r="V9" s="624">
        <f>V8*'3d Other CAP'!$E51</f>
        <v>228750</v>
      </c>
      <c r="W9" s="624">
        <f>W8*'3d Other CAP'!$E51</f>
        <v>228750</v>
      </c>
      <c r="X9" s="624">
        <f>X8*'3d Other CAP'!$E51</f>
        <v>228750</v>
      </c>
      <c r="Y9" s="624">
        <f>Y8*'3d Other CAP'!$E51</f>
        <v>228750</v>
      </c>
      <c r="Z9" s="624">
        <f>Z8*'3d Other CAP'!$E51</f>
        <v>228750</v>
      </c>
      <c r="AA9" s="624">
        <f>AA8*'3d Other CAP'!$E51</f>
        <v>228750</v>
      </c>
      <c r="AB9" s="624">
        <f>AB8*'3d Other CAP'!$E51</f>
        <v>228750</v>
      </c>
      <c r="AC9" s="631"/>
      <c r="AD9" s="624">
        <f>SUM(E9:AC9)</f>
        <v>5405341.5</v>
      </c>
      <c r="AE9" s="233"/>
      <c r="AF9" s="251">
        <f t="shared" si="0"/>
        <v>0</v>
      </c>
      <c r="AG9" s="624">
        <f>SUM(E9:H9)</f>
        <v>191341.5</v>
      </c>
      <c r="AH9" s="624">
        <f>SUM(I9:P9)</f>
        <v>2469000</v>
      </c>
      <c r="AI9" s="624">
        <f t="shared" si="5"/>
        <v>2745000</v>
      </c>
      <c r="AJ9" s="27"/>
      <c r="AK9" s="624">
        <f>SUM(E9:F9)</f>
        <v>17222</v>
      </c>
      <c r="AL9" s="624">
        <f>SUM(G9:J9)</f>
        <v>1079590</v>
      </c>
      <c r="AM9" s="624">
        <f t="shared" si="1"/>
        <v>2936029.5</v>
      </c>
      <c r="AN9" s="624">
        <f t="shared" si="2"/>
        <v>1372500</v>
      </c>
      <c r="AO9" s="267">
        <f t="shared" si="3"/>
        <v>0</v>
      </c>
      <c r="AP9" s="234"/>
      <c r="AQ9" s="8"/>
    </row>
    <row r="10" spans="1:43">
      <c r="A10" s="626" t="s">
        <v>254</v>
      </c>
      <c r="B10" s="623"/>
      <c r="C10" s="623"/>
      <c r="D10" s="623"/>
      <c r="E10" s="624">
        <f>(E8*'3d Other CAP'!$F33)+(E8*'3d Other CAP'!$G33)</f>
        <v>5511.8205732500719</v>
      </c>
      <c r="F10" s="624">
        <f>(F8*'3d Other CAP'!$F33)+(F8*'3d Other CAP'!$G33)</f>
        <v>6543.6244245290409</v>
      </c>
      <c r="G10" s="624">
        <f>(G8*'3d Other CAP'!$F33)+(G8*'3d Other CAP'!$G33)</f>
        <v>7401.1276252188227</v>
      </c>
      <c r="H10" s="624">
        <f>(H8*'3d Other CAP'!$F33)+(H8*'3d Other CAP'!$G33)</f>
        <v>114482.97731560106</v>
      </c>
      <c r="I10" s="624">
        <f>(I8*'3d Other CAP'!$F42)+(I8*'3d Other CAP'!$G42)</f>
        <v>177761.5</v>
      </c>
      <c r="J10" s="624">
        <f>(J8*'3d Other CAP'!$F42)+(J8*'3d Other CAP'!$G42)</f>
        <v>456067.85</v>
      </c>
      <c r="K10" s="624">
        <f>(K8*'3d Other CAP'!$F42)+(K8*'3d Other CAP'!$G42)</f>
        <v>184588.59999999998</v>
      </c>
      <c r="L10" s="624">
        <f>(L8*'3d Other CAP'!$F42)+(L8*'3d Other CAP'!$G42)</f>
        <v>184588.59999999998</v>
      </c>
      <c r="M10" s="624">
        <f>(M8*'3d Other CAP'!$F42)+(M8*'3d Other CAP'!$G42)</f>
        <v>184588.59999999998</v>
      </c>
      <c r="N10" s="624">
        <f>(N8*'3d Other CAP'!$F42)+(N8*'3d Other CAP'!$G42)</f>
        <v>184588.59999999998</v>
      </c>
      <c r="O10" s="624">
        <f>(O8*'3d Other CAP'!$F42)+(O8*'3d Other CAP'!$G42)</f>
        <v>184588.59999999998</v>
      </c>
      <c r="P10" s="624">
        <f>(P8*'3d Other CAP'!$F42)+(P8*'3d Other CAP'!$G42)</f>
        <v>171527.65</v>
      </c>
      <c r="Q10" s="624">
        <f>(Q8*'3d Other CAP'!$F51)+(Q8*'3d Other CAP'!$G51)</f>
        <v>160125</v>
      </c>
      <c r="R10" s="624">
        <f>(R8*'3d Other CAP'!$F51)+(R8*'3d Other CAP'!$G51)</f>
        <v>160125</v>
      </c>
      <c r="S10" s="624">
        <f>(S8*'3d Other CAP'!$F51)+(S8*'3d Other CAP'!$G51)</f>
        <v>160125</v>
      </c>
      <c r="T10" s="624">
        <f>(T8*'3d Other CAP'!$F51)+(T8*'3d Other CAP'!$G51)</f>
        <v>160125</v>
      </c>
      <c r="U10" s="624">
        <f>(U8*'3d Other CAP'!$F51)+(U8*'3d Other CAP'!$G51)</f>
        <v>160125</v>
      </c>
      <c r="V10" s="624">
        <f>(V8*'3d Other CAP'!$F51)+(V8*'3d Other CAP'!$G51)</f>
        <v>160125</v>
      </c>
      <c r="W10" s="624">
        <f>(W8*'3d Other CAP'!$F51)+(W8*'3d Other CAP'!$G51)</f>
        <v>160125</v>
      </c>
      <c r="X10" s="624">
        <f>(X8*'3d Other CAP'!$F51)+(X8*'3d Other CAP'!$G51)</f>
        <v>160125</v>
      </c>
      <c r="Y10" s="624">
        <f>(Y8*'3d Other CAP'!$F51)+(Y8*'3d Other CAP'!$G51)</f>
        <v>160125</v>
      </c>
      <c r="Z10" s="624">
        <f>(Z8*'3d Other CAP'!$F51)+(Z8*'3d Other CAP'!$G51)</f>
        <v>160125</v>
      </c>
      <c r="AA10" s="624">
        <f>(AA8*'3d Other CAP'!$F51)+(AA8*'3d Other CAP'!$G51)</f>
        <v>160125</v>
      </c>
      <c r="AB10" s="624">
        <f>(AB8*'3d Other CAP'!$F51)+(AB8*'3d Other CAP'!$G51)</f>
        <v>160125</v>
      </c>
      <c r="AC10" s="631"/>
      <c r="AD10" s="624">
        <f>SUM(E10:AC10)</f>
        <v>3783739.5499385991</v>
      </c>
      <c r="AE10" s="233"/>
      <c r="AF10" s="251">
        <f t="shared" si="0"/>
        <v>0</v>
      </c>
      <c r="AG10" s="624">
        <f>SUM(E10:H10)</f>
        <v>133939.549938599</v>
      </c>
      <c r="AH10" s="624">
        <f>SUM(I10:P10)</f>
        <v>1728300</v>
      </c>
      <c r="AI10" s="624">
        <f t="shared" si="5"/>
        <v>1921500</v>
      </c>
      <c r="AJ10" s="27"/>
      <c r="AK10" s="624">
        <f>SUM(E10:F10)</f>
        <v>12055.444997779112</v>
      </c>
      <c r="AL10" s="624">
        <f>SUM(G10:J10)</f>
        <v>755713.45494081988</v>
      </c>
      <c r="AM10" s="624">
        <f t="shared" si="1"/>
        <v>2055220.65</v>
      </c>
      <c r="AN10" s="624">
        <f t="shared" si="2"/>
        <v>960750</v>
      </c>
      <c r="AO10" s="267">
        <f t="shared" si="3"/>
        <v>0</v>
      </c>
      <c r="AP10" s="234"/>
      <c r="AQ10" s="8"/>
    </row>
    <row r="11" spans="1:43">
      <c r="A11" s="626" t="s">
        <v>182</v>
      </c>
      <c r="B11" s="623"/>
      <c r="C11" s="623"/>
      <c r="D11" s="623"/>
      <c r="E11" s="624">
        <f>E8*'3d Other CAP'!$H33</f>
        <v>2362.1794267499281</v>
      </c>
      <c r="F11" s="624">
        <f>F8*'3d Other CAP'!$H33</f>
        <v>2804.3755754709587</v>
      </c>
      <c r="G11" s="624">
        <f>G8*'3d Other CAP'!$H33</f>
        <v>3171.8723747811773</v>
      </c>
      <c r="H11" s="624">
        <f>H8*'3d Other CAP'!$H33</f>
        <v>49063.522684398922</v>
      </c>
      <c r="I11" s="624">
        <f>I8*'3d Other CAP'!$H42</f>
        <v>76183.5</v>
      </c>
      <c r="J11" s="624">
        <f>J8*'3d Other CAP'!$H42</f>
        <v>195457.65</v>
      </c>
      <c r="K11" s="624">
        <f>K8*'3d Other CAP'!$H42</f>
        <v>79109.399999999994</v>
      </c>
      <c r="L11" s="624">
        <f>L8*'3d Other CAP'!$H42</f>
        <v>79109.399999999994</v>
      </c>
      <c r="M11" s="624">
        <f>M8*'3d Other CAP'!$H42</f>
        <v>79109.399999999994</v>
      </c>
      <c r="N11" s="624">
        <f>N8*'3d Other CAP'!$H42</f>
        <v>79109.399999999994</v>
      </c>
      <c r="O11" s="624">
        <f>O8*'3d Other CAP'!$H42</f>
        <v>79109.399999999994</v>
      </c>
      <c r="P11" s="624">
        <f>P8*'3d Other CAP'!$H42</f>
        <v>73511.849999999991</v>
      </c>
      <c r="Q11" s="624">
        <f>Q8*'3d Other CAP'!$H51</f>
        <v>68625</v>
      </c>
      <c r="R11" s="624">
        <f>R8*'3d Other CAP'!$H51</f>
        <v>68625</v>
      </c>
      <c r="S11" s="624">
        <f>S8*'3d Other CAP'!$H51</f>
        <v>68625</v>
      </c>
      <c r="T11" s="624">
        <f>T8*'3d Other CAP'!$H51</f>
        <v>68625</v>
      </c>
      <c r="U11" s="624">
        <f>U8*'3d Other CAP'!$H51</f>
        <v>68625</v>
      </c>
      <c r="V11" s="624">
        <f>V8*'3d Other CAP'!$H51</f>
        <v>68625</v>
      </c>
      <c r="W11" s="624">
        <f>W8*'3d Other CAP'!$H51</f>
        <v>68625</v>
      </c>
      <c r="X11" s="624">
        <f>X8*'3d Other CAP'!$H51</f>
        <v>68625</v>
      </c>
      <c r="Y11" s="624">
        <f>Y8*'3d Other CAP'!$H51</f>
        <v>68625</v>
      </c>
      <c r="Z11" s="624">
        <f>Z8*'3d Other CAP'!$H51</f>
        <v>68625</v>
      </c>
      <c r="AA11" s="624">
        <f>AA8*'3d Other CAP'!$H51</f>
        <v>68625</v>
      </c>
      <c r="AB11" s="624">
        <f>AB8*'3d Other CAP'!$H51</f>
        <v>68625</v>
      </c>
      <c r="AC11" s="631"/>
      <c r="AD11" s="624">
        <f>SUM(E11:AC11)</f>
        <v>1621601.9500614011</v>
      </c>
      <c r="AE11" s="233"/>
      <c r="AF11" s="251">
        <f t="shared" si="0"/>
        <v>0</v>
      </c>
      <c r="AG11" s="624">
        <f>SUM(E11:H11)</f>
        <v>57401.950061400988</v>
      </c>
      <c r="AH11" s="624">
        <f>SUM(I11:P11)</f>
        <v>740700.00000000012</v>
      </c>
      <c r="AI11" s="624">
        <f t="shared" si="5"/>
        <v>823500</v>
      </c>
      <c r="AJ11" s="27"/>
      <c r="AK11" s="624">
        <f>SUM(E11:F11)</f>
        <v>5166.5550022208863</v>
      </c>
      <c r="AL11" s="624">
        <f>SUM(G11:J11)</f>
        <v>323876.54505918012</v>
      </c>
      <c r="AM11" s="624">
        <f t="shared" si="1"/>
        <v>880808.85</v>
      </c>
      <c r="AN11" s="624">
        <f t="shared" si="2"/>
        <v>411750</v>
      </c>
      <c r="AO11" s="267">
        <f t="shared" si="3"/>
        <v>0</v>
      </c>
      <c r="AP11" s="234"/>
      <c r="AQ11" s="8"/>
    </row>
    <row r="12" spans="1:43">
      <c r="A12" s="622" t="s">
        <v>255</v>
      </c>
      <c r="B12" s="623"/>
      <c r="C12" s="623"/>
      <c r="D12" s="623"/>
      <c r="E12" s="633">
        <f>'3d Other CAP'!$K32</f>
        <v>0.14999869359600762</v>
      </c>
      <c r="F12" s="633">
        <f>'3d Other CAP'!$K32</f>
        <v>0.14999869359600762</v>
      </c>
      <c r="G12" s="633">
        <f>'3d Other CAP'!$K32</f>
        <v>0.14999869359600762</v>
      </c>
      <c r="H12" s="633">
        <f>'3d Other CAP'!$K32</f>
        <v>0.14999869359600762</v>
      </c>
      <c r="I12" s="633">
        <f>'3d Other CAP'!$K41</f>
        <v>0.15</v>
      </c>
      <c r="J12" s="633">
        <f>'3d Other CAP'!$K41</f>
        <v>0.15</v>
      </c>
      <c r="K12" s="633">
        <f>'3d Other CAP'!$K41</f>
        <v>0.15</v>
      </c>
      <c r="L12" s="633">
        <f>'3d Other CAP'!$K41</f>
        <v>0.15</v>
      </c>
      <c r="M12" s="633">
        <f>'3d Other CAP'!$K41</f>
        <v>0.15</v>
      </c>
      <c r="N12" s="633">
        <f>'3d Other CAP'!$K41</f>
        <v>0.15</v>
      </c>
      <c r="O12" s="633">
        <f>'3d Other CAP'!$K41</f>
        <v>0.15</v>
      </c>
      <c r="P12" s="633">
        <f>'3d Other CAP'!$K41</f>
        <v>0.15</v>
      </c>
      <c r="Q12" s="633">
        <f>'3d Other CAP'!$K50</f>
        <v>0.15</v>
      </c>
      <c r="R12" s="633">
        <f>'3d Other CAP'!$K50</f>
        <v>0.15</v>
      </c>
      <c r="S12" s="633">
        <f>'3d Other CAP'!$K50</f>
        <v>0.15</v>
      </c>
      <c r="T12" s="633">
        <f>'3d Other CAP'!$K50</f>
        <v>0.15</v>
      </c>
      <c r="U12" s="633">
        <f>'3d Other CAP'!$K50</f>
        <v>0.15</v>
      </c>
      <c r="V12" s="633">
        <f>'3d Other CAP'!$K50</f>
        <v>0.15</v>
      </c>
      <c r="W12" s="633">
        <f>'3d Other CAP'!$K50</f>
        <v>0.15</v>
      </c>
      <c r="X12" s="633">
        <f>'3d Other CAP'!$K50</f>
        <v>0.15</v>
      </c>
      <c r="Y12" s="633">
        <f>'3d Other CAP'!$K50</f>
        <v>0.15</v>
      </c>
      <c r="Z12" s="633">
        <f>'3d Other CAP'!$K50</f>
        <v>0.15</v>
      </c>
      <c r="AA12" s="633">
        <f>'3d Other CAP'!$K50</f>
        <v>0.15</v>
      </c>
      <c r="AB12" s="633">
        <f>'3d Other CAP'!$K50</f>
        <v>0.15</v>
      </c>
      <c r="AC12" s="659"/>
      <c r="AD12" s="634">
        <f>P12</f>
        <v>0.15</v>
      </c>
      <c r="AE12" s="233"/>
      <c r="AF12" s="251">
        <f t="shared" si="0"/>
        <v>-0.29999999999999993</v>
      </c>
      <c r="AG12" s="636">
        <f>P12</f>
        <v>0.15</v>
      </c>
      <c r="AH12" s="634">
        <f>P12</f>
        <v>0.15</v>
      </c>
      <c r="AI12" s="634">
        <f>P12</f>
        <v>0.15</v>
      </c>
      <c r="AJ12" s="979"/>
      <c r="AK12" s="634">
        <f>E12</f>
        <v>0.14999869359600762</v>
      </c>
      <c r="AL12" s="636">
        <f>AK12</f>
        <v>0.14999869359600762</v>
      </c>
      <c r="AM12" s="634">
        <f>P12</f>
        <v>0.15</v>
      </c>
      <c r="AN12" s="634">
        <f>P12</f>
        <v>0.15</v>
      </c>
      <c r="AO12" s="267">
        <f t="shared" si="3"/>
        <v>-0.14999738719201527</v>
      </c>
      <c r="AP12" s="234"/>
    </row>
    <row r="13" spans="1:43">
      <c r="A13" s="626" t="s">
        <v>256</v>
      </c>
      <c r="B13" s="623"/>
      <c r="C13" s="623"/>
      <c r="D13" s="623"/>
      <c r="E13" s="661">
        <f t="shared" ref="E13:F13" si="6">E11</f>
        <v>2362.1794267499281</v>
      </c>
      <c r="F13" s="661">
        <f t="shared" si="6"/>
        <v>2804.3755754709587</v>
      </c>
      <c r="G13" s="661">
        <f>G11</f>
        <v>3171.8723747811773</v>
      </c>
      <c r="H13" s="661">
        <f t="shared" ref="H13:I13" si="7">H11</f>
        <v>49063.522684398922</v>
      </c>
      <c r="I13" s="661">
        <f t="shared" si="7"/>
        <v>76183.5</v>
      </c>
      <c r="J13" s="661">
        <f t="shared" ref="J13" si="8">J11</f>
        <v>195457.65</v>
      </c>
      <c r="K13" s="661">
        <f t="shared" ref="K13:Q13" si="9">K11</f>
        <v>79109.399999999994</v>
      </c>
      <c r="L13" s="661">
        <f t="shared" si="9"/>
        <v>79109.399999999994</v>
      </c>
      <c r="M13" s="661">
        <f t="shared" si="9"/>
        <v>79109.399999999994</v>
      </c>
      <c r="N13" s="661">
        <f t="shared" si="9"/>
        <v>79109.399999999994</v>
      </c>
      <c r="O13" s="661">
        <f t="shared" si="9"/>
        <v>79109.399999999994</v>
      </c>
      <c r="P13" s="661">
        <f t="shared" si="9"/>
        <v>73511.849999999991</v>
      </c>
      <c r="Q13" s="661">
        <f t="shared" si="9"/>
        <v>68625</v>
      </c>
      <c r="R13" s="661">
        <f t="shared" ref="R13:AB13" si="10">R11</f>
        <v>68625</v>
      </c>
      <c r="S13" s="661">
        <f t="shared" si="10"/>
        <v>68625</v>
      </c>
      <c r="T13" s="661">
        <f t="shared" si="10"/>
        <v>68625</v>
      </c>
      <c r="U13" s="661">
        <f t="shared" si="10"/>
        <v>68625</v>
      </c>
      <c r="V13" s="661">
        <f t="shared" si="10"/>
        <v>68625</v>
      </c>
      <c r="W13" s="661">
        <f t="shared" si="10"/>
        <v>68625</v>
      </c>
      <c r="X13" s="661">
        <f t="shared" si="10"/>
        <v>68625</v>
      </c>
      <c r="Y13" s="661">
        <f t="shared" si="10"/>
        <v>68625</v>
      </c>
      <c r="Z13" s="661">
        <f t="shared" si="10"/>
        <v>68625</v>
      </c>
      <c r="AA13" s="661">
        <f t="shared" si="10"/>
        <v>68625</v>
      </c>
      <c r="AB13" s="661">
        <f t="shared" si="10"/>
        <v>68625</v>
      </c>
      <c r="AC13" s="659"/>
      <c r="AD13" s="631">
        <f>SUM(E13:AC13)</f>
        <v>1621601.9500614011</v>
      </c>
      <c r="AE13" s="233"/>
      <c r="AF13" s="251">
        <f t="shared" si="0"/>
        <v>0</v>
      </c>
      <c r="AG13" s="624">
        <f>SUM(E13:H13)</f>
        <v>57401.950061400988</v>
      </c>
      <c r="AH13" s="624">
        <f>SUM(I13:P13)</f>
        <v>740700.00000000012</v>
      </c>
      <c r="AI13" s="624">
        <f>SUM(Q13:AB13)</f>
        <v>823500</v>
      </c>
      <c r="AJ13" s="27"/>
      <c r="AK13" s="624">
        <f>SUM(E13:F13)</f>
        <v>5166.5550022208863</v>
      </c>
      <c r="AL13" s="624">
        <f>SUM(G13:J13)</f>
        <v>323876.54505918012</v>
      </c>
      <c r="AM13" s="624">
        <f>SUM(K13:V13)</f>
        <v>880808.85</v>
      </c>
      <c r="AN13" s="624">
        <f t="shared" si="2"/>
        <v>411750</v>
      </c>
      <c r="AO13" s="267">
        <f t="shared" si="3"/>
        <v>0</v>
      </c>
      <c r="AP13" s="234"/>
    </row>
    <row r="14" spans="1:43">
      <c r="A14" s="638" t="s">
        <v>257</v>
      </c>
      <c r="B14" s="639"/>
      <c r="C14" s="639"/>
      <c r="D14" s="639"/>
      <c r="E14" s="640">
        <f>ROUND(E$8*E$12,0)</f>
        <v>2362</v>
      </c>
      <c r="F14" s="640">
        <f>ROUND(F$8*F$12,0)-1</f>
        <v>2803</v>
      </c>
      <c r="G14" s="641">
        <f>ROUNDDOWN(G$8*G$12,0)</f>
        <v>3171</v>
      </c>
      <c r="H14" s="641">
        <f>ROUND(H$8*H$12,0)-1</f>
        <v>49063</v>
      </c>
      <c r="I14" s="641">
        <f>ROUNDDOWN(I$8*I$12,0)</f>
        <v>76183</v>
      </c>
      <c r="J14" s="641">
        <f>ROUNDDOWN(J$8*J$12,0)</f>
        <v>195457</v>
      </c>
      <c r="K14" s="640">
        <f t="shared" ref="K14:AB14" si="11">ROUND(K$8*K$12,0)</f>
        <v>79109</v>
      </c>
      <c r="L14" s="640">
        <f t="shared" si="11"/>
        <v>79109</v>
      </c>
      <c r="M14" s="640">
        <f t="shared" si="11"/>
        <v>79109</v>
      </c>
      <c r="N14" s="640">
        <f t="shared" si="11"/>
        <v>79109</v>
      </c>
      <c r="O14" s="640">
        <f t="shared" si="11"/>
        <v>79109</v>
      </c>
      <c r="P14" s="640">
        <f t="shared" si="11"/>
        <v>73512</v>
      </c>
      <c r="Q14" s="640">
        <f t="shared" si="11"/>
        <v>68625</v>
      </c>
      <c r="R14" s="640">
        <f t="shared" si="11"/>
        <v>68625</v>
      </c>
      <c r="S14" s="640">
        <f t="shared" si="11"/>
        <v>68625</v>
      </c>
      <c r="T14" s="640">
        <f t="shared" si="11"/>
        <v>68625</v>
      </c>
      <c r="U14" s="640">
        <f t="shared" si="11"/>
        <v>68625</v>
      </c>
      <c r="V14" s="640">
        <f t="shared" si="11"/>
        <v>68625</v>
      </c>
      <c r="W14" s="640">
        <f t="shared" si="11"/>
        <v>68625</v>
      </c>
      <c r="X14" s="640">
        <f t="shared" si="11"/>
        <v>68625</v>
      </c>
      <c r="Y14" s="640">
        <f t="shared" si="11"/>
        <v>68625</v>
      </c>
      <c r="Z14" s="640">
        <f t="shared" si="11"/>
        <v>68625</v>
      </c>
      <c r="AA14" s="640">
        <f t="shared" si="11"/>
        <v>68625</v>
      </c>
      <c r="AB14" s="640">
        <f t="shared" si="11"/>
        <v>68625</v>
      </c>
      <c r="AC14" s="640"/>
      <c r="AD14" s="640">
        <f>SUM(E14:AC14)</f>
        <v>1621596</v>
      </c>
      <c r="AE14" s="233"/>
      <c r="AF14" s="251">
        <f t="shared" si="0"/>
        <v>0</v>
      </c>
      <c r="AG14" s="640">
        <f>SUM(E14:H14)</f>
        <v>57399</v>
      </c>
      <c r="AH14" s="640">
        <f>SUM(I14:P14)</f>
        <v>740697</v>
      </c>
      <c r="AI14" s="640">
        <f>SUM(Q14:AB14)</f>
        <v>823500</v>
      </c>
      <c r="AJ14" s="27"/>
      <c r="AK14" s="640">
        <f>SUM(E14:F14)</f>
        <v>5165</v>
      </c>
      <c r="AL14" s="640">
        <f>SUM(G14:J14)</f>
        <v>323874</v>
      </c>
      <c r="AM14" s="640">
        <f>SUM(K14:V14)</f>
        <v>880807</v>
      </c>
      <c r="AN14" s="640">
        <f t="shared" si="2"/>
        <v>411750</v>
      </c>
      <c r="AO14" s="267">
        <f t="shared" si="3"/>
        <v>0</v>
      </c>
      <c r="AP14" s="234"/>
    </row>
    <row r="15" spans="1:43" s="252" customFormat="1" ht="15">
      <c r="A15" s="532"/>
      <c r="B15" s="40"/>
      <c r="C15" s="40"/>
      <c r="D15" s="40"/>
      <c r="E15" s="531"/>
      <c r="F15" s="531"/>
      <c r="G15" s="531"/>
      <c r="H15" s="531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8"/>
      <c r="AE15" s="233"/>
      <c r="AF15" s="44"/>
      <c r="AG15" s="41"/>
      <c r="AH15"/>
      <c r="AI15"/>
      <c r="AJ15" s="45"/>
      <c r="AK15" s="42"/>
      <c r="AL15" s="42"/>
      <c r="AM15" s="42"/>
      <c r="AN15" s="42"/>
      <c r="AO15" s="234"/>
      <c r="AP15" s="234"/>
    </row>
    <row r="16" spans="1:43" s="252" customFormat="1" ht="15">
      <c r="A16" s="47"/>
      <c r="B16" s="40"/>
      <c r="C16" s="40"/>
      <c r="D16" s="40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233"/>
      <c r="AF16" s="13"/>
      <c r="AG16" s="13"/>
      <c r="AH16"/>
      <c r="AI16"/>
      <c r="AJ16" s="13"/>
      <c r="AK16" s="13"/>
      <c r="AL16" s="13"/>
      <c r="AM16" s="13"/>
      <c r="AN16" s="13"/>
      <c r="AO16" s="234"/>
      <c r="AP16" s="234"/>
    </row>
    <row r="17" spans="1:43" customFormat="1" ht="15">
      <c r="A17" s="643" t="s">
        <v>259</v>
      </c>
      <c r="B17" s="620"/>
      <c r="C17" s="620"/>
      <c r="D17" s="620"/>
      <c r="E17" s="620"/>
      <c r="F17" s="620"/>
      <c r="G17" s="620"/>
      <c r="H17" s="620"/>
      <c r="I17" s="620"/>
      <c r="J17" s="620"/>
      <c r="K17" s="620"/>
      <c r="L17" s="620"/>
      <c r="M17" s="620"/>
      <c r="N17" s="620"/>
      <c r="O17" s="620"/>
      <c r="P17" s="620"/>
      <c r="Q17" s="620"/>
      <c r="R17" s="620"/>
      <c r="S17" s="620"/>
      <c r="T17" s="620"/>
      <c r="U17" s="620"/>
      <c r="V17" s="620"/>
      <c r="W17" s="620"/>
      <c r="X17" s="620"/>
      <c r="Y17" s="620"/>
      <c r="Z17" s="620"/>
      <c r="AA17" s="620"/>
      <c r="AB17" s="620"/>
      <c r="AC17" s="620"/>
      <c r="AD17" s="620"/>
      <c r="AE17" s="233"/>
      <c r="AF17" s="29"/>
      <c r="AG17" s="620"/>
      <c r="AH17" s="620"/>
      <c r="AI17" s="620"/>
      <c r="AJ17" s="27"/>
      <c r="AK17" s="620"/>
      <c r="AL17" s="620"/>
      <c r="AM17" s="620"/>
      <c r="AN17" s="620"/>
      <c r="AO17" s="234"/>
      <c r="AP17" s="234"/>
    </row>
    <row r="18" spans="1:43" customFormat="1" ht="15">
      <c r="A18" s="644" t="s">
        <v>146</v>
      </c>
      <c r="B18" s="624"/>
      <c r="C18" s="624"/>
      <c r="D18" s="624"/>
      <c r="E18" s="624">
        <f t="shared" ref="E18:P18" si="12">E14</f>
        <v>2362</v>
      </c>
      <c r="F18" s="624">
        <f t="shared" si="12"/>
        <v>2803</v>
      </c>
      <c r="G18" s="624">
        <f t="shared" si="12"/>
        <v>3171</v>
      </c>
      <c r="H18" s="624">
        <f t="shared" si="12"/>
        <v>49063</v>
      </c>
      <c r="I18" s="624">
        <f t="shared" ref="I18" si="13">I14</f>
        <v>76183</v>
      </c>
      <c r="J18" s="624">
        <f t="shared" ref="J18" si="14">J14</f>
        <v>195457</v>
      </c>
      <c r="K18" s="624">
        <f t="shared" si="12"/>
        <v>79109</v>
      </c>
      <c r="L18" s="624">
        <f t="shared" si="12"/>
        <v>79109</v>
      </c>
      <c r="M18" s="624">
        <f t="shared" si="12"/>
        <v>79109</v>
      </c>
      <c r="N18" s="624">
        <f t="shared" si="12"/>
        <v>79109</v>
      </c>
      <c r="O18" s="624">
        <f t="shared" si="12"/>
        <v>79109</v>
      </c>
      <c r="P18" s="624">
        <f t="shared" si="12"/>
        <v>73512</v>
      </c>
      <c r="Q18" s="624">
        <f t="shared" ref="Q18:AB18" si="15">Q14</f>
        <v>68625</v>
      </c>
      <c r="R18" s="624">
        <f t="shared" si="15"/>
        <v>68625</v>
      </c>
      <c r="S18" s="624">
        <f t="shared" si="15"/>
        <v>68625</v>
      </c>
      <c r="T18" s="624">
        <f t="shared" si="15"/>
        <v>68625</v>
      </c>
      <c r="U18" s="624">
        <f t="shared" si="15"/>
        <v>68625</v>
      </c>
      <c r="V18" s="624">
        <f t="shared" si="15"/>
        <v>68625</v>
      </c>
      <c r="W18" s="624">
        <f t="shared" si="15"/>
        <v>68625</v>
      </c>
      <c r="X18" s="624">
        <f t="shared" si="15"/>
        <v>68625</v>
      </c>
      <c r="Y18" s="624">
        <f t="shared" si="15"/>
        <v>68625</v>
      </c>
      <c r="Z18" s="624">
        <f t="shared" si="15"/>
        <v>68625</v>
      </c>
      <c r="AA18" s="624">
        <f t="shared" si="15"/>
        <v>68625</v>
      </c>
      <c r="AB18" s="624">
        <f t="shared" si="15"/>
        <v>68625</v>
      </c>
      <c r="AC18" s="631"/>
      <c r="AD18" s="631">
        <f>SUM(E18:AC18)</f>
        <v>1621596</v>
      </c>
      <c r="AE18" s="233"/>
      <c r="AF18" s="251">
        <f t="shared" ref="AF18:AF19" si="16">AD18-SUM(AG18:AI18)</f>
        <v>0</v>
      </c>
      <c r="AG18" s="624">
        <f>SUM(E18:H18)</f>
        <v>57399</v>
      </c>
      <c r="AH18" s="624">
        <f>SUM(I18:P18)</f>
        <v>740697</v>
      </c>
      <c r="AI18" s="624">
        <f>SUM(Q18:AB18)</f>
        <v>823500</v>
      </c>
      <c r="AJ18" s="27"/>
      <c r="AK18" s="624">
        <f>SUM(E18:F18)</f>
        <v>5165</v>
      </c>
      <c r="AL18" s="624">
        <f>SUM(G18:J18)</f>
        <v>323874</v>
      </c>
      <c r="AM18" s="624">
        <f>SUM(K18:V18)</f>
        <v>880807</v>
      </c>
      <c r="AN18" s="624">
        <f t="shared" ref="AN18" si="17">SUM(W18:AB18)</f>
        <v>411750</v>
      </c>
      <c r="AO18" s="267">
        <f t="shared" ref="AO18:AO19" si="18">SUM(AG18:AI18)-SUM(AK18:AN18)</f>
        <v>0</v>
      </c>
      <c r="AP18" s="234"/>
    </row>
    <row r="19" spans="1:43" customFormat="1" ht="15">
      <c r="A19" s="646" t="s">
        <v>95</v>
      </c>
      <c r="B19" s="640"/>
      <c r="C19" s="640"/>
      <c r="D19" s="640"/>
      <c r="E19" s="640">
        <f t="shared" ref="E19:H19" si="19">E18</f>
        <v>2362</v>
      </c>
      <c r="F19" s="640">
        <f t="shared" si="19"/>
        <v>2803</v>
      </c>
      <c r="G19" s="640">
        <f t="shared" si="19"/>
        <v>3171</v>
      </c>
      <c r="H19" s="640">
        <f t="shared" si="19"/>
        <v>49063</v>
      </c>
      <c r="I19" s="640">
        <f t="shared" ref="I19" si="20">I18</f>
        <v>76183</v>
      </c>
      <c r="J19" s="640">
        <f t="shared" ref="J19" si="21">J18</f>
        <v>195457</v>
      </c>
      <c r="K19" s="640">
        <f t="shared" ref="K19:P19" si="22">K18</f>
        <v>79109</v>
      </c>
      <c r="L19" s="640">
        <f t="shared" si="22"/>
        <v>79109</v>
      </c>
      <c r="M19" s="640">
        <f t="shared" si="22"/>
        <v>79109</v>
      </c>
      <c r="N19" s="640">
        <f t="shared" si="22"/>
        <v>79109</v>
      </c>
      <c r="O19" s="640">
        <f t="shared" si="22"/>
        <v>79109</v>
      </c>
      <c r="P19" s="640">
        <f t="shared" si="22"/>
        <v>73512</v>
      </c>
      <c r="Q19" s="640">
        <f t="shared" ref="Q19:AB19" si="23">Q18</f>
        <v>68625</v>
      </c>
      <c r="R19" s="640">
        <f t="shared" si="23"/>
        <v>68625</v>
      </c>
      <c r="S19" s="640">
        <f t="shared" si="23"/>
        <v>68625</v>
      </c>
      <c r="T19" s="640">
        <f t="shared" si="23"/>
        <v>68625</v>
      </c>
      <c r="U19" s="640">
        <f t="shared" si="23"/>
        <v>68625</v>
      </c>
      <c r="V19" s="640">
        <f t="shared" si="23"/>
        <v>68625</v>
      </c>
      <c r="W19" s="640">
        <f t="shared" si="23"/>
        <v>68625</v>
      </c>
      <c r="X19" s="640">
        <f t="shared" si="23"/>
        <v>68625</v>
      </c>
      <c r="Y19" s="640">
        <f t="shared" si="23"/>
        <v>68625</v>
      </c>
      <c r="Z19" s="640">
        <f t="shared" si="23"/>
        <v>68625</v>
      </c>
      <c r="AA19" s="640">
        <f t="shared" si="23"/>
        <v>68625</v>
      </c>
      <c r="AB19" s="640">
        <f t="shared" si="23"/>
        <v>68625</v>
      </c>
      <c r="AC19" s="640"/>
      <c r="AD19" s="640">
        <f>SUM(E19:AC19)</f>
        <v>1621596</v>
      </c>
      <c r="AE19" s="233"/>
      <c r="AF19" s="251">
        <f t="shared" si="16"/>
        <v>0</v>
      </c>
      <c r="AG19" s="640">
        <f>AG18</f>
        <v>57399</v>
      </c>
      <c r="AH19" s="640">
        <f>AH18</f>
        <v>740697</v>
      </c>
      <c r="AI19" s="640">
        <f>AI18</f>
        <v>823500</v>
      </c>
      <c r="AJ19" s="27"/>
      <c r="AK19" s="640">
        <f>AK18</f>
        <v>5165</v>
      </c>
      <c r="AL19" s="640">
        <f>AL18</f>
        <v>323874</v>
      </c>
      <c r="AM19" s="640">
        <f>AM18</f>
        <v>880807</v>
      </c>
      <c r="AN19" s="640">
        <f>AN18</f>
        <v>411750</v>
      </c>
      <c r="AO19" s="267">
        <f t="shared" si="18"/>
        <v>0</v>
      </c>
      <c r="AP19" s="234"/>
    </row>
    <row r="20" spans="1:43" s="150" customFormat="1">
      <c r="A20" s="32"/>
      <c r="B20" s="33"/>
      <c r="C20" s="33"/>
      <c r="D20" s="3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233"/>
      <c r="AF20" s="13"/>
      <c r="AG20" s="13"/>
      <c r="AH20" s="13"/>
      <c r="AI20" s="13"/>
      <c r="AJ20" s="13"/>
      <c r="AK20" s="13"/>
      <c r="AL20" s="13"/>
      <c r="AM20" s="13"/>
      <c r="AN20" s="13"/>
      <c r="AO20" s="234"/>
      <c r="AP20" s="234"/>
    </row>
    <row r="21" spans="1:43">
      <c r="AE21" s="233"/>
      <c r="AF21" s="29"/>
      <c r="AJ21" s="27"/>
    </row>
    <row r="22" spans="1:43" ht="25.5">
      <c r="A22" s="647" t="s">
        <v>266</v>
      </c>
      <c r="B22" s="618" t="s">
        <v>294</v>
      </c>
      <c r="C22" s="618" t="s">
        <v>303</v>
      </c>
      <c r="D22" s="618" t="s">
        <v>673</v>
      </c>
      <c r="E22" s="648">
        <f t="shared" ref="E22:AD22" si="24">E18</f>
        <v>2362</v>
      </c>
      <c r="F22" s="648">
        <f t="shared" si="24"/>
        <v>2803</v>
      </c>
      <c r="G22" s="648">
        <f t="shared" si="24"/>
        <v>3171</v>
      </c>
      <c r="H22" s="648">
        <f t="shared" si="24"/>
        <v>49063</v>
      </c>
      <c r="I22" s="648">
        <f t="shared" si="24"/>
        <v>76183</v>
      </c>
      <c r="J22" s="648">
        <f t="shared" si="24"/>
        <v>195457</v>
      </c>
      <c r="K22" s="648">
        <f t="shared" si="24"/>
        <v>79109</v>
      </c>
      <c r="L22" s="648">
        <f t="shared" si="24"/>
        <v>79109</v>
      </c>
      <c r="M22" s="648">
        <f t="shared" si="24"/>
        <v>79109</v>
      </c>
      <c r="N22" s="648">
        <f t="shared" si="24"/>
        <v>79109</v>
      </c>
      <c r="O22" s="648">
        <f t="shared" si="24"/>
        <v>79109</v>
      </c>
      <c r="P22" s="648">
        <f t="shared" si="24"/>
        <v>73512</v>
      </c>
      <c r="Q22" s="648">
        <f t="shared" si="24"/>
        <v>68625</v>
      </c>
      <c r="R22" s="648">
        <f t="shared" si="24"/>
        <v>68625</v>
      </c>
      <c r="S22" s="648">
        <f t="shared" si="24"/>
        <v>68625</v>
      </c>
      <c r="T22" s="648">
        <f t="shared" si="24"/>
        <v>68625</v>
      </c>
      <c r="U22" s="648">
        <f t="shared" si="24"/>
        <v>68625</v>
      </c>
      <c r="V22" s="648">
        <f t="shared" si="24"/>
        <v>68625</v>
      </c>
      <c r="W22" s="648">
        <f t="shared" si="24"/>
        <v>68625</v>
      </c>
      <c r="X22" s="648">
        <f t="shared" si="24"/>
        <v>68625</v>
      </c>
      <c r="Y22" s="648">
        <f t="shared" si="24"/>
        <v>68625</v>
      </c>
      <c r="Z22" s="648">
        <f t="shared" si="24"/>
        <v>68625</v>
      </c>
      <c r="AA22" s="648">
        <f t="shared" si="24"/>
        <v>68625</v>
      </c>
      <c r="AB22" s="648">
        <f t="shared" si="24"/>
        <v>68625</v>
      </c>
      <c r="AC22" s="648"/>
      <c r="AD22" s="648">
        <f t="shared" si="24"/>
        <v>1621596</v>
      </c>
      <c r="AE22" s="233"/>
      <c r="AF22" s="251">
        <f t="shared" ref="AF22:AF63" si="25">AD22-SUM(AG22:AI22)</f>
        <v>0</v>
      </c>
      <c r="AG22" s="648">
        <f>AG18</f>
        <v>57399</v>
      </c>
      <c r="AH22" s="648">
        <f>AH18</f>
        <v>740697</v>
      </c>
      <c r="AI22" s="648">
        <f>AI18</f>
        <v>823500</v>
      </c>
      <c r="AJ22" s="27"/>
      <c r="AK22" s="648">
        <f>AK18</f>
        <v>5165</v>
      </c>
      <c r="AL22" s="648">
        <f>AL18</f>
        <v>323874</v>
      </c>
      <c r="AM22" s="648">
        <f>AM18</f>
        <v>880807</v>
      </c>
      <c r="AN22" s="648">
        <f>AN18</f>
        <v>411750</v>
      </c>
      <c r="AO22" s="267">
        <f t="shared" ref="AO22:AO63" si="26">SUM(AG22:AI22)-SUM(AK22:AN22)</f>
        <v>0</v>
      </c>
    </row>
    <row r="23" spans="1:43">
      <c r="A23" s="628" t="s">
        <v>97</v>
      </c>
      <c r="B23" s="12">
        <f>'4c 1617 CA PC'!AD3</f>
        <v>1E-4</v>
      </c>
      <c r="C23" s="12">
        <f>'4e 1718 CS PC'!$AM$4</f>
        <v>1E-4</v>
      </c>
      <c r="D23" s="12">
        <f>'4f 1819 CS PC'!AN4</f>
        <v>1E-4</v>
      </c>
      <c r="E23" s="625">
        <f>ROUND(E$22*$B23,0)</f>
        <v>0</v>
      </c>
      <c r="F23" s="625">
        <f>ROUND(F$22*$B23,0)</f>
        <v>0</v>
      </c>
      <c r="G23" s="625">
        <f>ROUND(G$22*$B23,0)</f>
        <v>0</v>
      </c>
      <c r="H23" s="625">
        <f>ROUND(H$22*$B23,0)</f>
        <v>5</v>
      </c>
      <c r="I23" s="625">
        <f>ROUND(I$22*$C23,0)</f>
        <v>8</v>
      </c>
      <c r="J23" s="625">
        <f>ROUND(J$22*$C23,0)</f>
        <v>20</v>
      </c>
      <c r="K23" s="625">
        <f t="shared" ref="K23:P23" si="27">K$22*$C23</f>
        <v>7.9109000000000007</v>
      </c>
      <c r="L23" s="625">
        <f t="shared" si="27"/>
        <v>7.9109000000000007</v>
      </c>
      <c r="M23" s="625">
        <f t="shared" si="27"/>
        <v>7.9109000000000007</v>
      </c>
      <c r="N23" s="625">
        <f t="shared" si="27"/>
        <v>7.9109000000000007</v>
      </c>
      <c r="O23" s="625">
        <f t="shared" si="27"/>
        <v>7.9109000000000007</v>
      </c>
      <c r="P23" s="625">
        <f t="shared" si="27"/>
        <v>7.3512000000000004</v>
      </c>
      <c r="Q23" s="625">
        <f>Q$22*$D23</f>
        <v>6.8625000000000007</v>
      </c>
      <c r="R23" s="625">
        <f t="shared" ref="R23:AB23" si="28">R$22*$D23</f>
        <v>6.8625000000000007</v>
      </c>
      <c r="S23" s="625">
        <f t="shared" si="28"/>
        <v>6.8625000000000007</v>
      </c>
      <c r="T23" s="625">
        <f t="shared" si="28"/>
        <v>6.8625000000000007</v>
      </c>
      <c r="U23" s="625">
        <f t="shared" si="28"/>
        <v>6.8625000000000007</v>
      </c>
      <c r="V23" s="625">
        <f t="shared" si="28"/>
        <v>6.8625000000000007</v>
      </c>
      <c r="W23" s="625">
        <f t="shared" si="28"/>
        <v>6.8625000000000007</v>
      </c>
      <c r="X23" s="625">
        <f t="shared" si="28"/>
        <v>6.8625000000000007</v>
      </c>
      <c r="Y23" s="625">
        <f t="shared" si="28"/>
        <v>6.8625000000000007</v>
      </c>
      <c r="Z23" s="625">
        <f t="shared" si="28"/>
        <v>6.8625000000000007</v>
      </c>
      <c r="AA23" s="625">
        <f t="shared" si="28"/>
        <v>6.8625000000000007</v>
      </c>
      <c r="AB23" s="625">
        <f t="shared" si="28"/>
        <v>6.8625000000000007</v>
      </c>
      <c r="AC23" s="625"/>
      <c r="AD23" s="625">
        <f t="shared" ref="AD23:AD31" si="29">ROUND(SUM(E23:AC23),0)</f>
        <v>162</v>
      </c>
      <c r="AE23" s="233"/>
      <c r="AF23" s="251">
        <f t="shared" si="25"/>
        <v>0</v>
      </c>
      <c r="AG23" s="625">
        <f>ROUND(SUM(E23:H23),0)</f>
        <v>5</v>
      </c>
      <c r="AH23" s="625">
        <f t="shared" ref="AH23:AH29" si="30">ROUND(SUM(I23:P23),0)</f>
        <v>75</v>
      </c>
      <c r="AI23" s="625">
        <f>ROUND(SUM(Q23:AB23),0)</f>
        <v>82</v>
      </c>
      <c r="AJ23" s="31"/>
      <c r="AK23" s="625">
        <f t="shared" ref="AK23:AK62" si="31">ROUND(SUM(E23:F23),0)</f>
        <v>0</v>
      </c>
      <c r="AL23" s="625">
        <f>ROUND(SUM(G23:J23),0)</f>
        <v>33</v>
      </c>
      <c r="AM23" s="625">
        <f>ROUND(SUM(K23:V23),0)</f>
        <v>88</v>
      </c>
      <c r="AN23" s="625">
        <f>ROUND(SUM(W23:AB23),0)</f>
        <v>41</v>
      </c>
      <c r="AO23" s="267">
        <f t="shared" si="26"/>
        <v>0</v>
      </c>
      <c r="AP23" s="234"/>
      <c r="AQ23" s="50"/>
    </row>
    <row r="24" spans="1:43">
      <c r="A24" s="628" t="s">
        <v>98</v>
      </c>
      <c r="B24" s="12">
        <f>'4c 1617 CA PC'!AD4</f>
        <v>1.2999999999999999E-3</v>
      </c>
      <c r="C24" s="12">
        <f>'4e 1718 CS PC'!$AM$5</f>
        <v>1.1999999999999999E-3</v>
      </c>
      <c r="D24" s="12">
        <f>'4f 1819 CS PC'!AN5</f>
        <v>1.1999999999999999E-3</v>
      </c>
      <c r="E24" s="625">
        <f t="shared" ref="E24:H62" si="32">ROUND(E$22*$B24,0)</f>
        <v>3</v>
      </c>
      <c r="F24" s="625">
        <f t="shared" si="32"/>
        <v>4</v>
      </c>
      <c r="G24" s="625">
        <f t="shared" si="32"/>
        <v>4</v>
      </c>
      <c r="H24" s="625">
        <f t="shared" si="32"/>
        <v>64</v>
      </c>
      <c r="I24" s="625">
        <f t="shared" ref="I24:J62" si="33">ROUND(I$22*$C24,0)</f>
        <v>91</v>
      </c>
      <c r="J24" s="625">
        <f t="shared" si="33"/>
        <v>235</v>
      </c>
      <c r="K24" s="625">
        <f t="shared" ref="K24:P43" si="34">K$22*$C24</f>
        <v>94.930799999999991</v>
      </c>
      <c r="L24" s="625">
        <f t="shared" si="34"/>
        <v>94.930799999999991</v>
      </c>
      <c r="M24" s="625">
        <f t="shared" si="34"/>
        <v>94.930799999999991</v>
      </c>
      <c r="N24" s="625">
        <f t="shared" si="34"/>
        <v>94.930799999999991</v>
      </c>
      <c r="O24" s="625">
        <f t="shared" si="34"/>
        <v>94.930799999999991</v>
      </c>
      <c r="P24" s="625">
        <f t="shared" si="34"/>
        <v>88.214399999999998</v>
      </c>
      <c r="Q24" s="625">
        <f t="shared" ref="Q24:AB62" si="35">Q$22*$D24</f>
        <v>82.35</v>
      </c>
      <c r="R24" s="625">
        <f t="shared" si="35"/>
        <v>82.35</v>
      </c>
      <c r="S24" s="625">
        <f t="shared" si="35"/>
        <v>82.35</v>
      </c>
      <c r="T24" s="625">
        <f t="shared" si="35"/>
        <v>82.35</v>
      </c>
      <c r="U24" s="625">
        <f t="shared" si="35"/>
        <v>82.35</v>
      </c>
      <c r="V24" s="625">
        <f t="shared" si="35"/>
        <v>82.35</v>
      </c>
      <c r="W24" s="625">
        <f t="shared" si="35"/>
        <v>82.35</v>
      </c>
      <c r="X24" s="625">
        <f t="shared" si="35"/>
        <v>82.35</v>
      </c>
      <c r="Y24" s="625">
        <f t="shared" si="35"/>
        <v>82.35</v>
      </c>
      <c r="Z24" s="625">
        <f t="shared" si="35"/>
        <v>82.35</v>
      </c>
      <c r="AA24" s="625">
        <f t="shared" si="35"/>
        <v>82.35</v>
      </c>
      <c r="AB24" s="625">
        <f t="shared" si="35"/>
        <v>82.35</v>
      </c>
      <c r="AC24" s="625"/>
      <c r="AD24" s="625">
        <f t="shared" si="29"/>
        <v>1952</v>
      </c>
      <c r="AE24" s="233"/>
      <c r="AF24" s="251">
        <f t="shared" si="25"/>
        <v>0</v>
      </c>
      <c r="AG24" s="625">
        <f>ROUND(SUM(E24:H24),0)</f>
        <v>75</v>
      </c>
      <c r="AH24" s="625">
        <f t="shared" si="30"/>
        <v>889</v>
      </c>
      <c r="AI24" s="625">
        <f t="shared" ref="AI24:AI62" si="36">ROUND(SUM(Q24:AB24),0)</f>
        <v>988</v>
      </c>
      <c r="AJ24" s="31"/>
      <c r="AK24" s="625">
        <f t="shared" si="31"/>
        <v>7</v>
      </c>
      <c r="AL24" s="625">
        <f>ROUND(SUM(G24:J24),0)</f>
        <v>394</v>
      </c>
      <c r="AM24" s="625">
        <f t="shared" ref="AM24:AM28" si="37">ROUND(SUM(K24:V24),0)</f>
        <v>1057</v>
      </c>
      <c r="AN24" s="625">
        <f t="shared" ref="AN24:AN62" si="38">ROUND(SUM(W24:AB24),0)</f>
        <v>494</v>
      </c>
      <c r="AO24" s="267">
        <f t="shared" si="26"/>
        <v>0</v>
      </c>
      <c r="AP24" s="234"/>
      <c r="AQ24" s="50"/>
    </row>
    <row r="25" spans="1:43">
      <c r="A25" s="628" t="s">
        <v>100</v>
      </c>
      <c r="B25" s="12">
        <f>'4c 1617 CA PC'!AD5</f>
        <v>1.2500000000000001E-2</v>
      </c>
      <c r="C25" s="12">
        <f>'4e 1718 CS PC'!$AM$6</f>
        <v>1.2699999999999999E-2</v>
      </c>
      <c r="D25" s="12">
        <f>'4f 1819 CS PC'!AN6</f>
        <v>1.2699999999999999E-2</v>
      </c>
      <c r="E25" s="625">
        <f t="shared" si="32"/>
        <v>30</v>
      </c>
      <c r="F25" s="625">
        <f t="shared" si="32"/>
        <v>35</v>
      </c>
      <c r="G25" s="625">
        <f t="shared" si="32"/>
        <v>40</v>
      </c>
      <c r="H25" s="625">
        <f t="shared" si="32"/>
        <v>613</v>
      </c>
      <c r="I25" s="625">
        <f t="shared" si="33"/>
        <v>968</v>
      </c>
      <c r="J25" s="625">
        <f t="shared" si="33"/>
        <v>2482</v>
      </c>
      <c r="K25" s="625">
        <f t="shared" si="34"/>
        <v>1004.6843</v>
      </c>
      <c r="L25" s="625">
        <f t="shared" si="34"/>
        <v>1004.6843</v>
      </c>
      <c r="M25" s="625">
        <f t="shared" si="34"/>
        <v>1004.6843</v>
      </c>
      <c r="N25" s="625">
        <f t="shared" si="34"/>
        <v>1004.6843</v>
      </c>
      <c r="O25" s="625">
        <f t="shared" si="34"/>
        <v>1004.6843</v>
      </c>
      <c r="P25" s="625">
        <f t="shared" si="34"/>
        <v>933.60239999999999</v>
      </c>
      <c r="Q25" s="625">
        <f t="shared" si="35"/>
        <v>871.53749999999991</v>
      </c>
      <c r="R25" s="625">
        <f t="shared" si="35"/>
        <v>871.53749999999991</v>
      </c>
      <c r="S25" s="625">
        <f t="shared" si="35"/>
        <v>871.53749999999991</v>
      </c>
      <c r="T25" s="625">
        <f t="shared" si="35"/>
        <v>871.53749999999991</v>
      </c>
      <c r="U25" s="625">
        <f t="shared" si="35"/>
        <v>871.53749999999991</v>
      </c>
      <c r="V25" s="625">
        <f t="shared" si="35"/>
        <v>871.53749999999991</v>
      </c>
      <c r="W25" s="625">
        <f t="shared" si="35"/>
        <v>871.53749999999991</v>
      </c>
      <c r="X25" s="625">
        <f t="shared" si="35"/>
        <v>871.53749999999991</v>
      </c>
      <c r="Y25" s="625">
        <f t="shared" si="35"/>
        <v>871.53749999999991</v>
      </c>
      <c r="Z25" s="625">
        <f t="shared" si="35"/>
        <v>871.53749999999991</v>
      </c>
      <c r="AA25" s="625">
        <f t="shared" si="35"/>
        <v>871.53749999999991</v>
      </c>
      <c r="AB25" s="625">
        <f t="shared" si="35"/>
        <v>871.53749999999991</v>
      </c>
      <c r="AC25" s="625"/>
      <c r="AD25" s="625">
        <f t="shared" si="29"/>
        <v>20583</v>
      </c>
      <c r="AE25" s="233"/>
      <c r="AF25" s="251">
        <f t="shared" si="25"/>
        <v>0</v>
      </c>
      <c r="AG25" s="625">
        <f>ROUND(SUM(E25:H25),0)</f>
        <v>718</v>
      </c>
      <c r="AH25" s="625">
        <f t="shared" si="30"/>
        <v>9407</v>
      </c>
      <c r="AI25" s="625">
        <f t="shared" si="36"/>
        <v>10458</v>
      </c>
      <c r="AJ25" s="31"/>
      <c r="AK25" s="625">
        <f t="shared" si="31"/>
        <v>65</v>
      </c>
      <c r="AL25" s="625">
        <f>ROUND(SUM(G25:J25),0)</f>
        <v>4103</v>
      </c>
      <c r="AM25" s="625">
        <f t="shared" si="37"/>
        <v>11186</v>
      </c>
      <c r="AN25" s="625">
        <f t="shared" si="38"/>
        <v>5229</v>
      </c>
      <c r="AO25" s="267">
        <f t="shared" si="26"/>
        <v>0</v>
      </c>
      <c r="AP25" s="234"/>
      <c r="AQ25" s="50"/>
    </row>
    <row r="26" spans="1:43">
      <c r="A26" s="628" t="s">
        <v>101</v>
      </c>
      <c r="B26" s="12">
        <f>'4c 1617 CA PC'!AD6</f>
        <v>2E-3</v>
      </c>
      <c r="C26" s="12">
        <f>'4e 1718 CS PC'!$AM$7</f>
        <v>2.0999999999999999E-3</v>
      </c>
      <c r="D26" s="12">
        <f>'4f 1819 CS PC'!AN7</f>
        <v>2.0999999999999999E-3</v>
      </c>
      <c r="E26" s="625">
        <f t="shared" si="32"/>
        <v>5</v>
      </c>
      <c r="F26" s="625">
        <f t="shared" si="32"/>
        <v>6</v>
      </c>
      <c r="G26" s="625">
        <f t="shared" si="32"/>
        <v>6</v>
      </c>
      <c r="H26" s="625">
        <f t="shared" si="32"/>
        <v>98</v>
      </c>
      <c r="I26" s="625">
        <f t="shared" si="33"/>
        <v>160</v>
      </c>
      <c r="J26" s="625">
        <f t="shared" si="33"/>
        <v>410</v>
      </c>
      <c r="K26" s="625">
        <f t="shared" si="34"/>
        <v>166.12889999999999</v>
      </c>
      <c r="L26" s="625">
        <f t="shared" si="34"/>
        <v>166.12889999999999</v>
      </c>
      <c r="M26" s="625">
        <f t="shared" si="34"/>
        <v>166.12889999999999</v>
      </c>
      <c r="N26" s="625">
        <f t="shared" si="34"/>
        <v>166.12889999999999</v>
      </c>
      <c r="O26" s="625">
        <f t="shared" si="34"/>
        <v>166.12889999999999</v>
      </c>
      <c r="P26" s="625">
        <f t="shared" si="34"/>
        <v>154.37519999999998</v>
      </c>
      <c r="Q26" s="625">
        <f t="shared" si="35"/>
        <v>144.11249999999998</v>
      </c>
      <c r="R26" s="625">
        <f t="shared" si="35"/>
        <v>144.11249999999998</v>
      </c>
      <c r="S26" s="625">
        <f t="shared" si="35"/>
        <v>144.11249999999998</v>
      </c>
      <c r="T26" s="625">
        <f t="shared" si="35"/>
        <v>144.11249999999998</v>
      </c>
      <c r="U26" s="625">
        <f t="shared" si="35"/>
        <v>144.11249999999998</v>
      </c>
      <c r="V26" s="625">
        <f t="shared" si="35"/>
        <v>144.11249999999998</v>
      </c>
      <c r="W26" s="625">
        <f t="shared" si="35"/>
        <v>144.11249999999998</v>
      </c>
      <c r="X26" s="625">
        <f t="shared" si="35"/>
        <v>144.11249999999998</v>
      </c>
      <c r="Y26" s="625">
        <f t="shared" si="35"/>
        <v>144.11249999999998</v>
      </c>
      <c r="Z26" s="625">
        <f t="shared" si="35"/>
        <v>144.11249999999998</v>
      </c>
      <c r="AA26" s="625">
        <f t="shared" si="35"/>
        <v>144.11249999999998</v>
      </c>
      <c r="AB26" s="625">
        <f t="shared" si="35"/>
        <v>144.11249999999998</v>
      </c>
      <c r="AC26" s="625"/>
      <c r="AD26" s="625">
        <f t="shared" si="29"/>
        <v>3399</v>
      </c>
      <c r="AE26" s="233"/>
      <c r="AF26" s="251">
        <f t="shared" si="25"/>
        <v>0</v>
      </c>
      <c r="AG26" s="625">
        <f>ROUND(SUM(E26:H26),0)</f>
        <v>115</v>
      </c>
      <c r="AH26" s="625">
        <f t="shared" si="30"/>
        <v>1555</v>
      </c>
      <c r="AI26" s="625">
        <f t="shared" si="36"/>
        <v>1729</v>
      </c>
      <c r="AJ26" s="31"/>
      <c r="AK26" s="625">
        <f t="shared" si="31"/>
        <v>11</v>
      </c>
      <c r="AL26" s="625">
        <f>ROUND(SUM(G26:J26),0)</f>
        <v>674</v>
      </c>
      <c r="AM26" s="625">
        <f t="shared" si="37"/>
        <v>1850</v>
      </c>
      <c r="AN26" s="625">
        <f t="shared" si="38"/>
        <v>865</v>
      </c>
      <c r="AO26" s="267">
        <f t="shared" si="26"/>
        <v>-1</v>
      </c>
      <c r="AP26" s="234"/>
      <c r="AQ26" s="50"/>
    </row>
    <row r="27" spans="1:43">
      <c r="A27" s="628" t="s">
        <v>103</v>
      </c>
      <c r="B27" s="12">
        <f>'4c 1617 CA PC'!AD7</f>
        <v>5.9999999999999995E-4</v>
      </c>
      <c r="C27" s="12">
        <f>'4e 1718 CS PC'!$AM$8</f>
        <v>5.9999999999999995E-4</v>
      </c>
      <c r="D27" s="12">
        <f>'4f 1819 CS PC'!AN8</f>
        <v>5.9999999999999995E-4</v>
      </c>
      <c r="E27" s="625">
        <f t="shared" si="32"/>
        <v>1</v>
      </c>
      <c r="F27" s="625">
        <f t="shared" si="32"/>
        <v>2</v>
      </c>
      <c r="G27" s="625">
        <f t="shared" si="32"/>
        <v>2</v>
      </c>
      <c r="H27" s="653">
        <f>ROUNDUP(H$22*$B27,0)</f>
        <v>30</v>
      </c>
      <c r="I27" s="625">
        <f t="shared" si="33"/>
        <v>46</v>
      </c>
      <c r="J27" s="625">
        <f t="shared" si="33"/>
        <v>117</v>
      </c>
      <c r="K27" s="625">
        <f t="shared" si="34"/>
        <v>47.465399999999995</v>
      </c>
      <c r="L27" s="625">
        <f t="shared" si="34"/>
        <v>47.465399999999995</v>
      </c>
      <c r="M27" s="625">
        <f t="shared" si="34"/>
        <v>47.465399999999995</v>
      </c>
      <c r="N27" s="625">
        <f t="shared" si="34"/>
        <v>47.465399999999995</v>
      </c>
      <c r="O27" s="625">
        <f t="shared" si="34"/>
        <v>47.465399999999995</v>
      </c>
      <c r="P27" s="625">
        <f t="shared" si="34"/>
        <v>44.107199999999999</v>
      </c>
      <c r="Q27" s="625">
        <f t="shared" si="35"/>
        <v>41.174999999999997</v>
      </c>
      <c r="R27" s="625">
        <f t="shared" si="35"/>
        <v>41.174999999999997</v>
      </c>
      <c r="S27" s="625">
        <f t="shared" si="35"/>
        <v>41.174999999999997</v>
      </c>
      <c r="T27" s="625">
        <f t="shared" si="35"/>
        <v>41.174999999999997</v>
      </c>
      <c r="U27" s="625">
        <f t="shared" si="35"/>
        <v>41.174999999999997</v>
      </c>
      <c r="V27" s="625">
        <f t="shared" si="35"/>
        <v>41.174999999999997</v>
      </c>
      <c r="W27" s="625">
        <f t="shared" si="35"/>
        <v>41.174999999999997</v>
      </c>
      <c r="X27" s="625">
        <f t="shared" si="35"/>
        <v>41.174999999999997</v>
      </c>
      <c r="Y27" s="625">
        <f t="shared" si="35"/>
        <v>41.174999999999997</v>
      </c>
      <c r="Z27" s="625">
        <f t="shared" si="35"/>
        <v>41.174999999999997</v>
      </c>
      <c r="AA27" s="625">
        <f t="shared" si="35"/>
        <v>41.174999999999997</v>
      </c>
      <c r="AB27" s="625">
        <f t="shared" si="35"/>
        <v>41.174999999999997</v>
      </c>
      <c r="AC27" s="625"/>
      <c r="AD27" s="625">
        <f t="shared" si="29"/>
        <v>974</v>
      </c>
      <c r="AE27" s="233"/>
      <c r="AF27" s="251">
        <f t="shared" si="25"/>
        <v>1</v>
      </c>
      <c r="AG27" s="653">
        <f>ROUNDUP(SUM(E27:H27),0)</f>
        <v>35</v>
      </c>
      <c r="AH27" s="625">
        <f t="shared" si="30"/>
        <v>444</v>
      </c>
      <c r="AI27" s="625">
        <f t="shared" si="36"/>
        <v>494</v>
      </c>
      <c r="AJ27" s="251"/>
      <c r="AK27" s="625">
        <f t="shared" si="31"/>
        <v>3</v>
      </c>
      <c r="AL27" s="653">
        <f>ROUNDDOWN(SUM(G27:J27),0)</f>
        <v>195</v>
      </c>
      <c r="AM27" s="625">
        <f t="shared" si="37"/>
        <v>528</v>
      </c>
      <c r="AN27" s="625">
        <f t="shared" si="38"/>
        <v>247</v>
      </c>
      <c r="AO27" s="267">
        <f t="shared" si="26"/>
        <v>0</v>
      </c>
      <c r="AP27" s="234"/>
      <c r="AQ27" s="50"/>
    </row>
    <row r="28" spans="1:43">
      <c r="A28" s="628" t="s">
        <v>104</v>
      </c>
      <c r="B28" s="12">
        <f>'4c 1617 CA PC'!AD8</f>
        <v>2.0999999999999999E-3</v>
      </c>
      <c r="C28" s="12">
        <f>'4e 1718 CS PC'!$AM$10</f>
        <v>2.0999999999999999E-3</v>
      </c>
      <c r="D28" s="12">
        <f>'4f 1819 CS PC'!AN10</f>
        <v>2.0999999999999999E-3</v>
      </c>
      <c r="E28" s="625">
        <f t="shared" si="32"/>
        <v>5</v>
      </c>
      <c r="F28" s="625">
        <f t="shared" si="32"/>
        <v>6</v>
      </c>
      <c r="G28" s="625">
        <f t="shared" si="32"/>
        <v>7</v>
      </c>
      <c r="H28" s="625">
        <f t="shared" si="32"/>
        <v>103</v>
      </c>
      <c r="I28" s="625">
        <f t="shared" si="33"/>
        <v>160</v>
      </c>
      <c r="J28" s="625">
        <f t="shared" si="33"/>
        <v>410</v>
      </c>
      <c r="K28" s="625">
        <f t="shared" si="34"/>
        <v>166.12889999999999</v>
      </c>
      <c r="L28" s="625">
        <f t="shared" si="34"/>
        <v>166.12889999999999</v>
      </c>
      <c r="M28" s="625">
        <f t="shared" si="34"/>
        <v>166.12889999999999</v>
      </c>
      <c r="N28" s="625">
        <f t="shared" si="34"/>
        <v>166.12889999999999</v>
      </c>
      <c r="O28" s="625">
        <f t="shared" si="34"/>
        <v>166.12889999999999</v>
      </c>
      <c r="P28" s="625">
        <f t="shared" si="34"/>
        <v>154.37519999999998</v>
      </c>
      <c r="Q28" s="625">
        <f t="shared" si="35"/>
        <v>144.11249999999998</v>
      </c>
      <c r="R28" s="625">
        <f t="shared" si="35"/>
        <v>144.11249999999998</v>
      </c>
      <c r="S28" s="625">
        <f t="shared" si="35"/>
        <v>144.11249999999998</v>
      </c>
      <c r="T28" s="625">
        <f t="shared" si="35"/>
        <v>144.11249999999998</v>
      </c>
      <c r="U28" s="625">
        <f t="shared" si="35"/>
        <v>144.11249999999998</v>
      </c>
      <c r="V28" s="625">
        <f t="shared" si="35"/>
        <v>144.11249999999998</v>
      </c>
      <c r="W28" s="625">
        <f t="shared" si="35"/>
        <v>144.11249999999998</v>
      </c>
      <c r="X28" s="625">
        <f t="shared" si="35"/>
        <v>144.11249999999998</v>
      </c>
      <c r="Y28" s="625">
        <f t="shared" si="35"/>
        <v>144.11249999999998</v>
      </c>
      <c r="Z28" s="625">
        <f t="shared" si="35"/>
        <v>144.11249999999998</v>
      </c>
      <c r="AA28" s="625">
        <f t="shared" si="35"/>
        <v>144.11249999999998</v>
      </c>
      <c r="AB28" s="625">
        <f t="shared" si="35"/>
        <v>144.11249999999998</v>
      </c>
      <c r="AC28" s="625"/>
      <c r="AD28" s="625">
        <f t="shared" si="29"/>
        <v>3405</v>
      </c>
      <c r="AE28" s="233"/>
      <c r="AF28" s="251">
        <f t="shared" si="25"/>
        <v>0</v>
      </c>
      <c r="AG28" s="625">
        <f t="shared" ref="AG28:AG37" si="39">ROUND(SUM(E28:H28),0)</f>
        <v>121</v>
      </c>
      <c r="AH28" s="625">
        <f t="shared" si="30"/>
        <v>1555</v>
      </c>
      <c r="AI28" s="625">
        <f t="shared" si="36"/>
        <v>1729</v>
      </c>
      <c r="AJ28" s="31"/>
      <c r="AK28" s="625">
        <f t="shared" si="31"/>
        <v>11</v>
      </c>
      <c r="AL28" s="625">
        <f t="shared" ref="AL28:AL33" si="40">ROUND(SUM(G28:J28),0)</f>
        <v>680</v>
      </c>
      <c r="AM28" s="625">
        <f t="shared" si="37"/>
        <v>1850</v>
      </c>
      <c r="AN28" s="625">
        <f t="shared" si="38"/>
        <v>865</v>
      </c>
      <c r="AO28" s="267">
        <f t="shared" si="26"/>
        <v>-1</v>
      </c>
      <c r="AP28" s="234"/>
      <c r="AQ28" s="50"/>
    </row>
    <row r="29" spans="1:43">
      <c r="A29" s="628" t="s">
        <v>105</v>
      </c>
      <c r="B29" s="12">
        <f>'4c 1617 CA PC'!AD9</f>
        <v>4.8999999999999998E-3</v>
      </c>
      <c r="C29" s="12">
        <f>'4e 1718 CS PC'!$AM$11</f>
        <v>4.7000000000000002E-3</v>
      </c>
      <c r="D29" s="12">
        <f>'4f 1819 CS PC'!AN11</f>
        <v>4.7000000000000002E-3</v>
      </c>
      <c r="E29" s="625">
        <f t="shared" si="32"/>
        <v>12</v>
      </c>
      <c r="F29" s="653">
        <f>ROUNDDOWN(F$22*$B29,0)</f>
        <v>13</v>
      </c>
      <c r="G29" s="625">
        <f t="shared" si="32"/>
        <v>16</v>
      </c>
      <c r="H29" s="625">
        <f t="shared" si="32"/>
        <v>240</v>
      </c>
      <c r="I29" s="625">
        <f t="shared" si="33"/>
        <v>358</v>
      </c>
      <c r="J29" s="625">
        <f t="shared" si="33"/>
        <v>919</v>
      </c>
      <c r="K29" s="625">
        <f t="shared" si="34"/>
        <v>371.81229999999999</v>
      </c>
      <c r="L29" s="625">
        <f t="shared" si="34"/>
        <v>371.81229999999999</v>
      </c>
      <c r="M29" s="625">
        <f t="shared" si="34"/>
        <v>371.81229999999999</v>
      </c>
      <c r="N29" s="625">
        <f t="shared" si="34"/>
        <v>371.81229999999999</v>
      </c>
      <c r="O29" s="625">
        <f t="shared" si="34"/>
        <v>371.81229999999999</v>
      </c>
      <c r="P29" s="625">
        <f t="shared" si="34"/>
        <v>345.50640000000004</v>
      </c>
      <c r="Q29" s="625">
        <f t="shared" si="35"/>
        <v>322.53750000000002</v>
      </c>
      <c r="R29" s="625">
        <f t="shared" si="35"/>
        <v>322.53750000000002</v>
      </c>
      <c r="S29" s="625">
        <f t="shared" si="35"/>
        <v>322.53750000000002</v>
      </c>
      <c r="T29" s="625">
        <f t="shared" si="35"/>
        <v>322.53750000000002</v>
      </c>
      <c r="U29" s="625">
        <f t="shared" si="35"/>
        <v>322.53750000000002</v>
      </c>
      <c r="V29" s="625">
        <f t="shared" si="35"/>
        <v>322.53750000000002</v>
      </c>
      <c r="W29" s="625">
        <f t="shared" si="35"/>
        <v>322.53750000000002</v>
      </c>
      <c r="X29" s="625">
        <f t="shared" si="35"/>
        <v>322.53750000000002</v>
      </c>
      <c r="Y29" s="625">
        <f t="shared" si="35"/>
        <v>322.53750000000002</v>
      </c>
      <c r="Z29" s="625">
        <f t="shared" si="35"/>
        <v>322.53750000000002</v>
      </c>
      <c r="AA29" s="625">
        <f t="shared" si="35"/>
        <v>322.53750000000002</v>
      </c>
      <c r="AB29" s="625">
        <f t="shared" si="35"/>
        <v>322.53750000000002</v>
      </c>
      <c r="AC29" s="625"/>
      <c r="AD29" s="625">
        <f t="shared" si="29"/>
        <v>7633</v>
      </c>
      <c r="AE29" s="233"/>
      <c r="AF29" s="251">
        <f t="shared" si="25"/>
        <v>0</v>
      </c>
      <c r="AG29" s="625">
        <f t="shared" si="39"/>
        <v>281</v>
      </c>
      <c r="AH29" s="625">
        <f t="shared" si="30"/>
        <v>3482</v>
      </c>
      <c r="AI29" s="625">
        <f t="shared" si="36"/>
        <v>3870</v>
      </c>
      <c r="AJ29" s="31"/>
      <c r="AK29" s="625">
        <f t="shared" si="31"/>
        <v>25</v>
      </c>
      <c r="AL29" s="625">
        <f t="shared" si="40"/>
        <v>1533</v>
      </c>
      <c r="AM29" s="653">
        <f>ROUNDUP(SUM(K29:V29),0)</f>
        <v>4140</v>
      </c>
      <c r="AN29" s="625">
        <f t="shared" si="38"/>
        <v>1935</v>
      </c>
      <c r="AO29" s="267">
        <f t="shared" si="26"/>
        <v>0</v>
      </c>
      <c r="AP29" s="234"/>
      <c r="AQ29" s="50"/>
    </row>
    <row r="30" spans="1:43">
      <c r="A30" s="628" t="s">
        <v>106</v>
      </c>
      <c r="B30" s="12">
        <f>'4c 1617 CA PC'!AD10</f>
        <v>1.4E-3</v>
      </c>
      <c r="C30" s="12">
        <f>'4e 1718 CS PC'!$AM$13</f>
        <v>1.4E-3</v>
      </c>
      <c r="D30" s="12">
        <f>'4f 1819 CS PC'!AN13</f>
        <v>1.4E-3</v>
      </c>
      <c r="E30" s="625">
        <f t="shared" si="32"/>
        <v>3</v>
      </c>
      <c r="F30" s="625">
        <f t="shared" si="32"/>
        <v>4</v>
      </c>
      <c r="G30" s="625">
        <f t="shared" si="32"/>
        <v>4</v>
      </c>
      <c r="H30" s="625">
        <f t="shared" si="32"/>
        <v>69</v>
      </c>
      <c r="I30" s="625">
        <f t="shared" si="33"/>
        <v>107</v>
      </c>
      <c r="J30" s="625">
        <f t="shared" si="33"/>
        <v>274</v>
      </c>
      <c r="K30" s="625">
        <f t="shared" si="34"/>
        <v>110.7526</v>
      </c>
      <c r="L30" s="625">
        <f t="shared" si="34"/>
        <v>110.7526</v>
      </c>
      <c r="M30" s="625">
        <f t="shared" si="34"/>
        <v>110.7526</v>
      </c>
      <c r="N30" s="625">
        <f t="shared" si="34"/>
        <v>110.7526</v>
      </c>
      <c r="O30" s="625">
        <f t="shared" si="34"/>
        <v>110.7526</v>
      </c>
      <c r="P30" s="625">
        <f t="shared" si="34"/>
        <v>102.91679999999999</v>
      </c>
      <c r="Q30" s="625">
        <f t="shared" si="35"/>
        <v>96.075000000000003</v>
      </c>
      <c r="R30" s="625">
        <f t="shared" si="35"/>
        <v>96.075000000000003</v>
      </c>
      <c r="S30" s="625">
        <f t="shared" si="35"/>
        <v>96.075000000000003</v>
      </c>
      <c r="T30" s="625">
        <f t="shared" si="35"/>
        <v>96.075000000000003</v>
      </c>
      <c r="U30" s="625">
        <f t="shared" si="35"/>
        <v>96.075000000000003</v>
      </c>
      <c r="V30" s="625">
        <f t="shared" si="35"/>
        <v>96.075000000000003</v>
      </c>
      <c r="W30" s="625">
        <f t="shared" si="35"/>
        <v>96.075000000000003</v>
      </c>
      <c r="X30" s="625">
        <f t="shared" si="35"/>
        <v>96.075000000000003</v>
      </c>
      <c r="Y30" s="625">
        <f t="shared" si="35"/>
        <v>96.075000000000003</v>
      </c>
      <c r="Z30" s="625">
        <f t="shared" si="35"/>
        <v>96.075000000000003</v>
      </c>
      <c r="AA30" s="625">
        <f t="shared" si="35"/>
        <v>96.075000000000003</v>
      </c>
      <c r="AB30" s="625">
        <f t="shared" si="35"/>
        <v>96.075000000000003</v>
      </c>
      <c r="AC30" s="625"/>
      <c r="AD30" s="625">
        <f t="shared" si="29"/>
        <v>2271</v>
      </c>
      <c r="AE30" s="233"/>
      <c r="AF30" s="251">
        <f t="shared" si="25"/>
        <v>1</v>
      </c>
      <c r="AG30" s="625">
        <f t="shared" si="39"/>
        <v>80</v>
      </c>
      <c r="AH30" s="653">
        <f>ROUNDDOWN(SUM(I30:P30),0)</f>
        <v>1037</v>
      </c>
      <c r="AI30" s="625">
        <f t="shared" si="36"/>
        <v>1153</v>
      </c>
      <c r="AJ30" s="31"/>
      <c r="AK30" s="625">
        <f t="shared" si="31"/>
        <v>7</v>
      </c>
      <c r="AL30" s="625">
        <f t="shared" si="40"/>
        <v>454</v>
      </c>
      <c r="AM30" s="625">
        <f>ROUND(SUM(K30:V30),0)</f>
        <v>1233</v>
      </c>
      <c r="AN30" s="625">
        <f t="shared" si="38"/>
        <v>576</v>
      </c>
      <c r="AO30" s="267">
        <f t="shared" si="26"/>
        <v>0</v>
      </c>
      <c r="AP30" s="234"/>
      <c r="AQ30" s="50"/>
    </row>
    <row r="31" spans="1:43">
      <c r="A31" s="628" t="s">
        <v>107</v>
      </c>
      <c r="B31" s="12">
        <f>'4c 1617 CA PC'!AD11</f>
        <v>8.3000000000000001E-3</v>
      </c>
      <c r="C31" s="12">
        <f>'4e 1718 CS PC'!$AM$14</f>
        <v>8.3000000000000001E-3</v>
      </c>
      <c r="D31" s="12">
        <f>'4f 1819 CS PC'!AN14</f>
        <v>8.3000000000000001E-3</v>
      </c>
      <c r="E31" s="625">
        <f t="shared" si="32"/>
        <v>20</v>
      </c>
      <c r="F31" s="625">
        <f t="shared" si="32"/>
        <v>23</v>
      </c>
      <c r="G31" s="625">
        <f t="shared" si="32"/>
        <v>26</v>
      </c>
      <c r="H31" s="625">
        <f t="shared" si="32"/>
        <v>407</v>
      </c>
      <c r="I31" s="625">
        <f t="shared" si="33"/>
        <v>632</v>
      </c>
      <c r="J31" s="625">
        <f t="shared" si="33"/>
        <v>1622</v>
      </c>
      <c r="K31" s="625">
        <f t="shared" si="34"/>
        <v>656.60469999999998</v>
      </c>
      <c r="L31" s="625">
        <f t="shared" si="34"/>
        <v>656.60469999999998</v>
      </c>
      <c r="M31" s="625">
        <f t="shared" si="34"/>
        <v>656.60469999999998</v>
      </c>
      <c r="N31" s="625">
        <f t="shared" si="34"/>
        <v>656.60469999999998</v>
      </c>
      <c r="O31" s="625">
        <f t="shared" si="34"/>
        <v>656.60469999999998</v>
      </c>
      <c r="P31" s="625">
        <f t="shared" si="34"/>
        <v>610.14959999999996</v>
      </c>
      <c r="Q31" s="625">
        <f t="shared" si="35"/>
        <v>569.58749999999998</v>
      </c>
      <c r="R31" s="625">
        <f t="shared" si="35"/>
        <v>569.58749999999998</v>
      </c>
      <c r="S31" s="625">
        <f t="shared" si="35"/>
        <v>569.58749999999998</v>
      </c>
      <c r="T31" s="625">
        <f t="shared" si="35"/>
        <v>569.58749999999998</v>
      </c>
      <c r="U31" s="625">
        <f t="shared" si="35"/>
        <v>569.58749999999998</v>
      </c>
      <c r="V31" s="625">
        <f t="shared" si="35"/>
        <v>569.58749999999998</v>
      </c>
      <c r="W31" s="625">
        <f t="shared" si="35"/>
        <v>569.58749999999998</v>
      </c>
      <c r="X31" s="625">
        <f t="shared" si="35"/>
        <v>569.58749999999998</v>
      </c>
      <c r="Y31" s="625">
        <f t="shared" si="35"/>
        <v>569.58749999999998</v>
      </c>
      <c r="Z31" s="625">
        <f t="shared" si="35"/>
        <v>569.58749999999998</v>
      </c>
      <c r="AA31" s="625">
        <f t="shared" si="35"/>
        <v>569.58749999999998</v>
      </c>
      <c r="AB31" s="625">
        <f t="shared" si="35"/>
        <v>569.58749999999998</v>
      </c>
      <c r="AC31" s="625"/>
      <c r="AD31" s="625">
        <f t="shared" si="29"/>
        <v>13458</v>
      </c>
      <c r="AE31" s="233"/>
      <c r="AF31" s="251">
        <f t="shared" si="25"/>
        <v>0</v>
      </c>
      <c r="AG31" s="625">
        <f t="shared" si="39"/>
        <v>476</v>
      </c>
      <c r="AH31" s="625">
        <f>ROUND(SUM(I31:P31),0)</f>
        <v>6147</v>
      </c>
      <c r="AI31" s="625">
        <f t="shared" si="36"/>
        <v>6835</v>
      </c>
      <c r="AJ31" s="31"/>
      <c r="AK31" s="625">
        <f t="shared" si="31"/>
        <v>43</v>
      </c>
      <c r="AL31" s="625">
        <f t="shared" si="40"/>
        <v>2687</v>
      </c>
      <c r="AM31" s="625">
        <f t="shared" ref="AM31:AM40" si="41">ROUND(SUM(K31:V31),0)</f>
        <v>7311</v>
      </c>
      <c r="AN31" s="625">
        <f t="shared" si="38"/>
        <v>3418</v>
      </c>
      <c r="AO31" s="267">
        <f t="shared" si="26"/>
        <v>-1</v>
      </c>
      <c r="AP31" s="234"/>
      <c r="AQ31" s="50"/>
    </row>
    <row r="32" spans="1:43">
      <c r="A32" s="628" t="s">
        <v>109</v>
      </c>
      <c r="B32" s="12">
        <f>'4c 1617 CA PC'!AD12</f>
        <v>1.67E-2</v>
      </c>
      <c r="C32" s="12">
        <f>'4e 1718 CS PC'!$AM$15</f>
        <v>1.6799999999999999E-2</v>
      </c>
      <c r="D32" s="12">
        <f>'4f 1819 CS PC'!AN15</f>
        <v>1.6799999999999999E-2</v>
      </c>
      <c r="E32" s="625">
        <f t="shared" si="32"/>
        <v>39</v>
      </c>
      <c r="F32" s="625">
        <f t="shared" si="32"/>
        <v>47</v>
      </c>
      <c r="G32" s="625">
        <f t="shared" si="32"/>
        <v>53</v>
      </c>
      <c r="H32" s="625">
        <f t="shared" si="32"/>
        <v>819</v>
      </c>
      <c r="I32" s="625">
        <f t="shared" si="33"/>
        <v>1280</v>
      </c>
      <c r="J32" s="625">
        <f t="shared" si="33"/>
        <v>3284</v>
      </c>
      <c r="K32" s="625">
        <f t="shared" si="34"/>
        <v>1329.0311999999999</v>
      </c>
      <c r="L32" s="625">
        <f t="shared" si="34"/>
        <v>1329.0311999999999</v>
      </c>
      <c r="M32" s="625">
        <f t="shared" si="34"/>
        <v>1329.0311999999999</v>
      </c>
      <c r="N32" s="625">
        <f t="shared" si="34"/>
        <v>1329.0311999999999</v>
      </c>
      <c r="O32" s="625">
        <f t="shared" si="34"/>
        <v>1329.0311999999999</v>
      </c>
      <c r="P32" s="625">
        <f t="shared" si="34"/>
        <v>1235.0015999999998</v>
      </c>
      <c r="Q32" s="625">
        <f t="shared" si="35"/>
        <v>1152.8999999999999</v>
      </c>
      <c r="R32" s="625">
        <f t="shared" si="35"/>
        <v>1152.8999999999999</v>
      </c>
      <c r="S32" s="625">
        <f t="shared" si="35"/>
        <v>1152.8999999999999</v>
      </c>
      <c r="T32" s="625">
        <f t="shared" si="35"/>
        <v>1152.8999999999999</v>
      </c>
      <c r="U32" s="625">
        <f t="shared" si="35"/>
        <v>1152.8999999999999</v>
      </c>
      <c r="V32" s="625">
        <f t="shared" si="35"/>
        <v>1152.8999999999999</v>
      </c>
      <c r="W32" s="625">
        <f t="shared" si="35"/>
        <v>1152.8999999999999</v>
      </c>
      <c r="X32" s="625">
        <f t="shared" si="35"/>
        <v>1152.8999999999999</v>
      </c>
      <c r="Y32" s="625">
        <f t="shared" si="35"/>
        <v>1152.8999999999999</v>
      </c>
      <c r="Z32" s="625">
        <f t="shared" si="35"/>
        <v>1152.8999999999999</v>
      </c>
      <c r="AA32" s="625">
        <f t="shared" si="35"/>
        <v>1152.8999999999999</v>
      </c>
      <c r="AB32" s="625">
        <f t="shared" si="35"/>
        <v>1152.8999999999999</v>
      </c>
      <c r="AC32" s="625"/>
      <c r="AD32" s="653">
        <f>ROUNDUP(SUM(E32:AC32),0)</f>
        <v>27237</v>
      </c>
      <c r="AE32" s="233"/>
      <c r="AF32" s="251">
        <f t="shared" si="25"/>
        <v>-1</v>
      </c>
      <c r="AG32" s="625">
        <f t="shared" si="39"/>
        <v>958</v>
      </c>
      <c r="AH32" s="653">
        <f>ROUNDUP(SUM(I32:P32),0)</f>
        <v>12445</v>
      </c>
      <c r="AI32" s="625">
        <f t="shared" si="36"/>
        <v>13835</v>
      </c>
      <c r="AJ32" s="31"/>
      <c r="AK32" s="625">
        <f t="shared" si="31"/>
        <v>86</v>
      </c>
      <c r="AL32" s="625">
        <f t="shared" si="40"/>
        <v>5436</v>
      </c>
      <c r="AM32" s="625">
        <f t="shared" si="41"/>
        <v>14798</v>
      </c>
      <c r="AN32" s="625">
        <f t="shared" si="38"/>
        <v>6917</v>
      </c>
      <c r="AO32" s="267">
        <f t="shared" si="26"/>
        <v>1</v>
      </c>
      <c r="AP32" s="234"/>
      <c r="AQ32" s="50"/>
    </row>
    <row r="33" spans="1:44">
      <c r="A33" s="628" t="s">
        <v>110</v>
      </c>
      <c r="B33" s="12">
        <f>'4c 1617 CA PC'!AD13</f>
        <v>8.0000000000000004E-4</v>
      </c>
      <c r="C33" s="12">
        <f>'4e 1718 CS PC'!$AM$16</f>
        <v>8.0000000000000004E-4</v>
      </c>
      <c r="D33" s="12">
        <f>'4f 1819 CS PC'!AN16</f>
        <v>8.0000000000000004E-4</v>
      </c>
      <c r="E33" s="625">
        <f t="shared" si="32"/>
        <v>2</v>
      </c>
      <c r="F33" s="625">
        <f t="shared" si="32"/>
        <v>2</v>
      </c>
      <c r="G33" s="625">
        <f t="shared" si="32"/>
        <v>3</v>
      </c>
      <c r="H33" s="625">
        <f t="shared" si="32"/>
        <v>39</v>
      </c>
      <c r="I33" s="625">
        <f t="shared" si="33"/>
        <v>61</v>
      </c>
      <c r="J33" s="625">
        <f t="shared" si="33"/>
        <v>156</v>
      </c>
      <c r="K33" s="625">
        <f t="shared" si="34"/>
        <v>63.287200000000006</v>
      </c>
      <c r="L33" s="625">
        <f t="shared" si="34"/>
        <v>63.287200000000006</v>
      </c>
      <c r="M33" s="625">
        <f t="shared" si="34"/>
        <v>63.287200000000006</v>
      </c>
      <c r="N33" s="625">
        <f t="shared" si="34"/>
        <v>63.287200000000006</v>
      </c>
      <c r="O33" s="625">
        <f t="shared" si="34"/>
        <v>63.287200000000006</v>
      </c>
      <c r="P33" s="625">
        <f t="shared" si="34"/>
        <v>58.809600000000003</v>
      </c>
      <c r="Q33" s="625">
        <f t="shared" si="35"/>
        <v>54.900000000000006</v>
      </c>
      <c r="R33" s="625">
        <f t="shared" si="35"/>
        <v>54.900000000000006</v>
      </c>
      <c r="S33" s="625">
        <f t="shared" si="35"/>
        <v>54.900000000000006</v>
      </c>
      <c r="T33" s="625">
        <f t="shared" si="35"/>
        <v>54.900000000000006</v>
      </c>
      <c r="U33" s="625">
        <f t="shared" si="35"/>
        <v>54.900000000000006</v>
      </c>
      <c r="V33" s="625">
        <f t="shared" si="35"/>
        <v>54.900000000000006</v>
      </c>
      <c r="W33" s="625">
        <f t="shared" si="35"/>
        <v>54.900000000000006</v>
      </c>
      <c r="X33" s="625">
        <f t="shared" si="35"/>
        <v>54.900000000000006</v>
      </c>
      <c r="Y33" s="625">
        <f t="shared" si="35"/>
        <v>54.900000000000006</v>
      </c>
      <c r="Z33" s="625">
        <f t="shared" si="35"/>
        <v>54.900000000000006</v>
      </c>
      <c r="AA33" s="625">
        <f t="shared" si="35"/>
        <v>54.900000000000006</v>
      </c>
      <c r="AB33" s="625">
        <f t="shared" si="35"/>
        <v>54.900000000000006</v>
      </c>
      <c r="AC33" s="625"/>
      <c r="AD33" s="625">
        <f t="shared" ref="AD33:AD44" si="42">ROUND(SUM(E33:AC33),0)</f>
        <v>1297</v>
      </c>
      <c r="AE33" s="233"/>
      <c r="AF33" s="251">
        <f t="shared" si="25"/>
        <v>0</v>
      </c>
      <c r="AG33" s="625">
        <f t="shared" si="39"/>
        <v>46</v>
      </c>
      <c r="AH33" s="625">
        <f t="shared" ref="AH33:AH55" si="43">ROUND(SUM(I33:P33),0)</f>
        <v>592</v>
      </c>
      <c r="AI33" s="625">
        <f t="shared" si="36"/>
        <v>659</v>
      </c>
      <c r="AJ33" s="31"/>
      <c r="AK33" s="625">
        <f t="shared" si="31"/>
        <v>4</v>
      </c>
      <c r="AL33" s="625">
        <f t="shared" si="40"/>
        <v>259</v>
      </c>
      <c r="AM33" s="625">
        <f t="shared" si="41"/>
        <v>705</v>
      </c>
      <c r="AN33" s="625">
        <f t="shared" si="38"/>
        <v>329</v>
      </c>
      <c r="AO33" s="267">
        <f t="shared" si="26"/>
        <v>0</v>
      </c>
      <c r="AP33" s="234"/>
      <c r="AQ33" s="50"/>
    </row>
    <row r="34" spans="1:44">
      <c r="A34" s="628" t="s">
        <v>112</v>
      </c>
      <c r="B34" s="12">
        <f>'4c 1617 CA PC'!AD14</f>
        <v>6.4299999999999996E-2</v>
      </c>
      <c r="C34" s="12">
        <f>'4e 1718 CS PC'!$AM$17</f>
        <v>6.4600000000000005E-2</v>
      </c>
      <c r="D34" s="12">
        <f>'4f 1819 CS PC'!AN17</f>
        <v>6.4600000000000005E-2</v>
      </c>
      <c r="E34" s="625">
        <f t="shared" si="32"/>
        <v>152</v>
      </c>
      <c r="F34" s="625">
        <f t="shared" si="32"/>
        <v>180</v>
      </c>
      <c r="G34" s="625">
        <f t="shared" si="32"/>
        <v>204</v>
      </c>
      <c r="H34" s="625">
        <f t="shared" si="32"/>
        <v>3155</v>
      </c>
      <c r="I34" s="625">
        <f t="shared" si="33"/>
        <v>4921</v>
      </c>
      <c r="J34" s="625">
        <f t="shared" si="33"/>
        <v>12627</v>
      </c>
      <c r="K34" s="625">
        <f t="shared" si="34"/>
        <v>5110.4414000000006</v>
      </c>
      <c r="L34" s="625">
        <f t="shared" si="34"/>
        <v>5110.4414000000006</v>
      </c>
      <c r="M34" s="625">
        <f t="shared" si="34"/>
        <v>5110.4414000000006</v>
      </c>
      <c r="N34" s="625">
        <f t="shared" si="34"/>
        <v>5110.4414000000006</v>
      </c>
      <c r="O34" s="625">
        <f t="shared" si="34"/>
        <v>5110.4414000000006</v>
      </c>
      <c r="P34" s="625">
        <f t="shared" si="34"/>
        <v>4748.8752000000004</v>
      </c>
      <c r="Q34" s="625">
        <f t="shared" si="35"/>
        <v>4433.1750000000002</v>
      </c>
      <c r="R34" s="625">
        <f t="shared" si="35"/>
        <v>4433.1750000000002</v>
      </c>
      <c r="S34" s="625">
        <f t="shared" si="35"/>
        <v>4433.1750000000002</v>
      </c>
      <c r="T34" s="625">
        <f t="shared" si="35"/>
        <v>4433.1750000000002</v>
      </c>
      <c r="U34" s="625">
        <f t="shared" si="35"/>
        <v>4433.1750000000002</v>
      </c>
      <c r="V34" s="625">
        <f t="shared" si="35"/>
        <v>4433.1750000000002</v>
      </c>
      <c r="W34" s="625">
        <f t="shared" si="35"/>
        <v>4433.1750000000002</v>
      </c>
      <c r="X34" s="625">
        <f t="shared" si="35"/>
        <v>4433.1750000000002</v>
      </c>
      <c r="Y34" s="625">
        <f t="shared" si="35"/>
        <v>4433.1750000000002</v>
      </c>
      <c r="Z34" s="625">
        <f t="shared" si="35"/>
        <v>4433.1750000000002</v>
      </c>
      <c r="AA34" s="625">
        <f t="shared" si="35"/>
        <v>4433.1750000000002</v>
      </c>
      <c r="AB34" s="625">
        <f t="shared" si="35"/>
        <v>4433.1750000000002</v>
      </c>
      <c r="AC34" s="625"/>
      <c r="AD34" s="625">
        <f t="shared" si="42"/>
        <v>104738</v>
      </c>
      <c r="AE34" s="233"/>
      <c r="AF34" s="251">
        <f t="shared" si="25"/>
        <v>0</v>
      </c>
      <c r="AG34" s="625">
        <f t="shared" si="39"/>
        <v>3691</v>
      </c>
      <c r="AH34" s="625">
        <f t="shared" si="43"/>
        <v>47849</v>
      </c>
      <c r="AI34" s="625">
        <f t="shared" si="36"/>
        <v>53198</v>
      </c>
      <c r="AJ34" s="31"/>
      <c r="AK34" s="625">
        <f t="shared" si="31"/>
        <v>332</v>
      </c>
      <c r="AL34" s="653">
        <f>ROUNDDOWN(SUM(G34:J34),0)</f>
        <v>20907</v>
      </c>
      <c r="AM34" s="625">
        <f t="shared" si="41"/>
        <v>56900</v>
      </c>
      <c r="AN34" s="625">
        <f t="shared" si="38"/>
        <v>26599</v>
      </c>
      <c r="AO34" s="267">
        <f t="shared" si="26"/>
        <v>0</v>
      </c>
      <c r="AP34" s="234"/>
      <c r="AQ34" s="50"/>
    </row>
    <row r="35" spans="1:44">
      <c r="A35" s="628" t="s">
        <v>113</v>
      </c>
      <c r="B35" s="12">
        <f>'4c 1617 CA PC'!AD15</f>
        <v>9.5999999999999992E-3</v>
      </c>
      <c r="C35" s="12">
        <f>'4e 1718 CS PC'!$AM$18</f>
        <v>9.7000000000000003E-3</v>
      </c>
      <c r="D35" s="12">
        <f>'4f 1819 CS PC'!AN18</f>
        <v>9.7000000000000003E-3</v>
      </c>
      <c r="E35" s="625">
        <f t="shared" si="32"/>
        <v>23</v>
      </c>
      <c r="F35" s="625">
        <f t="shared" si="32"/>
        <v>27</v>
      </c>
      <c r="G35" s="625">
        <f t="shared" si="32"/>
        <v>30</v>
      </c>
      <c r="H35" s="625">
        <f t="shared" si="32"/>
        <v>471</v>
      </c>
      <c r="I35" s="625">
        <f t="shared" si="33"/>
        <v>739</v>
      </c>
      <c r="J35" s="625">
        <f t="shared" si="33"/>
        <v>1896</v>
      </c>
      <c r="K35" s="625">
        <f t="shared" si="34"/>
        <v>767.35730000000001</v>
      </c>
      <c r="L35" s="625">
        <f t="shared" si="34"/>
        <v>767.35730000000001</v>
      </c>
      <c r="M35" s="625">
        <f t="shared" si="34"/>
        <v>767.35730000000001</v>
      </c>
      <c r="N35" s="625">
        <f t="shared" si="34"/>
        <v>767.35730000000001</v>
      </c>
      <c r="O35" s="625">
        <f t="shared" si="34"/>
        <v>767.35730000000001</v>
      </c>
      <c r="P35" s="625">
        <f t="shared" si="34"/>
        <v>713.06640000000004</v>
      </c>
      <c r="Q35" s="625">
        <f t="shared" si="35"/>
        <v>665.66250000000002</v>
      </c>
      <c r="R35" s="625">
        <f t="shared" si="35"/>
        <v>665.66250000000002</v>
      </c>
      <c r="S35" s="625">
        <f t="shared" si="35"/>
        <v>665.66250000000002</v>
      </c>
      <c r="T35" s="625">
        <f t="shared" si="35"/>
        <v>665.66250000000002</v>
      </c>
      <c r="U35" s="625">
        <f t="shared" si="35"/>
        <v>665.66250000000002</v>
      </c>
      <c r="V35" s="625">
        <f t="shared" si="35"/>
        <v>665.66250000000002</v>
      </c>
      <c r="W35" s="625">
        <f t="shared" si="35"/>
        <v>665.66250000000002</v>
      </c>
      <c r="X35" s="625">
        <f t="shared" si="35"/>
        <v>665.66250000000002</v>
      </c>
      <c r="Y35" s="625">
        <f t="shared" si="35"/>
        <v>665.66250000000002</v>
      </c>
      <c r="Z35" s="625">
        <f t="shared" si="35"/>
        <v>665.66250000000002</v>
      </c>
      <c r="AA35" s="625">
        <f t="shared" si="35"/>
        <v>665.66250000000002</v>
      </c>
      <c r="AB35" s="625">
        <f t="shared" si="35"/>
        <v>665.66250000000002</v>
      </c>
      <c r="AC35" s="625"/>
      <c r="AD35" s="625">
        <f t="shared" si="42"/>
        <v>15724</v>
      </c>
      <c r="AE35" s="233"/>
      <c r="AF35" s="251">
        <f t="shared" si="25"/>
        <v>0</v>
      </c>
      <c r="AG35" s="625">
        <f t="shared" si="39"/>
        <v>551</v>
      </c>
      <c r="AH35" s="625">
        <f t="shared" si="43"/>
        <v>7185</v>
      </c>
      <c r="AI35" s="625">
        <f t="shared" si="36"/>
        <v>7988</v>
      </c>
      <c r="AJ35" s="31"/>
      <c r="AK35" s="625">
        <f t="shared" si="31"/>
        <v>50</v>
      </c>
      <c r="AL35" s="653">
        <f>ROUNDDOWN(SUM(G35:J35),0)</f>
        <v>3136</v>
      </c>
      <c r="AM35" s="625">
        <f t="shared" si="41"/>
        <v>8544</v>
      </c>
      <c r="AN35" s="625">
        <f t="shared" si="38"/>
        <v>3994</v>
      </c>
      <c r="AO35" s="267">
        <f t="shared" si="26"/>
        <v>0</v>
      </c>
      <c r="AP35" s="234"/>
      <c r="AQ35" s="50"/>
    </row>
    <row r="36" spans="1:44">
      <c r="A36" s="628" t="s">
        <v>114</v>
      </c>
      <c r="B36" s="12">
        <f>'4c 1617 CA PC'!AD16</f>
        <v>4.8999999999999998E-3</v>
      </c>
      <c r="C36" s="12">
        <f>'4e 1718 CS PC'!$AM$19</f>
        <v>4.7999999999999996E-3</v>
      </c>
      <c r="D36" s="12">
        <f>'4f 1819 CS PC'!AN19</f>
        <v>4.7999999999999996E-3</v>
      </c>
      <c r="E36" s="625">
        <f t="shared" si="32"/>
        <v>12</v>
      </c>
      <c r="F36" s="625">
        <f t="shared" si="32"/>
        <v>14</v>
      </c>
      <c r="G36" s="625">
        <f t="shared" si="32"/>
        <v>16</v>
      </c>
      <c r="H36" s="625">
        <f t="shared" si="32"/>
        <v>240</v>
      </c>
      <c r="I36" s="625">
        <f t="shared" si="33"/>
        <v>366</v>
      </c>
      <c r="J36" s="625">
        <f t="shared" si="33"/>
        <v>938</v>
      </c>
      <c r="K36" s="625">
        <f t="shared" si="34"/>
        <v>379.72319999999996</v>
      </c>
      <c r="L36" s="625">
        <f t="shared" si="34"/>
        <v>379.72319999999996</v>
      </c>
      <c r="M36" s="625">
        <f t="shared" si="34"/>
        <v>379.72319999999996</v>
      </c>
      <c r="N36" s="625">
        <f t="shared" si="34"/>
        <v>379.72319999999996</v>
      </c>
      <c r="O36" s="625">
        <f t="shared" si="34"/>
        <v>379.72319999999996</v>
      </c>
      <c r="P36" s="625">
        <f t="shared" si="34"/>
        <v>352.85759999999999</v>
      </c>
      <c r="Q36" s="625">
        <f t="shared" si="35"/>
        <v>329.4</v>
      </c>
      <c r="R36" s="625">
        <f t="shared" si="35"/>
        <v>329.4</v>
      </c>
      <c r="S36" s="625">
        <f t="shared" si="35"/>
        <v>329.4</v>
      </c>
      <c r="T36" s="625">
        <f t="shared" si="35"/>
        <v>329.4</v>
      </c>
      <c r="U36" s="625">
        <f t="shared" si="35"/>
        <v>329.4</v>
      </c>
      <c r="V36" s="625">
        <f t="shared" si="35"/>
        <v>329.4</v>
      </c>
      <c r="W36" s="625">
        <f t="shared" si="35"/>
        <v>329.4</v>
      </c>
      <c r="X36" s="625">
        <f t="shared" si="35"/>
        <v>329.4</v>
      </c>
      <c r="Y36" s="625">
        <f t="shared" si="35"/>
        <v>329.4</v>
      </c>
      <c r="Z36" s="625">
        <f t="shared" si="35"/>
        <v>329.4</v>
      </c>
      <c r="AA36" s="625">
        <f t="shared" si="35"/>
        <v>329.4</v>
      </c>
      <c r="AB36" s="625">
        <f t="shared" si="35"/>
        <v>329.4</v>
      </c>
      <c r="AC36" s="625"/>
      <c r="AD36" s="625">
        <f t="shared" si="42"/>
        <v>7790</v>
      </c>
      <c r="AE36" s="233"/>
      <c r="AF36" s="251">
        <f t="shared" si="25"/>
        <v>0</v>
      </c>
      <c r="AG36" s="625">
        <f t="shared" si="39"/>
        <v>282</v>
      </c>
      <c r="AH36" s="625">
        <f t="shared" si="43"/>
        <v>3555</v>
      </c>
      <c r="AI36" s="625">
        <f t="shared" si="36"/>
        <v>3953</v>
      </c>
      <c r="AJ36" s="31"/>
      <c r="AK36" s="625">
        <f t="shared" si="31"/>
        <v>26</v>
      </c>
      <c r="AL36" s="625">
        <f t="shared" ref="AL36:AL42" si="44">ROUND(SUM(G36:J36),0)</f>
        <v>1560</v>
      </c>
      <c r="AM36" s="625">
        <f t="shared" si="41"/>
        <v>4228</v>
      </c>
      <c r="AN36" s="625">
        <f t="shared" si="38"/>
        <v>1976</v>
      </c>
      <c r="AO36" s="267">
        <f t="shared" si="26"/>
        <v>0</v>
      </c>
      <c r="AP36" s="234"/>
      <c r="AQ36" s="51"/>
      <c r="AR36" s="3"/>
    </row>
    <row r="37" spans="1:44">
      <c r="A37" s="628" t="s">
        <v>115</v>
      </c>
      <c r="B37" s="12">
        <f>'4c 1617 CA PC'!AD17</f>
        <v>1.1999999999999999E-3</v>
      </c>
      <c r="C37" s="12">
        <f>'4e 1718 CS PC'!$AM$20</f>
        <v>1.2999999999999999E-3</v>
      </c>
      <c r="D37" s="12">
        <f>'4f 1819 CS PC'!AN20</f>
        <v>1.2999999999999999E-3</v>
      </c>
      <c r="E37" s="625">
        <f t="shared" si="32"/>
        <v>3</v>
      </c>
      <c r="F37" s="625">
        <f t="shared" si="32"/>
        <v>3</v>
      </c>
      <c r="G37" s="625">
        <f t="shared" si="32"/>
        <v>4</v>
      </c>
      <c r="H37" s="625">
        <f t="shared" si="32"/>
        <v>59</v>
      </c>
      <c r="I37" s="625">
        <f t="shared" si="33"/>
        <v>99</v>
      </c>
      <c r="J37" s="625">
        <f t="shared" si="33"/>
        <v>254</v>
      </c>
      <c r="K37" s="625">
        <f t="shared" si="34"/>
        <v>102.84169999999999</v>
      </c>
      <c r="L37" s="625">
        <f t="shared" si="34"/>
        <v>102.84169999999999</v>
      </c>
      <c r="M37" s="625">
        <f t="shared" si="34"/>
        <v>102.84169999999999</v>
      </c>
      <c r="N37" s="625">
        <f t="shared" si="34"/>
        <v>102.84169999999999</v>
      </c>
      <c r="O37" s="625">
        <f t="shared" si="34"/>
        <v>102.84169999999999</v>
      </c>
      <c r="P37" s="625">
        <f t="shared" si="34"/>
        <v>95.565599999999989</v>
      </c>
      <c r="Q37" s="625">
        <f t="shared" si="35"/>
        <v>89.212499999999991</v>
      </c>
      <c r="R37" s="625">
        <f t="shared" si="35"/>
        <v>89.212499999999991</v>
      </c>
      <c r="S37" s="625">
        <f t="shared" si="35"/>
        <v>89.212499999999991</v>
      </c>
      <c r="T37" s="625">
        <f t="shared" si="35"/>
        <v>89.212499999999991</v>
      </c>
      <c r="U37" s="625">
        <f t="shared" si="35"/>
        <v>89.212499999999991</v>
      </c>
      <c r="V37" s="625">
        <f t="shared" si="35"/>
        <v>89.212499999999991</v>
      </c>
      <c r="W37" s="625">
        <f t="shared" si="35"/>
        <v>89.212499999999991</v>
      </c>
      <c r="X37" s="625">
        <f t="shared" si="35"/>
        <v>89.212499999999991</v>
      </c>
      <c r="Y37" s="625">
        <f t="shared" si="35"/>
        <v>89.212499999999991</v>
      </c>
      <c r="Z37" s="625">
        <f t="shared" si="35"/>
        <v>89.212499999999991</v>
      </c>
      <c r="AA37" s="625">
        <f t="shared" si="35"/>
        <v>89.212499999999991</v>
      </c>
      <c r="AB37" s="625">
        <f t="shared" si="35"/>
        <v>89.212499999999991</v>
      </c>
      <c r="AC37" s="625"/>
      <c r="AD37" s="625">
        <f t="shared" si="42"/>
        <v>2102</v>
      </c>
      <c r="AE37" s="233"/>
      <c r="AF37" s="251">
        <f t="shared" si="25"/>
        <v>-1</v>
      </c>
      <c r="AG37" s="625">
        <f t="shared" si="39"/>
        <v>69</v>
      </c>
      <c r="AH37" s="625">
        <f t="shared" si="43"/>
        <v>963</v>
      </c>
      <c r="AI37" s="625">
        <f t="shared" si="36"/>
        <v>1071</v>
      </c>
      <c r="AJ37" s="31"/>
      <c r="AK37" s="625">
        <f t="shared" si="31"/>
        <v>6</v>
      </c>
      <c r="AL37" s="625">
        <f t="shared" si="44"/>
        <v>416</v>
      </c>
      <c r="AM37" s="625">
        <f t="shared" si="41"/>
        <v>1145</v>
      </c>
      <c r="AN37" s="625">
        <f t="shared" si="38"/>
        <v>535</v>
      </c>
      <c r="AO37" s="267">
        <f t="shared" si="26"/>
        <v>1</v>
      </c>
      <c r="AP37" s="234"/>
      <c r="AQ37" s="51"/>
      <c r="AR37" s="3"/>
    </row>
    <row r="38" spans="1:44">
      <c r="A38" s="628" t="s">
        <v>116</v>
      </c>
      <c r="B38" s="12">
        <f>'4c 1617 CA PC'!AD46</f>
        <v>0.43</v>
      </c>
      <c r="C38" s="12">
        <f>'4e 1718 CS PC'!$AM$21</f>
        <v>0.44240000000000002</v>
      </c>
      <c r="D38" s="12">
        <f>'4f 1819 CS PC'!AN21</f>
        <v>0.44240000000000002</v>
      </c>
      <c r="E38" s="625">
        <f t="shared" si="32"/>
        <v>1016</v>
      </c>
      <c r="F38" s="625">
        <f t="shared" si="32"/>
        <v>1205</v>
      </c>
      <c r="G38" s="625">
        <f t="shared" si="32"/>
        <v>1364</v>
      </c>
      <c r="H38" s="625">
        <f t="shared" si="32"/>
        <v>21097</v>
      </c>
      <c r="I38" s="625">
        <f t="shared" si="33"/>
        <v>33703</v>
      </c>
      <c r="J38" s="625">
        <f t="shared" si="33"/>
        <v>86470</v>
      </c>
      <c r="K38" s="625">
        <f t="shared" si="34"/>
        <v>34997.821600000003</v>
      </c>
      <c r="L38" s="625">
        <f t="shared" si="34"/>
        <v>34997.821600000003</v>
      </c>
      <c r="M38" s="625">
        <f t="shared" si="34"/>
        <v>34997.821600000003</v>
      </c>
      <c r="N38" s="625">
        <f t="shared" si="34"/>
        <v>34997.821600000003</v>
      </c>
      <c r="O38" s="625">
        <f t="shared" si="34"/>
        <v>34997.821600000003</v>
      </c>
      <c r="P38" s="625">
        <f t="shared" si="34"/>
        <v>32521.7088</v>
      </c>
      <c r="Q38" s="625">
        <f t="shared" si="35"/>
        <v>30359.7</v>
      </c>
      <c r="R38" s="625">
        <f t="shared" si="35"/>
        <v>30359.7</v>
      </c>
      <c r="S38" s="625">
        <f t="shared" si="35"/>
        <v>30359.7</v>
      </c>
      <c r="T38" s="625">
        <f t="shared" si="35"/>
        <v>30359.7</v>
      </c>
      <c r="U38" s="625">
        <f t="shared" si="35"/>
        <v>30359.7</v>
      </c>
      <c r="V38" s="625">
        <f t="shared" si="35"/>
        <v>30359.7</v>
      </c>
      <c r="W38" s="625">
        <f t="shared" si="35"/>
        <v>30359.7</v>
      </c>
      <c r="X38" s="625">
        <f t="shared" si="35"/>
        <v>30359.7</v>
      </c>
      <c r="Y38" s="625">
        <f t="shared" si="35"/>
        <v>30359.7</v>
      </c>
      <c r="Z38" s="625">
        <f t="shared" si="35"/>
        <v>30359.7</v>
      </c>
      <c r="AA38" s="625">
        <f t="shared" si="35"/>
        <v>30359.7</v>
      </c>
      <c r="AB38" s="625">
        <f t="shared" si="35"/>
        <v>30359.7</v>
      </c>
      <c r="AC38" s="625"/>
      <c r="AD38" s="625">
        <f t="shared" si="42"/>
        <v>716682</v>
      </c>
      <c r="AE38" s="233"/>
      <c r="AF38" s="251">
        <f t="shared" si="25"/>
        <v>0</v>
      </c>
      <c r="AG38" s="653">
        <f>ROUNDUP(SUM(E38:H38),0)</f>
        <v>24682</v>
      </c>
      <c r="AH38" s="625">
        <f t="shared" si="43"/>
        <v>327684</v>
      </c>
      <c r="AI38" s="625">
        <f t="shared" si="36"/>
        <v>364316</v>
      </c>
      <c r="AJ38" s="31"/>
      <c r="AK38" s="625">
        <f t="shared" si="31"/>
        <v>2221</v>
      </c>
      <c r="AL38" s="625">
        <f t="shared" si="44"/>
        <v>142634</v>
      </c>
      <c r="AM38" s="625">
        <f t="shared" si="41"/>
        <v>389669</v>
      </c>
      <c r="AN38" s="625">
        <f t="shared" si="38"/>
        <v>182158</v>
      </c>
      <c r="AO38" s="267">
        <f t="shared" si="26"/>
        <v>0</v>
      </c>
      <c r="AP38" s="234"/>
      <c r="AQ38" s="51"/>
      <c r="AR38" s="3"/>
    </row>
    <row r="39" spans="1:44">
      <c r="A39" s="628" t="s">
        <v>117</v>
      </c>
      <c r="B39" s="12">
        <f>'4c 1617 CA PC'!AD18</f>
        <v>1.15E-2</v>
      </c>
      <c r="C39" s="12">
        <f>'4e 1718 CS PC'!$AM$22</f>
        <v>1.12E-2</v>
      </c>
      <c r="D39" s="12">
        <f>'4f 1819 CS PC'!AN22</f>
        <v>1.12E-2</v>
      </c>
      <c r="E39" s="625">
        <f t="shared" si="32"/>
        <v>27</v>
      </c>
      <c r="F39" s="625">
        <f t="shared" si="32"/>
        <v>32</v>
      </c>
      <c r="G39" s="625">
        <f t="shared" si="32"/>
        <v>36</v>
      </c>
      <c r="H39" s="625">
        <f t="shared" si="32"/>
        <v>564</v>
      </c>
      <c r="I39" s="625">
        <f t="shared" si="33"/>
        <v>853</v>
      </c>
      <c r="J39" s="625">
        <f t="shared" si="33"/>
        <v>2189</v>
      </c>
      <c r="K39" s="625">
        <f t="shared" si="34"/>
        <v>886.02080000000001</v>
      </c>
      <c r="L39" s="625">
        <f t="shared" si="34"/>
        <v>886.02080000000001</v>
      </c>
      <c r="M39" s="625">
        <f t="shared" si="34"/>
        <v>886.02080000000001</v>
      </c>
      <c r="N39" s="625">
        <f t="shared" si="34"/>
        <v>886.02080000000001</v>
      </c>
      <c r="O39" s="625">
        <f t="shared" si="34"/>
        <v>886.02080000000001</v>
      </c>
      <c r="P39" s="625">
        <f t="shared" si="34"/>
        <v>823.33439999999996</v>
      </c>
      <c r="Q39" s="625">
        <f t="shared" si="35"/>
        <v>768.6</v>
      </c>
      <c r="R39" s="625">
        <f t="shared" si="35"/>
        <v>768.6</v>
      </c>
      <c r="S39" s="625">
        <f t="shared" si="35"/>
        <v>768.6</v>
      </c>
      <c r="T39" s="625">
        <f t="shared" si="35"/>
        <v>768.6</v>
      </c>
      <c r="U39" s="625">
        <f t="shared" si="35"/>
        <v>768.6</v>
      </c>
      <c r="V39" s="625">
        <f t="shared" si="35"/>
        <v>768.6</v>
      </c>
      <c r="W39" s="625">
        <f t="shared" si="35"/>
        <v>768.6</v>
      </c>
      <c r="X39" s="625">
        <f t="shared" si="35"/>
        <v>768.6</v>
      </c>
      <c r="Y39" s="625">
        <f t="shared" si="35"/>
        <v>768.6</v>
      </c>
      <c r="Z39" s="625">
        <f t="shared" si="35"/>
        <v>768.6</v>
      </c>
      <c r="AA39" s="625">
        <f t="shared" si="35"/>
        <v>768.6</v>
      </c>
      <c r="AB39" s="625">
        <f t="shared" si="35"/>
        <v>768.6</v>
      </c>
      <c r="AC39" s="625"/>
      <c r="AD39" s="625">
        <f t="shared" si="42"/>
        <v>18178</v>
      </c>
      <c r="AE39" s="233"/>
      <c r="AF39" s="251">
        <f t="shared" si="25"/>
        <v>1</v>
      </c>
      <c r="AG39" s="625">
        <f>ROUND(SUM(E39:H39),0)</f>
        <v>659</v>
      </c>
      <c r="AH39" s="625">
        <f t="shared" si="43"/>
        <v>8295</v>
      </c>
      <c r="AI39" s="625">
        <f t="shared" si="36"/>
        <v>9223</v>
      </c>
      <c r="AJ39" s="31"/>
      <c r="AK39" s="625">
        <f t="shared" si="31"/>
        <v>59</v>
      </c>
      <c r="AL39" s="625">
        <f t="shared" si="44"/>
        <v>3642</v>
      </c>
      <c r="AM39" s="625">
        <f t="shared" si="41"/>
        <v>9865</v>
      </c>
      <c r="AN39" s="625">
        <f t="shared" si="38"/>
        <v>4612</v>
      </c>
      <c r="AO39" s="267">
        <f t="shared" si="26"/>
        <v>-1</v>
      </c>
      <c r="AP39" s="234"/>
      <c r="AQ39" s="51"/>
      <c r="AR39" s="3"/>
    </row>
    <row r="40" spans="1:44">
      <c r="A40" s="628" t="s">
        <v>119</v>
      </c>
      <c r="B40" s="12">
        <f>'4c 1617 CA PC'!AD19</f>
        <v>3.8999999999999998E-3</v>
      </c>
      <c r="C40" s="12">
        <f>'4e 1718 CS PC'!$AM$23</f>
        <v>3.8999999999999998E-3</v>
      </c>
      <c r="D40" s="12">
        <f>'4f 1819 CS PC'!AN23</f>
        <v>3.8999999999999998E-3</v>
      </c>
      <c r="E40" s="625">
        <f t="shared" si="32"/>
        <v>9</v>
      </c>
      <c r="F40" s="625">
        <f t="shared" si="32"/>
        <v>11</v>
      </c>
      <c r="G40" s="625">
        <f t="shared" si="32"/>
        <v>12</v>
      </c>
      <c r="H40" s="625">
        <f t="shared" si="32"/>
        <v>191</v>
      </c>
      <c r="I40" s="625">
        <f t="shared" si="33"/>
        <v>297</v>
      </c>
      <c r="J40" s="625">
        <f t="shared" si="33"/>
        <v>762</v>
      </c>
      <c r="K40" s="625">
        <f t="shared" si="34"/>
        <v>308.52510000000001</v>
      </c>
      <c r="L40" s="625">
        <f t="shared" si="34"/>
        <v>308.52510000000001</v>
      </c>
      <c r="M40" s="625">
        <f t="shared" si="34"/>
        <v>308.52510000000001</v>
      </c>
      <c r="N40" s="625">
        <f t="shared" si="34"/>
        <v>308.52510000000001</v>
      </c>
      <c r="O40" s="625">
        <f t="shared" si="34"/>
        <v>308.52510000000001</v>
      </c>
      <c r="P40" s="625">
        <f t="shared" si="34"/>
        <v>286.6968</v>
      </c>
      <c r="Q40" s="625">
        <f t="shared" si="35"/>
        <v>267.63749999999999</v>
      </c>
      <c r="R40" s="625">
        <f t="shared" si="35"/>
        <v>267.63749999999999</v>
      </c>
      <c r="S40" s="625">
        <f t="shared" si="35"/>
        <v>267.63749999999999</v>
      </c>
      <c r="T40" s="625">
        <f t="shared" si="35"/>
        <v>267.63749999999999</v>
      </c>
      <c r="U40" s="625">
        <f t="shared" si="35"/>
        <v>267.63749999999999</v>
      </c>
      <c r="V40" s="625">
        <f t="shared" si="35"/>
        <v>267.63749999999999</v>
      </c>
      <c r="W40" s="625">
        <f t="shared" si="35"/>
        <v>267.63749999999999</v>
      </c>
      <c r="X40" s="625">
        <f t="shared" si="35"/>
        <v>267.63749999999999</v>
      </c>
      <c r="Y40" s="625">
        <f t="shared" si="35"/>
        <v>267.63749999999999</v>
      </c>
      <c r="Z40" s="625">
        <f t="shared" si="35"/>
        <v>267.63749999999999</v>
      </c>
      <c r="AA40" s="625">
        <f t="shared" si="35"/>
        <v>267.63749999999999</v>
      </c>
      <c r="AB40" s="625">
        <f t="shared" si="35"/>
        <v>267.63749999999999</v>
      </c>
      <c r="AC40" s="625"/>
      <c r="AD40" s="625">
        <f t="shared" si="42"/>
        <v>6323</v>
      </c>
      <c r="AE40" s="233"/>
      <c r="AF40" s="251">
        <f t="shared" si="25"/>
        <v>0</v>
      </c>
      <c r="AG40" s="625">
        <f>ROUND(SUM(E40:H40),0)</f>
        <v>223</v>
      </c>
      <c r="AH40" s="625">
        <f t="shared" si="43"/>
        <v>2888</v>
      </c>
      <c r="AI40" s="625">
        <f t="shared" si="36"/>
        <v>3212</v>
      </c>
      <c r="AJ40" s="31"/>
      <c r="AK40" s="625">
        <f t="shared" si="31"/>
        <v>20</v>
      </c>
      <c r="AL40" s="625">
        <f t="shared" si="44"/>
        <v>1262</v>
      </c>
      <c r="AM40" s="625">
        <f t="shared" si="41"/>
        <v>3435</v>
      </c>
      <c r="AN40" s="625">
        <f t="shared" si="38"/>
        <v>1606</v>
      </c>
      <c r="AO40" s="267">
        <f t="shared" si="26"/>
        <v>0</v>
      </c>
      <c r="AP40" s="234"/>
      <c r="AQ40" s="51"/>
      <c r="AR40" s="3"/>
    </row>
    <row r="41" spans="1:44">
      <c r="A41" s="628" t="s">
        <v>120</v>
      </c>
      <c r="B41" s="12">
        <f>'4c 1617 CA PC'!AD20</f>
        <v>6.9999999999999999E-4</v>
      </c>
      <c r="C41" s="12">
        <f>'4e 1718 CS PC'!$AM$24</f>
        <v>8.0000000000000004E-4</v>
      </c>
      <c r="D41" s="12">
        <f>'4f 1819 CS PC'!AN24</f>
        <v>8.0000000000000004E-4</v>
      </c>
      <c r="E41" s="625">
        <f t="shared" si="32"/>
        <v>2</v>
      </c>
      <c r="F41" s="625">
        <f t="shared" si="32"/>
        <v>2</v>
      </c>
      <c r="G41" s="625">
        <f t="shared" si="32"/>
        <v>2</v>
      </c>
      <c r="H41" s="625">
        <f t="shared" si="32"/>
        <v>34</v>
      </c>
      <c r="I41" s="625">
        <f t="shared" si="33"/>
        <v>61</v>
      </c>
      <c r="J41" s="625">
        <f t="shared" si="33"/>
        <v>156</v>
      </c>
      <c r="K41" s="625">
        <f t="shared" si="34"/>
        <v>63.287200000000006</v>
      </c>
      <c r="L41" s="625">
        <f t="shared" si="34"/>
        <v>63.287200000000006</v>
      </c>
      <c r="M41" s="625">
        <f t="shared" si="34"/>
        <v>63.287200000000006</v>
      </c>
      <c r="N41" s="625">
        <f t="shared" si="34"/>
        <v>63.287200000000006</v>
      </c>
      <c r="O41" s="625">
        <f t="shared" si="34"/>
        <v>63.287200000000006</v>
      </c>
      <c r="P41" s="625">
        <f t="shared" si="34"/>
        <v>58.809600000000003</v>
      </c>
      <c r="Q41" s="625">
        <f t="shared" si="35"/>
        <v>54.900000000000006</v>
      </c>
      <c r="R41" s="625">
        <f t="shared" si="35"/>
        <v>54.900000000000006</v>
      </c>
      <c r="S41" s="625">
        <f t="shared" si="35"/>
        <v>54.900000000000006</v>
      </c>
      <c r="T41" s="625">
        <f t="shared" si="35"/>
        <v>54.900000000000006</v>
      </c>
      <c r="U41" s="625">
        <f t="shared" si="35"/>
        <v>54.900000000000006</v>
      </c>
      <c r="V41" s="625">
        <f t="shared" si="35"/>
        <v>54.900000000000006</v>
      </c>
      <c r="W41" s="625">
        <f t="shared" si="35"/>
        <v>54.900000000000006</v>
      </c>
      <c r="X41" s="625">
        <f t="shared" si="35"/>
        <v>54.900000000000006</v>
      </c>
      <c r="Y41" s="625">
        <f t="shared" si="35"/>
        <v>54.900000000000006</v>
      </c>
      <c r="Z41" s="625">
        <f t="shared" si="35"/>
        <v>54.900000000000006</v>
      </c>
      <c r="AA41" s="625">
        <f t="shared" si="35"/>
        <v>54.900000000000006</v>
      </c>
      <c r="AB41" s="625">
        <f t="shared" si="35"/>
        <v>54.900000000000006</v>
      </c>
      <c r="AC41" s="625"/>
      <c r="AD41" s="625">
        <f t="shared" si="42"/>
        <v>1291</v>
      </c>
      <c r="AE41" s="233"/>
      <c r="AF41" s="251">
        <f t="shared" si="25"/>
        <v>0</v>
      </c>
      <c r="AG41" s="653">
        <f>ROUNDUP(SUM(E41:H41),0)</f>
        <v>40</v>
      </c>
      <c r="AH41" s="625">
        <f t="shared" si="43"/>
        <v>592</v>
      </c>
      <c r="AI41" s="625">
        <f t="shared" si="36"/>
        <v>659</v>
      </c>
      <c r="AJ41" s="31"/>
      <c r="AK41" s="625">
        <f t="shared" si="31"/>
        <v>4</v>
      </c>
      <c r="AL41" s="625">
        <f t="shared" si="44"/>
        <v>253</v>
      </c>
      <c r="AM41" s="653">
        <f>ROUNDDOWN(SUM(K41:V41),0)</f>
        <v>704</v>
      </c>
      <c r="AN41" s="625">
        <f t="shared" si="38"/>
        <v>329</v>
      </c>
      <c r="AO41" s="267">
        <f t="shared" si="26"/>
        <v>1</v>
      </c>
      <c r="AP41" s="234"/>
      <c r="AQ41" s="51"/>
      <c r="AR41" s="3"/>
    </row>
    <row r="42" spans="1:44">
      <c r="A42" s="628" t="s">
        <v>121</v>
      </c>
      <c r="B42" s="12">
        <f>'4c 1617 CA PC'!AD21</f>
        <v>4.7999999999999996E-3</v>
      </c>
      <c r="C42" s="12">
        <f>'4e 1718 CS PC'!$AM$25</f>
        <v>4.7000000000000002E-3</v>
      </c>
      <c r="D42" s="12">
        <f>'4f 1819 CS PC'!AN25</f>
        <v>4.7000000000000002E-3</v>
      </c>
      <c r="E42" s="625">
        <f t="shared" si="32"/>
        <v>11</v>
      </c>
      <c r="F42" s="625">
        <f t="shared" si="32"/>
        <v>13</v>
      </c>
      <c r="G42" s="625">
        <f t="shared" si="32"/>
        <v>15</v>
      </c>
      <c r="H42" s="625">
        <f t="shared" si="32"/>
        <v>236</v>
      </c>
      <c r="I42" s="625">
        <f t="shared" si="33"/>
        <v>358</v>
      </c>
      <c r="J42" s="625">
        <f t="shared" si="33"/>
        <v>919</v>
      </c>
      <c r="K42" s="625">
        <f t="shared" si="34"/>
        <v>371.81229999999999</v>
      </c>
      <c r="L42" s="625">
        <f t="shared" si="34"/>
        <v>371.81229999999999</v>
      </c>
      <c r="M42" s="625">
        <f t="shared" si="34"/>
        <v>371.81229999999999</v>
      </c>
      <c r="N42" s="625">
        <f t="shared" si="34"/>
        <v>371.81229999999999</v>
      </c>
      <c r="O42" s="625">
        <f t="shared" si="34"/>
        <v>371.81229999999999</v>
      </c>
      <c r="P42" s="625">
        <f t="shared" si="34"/>
        <v>345.50640000000004</v>
      </c>
      <c r="Q42" s="625">
        <f t="shared" si="35"/>
        <v>322.53750000000002</v>
      </c>
      <c r="R42" s="625">
        <f t="shared" si="35"/>
        <v>322.53750000000002</v>
      </c>
      <c r="S42" s="625">
        <f t="shared" si="35"/>
        <v>322.53750000000002</v>
      </c>
      <c r="T42" s="625">
        <f t="shared" si="35"/>
        <v>322.53750000000002</v>
      </c>
      <c r="U42" s="625">
        <f t="shared" si="35"/>
        <v>322.53750000000002</v>
      </c>
      <c r="V42" s="625">
        <f t="shared" si="35"/>
        <v>322.53750000000002</v>
      </c>
      <c r="W42" s="625">
        <f t="shared" si="35"/>
        <v>322.53750000000002</v>
      </c>
      <c r="X42" s="625">
        <f t="shared" si="35"/>
        <v>322.53750000000002</v>
      </c>
      <c r="Y42" s="625">
        <f t="shared" si="35"/>
        <v>322.53750000000002</v>
      </c>
      <c r="Z42" s="625">
        <f t="shared" si="35"/>
        <v>322.53750000000002</v>
      </c>
      <c r="AA42" s="625">
        <f t="shared" si="35"/>
        <v>322.53750000000002</v>
      </c>
      <c r="AB42" s="625">
        <f t="shared" si="35"/>
        <v>322.53750000000002</v>
      </c>
      <c r="AC42" s="625"/>
      <c r="AD42" s="625">
        <f t="shared" si="42"/>
        <v>7627</v>
      </c>
      <c r="AE42" s="233"/>
      <c r="AF42" s="251">
        <f t="shared" si="25"/>
        <v>0</v>
      </c>
      <c r="AG42" s="625">
        <f t="shared" ref="AG42:AG47" si="45">ROUND(SUM(E42:H42),0)</f>
        <v>275</v>
      </c>
      <c r="AH42" s="625">
        <f t="shared" si="43"/>
        <v>3482</v>
      </c>
      <c r="AI42" s="625">
        <f t="shared" si="36"/>
        <v>3870</v>
      </c>
      <c r="AJ42" s="31"/>
      <c r="AK42" s="625">
        <f t="shared" si="31"/>
        <v>24</v>
      </c>
      <c r="AL42" s="625">
        <f t="shared" si="44"/>
        <v>1528</v>
      </c>
      <c r="AM42" s="653">
        <f>ROUNDUP(SUM(K42:V42),0)</f>
        <v>4140</v>
      </c>
      <c r="AN42" s="625">
        <f t="shared" si="38"/>
        <v>1935</v>
      </c>
      <c r="AO42" s="267">
        <f t="shared" si="26"/>
        <v>0</v>
      </c>
      <c r="AP42" s="234"/>
      <c r="AQ42" s="51"/>
      <c r="AR42" s="3"/>
    </row>
    <row r="43" spans="1:44">
      <c r="A43" s="628" t="s">
        <v>122</v>
      </c>
      <c r="B43" s="12">
        <f>'4c 1617 CA PC'!AD22</f>
        <v>2.1999999999999999E-2</v>
      </c>
      <c r="C43" s="12">
        <f>'4e 1718 CS PC'!$AM$26</f>
        <v>2.1899999999999999E-2</v>
      </c>
      <c r="D43" s="12">
        <f>'4f 1819 CS PC'!AN26</f>
        <v>2.1899999999999999E-2</v>
      </c>
      <c r="E43" s="625">
        <f t="shared" si="32"/>
        <v>52</v>
      </c>
      <c r="F43" s="625">
        <f t="shared" si="32"/>
        <v>62</v>
      </c>
      <c r="G43" s="625">
        <f t="shared" si="32"/>
        <v>70</v>
      </c>
      <c r="H43" s="625">
        <f t="shared" si="32"/>
        <v>1079</v>
      </c>
      <c r="I43" s="625">
        <f t="shared" si="33"/>
        <v>1668</v>
      </c>
      <c r="J43" s="625">
        <f t="shared" si="33"/>
        <v>4281</v>
      </c>
      <c r="K43" s="625">
        <f t="shared" si="34"/>
        <v>1732.4871000000001</v>
      </c>
      <c r="L43" s="625">
        <f t="shared" si="34"/>
        <v>1732.4871000000001</v>
      </c>
      <c r="M43" s="625">
        <f t="shared" ref="K43:P58" si="46">M$22*$C43</f>
        <v>1732.4871000000001</v>
      </c>
      <c r="N43" s="625">
        <f t="shared" si="46"/>
        <v>1732.4871000000001</v>
      </c>
      <c r="O43" s="625">
        <f t="shared" si="46"/>
        <v>1732.4871000000001</v>
      </c>
      <c r="P43" s="625">
        <f t="shared" si="46"/>
        <v>1609.9128000000001</v>
      </c>
      <c r="Q43" s="625">
        <f t="shared" si="35"/>
        <v>1502.8875</v>
      </c>
      <c r="R43" s="625">
        <f t="shared" si="35"/>
        <v>1502.8875</v>
      </c>
      <c r="S43" s="625">
        <f t="shared" si="35"/>
        <v>1502.8875</v>
      </c>
      <c r="T43" s="625">
        <f t="shared" si="35"/>
        <v>1502.8875</v>
      </c>
      <c r="U43" s="625">
        <f t="shared" si="35"/>
        <v>1502.8875</v>
      </c>
      <c r="V43" s="625">
        <f t="shared" si="35"/>
        <v>1502.8875</v>
      </c>
      <c r="W43" s="625">
        <f t="shared" si="35"/>
        <v>1502.8875</v>
      </c>
      <c r="X43" s="625">
        <f t="shared" si="35"/>
        <v>1502.8875</v>
      </c>
      <c r="Y43" s="625">
        <f t="shared" ref="R43:AB58" si="47">Y$22*$D43</f>
        <v>1502.8875</v>
      </c>
      <c r="Z43" s="625">
        <f t="shared" si="47"/>
        <v>1502.8875</v>
      </c>
      <c r="AA43" s="625">
        <f t="shared" si="47"/>
        <v>1502.8875</v>
      </c>
      <c r="AB43" s="625">
        <f t="shared" si="47"/>
        <v>1502.8875</v>
      </c>
      <c r="AC43" s="625"/>
      <c r="AD43" s="625">
        <f t="shared" si="42"/>
        <v>35519</v>
      </c>
      <c r="AE43" s="233"/>
      <c r="AF43" s="251">
        <f t="shared" si="25"/>
        <v>0</v>
      </c>
      <c r="AG43" s="625">
        <f t="shared" si="45"/>
        <v>1263</v>
      </c>
      <c r="AH43" s="625">
        <f t="shared" si="43"/>
        <v>16221</v>
      </c>
      <c r="AI43" s="625">
        <f t="shared" si="36"/>
        <v>18035</v>
      </c>
      <c r="AJ43" s="31"/>
      <c r="AK43" s="625">
        <f t="shared" si="31"/>
        <v>114</v>
      </c>
      <c r="AL43" s="653">
        <f>ROUNDUP(SUM(G43:J43),0)</f>
        <v>7098</v>
      </c>
      <c r="AM43" s="625">
        <f>ROUND(SUM(K43:V43),0)</f>
        <v>19290</v>
      </c>
      <c r="AN43" s="625">
        <f t="shared" si="38"/>
        <v>9017</v>
      </c>
      <c r="AO43" s="267">
        <f t="shared" si="26"/>
        <v>0</v>
      </c>
      <c r="AP43" s="234"/>
      <c r="AQ43" s="51"/>
      <c r="AR43" s="3"/>
    </row>
    <row r="44" spans="1:44">
      <c r="A44" s="628" t="s">
        <v>123</v>
      </c>
      <c r="B44" s="12">
        <f>'4c 1617 CA PC'!AD23</f>
        <v>5.0000000000000001E-4</v>
      </c>
      <c r="C44" s="12">
        <f>'4e 1718 CS PC'!$AM$27</f>
        <v>5.0000000000000001E-4</v>
      </c>
      <c r="D44" s="12">
        <f>'4f 1819 CS PC'!AN27</f>
        <v>5.0000000000000001E-4</v>
      </c>
      <c r="E44" s="625">
        <f t="shared" si="32"/>
        <v>1</v>
      </c>
      <c r="F44" s="625">
        <f t="shared" si="32"/>
        <v>1</v>
      </c>
      <c r="G44" s="625">
        <f t="shared" si="32"/>
        <v>2</v>
      </c>
      <c r="H44" s="625">
        <f t="shared" si="32"/>
        <v>25</v>
      </c>
      <c r="I44" s="625">
        <f t="shared" si="33"/>
        <v>38</v>
      </c>
      <c r="J44" s="625">
        <f t="shared" si="33"/>
        <v>98</v>
      </c>
      <c r="K44" s="625">
        <f t="shared" si="46"/>
        <v>39.554499999999997</v>
      </c>
      <c r="L44" s="625">
        <f t="shared" si="46"/>
        <v>39.554499999999997</v>
      </c>
      <c r="M44" s="625">
        <f t="shared" si="46"/>
        <v>39.554499999999997</v>
      </c>
      <c r="N44" s="625">
        <f t="shared" si="46"/>
        <v>39.554499999999997</v>
      </c>
      <c r="O44" s="625">
        <f t="shared" si="46"/>
        <v>39.554499999999997</v>
      </c>
      <c r="P44" s="625">
        <f t="shared" si="46"/>
        <v>36.756</v>
      </c>
      <c r="Q44" s="625">
        <f t="shared" si="35"/>
        <v>34.3125</v>
      </c>
      <c r="R44" s="625">
        <f t="shared" si="47"/>
        <v>34.3125</v>
      </c>
      <c r="S44" s="625">
        <f t="shared" si="47"/>
        <v>34.3125</v>
      </c>
      <c r="T44" s="625">
        <f t="shared" si="47"/>
        <v>34.3125</v>
      </c>
      <c r="U44" s="625">
        <f t="shared" si="47"/>
        <v>34.3125</v>
      </c>
      <c r="V44" s="625">
        <f t="shared" si="47"/>
        <v>34.3125</v>
      </c>
      <c r="W44" s="625">
        <f t="shared" si="47"/>
        <v>34.3125</v>
      </c>
      <c r="X44" s="625">
        <f t="shared" si="47"/>
        <v>34.3125</v>
      </c>
      <c r="Y44" s="625">
        <f t="shared" si="47"/>
        <v>34.3125</v>
      </c>
      <c r="Z44" s="625">
        <f t="shared" si="47"/>
        <v>34.3125</v>
      </c>
      <c r="AA44" s="625">
        <f t="shared" si="47"/>
        <v>34.3125</v>
      </c>
      <c r="AB44" s="625">
        <f t="shared" si="47"/>
        <v>34.3125</v>
      </c>
      <c r="AC44" s="625"/>
      <c r="AD44" s="625">
        <f t="shared" si="42"/>
        <v>811</v>
      </c>
      <c r="AE44" s="233"/>
      <c r="AF44" s="251">
        <f t="shared" si="25"/>
        <v>-1</v>
      </c>
      <c r="AG44" s="625">
        <f t="shared" si="45"/>
        <v>29</v>
      </c>
      <c r="AH44" s="625">
        <f t="shared" si="43"/>
        <v>371</v>
      </c>
      <c r="AI44" s="625">
        <f t="shared" si="36"/>
        <v>412</v>
      </c>
      <c r="AJ44" s="31"/>
      <c r="AK44" s="625">
        <f t="shared" si="31"/>
        <v>2</v>
      </c>
      <c r="AL44" s="653">
        <f>ROUNDDOWN(SUM(G44:J44),0)</f>
        <v>163</v>
      </c>
      <c r="AM44" s="625">
        <f t="shared" ref="AM44:AM46" si="48">ROUND(SUM(K44:V44),0)</f>
        <v>440</v>
      </c>
      <c r="AN44" s="625">
        <f t="shared" si="38"/>
        <v>206</v>
      </c>
      <c r="AO44" s="267">
        <f t="shared" si="26"/>
        <v>1</v>
      </c>
      <c r="AP44" s="234"/>
      <c r="AQ44" s="51"/>
      <c r="AR44" s="3"/>
    </row>
    <row r="45" spans="1:44">
      <c r="A45" s="628" t="s">
        <v>124</v>
      </c>
      <c r="B45" s="12">
        <f>'4c 1617 CA PC'!AD24</f>
        <v>2.9999999999999997E-4</v>
      </c>
      <c r="C45" s="12">
        <f>'4e 1718 CS PC'!$AM$28</f>
        <v>2.9999999999999997E-4</v>
      </c>
      <c r="D45" s="12">
        <f>'4f 1819 CS PC'!AN28</f>
        <v>2.9999999999999997E-4</v>
      </c>
      <c r="E45" s="625">
        <f t="shared" si="32"/>
        <v>1</v>
      </c>
      <c r="F45" s="625">
        <f t="shared" si="32"/>
        <v>1</v>
      </c>
      <c r="G45" s="625">
        <f t="shared" si="32"/>
        <v>1</v>
      </c>
      <c r="H45" s="625">
        <f t="shared" si="32"/>
        <v>15</v>
      </c>
      <c r="I45" s="625">
        <f t="shared" si="33"/>
        <v>23</v>
      </c>
      <c r="J45" s="625">
        <f t="shared" si="33"/>
        <v>59</v>
      </c>
      <c r="K45" s="625">
        <f t="shared" si="46"/>
        <v>23.732699999999998</v>
      </c>
      <c r="L45" s="625">
        <f t="shared" si="46"/>
        <v>23.732699999999998</v>
      </c>
      <c r="M45" s="625">
        <f t="shared" si="46"/>
        <v>23.732699999999998</v>
      </c>
      <c r="N45" s="625">
        <f t="shared" si="46"/>
        <v>23.732699999999998</v>
      </c>
      <c r="O45" s="625">
        <f t="shared" si="46"/>
        <v>23.732699999999998</v>
      </c>
      <c r="P45" s="625">
        <f t="shared" si="46"/>
        <v>22.053599999999999</v>
      </c>
      <c r="Q45" s="625">
        <f t="shared" si="35"/>
        <v>20.587499999999999</v>
      </c>
      <c r="R45" s="625">
        <f t="shared" si="47"/>
        <v>20.587499999999999</v>
      </c>
      <c r="S45" s="625">
        <f t="shared" si="47"/>
        <v>20.587499999999999</v>
      </c>
      <c r="T45" s="625">
        <f t="shared" si="47"/>
        <v>20.587499999999999</v>
      </c>
      <c r="U45" s="625">
        <f t="shared" si="47"/>
        <v>20.587499999999999</v>
      </c>
      <c r="V45" s="625">
        <f t="shared" si="47"/>
        <v>20.587499999999999</v>
      </c>
      <c r="W45" s="625">
        <f t="shared" si="47"/>
        <v>20.587499999999999</v>
      </c>
      <c r="X45" s="625">
        <f t="shared" si="47"/>
        <v>20.587499999999999</v>
      </c>
      <c r="Y45" s="625">
        <f t="shared" si="47"/>
        <v>20.587499999999999</v>
      </c>
      <c r="Z45" s="625">
        <f t="shared" si="47"/>
        <v>20.587499999999999</v>
      </c>
      <c r="AA45" s="625">
        <f t="shared" si="47"/>
        <v>20.587499999999999</v>
      </c>
      <c r="AB45" s="625">
        <f t="shared" si="47"/>
        <v>20.587499999999999</v>
      </c>
      <c r="AC45" s="625"/>
      <c r="AD45" s="653">
        <f>ROUNDUP(SUM(E45:AC45),0)</f>
        <v>488</v>
      </c>
      <c r="AE45" s="233"/>
      <c r="AF45" s="251">
        <f t="shared" si="25"/>
        <v>0</v>
      </c>
      <c r="AG45" s="625">
        <f t="shared" si="45"/>
        <v>18</v>
      </c>
      <c r="AH45" s="625">
        <f t="shared" si="43"/>
        <v>223</v>
      </c>
      <c r="AI45" s="625">
        <f t="shared" si="36"/>
        <v>247</v>
      </c>
      <c r="AJ45" s="31"/>
      <c r="AK45" s="625">
        <f t="shared" si="31"/>
        <v>2</v>
      </c>
      <c r="AL45" s="625">
        <f>ROUND(SUM(G45:J45),0)</f>
        <v>98</v>
      </c>
      <c r="AM45" s="625">
        <f t="shared" si="48"/>
        <v>264</v>
      </c>
      <c r="AN45" s="625">
        <f t="shared" si="38"/>
        <v>124</v>
      </c>
      <c r="AO45" s="267">
        <f t="shared" si="26"/>
        <v>0</v>
      </c>
      <c r="AP45" s="234"/>
      <c r="AQ45" s="51"/>
      <c r="AR45" s="3"/>
    </row>
    <row r="46" spans="1:44">
      <c r="A46" s="628" t="s">
        <v>125</v>
      </c>
      <c r="B46" s="12">
        <f>'4c 1617 CA PC'!AD25</f>
        <v>1.9199999999999998E-2</v>
      </c>
      <c r="C46" s="12">
        <f>'4e 1718 CS PC'!$AM$29</f>
        <v>1.83E-2</v>
      </c>
      <c r="D46" s="12">
        <f>'4f 1819 CS PC'!AN29</f>
        <v>1.83E-2</v>
      </c>
      <c r="E46" s="625">
        <f t="shared" si="32"/>
        <v>45</v>
      </c>
      <c r="F46" s="625">
        <f t="shared" si="32"/>
        <v>54</v>
      </c>
      <c r="G46" s="625">
        <f t="shared" si="32"/>
        <v>61</v>
      </c>
      <c r="H46" s="625">
        <f t="shared" si="32"/>
        <v>942</v>
      </c>
      <c r="I46" s="625">
        <f t="shared" si="33"/>
        <v>1394</v>
      </c>
      <c r="J46" s="625">
        <f t="shared" si="33"/>
        <v>3577</v>
      </c>
      <c r="K46" s="625">
        <f t="shared" si="46"/>
        <v>1447.6947</v>
      </c>
      <c r="L46" s="625">
        <f t="shared" si="46"/>
        <v>1447.6947</v>
      </c>
      <c r="M46" s="625">
        <f t="shared" si="46"/>
        <v>1447.6947</v>
      </c>
      <c r="N46" s="625">
        <f t="shared" si="46"/>
        <v>1447.6947</v>
      </c>
      <c r="O46" s="625">
        <f t="shared" si="46"/>
        <v>1447.6947</v>
      </c>
      <c r="P46" s="625">
        <f t="shared" si="46"/>
        <v>1345.2696000000001</v>
      </c>
      <c r="Q46" s="625">
        <f t="shared" si="35"/>
        <v>1255.8375000000001</v>
      </c>
      <c r="R46" s="625">
        <f t="shared" si="47"/>
        <v>1255.8375000000001</v>
      </c>
      <c r="S46" s="625">
        <f t="shared" si="47"/>
        <v>1255.8375000000001</v>
      </c>
      <c r="T46" s="625">
        <f t="shared" si="47"/>
        <v>1255.8375000000001</v>
      </c>
      <c r="U46" s="625">
        <f t="shared" si="47"/>
        <v>1255.8375000000001</v>
      </c>
      <c r="V46" s="625">
        <f t="shared" si="47"/>
        <v>1255.8375000000001</v>
      </c>
      <c r="W46" s="625">
        <f t="shared" si="47"/>
        <v>1255.8375000000001</v>
      </c>
      <c r="X46" s="625">
        <f t="shared" si="47"/>
        <v>1255.8375000000001</v>
      </c>
      <c r="Y46" s="625">
        <f t="shared" si="47"/>
        <v>1255.8375000000001</v>
      </c>
      <c r="Z46" s="625">
        <f t="shared" si="47"/>
        <v>1255.8375000000001</v>
      </c>
      <c r="AA46" s="625">
        <f t="shared" si="47"/>
        <v>1255.8375000000001</v>
      </c>
      <c r="AB46" s="625">
        <f t="shared" si="47"/>
        <v>1255.8375000000001</v>
      </c>
      <c r="AC46" s="625"/>
      <c r="AD46" s="625">
        <f t="shared" ref="AD46:AD55" si="49">ROUND(SUM(E46:AC46),0)</f>
        <v>29727</v>
      </c>
      <c r="AE46" s="233"/>
      <c r="AF46" s="251">
        <f t="shared" si="25"/>
        <v>0</v>
      </c>
      <c r="AG46" s="625">
        <f t="shared" si="45"/>
        <v>1102</v>
      </c>
      <c r="AH46" s="625">
        <f t="shared" si="43"/>
        <v>13555</v>
      </c>
      <c r="AI46" s="625">
        <f t="shared" si="36"/>
        <v>15070</v>
      </c>
      <c r="AJ46" s="31"/>
      <c r="AK46" s="625">
        <f t="shared" si="31"/>
        <v>99</v>
      </c>
      <c r="AL46" s="625">
        <f>ROUND(SUM(G46:J46),0)</f>
        <v>5974</v>
      </c>
      <c r="AM46" s="625">
        <f t="shared" si="48"/>
        <v>16119</v>
      </c>
      <c r="AN46" s="625">
        <f t="shared" si="38"/>
        <v>7535</v>
      </c>
      <c r="AO46" s="267">
        <f t="shared" si="26"/>
        <v>0</v>
      </c>
      <c r="AP46" s="234"/>
      <c r="AQ46" s="51"/>
      <c r="AR46" s="3"/>
    </row>
    <row r="47" spans="1:44">
      <c r="A47" s="628" t="s">
        <v>126</v>
      </c>
      <c r="B47" s="12">
        <f>'4c 1617 CA PC'!AD26</f>
        <v>2.7000000000000001E-3</v>
      </c>
      <c r="C47" s="12">
        <f>'4e 1718 CS PC'!$AM$30</f>
        <v>2.5000000000000001E-3</v>
      </c>
      <c r="D47" s="12">
        <f>'4f 1819 CS PC'!AN30</f>
        <v>2.5000000000000001E-3</v>
      </c>
      <c r="E47" s="625">
        <f t="shared" si="32"/>
        <v>6</v>
      </c>
      <c r="F47" s="625">
        <f t="shared" si="32"/>
        <v>8</v>
      </c>
      <c r="G47" s="625">
        <f t="shared" si="32"/>
        <v>9</v>
      </c>
      <c r="H47" s="653">
        <f>ROUNDUP(H$22*$B47,0)</f>
        <v>133</v>
      </c>
      <c r="I47" s="625">
        <f t="shared" si="33"/>
        <v>190</v>
      </c>
      <c r="J47" s="625">
        <f t="shared" si="33"/>
        <v>489</v>
      </c>
      <c r="K47" s="625">
        <f t="shared" si="46"/>
        <v>197.77250000000001</v>
      </c>
      <c r="L47" s="625">
        <f t="shared" si="46"/>
        <v>197.77250000000001</v>
      </c>
      <c r="M47" s="625">
        <f t="shared" si="46"/>
        <v>197.77250000000001</v>
      </c>
      <c r="N47" s="625">
        <f t="shared" si="46"/>
        <v>197.77250000000001</v>
      </c>
      <c r="O47" s="625">
        <f t="shared" si="46"/>
        <v>197.77250000000001</v>
      </c>
      <c r="P47" s="625">
        <f t="shared" si="46"/>
        <v>183.78</v>
      </c>
      <c r="Q47" s="625">
        <f t="shared" si="35"/>
        <v>171.5625</v>
      </c>
      <c r="R47" s="625">
        <f t="shared" si="47"/>
        <v>171.5625</v>
      </c>
      <c r="S47" s="625">
        <f t="shared" si="47"/>
        <v>171.5625</v>
      </c>
      <c r="T47" s="625">
        <f t="shared" si="47"/>
        <v>171.5625</v>
      </c>
      <c r="U47" s="625">
        <f t="shared" si="47"/>
        <v>171.5625</v>
      </c>
      <c r="V47" s="625">
        <f t="shared" si="47"/>
        <v>171.5625</v>
      </c>
      <c r="W47" s="625">
        <f t="shared" si="47"/>
        <v>171.5625</v>
      </c>
      <c r="X47" s="625">
        <f t="shared" si="47"/>
        <v>171.5625</v>
      </c>
      <c r="Y47" s="625">
        <f t="shared" si="47"/>
        <v>171.5625</v>
      </c>
      <c r="Z47" s="625">
        <f t="shared" si="47"/>
        <v>171.5625</v>
      </c>
      <c r="AA47" s="625">
        <f t="shared" si="47"/>
        <v>171.5625</v>
      </c>
      <c r="AB47" s="625">
        <f t="shared" si="47"/>
        <v>171.5625</v>
      </c>
      <c r="AC47" s="625"/>
      <c r="AD47" s="625">
        <f t="shared" si="49"/>
        <v>4066</v>
      </c>
      <c r="AE47" s="233"/>
      <c r="AF47" s="251">
        <f t="shared" si="25"/>
        <v>-1</v>
      </c>
      <c r="AG47" s="625">
        <f t="shared" si="45"/>
        <v>156</v>
      </c>
      <c r="AH47" s="625">
        <f t="shared" si="43"/>
        <v>1852</v>
      </c>
      <c r="AI47" s="625">
        <f t="shared" si="36"/>
        <v>2059</v>
      </c>
      <c r="AJ47" s="31"/>
      <c r="AK47" s="625">
        <f t="shared" si="31"/>
        <v>14</v>
      </c>
      <c r="AL47" s="653">
        <f>ROUNDUP(SUM(G47:J47),0)</f>
        <v>821</v>
      </c>
      <c r="AM47" s="653">
        <f>ROUNDDOWN(SUM(K47:V47),0)</f>
        <v>2202</v>
      </c>
      <c r="AN47" s="625">
        <f t="shared" si="38"/>
        <v>1029</v>
      </c>
      <c r="AO47" s="267">
        <f t="shared" si="26"/>
        <v>1</v>
      </c>
      <c r="AP47" s="234"/>
      <c r="AQ47" s="51"/>
      <c r="AR47" s="3"/>
    </row>
    <row r="48" spans="1:44">
      <c r="A48" s="628" t="s">
        <v>127</v>
      </c>
      <c r="B48" s="12">
        <f>'4c 1617 CA PC'!AD27</f>
        <v>2.8999999999999998E-3</v>
      </c>
      <c r="C48" s="12">
        <f>'4e 1718 CS PC'!$AM$31</f>
        <v>2.8999999999999998E-3</v>
      </c>
      <c r="D48" s="12">
        <f>'4f 1819 CS PC'!AN31</f>
        <v>2.8999999999999998E-3</v>
      </c>
      <c r="E48" s="625">
        <f t="shared" si="32"/>
        <v>7</v>
      </c>
      <c r="F48" s="625">
        <f t="shared" si="32"/>
        <v>8</v>
      </c>
      <c r="G48" s="625">
        <f t="shared" si="32"/>
        <v>9</v>
      </c>
      <c r="H48" s="625">
        <f t="shared" si="32"/>
        <v>142</v>
      </c>
      <c r="I48" s="625">
        <f t="shared" si="33"/>
        <v>221</v>
      </c>
      <c r="J48" s="625">
        <f t="shared" si="33"/>
        <v>567</v>
      </c>
      <c r="K48" s="625">
        <f t="shared" si="46"/>
        <v>229.41609999999997</v>
      </c>
      <c r="L48" s="625">
        <f t="shared" si="46"/>
        <v>229.41609999999997</v>
      </c>
      <c r="M48" s="625">
        <f t="shared" si="46"/>
        <v>229.41609999999997</v>
      </c>
      <c r="N48" s="625">
        <f t="shared" si="46"/>
        <v>229.41609999999997</v>
      </c>
      <c r="O48" s="625">
        <f t="shared" si="46"/>
        <v>229.41609999999997</v>
      </c>
      <c r="P48" s="625">
        <f t="shared" si="46"/>
        <v>213.1848</v>
      </c>
      <c r="Q48" s="625">
        <f t="shared" si="35"/>
        <v>199.01249999999999</v>
      </c>
      <c r="R48" s="625">
        <f t="shared" si="47"/>
        <v>199.01249999999999</v>
      </c>
      <c r="S48" s="625">
        <f t="shared" si="47"/>
        <v>199.01249999999999</v>
      </c>
      <c r="T48" s="625">
        <f t="shared" si="47"/>
        <v>199.01249999999999</v>
      </c>
      <c r="U48" s="625">
        <f t="shared" si="47"/>
        <v>199.01249999999999</v>
      </c>
      <c r="V48" s="625">
        <f t="shared" si="47"/>
        <v>199.01249999999999</v>
      </c>
      <c r="W48" s="625">
        <f t="shared" si="47"/>
        <v>199.01249999999999</v>
      </c>
      <c r="X48" s="625">
        <f t="shared" si="47"/>
        <v>199.01249999999999</v>
      </c>
      <c r="Y48" s="625">
        <f t="shared" si="47"/>
        <v>199.01249999999999</v>
      </c>
      <c r="Z48" s="625">
        <f t="shared" si="47"/>
        <v>199.01249999999999</v>
      </c>
      <c r="AA48" s="625">
        <f t="shared" si="47"/>
        <v>199.01249999999999</v>
      </c>
      <c r="AB48" s="625">
        <f t="shared" si="47"/>
        <v>199.01249999999999</v>
      </c>
      <c r="AC48" s="625"/>
      <c r="AD48" s="625">
        <f t="shared" si="49"/>
        <v>4702</v>
      </c>
      <c r="AE48" s="233"/>
      <c r="AF48" s="251">
        <f t="shared" si="25"/>
        <v>0</v>
      </c>
      <c r="AG48" s="653">
        <f>ROUNDUP(SUM(E48:H48),0)</f>
        <v>166</v>
      </c>
      <c r="AH48" s="625">
        <f t="shared" si="43"/>
        <v>2148</v>
      </c>
      <c r="AI48" s="625">
        <f t="shared" si="36"/>
        <v>2388</v>
      </c>
      <c r="AJ48" s="31"/>
      <c r="AK48" s="625">
        <f t="shared" si="31"/>
        <v>15</v>
      </c>
      <c r="AL48" s="625">
        <f t="shared" ref="AL48:AL62" si="50">ROUND(SUM(G48:J48),0)</f>
        <v>939</v>
      </c>
      <c r="AM48" s="653">
        <f t="shared" ref="AM48" si="51">ROUNDDOWN(SUM(K48:V48),0)</f>
        <v>2554</v>
      </c>
      <c r="AN48" s="625">
        <f t="shared" si="38"/>
        <v>1194</v>
      </c>
      <c r="AO48" s="267">
        <f t="shared" si="26"/>
        <v>0</v>
      </c>
      <c r="AP48" s="234"/>
      <c r="AQ48" s="51"/>
      <c r="AR48" s="3"/>
    </row>
    <row r="49" spans="1:44">
      <c r="A49" s="628" t="s">
        <v>128</v>
      </c>
      <c r="B49" s="12">
        <f>'4c 1617 CA PC'!AD28</f>
        <v>8.0000000000000004E-4</v>
      </c>
      <c r="C49" s="12">
        <f>'4e 1718 CS PC'!$AM$34</f>
        <v>8.9999999999999998E-4</v>
      </c>
      <c r="D49" s="12">
        <f>'4f 1819 CS PC'!AN34</f>
        <v>8.9999999999999998E-4</v>
      </c>
      <c r="E49" s="625">
        <f t="shared" si="32"/>
        <v>2</v>
      </c>
      <c r="F49" s="625">
        <f t="shared" si="32"/>
        <v>2</v>
      </c>
      <c r="G49" s="625">
        <f t="shared" si="32"/>
        <v>3</v>
      </c>
      <c r="H49" s="625">
        <f t="shared" si="32"/>
        <v>39</v>
      </c>
      <c r="I49" s="625">
        <f t="shared" si="33"/>
        <v>69</v>
      </c>
      <c r="J49" s="625">
        <f t="shared" si="33"/>
        <v>176</v>
      </c>
      <c r="K49" s="625">
        <f t="shared" si="46"/>
        <v>71.198099999999997</v>
      </c>
      <c r="L49" s="625">
        <f t="shared" si="46"/>
        <v>71.198099999999997</v>
      </c>
      <c r="M49" s="625">
        <f t="shared" si="46"/>
        <v>71.198099999999997</v>
      </c>
      <c r="N49" s="625">
        <f t="shared" si="46"/>
        <v>71.198099999999997</v>
      </c>
      <c r="O49" s="625">
        <f t="shared" si="46"/>
        <v>71.198099999999997</v>
      </c>
      <c r="P49" s="625">
        <f t="shared" si="46"/>
        <v>66.160799999999995</v>
      </c>
      <c r="Q49" s="625">
        <f t="shared" si="35"/>
        <v>61.762499999999996</v>
      </c>
      <c r="R49" s="625">
        <f t="shared" si="47"/>
        <v>61.762499999999996</v>
      </c>
      <c r="S49" s="625">
        <f t="shared" si="47"/>
        <v>61.762499999999996</v>
      </c>
      <c r="T49" s="625">
        <f t="shared" si="47"/>
        <v>61.762499999999996</v>
      </c>
      <c r="U49" s="625">
        <f t="shared" si="47"/>
        <v>61.762499999999996</v>
      </c>
      <c r="V49" s="625">
        <f t="shared" si="47"/>
        <v>61.762499999999996</v>
      </c>
      <c r="W49" s="625">
        <f t="shared" si="47"/>
        <v>61.762499999999996</v>
      </c>
      <c r="X49" s="625">
        <f t="shared" si="47"/>
        <v>61.762499999999996</v>
      </c>
      <c r="Y49" s="625">
        <f t="shared" si="47"/>
        <v>61.762499999999996</v>
      </c>
      <c r="Z49" s="625">
        <f t="shared" si="47"/>
        <v>61.762499999999996</v>
      </c>
      <c r="AA49" s="625">
        <f t="shared" si="47"/>
        <v>61.762499999999996</v>
      </c>
      <c r="AB49" s="625">
        <f t="shared" si="47"/>
        <v>61.762499999999996</v>
      </c>
      <c r="AC49" s="625"/>
      <c r="AD49" s="625">
        <f t="shared" si="49"/>
        <v>1454</v>
      </c>
      <c r="AE49" s="233"/>
      <c r="AF49" s="251">
        <f t="shared" si="25"/>
        <v>0</v>
      </c>
      <c r="AG49" s="625">
        <f t="shared" ref="AG49:AG62" si="52">ROUND(SUM(E49:H49),0)</f>
        <v>46</v>
      </c>
      <c r="AH49" s="625">
        <f t="shared" si="43"/>
        <v>667</v>
      </c>
      <c r="AI49" s="625">
        <f t="shared" si="36"/>
        <v>741</v>
      </c>
      <c r="AJ49" s="31"/>
      <c r="AK49" s="625">
        <f t="shared" si="31"/>
        <v>4</v>
      </c>
      <c r="AL49" s="625">
        <f t="shared" si="50"/>
        <v>287</v>
      </c>
      <c r="AM49" s="653">
        <f>ROUND(SUM(K49:V49),0)</f>
        <v>793</v>
      </c>
      <c r="AN49" s="625">
        <f t="shared" si="38"/>
        <v>371</v>
      </c>
      <c r="AO49" s="267">
        <f t="shared" si="26"/>
        <v>-1</v>
      </c>
      <c r="AP49" s="234"/>
      <c r="AQ49" s="51"/>
      <c r="AR49" s="3"/>
    </row>
    <row r="50" spans="1:44">
      <c r="A50" s="628" t="s">
        <v>129</v>
      </c>
      <c r="B50" s="12">
        <f>'4c 1617 CA PC'!AD29</f>
        <v>0.1108</v>
      </c>
      <c r="C50" s="12">
        <f>'4e 1718 CS PC'!$AM$35</f>
        <v>0.1082</v>
      </c>
      <c r="D50" s="12">
        <f>'4f 1819 CS PC'!AN35</f>
        <v>0.1082</v>
      </c>
      <c r="E50" s="625">
        <f t="shared" si="32"/>
        <v>262</v>
      </c>
      <c r="F50" s="653">
        <f>ROUNDDOWN(F$22*$B50,0)</f>
        <v>310</v>
      </c>
      <c r="G50" s="625">
        <f t="shared" si="32"/>
        <v>351</v>
      </c>
      <c r="H50" s="625">
        <f t="shared" si="32"/>
        <v>5436</v>
      </c>
      <c r="I50" s="625">
        <f t="shared" si="33"/>
        <v>8243</v>
      </c>
      <c r="J50" s="625">
        <f t="shared" si="33"/>
        <v>21148</v>
      </c>
      <c r="K50" s="625">
        <f t="shared" si="46"/>
        <v>8559.5938000000006</v>
      </c>
      <c r="L50" s="625">
        <f t="shared" si="46"/>
        <v>8559.5938000000006</v>
      </c>
      <c r="M50" s="625">
        <f t="shared" si="46"/>
        <v>8559.5938000000006</v>
      </c>
      <c r="N50" s="625">
        <f t="shared" si="46"/>
        <v>8559.5938000000006</v>
      </c>
      <c r="O50" s="625">
        <f t="shared" si="46"/>
        <v>8559.5938000000006</v>
      </c>
      <c r="P50" s="625">
        <f t="shared" si="46"/>
        <v>7953.9984000000004</v>
      </c>
      <c r="Q50" s="625">
        <f t="shared" si="35"/>
        <v>7425.2250000000004</v>
      </c>
      <c r="R50" s="625">
        <f t="shared" si="47"/>
        <v>7425.2250000000004</v>
      </c>
      <c r="S50" s="625">
        <f t="shared" si="47"/>
        <v>7425.2250000000004</v>
      </c>
      <c r="T50" s="625">
        <f t="shared" si="47"/>
        <v>7425.2250000000004</v>
      </c>
      <c r="U50" s="625">
        <f t="shared" si="47"/>
        <v>7425.2250000000004</v>
      </c>
      <c r="V50" s="625">
        <f t="shared" si="47"/>
        <v>7425.2250000000004</v>
      </c>
      <c r="W50" s="625">
        <f t="shared" si="47"/>
        <v>7425.2250000000004</v>
      </c>
      <c r="X50" s="625">
        <f t="shared" si="47"/>
        <v>7425.2250000000004</v>
      </c>
      <c r="Y50" s="625">
        <f t="shared" si="47"/>
        <v>7425.2250000000004</v>
      </c>
      <c r="Z50" s="625">
        <f t="shared" si="47"/>
        <v>7425.2250000000004</v>
      </c>
      <c r="AA50" s="625">
        <f t="shared" si="47"/>
        <v>7425.2250000000004</v>
      </c>
      <c r="AB50" s="625">
        <f t="shared" si="47"/>
        <v>7425.2250000000004</v>
      </c>
      <c r="AC50" s="625"/>
      <c r="AD50" s="625">
        <f t="shared" si="49"/>
        <v>175605</v>
      </c>
      <c r="AE50" s="233"/>
      <c r="AF50" s="251">
        <f t="shared" si="25"/>
        <v>0</v>
      </c>
      <c r="AG50" s="625">
        <f t="shared" si="52"/>
        <v>6359</v>
      </c>
      <c r="AH50" s="625">
        <f t="shared" si="43"/>
        <v>80143</v>
      </c>
      <c r="AI50" s="625">
        <f t="shared" si="36"/>
        <v>89103</v>
      </c>
      <c r="AJ50" s="31"/>
      <c r="AK50" s="625">
        <f t="shared" si="31"/>
        <v>572</v>
      </c>
      <c r="AL50" s="625">
        <f t="shared" si="50"/>
        <v>35178</v>
      </c>
      <c r="AM50" s="625">
        <f>ROUND(SUM(K50:V50),0)</f>
        <v>95303</v>
      </c>
      <c r="AN50" s="625">
        <f t="shared" si="38"/>
        <v>44551</v>
      </c>
      <c r="AO50" s="267">
        <f t="shared" si="26"/>
        <v>1</v>
      </c>
      <c r="AP50" s="234"/>
      <c r="AQ50" s="51"/>
      <c r="AR50" s="3"/>
    </row>
    <row r="51" spans="1:44">
      <c r="A51" s="628" t="s">
        <v>130</v>
      </c>
      <c r="B51" s="12">
        <f>'4c 1617 CA PC'!AD30</f>
        <v>2.0999999999999999E-3</v>
      </c>
      <c r="C51" s="12">
        <f>'4e 1718 CS PC'!$AM$37</f>
        <v>1.9E-3</v>
      </c>
      <c r="D51" s="12">
        <f>'4f 1819 CS PC'!AN37</f>
        <v>1.9E-3</v>
      </c>
      <c r="E51" s="625">
        <f t="shared" si="32"/>
        <v>5</v>
      </c>
      <c r="F51" s="625">
        <f t="shared" si="32"/>
        <v>6</v>
      </c>
      <c r="G51" s="625">
        <f t="shared" si="32"/>
        <v>7</v>
      </c>
      <c r="H51" s="625">
        <f t="shared" si="32"/>
        <v>103</v>
      </c>
      <c r="I51" s="625">
        <f t="shared" si="33"/>
        <v>145</v>
      </c>
      <c r="J51" s="625">
        <f t="shared" si="33"/>
        <v>371</v>
      </c>
      <c r="K51" s="625">
        <f t="shared" si="46"/>
        <v>150.30709999999999</v>
      </c>
      <c r="L51" s="625">
        <f t="shared" si="46"/>
        <v>150.30709999999999</v>
      </c>
      <c r="M51" s="625">
        <f t="shared" si="46"/>
        <v>150.30709999999999</v>
      </c>
      <c r="N51" s="625">
        <f t="shared" si="46"/>
        <v>150.30709999999999</v>
      </c>
      <c r="O51" s="625">
        <f t="shared" si="46"/>
        <v>150.30709999999999</v>
      </c>
      <c r="P51" s="625">
        <f t="shared" si="46"/>
        <v>139.6728</v>
      </c>
      <c r="Q51" s="625">
        <f t="shared" si="35"/>
        <v>130.38749999999999</v>
      </c>
      <c r="R51" s="625">
        <f t="shared" si="47"/>
        <v>130.38749999999999</v>
      </c>
      <c r="S51" s="625">
        <f t="shared" si="47"/>
        <v>130.38749999999999</v>
      </c>
      <c r="T51" s="625">
        <f t="shared" si="47"/>
        <v>130.38749999999999</v>
      </c>
      <c r="U51" s="625">
        <f t="shared" si="47"/>
        <v>130.38749999999999</v>
      </c>
      <c r="V51" s="625">
        <f t="shared" si="47"/>
        <v>130.38749999999999</v>
      </c>
      <c r="W51" s="625">
        <f t="shared" si="47"/>
        <v>130.38749999999999</v>
      </c>
      <c r="X51" s="625">
        <f t="shared" si="47"/>
        <v>130.38749999999999</v>
      </c>
      <c r="Y51" s="625">
        <f t="shared" si="47"/>
        <v>130.38749999999999</v>
      </c>
      <c r="Z51" s="625">
        <f t="shared" si="47"/>
        <v>130.38749999999999</v>
      </c>
      <c r="AA51" s="625">
        <f t="shared" si="47"/>
        <v>130.38749999999999</v>
      </c>
      <c r="AB51" s="625">
        <f t="shared" si="47"/>
        <v>130.38749999999999</v>
      </c>
      <c r="AC51" s="625"/>
      <c r="AD51" s="625">
        <f t="shared" si="49"/>
        <v>3093</v>
      </c>
      <c r="AE51" s="233"/>
      <c r="AF51" s="251">
        <f t="shared" si="25"/>
        <v>0</v>
      </c>
      <c r="AG51" s="625">
        <f t="shared" si="52"/>
        <v>121</v>
      </c>
      <c r="AH51" s="625">
        <f t="shared" si="43"/>
        <v>1407</v>
      </c>
      <c r="AI51" s="625">
        <f t="shared" si="36"/>
        <v>1565</v>
      </c>
      <c r="AJ51" s="31"/>
      <c r="AK51" s="625">
        <f t="shared" si="31"/>
        <v>11</v>
      </c>
      <c r="AL51" s="625">
        <f t="shared" si="50"/>
        <v>626</v>
      </c>
      <c r="AM51" s="653">
        <f>ROUNDUP(SUM(K51:V51),0)</f>
        <v>1674</v>
      </c>
      <c r="AN51" s="625">
        <f t="shared" si="38"/>
        <v>782</v>
      </c>
      <c r="AO51" s="267">
        <f t="shared" si="26"/>
        <v>0</v>
      </c>
      <c r="AP51" s="234"/>
      <c r="AQ51" s="51"/>
      <c r="AR51" s="3"/>
    </row>
    <row r="52" spans="1:44">
      <c r="A52" s="628" t="s">
        <v>132</v>
      </c>
      <c r="B52" s="12">
        <f>'4c 1617 CA PC'!AD31</f>
        <v>0.1497</v>
      </c>
      <c r="C52" s="12">
        <f>'4e 1718 CS PC'!$AM$38</f>
        <v>0.14419999999999999</v>
      </c>
      <c r="D52" s="12">
        <f>'4f 1819 CS PC'!AN38</f>
        <v>0.14419999999999999</v>
      </c>
      <c r="E52" s="625">
        <f t="shared" si="32"/>
        <v>354</v>
      </c>
      <c r="F52" s="625">
        <f t="shared" si="32"/>
        <v>420</v>
      </c>
      <c r="G52" s="625">
        <f t="shared" si="32"/>
        <v>475</v>
      </c>
      <c r="H52" s="625">
        <f t="shared" si="32"/>
        <v>7345</v>
      </c>
      <c r="I52" s="625">
        <f t="shared" si="33"/>
        <v>10986</v>
      </c>
      <c r="J52" s="653">
        <f>ROUNDDOWN(J$22*$C52,0)</f>
        <v>28184</v>
      </c>
      <c r="K52" s="625">
        <f t="shared" si="46"/>
        <v>11407.5178</v>
      </c>
      <c r="L52" s="625">
        <f t="shared" si="46"/>
        <v>11407.5178</v>
      </c>
      <c r="M52" s="625">
        <f t="shared" si="46"/>
        <v>11407.5178</v>
      </c>
      <c r="N52" s="625">
        <f t="shared" si="46"/>
        <v>11407.5178</v>
      </c>
      <c r="O52" s="625">
        <f t="shared" si="46"/>
        <v>11407.5178</v>
      </c>
      <c r="P52" s="625">
        <f t="shared" si="46"/>
        <v>10600.430399999999</v>
      </c>
      <c r="Q52" s="625">
        <f t="shared" si="35"/>
        <v>9895.7250000000004</v>
      </c>
      <c r="R52" s="625">
        <f t="shared" si="47"/>
        <v>9895.7250000000004</v>
      </c>
      <c r="S52" s="625">
        <f t="shared" si="47"/>
        <v>9895.7250000000004</v>
      </c>
      <c r="T52" s="625">
        <f t="shared" si="47"/>
        <v>9895.7250000000004</v>
      </c>
      <c r="U52" s="625">
        <f t="shared" si="47"/>
        <v>9895.7250000000004</v>
      </c>
      <c r="V52" s="625">
        <f t="shared" si="47"/>
        <v>9895.7250000000004</v>
      </c>
      <c r="W52" s="625">
        <f t="shared" si="47"/>
        <v>9895.7250000000004</v>
      </c>
      <c r="X52" s="625">
        <f t="shared" si="47"/>
        <v>9895.7250000000004</v>
      </c>
      <c r="Y52" s="625">
        <f t="shared" si="47"/>
        <v>9895.7250000000004</v>
      </c>
      <c r="Z52" s="625">
        <f t="shared" si="47"/>
        <v>9895.7250000000004</v>
      </c>
      <c r="AA52" s="625">
        <f t="shared" si="47"/>
        <v>9895.7250000000004</v>
      </c>
      <c r="AB52" s="625">
        <f t="shared" si="47"/>
        <v>9895.7250000000004</v>
      </c>
      <c r="AC52" s="625"/>
      <c r="AD52" s="625">
        <f t="shared" si="49"/>
        <v>234151</v>
      </c>
      <c r="AE52" s="233"/>
      <c r="AF52" s="251">
        <f t="shared" si="25"/>
        <v>0</v>
      </c>
      <c r="AG52" s="625">
        <f t="shared" si="52"/>
        <v>8594</v>
      </c>
      <c r="AH52" s="625">
        <f t="shared" si="43"/>
        <v>106808</v>
      </c>
      <c r="AI52" s="625">
        <f t="shared" si="36"/>
        <v>118749</v>
      </c>
      <c r="AJ52" s="31"/>
      <c r="AK52" s="625">
        <f t="shared" si="31"/>
        <v>774</v>
      </c>
      <c r="AL52" s="625">
        <f t="shared" si="50"/>
        <v>46990</v>
      </c>
      <c r="AM52" s="653">
        <f>ROUNDUP(SUM(K52:V52),0)</f>
        <v>127013</v>
      </c>
      <c r="AN52" s="625">
        <f t="shared" si="38"/>
        <v>59374</v>
      </c>
      <c r="AO52" s="267">
        <f t="shared" si="26"/>
        <v>0</v>
      </c>
      <c r="AP52" s="234"/>
      <c r="AQ52" s="51"/>
      <c r="AR52" s="3"/>
    </row>
    <row r="53" spans="1:44">
      <c r="A53" s="628" t="s">
        <v>133</v>
      </c>
      <c r="B53" s="12">
        <f>'4c 1617 CA PC'!AD32</f>
        <v>4.4200000000000003E-2</v>
      </c>
      <c r="C53" s="12">
        <f>'4e 1718 CS PC'!$AM$41</f>
        <v>4.2299999999999997E-2</v>
      </c>
      <c r="D53" s="12">
        <f>'4f 1819 CS PC'!AN41</f>
        <v>4.2299999999999997E-2</v>
      </c>
      <c r="E53" s="625">
        <f t="shared" si="32"/>
        <v>104</v>
      </c>
      <c r="F53" s="625">
        <f t="shared" si="32"/>
        <v>124</v>
      </c>
      <c r="G53" s="625">
        <f t="shared" si="32"/>
        <v>140</v>
      </c>
      <c r="H53" s="625">
        <f t="shared" si="32"/>
        <v>2169</v>
      </c>
      <c r="I53" s="625">
        <f t="shared" si="33"/>
        <v>3223</v>
      </c>
      <c r="J53" s="625">
        <f t="shared" si="33"/>
        <v>8268</v>
      </c>
      <c r="K53" s="625">
        <f t="shared" si="46"/>
        <v>3346.3107</v>
      </c>
      <c r="L53" s="625">
        <f t="shared" si="46"/>
        <v>3346.3107</v>
      </c>
      <c r="M53" s="625">
        <f t="shared" si="46"/>
        <v>3346.3107</v>
      </c>
      <c r="N53" s="625">
        <f t="shared" si="46"/>
        <v>3346.3107</v>
      </c>
      <c r="O53" s="625">
        <f t="shared" si="46"/>
        <v>3346.3107</v>
      </c>
      <c r="P53" s="625">
        <f t="shared" si="46"/>
        <v>3109.5575999999996</v>
      </c>
      <c r="Q53" s="625">
        <f t="shared" si="35"/>
        <v>2902.8374999999996</v>
      </c>
      <c r="R53" s="625">
        <f t="shared" si="47"/>
        <v>2902.8374999999996</v>
      </c>
      <c r="S53" s="625">
        <f t="shared" si="47"/>
        <v>2902.8374999999996</v>
      </c>
      <c r="T53" s="625">
        <f t="shared" si="47"/>
        <v>2902.8374999999996</v>
      </c>
      <c r="U53" s="625">
        <f t="shared" si="47"/>
        <v>2902.8374999999996</v>
      </c>
      <c r="V53" s="625">
        <f t="shared" si="47"/>
        <v>2902.8374999999996</v>
      </c>
      <c r="W53" s="625">
        <f t="shared" si="47"/>
        <v>2902.8374999999996</v>
      </c>
      <c r="X53" s="625">
        <f t="shared" si="47"/>
        <v>2902.8374999999996</v>
      </c>
      <c r="Y53" s="625">
        <f t="shared" si="47"/>
        <v>2902.8374999999996</v>
      </c>
      <c r="Z53" s="625">
        <f t="shared" si="47"/>
        <v>2902.8374999999996</v>
      </c>
      <c r="AA53" s="625">
        <f t="shared" si="47"/>
        <v>2902.8374999999996</v>
      </c>
      <c r="AB53" s="625">
        <f t="shared" si="47"/>
        <v>2902.8374999999996</v>
      </c>
      <c r="AC53" s="625"/>
      <c r="AD53" s="625">
        <f t="shared" si="49"/>
        <v>68703</v>
      </c>
      <c r="AE53" s="233"/>
      <c r="AF53" s="251">
        <f t="shared" si="25"/>
        <v>0</v>
      </c>
      <c r="AG53" s="625">
        <f t="shared" si="52"/>
        <v>2537</v>
      </c>
      <c r="AH53" s="625">
        <f t="shared" si="43"/>
        <v>31332</v>
      </c>
      <c r="AI53" s="625">
        <f t="shared" si="36"/>
        <v>34834</v>
      </c>
      <c r="AJ53" s="31"/>
      <c r="AK53" s="625">
        <f t="shared" si="31"/>
        <v>228</v>
      </c>
      <c r="AL53" s="625">
        <f t="shared" si="50"/>
        <v>13800</v>
      </c>
      <c r="AM53" s="625">
        <f>ROUND(SUM(K53:V53),0)</f>
        <v>37258</v>
      </c>
      <c r="AN53" s="625">
        <f t="shared" si="38"/>
        <v>17417</v>
      </c>
      <c r="AO53" s="267">
        <f t="shared" si="26"/>
        <v>0</v>
      </c>
      <c r="AP53" s="234"/>
      <c r="AQ53" s="51"/>
      <c r="AR53" s="3"/>
    </row>
    <row r="54" spans="1:44">
      <c r="A54" s="628" t="s">
        <v>134</v>
      </c>
      <c r="B54" s="12">
        <f>'4c 1617 CA PC'!AD33</f>
        <v>9.4999999999999998E-3</v>
      </c>
      <c r="C54" s="12">
        <f>'4e 1718 CS PC'!$AM$47</f>
        <v>9.4999999999999998E-3</v>
      </c>
      <c r="D54" s="12">
        <f>'4f 1819 CS PC'!AN47</f>
        <v>9.4999999999999998E-3</v>
      </c>
      <c r="E54" s="625">
        <f t="shared" si="32"/>
        <v>22</v>
      </c>
      <c r="F54" s="625">
        <f t="shared" si="32"/>
        <v>27</v>
      </c>
      <c r="G54" s="625">
        <f t="shared" si="32"/>
        <v>30</v>
      </c>
      <c r="H54" s="625">
        <f t="shared" si="32"/>
        <v>466</v>
      </c>
      <c r="I54" s="625">
        <f t="shared" si="33"/>
        <v>724</v>
      </c>
      <c r="J54" s="625">
        <f t="shared" si="33"/>
        <v>1857</v>
      </c>
      <c r="K54" s="625">
        <f t="shared" si="46"/>
        <v>751.53549999999996</v>
      </c>
      <c r="L54" s="625">
        <f t="shared" si="46"/>
        <v>751.53549999999996</v>
      </c>
      <c r="M54" s="625">
        <f t="shared" si="46"/>
        <v>751.53549999999996</v>
      </c>
      <c r="N54" s="625">
        <f t="shared" si="46"/>
        <v>751.53549999999996</v>
      </c>
      <c r="O54" s="625">
        <f t="shared" si="46"/>
        <v>751.53549999999996</v>
      </c>
      <c r="P54" s="625">
        <f t="shared" si="46"/>
        <v>698.36400000000003</v>
      </c>
      <c r="Q54" s="625">
        <f t="shared" si="35"/>
        <v>651.9375</v>
      </c>
      <c r="R54" s="625">
        <f t="shared" si="47"/>
        <v>651.9375</v>
      </c>
      <c r="S54" s="625">
        <f t="shared" si="47"/>
        <v>651.9375</v>
      </c>
      <c r="T54" s="625">
        <f t="shared" si="47"/>
        <v>651.9375</v>
      </c>
      <c r="U54" s="625">
        <f t="shared" si="47"/>
        <v>651.9375</v>
      </c>
      <c r="V54" s="625">
        <f t="shared" si="47"/>
        <v>651.9375</v>
      </c>
      <c r="W54" s="625">
        <f t="shared" si="47"/>
        <v>651.9375</v>
      </c>
      <c r="X54" s="625">
        <f t="shared" si="47"/>
        <v>651.9375</v>
      </c>
      <c r="Y54" s="625">
        <f t="shared" si="47"/>
        <v>651.9375</v>
      </c>
      <c r="Z54" s="625">
        <f t="shared" si="47"/>
        <v>651.9375</v>
      </c>
      <c r="AA54" s="625">
        <f t="shared" si="47"/>
        <v>651.9375</v>
      </c>
      <c r="AB54" s="625">
        <f t="shared" si="47"/>
        <v>651.9375</v>
      </c>
      <c r="AC54" s="625"/>
      <c r="AD54" s="625">
        <f t="shared" si="49"/>
        <v>15405</v>
      </c>
      <c r="AE54" s="233"/>
      <c r="AF54" s="251">
        <f t="shared" si="25"/>
        <v>0</v>
      </c>
      <c r="AG54" s="625">
        <f t="shared" si="52"/>
        <v>545</v>
      </c>
      <c r="AH54" s="625">
        <f t="shared" si="43"/>
        <v>7037</v>
      </c>
      <c r="AI54" s="625">
        <f t="shared" si="36"/>
        <v>7823</v>
      </c>
      <c r="AJ54" s="31"/>
      <c r="AK54" s="625">
        <f t="shared" si="31"/>
        <v>49</v>
      </c>
      <c r="AL54" s="625">
        <f t="shared" si="50"/>
        <v>3077</v>
      </c>
      <c r="AM54" s="653">
        <f>ROUNDUP(SUM(K54:V54),0)</f>
        <v>8368</v>
      </c>
      <c r="AN54" s="625">
        <f t="shared" si="38"/>
        <v>3912</v>
      </c>
      <c r="AO54" s="267">
        <f t="shared" si="26"/>
        <v>-1</v>
      </c>
      <c r="AP54" s="234"/>
      <c r="AQ54" s="51"/>
      <c r="AR54" s="3"/>
    </row>
    <row r="55" spans="1:44">
      <c r="A55" s="628" t="s">
        <v>135</v>
      </c>
      <c r="B55" s="12">
        <f>'4c 1617 CA PC'!AD34</f>
        <v>1E-4</v>
      </c>
      <c r="C55" s="12">
        <f>'4e 1718 CS PC'!$AM$48</f>
        <v>1E-4</v>
      </c>
      <c r="D55" s="12">
        <f>'4f 1819 CS PC'!AN48</f>
        <v>1E-4</v>
      </c>
      <c r="E55" s="625">
        <f t="shared" si="32"/>
        <v>0</v>
      </c>
      <c r="F55" s="625">
        <f t="shared" si="32"/>
        <v>0</v>
      </c>
      <c r="G55" s="625">
        <f t="shared" si="32"/>
        <v>0</v>
      </c>
      <c r="H55" s="625">
        <f t="shared" si="32"/>
        <v>5</v>
      </c>
      <c r="I55" s="625">
        <f t="shared" si="33"/>
        <v>8</v>
      </c>
      <c r="J55" s="625">
        <f t="shared" si="33"/>
        <v>20</v>
      </c>
      <c r="K55" s="625">
        <f t="shared" si="46"/>
        <v>7.9109000000000007</v>
      </c>
      <c r="L55" s="625">
        <f t="shared" si="46"/>
        <v>7.9109000000000007</v>
      </c>
      <c r="M55" s="625">
        <f t="shared" si="46"/>
        <v>7.9109000000000007</v>
      </c>
      <c r="N55" s="625">
        <f t="shared" si="46"/>
        <v>7.9109000000000007</v>
      </c>
      <c r="O55" s="625">
        <f t="shared" si="46"/>
        <v>7.9109000000000007</v>
      </c>
      <c r="P55" s="625">
        <f t="shared" si="46"/>
        <v>7.3512000000000004</v>
      </c>
      <c r="Q55" s="625">
        <f t="shared" si="35"/>
        <v>6.8625000000000007</v>
      </c>
      <c r="R55" s="625">
        <f t="shared" si="47"/>
        <v>6.8625000000000007</v>
      </c>
      <c r="S55" s="625">
        <f t="shared" si="47"/>
        <v>6.8625000000000007</v>
      </c>
      <c r="T55" s="625">
        <f t="shared" si="47"/>
        <v>6.8625000000000007</v>
      </c>
      <c r="U55" s="625">
        <f t="shared" si="47"/>
        <v>6.8625000000000007</v>
      </c>
      <c r="V55" s="625">
        <f t="shared" si="47"/>
        <v>6.8625000000000007</v>
      </c>
      <c r="W55" s="625">
        <f t="shared" si="47"/>
        <v>6.8625000000000007</v>
      </c>
      <c r="X55" s="625">
        <f t="shared" si="47"/>
        <v>6.8625000000000007</v>
      </c>
      <c r="Y55" s="625">
        <f t="shared" si="47"/>
        <v>6.8625000000000007</v>
      </c>
      <c r="Z55" s="625">
        <f t="shared" si="47"/>
        <v>6.8625000000000007</v>
      </c>
      <c r="AA55" s="625">
        <f t="shared" si="47"/>
        <v>6.8625000000000007</v>
      </c>
      <c r="AB55" s="625">
        <f t="shared" si="47"/>
        <v>6.8625000000000007</v>
      </c>
      <c r="AC55" s="625"/>
      <c r="AD55" s="625">
        <f t="shared" si="49"/>
        <v>162</v>
      </c>
      <c r="AE55" s="233"/>
      <c r="AF55" s="251">
        <f t="shared" si="25"/>
        <v>0</v>
      </c>
      <c r="AG55" s="625">
        <f t="shared" si="52"/>
        <v>5</v>
      </c>
      <c r="AH55" s="625">
        <f t="shared" si="43"/>
        <v>75</v>
      </c>
      <c r="AI55" s="625">
        <f t="shared" si="36"/>
        <v>82</v>
      </c>
      <c r="AJ55" s="31"/>
      <c r="AK55" s="625">
        <f t="shared" si="31"/>
        <v>0</v>
      </c>
      <c r="AL55" s="625">
        <f t="shared" si="50"/>
        <v>33</v>
      </c>
      <c r="AM55" s="625">
        <f>ROUND(SUM(K55:V55),0)</f>
        <v>88</v>
      </c>
      <c r="AN55" s="625">
        <f t="shared" si="38"/>
        <v>41</v>
      </c>
      <c r="AO55" s="267">
        <f t="shared" si="26"/>
        <v>0</v>
      </c>
      <c r="AP55" s="234"/>
      <c r="AQ55" s="51"/>
      <c r="AR55" s="3"/>
    </row>
    <row r="56" spans="1:44">
      <c r="A56" s="628" t="s">
        <v>136</v>
      </c>
      <c r="B56" s="12">
        <f>'4c 1617 CA PC'!AD35</f>
        <v>2.5999999999999999E-3</v>
      </c>
      <c r="C56" s="12">
        <f>'4e 1718 CS PC'!$AM$49</f>
        <v>2.5999999999999999E-3</v>
      </c>
      <c r="D56" s="12">
        <f>'4f 1819 CS PC'!AN49</f>
        <v>2.5999999999999999E-3</v>
      </c>
      <c r="E56" s="625">
        <f t="shared" si="32"/>
        <v>6</v>
      </c>
      <c r="F56" s="625">
        <f t="shared" si="32"/>
        <v>7</v>
      </c>
      <c r="G56" s="625">
        <f t="shared" si="32"/>
        <v>8</v>
      </c>
      <c r="H56" s="625">
        <f t="shared" si="32"/>
        <v>128</v>
      </c>
      <c r="I56" s="625">
        <f t="shared" si="33"/>
        <v>198</v>
      </c>
      <c r="J56" s="625">
        <f t="shared" si="33"/>
        <v>508</v>
      </c>
      <c r="K56" s="625">
        <f t="shared" si="46"/>
        <v>205.68339999999998</v>
      </c>
      <c r="L56" s="625">
        <f t="shared" si="46"/>
        <v>205.68339999999998</v>
      </c>
      <c r="M56" s="625">
        <f t="shared" si="46"/>
        <v>205.68339999999998</v>
      </c>
      <c r="N56" s="625">
        <f t="shared" si="46"/>
        <v>205.68339999999998</v>
      </c>
      <c r="O56" s="625">
        <f t="shared" si="46"/>
        <v>205.68339999999998</v>
      </c>
      <c r="P56" s="625">
        <f t="shared" si="46"/>
        <v>191.13119999999998</v>
      </c>
      <c r="Q56" s="625">
        <f t="shared" si="35"/>
        <v>178.42499999999998</v>
      </c>
      <c r="R56" s="625">
        <f t="shared" si="47"/>
        <v>178.42499999999998</v>
      </c>
      <c r="S56" s="625">
        <f t="shared" si="47"/>
        <v>178.42499999999998</v>
      </c>
      <c r="T56" s="625">
        <f t="shared" si="47"/>
        <v>178.42499999999998</v>
      </c>
      <c r="U56" s="625">
        <f t="shared" si="47"/>
        <v>178.42499999999998</v>
      </c>
      <c r="V56" s="625">
        <f t="shared" si="47"/>
        <v>178.42499999999998</v>
      </c>
      <c r="W56" s="625">
        <f t="shared" si="47"/>
        <v>178.42499999999998</v>
      </c>
      <c r="X56" s="625">
        <f t="shared" si="47"/>
        <v>178.42499999999998</v>
      </c>
      <c r="Y56" s="625">
        <f t="shared" si="47"/>
        <v>178.42499999999998</v>
      </c>
      <c r="Z56" s="625">
        <f t="shared" si="47"/>
        <v>178.42499999999998</v>
      </c>
      <c r="AA56" s="625">
        <f t="shared" si="47"/>
        <v>178.42499999999998</v>
      </c>
      <c r="AB56" s="625">
        <f t="shared" si="47"/>
        <v>178.42499999999998</v>
      </c>
      <c r="AC56" s="625"/>
      <c r="AD56" s="653">
        <f>ROUNDDOWN(SUM(E56:AC56),0)</f>
        <v>4215</v>
      </c>
      <c r="AE56" s="233"/>
      <c r="AF56" s="251">
        <f t="shared" si="25"/>
        <v>0</v>
      </c>
      <c r="AG56" s="625">
        <f t="shared" si="52"/>
        <v>149</v>
      </c>
      <c r="AH56" s="653">
        <f>ROUNDDOWN(SUM(I56:P56),0)</f>
        <v>1925</v>
      </c>
      <c r="AI56" s="625">
        <f t="shared" si="36"/>
        <v>2141</v>
      </c>
      <c r="AJ56" s="31"/>
      <c r="AK56" s="625">
        <f t="shared" si="31"/>
        <v>13</v>
      </c>
      <c r="AL56" s="625">
        <f t="shared" si="50"/>
        <v>842</v>
      </c>
      <c r="AM56" s="653">
        <f>ROUNDDOWN(SUM(K56:V56),0)</f>
        <v>2290</v>
      </c>
      <c r="AN56" s="625">
        <f t="shared" si="38"/>
        <v>1071</v>
      </c>
      <c r="AO56" s="267">
        <f t="shared" si="26"/>
        <v>-1</v>
      </c>
      <c r="AP56" s="234"/>
      <c r="AQ56" s="51"/>
      <c r="AR56" s="3"/>
    </row>
    <row r="57" spans="1:44">
      <c r="A57" s="628" t="s">
        <v>137</v>
      </c>
      <c r="B57" s="12">
        <f>'4c 1617 CA PC'!AD36</f>
        <v>3.39E-2</v>
      </c>
      <c r="C57" s="12">
        <f>'4e 1718 CS PC'!$AM$52</f>
        <v>3.3000000000000002E-2</v>
      </c>
      <c r="D57" s="12">
        <f>'4f 1819 CS PC'!AN52</f>
        <v>3.3000000000000002E-2</v>
      </c>
      <c r="E57" s="625">
        <f t="shared" si="32"/>
        <v>80</v>
      </c>
      <c r="F57" s="625">
        <f t="shared" si="32"/>
        <v>95</v>
      </c>
      <c r="G57" s="625">
        <f t="shared" si="32"/>
        <v>107</v>
      </c>
      <c r="H57" s="625">
        <f t="shared" si="32"/>
        <v>1663</v>
      </c>
      <c r="I57" s="625">
        <f t="shared" si="33"/>
        <v>2514</v>
      </c>
      <c r="J57" s="625">
        <f t="shared" si="33"/>
        <v>6450</v>
      </c>
      <c r="K57" s="625">
        <f t="shared" si="46"/>
        <v>2610.5970000000002</v>
      </c>
      <c r="L57" s="625">
        <f t="shared" si="46"/>
        <v>2610.5970000000002</v>
      </c>
      <c r="M57" s="625">
        <f t="shared" si="46"/>
        <v>2610.5970000000002</v>
      </c>
      <c r="N57" s="625">
        <f t="shared" si="46"/>
        <v>2610.5970000000002</v>
      </c>
      <c r="O57" s="625">
        <f t="shared" si="46"/>
        <v>2610.5970000000002</v>
      </c>
      <c r="P57" s="625">
        <f t="shared" si="46"/>
        <v>2425.8960000000002</v>
      </c>
      <c r="Q57" s="625">
        <f t="shared" si="35"/>
        <v>2264.625</v>
      </c>
      <c r="R57" s="625">
        <f t="shared" si="47"/>
        <v>2264.625</v>
      </c>
      <c r="S57" s="625">
        <f t="shared" si="47"/>
        <v>2264.625</v>
      </c>
      <c r="T57" s="625">
        <f t="shared" si="47"/>
        <v>2264.625</v>
      </c>
      <c r="U57" s="625">
        <f t="shared" si="47"/>
        <v>2264.625</v>
      </c>
      <c r="V57" s="625">
        <f t="shared" si="47"/>
        <v>2264.625</v>
      </c>
      <c r="W57" s="625">
        <f t="shared" si="47"/>
        <v>2264.625</v>
      </c>
      <c r="X57" s="625">
        <f t="shared" si="47"/>
        <v>2264.625</v>
      </c>
      <c r="Y57" s="625">
        <f t="shared" si="47"/>
        <v>2264.625</v>
      </c>
      <c r="Z57" s="625">
        <f t="shared" si="47"/>
        <v>2264.625</v>
      </c>
      <c r="AA57" s="625">
        <f t="shared" si="47"/>
        <v>2264.625</v>
      </c>
      <c r="AB57" s="625">
        <f t="shared" si="47"/>
        <v>2264.625</v>
      </c>
      <c r="AC57" s="625"/>
      <c r="AD57" s="625">
        <f>ROUND(SUM(E57:AC57),0)</f>
        <v>53563</v>
      </c>
      <c r="AE57" s="233"/>
      <c r="AF57" s="251">
        <f t="shared" si="25"/>
        <v>-1</v>
      </c>
      <c r="AG57" s="625">
        <f t="shared" si="52"/>
        <v>1945</v>
      </c>
      <c r="AH57" s="625">
        <f>ROUND(SUM(I57:P57),0)</f>
        <v>24443</v>
      </c>
      <c r="AI57" s="625">
        <f t="shared" si="36"/>
        <v>27176</v>
      </c>
      <c r="AJ57" s="31"/>
      <c r="AK57" s="625">
        <f t="shared" si="31"/>
        <v>175</v>
      </c>
      <c r="AL57" s="625">
        <f t="shared" si="50"/>
        <v>10734</v>
      </c>
      <c r="AM57" s="625">
        <f>ROUND(SUM(K57:V57),0)</f>
        <v>29067</v>
      </c>
      <c r="AN57" s="625">
        <f t="shared" si="38"/>
        <v>13588</v>
      </c>
      <c r="AO57" s="267">
        <f t="shared" si="26"/>
        <v>0</v>
      </c>
      <c r="AP57" s="234"/>
      <c r="AQ57" s="51"/>
      <c r="AR57" s="3"/>
    </row>
    <row r="58" spans="1:44">
      <c r="A58" s="628" t="s">
        <v>138</v>
      </c>
      <c r="B58" s="12">
        <f>'4c 1617 CA PC'!AD37</f>
        <v>5.1000000000000004E-3</v>
      </c>
      <c r="C58" s="12">
        <f>'4e 1718 CS PC'!$AM$53</f>
        <v>5.0000000000000001E-3</v>
      </c>
      <c r="D58" s="12">
        <f>'4f 1819 CS PC'!AN53</f>
        <v>5.0000000000000001E-3</v>
      </c>
      <c r="E58" s="625">
        <f t="shared" si="32"/>
        <v>12</v>
      </c>
      <c r="F58" s="625">
        <f t="shared" si="32"/>
        <v>14</v>
      </c>
      <c r="G58" s="625">
        <f t="shared" si="32"/>
        <v>16</v>
      </c>
      <c r="H58" s="625">
        <f t="shared" si="32"/>
        <v>250</v>
      </c>
      <c r="I58" s="653">
        <f>ROUNDDOWN(I$22*$C58,0)</f>
        <v>380</v>
      </c>
      <c r="J58" s="625">
        <f t="shared" si="33"/>
        <v>977</v>
      </c>
      <c r="K58" s="625">
        <f t="shared" si="46"/>
        <v>395.54500000000002</v>
      </c>
      <c r="L58" s="625">
        <f t="shared" si="46"/>
        <v>395.54500000000002</v>
      </c>
      <c r="M58" s="625">
        <f t="shared" si="46"/>
        <v>395.54500000000002</v>
      </c>
      <c r="N58" s="625">
        <f t="shared" si="46"/>
        <v>395.54500000000002</v>
      </c>
      <c r="O58" s="625">
        <f t="shared" si="46"/>
        <v>395.54500000000002</v>
      </c>
      <c r="P58" s="625">
        <f t="shared" si="46"/>
        <v>367.56</v>
      </c>
      <c r="Q58" s="625">
        <f t="shared" si="35"/>
        <v>343.125</v>
      </c>
      <c r="R58" s="625">
        <f t="shared" si="47"/>
        <v>343.125</v>
      </c>
      <c r="S58" s="625">
        <f t="shared" si="47"/>
        <v>343.125</v>
      </c>
      <c r="T58" s="625">
        <f t="shared" si="47"/>
        <v>343.125</v>
      </c>
      <c r="U58" s="625">
        <f t="shared" si="47"/>
        <v>343.125</v>
      </c>
      <c r="V58" s="625">
        <f t="shared" si="47"/>
        <v>343.125</v>
      </c>
      <c r="W58" s="625">
        <f t="shared" si="47"/>
        <v>343.125</v>
      </c>
      <c r="X58" s="625">
        <f t="shared" si="47"/>
        <v>343.125</v>
      </c>
      <c r="Y58" s="625">
        <f t="shared" si="47"/>
        <v>343.125</v>
      </c>
      <c r="Z58" s="625">
        <f t="shared" si="47"/>
        <v>343.125</v>
      </c>
      <c r="AA58" s="625">
        <f t="shared" si="47"/>
        <v>343.125</v>
      </c>
      <c r="AB58" s="625">
        <f t="shared" si="47"/>
        <v>343.125</v>
      </c>
      <c r="AC58" s="625"/>
      <c r="AD58" s="625">
        <f>ROUND(SUM(E58:AC58),0)</f>
        <v>8112</v>
      </c>
      <c r="AE58" s="233"/>
      <c r="AF58" s="251">
        <f t="shared" si="25"/>
        <v>0</v>
      </c>
      <c r="AG58" s="625">
        <f t="shared" si="52"/>
        <v>292</v>
      </c>
      <c r="AH58" s="625">
        <f>ROUND(SUM(I58:P58),0)</f>
        <v>3702</v>
      </c>
      <c r="AI58" s="625">
        <f t="shared" si="36"/>
        <v>4118</v>
      </c>
      <c r="AJ58" s="31"/>
      <c r="AK58" s="625">
        <f t="shared" si="31"/>
        <v>26</v>
      </c>
      <c r="AL58" s="625">
        <f t="shared" si="50"/>
        <v>1623</v>
      </c>
      <c r="AM58" s="653">
        <f>ROUNDUP(SUM(K58:V58),0)</f>
        <v>4405</v>
      </c>
      <c r="AN58" s="625">
        <f t="shared" si="38"/>
        <v>2059</v>
      </c>
      <c r="AO58" s="267">
        <f t="shared" si="26"/>
        <v>-1</v>
      </c>
      <c r="AP58" s="234"/>
      <c r="AQ58" s="51"/>
      <c r="AR58" s="3"/>
    </row>
    <row r="59" spans="1:44">
      <c r="A59" s="628" t="s">
        <v>139</v>
      </c>
      <c r="B59" s="12">
        <f>'4c 1617 CA PC'!AD38</f>
        <v>3.8E-3</v>
      </c>
      <c r="C59" s="12">
        <f>'4e 1718 CS PC'!$AM$54</f>
        <v>3.7000000000000002E-3</v>
      </c>
      <c r="D59" s="12">
        <f>'4f 1819 CS PC'!AN54</f>
        <v>3.7000000000000002E-3</v>
      </c>
      <c r="E59" s="625">
        <f t="shared" si="32"/>
        <v>9</v>
      </c>
      <c r="F59" s="625">
        <f t="shared" si="32"/>
        <v>11</v>
      </c>
      <c r="G59" s="625">
        <f t="shared" si="32"/>
        <v>12</v>
      </c>
      <c r="H59" s="653">
        <f>ROUNDUP(H$22*$B59,0)</f>
        <v>187</v>
      </c>
      <c r="I59" s="625">
        <f t="shared" si="33"/>
        <v>282</v>
      </c>
      <c r="J59" s="625">
        <f t="shared" si="33"/>
        <v>723</v>
      </c>
      <c r="K59" s="625">
        <f t="shared" ref="K59:P62" si="53">K$22*$C59</f>
        <v>292.70330000000001</v>
      </c>
      <c r="L59" s="625">
        <f t="shared" si="53"/>
        <v>292.70330000000001</v>
      </c>
      <c r="M59" s="625">
        <f t="shared" si="53"/>
        <v>292.70330000000001</v>
      </c>
      <c r="N59" s="625">
        <f t="shared" si="53"/>
        <v>292.70330000000001</v>
      </c>
      <c r="O59" s="625">
        <f t="shared" si="53"/>
        <v>292.70330000000001</v>
      </c>
      <c r="P59" s="625">
        <f t="shared" si="53"/>
        <v>271.99439999999998</v>
      </c>
      <c r="Q59" s="625">
        <f t="shared" si="35"/>
        <v>253.91250000000002</v>
      </c>
      <c r="R59" s="625">
        <f t="shared" ref="R59:AB62" si="54">R$22*$D59</f>
        <v>253.91250000000002</v>
      </c>
      <c r="S59" s="625">
        <f t="shared" si="54"/>
        <v>253.91250000000002</v>
      </c>
      <c r="T59" s="625">
        <f t="shared" si="54"/>
        <v>253.91250000000002</v>
      </c>
      <c r="U59" s="625">
        <f t="shared" si="54"/>
        <v>253.91250000000002</v>
      </c>
      <c r="V59" s="625">
        <f t="shared" si="54"/>
        <v>253.91250000000002</v>
      </c>
      <c r="W59" s="625">
        <f t="shared" si="54"/>
        <v>253.91250000000002</v>
      </c>
      <c r="X59" s="625">
        <f t="shared" si="54"/>
        <v>253.91250000000002</v>
      </c>
      <c r="Y59" s="625">
        <f t="shared" si="54"/>
        <v>253.91250000000002</v>
      </c>
      <c r="Z59" s="625">
        <f t="shared" si="54"/>
        <v>253.91250000000002</v>
      </c>
      <c r="AA59" s="625">
        <f t="shared" si="54"/>
        <v>253.91250000000002</v>
      </c>
      <c r="AB59" s="625">
        <f t="shared" si="54"/>
        <v>253.91250000000002</v>
      </c>
      <c r="AC59" s="625"/>
      <c r="AD59" s="653">
        <f>ROUNDDOWN(SUM(E59:AC59),0)</f>
        <v>6006</v>
      </c>
      <c r="AE59" s="233"/>
      <c r="AF59" s="251">
        <f t="shared" si="25"/>
        <v>0</v>
      </c>
      <c r="AG59" s="625">
        <f t="shared" si="52"/>
        <v>219</v>
      </c>
      <c r="AH59" s="653">
        <f>ROUNDDOWN(SUM(I59:P59),0)</f>
        <v>2740</v>
      </c>
      <c r="AI59" s="625">
        <f t="shared" si="36"/>
        <v>3047</v>
      </c>
      <c r="AJ59" s="31"/>
      <c r="AK59" s="625">
        <f t="shared" si="31"/>
        <v>20</v>
      </c>
      <c r="AL59" s="625">
        <f t="shared" si="50"/>
        <v>1204</v>
      </c>
      <c r="AM59" s="625">
        <f>ROUND(SUM(K59:V59),0)</f>
        <v>3259</v>
      </c>
      <c r="AN59" s="625">
        <f t="shared" si="38"/>
        <v>1523</v>
      </c>
      <c r="AO59" s="267">
        <f t="shared" si="26"/>
        <v>0</v>
      </c>
      <c r="AP59" s="234"/>
      <c r="AQ59" s="51"/>
      <c r="AR59" s="3"/>
    </row>
    <row r="60" spans="1:44">
      <c r="A60" s="628" t="s">
        <v>140</v>
      </c>
      <c r="B60" s="12">
        <f>'4c 1617 CA PC'!AD39</f>
        <v>8.9999999999999998E-4</v>
      </c>
      <c r="C60" s="12">
        <f>'4e 1718 CS PC'!$AM$55</f>
        <v>6.9999999999999999E-4</v>
      </c>
      <c r="D60" s="12">
        <f>'4f 1819 CS PC'!AN55</f>
        <v>6.9999999999999999E-4</v>
      </c>
      <c r="E60" s="625">
        <f t="shared" si="32"/>
        <v>2</v>
      </c>
      <c r="F60" s="625">
        <f t="shared" si="32"/>
        <v>3</v>
      </c>
      <c r="G60" s="625">
        <f t="shared" si="32"/>
        <v>3</v>
      </c>
      <c r="H60" s="625">
        <f t="shared" si="32"/>
        <v>44</v>
      </c>
      <c r="I60" s="625">
        <f t="shared" si="33"/>
        <v>53</v>
      </c>
      <c r="J60" s="625">
        <f t="shared" si="33"/>
        <v>137</v>
      </c>
      <c r="K60" s="625">
        <f t="shared" si="53"/>
        <v>55.376300000000001</v>
      </c>
      <c r="L60" s="625">
        <f t="shared" si="53"/>
        <v>55.376300000000001</v>
      </c>
      <c r="M60" s="625">
        <f t="shared" si="53"/>
        <v>55.376300000000001</v>
      </c>
      <c r="N60" s="625">
        <f t="shared" si="53"/>
        <v>55.376300000000001</v>
      </c>
      <c r="O60" s="625">
        <f t="shared" si="53"/>
        <v>55.376300000000001</v>
      </c>
      <c r="P60" s="625">
        <f t="shared" si="53"/>
        <v>51.458399999999997</v>
      </c>
      <c r="Q60" s="625">
        <f t="shared" si="35"/>
        <v>48.037500000000001</v>
      </c>
      <c r="R60" s="625">
        <f t="shared" si="54"/>
        <v>48.037500000000001</v>
      </c>
      <c r="S60" s="625">
        <f t="shared" si="54"/>
        <v>48.037500000000001</v>
      </c>
      <c r="T60" s="625">
        <f t="shared" si="54"/>
        <v>48.037500000000001</v>
      </c>
      <c r="U60" s="625">
        <f t="shared" si="54"/>
        <v>48.037500000000001</v>
      </c>
      <c r="V60" s="625">
        <f t="shared" si="54"/>
        <v>48.037500000000001</v>
      </c>
      <c r="W60" s="625">
        <f t="shared" si="54"/>
        <v>48.037500000000001</v>
      </c>
      <c r="X60" s="625">
        <f t="shared" si="54"/>
        <v>48.037500000000001</v>
      </c>
      <c r="Y60" s="625">
        <f t="shared" si="54"/>
        <v>48.037500000000001</v>
      </c>
      <c r="Z60" s="625">
        <f t="shared" si="54"/>
        <v>48.037500000000001</v>
      </c>
      <c r="AA60" s="625">
        <f t="shared" si="54"/>
        <v>48.037500000000001</v>
      </c>
      <c r="AB60" s="625">
        <f t="shared" si="54"/>
        <v>48.037500000000001</v>
      </c>
      <c r="AC60" s="625"/>
      <c r="AD60" s="625">
        <f>ROUND(SUM(E60:AC60),0)</f>
        <v>1147</v>
      </c>
      <c r="AE60" s="233"/>
      <c r="AF60" s="251">
        <f t="shared" si="25"/>
        <v>1</v>
      </c>
      <c r="AG60" s="625">
        <f t="shared" si="52"/>
        <v>52</v>
      </c>
      <c r="AH60" s="653">
        <f>ROUND(SUM(I60:P60),0)</f>
        <v>518</v>
      </c>
      <c r="AI60" s="625">
        <f t="shared" si="36"/>
        <v>576</v>
      </c>
      <c r="AJ60" s="31"/>
      <c r="AK60" s="625">
        <f t="shared" si="31"/>
        <v>5</v>
      </c>
      <c r="AL60" s="625">
        <f t="shared" si="50"/>
        <v>237</v>
      </c>
      <c r="AM60" s="653">
        <f>ROUND(SUM(K60:V60),0)</f>
        <v>617</v>
      </c>
      <c r="AN60" s="625">
        <f t="shared" si="38"/>
        <v>288</v>
      </c>
      <c r="AO60" s="267">
        <f t="shared" si="26"/>
        <v>-1</v>
      </c>
      <c r="AP60" s="234"/>
      <c r="AQ60" s="51"/>
      <c r="AR60" s="3"/>
    </row>
    <row r="61" spans="1:44">
      <c r="A61" s="628" t="s">
        <v>141</v>
      </c>
      <c r="B61" s="12">
        <f>'4c 1617 CA PC'!AD40</f>
        <v>2.0999999999999999E-3</v>
      </c>
      <c r="C61" s="12">
        <f>'4e 1718 CS PC'!$AM$57</f>
        <v>2E-3</v>
      </c>
      <c r="D61" s="12">
        <f>'4f 1819 CS PC'!AN57</f>
        <v>2E-3</v>
      </c>
      <c r="E61" s="625">
        <f t="shared" si="32"/>
        <v>5</v>
      </c>
      <c r="F61" s="625">
        <f t="shared" si="32"/>
        <v>6</v>
      </c>
      <c r="G61" s="625">
        <f t="shared" si="32"/>
        <v>7</v>
      </c>
      <c r="H61" s="625">
        <f t="shared" si="32"/>
        <v>103</v>
      </c>
      <c r="I61" s="625">
        <f t="shared" si="33"/>
        <v>152</v>
      </c>
      <c r="J61" s="625">
        <f t="shared" si="33"/>
        <v>391</v>
      </c>
      <c r="K61" s="625">
        <f t="shared" si="53"/>
        <v>158.21799999999999</v>
      </c>
      <c r="L61" s="625">
        <f t="shared" si="53"/>
        <v>158.21799999999999</v>
      </c>
      <c r="M61" s="625">
        <f t="shared" si="53"/>
        <v>158.21799999999999</v>
      </c>
      <c r="N61" s="625">
        <f t="shared" si="53"/>
        <v>158.21799999999999</v>
      </c>
      <c r="O61" s="625">
        <f t="shared" si="53"/>
        <v>158.21799999999999</v>
      </c>
      <c r="P61" s="625">
        <f t="shared" si="53"/>
        <v>147.024</v>
      </c>
      <c r="Q61" s="625">
        <f t="shared" si="35"/>
        <v>137.25</v>
      </c>
      <c r="R61" s="625">
        <f t="shared" si="54"/>
        <v>137.25</v>
      </c>
      <c r="S61" s="625">
        <f t="shared" si="54"/>
        <v>137.25</v>
      </c>
      <c r="T61" s="625">
        <f t="shared" si="54"/>
        <v>137.25</v>
      </c>
      <c r="U61" s="625">
        <f t="shared" si="54"/>
        <v>137.25</v>
      </c>
      <c r="V61" s="625">
        <f t="shared" si="54"/>
        <v>137.25</v>
      </c>
      <c r="W61" s="625">
        <f t="shared" si="54"/>
        <v>137.25</v>
      </c>
      <c r="X61" s="625">
        <f t="shared" si="54"/>
        <v>137.25</v>
      </c>
      <c r="Y61" s="625">
        <f t="shared" si="54"/>
        <v>137.25</v>
      </c>
      <c r="Z61" s="625">
        <f t="shared" si="54"/>
        <v>137.25</v>
      </c>
      <c r="AA61" s="625">
        <f t="shared" si="54"/>
        <v>137.25</v>
      </c>
      <c r="AB61" s="625">
        <f t="shared" si="54"/>
        <v>137.25</v>
      </c>
      <c r="AC61" s="625"/>
      <c r="AD61" s="625">
        <f>ROUND(SUM(E61:AC61),0)</f>
        <v>3249</v>
      </c>
      <c r="AE61" s="233"/>
      <c r="AF61" s="251">
        <f t="shared" si="25"/>
        <v>0</v>
      </c>
      <c r="AG61" s="625">
        <f t="shared" si="52"/>
        <v>121</v>
      </c>
      <c r="AH61" s="625">
        <f>ROUND(SUM(I61:P61),0)</f>
        <v>1481</v>
      </c>
      <c r="AI61" s="625">
        <f t="shared" si="36"/>
        <v>1647</v>
      </c>
      <c r="AJ61" s="31"/>
      <c r="AK61" s="625">
        <f t="shared" si="31"/>
        <v>11</v>
      </c>
      <c r="AL61" s="625">
        <f t="shared" si="50"/>
        <v>653</v>
      </c>
      <c r="AM61" s="625">
        <f>ROUND(SUM(K61:V61),0)</f>
        <v>1762</v>
      </c>
      <c r="AN61" s="625">
        <f t="shared" si="38"/>
        <v>824</v>
      </c>
      <c r="AO61" s="267">
        <f t="shared" si="26"/>
        <v>-1</v>
      </c>
      <c r="AP61" s="234"/>
      <c r="AQ61" s="51"/>
      <c r="AR61" s="3"/>
    </row>
    <row r="62" spans="1:44">
      <c r="A62" s="628" t="s">
        <v>142</v>
      </c>
      <c r="B62" s="12">
        <f>'4c 1617 CA PC'!AD41</f>
        <v>5.1999999999999998E-3</v>
      </c>
      <c r="C62" s="12">
        <f>'4e 1718 CS PC'!$AM$60</f>
        <v>5.3E-3</v>
      </c>
      <c r="D62" s="12">
        <f>'4f 1819 CS PC'!AN60</f>
        <v>5.3E-3</v>
      </c>
      <c r="E62" s="625">
        <f t="shared" si="32"/>
        <v>12</v>
      </c>
      <c r="F62" s="625">
        <f t="shared" si="32"/>
        <v>15</v>
      </c>
      <c r="G62" s="625">
        <f t="shared" si="32"/>
        <v>16</v>
      </c>
      <c r="H62" s="625">
        <f t="shared" si="32"/>
        <v>255</v>
      </c>
      <c r="I62" s="625">
        <f t="shared" si="33"/>
        <v>404</v>
      </c>
      <c r="J62" s="625">
        <f t="shared" si="33"/>
        <v>1036</v>
      </c>
      <c r="K62" s="625">
        <f t="shared" si="53"/>
        <v>419.27769999999998</v>
      </c>
      <c r="L62" s="625">
        <f t="shared" si="53"/>
        <v>419.27769999999998</v>
      </c>
      <c r="M62" s="625">
        <f t="shared" si="53"/>
        <v>419.27769999999998</v>
      </c>
      <c r="N62" s="625">
        <f t="shared" si="53"/>
        <v>419.27769999999998</v>
      </c>
      <c r="O62" s="625">
        <f t="shared" si="53"/>
        <v>419.27769999999998</v>
      </c>
      <c r="P62" s="625">
        <f t="shared" si="53"/>
        <v>389.61360000000002</v>
      </c>
      <c r="Q62" s="625">
        <f t="shared" si="35"/>
        <v>363.71249999999998</v>
      </c>
      <c r="R62" s="625">
        <f t="shared" si="54"/>
        <v>363.71249999999998</v>
      </c>
      <c r="S62" s="625">
        <f t="shared" si="54"/>
        <v>363.71249999999998</v>
      </c>
      <c r="T62" s="625">
        <f t="shared" si="54"/>
        <v>363.71249999999998</v>
      </c>
      <c r="U62" s="625">
        <f t="shared" si="54"/>
        <v>363.71249999999998</v>
      </c>
      <c r="V62" s="625">
        <f t="shared" si="54"/>
        <v>363.71249999999998</v>
      </c>
      <c r="W62" s="625">
        <f t="shared" si="54"/>
        <v>363.71249999999998</v>
      </c>
      <c r="X62" s="625">
        <f t="shared" si="54"/>
        <v>363.71249999999998</v>
      </c>
      <c r="Y62" s="625">
        <f t="shared" si="54"/>
        <v>363.71249999999998</v>
      </c>
      <c r="Z62" s="625">
        <f t="shared" si="54"/>
        <v>363.71249999999998</v>
      </c>
      <c r="AA62" s="625">
        <f t="shared" si="54"/>
        <v>363.71249999999998</v>
      </c>
      <c r="AB62" s="625">
        <f t="shared" si="54"/>
        <v>363.71249999999998</v>
      </c>
      <c r="AC62" s="625"/>
      <c r="AD62" s="653">
        <f>ROUNDUP(SUM(E62:AC62),0)</f>
        <v>8589</v>
      </c>
      <c r="AE62" s="233"/>
      <c r="AF62" s="251">
        <f t="shared" si="25"/>
        <v>-1</v>
      </c>
      <c r="AG62" s="625">
        <f t="shared" si="52"/>
        <v>298</v>
      </c>
      <c r="AH62" s="653">
        <f>ROUNDUP(SUM(I62:P62),0)</f>
        <v>3927</v>
      </c>
      <c r="AI62" s="625">
        <f t="shared" si="36"/>
        <v>4365</v>
      </c>
      <c r="AJ62" s="31"/>
      <c r="AK62" s="625">
        <f t="shared" si="31"/>
        <v>27</v>
      </c>
      <c r="AL62" s="625">
        <f t="shared" si="50"/>
        <v>1711</v>
      </c>
      <c r="AM62" s="653">
        <f>ROUNDUP(SUM(K62:V62),0)</f>
        <v>4669</v>
      </c>
      <c r="AN62" s="625">
        <f t="shared" si="38"/>
        <v>2182</v>
      </c>
      <c r="AO62" s="267">
        <f t="shared" si="26"/>
        <v>1</v>
      </c>
      <c r="AP62" s="234"/>
      <c r="AQ62" s="51"/>
      <c r="AR62" s="3"/>
    </row>
    <row r="63" spans="1:44">
      <c r="A63" s="638" t="s">
        <v>95</v>
      </c>
      <c r="B63" s="650">
        <f t="shared" ref="B63:D63" si="55">SUM(B23:B62)</f>
        <v>1.0000000000000002</v>
      </c>
      <c r="C63" s="650">
        <f t="shared" si="55"/>
        <v>1</v>
      </c>
      <c r="D63" s="650">
        <f t="shared" si="55"/>
        <v>1</v>
      </c>
      <c r="E63" s="640">
        <f t="shared" ref="E63:H63" si="56">SUM(E23:E62)</f>
        <v>2362</v>
      </c>
      <c r="F63" s="640">
        <f t="shared" si="56"/>
        <v>2803</v>
      </c>
      <c r="G63" s="640">
        <f t="shared" si="56"/>
        <v>3171</v>
      </c>
      <c r="H63" s="640">
        <f t="shared" si="56"/>
        <v>49063</v>
      </c>
      <c r="I63" s="640">
        <f t="shared" ref="I63" si="57">SUM(I23:I62)</f>
        <v>76183</v>
      </c>
      <c r="J63" s="640">
        <f t="shared" ref="J63" si="58">SUM(J23:J62)</f>
        <v>195457</v>
      </c>
      <c r="K63" s="640">
        <f t="shared" ref="K63:AB63" si="59">SUM(K23:K62)</f>
        <v>79108.999999999985</v>
      </c>
      <c r="L63" s="640">
        <f t="shared" si="59"/>
        <v>79108.999999999985</v>
      </c>
      <c r="M63" s="640">
        <f t="shared" si="59"/>
        <v>79108.999999999985</v>
      </c>
      <c r="N63" s="640">
        <f t="shared" si="59"/>
        <v>79108.999999999985</v>
      </c>
      <c r="O63" s="640">
        <f t="shared" si="59"/>
        <v>79108.999999999985</v>
      </c>
      <c r="P63" s="640">
        <f t="shared" si="59"/>
        <v>73512</v>
      </c>
      <c r="Q63" s="640">
        <f t="shared" si="59"/>
        <v>68625</v>
      </c>
      <c r="R63" s="640">
        <f t="shared" si="59"/>
        <v>68625</v>
      </c>
      <c r="S63" s="640">
        <f t="shared" si="59"/>
        <v>68625</v>
      </c>
      <c r="T63" s="640">
        <f t="shared" si="59"/>
        <v>68625</v>
      </c>
      <c r="U63" s="640">
        <f t="shared" si="59"/>
        <v>68625</v>
      </c>
      <c r="V63" s="640">
        <f t="shared" si="59"/>
        <v>68625</v>
      </c>
      <c r="W63" s="640">
        <f t="shared" si="59"/>
        <v>68625</v>
      </c>
      <c r="X63" s="640">
        <f t="shared" si="59"/>
        <v>68625</v>
      </c>
      <c r="Y63" s="640">
        <f t="shared" si="59"/>
        <v>68625</v>
      </c>
      <c r="Z63" s="640">
        <f t="shared" si="59"/>
        <v>68625</v>
      </c>
      <c r="AA63" s="640">
        <f t="shared" si="59"/>
        <v>68625</v>
      </c>
      <c r="AB63" s="640">
        <f t="shared" si="59"/>
        <v>68625</v>
      </c>
      <c r="AC63" s="640"/>
      <c r="AD63" s="640">
        <f>SUM(AD23:AD62)</f>
        <v>1621593</v>
      </c>
      <c r="AE63" s="233"/>
      <c r="AF63" s="251">
        <f t="shared" si="25"/>
        <v>-2</v>
      </c>
      <c r="AG63" s="640">
        <f>SUM(AG23:AG62)</f>
        <v>57399</v>
      </c>
      <c r="AH63" s="640">
        <f>SUM(AH23:AH62)</f>
        <v>740696</v>
      </c>
      <c r="AI63" s="640">
        <f>SUM(AI23:AI62)</f>
        <v>823500</v>
      </c>
      <c r="AJ63" s="27"/>
      <c r="AK63" s="640">
        <f>SUM(AK23:AK62)</f>
        <v>5165</v>
      </c>
      <c r="AL63" s="640">
        <f>SUM(AL23:AL62)</f>
        <v>323874</v>
      </c>
      <c r="AM63" s="640">
        <f>SUM(AM23:AM62)</f>
        <v>880811</v>
      </c>
      <c r="AN63" s="640">
        <f>SUM(AN23:AN62)</f>
        <v>411748</v>
      </c>
      <c r="AO63" s="267">
        <f t="shared" si="26"/>
        <v>-3</v>
      </c>
      <c r="AP63" s="234"/>
    </row>
    <row r="64" spans="1:44" s="499" customFormat="1">
      <c r="A64" s="236"/>
      <c r="B64" s="498"/>
      <c r="C64" s="498"/>
      <c r="D64" s="498"/>
      <c r="E64" s="13">
        <f t="shared" ref="E64" si="60">E22-E63</f>
        <v>0</v>
      </c>
      <c r="F64" s="13">
        <f t="shared" ref="F64" si="61">F22-F63</f>
        <v>0</v>
      </c>
      <c r="G64" s="13">
        <f t="shared" ref="G64" si="62">G22-G63</f>
        <v>0</v>
      </c>
      <c r="H64" s="13">
        <f t="shared" ref="H64" si="63">H22-H63</f>
        <v>0</v>
      </c>
      <c r="I64" s="13">
        <f t="shared" ref="I64" si="64">I22-I63</f>
        <v>0</v>
      </c>
      <c r="J64" s="13">
        <f t="shared" ref="J64" si="65">J22-J63</f>
        <v>0</v>
      </c>
      <c r="K64" s="13">
        <f t="shared" ref="K64" si="66">K22-K63</f>
        <v>0</v>
      </c>
      <c r="L64" s="13">
        <f t="shared" ref="L64" si="67">L22-L63</f>
        <v>0</v>
      </c>
      <c r="M64" s="13">
        <f t="shared" ref="M64" si="68">M22-M63</f>
        <v>0</v>
      </c>
      <c r="N64" s="13">
        <f t="shared" ref="N64" si="69">N22-N63</f>
        <v>0</v>
      </c>
      <c r="O64" s="13">
        <f t="shared" ref="O64" si="70">O22-O63</f>
        <v>0</v>
      </c>
      <c r="P64" s="13">
        <f t="shared" ref="P64" si="71">P22-P63</f>
        <v>0</v>
      </c>
      <c r="Q64" s="13">
        <f t="shared" ref="Q64" si="72">Q22-Q63</f>
        <v>0</v>
      </c>
      <c r="R64" s="13">
        <f t="shared" ref="R64" si="73">R22-R63</f>
        <v>0</v>
      </c>
      <c r="S64" s="13">
        <f t="shared" ref="S64" si="74">S22-S63</f>
        <v>0</v>
      </c>
      <c r="T64" s="13">
        <f t="shared" ref="T64" si="75">T22-T63</f>
        <v>0</v>
      </c>
      <c r="U64" s="13">
        <f t="shared" ref="U64" si="76">U22-U63</f>
        <v>0</v>
      </c>
      <c r="V64" s="13">
        <f t="shared" ref="V64" si="77">V22-V63</f>
        <v>0</v>
      </c>
      <c r="W64" s="13">
        <f t="shared" ref="W64" si="78">W22-W63</f>
        <v>0</v>
      </c>
      <c r="X64" s="13">
        <f t="shared" ref="X64" si="79">X22-X63</f>
        <v>0</v>
      </c>
      <c r="Y64" s="13">
        <f t="shared" ref="Y64" si="80">Y22-Y63</f>
        <v>0</v>
      </c>
      <c r="Z64" s="13">
        <f t="shared" ref="Z64" si="81">Z22-Z63</f>
        <v>0</v>
      </c>
      <c r="AA64" s="13">
        <f t="shared" ref="AA64" si="82">AA22-AA63</f>
        <v>0</v>
      </c>
      <c r="AB64" s="13">
        <f t="shared" ref="AB64" si="83">AB22-AB63</f>
        <v>0</v>
      </c>
      <c r="AC64" s="13"/>
      <c r="AD64" s="13">
        <f t="shared" ref="AD64" si="84">AD22-AD63</f>
        <v>3</v>
      </c>
      <c r="AE64" s="13"/>
      <c r="AF64" s="13"/>
      <c r="AG64" s="13">
        <f t="shared" ref="AG64" si="85">AG22-AG63</f>
        <v>0</v>
      </c>
      <c r="AH64" s="13">
        <f t="shared" ref="AH64:AI64" si="86">AH22-AH63</f>
        <v>1</v>
      </c>
      <c r="AI64" s="13">
        <f t="shared" si="86"/>
        <v>0</v>
      </c>
      <c r="AJ64" s="13"/>
      <c r="AK64" s="13">
        <f t="shared" ref="AK64" si="87">AK22-AK63</f>
        <v>0</v>
      </c>
      <c r="AL64" s="13">
        <f t="shared" ref="AL64" si="88">AL22-AL63</f>
        <v>0</v>
      </c>
      <c r="AM64" s="13">
        <f t="shared" ref="AM64:AN64" si="89">AM22-AM63</f>
        <v>-4</v>
      </c>
      <c r="AN64" s="13">
        <f t="shared" si="89"/>
        <v>2</v>
      </c>
      <c r="AO64" s="232"/>
      <c r="AP64" s="232"/>
    </row>
    <row r="65" spans="1:42" s="3" customFormat="1">
      <c r="A65" s="236"/>
      <c r="B65" s="237"/>
      <c r="C65" s="237"/>
      <c r="D65" s="237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50"/>
      <c r="AP65" s="232"/>
    </row>
    <row r="66" spans="1:42">
      <c r="A66" s="30" t="s">
        <v>269</v>
      </c>
      <c r="B66" s="27"/>
      <c r="C66" s="27"/>
      <c r="D66" s="27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7"/>
      <c r="AD66" s="27"/>
      <c r="AE66" s="31"/>
      <c r="AF66" s="29"/>
      <c r="AG66" s="28"/>
      <c r="AH66" s="28"/>
      <c r="AI66" s="28"/>
      <c r="AJ66" s="27"/>
      <c r="AK66" s="31"/>
      <c r="AL66" s="31"/>
      <c r="AM66" s="31"/>
      <c r="AN66" s="31"/>
    </row>
    <row r="67" spans="1:42">
      <c r="A67" s="30"/>
      <c r="AF67" s="29"/>
    </row>
    <row r="69" spans="1:42">
      <c r="A69" s="52" t="s">
        <v>270</v>
      </c>
    </row>
    <row r="71" spans="1:42">
      <c r="A71" s="392" t="s">
        <v>607</v>
      </c>
    </row>
    <row r="76" spans="1:42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03"/>
    </row>
    <row r="77" spans="1:42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03"/>
    </row>
    <row r="78" spans="1:42">
      <c r="A78" s="56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03"/>
    </row>
    <row r="79" spans="1:42">
      <c r="A79" s="57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60"/>
      <c r="AE79" s="504"/>
    </row>
    <row r="80" spans="1:42">
      <c r="A80" s="58"/>
      <c r="B80" s="55"/>
      <c r="C80" s="55"/>
      <c r="D80" s="55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55"/>
      <c r="AD80" s="62"/>
      <c r="AE80" s="505"/>
    </row>
    <row r="81" spans="1:31">
      <c r="A81" s="56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60"/>
      <c r="AE81" s="504"/>
    </row>
    <row r="82" spans="1:31">
      <c r="A82" s="57"/>
      <c r="B82" s="55"/>
      <c r="C82" s="55"/>
      <c r="D82" s="55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5"/>
      <c r="AD82" s="60"/>
      <c r="AE82" s="504"/>
    </row>
    <row r="83" spans="1:31">
      <c r="A83" s="58"/>
      <c r="B83" s="55"/>
      <c r="C83" s="55"/>
      <c r="D83" s="55"/>
      <c r="E83" s="61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  <c r="AA83" s="61"/>
      <c r="AB83" s="61"/>
      <c r="AC83" s="55"/>
      <c r="AD83" s="62"/>
      <c r="AE83" s="505"/>
    </row>
    <row r="84" spans="1:31">
      <c r="A84" s="56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60"/>
      <c r="AE84" s="504"/>
    </row>
    <row r="85" spans="1:31">
      <c r="A85" s="58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60"/>
      <c r="AE85" s="504"/>
    </row>
    <row r="86" spans="1:31">
      <c r="A86" s="58"/>
      <c r="B86" s="55"/>
      <c r="C86" s="55"/>
      <c r="D86" s="55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  <c r="AA86" s="61"/>
      <c r="AB86" s="61"/>
      <c r="AC86" s="55"/>
      <c r="AD86" s="62"/>
      <c r="AE86" s="505"/>
    </row>
    <row r="87" spans="1:31">
      <c r="A87" s="58"/>
      <c r="B87" s="55"/>
      <c r="C87" s="55"/>
      <c r="D87" s="55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5"/>
      <c r="AD87" s="60"/>
      <c r="AE87" s="504"/>
    </row>
    <row r="88" spans="1:31">
      <c r="A88" s="58"/>
      <c r="B88" s="55"/>
      <c r="C88" s="55"/>
      <c r="D88" s="55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  <c r="AA88" s="61"/>
      <c r="AB88" s="61"/>
      <c r="AC88" s="55"/>
      <c r="AD88" s="62"/>
      <c r="AE88" s="505"/>
    </row>
    <row r="89" spans="1:31">
      <c r="A89" s="57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60"/>
      <c r="AE89" s="504"/>
    </row>
    <row r="90" spans="1:31">
      <c r="A90" s="58"/>
      <c r="B90" s="55"/>
      <c r="C90" s="55"/>
      <c r="D90" s="55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55"/>
      <c r="AD90" s="62"/>
      <c r="AE90" s="505"/>
    </row>
    <row r="91" spans="1:31">
      <c r="A91" s="57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60"/>
      <c r="AE91" s="504"/>
    </row>
    <row r="92" spans="1:31">
      <c r="A92" s="58"/>
      <c r="B92" s="55"/>
      <c r="C92" s="55"/>
      <c r="D92" s="55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  <c r="AA92" s="61"/>
      <c r="AB92" s="61"/>
      <c r="AC92" s="55"/>
      <c r="AD92" s="62"/>
      <c r="AE92" s="505"/>
    </row>
    <row r="93" spans="1:31">
      <c r="A93" s="57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60"/>
      <c r="AE93" s="504"/>
    </row>
    <row r="94" spans="1:31">
      <c r="A94" s="58"/>
      <c r="B94" s="55"/>
      <c r="C94" s="55"/>
      <c r="D94" s="55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55"/>
      <c r="AD94" s="62"/>
      <c r="AE94" s="505"/>
    </row>
    <row r="95" spans="1:31">
      <c r="A95" s="57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60"/>
      <c r="AE95" s="504"/>
    </row>
    <row r="96" spans="1:31">
      <c r="A96" s="58"/>
      <c r="B96" s="55"/>
      <c r="C96" s="55"/>
      <c r="D96" s="55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55"/>
      <c r="AD96" s="62"/>
      <c r="AE96" s="505"/>
    </row>
    <row r="97" spans="1:31">
      <c r="A97" s="57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60"/>
      <c r="AE97" s="504"/>
    </row>
    <row r="98" spans="1:31">
      <c r="A98" s="58"/>
      <c r="B98" s="55"/>
      <c r="C98" s="55"/>
      <c r="D98" s="55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55"/>
      <c r="AD98" s="62"/>
      <c r="AE98" s="505"/>
    </row>
    <row r="99" spans="1:31">
      <c r="A99" s="57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60"/>
      <c r="AE99" s="504"/>
    </row>
    <row r="100" spans="1:31">
      <c r="A100" s="58"/>
      <c r="B100" s="55"/>
      <c r="C100" s="55"/>
      <c r="D100" s="55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55"/>
      <c r="AD100" s="62"/>
      <c r="AE100" s="505"/>
    </row>
    <row r="101" spans="1:31">
      <c r="A101" s="57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60"/>
      <c r="AE101" s="504"/>
    </row>
    <row r="102" spans="1:31">
      <c r="A102" s="58"/>
      <c r="B102" s="55"/>
      <c r="C102" s="55"/>
      <c r="D102" s="55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55"/>
      <c r="AD102" s="62"/>
      <c r="AE102" s="505"/>
    </row>
    <row r="103" spans="1:31">
      <c r="A103" s="59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60"/>
      <c r="AE103" s="504"/>
    </row>
    <row r="104" spans="1:31">
      <c r="A104" s="58"/>
      <c r="B104" s="55"/>
      <c r="C104" s="55"/>
      <c r="D104" s="55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55"/>
      <c r="AD104" s="62"/>
      <c r="AE104" s="505"/>
    </row>
    <row r="105" spans="1:31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03"/>
    </row>
  </sheetData>
  <mergeCells count="1">
    <mergeCell ref="A1:A2"/>
  </mergeCells>
  <phoneticPr fontId="147" type="noConversion"/>
  <conditionalFormatting sqref="AF5:AF14 E64:AD64">
    <cfRule type="cellIs" dxfId="688" priority="45" operator="lessThan">
      <formula>0</formula>
    </cfRule>
    <cfRule type="cellIs" dxfId="687" priority="46" operator="greaterThan">
      <formula>0</formula>
    </cfRule>
  </conditionalFormatting>
  <conditionalFormatting sqref="AF5:AF14">
    <cfRule type="cellIs" dxfId="686" priority="44" operator="equal">
      <formula>0</formula>
    </cfRule>
  </conditionalFormatting>
  <conditionalFormatting sqref="AO1:AO2">
    <cfRule type="cellIs" dxfId="685" priority="37" operator="equal">
      <formula>0</formula>
    </cfRule>
  </conditionalFormatting>
  <conditionalFormatting sqref="AO5:AO14">
    <cfRule type="cellIs" dxfId="684" priority="35" operator="greaterThan">
      <formula>0</formula>
    </cfRule>
    <cfRule type="cellIs" dxfId="683" priority="36" operator="lessThan">
      <formula>0</formula>
    </cfRule>
  </conditionalFormatting>
  <conditionalFormatting sqref="AO5:AO14">
    <cfRule type="cellIs" dxfId="682" priority="34" operator="equal">
      <formula>0</formula>
    </cfRule>
  </conditionalFormatting>
  <conditionalFormatting sqref="E64:AD64">
    <cfRule type="cellIs" dxfId="681" priority="25" operator="equal">
      <formula>0</formula>
    </cfRule>
  </conditionalFormatting>
  <conditionalFormatting sqref="AG64:AI64">
    <cfRule type="cellIs" dxfId="680" priority="23" operator="lessThan">
      <formula>0</formula>
    </cfRule>
    <cfRule type="cellIs" dxfId="679" priority="24" operator="greaterThan">
      <formula>0</formula>
    </cfRule>
  </conditionalFormatting>
  <conditionalFormatting sqref="AG64:AI64">
    <cfRule type="cellIs" dxfId="678" priority="22" operator="equal">
      <formula>0</formula>
    </cfRule>
  </conditionalFormatting>
  <conditionalFormatting sqref="AK64:AN64">
    <cfRule type="cellIs" dxfId="677" priority="20" operator="lessThan">
      <formula>0</formula>
    </cfRule>
    <cfRule type="cellIs" dxfId="676" priority="21" operator="greaterThan">
      <formula>0</formula>
    </cfRule>
  </conditionalFormatting>
  <conditionalFormatting sqref="AK64:AN64">
    <cfRule type="cellIs" dxfId="675" priority="19" operator="equal">
      <formula>0</formula>
    </cfRule>
  </conditionalFormatting>
  <conditionalFormatting sqref="AF18:AF19">
    <cfRule type="cellIs" dxfId="674" priority="11" operator="lessThan">
      <formula>0</formula>
    </cfRule>
    <cfRule type="cellIs" dxfId="673" priority="12" operator="greaterThan">
      <formula>0</formula>
    </cfRule>
  </conditionalFormatting>
  <conditionalFormatting sqref="AF18:AF19">
    <cfRule type="cellIs" dxfId="672" priority="10" operator="equal">
      <formula>0</formula>
    </cfRule>
  </conditionalFormatting>
  <conditionalFormatting sqref="AF22:AF63">
    <cfRule type="cellIs" dxfId="671" priority="8" operator="lessThan">
      <formula>0</formula>
    </cfRule>
    <cfRule type="cellIs" dxfId="670" priority="9" operator="greaterThan">
      <formula>0</formula>
    </cfRule>
  </conditionalFormatting>
  <conditionalFormatting sqref="AF22:AF63">
    <cfRule type="cellIs" dxfId="669" priority="7" operator="equal">
      <formula>0</formula>
    </cfRule>
  </conditionalFormatting>
  <conditionalFormatting sqref="AO18:AO19">
    <cfRule type="cellIs" dxfId="668" priority="5" operator="greaterThan">
      <formula>0</formula>
    </cfRule>
    <cfRule type="cellIs" dxfId="667" priority="6" operator="lessThan">
      <formula>0</formula>
    </cfRule>
  </conditionalFormatting>
  <conditionalFormatting sqref="AO18:AO19">
    <cfRule type="cellIs" dxfId="666" priority="4" operator="equal">
      <formula>0</formula>
    </cfRule>
  </conditionalFormatting>
  <conditionalFormatting sqref="AO22:AO63">
    <cfRule type="cellIs" dxfId="665" priority="2" operator="greaterThan">
      <formula>0</formula>
    </cfRule>
    <cfRule type="cellIs" dxfId="664" priority="3" operator="lessThan">
      <formula>0</formula>
    </cfRule>
  </conditionalFormatting>
  <conditionalFormatting sqref="AO22:AO63">
    <cfRule type="cellIs" dxfId="663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8" tint="0.39997558519241921"/>
    <outlinePr summaryBelow="0" summaryRight="0"/>
  </sheetPr>
  <dimension ref="A1:AA104"/>
  <sheetViews>
    <sheetView showGridLines="0" zoomScale="90" zoomScaleNormal="90" workbookViewId="0">
      <pane xSplit="1" topLeftCell="B1" activePane="topRight" state="frozen"/>
      <selection activeCell="X5" sqref="X5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4" width="10.42578125" style="1" customWidth="1" outlineLevel="2"/>
    <col min="5" max="5" width="10.5703125" style="1" bestFit="1" customWidth="1" outlineLevel="2"/>
    <col min="6" max="14" width="10.42578125" style="1" customWidth="1" outlineLevel="2"/>
    <col min="15" max="15" width="3.5703125" style="1" customWidth="1"/>
    <col min="16" max="16" width="13.5703125" style="1" customWidth="1"/>
    <col min="17" max="17" width="3.42578125" style="499" customWidth="1"/>
    <col min="18" max="18" width="3.5703125" style="3" customWidth="1"/>
    <col min="19" max="19" width="4.28515625" style="1" hidden="1" customWidth="1"/>
    <col min="20" max="20" width="12" style="1" customWidth="1"/>
    <col min="21" max="21" width="2.42578125" style="1" customWidth="1"/>
    <col min="22" max="23" width="11.42578125" style="1" customWidth="1"/>
    <col min="24" max="24" width="11.5703125" style="150" hidden="1" customWidth="1"/>
    <col min="25" max="25" width="11.5703125" style="1" bestFit="1" customWidth="1"/>
    <col min="26" max="26" width="10.42578125" style="1" bestFit="1" customWidth="1"/>
    <col min="27" max="16384" width="9.42578125" style="1"/>
  </cols>
  <sheetData>
    <row r="1" spans="1:26">
      <c r="A1" s="1027" t="s">
        <v>618</v>
      </c>
      <c r="B1" s="614" t="s">
        <v>221</v>
      </c>
      <c r="C1" s="616">
        <v>44013</v>
      </c>
      <c r="D1" s="616">
        <v>44044</v>
      </c>
      <c r="E1" s="616">
        <v>44075</v>
      </c>
      <c r="F1" s="616">
        <v>44105</v>
      </c>
      <c r="G1" s="616">
        <v>44136</v>
      </c>
      <c r="H1" s="616">
        <v>44166</v>
      </c>
      <c r="I1" s="616">
        <v>44197</v>
      </c>
      <c r="J1" s="616">
        <v>44228</v>
      </c>
      <c r="K1" s="616">
        <v>44256</v>
      </c>
      <c r="L1" s="616">
        <v>44287</v>
      </c>
      <c r="M1" s="616">
        <v>44317</v>
      </c>
      <c r="N1" s="616">
        <v>44348</v>
      </c>
      <c r="O1" s="616"/>
      <c r="P1" s="614" t="s">
        <v>95</v>
      </c>
      <c r="Q1" s="246"/>
      <c r="R1" s="246"/>
      <c r="S1" s="29"/>
      <c r="T1" s="614" t="s">
        <v>224</v>
      </c>
      <c r="U1" s="27"/>
      <c r="V1" s="614">
        <v>2020</v>
      </c>
      <c r="W1" s="614">
        <v>2021</v>
      </c>
      <c r="X1" s="527" t="s">
        <v>651</v>
      </c>
    </row>
    <row r="2" spans="1:26">
      <c r="A2" s="1028"/>
      <c r="B2" s="614"/>
      <c r="C2" s="614" t="s">
        <v>231</v>
      </c>
      <c r="D2" s="614" t="s">
        <v>231</v>
      </c>
      <c r="E2" s="614" t="s">
        <v>231</v>
      </c>
      <c r="F2" s="614" t="s">
        <v>232</v>
      </c>
      <c r="G2" s="614" t="s">
        <v>232</v>
      </c>
      <c r="H2" s="614" t="s">
        <v>232</v>
      </c>
      <c r="I2" s="614" t="s">
        <v>233</v>
      </c>
      <c r="J2" s="614" t="s">
        <v>233</v>
      </c>
      <c r="K2" s="614" t="s">
        <v>233</v>
      </c>
      <c r="L2" s="614" t="s">
        <v>234</v>
      </c>
      <c r="M2" s="614" t="s">
        <v>234</v>
      </c>
      <c r="N2" s="614" t="s">
        <v>234</v>
      </c>
      <c r="O2" s="614"/>
      <c r="P2" s="614"/>
      <c r="Q2" s="246"/>
      <c r="R2" s="246"/>
      <c r="S2" s="29"/>
      <c r="T2" s="38"/>
      <c r="U2" s="27"/>
      <c r="V2" s="614" t="s">
        <v>369</v>
      </c>
      <c r="W2" s="614" t="s">
        <v>302</v>
      </c>
      <c r="X2" s="527" t="s">
        <v>652</v>
      </c>
    </row>
    <row r="3" spans="1:26">
      <c r="A3" s="987" t="s">
        <v>674</v>
      </c>
      <c r="B3" s="618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247"/>
      <c r="R3" s="247"/>
      <c r="S3" s="29"/>
      <c r="T3" s="656"/>
      <c r="U3" s="27"/>
      <c r="V3" s="656"/>
      <c r="W3" s="656"/>
    </row>
    <row r="4" spans="1:26">
      <c r="A4" s="622" t="s">
        <v>241</v>
      </c>
      <c r="B4" s="623"/>
      <c r="C4" s="625"/>
      <c r="D4" s="625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9"/>
      <c r="R4" s="9"/>
      <c r="S4" s="29"/>
      <c r="T4" s="624"/>
      <c r="U4" s="27"/>
      <c r="V4" s="625"/>
      <c r="W4" s="625"/>
      <c r="X4" s="234"/>
      <c r="Y4" s="8"/>
      <c r="Z4" s="8"/>
    </row>
    <row r="5" spans="1:26">
      <c r="A5" s="627" t="s">
        <v>242</v>
      </c>
      <c r="B5" s="623"/>
      <c r="C5" s="625"/>
      <c r="D5" s="625"/>
      <c r="E5" s="625"/>
      <c r="F5" s="625"/>
      <c r="G5" s="625"/>
      <c r="H5" s="625"/>
      <c r="I5" s="625"/>
      <c r="J5" s="625"/>
      <c r="K5" s="625"/>
      <c r="L5" s="625"/>
      <c r="M5" s="625"/>
      <c r="N5" s="625">
        <v>353000</v>
      </c>
      <c r="O5" s="625"/>
      <c r="P5" s="625">
        <f>SUM(C5:O5)</f>
        <v>353000</v>
      </c>
      <c r="Q5" s="13"/>
      <c r="R5" s="233"/>
      <c r="S5" s="251">
        <f t="shared" ref="S5:S14" si="0">P5-SUM(T5:T5)</f>
        <v>0</v>
      </c>
      <c r="T5" s="624">
        <f>SUM(C5:N5)</f>
        <v>353000</v>
      </c>
      <c r="U5" s="27"/>
      <c r="V5" s="624">
        <f>SUM(C5:H5)</f>
        <v>0</v>
      </c>
      <c r="W5" s="624">
        <f>SUM(I5:N5)</f>
        <v>353000</v>
      </c>
      <c r="X5" s="267">
        <f t="shared" ref="X5:X14" si="1">SUM(T5:T5)-SUM(V5:W5)</f>
        <v>0</v>
      </c>
      <c r="Y5" s="234"/>
      <c r="Z5" s="8"/>
    </row>
    <row r="6" spans="1:26">
      <c r="A6" s="627" t="s">
        <v>243</v>
      </c>
      <c r="B6" s="623"/>
      <c r="C6" s="625"/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625">
        <f>SUM(C6:O6)</f>
        <v>0</v>
      </c>
      <c r="Q6" s="13"/>
      <c r="R6" s="233"/>
      <c r="S6" s="251">
        <f t="shared" si="0"/>
        <v>0</v>
      </c>
      <c r="T6" s="624">
        <f>SUM(C6:N6)</f>
        <v>0</v>
      </c>
      <c r="U6" s="27"/>
      <c r="V6" s="624">
        <f t="shared" ref="V6:V14" si="2">SUM(C6:H6)</f>
        <v>0</v>
      </c>
      <c r="W6" s="624">
        <f t="shared" ref="W6:W14" si="3">SUM(I6:N6)</f>
        <v>0</v>
      </c>
      <c r="X6" s="267">
        <f t="shared" si="1"/>
        <v>0</v>
      </c>
      <c r="Y6" s="234"/>
      <c r="Z6" s="8"/>
    </row>
    <row r="7" spans="1:26">
      <c r="A7" s="629"/>
      <c r="B7" s="623"/>
      <c r="C7" s="3"/>
      <c r="D7" s="630"/>
      <c r="E7" s="630"/>
      <c r="F7" s="630"/>
      <c r="G7" s="630"/>
      <c r="H7" s="630"/>
      <c r="I7" s="630"/>
      <c r="J7" s="630"/>
      <c r="K7" s="630"/>
      <c r="L7" s="630"/>
      <c r="M7" s="630"/>
      <c r="N7" s="630"/>
      <c r="O7" s="625"/>
      <c r="P7" s="630"/>
      <c r="Q7" s="13"/>
      <c r="R7" s="233"/>
      <c r="S7" s="251">
        <f t="shared" si="0"/>
        <v>0</v>
      </c>
      <c r="T7" s="624"/>
      <c r="U7" s="27"/>
      <c r="V7" s="624">
        <f t="shared" si="2"/>
        <v>0</v>
      </c>
      <c r="W7" s="624">
        <f t="shared" si="3"/>
        <v>0</v>
      </c>
      <c r="X7" s="267">
        <f t="shared" si="1"/>
        <v>0</v>
      </c>
      <c r="Y7" s="234"/>
      <c r="Z7" s="8"/>
    </row>
    <row r="8" spans="1:26">
      <c r="A8" s="622" t="s">
        <v>252</v>
      </c>
      <c r="B8" s="623"/>
      <c r="C8" s="632">
        <f>SUM(C4:C6)</f>
        <v>0</v>
      </c>
      <c r="D8" s="632">
        <f>SUM(D4:D7)</f>
        <v>0</v>
      </c>
      <c r="E8" s="632">
        <f>SUM(E4:E7)</f>
        <v>0</v>
      </c>
      <c r="F8" s="632">
        <f>SUM(F4:F7)</f>
        <v>0</v>
      </c>
      <c r="G8" s="632">
        <f>SUM(G4:G7)</f>
        <v>0</v>
      </c>
      <c r="H8" s="632">
        <f>SUM(H4:H7)</f>
        <v>0</v>
      </c>
      <c r="I8" s="632">
        <f t="shared" ref="I8:N8" si="4">SUM(I4:I7)</f>
        <v>0</v>
      </c>
      <c r="J8" s="632">
        <f t="shared" si="4"/>
        <v>0</v>
      </c>
      <c r="K8" s="632">
        <f t="shared" si="4"/>
        <v>0</v>
      </c>
      <c r="L8" s="632">
        <f t="shared" si="4"/>
        <v>0</v>
      </c>
      <c r="M8" s="632">
        <f t="shared" si="4"/>
        <v>0</v>
      </c>
      <c r="N8" s="632">
        <f t="shared" si="4"/>
        <v>353000</v>
      </c>
      <c r="O8" s="631"/>
      <c r="P8" s="631">
        <f>SUM(C8:O8)</f>
        <v>353000</v>
      </c>
      <c r="Q8" s="13"/>
      <c r="R8" s="233"/>
      <c r="S8" s="251">
        <f t="shared" si="0"/>
        <v>0</v>
      </c>
      <c r="T8" s="631">
        <f>SUM(C8:N8)</f>
        <v>353000</v>
      </c>
      <c r="U8" s="27"/>
      <c r="V8" s="631">
        <f t="shared" si="2"/>
        <v>0</v>
      </c>
      <c r="W8" s="631">
        <f t="shared" si="3"/>
        <v>353000</v>
      </c>
      <c r="X8" s="267">
        <f t="shared" si="1"/>
        <v>0</v>
      </c>
      <c r="Y8" s="234"/>
      <c r="Z8" s="8"/>
    </row>
    <row r="9" spans="1:26">
      <c r="A9" s="628" t="s">
        <v>253</v>
      </c>
      <c r="B9" s="623"/>
      <c r="C9" s="625">
        <f>C8*'3d Other CAP'!$E63</f>
        <v>0</v>
      </c>
      <c r="D9" s="625">
        <f>D8*'3d Other CAP'!$E63</f>
        <v>0</v>
      </c>
      <c r="E9" s="625">
        <f>E8*'3d Other CAP'!$E63</f>
        <v>0</v>
      </c>
      <c r="F9" s="625">
        <f>F8*'3d Other CAP'!$E63</f>
        <v>0</v>
      </c>
      <c r="G9" s="625">
        <f>G8*'3d Other CAP'!$E63</f>
        <v>0</v>
      </c>
      <c r="H9" s="625">
        <f>H8*'3d Other CAP'!$E63</f>
        <v>0</v>
      </c>
      <c r="I9" s="625">
        <f>I8*'3d Other CAP'!$E63</f>
        <v>0</v>
      </c>
      <c r="J9" s="625">
        <f>J8*'3d Other CAP'!$E63</f>
        <v>0</v>
      </c>
      <c r="K9" s="625">
        <f>K8*'3d Other CAP'!$E63</f>
        <v>0</v>
      </c>
      <c r="L9" s="625">
        <f>L8*'3d Other CAP'!$E63</f>
        <v>0</v>
      </c>
      <c r="M9" s="625">
        <f>M8*'3d Other CAP'!$E63</f>
        <v>0</v>
      </c>
      <c r="N9" s="625">
        <f>N8*'3d Other CAP'!$E63</f>
        <v>176500</v>
      </c>
      <c r="O9" s="631"/>
      <c r="P9" s="624">
        <f>SUM(C9:O9)</f>
        <v>176500</v>
      </c>
      <c r="Q9" s="13"/>
      <c r="R9" s="233"/>
      <c r="S9" s="251">
        <f t="shared" si="0"/>
        <v>0</v>
      </c>
      <c r="T9" s="624">
        <f>SUM(C9:N9)</f>
        <v>176500</v>
      </c>
      <c r="U9" s="27"/>
      <c r="V9" s="624">
        <f t="shared" si="2"/>
        <v>0</v>
      </c>
      <c r="W9" s="624">
        <f t="shared" si="3"/>
        <v>176500</v>
      </c>
      <c r="X9" s="267">
        <f t="shared" si="1"/>
        <v>0</v>
      </c>
      <c r="Y9" s="234"/>
      <c r="Z9" s="8"/>
    </row>
    <row r="10" spans="1:26">
      <c r="A10" s="626" t="s">
        <v>254</v>
      </c>
      <c r="B10" s="623"/>
      <c r="C10" s="625">
        <f>(C8*'3d Other CAP'!$F63)+(C8*'3d Other CAP'!$G63)</f>
        <v>0</v>
      </c>
      <c r="D10" s="625">
        <f>(D8*'3d Other CAP'!$F63)+(D8*'3d Other CAP'!$G63)</f>
        <v>0</v>
      </c>
      <c r="E10" s="625">
        <f>(E8*'3d Other CAP'!$F63)+(E8*'3d Other CAP'!$G63)</f>
        <v>0</v>
      </c>
      <c r="F10" s="625">
        <f>(F8*'3d Other CAP'!$F63)+(F8*'3d Other CAP'!$G63)</f>
        <v>0</v>
      </c>
      <c r="G10" s="625">
        <f>(G8*'3d Other CAP'!$F63)+(G8*'3d Other CAP'!$G63)</f>
        <v>0</v>
      </c>
      <c r="H10" s="625">
        <f>(H8*'3d Other CAP'!$F63)+(H8*'3d Other CAP'!$G63)</f>
        <v>0</v>
      </c>
      <c r="I10" s="625">
        <f>(I8*'3d Other CAP'!$F63)+(I8*'3d Other CAP'!$G63)</f>
        <v>0</v>
      </c>
      <c r="J10" s="625">
        <f>(J8*'3d Other CAP'!$F63)+(J8*'3d Other CAP'!$G63)</f>
        <v>0</v>
      </c>
      <c r="K10" s="625">
        <f>(K8*'3d Other CAP'!$F63)+(K8*'3d Other CAP'!$G63)</f>
        <v>0</v>
      </c>
      <c r="L10" s="625">
        <f>(L8*'3d Other CAP'!$F63)+(L8*'3d Other CAP'!$G63)</f>
        <v>0</v>
      </c>
      <c r="M10" s="625">
        <f>(M8*'3d Other CAP'!$F63)+(M8*'3d Other CAP'!$G63)</f>
        <v>0</v>
      </c>
      <c r="N10" s="625">
        <f>(N8*'3d Other CAP'!$F63)+(N8*'3d Other CAP'!$G63)</f>
        <v>123549.99999999999</v>
      </c>
      <c r="O10" s="631"/>
      <c r="P10" s="624">
        <f>SUM(C10:O10)</f>
        <v>123549.99999999999</v>
      </c>
      <c r="Q10" s="13"/>
      <c r="R10" s="233"/>
      <c r="S10" s="251">
        <f t="shared" si="0"/>
        <v>0</v>
      </c>
      <c r="T10" s="624">
        <f>SUM(C10:N10)</f>
        <v>123549.99999999999</v>
      </c>
      <c r="U10" s="27"/>
      <c r="V10" s="624">
        <f t="shared" si="2"/>
        <v>0</v>
      </c>
      <c r="W10" s="624">
        <f t="shared" si="3"/>
        <v>123549.99999999999</v>
      </c>
      <c r="X10" s="267">
        <f t="shared" si="1"/>
        <v>0</v>
      </c>
      <c r="Y10" s="234"/>
      <c r="Z10" s="8"/>
    </row>
    <row r="11" spans="1:26">
      <c r="A11" s="626" t="s">
        <v>182</v>
      </c>
      <c r="B11" s="623"/>
      <c r="C11" s="625">
        <f>C8*'3d Other CAP'!$H63</f>
        <v>0</v>
      </c>
      <c r="D11" s="625">
        <f>D8*'3d Other CAP'!$H63</f>
        <v>0</v>
      </c>
      <c r="E11" s="625">
        <f>E8*'3d Other CAP'!$H63</f>
        <v>0</v>
      </c>
      <c r="F11" s="625">
        <f>F8*'3d Other CAP'!$H63</f>
        <v>0</v>
      </c>
      <c r="G11" s="625">
        <f>G8*'3d Other CAP'!$H63</f>
        <v>0</v>
      </c>
      <c r="H11" s="625">
        <f>H8*'3d Other CAP'!$H63</f>
        <v>0</v>
      </c>
      <c r="I11" s="625">
        <f>I8*'3d Other CAP'!$H63</f>
        <v>0</v>
      </c>
      <c r="J11" s="625">
        <f>J8*'3d Other CAP'!$H63</f>
        <v>0</v>
      </c>
      <c r="K11" s="625">
        <f>K8*'3d Other CAP'!$H63</f>
        <v>0</v>
      </c>
      <c r="L11" s="625">
        <f>L8*'3d Other CAP'!$H63</f>
        <v>0</v>
      </c>
      <c r="M11" s="625">
        <f>M8*'3d Other CAP'!$H63</f>
        <v>0</v>
      </c>
      <c r="N11" s="625">
        <f>N8*'3d Other CAP'!$H63</f>
        <v>52950</v>
      </c>
      <c r="O11" s="631"/>
      <c r="P11" s="624">
        <f>SUM(C11:O11)</f>
        <v>52950</v>
      </c>
      <c r="Q11" s="13"/>
      <c r="R11" s="233"/>
      <c r="S11" s="251">
        <f t="shared" si="0"/>
        <v>0</v>
      </c>
      <c r="T11" s="624">
        <f>SUM(C11:N11)</f>
        <v>52950</v>
      </c>
      <c r="U11" s="27"/>
      <c r="V11" s="624">
        <f t="shared" si="2"/>
        <v>0</v>
      </c>
      <c r="W11" s="624">
        <f t="shared" si="3"/>
        <v>52950</v>
      </c>
      <c r="X11" s="267">
        <f t="shared" si="1"/>
        <v>0</v>
      </c>
      <c r="Y11" s="234"/>
      <c r="Z11" s="8"/>
    </row>
    <row r="12" spans="1:26">
      <c r="A12" s="622" t="s">
        <v>255</v>
      </c>
      <c r="B12" s="623"/>
      <c r="C12" s="633">
        <f>'3d Other CAP'!$K62</f>
        <v>0.15</v>
      </c>
      <c r="D12" s="633">
        <f>'3d Other CAP'!$K62</f>
        <v>0.15</v>
      </c>
      <c r="E12" s="633">
        <f>'3d Other CAP'!$K62</f>
        <v>0.15</v>
      </c>
      <c r="F12" s="633">
        <f>'3d Other CAP'!$K62</f>
        <v>0.15</v>
      </c>
      <c r="G12" s="633">
        <f>'3d Other CAP'!$K62</f>
        <v>0.15</v>
      </c>
      <c r="H12" s="633">
        <f>'3d Other CAP'!$K62</f>
        <v>0.15</v>
      </c>
      <c r="I12" s="633">
        <f>'3d Other CAP'!$K62</f>
        <v>0.15</v>
      </c>
      <c r="J12" s="633">
        <f>'3d Other CAP'!$K62</f>
        <v>0.15</v>
      </c>
      <c r="K12" s="633">
        <f>'3d Other CAP'!$K62</f>
        <v>0.15</v>
      </c>
      <c r="L12" s="633">
        <f>'3d Other CAP'!$K62</f>
        <v>0.15</v>
      </c>
      <c r="M12" s="633">
        <f>'3d Other CAP'!$K62</f>
        <v>0.15</v>
      </c>
      <c r="N12" s="633">
        <f>'3d Other CAP'!$K62</f>
        <v>0.15</v>
      </c>
      <c r="O12" s="659"/>
      <c r="P12" s="634">
        <f>N12</f>
        <v>0.15</v>
      </c>
      <c r="Q12" s="13"/>
      <c r="R12" s="233"/>
      <c r="S12" s="251">
        <f t="shared" si="0"/>
        <v>0</v>
      </c>
      <c r="T12" s="634">
        <f>N12</f>
        <v>0.15</v>
      </c>
      <c r="U12" s="27"/>
      <c r="V12" s="634">
        <f>N12</f>
        <v>0.15</v>
      </c>
      <c r="W12" s="634">
        <f>N12</f>
        <v>0.15</v>
      </c>
      <c r="X12" s="267">
        <f t="shared" si="1"/>
        <v>-0.15</v>
      </c>
      <c r="Y12" s="234"/>
    </row>
    <row r="13" spans="1:26">
      <c r="A13" s="626" t="s">
        <v>256</v>
      </c>
      <c r="B13" s="623"/>
      <c r="C13" s="661">
        <f t="shared" ref="C13:D13" si="5">C11</f>
        <v>0</v>
      </c>
      <c r="D13" s="661">
        <f t="shared" si="5"/>
        <v>0</v>
      </c>
      <c r="E13" s="661">
        <f>E11</f>
        <v>0</v>
      </c>
      <c r="F13" s="661">
        <f t="shared" ref="F13:N13" si="6">F11</f>
        <v>0</v>
      </c>
      <c r="G13" s="661">
        <f t="shared" si="6"/>
        <v>0</v>
      </c>
      <c r="H13" s="661">
        <f t="shared" si="6"/>
        <v>0</v>
      </c>
      <c r="I13" s="661">
        <f t="shared" si="6"/>
        <v>0</v>
      </c>
      <c r="J13" s="661">
        <f t="shared" si="6"/>
        <v>0</v>
      </c>
      <c r="K13" s="661">
        <f t="shared" si="6"/>
        <v>0</v>
      </c>
      <c r="L13" s="661">
        <f t="shared" si="6"/>
        <v>0</v>
      </c>
      <c r="M13" s="661">
        <f t="shared" si="6"/>
        <v>0</v>
      </c>
      <c r="N13" s="661">
        <f t="shared" si="6"/>
        <v>52950</v>
      </c>
      <c r="O13" s="659"/>
      <c r="P13" s="624">
        <f>SUM(C13:O13)</f>
        <v>52950</v>
      </c>
      <c r="Q13" s="13"/>
      <c r="R13" s="233"/>
      <c r="S13" s="251">
        <f t="shared" si="0"/>
        <v>0</v>
      </c>
      <c r="T13" s="624">
        <f>SUM(C13:N13)</f>
        <v>52950</v>
      </c>
      <c r="U13" s="27"/>
      <c r="V13" s="624">
        <f t="shared" si="2"/>
        <v>0</v>
      </c>
      <c r="W13" s="624">
        <f t="shared" si="3"/>
        <v>52950</v>
      </c>
      <c r="X13" s="267">
        <f t="shared" si="1"/>
        <v>0</v>
      </c>
      <c r="Y13" s="234"/>
    </row>
    <row r="14" spans="1:26">
      <c r="A14" s="638" t="s">
        <v>257</v>
      </c>
      <c r="B14" s="639"/>
      <c r="C14" s="640">
        <f t="shared" ref="C14:M14" si="7">ROUND(C$8*C$12,0)</f>
        <v>0</v>
      </c>
      <c r="D14" s="640">
        <f t="shared" si="7"/>
        <v>0</v>
      </c>
      <c r="E14" s="640">
        <f>ROUND(E$8*E$12,0)</f>
        <v>0</v>
      </c>
      <c r="F14" s="640">
        <f t="shared" si="7"/>
        <v>0</v>
      </c>
      <c r="G14" s="640">
        <f t="shared" si="7"/>
        <v>0</v>
      </c>
      <c r="H14" s="640">
        <f>ROUND(H$8*H$12,0)</f>
        <v>0</v>
      </c>
      <c r="I14" s="640">
        <f t="shared" si="7"/>
        <v>0</v>
      </c>
      <c r="J14" s="640">
        <f t="shared" si="7"/>
        <v>0</v>
      </c>
      <c r="K14" s="640">
        <f>ROUND(K$8*K$12,0)</f>
        <v>0</v>
      </c>
      <c r="L14" s="640">
        <f t="shared" si="7"/>
        <v>0</v>
      </c>
      <c r="M14" s="640">
        <f t="shared" si="7"/>
        <v>0</v>
      </c>
      <c r="N14" s="640">
        <f>ROUND(N$8*N$12,0)</f>
        <v>52950</v>
      </c>
      <c r="O14" s="640"/>
      <c r="P14" s="640">
        <f>SUM(C14:O14)</f>
        <v>52950</v>
      </c>
      <c r="Q14" s="13"/>
      <c r="R14" s="233"/>
      <c r="S14" s="251">
        <f t="shared" si="0"/>
        <v>0</v>
      </c>
      <c r="T14" s="640">
        <f>SUM(C14:N14)</f>
        <v>52950</v>
      </c>
      <c r="U14" s="27"/>
      <c r="V14" s="640">
        <f t="shared" si="2"/>
        <v>0</v>
      </c>
      <c r="W14" s="640">
        <f t="shared" si="3"/>
        <v>52950</v>
      </c>
      <c r="X14" s="267">
        <f t="shared" si="1"/>
        <v>0</v>
      </c>
      <c r="Y14" s="234"/>
    </row>
    <row r="15" spans="1:26" s="46" customFormat="1">
      <c r="A15" s="528"/>
      <c r="B15" s="40"/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8"/>
      <c r="Q15" s="13"/>
      <c r="R15" s="233"/>
      <c r="S15" s="44"/>
      <c r="T15" s="41"/>
      <c r="U15" s="45"/>
      <c r="V15" s="42"/>
      <c r="W15" s="42"/>
      <c r="X15" s="13"/>
      <c r="Y15" s="234"/>
    </row>
    <row r="16" spans="1:26" s="46" customFormat="1">
      <c r="A16" s="47"/>
      <c r="B16" s="40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234"/>
    </row>
    <row r="17" spans="1:26" customFormat="1" ht="15">
      <c r="A17" s="643" t="s">
        <v>259</v>
      </c>
      <c r="B17" s="620"/>
      <c r="C17" s="620"/>
      <c r="D17" s="620"/>
      <c r="E17" s="620"/>
      <c r="F17" s="620"/>
      <c r="G17" s="620"/>
      <c r="H17" s="620"/>
      <c r="I17" s="620"/>
      <c r="J17" s="620"/>
      <c r="K17" s="620"/>
      <c r="L17" s="620"/>
      <c r="M17" s="620"/>
      <c r="N17" s="620"/>
      <c r="O17" s="620"/>
      <c r="P17" s="620"/>
      <c r="Q17" s="13"/>
      <c r="R17" s="233"/>
      <c r="S17" s="29"/>
      <c r="T17" s="620"/>
      <c r="U17" s="27"/>
      <c r="V17" s="620"/>
      <c r="W17" s="620"/>
      <c r="X17" s="13"/>
      <c r="Y17" s="234"/>
    </row>
    <row r="18" spans="1:26" customFormat="1" ht="15">
      <c r="A18" s="644" t="s">
        <v>146</v>
      </c>
      <c r="B18" s="624"/>
      <c r="C18" s="624">
        <f t="shared" ref="C18:N18" si="8">C14</f>
        <v>0</v>
      </c>
      <c r="D18" s="624">
        <f t="shared" si="8"/>
        <v>0</v>
      </c>
      <c r="E18" s="624">
        <f t="shared" si="8"/>
        <v>0</v>
      </c>
      <c r="F18" s="624">
        <f t="shared" si="8"/>
        <v>0</v>
      </c>
      <c r="G18" s="624">
        <f t="shared" si="8"/>
        <v>0</v>
      </c>
      <c r="H18" s="624">
        <f t="shared" si="8"/>
        <v>0</v>
      </c>
      <c r="I18" s="624">
        <f t="shared" si="8"/>
        <v>0</v>
      </c>
      <c r="J18" s="624">
        <f t="shared" si="8"/>
        <v>0</v>
      </c>
      <c r="K18" s="624">
        <f t="shared" si="8"/>
        <v>0</v>
      </c>
      <c r="L18" s="624">
        <f t="shared" si="8"/>
        <v>0</v>
      </c>
      <c r="M18" s="624">
        <f t="shared" si="8"/>
        <v>0</v>
      </c>
      <c r="N18" s="624">
        <f t="shared" si="8"/>
        <v>52950</v>
      </c>
      <c r="O18" s="631"/>
      <c r="P18" s="631">
        <f>SUM(C18:O18)</f>
        <v>52950</v>
      </c>
      <c r="Q18" s="13"/>
      <c r="R18" s="233"/>
      <c r="S18" s="251">
        <f>P18-SUM(T18:T18)</f>
        <v>0</v>
      </c>
      <c r="T18" s="624">
        <f>SUM(C18:N18)</f>
        <v>52950</v>
      </c>
      <c r="U18" s="27"/>
      <c r="V18" s="624">
        <f t="shared" ref="V18" si="9">SUM(C18:H18)</f>
        <v>0</v>
      </c>
      <c r="W18" s="624">
        <f t="shared" ref="W18" si="10">SUM(I18:N18)</f>
        <v>52950</v>
      </c>
      <c r="X18" s="267">
        <f>SUM(T18:T18)-SUM(V18:W18)</f>
        <v>0</v>
      </c>
      <c r="Y18" s="234"/>
    </row>
    <row r="19" spans="1:26" customFormat="1" ht="15">
      <c r="A19" s="646" t="s">
        <v>95</v>
      </c>
      <c r="B19" s="640"/>
      <c r="C19" s="640">
        <f t="shared" ref="C19:N19" si="11">C18</f>
        <v>0</v>
      </c>
      <c r="D19" s="640">
        <f t="shared" si="11"/>
        <v>0</v>
      </c>
      <c r="E19" s="640">
        <f t="shared" si="11"/>
        <v>0</v>
      </c>
      <c r="F19" s="640">
        <f t="shared" si="11"/>
        <v>0</v>
      </c>
      <c r="G19" s="640">
        <f t="shared" si="11"/>
        <v>0</v>
      </c>
      <c r="H19" s="640">
        <f t="shared" si="11"/>
        <v>0</v>
      </c>
      <c r="I19" s="640">
        <f t="shared" si="11"/>
        <v>0</v>
      </c>
      <c r="J19" s="640">
        <f t="shared" si="11"/>
        <v>0</v>
      </c>
      <c r="K19" s="640">
        <f t="shared" si="11"/>
        <v>0</v>
      </c>
      <c r="L19" s="640">
        <f t="shared" si="11"/>
        <v>0</v>
      </c>
      <c r="M19" s="640">
        <f t="shared" si="11"/>
        <v>0</v>
      </c>
      <c r="N19" s="640">
        <f t="shared" si="11"/>
        <v>52950</v>
      </c>
      <c r="O19" s="640"/>
      <c r="P19" s="640">
        <f>SUM(C19:O19)</f>
        <v>52950</v>
      </c>
      <c r="Q19" s="13"/>
      <c r="R19" s="233"/>
      <c r="S19" s="251">
        <f>P19-SUM(T19:T19)</f>
        <v>0</v>
      </c>
      <c r="T19" s="640">
        <f>T18</f>
        <v>52950</v>
      </c>
      <c r="U19" s="27"/>
      <c r="V19" s="640">
        <f>V18</f>
        <v>0</v>
      </c>
      <c r="W19" s="640">
        <f>W18</f>
        <v>52950</v>
      </c>
      <c r="X19" s="267">
        <f>SUM(T19:T19)-SUM(V19:W19)</f>
        <v>0</v>
      </c>
      <c r="Y19" s="234"/>
    </row>
    <row r="20" spans="1:26" s="150" customFormat="1">
      <c r="A20" s="32"/>
      <c r="B20" s="3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</row>
    <row r="21" spans="1:26">
      <c r="Q21" s="13"/>
      <c r="S21" s="29"/>
      <c r="U21" s="27"/>
      <c r="X21" s="13"/>
    </row>
    <row r="22" spans="1:26" ht="25.5">
      <c r="A22" s="647" t="s">
        <v>266</v>
      </c>
      <c r="B22" s="618" t="s">
        <v>673</v>
      </c>
      <c r="C22" s="648">
        <f t="shared" ref="C22:P22" si="12">C18</f>
        <v>0</v>
      </c>
      <c r="D22" s="648">
        <f t="shared" si="12"/>
        <v>0</v>
      </c>
      <c r="E22" s="648">
        <f t="shared" si="12"/>
        <v>0</v>
      </c>
      <c r="F22" s="648">
        <f t="shared" si="12"/>
        <v>0</v>
      </c>
      <c r="G22" s="648">
        <f t="shared" si="12"/>
        <v>0</v>
      </c>
      <c r="H22" s="648">
        <f t="shared" si="12"/>
        <v>0</v>
      </c>
      <c r="I22" s="648">
        <f t="shared" si="12"/>
        <v>0</v>
      </c>
      <c r="J22" s="648">
        <f t="shared" si="12"/>
        <v>0</v>
      </c>
      <c r="K22" s="648">
        <f t="shared" si="12"/>
        <v>0</v>
      </c>
      <c r="L22" s="648">
        <f t="shared" si="12"/>
        <v>0</v>
      </c>
      <c r="M22" s="648">
        <f t="shared" si="12"/>
        <v>0</v>
      </c>
      <c r="N22" s="648">
        <f t="shared" si="12"/>
        <v>52950</v>
      </c>
      <c r="O22" s="648"/>
      <c r="P22" s="648">
        <f t="shared" si="12"/>
        <v>52950</v>
      </c>
      <c r="Q22" s="13"/>
      <c r="R22" s="238"/>
      <c r="S22" s="251">
        <f t="shared" ref="S22:S63" si="13">P22-SUM(T22:T22)</f>
        <v>0</v>
      </c>
      <c r="T22" s="648">
        <f>T18</f>
        <v>52950</v>
      </c>
      <c r="U22" s="27"/>
      <c r="V22" s="648">
        <f>V18</f>
        <v>0</v>
      </c>
      <c r="W22" s="648">
        <f>W18</f>
        <v>52950</v>
      </c>
      <c r="X22" s="267">
        <f t="shared" ref="X22:X63" si="14">SUM(T22:T22)-SUM(V22:W22)</f>
        <v>0</v>
      </c>
    </row>
    <row r="23" spans="1:26">
      <c r="A23" s="628" t="s">
        <v>97</v>
      </c>
      <c r="B23" s="12">
        <f>'4f 1819 CS PC'!AN4</f>
        <v>1E-4</v>
      </c>
      <c r="C23" s="625">
        <f>C$22*$B23</f>
        <v>0</v>
      </c>
      <c r="D23" s="625">
        <f t="shared" ref="D23:N23" si="15">D$22*$B23</f>
        <v>0</v>
      </c>
      <c r="E23" s="625">
        <f t="shared" si="15"/>
        <v>0</v>
      </c>
      <c r="F23" s="625">
        <f t="shared" si="15"/>
        <v>0</v>
      </c>
      <c r="G23" s="625">
        <f t="shared" si="15"/>
        <v>0</v>
      </c>
      <c r="H23" s="625">
        <f t="shared" si="15"/>
        <v>0</v>
      </c>
      <c r="I23" s="625">
        <f t="shared" si="15"/>
        <v>0</v>
      </c>
      <c r="J23" s="625">
        <f t="shared" si="15"/>
        <v>0</v>
      </c>
      <c r="K23" s="625">
        <f t="shared" si="15"/>
        <v>0</v>
      </c>
      <c r="L23" s="625">
        <f t="shared" si="15"/>
        <v>0</v>
      </c>
      <c r="M23" s="625">
        <f t="shared" si="15"/>
        <v>0</v>
      </c>
      <c r="N23" s="625">
        <f t="shared" si="15"/>
        <v>5.2949999999999999</v>
      </c>
      <c r="O23" s="625"/>
      <c r="P23" s="625">
        <f t="shared" ref="P23:P28" si="16">ROUND(SUM(C23:O23),0)</f>
        <v>5</v>
      </c>
      <c r="Q23" s="13"/>
      <c r="R23" s="378"/>
      <c r="S23" s="251">
        <f t="shared" si="13"/>
        <v>0</v>
      </c>
      <c r="T23" s="625">
        <f t="shared" ref="T23:T28" si="17">ROUND(SUM(C23:N23),0)</f>
        <v>5</v>
      </c>
      <c r="U23" s="31"/>
      <c r="V23" s="625">
        <f>ROUND(SUM(C23:H23),0)</f>
        <v>0</v>
      </c>
      <c r="W23" s="625">
        <f>ROUND(SUM(I23:N23),0)</f>
        <v>5</v>
      </c>
      <c r="X23" s="267">
        <f t="shared" si="14"/>
        <v>0</v>
      </c>
      <c r="Y23" s="234"/>
      <c r="Z23" s="50"/>
    </row>
    <row r="24" spans="1:26">
      <c r="A24" s="628" t="s">
        <v>98</v>
      </c>
      <c r="B24" s="12">
        <f>'4f 1819 CS PC'!AN5</f>
        <v>1.1999999999999999E-3</v>
      </c>
      <c r="C24" s="625">
        <f t="shared" ref="C24:N62" si="18">C$22*$B24</f>
        <v>0</v>
      </c>
      <c r="D24" s="625">
        <f t="shared" si="18"/>
        <v>0</v>
      </c>
      <c r="E24" s="625">
        <f t="shared" si="18"/>
        <v>0</v>
      </c>
      <c r="F24" s="625">
        <f t="shared" si="18"/>
        <v>0</v>
      </c>
      <c r="G24" s="625">
        <f t="shared" si="18"/>
        <v>0</v>
      </c>
      <c r="H24" s="625">
        <f t="shared" si="18"/>
        <v>0</v>
      </c>
      <c r="I24" s="625">
        <f t="shared" si="18"/>
        <v>0</v>
      </c>
      <c r="J24" s="625">
        <f t="shared" si="18"/>
        <v>0</v>
      </c>
      <c r="K24" s="625">
        <f t="shared" si="18"/>
        <v>0</v>
      </c>
      <c r="L24" s="625">
        <f t="shared" si="18"/>
        <v>0</v>
      </c>
      <c r="M24" s="625">
        <f t="shared" si="18"/>
        <v>0</v>
      </c>
      <c r="N24" s="625">
        <f t="shared" si="18"/>
        <v>63.539999999999992</v>
      </c>
      <c r="O24" s="625"/>
      <c r="P24" s="625">
        <f t="shared" si="16"/>
        <v>64</v>
      </c>
      <c r="Q24" s="13"/>
      <c r="R24" s="378"/>
      <c r="S24" s="251">
        <f t="shared" si="13"/>
        <v>0</v>
      </c>
      <c r="T24" s="625">
        <f t="shared" si="17"/>
        <v>64</v>
      </c>
      <c r="U24" s="31"/>
      <c r="V24" s="625">
        <f>ROUND(SUM(C24:H24),0)</f>
        <v>0</v>
      </c>
      <c r="W24" s="625">
        <f t="shared" ref="W24:W62" si="19">ROUND(SUM(I24:N24),0)</f>
        <v>64</v>
      </c>
      <c r="X24" s="267">
        <f t="shared" si="14"/>
        <v>0</v>
      </c>
      <c r="Y24" s="234"/>
      <c r="Z24" s="50"/>
    </row>
    <row r="25" spans="1:26">
      <c r="A25" s="628" t="s">
        <v>100</v>
      </c>
      <c r="B25" s="12">
        <f>'4f 1819 CS PC'!AN6</f>
        <v>1.2699999999999999E-2</v>
      </c>
      <c r="C25" s="625">
        <f t="shared" si="18"/>
        <v>0</v>
      </c>
      <c r="D25" s="625">
        <f t="shared" si="18"/>
        <v>0</v>
      </c>
      <c r="E25" s="625">
        <f t="shared" si="18"/>
        <v>0</v>
      </c>
      <c r="F25" s="625">
        <f t="shared" si="18"/>
        <v>0</v>
      </c>
      <c r="G25" s="625">
        <f t="shared" si="18"/>
        <v>0</v>
      </c>
      <c r="H25" s="625">
        <f t="shared" si="18"/>
        <v>0</v>
      </c>
      <c r="I25" s="625">
        <f t="shared" si="18"/>
        <v>0</v>
      </c>
      <c r="J25" s="625">
        <f t="shared" si="18"/>
        <v>0</v>
      </c>
      <c r="K25" s="625">
        <f t="shared" si="18"/>
        <v>0</v>
      </c>
      <c r="L25" s="625">
        <f t="shared" si="18"/>
        <v>0</v>
      </c>
      <c r="M25" s="625">
        <f t="shared" si="18"/>
        <v>0</v>
      </c>
      <c r="N25" s="625">
        <f t="shared" si="18"/>
        <v>672.46499999999992</v>
      </c>
      <c r="O25" s="625"/>
      <c r="P25" s="625">
        <f t="shared" si="16"/>
        <v>672</v>
      </c>
      <c r="Q25" s="13"/>
      <c r="R25" s="378"/>
      <c r="S25" s="251">
        <f t="shared" si="13"/>
        <v>0</v>
      </c>
      <c r="T25" s="625">
        <f t="shared" si="17"/>
        <v>672</v>
      </c>
      <c r="U25" s="31"/>
      <c r="V25" s="625">
        <f t="shared" ref="V25:V62" si="20">ROUND(SUM(C25:H25),0)</f>
        <v>0</v>
      </c>
      <c r="W25" s="625">
        <f t="shared" si="19"/>
        <v>672</v>
      </c>
      <c r="X25" s="267">
        <f t="shared" si="14"/>
        <v>0</v>
      </c>
      <c r="Y25" s="234"/>
      <c r="Z25" s="50"/>
    </row>
    <row r="26" spans="1:26">
      <c r="A26" s="628" t="s">
        <v>101</v>
      </c>
      <c r="B26" s="12">
        <f>'4f 1819 CS PC'!AN7</f>
        <v>2.0999999999999999E-3</v>
      </c>
      <c r="C26" s="625">
        <f t="shared" si="18"/>
        <v>0</v>
      </c>
      <c r="D26" s="625">
        <f t="shared" si="18"/>
        <v>0</v>
      </c>
      <c r="E26" s="625">
        <f t="shared" si="18"/>
        <v>0</v>
      </c>
      <c r="F26" s="625">
        <f t="shared" si="18"/>
        <v>0</v>
      </c>
      <c r="G26" s="625">
        <f t="shared" si="18"/>
        <v>0</v>
      </c>
      <c r="H26" s="625">
        <f t="shared" si="18"/>
        <v>0</v>
      </c>
      <c r="I26" s="625">
        <f t="shared" si="18"/>
        <v>0</v>
      </c>
      <c r="J26" s="625">
        <f t="shared" si="18"/>
        <v>0</v>
      </c>
      <c r="K26" s="625">
        <f t="shared" si="18"/>
        <v>0</v>
      </c>
      <c r="L26" s="625">
        <f t="shared" si="18"/>
        <v>0</v>
      </c>
      <c r="M26" s="625">
        <f t="shared" si="18"/>
        <v>0</v>
      </c>
      <c r="N26" s="625">
        <f t="shared" si="18"/>
        <v>111.19499999999999</v>
      </c>
      <c r="O26" s="625"/>
      <c r="P26" s="625">
        <f t="shared" si="16"/>
        <v>111</v>
      </c>
      <c r="Q26" s="13"/>
      <c r="R26" s="378"/>
      <c r="S26" s="251">
        <f t="shared" si="13"/>
        <v>0</v>
      </c>
      <c r="T26" s="625">
        <f t="shared" si="17"/>
        <v>111</v>
      </c>
      <c r="U26" s="31"/>
      <c r="V26" s="625">
        <f t="shared" si="20"/>
        <v>0</v>
      </c>
      <c r="W26" s="625">
        <f t="shared" si="19"/>
        <v>111</v>
      </c>
      <c r="X26" s="267">
        <f t="shared" si="14"/>
        <v>0</v>
      </c>
      <c r="Y26" s="234"/>
      <c r="Z26" s="50"/>
    </row>
    <row r="27" spans="1:26">
      <c r="A27" s="628" t="s">
        <v>103</v>
      </c>
      <c r="B27" s="12">
        <f>'4f 1819 CS PC'!AN8</f>
        <v>5.9999999999999995E-4</v>
      </c>
      <c r="C27" s="625">
        <f t="shared" si="18"/>
        <v>0</v>
      </c>
      <c r="D27" s="625">
        <f t="shared" si="18"/>
        <v>0</v>
      </c>
      <c r="E27" s="625">
        <f t="shared" si="18"/>
        <v>0</v>
      </c>
      <c r="F27" s="625">
        <f t="shared" si="18"/>
        <v>0</v>
      </c>
      <c r="G27" s="625">
        <f t="shared" si="18"/>
        <v>0</v>
      </c>
      <c r="H27" s="625">
        <f t="shared" si="18"/>
        <v>0</v>
      </c>
      <c r="I27" s="625">
        <f t="shared" si="18"/>
        <v>0</v>
      </c>
      <c r="J27" s="625">
        <f t="shared" si="18"/>
        <v>0</v>
      </c>
      <c r="K27" s="625">
        <f t="shared" si="18"/>
        <v>0</v>
      </c>
      <c r="L27" s="625">
        <f t="shared" si="18"/>
        <v>0</v>
      </c>
      <c r="M27" s="625">
        <f t="shared" si="18"/>
        <v>0</v>
      </c>
      <c r="N27" s="625">
        <f t="shared" si="18"/>
        <v>31.769999999999996</v>
      </c>
      <c r="O27" s="625"/>
      <c r="P27" s="625">
        <f t="shared" si="16"/>
        <v>32</v>
      </c>
      <c r="Q27" s="13"/>
      <c r="R27" s="378"/>
      <c r="S27" s="251">
        <f t="shared" si="13"/>
        <v>0</v>
      </c>
      <c r="T27" s="625">
        <f t="shared" si="17"/>
        <v>32</v>
      </c>
      <c r="U27" s="251"/>
      <c r="V27" s="625">
        <f t="shared" si="20"/>
        <v>0</v>
      </c>
      <c r="W27" s="625">
        <f t="shared" si="19"/>
        <v>32</v>
      </c>
      <c r="X27" s="267">
        <f t="shared" si="14"/>
        <v>0</v>
      </c>
      <c r="Y27" s="234"/>
      <c r="Z27" s="50"/>
    </row>
    <row r="28" spans="1:26">
      <c r="A28" s="628" t="s">
        <v>104</v>
      </c>
      <c r="B28" s="12">
        <f>'4f 1819 CS PC'!AN10</f>
        <v>2.0999999999999999E-3</v>
      </c>
      <c r="C28" s="625">
        <f t="shared" si="18"/>
        <v>0</v>
      </c>
      <c r="D28" s="625">
        <f t="shared" si="18"/>
        <v>0</v>
      </c>
      <c r="E28" s="625">
        <f t="shared" si="18"/>
        <v>0</v>
      </c>
      <c r="F28" s="625">
        <f t="shared" si="18"/>
        <v>0</v>
      </c>
      <c r="G28" s="625">
        <f t="shared" si="18"/>
        <v>0</v>
      </c>
      <c r="H28" s="625">
        <f t="shared" si="18"/>
        <v>0</v>
      </c>
      <c r="I28" s="625">
        <f t="shared" si="18"/>
        <v>0</v>
      </c>
      <c r="J28" s="625">
        <f t="shared" si="18"/>
        <v>0</v>
      </c>
      <c r="K28" s="625">
        <f t="shared" si="18"/>
        <v>0</v>
      </c>
      <c r="L28" s="625">
        <f t="shared" si="18"/>
        <v>0</v>
      </c>
      <c r="M28" s="625">
        <f t="shared" si="18"/>
        <v>0</v>
      </c>
      <c r="N28" s="625">
        <f t="shared" si="18"/>
        <v>111.19499999999999</v>
      </c>
      <c r="O28" s="625"/>
      <c r="P28" s="625">
        <f t="shared" si="16"/>
        <v>111</v>
      </c>
      <c r="Q28" s="13"/>
      <c r="R28" s="378"/>
      <c r="S28" s="251">
        <f t="shared" si="13"/>
        <v>0</v>
      </c>
      <c r="T28" s="625">
        <f t="shared" si="17"/>
        <v>111</v>
      </c>
      <c r="U28" s="31"/>
      <c r="V28" s="625">
        <f t="shared" si="20"/>
        <v>0</v>
      </c>
      <c r="W28" s="625">
        <f t="shared" si="19"/>
        <v>111</v>
      </c>
      <c r="X28" s="267">
        <f t="shared" si="14"/>
        <v>0</v>
      </c>
      <c r="Y28" s="234"/>
      <c r="Z28" s="50"/>
    </row>
    <row r="29" spans="1:26">
      <c r="A29" s="628" t="s">
        <v>105</v>
      </c>
      <c r="B29" s="12">
        <f>'4f 1819 CS PC'!AN11</f>
        <v>4.7000000000000002E-3</v>
      </c>
      <c r="C29" s="625">
        <f t="shared" si="18"/>
        <v>0</v>
      </c>
      <c r="D29" s="625">
        <f t="shared" si="18"/>
        <v>0</v>
      </c>
      <c r="E29" s="625">
        <f t="shared" si="18"/>
        <v>0</v>
      </c>
      <c r="F29" s="625">
        <f t="shared" si="18"/>
        <v>0</v>
      </c>
      <c r="G29" s="625">
        <f t="shared" si="18"/>
        <v>0</v>
      </c>
      <c r="H29" s="625">
        <f t="shared" si="18"/>
        <v>0</v>
      </c>
      <c r="I29" s="625">
        <f t="shared" si="18"/>
        <v>0</v>
      </c>
      <c r="J29" s="625">
        <f t="shared" si="18"/>
        <v>0</v>
      </c>
      <c r="K29" s="625">
        <f t="shared" si="18"/>
        <v>0</v>
      </c>
      <c r="L29" s="625">
        <f t="shared" si="18"/>
        <v>0</v>
      </c>
      <c r="M29" s="625">
        <f t="shared" si="18"/>
        <v>0</v>
      </c>
      <c r="N29" s="625">
        <f t="shared" si="18"/>
        <v>248.86500000000001</v>
      </c>
      <c r="O29" s="625"/>
      <c r="P29" s="653">
        <f>ROUNDDOWN(SUM(C29:O29),0)</f>
        <v>248</v>
      </c>
      <c r="Q29" s="13"/>
      <c r="R29" s="378"/>
      <c r="S29" s="251">
        <f t="shared" si="13"/>
        <v>0</v>
      </c>
      <c r="T29" s="653">
        <f>ROUNDDOWN(SUM(C29:N29),0)</f>
        <v>248</v>
      </c>
      <c r="U29" s="31"/>
      <c r="V29" s="625">
        <f t="shared" si="20"/>
        <v>0</v>
      </c>
      <c r="W29" s="653">
        <f>ROUNDDOWN(SUM(I29:N29),0)</f>
        <v>248</v>
      </c>
      <c r="X29" s="267">
        <f t="shared" si="14"/>
        <v>0</v>
      </c>
      <c r="Y29" s="234"/>
      <c r="Z29" s="50"/>
    </row>
    <row r="30" spans="1:26">
      <c r="A30" s="628" t="s">
        <v>106</v>
      </c>
      <c r="B30" s="12">
        <f>'4f 1819 CS PC'!AN13</f>
        <v>1.4E-3</v>
      </c>
      <c r="C30" s="625">
        <f t="shared" si="18"/>
        <v>0</v>
      </c>
      <c r="D30" s="625">
        <f t="shared" si="18"/>
        <v>0</v>
      </c>
      <c r="E30" s="625">
        <f t="shared" si="18"/>
        <v>0</v>
      </c>
      <c r="F30" s="625">
        <f t="shared" si="18"/>
        <v>0</v>
      </c>
      <c r="G30" s="625">
        <f t="shared" si="18"/>
        <v>0</v>
      </c>
      <c r="H30" s="625">
        <f t="shared" si="18"/>
        <v>0</v>
      </c>
      <c r="I30" s="625">
        <f t="shared" si="18"/>
        <v>0</v>
      </c>
      <c r="J30" s="625">
        <f t="shared" si="18"/>
        <v>0</v>
      </c>
      <c r="K30" s="625">
        <f t="shared" si="18"/>
        <v>0</v>
      </c>
      <c r="L30" s="625">
        <f t="shared" si="18"/>
        <v>0</v>
      </c>
      <c r="M30" s="625">
        <f t="shared" si="18"/>
        <v>0</v>
      </c>
      <c r="N30" s="625">
        <f t="shared" si="18"/>
        <v>74.13</v>
      </c>
      <c r="O30" s="625"/>
      <c r="P30" s="625">
        <f t="shared" ref="P30:P62" si="21">ROUND(SUM(C30:O30),0)</f>
        <v>74</v>
      </c>
      <c r="Q30" s="13"/>
      <c r="R30" s="378"/>
      <c r="S30" s="251">
        <f t="shared" si="13"/>
        <v>0</v>
      </c>
      <c r="T30" s="625">
        <f t="shared" ref="T30:T62" si="22">ROUND(SUM(C30:N30),0)</f>
        <v>74</v>
      </c>
      <c r="U30" s="31"/>
      <c r="V30" s="625">
        <f t="shared" si="20"/>
        <v>0</v>
      </c>
      <c r="W30" s="625">
        <f t="shared" si="19"/>
        <v>74</v>
      </c>
      <c r="X30" s="267">
        <f t="shared" si="14"/>
        <v>0</v>
      </c>
      <c r="Y30" s="234"/>
      <c r="Z30" s="50"/>
    </row>
    <row r="31" spans="1:26">
      <c r="A31" s="628" t="s">
        <v>107</v>
      </c>
      <c r="B31" s="12">
        <f>'4f 1819 CS PC'!AN14</f>
        <v>8.3000000000000001E-3</v>
      </c>
      <c r="C31" s="625">
        <f t="shared" si="18"/>
        <v>0</v>
      </c>
      <c r="D31" s="625">
        <f t="shared" si="18"/>
        <v>0</v>
      </c>
      <c r="E31" s="625">
        <f t="shared" si="18"/>
        <v>0</v>
      </c>
      <c r="F31" s="625">
        <f t="shared" si="18"/>
        <v>0</v>
      </c>
      <c r="G31" s="625">
        <f t="shared" si="18"/>
        <v>0</v>
      </c>
      <c r="H31" s="625">
        <f t="shared" si="18"/>
        <v>0</v>
      </c>
      <c r="I31" s="625">
        <f t="shared" si="18"/>
        <v>0</v>
      </c>
      <c r="J31" s="625">
        <f t="shared" si="18"/>
        <v>0</v>
      </c>
      <c r="K31" s="625">
        <f t="shared" si="18"/>
        <v>0</v>
      </c>
      <c r="L31" s="625">
        <f t="shared" si="18"/>
        <v>0</v>
      </c>
      <c r="M31" s="625">
        <f t="shared" si="18"/>
        <v>0</v>
      </c>
      <c r="N31" s="625">
        <f t="shared" si="18"/>
        <v>439.48500000000001</v>
      </c>
      <c r="O31" s="625"/>
      <c r="P31" s="625">
        <f t="shared" si="21"/>
        <v>439</v>
      </c>
      <c r="Q31" s="13"/>
      <c r="R31" s="378"/>
      <c r="S31" s="251">
        <f t="shared" si="13"/>
        <v>0</v>
      </c>
      <c r="T31" s="625">
        <f t="shared" si="22"/>
        <v>439</v>
      </c>
      <c r="U31" s="31"/>
      <c r="V31" s="625">
        <f t="shared" si="20"/>
        <v>0</v>
      </c>
      <c r="W31" s="625">
        <f t="shared" si="19"/>
        <v>439</v>
      </c>
      <c r="X31" s="267">
        <f t="shared" si="14"/>
        <v>0</v>
      </c>
      <c r="Y31" s="234"/>
      <c r="Z31" s="50"/>
    </row>
    <row r="32" spans="1:26">
      <c r="A32" s="628" t="s">
        <v>109</v>
      </c>
      <c r="B32" s="12">
        <f>'4f 1819 CS PC'!AN15</f>
        <v>1.6799999999999999E-2</v>
      </c>
      <c r="C32" s="625">
        <f t="shared" si="18"/>
        <v>0</v>
      </c>
      <c r="D32" s="625">
        <f t="shared" si="18"/>
        <v>0</v>
      </c>
      <c r="E32" s="625">
        <f t="shared" si="18"/>
        <v>0</v>
      </c>
      <c r="F32" s="625">
        <f t="shared" si="18"/>
        <v>0</v>
      </c>
      <c r="G32" s="625">
        <f t="shared" si="18"/>
        <v>0</v>
      </c>
      <c r="H32" s="625">
        <f t="shared" si="18"/>
        <v>0</v>
      </c>
      <c r="I32" s="625">
        <f t="shared" si="18"/>
        <v>0</v>
      </c>
      <c r="J32" s="625">
        <f t="shared" si="18"/>
        <v>0</v>
      </c>
      <c r="K32" s="625">
        <f t="shared" si="18"/>
        <v>0</v>
      </c>
      <c r="L32" s="625">
        <f t="shared" si="18"/>
        <v>0</v>
      </c>
      <c r="M32" s="625">
        <f t="shared" si="18"/>
        <v>0</v>
      </c>
      <c r="N32" s="625">
        <f t="shared" si="18"/>
        <v>889.56</v>
      </c>
      <c r="O32" s="625"/>
      <c r="P32" s="625">
        <f t="shared" si="21"/>
        <v>890</v>
      </c>
      <c r="Q32" s="13"/>
      <c r="R32" s="378"/>
      <c r="S32" s="251">
        <f t="shared" si="13"/>
        <v>0</v>
      </c>
      <c r="T32" s="625">
        <f t="shared" si="22"/>
        <v>890</v>
      </c>
      <c r="U32" s="31"/>
      <c r="V32" s="625">
        <f t="shared" si="20"/>
        <v>0</v>
      </c>
      <c r="W32" s="625">
        <f t="shared" si="19"/>
        <v>890</v>
      </c>
      <c r="X32" s="267">
        <f t="shared" si="14"/>
        <v>0</v>
      </c>
      <c r="Y32" s="234"/>
      <c r="Z32" s="50"/>
    </row>
    <row r="33" spans="1:27">
      <c r="A33" s="628" t="s">
        <v>110</v>
      </c>
      <c r="B33" s="12">
        <f>'4f 1819 CS PC'!AN16</f>
        <v>8.0000000000000004E-4</v>
      </c>
      <c r="C33" s="625">
        <f t="shared" si="18"/>
        <v>0</v>
      </c>
      <c r="D33" s="625">
        <f t="shared" si="18"/>
        <v>0</v>
      </c>
      <c r="E33" s="625">
        <f t="shared" si="18"/>
        <v>0</v>
      </c>
      <c r="F33" s="625">
        <f t="shared" si="18"/>
        <v>0</v>
      </c>
      <c r="G33" s="625">
        <f t="shared" si="18"/>
        <v>0</v>
      </c>
      <c r="H33" s="625">
        <f t="shared" si="18"/>
        <v>0</v>
      </c>
      <c r="I33" s="625">
        <f t="shared" si="18"/>
        <v>0</v>
      </c>
      <c r="J33" s="625">
        <f t="shared" si="18"/>
        <v>0</v>
      </c>
      <c r="K33" s="625">
        <f t="shared" si="18"/>
        <v>0</v>
      </c>
      <c r="L33" s="625">
        <f t="shared" si="18"/>
        <v>0</v>
      </c>
      <c r="M33" s="625">
        <f t="shared" si="18"/>
        <v>0</v>
      </c>
      <c r="N33" s="625">
        <f t="shared" si="18"/>
        <v>42.36</v>
      </c>
      <c r="O33" s="625"/>
      <c r="P33" s="625">
        <f t="shared" si="21"/>
        <v>42</v>
      </c>
      <c r="Q33" s="13"/>
      <c r="R33" s="378"/>
      <c r="S33" s="251">
        <f t="shared" si="13"/>
        <v>0</v>
      </c>
      <c r="T33" s="625">
        <f t="shared" si="22"/>
        <v>42</v>
      </c>
      <c r="U33" s="31"/>
      <c r="V33" s="625">
        <f t="shared" si="20"/>
        <v>0</v>
      </c>
      <c r="W33" s="625">
        <f t="shared" si="19"/>
        <v>42</v>
      </c>
      <c r="X33" s="267">
        <f t="shared" si="14"/>
        <v>0</v>
      </c>
      <c r="Y33" s="234"/>
      <c r="Z33" s="50"/>
    </row>
    <row r="34" spans="1:27">
      <c r="A34" s="628" t="s">
        <v>112</v>
      </c>
      <c r="B34" s="12">
        <f>'4f 1819 CS PC'!AN17</f>
        <v>6.4600000000000005E-2</v>
      </c>
      <c r="C34" s="625">
        <f t="shared" si="18"/>
        <v>0</v>
      </c>
      <c r="D34" s="625">
        <f t="shared" si="18"/>
        <v>0</v>
      </c>
      <c r="E34" s="625">
        <f t="shared" si="18"/>
        <v>0</v>
      </c>
      <c r="F34" s="625">
        <f t="shared" si="18"/>
        <v>0</v>
      </c>
      <c r="G34" s="625">
        <f t="shared" si="18"/>
        <v>0</v>
      </c>
      <c r="H34" s="625">
        <f t="shared" si="18"/>
        <v>0</v>
      </c>
      <c r="I34" s="625">
        <f t="shared" si="18"/>
        <v>0</v>
      </c>
      <c r="J34" s="625">
        <f t="shared" si="18"/>
        <v>0</v>
      </c>
      <c r="K34" s="625">
        <f t="shared" si="18"/>
        <v>0</v>
      </c>
      <c r="L34" s="625">
        <f t="shared" si="18"/>
        <v>0</v>
      </c>
      <c r="M34" s="625">
        <f t="shared" si="18"/>
        <v>0</v>
      </c>
      <c r="N34" s="625">
        <f t="shared" si="18"/>
        <v>3420.57</v>
      </c>
      <c r="O34" s="625"/>
      <c r="P34" s="625">
        <f t="shared" si="21"/>
        <v>3421</v>
      </c>
      <c r="Q34" s="13"/>
      <c r="R34" s="378"/>
      <c r="S34" s="251">
        <f t="shared" si="13"/>
        <v>0</v>
      </c>
      <c r="T34" s="625">
        <f t="shared" si="22"/>
        <v>3421</v>
      </c>
      <c r="U34" s="31"/>
      <c r="V34" s="625">
        <f t="shared" si="20"/>
        <v>0</v>
      </c>
      <c r="W34" s="625">
        <f t="shared" si="19"/>
        <v>3421</v>
      </c>
      <c r="X34" s="267">
        <f t="shared" si="14"/>
        <v>0</v>
      </c>
      <c r="Y34" s="234"/>
      <c r="Z34" s="50"/>
    </row>
    <row r="35" spans="1:27">
      <c r="A35" s="628" t="s">
        <v>113</v>
      </c>
      <c r="B35" s="12">
        <f>'4f 1819 CS PC'!AN18</f>
        <v>9.7000000000000003E-3</v>
      </c>
      <c r="C35" s="625">
        <f t="shared" si="18"/>
        <v>0</v>
      </c>
      <c r="D35" s="625">
        <f t="shared" si="18"/>
        <v>0</v>
      </c>
      <c r="E35" s="625">
        <f t="shared" si="18"/>
        <v>0</v>
      </c>
      <c r="F35" s="625">
        <f t="shared" si="18"/>
        <v>0</v>
      </c>
      <c r="G35" s="625">
        <f t="shared" si="18"/>
        <v>0</v>
      </c>
      <c r="H35" s="625">
        <f t="shared" si="18"/>
        <v>0</v>
      </c>
      <c r="I35" s="625">
        <f t="shared" si="18"/>
        <v>0</v>
      </c>
      <c r="J35" s="625">
        <f t="shared" si="18"/>
        <v>0</v>
      </c>
      <c r="K35" s="625">
        <f t="shared" si="18"/>
        <v>0</v>
      </c>
      <c r="L35" s="625">
        <f t="shared" si="18"/>
        <v>0</v>
      </c>
      <c r="M35" s="625">
        <f t="shared" si="18"/>
        <v>0</v>
      </c>
      <c r="N35" s="625">
        <f t="shared" si="18"/>
        <v>513.61500000000001</v>
      </c>
      <c r="O35" s="625"/>
      <c r="P35" s="625">
        <f t="shared" si="21"/>
        <v>514</v>
      </c>
      <c r="Q35" s="13"/>
      <c r="R35" s="378"/>
      <c r="S35" s="251">
        <f t="shared" si="13"/>
        <v>0</v>
      </c>
      <c r="T35" s="625">
        <f t="shared" si="22"/>
        <v>514</v>
      </c>
      <c r="U35" s="31"/>
      <c r="V35" s="625">
        <f t="shared" si="20"/>
        <v>0</v>
      </c>
      <c r="W35" s="625">
        <f t="shared" si="19"/>
        <v>514</v>
      </c>
      <c r="X35" s="267">
        <f t="shared" si="14"/>
        <v>0</v>
      </c>
      <c r="Y35" s="234"/>
      <c r="Z35" s="50"/>
    </row>
    <row r="36" spans="1:27">
      <c r="A36" s="628" t="s">
        <v>114</v>
      </c>
      <c r="B36" s="12">
        <f>'4f 1819 CS PC'!AN19</f>
        <v>4.7999999999999996E-3</v>
      </c>
      <c r="C36" s="625">
        <f t="shared" si="18"/>
        <v>0</v>
      </c>
      <c r="D36" s="625">
        <f t="shared" si="18"/>
        <v>0</v>
      </c>
      <c r="E36" s="625">
        <f t="shared" si="18"/>
        <v>0</v>
      </c>
      <c r="F36" s="625">
        <f t="shared" si="18"/>
        <v>0</v>
      </c>
      <c r="G36" s="625">
        <f t="shared" si="18"/>
        <v>0</v>
      </c>
      <c r="H36" s="625">
        <f t="shared" si="18"/>
        <v>0</v>
      </c>
      <c r="I36" s="625">
        <f t="shared" si="18"/>
        <v>0</v>
      </c>
      <c r="J36" s="625">
        <f t="shared" si="18"/>
        <v>0</v>
      </c>
      <c r="K36" s="625">
        <f t="shared" si="18"/>
        <v>0</v>
      </c>
      <c r="L36" s="625">
        <f t="shared" si="18"/>
        <v>0</v>
      </c>
      <c r="M36" s="625">
        <f t="shared" si="18"/>
        <v>0</v>
      </c>
      <c r="N36" s="625">
        <f t="shared" si="18"/>
        <v>254.15999999999997</v>
      </c>
      <c r="O36" s="625"/>
      <c r="P36" s="625">
        <f t="shared" si="21"/>
        <v>254</v>
      </c>
      <c r="Q36" s="13"/>
      <c r="R36" s="378"/>
      <c r="S36" s="251">
        <f t="shared" si="13"/>
        <v>0</v>
      </c>
      <c r="T36" s="625">
        <f t="shared" si="22"/>
        <v>254</v>
      </c>
      <c r="U36" s="31"/>
      <c r="V36" s="625">
        <f t="shared" si="20"/>
        <v>0</v>
      </c>
      <c r="W36" s="625">
        <f t="shared" si="19"/>
        <v>254</v>
      </c>
      <c r="X36" s="267">
        <f t="shared" si="14"/>
        <v>0</v>
      </c>
      <c r="Y36" s="234"/>
      <c r="Z36" s="51"/>
      <c r="AA36" s="3"/>
    </row>
    <row r="37" spans="1:27">
      <c r="A37" s="628" t="s">
        <v>115</v>
      </c>
      <c r="B37" s="12">
        <f>'4f 1819 CS PC'!AN20</f>
        <v>1.2999999999999999E-3</v>
      </c>
      <c r="C37" s="625">
        <f t="shared" si="18"/>
        <v>0</v>
      </c>
      <c r="D37" s="625">
        <f t="shared" si="18"/>
        <v>0</v>
      </c>
      <c r="E37" s="625">
        <f t="shared" si="18"/>
        <v>0</v>
      </c>
      <c r="F37" s="625">
        <f t="shared" si="18"/>
        <v>0</v>
      </c>
      <c r="G37" s="625">
        <f t="shared" si="18"/>
        <v>0</v>
      </c>
      <c r="H37" s="625">
        <f t="shared" si="18"/>
        <v>0</v>
      </c>
      <c r="I37" s="625">
        <f t="shared" si="18"/>
        <v>0</v>
      </c>
      <c r="J37" s="625">
        <f t="shared" si="18"/>
        <v>0</v>
      </c>
      <c r="K37" s="625">
        <f t="shared" si="18"/>
        <v>0</v>
      </c>
      <c r="L37" s="625">
        <f t="shared" si="18"/>
        <v>0</v>
      </c>
      <c r="M37" s="625">
        <f t="shared" si="18"/>
        <v>0</v>
      </c>
      <c r="N37" s="625">
        <f t="shared" si="18"/>
        <v>68.834999999999994</v>
      </c>
      <c r="O37" s="625"/>
      <c r="P37" s="625">
        <f t="shared" si="21"/>
        <v>69</v>
      </c>
      <c r="Q37" s="13"/>
      <c r="R37" s="378"/>
      <c r="S37" s="251">
        <f t="shared" si="13"/>
        <v>0</v>
      </c>
      <c r="T37" s="625">
        <f t="shared" si="22"/>
        <v>69</v>
      </c>
      <c r="U37" s="31"/>
      <c r="V37" s="625">
        <f t="shared" si="20"/>
        <v>0</v>
      </c>
      <c r="W37" s="625">
        <f t="shared" si="19"/>
        <v>69</v>
      </c>
      <c r="X37" s="267">
        <f t="shared" si="14"/>
        <v>0</v>
      </c>
      <c r="Y37" s="234"/>
      <c r="Z37" s="51"/>
      <c r="AA37" s="3"/>
    </row>
    <row r="38" spans="1:27">
      <c r="A38" s="628" t="s">
        <v>116</v>
      </c>
      <c r="B38" s="12">
        <f>'4f 1819 CS PC'!AN21</f>
        <v>0.44240000000000002</v>
      </c>
      <c r="C38" s="625">
        <f t="shared" si="18"/>
        <v>0</v>
      </c>
      <c r="D38" s="625">
        <f t="shared" si="18"/>
        <v>0</v>
      </c>
      <c r="E38" s="625">
        <f t="shared" si="18"/>
        <v>0</v>
      </c>
      <c r="F38" s="625">
        <f t="shared" si="18"/>
        <v>0</v>
      </c>
      <c r="G38" s="625">
        <f t="shared" si="18"/>
        <v>0</v>
      </c>
      <c r="H38" s="625">
        <f t="shared" si="18"/>
        <v>0</v>
      </c>
      <c r="I38" s="625">
        <f t="shared" si="18"/>
        <v>0</v>
      </c>
      <c r="J38" s="625">
        <f t="shared" si="18"/>
        <v>0</v>
      </c>
      <c r="K38" s="625">
        <f t="shared" si="18"/>
        <v>0</v>
      </c>
      <c r="L38" s="625">
        <f t="shared" si="18"/>
        <v>0</v>
      </c>
      <c r="M38" s="625">
        <f t="shared" si="18"/>
        <v>0</v>
      </c>
      <c r="N38" s="625">
        <f t="shared" si="18"/>
        <v>23425.08</v>
      </c>
      <c r="O38" s="625"/>
      <c r="P38" s="625">
        <f t="shared" si="21"/>
        <v>23425</v>
      </c>
      <c r="Q38" s="13"/>
      <c r="R38" s="378"/>
      <c r="S38" s="251">
        <f t="shared" si="13"/>
        <v>0</v>
      </c>
      <c r="T38" s="625">
        <f t="shared" si="22"/>
        <v>23425</v>
      </c>
      <c r="U38" s="31"/>
      <c r="V38" s="625">
        <f t="shared" si="20"/>
        <v>0</v>
      </c>
      <c r="W38" s="625">
        <f t="shared" si="19"/>
        <v>23425</v>
      </c>
      <c r="X38" s="267">
        <f t="shared" si="14"/>
        <v>0</v>
      </c>
      <c r="Y38" s="234"/>
      <c r="Z38" s="51"/>
      <c r="AA38" s="3"/>
    </row>
    <row r="39" spans="1:27">
      <c r="A39" s="628" t="s">
        <v>117</v>
      </c>
      <c r="B39" s="12">
        <f>'4f 1819 CS PC'!AN22</f>
        <v>1.12E-2</v>
      </c>
      <c r="C39" s="625">
        <f t="shared" si="18"/>
        <v>0</v>
      </c>
      <c r="D39" s="625">
        <f t="shared" si="18"/>
        <v>0</v>
      </c>
      <c r="E39" s="625">
        <f t="shared" si="18"/>
        <v>0</v>
      </c>
      <c r="F39" s="625">
        <f t="shared" si="18"/>
        <v>0</v>
      </c>
      <c r="G39" s="625">
        <f t="shared" si="18"/>
        <v>0</v>
      </c>
      <c r="H39" s="625">
        <f t="shared" si="18"/>
        <v>0</v>
      </c>
      <c r="I39" s="625">
        <f t="shared" si="18"/>
        <v>0</v>
      </c>
      <c r="J39" s="625">
        <f t="shared" si="18"/>
        <v>0</v>
      </c>
      <c r="K39" s="625">
        <f t="shared" si="18"/>
        <v>0</v>
      </c>
      <c r="L39" s="625">
        <f t="shared" si="18"/>
        <v>0</v>
      </c>
      <c r="M39" s="625">
        <f t="shared" si="18"/>
        <v>0</v>
      </c>
      <c r="N39" s="625">
        <f t="shared" si="18"/>
        <v>593.04</v>
      </c>
      <c r="O39" s="625"/>
      <c r="P39" s="625">
        <f t="shared" si="21"/>
        <v>593</v>
      </c>
      <c r="Q39" s="13"/>
      <c r="R39" s="378"/>
      <c r="S39" s="251">
        <f t="shared" si="13"/>
        <v>0</v>
      </c>
      <c r="T39" s="625">
        <f t="shared" si="22"/>
        <v>593</v>
      </c>
      <c r="U39" s="31"/>
      <c r="V39" s="625">
        <f t="shared" si="20"/>
        <v>0</v>
      </c>
      <c r="W39" s="625">
        <f t="shared" si="19"/>
        <v>593</v>
      </c>
      <c r="X39" s="267">
        <f t="shared" si="14"/>
        <v>0</v>
      </c>
      <c r="Y39" s="234"/>
      <c r="Z39" s="51"/>
      <c r="AA39" s="3"/>
    </row>
    <row r="40" spans="1:27">
      <c r="A40" s="628" t="s">
        <v>119</v>
      </c>
      <c r="B40" s="12">
        <f>'4f 1819 CS PC'!AN23</f>
        <v>3.8999999999999998E-3</v>
      </c>
      <c r="C40" s="625">
        <f t="shared" si="18"/>
        <v>0</v>
      </c>
      <c r="D40" s="625">
        <f t="shared" si="18"/>
        <v>0</v>
      </c>
      <c r="E40" s="625">
        <f t="shared" si="18"/>
        <v>0</v>
      </c>
      <c r="F40" s="625">
        <f t="shared" si="18"/>
        <v>0</v>
      </c>
      <c r="G40" s="625">
        <f t="shared" si="18"/>
        <v>0</v>
      </c>
      <c r="H40" s="625">
        <f t="shared" si="18"/>
        <v>0</v>
      </c>
      <c r="I40" s="625">
        <f t="shared" si="18"/>
        <v>0</v>
      </c>
      <c r="J40" s="625">
        <f t="shared" si="18"/>
        <v>0</v>
      </c>
      <c r="K40" s="625">
        <f t="shared" si="18"/>
        <v>0</v>
      </c>
      <c r="L40" s="625">
        <f t="shared" si="18"/>
        <v>0</v>
      </c>
      <c r="M40" s="625">
        <f t="shared" si="18"/>
        <v>0</v>
      </c>
      <c r="N40" s="625">
        <f t="shared" si="18"/>
        <v>206.505</v>
      </c>
      <c r="O40" s="625"/>
      <c r="P40" s="625">
        <f t="shared" si="21"/>
        <v>207</v>
      </c>
      <c r="Q40" s="13"/>
      <c r="R40" s="378"/>
      <c r="S40" s="251">
        <f t="shared" si="13"/>
        <v>0</v>
      </c>
      <c r="T40" s="625">
        <f t="shared" si="22"/>
        <v>207</v>
      </c>
      <c r="U40" s="31"/>
      <c r="V40" s="625">
        <f t="shared" si="20"/>
        <v>0</v>
      </c>
      <c r="W40" s="625">
        <f t="shared" si="19"/>
        <v>207</v>
      </c>
      <c r="X40" s="267">
        <f t="shared" si="14"/>
        <v>0</v>
      </c>
      <c r="Y40" s="234"/>
      <c r="Z40" s="51"/>
      <c r="AA40" s="3"/>
    </row>
    <row r="41" spans="1:27">
      <c r="A41" s="628" t="s">
        <v>120</v>
      </c>
      <c r="B41" s="12">
        <f>'4f 1819 CS PC'!AN24</f>
        <v>8.0000000000000004E-4</v>
      </c>
      <c r="C41" s="625">
        <f t="shared" si="18"/>
        <v>0</v>
      </c>
      <c r="D41" s="625">
        <f t="shared" si="18"/>
        <v>0</v>
      </c>
      <c r="E41" s="625">
        <f t="shared" si="18"/>
        <v>0</v>
      </c>
      <c r="F41" s="625">
        <f t="shared" si="18"/>
        <v>0</v>
      </c>
      <c r="G41" s="625">
        <f t="shared" si="18"/>
        <v>0</v>
      </c>
      <c r="H41" s="625">
        <f t="shared" si="18"/>
        <v>0</v>
      </c>
      <c r="I41" s="625">
        <f t="shared" si="18"/>
        <v>0</v>
      </c>
      <c r="J41" s="625">
        <f t="shared" si="18"/>
        <v>0</v>
      </c>
      <c r="K41" s="625">
        <f t="shared" si="18"/>
        <v>0</v>
      </c>
      <c r="L41" s="625">
        <f t="shared" si="18"/>
        <v>0</v>
      </c>
      <c r="M41" s="625">
        <f t="shared" si="18"/>
        <v>0</v>
      </c>
      <c r="N41" s="625">
        <f t="shared" si="18"/>
        <v>42.36</v>
      </c>
      <c r="O41" s="625"/>
      <c r="P41" s="625">
        <f t="shared" si="21"/>
        <v>42</v>
      </c>
      <c r="Q41" s="13"/>
      <c r="R41" s="378"/>
      <c r="S41" s="251">
        <f t="shared" si="13"/>
        <v>0</v>
      </c>
      <c r="T41" s="625">
        <f t="shared" si="22"/>
        <v>42</v>
      </c>
      <c r="U41" s="31"/>
      <c r="V41" s="625">
        <f t="shared" si="20"/>
        <v>0</v>
      </c>
      <c r="W41" s="625">
        <f t="shared" si="19"/>
        <v>42</v>
      </c>
      <c r="X41" s="267">
        <f t="shared" si="14"/>
        <v>0</v>
      </c>
      <c r="Y41" s="234"/>
      <c r="Z41" s="51"/>
      <c r="AA41" s="3"/>
    </row>
    <row r="42" spans="1:27">
      <c r="A42" s="628" t="s">
        <v>121</v>
      </c>
      <c r="B42" s="12">
        <f>'4f 1819 CS PC'!AN25</f>
        <v>4.7000000000000002E-3</v>
      </c>
      <c r="C42" s="625">
        <f t="shared" si="18"/>
        <v>0</v>
      </c>
      <c r="D42" s="625">
        <f t="shared" si="18"/>
        <v>0</v>
      </c>
      <c r="E42" s="625">
        <f t="shared" si="18"/>
        <v>0</v>
      </c>
      <c r="F42" s="625">
        <f t="shared" si="18"/>
        <v>0</v>
      </c>
      <c r="G42" s="625">
        <f t="shared" si="18"/>
        <v>0</v>
      </c>
      <c r="H42" s="625">
        <f t="shared" si="18"/>
        <v>0</v>
      </c>
      <c r="I42" s="625">
        <f t="shared" si="18"/>
        <v>0</v>
      </c>
      <c r="J42" s="625">
        <f t="shared" si="18"/>
        <v>0</v>
      </c>
      <c r="K42" s="625">
        <f t="shared" si="18"/>
        <v>0</v>
      </c>
      <c r="L42" s="625">
        <f t="shared" si="18"/>
        <v>0</v>
      </c>
      <c r="M42" s="625">
        <f t="shared" si="18"/>
        <v>0</v>
      </c>
      <c r="N42" s="625">
        <f t="shared" si="18"/>
        <v>248.86500000000001</v>
      </c>
      <c r="O42" s="625"/>
      <c r="P42" s="625">
        <f t="shared" si="21"/>
        <v>249</v>
      </c>
      <c r="Q42" s="13"/>
      <c r="R42" s="378"/>
      <c r="S42" s="251">
        <f t="shared" si="13"/>
        <v>0</v>
      </c>
      <c r="T42" s="625">
        <f t="shared" si="22"/>
        <v>249</v>
      </c>
      <c r="U42" s="31"/>
      <c r="V42" s="625">
        <f t="shared" si="20"/>
        <v>0</v>
      </c>
      <c r="W42" s="625">
        <f t="shared" si="19"/>
        <v>249</v>
      </c>
      <c r="X42" s="267">
        <f t="shared" si="14"/>
        <v>0</v>
      </c>
      <c r="Y42" s="234"/>
      <c r="Z42" s="51"/>
      <c r="AA42" s="3"/>
    </row>
    <row r="43" spans="1:27">
      <c r="A43" s="628" t="s">
        <v>122</v>
      </c>
      <c r="B43" s="12">
        <f>'4f 1819 CS PC'!AN26</f>
        <v>2.1899999999999999E-2</v>
      </c>
      <c r="C43" s="625">
        <f t="shared" si="18"/>
        <v>0</v>
      </c>
      <c r="D43" s="625">
        <f t="shared" si="18"/>
        <v>0</v>
      </c>
      <c r="E43" s="625">
        <f t="shared" si="18"/>
        <v>0</v>
      </c>
      <c r="F43" s="625">
        <f t="shared" si="18"/>
        <v>0</v>
      </c>
      <c r="G43" s="625">
        <f t="shared" si="18"/>
        <v>0</v>
      </c>
      <c r="H43" s="625">
        <f t="shared" si="18"/>
        <v>0</v>
      </c>
      <c r="I43" s="625">
        <f t="shared" si="18"/>
        <v>0</v>
      </c>
      <c r="J43" s="625">
        <f t="shared" si="18"/>
        <v>0</v>
      </c>
      <c r="K43" s="625">
        <f t="shared" ref="D43:N58" si="23">K$22*$B43</f>
        <v>0</v>
      </c>
      <c r="L43" s="625">
        <f t="shared" si="23"/>
        <v>0</v>
      </c>
      <c r="M43" s="625">
        <f t="shared" si="23"/>
        <v>0</v>
      </c>
      <c r="N43" s="625">
        <f t="shared" si="23"/>
        <v>1159.605</v>
      </c>
      <c r="O43" s="625"/>
      <c r="P43" s="625">
        <f t="shared" si="21"/>
        <v>1160</v>
      </c>
      <c r="Q43" s="13"/>
      <c r="R43" s="378"/>
      <c r="S43" s="251">
        <f t="shared" si="13"/>
        <v>0</v>
      </c>
      <c r="T43" s="625">
        <f t="shared" si="22"/>
        <v>1160</v>
      </c>
      <c r="U43" s="31"/>
      <c r="V43" s="625">
        <f t="shared" si="20"/>
        <v>0</v>
      </c>
      <c r="W43" s="625">
        <f t="shared" si="19"/>
        <v>1160</v>
      </c>
      <c r="X43" s="267">
        <f t="shared" si="14"/>
        <v>0</v>
      </c>
      <c r="Y43" s="234"/>
      <c r="Z43" s="51"/>
      <c r="AA43" s="3"/>
    </row>
    <row r="44" spans="1:27">
      <c r="A44" s="628" t="s">
        <v>123</v>
      </c>
      <c r="B44" s="12">
        <f>'4f 1819 CS PC'!AN27</f>
        <v>5.0000000000000001E-4</v>
      </c>
      <c r="C44" s="625">
        <f t="shared" si="18"/>
        <v>0</v>
      </c>
      <c r="D44" s="625">
        <f t="shared" si="23"/>
        <v>0</v>
      </c>
      <c r="E44" s="625">
        <f t="shared" si="23"/>
        <v>0</v>
      </c>
      <c r="F44" s="625">
        <f t="shared" si="23"/>
        <v>0</v>
      </c>
      <c r="G44" s="625">
        <f t="shared" si="23"/>
        <v>0</v>
      </c>
      <c r="H44" s="625">
        <f t="shared" si="23"/>
        <v>0</v>
      </c>
      <c r="I44" s="625">
        <f t="shared" si="23"/>
        <v>0</v>
      </c>
      <c r="J44" s="625">
        <f t="shared" si="23"/>
        <v>0</v>
      </c>
      <c r="K44" s="625">
        <f t="shared" si="23"/>
        <v>0</v>
      </c>
      <c r="L44" s="625">
        <f t="shared" si="23"/>
        <v>0</v>
      </c>
      <c r="M44" s="625">
        <f t="shared" si="23"/>
        <v>0</v>
      </c>
      <c r="N44" s="625">
        <f t="shared" si="23"/>
        <v>26.475000000000001</v>
      </c>
      <c r="O44" s="625"/>
      <c r="P44" s="625">
        <f t="shared" si="21"/>
        <v>26</v>
      </c>
      <c r="Q44" s="13"/>
      <c r="R44" s="378"/>
      <c r="S44" s="251">
        <f t="shared" si="13"/>
        <v>0</v>
      </c>
      <c r="T44" s="625">
        <f t="shared" si="22"/>
        <v>26</v>
      </c>
      <c r="U44" s="31"/>
      <c r="V44" s="625">
        <f t="shared" si="20"/>
        <v>0</v>
      </c>
      <c r="W44" s="625">
        <f t="shared" si="19"/>
        <v>26</v>
      </c>
      <c r="X44" s="267">
        <f t="shared" si="14"/>
        <v>0</v>
      </c>
      <c r="Y44" s="234"/>
      <c r="Z44" s="51"/>
      <c r="AA44" s="3"/>
    </row>
    <row r="45" spans="1:27">
      <c r="A45" s="628" t="s">
        <v>124</v>
      </c>
      <c r="B45" s="12">
        <f>'4f 1819 CS PC'!AN28</f>
        <v>2.9999999999999997E-4</v>
      </c>
      <c r="C45" s="625">
        <f t="shared" si="18"/>
        <v>0</v>
      </c>
      <c r="D45" s="625">
        <f t="shared" si="23"/>
        <v>0</v>
      </c>
      <c r="E45" s="625">
        <f t="shared" si="23"/>
        <v>0</v>
      </c>
      <c r="F45" s="625">
        <f t="shared" si="23"/>
        <v>0</v>
      </c>
      <c r="G45" s="625">
        <f t="shared" si="23"/>
        <v>0</v>
      </c>
      <c r="H45" s="625">
        <f t="shared" si="23"/>
        <v>0</v>
      </c>
      <c r="I45" s="625">
        <f t="shared" si="23"/>
        <v>0</v>
      </c>
      <c r="J45" s="625">
        <f t="shared" si="23"/>
        <v>0</v>
      </c>
      <c r="K45" s="625">
        <f t="shared" si="23"/>
        <v>0</v>
      </c>
      <c r="L45" s="625">
        <f t="shared" si="23"/>
        <v>0</v>
      </c>
      <c r="M45" s="625">
        <f t="shared" si="23"/>
        <v>0</v>
      </c>
      <c r="N45" s="625">
        <f t="shared" si="23"/>
        <v>15.884999999999998</v>
      </c>
      <c r="O45" s="625"/>
      <c r="P45" s="625">
        <f t="shared" si="21"/>
        <v>16</v>
      </c>
      <c r="Q45" s="13"/>
      <c r="R45" s="378"/>
      <c r="S45" s="251">
        <f t="shared" si="13"/>
        <v>0</v>
      </c>
      <c r="T45" s="625">
        <f t="shared" si="22"/>
        <v>16</v>
      </c>
      <c r="U45" s="31"/>
      <c r="V45" s="625">
        <f t="shared" si="20"/>
        <v>0</v>
      </c>
      <c r="W45" s="625">
        <f t="shared" si="19"/>
        <v>16</v>
      </c>
      <c r="X45" s="267">
        <f t="shared" si="14"/>
        <v>0</v>
      </c>
      <c r="Y45" s="234"/>
      <c r="Z45" s="51"/>
      <c r="AA45" s="3"/>
    </row>
    <row r="46" spans="1:27">
      <c r="A46" s="628" t="s">
        <v>125</v>
      </c>
      <c r="B46" s="12">
        <f>'4f 1819 CS PC'!AN29</f>
        <v>1.83E-2</v>
      </c>
      <c r="C46" s="625">
        <f t="shared" si="18"/>
        <v>0</v>
      </c>
      <c r="D46" s="625">
        <f t="shared" si="23"/>
        <v>0</v>
      </c>
      <c r="E46" s="625">
        <f t="shared" si="23"/>
        <v>0</v>
      </c>
      <c r="F46" s="625">
        <f t="shared" si="23"/>
        <v>0</v>
      </c>
      <c r="G46" s="625">
        <f t="shared" si="23"/>
        <v>0</v>
      </c>
      <c r="H46" s="625">
        <f t="shared" si="23"/>
        <v>0</v>
      </c>
      <c r="I46" s="625">
        <f t="shared" si="23"/>
        <v>0</v>
      </c>
      <c r="J46" s="625">
        <f t="shared" si="23"/>
        <v>0</v>
      </c>
      <c r="K46" s="625">
        <f t="shared" si="23"/>
        <v>0</v>
      </c>
      <c r="L46" s="625">
        <f t="shared" si="23"/>
        <v>0</v>
      </c>
      <c r="M46" s="625">
        <f t="shared" si="23"/>
        <v>0</v>
      </c>
      <c r="N46" s="625">
        <f t="shared" si="23"/>
        <v>968.98500000000001</v>
      </c>
      <c r="O46" s="625"/>
      <c r="P46" s="625">
        <f t="shared" si="21"/>
        <v>969</v>
      </c>
      <c r="Q46" s="13"/>
      <c r="R46" s="378"/>
      <c r="S46" s="251">
        <f t="shared" si="13"/>
        <v>0</v>
      </c>
      <c r="T46" s="625">
        <f t="shared" si="22"/>
        <v>969</v>
      </c>
      <c r="U46" s="31"/>
      <c r="V46" s="625">
        <f t="shared" si="20"/>
        <v>0</v>
      </c>
      <c r="W46" s="625">
        <f t="shared" si="19"/>
        <v>969</v>
      </c>
      <c r="X46" s="267">
        <f t="shared" si="14"/>
        <v>0</v>
      </c>
      <c r="Y46" s="234"/>
      <c r="Z46" s="51"/>
      <c r="AA46" s="3"/>
    </row>
    <row r="47" spans="1:27">
      <c r="A47" s="628" t="s">
        <v>126</v>
      </c>
      <c r="B47" s="12">
        <f>'4f 1819 CS PC'!AN30</f>
        <v>2.5000000000000001E-3</v>
      </c>
      <c r="C47" s="625">
        <f t="shared" si="18"/>
        <v>0</v>
      </c>
      <c r="D47" s="625">
        <f t="shared" si="23"/>
        <v>0</v>
      </c>
      <c r="E47" s="625">
        <f t="shared" si="23"/>
        <v>0</v>
      </c>
      <c r="F47" s="625">
        <f t="shared" si="23"/>
        <v>0</v>
      </c>
      <c r="G47" s="625">
        <f t="shared" si="23"/>
        <v>0</v>
      </c>
      <c r="H47" s="625">
        <f t="shared" si="23"/>
        <v>0</v>
      </c>
      <c r="I47" s="625">
        <f t="shared" si="23"/>
        <v>0</v>
      </c>
      <c r="J47" s="625">
        <f t="shared" si="23"/>
        <v>0</v>
      </c>
      <c r="K47" s="625">
        <f t="shared" si="23"/>
        <v>0</v>
      </c>
      <c r="L47" s="625">
        <f t="shared" si="23"/>
        <v>0</v>
      </c>
      <c r="M47" s="625">
        <f t="shared" si="23"/>
        <v>0</v>
      </c>
      <c r="N47" s="625">
        <f t="shared" si="23"/>
        <v>132.375</v>
      </c>
      <c r="O47" s="625"/>
      <c r="P47" s="625">
        <f t="shared" si="21"/>
        <v>132</v>
      </c>
      <c r="Q47" s="13"/>
      <c r="R47" s="378"/>
      <c r="S47" s="251">
        <f t="shared" si="13"/>
        <v>0</v>
      </c>
      <c r="T47" s="625">
        <f t="shared" si="22"/>
        <v>132</v>
      </c>
      <c r="U47" s="31"/>
      <c r="V47" s="625">
        <f t="shared" si="20"/>
        <v>0</v>
      </c>
      <c r="W47" s="625">
        <f t="shared" si="19"/>
        <v>132</v>
      </c>
      <c r="X47" s="267">
        <f t="shared" si="14"/>
        <v>0</v>
      </c>
      <c r="Y47" s="234"/>
      <c r="Z47" s="51"/>
      <c r="AA47" s="3"/>
    </row>
    <row r="48" spans="1:27">
      <c r="A48" s="628" t="s">
        <v>127</v>
      </c>
      <c r="B48" s="12">
        <f>'4f 1819 CS PC'!AN31</f>
        <v>2.8999999999999998E-3</v>
      </c>
      <c r="C48" s="625">
        <f t="shared" si="18"/>
        <v>0</v>
      </c>
      <c r="D48" s="625">
        <f t="shared" si="23"/>
        <v>0</v>
      </c>
      <c r="E48" s="625">
        <f t="shared" si="23"/>
        <v>0</v>
      </c>
      <c r="F48" s="625">
        <f t="shared" si="23"/>
        <v>0</v>
      </c>
      <c r="G48" s="625">
        <f t="shared" si="23"/>
        <v>0</v>
      </c>
      <c r="H48" s="625">
        <f t="shared" si="23"/>
        <v>0</v>
      </c>
      <c r="I48" s="625">
        <f t="shared" si="23"/>
        <v>0</v>
      </c>
      <c r="J48" s="625">
        <f t="shared" si="23"/>
        <v>0</v>
      </c>
      <c r="K48" s="625">
        <f t="shared" si="23"/>
        <v>0</v>
      </c>
      <c r="L48" s="625">
        <f t="shared" si="23"/>
        <v>0</v>
      </c>
      <c r="M48" s="625">
        <f t="shared" si="23"/>
        <v>0</v>
      </c>
      <c r="N48" s="625">
        <f t="shared" si="23"/>
        <v>153.55499999999998</v>
      </c>
      <c r="O48" s="625"/>
      <c r="P48" s="625">
        <f t="shared" si="21"/>
        <v>154</v>
      </c>
      <c r="Q48" s="13"/>
      <c r="R48" s="378"/>
      <c r="S48" s="251">
        <f t="shared" si="13"/>
        <v>0</v>
      </c>
      <c r="T48" s="625">
        <f t="shared" si="22"/>
        <v>154</v>
      </c>
      <c r="U48" s="31"/>
      <c r="V48" s="625">
        <f t="shared" si="20"/>
        <v>0</v>
      </c>
      <c r="W48" s="625">
        <f t="shared" si="19"/>
        <v>154</v>
      </c>
      <c r="X48" s="267">
        <f t="shared" si="14"/>
        <v>0</v>
      </c>
      <c r="Y48" s="234"/>
      <c r="Z48" s="51"/>
      <c r="AA48" s="3"/>
    </row>
    <row r="49" spans="1:27">
      <c r="A49" s="628" t="s">
        <v>128</v>
      </c>
      <c r="B49" s="12">
        <f>'4f 1819 CS PC'!AN34</f>
        <v>8.9999999999999998E-4</v>
      </c>
      <c r="C49" s="625">
        <f t="shared" si="18"/>
        <v>0</v>
      </c>
      <c r="D49" s="625">
        <f t="shared" si="23"/>
        <v>0</v>
      </c>
      <c r="E49" s="625">
        <f t="shared" si="23"/>
        <v>0</v>
      </c>
      <c r="F49" s="625">
        <f t="shared" si="23"/>
        <v>0</v>
      </c>
      <c r="G49" s="625">
        <f t="shared" si="23"/>
        <v>0</v>
      </c>
      <c r="H49" s="625">
        <f t="shared" si="23"/>
        <v>0</v>
      </c>
      <c r="I49" s="625">
        <f t="shared" si="23"/>
        <v>0</v>
      </c>
      <c r="J49" s="625">
        <f t="shared" si="23"/>
        <v>0</v>
      </c>
      <c r="K49" s="625">
        <f t="shared" si="23"/>
        <v>0</v>
      </c>
      <c r="L49" s="625">
        <f t="shared" si="23"/>
        <v>0</v>
      </c>
      <c r="M49" s="625">
        <f t="shared" si="23"/>
        <v>0</v>
      </c>
      <c r="N49" s="625">
        <f t="shared" si="23"/>
        <v>47.655000000000001</v>
      </c>
      <c r="O49" s="625"/>
      <c r="P49" s="625">
        <f t="shared" si="21"/>
        <v>48</v>
      </c>
      <c r="Q49" s="13"/>
      <c r="R49" s="378"/>
      <c r="S49" s="251">
        <f t="shared" si="13"/>
        <v>0</v>
      </c>
      <c r="T49" s="625">
        <f t="shared" si="22"/>
        <v>48</v>
      </c>
      <c r="U49" s="31"/>
      <c r="V49" s="625">
        <f t="shared" si="20"/>
        <v>0</v>
      </c>
      <c r="W49" s="625">
        <f t="shared" si="19"/>
        <v>48</v>
      </c>
      <c r="X49" s="267">
        <f t="shared" si="14"/>
        <v>0</v>
      </c>
      <c r="Y49" s="234"/>
      <c r="Z49" s="51"/>
      <c r="AA49" s="3"/>
    </row>
    <row r="50" spans="1:27">
      <c r="A50" s="628" t="s">
        <v>129</v>
      </c>
      <c r="B50" s="12">
        <f>'4f 1819 CS PC'!AN35</f>
        <v>0.1082</v>
      </c>
      <c r="C50" s="625">
        <f t="shared" si="18"/>
        <v>0</v>
      </c>
      <c r="D50" s="625">
        <f t="shared" si="23"/>
        <v>0</v>
      </c>
      <c r="E50" s="625">
        <f t="shared" si="23"/>
        <v>0</v>
      </c>
      <c r="F50" s="625">
        <f t="shared" si="23"/>
        <v>0</v>
      </c>
      <c r="G50" s="625">
        <f t="shared" si="23"/>
        <v>0</v>
      </c>
      <c r="H50" s="625">
        <f t="shared" si="23"/>
        <v>0</v>
      </c>
      <c r="I50" s="625">
        <f t="shared" si="23"/>
        <v>0</v>
      </c>
      <c r="J50" s="625">
        <f t="shared" si="23"/>
        <v>0</v>
      </c>
      <c r="K50" s="625">
        <f t="shared" si="23"/>
        <v>0</v>
      </c>
      <c r="L50" s="625">
        <f t="shared" si="23"/>
        <v>0</v>
      </c>
      <c r="M50" s="625">
        <f t="shared" si="23"/>
        <v>0</v>
      </c>
      <c r="N50" s="625">
        <f t="shared" si="23"/>
        <v>5729.1900000000005</v>
      </c>
      <c r="O50" s="625"/>
      <c r="P50" s="625">
        <f t="shared" si="21"/>
        <v>5729</v>
      </c>
      <c r="Q50" s="13"/>
      <c r="R50" s="378"/>
      <c r="S50" s="251">
        <f t="shared" si="13"/>
        <v>0</v>
      </c>
      <c r="T50" s="625">
        <f t="shared" si="22"/>
        <v>5729</v>
      </c>
      <c r="U50" s="31"/>
      <c r="V50" s="625">
        <f t="shared" si="20"/>
        <v>0</v>
      </c>
      <c r="W50" s="625">
        <f t="shared" si="19"/>
        <v>5729</v>
      </c>
      <c r="X50" s="267">
        <f t="shared" si="14"/>
        <v>0</v>
      </c>
      <c r="Y50" s="234"/>
      <c r="Z50" s="51"/>
      <c r="AA50" s="3"/>
    </row>
    <row r="51" spans="1:27">
      <c r="A51" s="628" t="s">
        <v>130</v>
      </c>
      <c r="B51" s="12">
        <f>'4f 1819 CS PC'!AN37</f>
        <v>1.9E-3</v>
      </c>
      <c r="C51" s="625">
        <f t="shared" si="18"/>
        <v>0</v>
      </c>
      <c r="D51" s="625">
        <f t="shared" si="23"/>
        <v>0</v>
      </c>
      <c r="E51" s="625">
        <f t="shared" si="23"/>
        <v>0</v>
      </c>
      <c r="F51" s="625">
        <f t="shared" si="23"/>
        <v>0</v>
      </c>
      <c r="G51" s="625">
        <f t="shared" si="23"/>
        <v>0</v>
      </c>
      <c r="H51" s="625">
        <f t="shared" si="23"/>
        <v>0</v>
      </c>
      <c r="I51" s="625">
        <f t="shared" si="23"/>
        <v>0</v>
      </c>
      <c r="J51" s="625">
        <f t="shared" si="23"/>
        <v>0</v>
      </c>
      <c r="K51" s="625">
        <f t="shared" si="23"/>
        <v>0</v>
      </c>
      <c r="L51" s="625">
        <f t="shared" si="23"/>
        <v>0</v>
      </c>
      <c r="M51" s="625">
        <f t="shared" si="23"/>
        <v>0</v>
      </c>
      <c r="N51" s="625">
        <f t="shared" si="23"/>
        <v>100.605</v>
      </c>
      <c r="O51" s="625"/>
      <c r="P51" s="625">
        <f t="shared" si="21"/>
        <v>101</v>
      </c>
      <c r="Q51" s="13"/>
      <c r="R51" s="378"/>
      <c r="S51" s="251">
        <f t="shared" si="13"/>
        <v>0</v>
      </c>
      <c r="T51" s="625">
        <f t="shared" si="22"/>
        <v>101</v>
      </c>
      <c r="U51" s="31"/>
      <c r="V51" s="625">
        <f t="shared" si="20"/>
        <v>0</v>
      </c>
      <c r="W51" s="625">
        <f t="shared" si="19"/>
        <v>101</v>
      </c>
      <c r="X51" s="267">
        <f t="shared" si="14"/>
        <v>0</v>
      </c>
      <c r="Y51" s="234"/>
      <c r="Z51" s="51"/>
      <c r="AA51" s="3"/>
    </row>
    <row r="52" spans="1:27">
      <c r="A52" s="628" t="s">
        <v>132</v>
      </c>
      <c r="B52" s="12">
        <f>'4f 1819 CS PC'!AN38</f>
        <v>0.14419999999999999</v>
      </c>
      <c r="C52" s="625">
        <f t="shared" si="18"/>
        <v>0</v>
      </c>
      <c r="D52" s="625">
        <f t="shared" si="23"/>
        <v>0</v>
      </c>
      <c r="E52" s="625">
        <f t="shared" si="23"/>
        <v>0</v>
      </c>
      <c r="F52" s="625">
        <f t="shared" si="23"/>
        <v>0</v>
      </c>
      <c r="G52" s="625">
        <f t="shared" si="23"/>
        <v>0</v>
      </c>
      <c r="H52" s="625">
        <f t="shared" si="23"/>
        <v>0</v>
      </c>
      <c r="I52" s="625">
        <f t="shared" si="23"/>
        <v>0</v>
      </c>
      <c r="J52" s="625">
        <f t="shared" si="23"/>
        <v>0</v>
      </c>
      <c r="K52" s="625">
        <f t="shared" si="23"/>
        <v>0</v>
      </c>
      <c r="L52" s="625">
        <f t="shared" si="23"/>
        <v>0</v>
      </c>
      <c r="M52" s="625">
        <f t="shared" si="23"/>
        <v>0</v>
      </c>
      <c r="N52" s="625">
        <f t="shared" si="23"/>
        <v>7635.3899999999994</v>
      </c>
      <c r="O52" s="625"/>
      <c r="P52" s="625">
        <f t="shared" si="21"/>
        <v>7635</v>
      </c>
      <c r="Q52" s="13"/>
      <c r="R52" s="378"/>
      <c r="S52" s="251">
        <f t="shared" si="13"/>
        <v>0</v>
      </c>
      <c r="T52" s="625">
        <f t="shared" si="22"/>
        <v>7635</v>
      </c>
      <c r="U52" s="31"/>
      <c r="V52" s="625">
        <f t="shared" si="20"/>
        <v>0</v>
      </c>
      <c r="W52" s="625">
        <f t="shared" si="19"/>
        <v>7635</v>
      </c>
      <c r="X52" s="267">
        <f t="shared" si="14"/>
        <v>0</v>
      </c>
      <c r="Y52" s="234"/>
      <c r="Z52" s="51"/>
      <c r="AA52" s="3"/>
    </row>
    <row r="53" spans="1:27">
      <c r="A53" s="628" t="s">
        <v>133</v>
      </c>
      <c r="B53" s="12">
        <f>'4f 1819 CS PC'!AN41</f>
        <v>4.2299999999999997E-2</v>
      </c>
      <c r="C53" s="625">
        <f t="shared" si="18"/>
        <v>0</v>
      </c>
      <c r="D53" s="625">
        <f t="shared" si="23"/>
        <v>0</v>
      </c>
      <c r="E53" s="625">
        <f t="shared" si="23"/>
        <v>0</v>
      </c>
      <c r="F53" s="625">
        <f t="shared" si="23"/>
        <v>0</v>
      </c>
      <c r="G53" s="625">
        <f t="shared" si="23"/>
        <v>0</v>
      </c>
      <c r="H53" s="625">
        <f t="shared" si="23"/>
        <v>0</v>
      </c>
      <c r="I53" s="625">
        <f t="shared" si="23"/>
        <v>0</v>
      </c>
      <c r="J53" s="625">
        <f t="shared" si="23"/>
        <v>0</v>
      </c>
      <c r="K53" s="625">
        <f t="shared" si="23"/>
        <v>0</v>
      </c>
      <c r="L53" s="625">
        <f t="shared" si="23"/>
        <v>0</v>
      </c>
      <c r="M53" s="625">
        <f t="shared" si="23"/>
        <v>0</v>
      </c>
      <c r="N53" s="625">
        <f t="shared" si="23"/>
        <v>2239.7849999999999</v>
      </c>
      <c r="O53" s="625"/>
      <c r="P53" s="625">
        <f t="shared" si="21"/>
        <v>2240</v>
      </c>
      <c r="Q53" s="13"/>
      <c r="R53" s="378"/>
      <c r="S53" s="251">
        <f t="shared" si="13"/>
        <v>0</v>
      </c>
      <c r="T53" s="625">
        <f t="shared" si="22"/>
        <v>2240</v>
      </c>
      <c r="U53" s="31"/>
      <c r="V53" s="625">
        <f t="shared" si="20"/>
        <v>0</v>
      </c>
      <c r="W53" s="625">
        <f t="shared" si="19"/>
        <v>2240</v>
      </c>
      <c r="X53" s="267">
        <f t="shared" si="14"/>
        <v>0</v>
      </c>
      <c r="Y53" s="234"/>
      <c r="Z53" s="51"/>
      <c r="AA53" s="3"/>
    </row>
    <row r="54" spans="1:27">
      <c r="A54" s="628" t="s">
        <v>134</v>
      </c>
      <c r="B54" s="12">
        <f>'4f 1819 CS PC'!AN47</f>
        <v>9.4999999999999998E-3</v>
      </c>
      <c r="C54" s="625">
        <f t="shared" si="18"/>
        <v>0</v>
      </c>
      <c r="D54" s="625">
        <f t="shared" si="23"/>
        <v>0</v>
      </c>
      <c r="E54" s="625">
        <f t="shared" si="23"/>
        <v>0</v>
      </c>
      <c r="F54" s="625">
        <f t="shared" si="23"/>
        <v>0</v>
      </c>
      <c r="G54" s="625">
        <f t="shared" si="23"/>
        <v>0</v>
      </c>
      <c r="H54" s="625">
        <f t="shared" si="23"/>
        <v>0</v>
      </c>
      <c r="I54" s="625">
        <f t="shared" si="23"/>
        <v>0</v>
      </c>
      <c r="J54" s="625">
        <f t="shared" si="23"/>
        <v>0</v>
      </c>
      <c r="K54" s="625">
        <f t="shared" si="23"/>
        <v>0</v>
      </c>
      <c r="L54" s="625">
        <f t="shared" si="23"/>
        <v>0</v>
      </c>
      <c r="M54" s="625">
        <f t="shared" si="23"/>
        <v>0</v>
      </c>
      <c r="N54" s="625">
        <f t="shared" si="23"/>
        <v>503.02499999999998</v>
      </c>
      <c r="O54" s="625"/>
      <c r="P54" s="625">
        <f t="shared" si="21"/>
        <v>503</v>
      </c>
      <c r="Q54" s="13"/>
      <c r="R54" s="378"/>
      <c r="S54" s="251">
        <f t="shared" si="13"/>
        <v>0</v>
      </c>
      <c r="T54" s="625">
        <f t="shared" si="22"/>
        <v>503</v>
      </c>
      <c r="U54" s="31"/>
      <c r="V54" s="625">
        <f t="shared" si="20"/>
        <v>0</v>
      </c>
      <c r="W54" s="625">
        <f t="shared" si="19"/>
        <v>503</v>
      </c>
      <c r="X54" s="267">
        <f t="shared" si="14"/>
        <v>0</v>
      </c>
      <c r="Y54" s="234"/>
      <c r="Z54" s="51"/>
      <c r="AA54" s="3"/>
    </row>
    <row r="55" spans="1:27">
      <c r="A55" s="628" t="s">
        <v>135</v>
      </c>
      <c r="B55" s="12">
        <f>'4f 1819 CS PC'!AN48</f>
        <v>1E-4</v>
      </c>
      <c r="C55" s="625">
        <f t="shared" si="18"/>
        <v>0</v>
      </c>
      <c r="D55" s="625">
        <f t="shared" si="23"/>
        <v>0</v>
      </c>
      <c r="E55" s="625">
        <f t="shared" si="23"/>
        <v>0</v>
      </c>
      <c r="F55" s="625">
        <f t="shared" si="23"/>
        <v>0</v>
      </c>
      <c r="G55" s="625">
        <f t="shared" si="23"/>
        <v>0</v>
      </c>
      <c r="H55" s="625">
        <f t="shared" si="23"/>
        <v>0</v>
      </c>
      <c r="I55" s="625">
        <f t="shared" si="23"/>
        <v>0</v>
      </c>
      <c r="J55" s="625">
        <f t="shared" si="23"/>
        <v>0</v>
      </c>
      <c r="K55" s="625">
        <f t="shared" si="23"/>
        <v>0</v>
      </c>
      <c r="L55" s="625">
        <f t="shared" si="23"/>
        <v>0</v>
      </c>
      <c r="M55" s="625">
        <f t="shared" si="23"/>
        <v>0</v>
      </c>
      <c r="N55" s="625">
        <f t="shared" si="23"/>
        <v>5.2949999999999999</v>
      </c>
      <c r="O55" s="625"/>
      <c r="P55" s="625">
        <f t="shared" si="21"/>
        <v>5</v>
      </c>
      <c r="Q55" s="13"/>
      <c r="R55" s="378"/>
      <c r="S55" s="251">
        <f t="shared" si="13"/>
        <v>0</v>
      </c>
      <c r="T55" s="625">
        <f t="shared" si="22"/>
        <v>5</v>
      </c>
      <c r="U55" s="31"/>
      <c r="V55" s="625">
        <f t="shared" si="20"/>
        <v>0</v>
      </c>
      <c r="W55" s="625">
        <f t="shared" si="19"/>
        <v>5</v>
      </c>
      <c r="X55" s="267">
        <f t="shared" si="14"/>
        <v>0</v>
      </c>
      <c r="Y55" s="234"/>
      <c r="Z55" s="51"/>
      <c r="AA55" s="3"/>
    </row>
    <row r="56" spans="1:27">
      <c r="A56" s="628" t="s">
        <v>136</v>
      </c>
      <c r="B56" s="12">
        <f>'4f 1819 CS PC'!AN49</f>
        <v>2.5999999999999999E-3</v>
      </c>
      <c r="C56" s="625">
        <f t="shared" si="18"/>
        <v>0</v>
      </c>
      <c r="D56" s="625">
        <f t="shared" si="23"/>
        <v>0</v>
      </c>
      <c r="E56" s="625">
        <f t="shared" si="23"/>
        <v>0</v>
      </c>
      <c r="F56" s="625">
        <f t="shared" si="23"/>
        <v>0</v>
      </c>
      <c r="G56" s="625">
        <f t="shared" si="23"/>
        <v>0</v>
      </c>
      <c r="H56" s="625">
        <f t="shared" si="23"/>
        <v>0</v>
      </c>
      <c r="I56" s="625">
        <f t="shared" si="23"/>
        <v>0</v>
      </c>
      <c r="J56" s="625">
        <f t="shared" si="23"/>
        <v>0</v>
      </c>
      <c r="K56" s="625">
        <f t="shared" si="23"/>
        <v>0</v>
      </c>
      <c r="L56" s="625">
        <f t="shared" si="23"/>
        <v>0</v>
      </c>
      <c r="M56" s="625">
        <f t="shared" si="23"/>
        <v>0</v>
      </c>
      <c r="N56" s="625">
        <f t="shared" si="23"/>
        <v>137.66999999999999</v>
      </c>
      <c r="O56" s="625"/>
      <c r="P56" s="625">
        <f t="shared" si="21"/>
        <v>138</v>
      </c>
      <c r="Q56" s="13"/>
      <c r="R56" s="378"/>
      <c r="S56" s="251">
        <f t="shared" si="13"/>
        <v>0</v>
      </c>
      <c r="T56" s="625">
        <f t="shared" si="22"/>
        <v>138</v>
      </c>
      <c r="U56" s="31"/>
      <c r="V56" s="625">
        <f t="shared" si="20"/>
        <v>0</v>
      </c>
      <c r="W56" s="625">
        <f t="shared" si="19"/>
        <v>138</v>
      </c>
      <c r="X56" s="267">
        <f t="shared" si="14"/>
        <v>0</v>
      </c>
      <c r="Y56" s="234"/>
      <c r="Z56" s="51"/>
      <c r="AA56" s="3"/>
    </row>
    <row r="57" spans="1:27">
      <c r="A57" s="628" t="s">
        <v>137</v>
      </c>
      <c r="B57" s="12">
        <f>'4f 1819 CS PC'!AN52</f>
        <v>3.3000000000000002E-2</v>
      </c>
      <c r="C57" s="625">
        <f t="shared" si="18"/>
        <v>0</v>
      </c>
      <c r="D57" s="625">
        <f t="shared" si="23"/>
        <v>0</v>
      </c>
      <c r="E57" s="625">
        <f t="shared" si="23"/>
        <v>0</v>
      </c>
      <c r="F57" s="625">
        <f t="shared" si="23"/>
        <v>0</v>
      </c>
      <c r="G57" s="625">
        <f t="shared" si="23"/>
        <v>0</v>
      </c>
      <c r="H57" s="625">
        <f t="shared" si="23"/>
        <v>0</v>
      </c>
      <c r="I57" s="625">
        <f t="shared" si="23"/>
        <v>0</v>
      </c>
      <c r="J57" s="625">
        <f t="shared" si="23"/>
        <v>0</v>
      </c>
      <c r="K57" s="625">
        <f t="shared" si="23"/>
        <v>0</v>
      </c>
      <c r="L57" s="625">
        <f t="shared" si="23"/>
        <v>0</v>
      </c>
      <c r="M57" s="625">
        <f t="shared" si="23"/>
        <v>0</v>
      </c>
      <c r="N57" s="625">
        <f t="shared" si="23"/>
        <v>1747.3500000000001</v>
      </c>
      <c r="O57" s="625"/>
      <c r="P57" s="625">
        <f t="shared" si="21"/>
        <v>1747</v>
      </c>
      <c r="Q57" s="13"/>
      <c r="R57" s="378"/>
      <c r="S57" s="251">
        <f t="shared" si="13"/>
        <v>0</v>
      </c>
      <c r="T57" s="625">
        <f t="shared" si="22"/>
        <v>1747</v>
      </c>
      <c r="U57" s="31"/>
      <c r="V57" s="625">
        <f t="shared" si="20"/>
        <v>0</v>
      </c>
      <c r="W57" s="625">
        <f t="shared" si="19"/>
        <v>1747</v>
      </c>
      <c r="X57" s="267">
        <f t="shared" si="14"/>
        <v>0</v>
      </c>
      <c r="Y57" s="234"/>
      <c r="Z57" s="51"/>
      <c r="AA57" s="3"/>
    </row>
    <row r="58" spans="1:27">
      <c r="A58" s="628" t="s">
        <v>138</v>
      </c>
      <c r="B58" s="12">
        <f>'4f 1819 CS PC'!AN53</f>
        <v>5.0000000000000001E-3</v>
      </c>
      <c r="C58" s="625">
        <f t="shared" si="18"/>
        <v>0</v>
      </c>
      <c r="D58" s="625">
        <f t="shared" si="23"/>
        <v>0</v>
      </c>
      <c r="E58" s="625">
        <f t="shared" si="23"/>
        <v>0</v>
      </c>
      <c r="F58" s="625">
        <f t="shared" si="23"/>
        <v>0</v>
      </c>
      <c r="G58" s="625">
        <f t="shared" si="23"/>
        <v>0</v>
      </c>
      <c r="H58" s="625">
        <f t="shared" si="23"/>
        <v>0</v>
      </c>
      <c r="I58" s="625">
        <f t="shared" si="23"/>
        <v>0</v>
      </c>
      <c r="J58" s="625">
        <f t="shared" si="23"/>
        <v>0</v>
      </c>
      <c r="K58" s="625">
        <f t="shared" si="23"/>
        <v>0</v>
      </c>
      <c r="L58" s="625">
        <f t="shared" si="23"/>
        <v>0</v>
      </c>
      <c r="M58" s="625">
        <f t="shared" si="23"/>
        <v>0</v>
      </c>
      <c r="N58" s="625">
        <f t="shared" si="23"/>
        <v>264.75</v>
      </c>
      <c r="O58" s="625"/>
      <c r="P58" s="625">
        <f t="shared" si="21"/>
        <v>265</v>
      </c>
      <c r="Q58" s="13"/>
      <c r="R58" s="378"/>
      <c r="S58" s="251">
        <f t="shared" si="13"/>
        <v>0</v>
      </c>
      <c r="T58" s="625">
        <f t="shared" si="22"/>
        <v>265</v>
      </c>
      <c r="U58" s="31"/>
      <c r="V58" s="625">
        <f t="shared" si="20"/>
        <v>0</v>
      </c>
      <c r="W58" s="625">
        <f t="shared" si="19"/>
        <v>265</v>
      </c>
      <c r="X58" s="267">
        <f t="shared" si="14"/>
        <v>0</v>
      </c>
      <c r="Y58" s="234"/>
      <c r="Z58" s="51"/>
      <c r="AA58" s="3"/>
    </row>
    <row r="59" spans="1:27">
      <c r="A59" s="628" t="s">
        <v>139</v>
      </c>
      <c r="B59" s="12">
        <f>'4f 1819 CS PC'!AN54</f>
        <v>3.7000000000000002E-3</v>
      </c>
      <c r="C59" s="625">
        <f t="shared" si="18"/>
        <v>0</v>
      </c>
      <c r="D59" s="625">
        <f t="shared" ref="D59:N62" si="24">D$22*$B59</f>
        <v>0</v>
      </c>
      <c r="E59" s="625">
        <f t="shared" si="24"/>
        <v>0</v>
      </c>
      <c r="F59" s="625">
        <f t="shared" si="24"/>
        <v>0</v>
      </c>
      <c r="G59" s="625">
        <f t="shared" si="24"/>
        <v>0</v>
      </c>
      <c r="H59" s="625">
        <f t="shared" si="24"/>
        <v>0</v>
      </c>
      <c r="I59" s="625">
        <f t="shared" si="24"/>
        <v>0</v>
      </c>
      <c r="J59" s="625">
        <f t="shared" si="24"/>
        <v>0</v>
      </c>
      <c r="K59" s="625">
        <f t="shared" si="24"/>
        <v>0</v>
      </c>
      <c r="L59" s="625">
        <f t="shared" si="24"/>
        <v>0</v>
      </c>
      <c r="M59" s="625">
        <f t="shared" si="24"/>
        <v>0</v>
      </c>
      <c r="N59" s="625">
        <f t="shared" si="24"/>
        <v>195.91500000000002</v>
      </c>
      <c r="O59" s="625"/>
      <c r="P59" s="625">
        <f t="shared" si="21"/>
        <v>196</v>
      </c>
      <c r="Q59" s="13"/>
      <c r="R59" s="378"/>
      <c r="S59" s="251">
        <f t="shared" si="13"/>
        <v>0</v>
      </c>
      <c r="T59" s="625">
        <f t="shared" si="22"/>
        <v>196</v>
      </c>
      <c r="U59" s="31"/>
      <c r="V59" s="625">
        <f t="shared" si="20"/>
        <v>0</v>
      </c>
      <c r="W59" s="625">
        <f t="shared" si="19"/>
        <v>196</v>
      </c>
      <c r="X59" s="267">
        <f t="shared" si="14"/>
        <v>0</v>
      </c>
      <c r="Y59" s="234"/>
      <c r="Z59" s="51"/>
      <c r="AA59" s="3"/>
    </row>
    <row r="60" spans="1:27">
      <c r="A60" s="628" t="s">
        <v>140</v>
      </c>
      <c r="B60" s="12">
        <f>'4f 1819 CS PC'!AN55</f>
        <v>6.9999999999999999E-4</v>
      </c>
      <c r="C60" s="625">
        <f t="shared" si="18"/>
        <v>0</v>
      </c>
      <c r="D60" s="625">
        <f t="shared" si="24"/>
        <v>0</v>
      </c>
      <c r="E60" s="625">
        <f t="shared" si="24"/>
        <v>0</v>
      </c>
      <c r="F60" s="625">
        <f t="shared" si="24"/>
        <v>0</v>
      </c>
      <c r="G60" s="625">
        <f t="shared" si="24"/>
        <v>0</v>
      </c>
      <c r="H60" s="625">
        <f t="shared" si="24"/>
        <v>0</v>
      </c>
      <c r="I60" s="625">
        <f t="shared" si="24"/>
        <v>0</v>
      </c>
      <c r="J60" s="625">
        <f t="shared" si="24"/>
        <v>0</v>
      </c>
      <c r="K60" s="625">
        <f t="shared" si="24"/>
        <v>0</v>
      </c>
      <c r="L60" s="625">
        <f t="shared" si="24"/>
        <v>0</v>
      </c>
      <c r="M60" s="625">
        <f t="shared" si="24"/>
        <v>0</v>
      </c>
      <c r="N60" s="625">
        <f t="shared" si="24"/>
        <v>37.064999999999998</v>
      </c>
      <c r="O60" s="625"/>
      <c r="P60" s="625">
        <f t="shared" si="21"/>
        <v>37</v>
      </c>
      <c r="Q60" s="13"/>
      <c r="R60" s="378"/>
      <c r="S60" s="251">
        <f t="shared" si="13"/>
        <v>0</v>
      </c>
      <c r="T60" s="625">
        <f t="shared" si="22"/>
        <v>37</v>
      </c>
      <c r="U60" s="31"/>
      <c r="V60" s="625">
        <f t="shared" si="20"/>
        <v>0</v>
      </c>
      <c r="W60" s="625">
        <f t="shared" si="19"/>
        <v>37</v>
      </c>
      <c r="X60" s="267">
        <f t="shared" si="14"/>
        <v>0</v>
      </c>
      <c r="Y60" s="234"/>
      <c r="Z60" s="51"/>
      <c r="AA60" s="3"/>
    </row>
    <row r="61" spans="1:27">
      <c r="A61" s="628" t="s">
        <v>141</v>
      </c>
      <c r="B61" s="12">
        <f>'4f 1819 CS PC'!AN57</f>
        <v>2E-3</v>
      </c>
      <c r="C61" s="625">
        <f t="shared" si="18"/>
        <v>0</v>
      </c>
      <c r="D61" s="625">
        <f t="shared" si="24"/>
        <v>0</v>
      </c>
      <c r="E61" s="625">
        <f t="shared" si="24"/>
        <v>0</v>
      </c>
      <c r="F61" s="625">
        <f t="shared" si="24"/>
        <v>0</v>
      </c>
      <c r="G61" s="625">
        <f t="shared" si="24"/>
        <v>0</v>
      </c>
      <c r="H61" s="625">
        <f t="shared" si="24"/>
        <v>0</v>
      </c>
      <c r="I61" s="625">
        <f t="shared" si="24"/>
        <v>0</v>
      </c>
      <c r="J61" s="625">
        <f t="shared" si="24"/>
        <v>0</v>
      </c>
      <c r="K61" s="625">
        <f t="shared" si="24"/>
        <v>0</v>
      </c>
      <c r="L61" s="625">
        <f t="shared" si="24"/>
        <v>0</v>
      </c>
      <c r="M61" s="625">
        <f t="shared" si="24"/>
        <v>0</v>
      </c>
      <c r="N61" s="625">
        <f t="shared" si="24"/>
        <v>105.9</v>
      </c>
      <c r="O61" s="625"/>
      <c r="P61" s="625">
        <f t="shared" si="21"/>
        <v>106</v>
      </c>
      <c r="Q61" s="13"/>
      <c r="R61" s="378"/>
      <c r="S61" s="251">
        <f t="shared" si="13"/>
        <v>0</v>
      </c>
      <c r="T61" s="625">
        <f t="shared" si="22"/>
        <v>106</v>
      </c>
      <c r="U61" s="31"/>
      <c r="V61" s="625">
        <f t="shared" si="20"/>
        <v>0</v>
      </c>
      <c r="W61" s="625">
        <f t="shared" si="19"/>
        <v>106</v>
      </c>
      <c r="X61" s="267">
        <f t="shared" si="14"/>
        <v>0</v>
      </c>
      <c r="Y61" s="234"/>
      <c r="Z61" s="51"/>
      <c r="AA61" s="3"/>
    </row>
    <row r="62" spans="1:27">
      <c r="A62" s="628" t="s">
        <v>142</v>
      </c>
      <c r="B62" s="12">
        <f>'4f 1819 CS PC'!AN60</f>
        <v>5.3E-3</v>
      </c>
      <c r="C62" s="625">
        <f t="shared" si="18"/>
        <v>0</v>
      </c>
      <c r="D62" s="625">
        <f t="shared" si="24"/>
        <v>0</v>
      </c>
      <c r="E62" s="625">
        <f t="shared" si="24"/>
        <v>0</v>
      </c>
      <c r="F62" s="625">
        <f t="shared" si="24"/>
        <v>0</v>
      </c>
      <c r="G62" s="625">
        <f t="shared" si="24"/>
        <v>0</v>
      </c>
      <c r="H62" s="625">
        <f t="shared" si="24"/>
        <v>0</v>
      </c>
      <c r="I62" s="625">
        <f t="shared" si="24"/>
        <v>0</v>
      </c>
      <c r="J62" s="625">
        <f t="shared" si="24"/>
        <v>0</v>
      </c>
      <c r="K62" s="625">
        <f t="shared" si="24"/>
        <v>0</v>
      </c>
      <c r="L62" s="625">
        <f t="shared" si="24"/>
        <v>0</v>
      </c>
      <c r="M62" s="625">
        <f t="shared" si="24"/>
        <v>0</v>
      </c>
      <c r="N62" s="625">
        <f t="shared" si="24"/>
        <v>280.63499999999999</v>
      </c>
      <c r="O62" s="625"/>
      <c r="P62" s="625">
        <f t="shared" si="21"/>
        <v>281</v>
      </c>
      <c r="Q62" s="13"/>
      <c r="R62" s="378"/>
      <c r="S62" s="251">
        <f t="shared" si="13"/>
        <v>0</v>
      </c>
      <c r="T62" s="625">
        <f t="shared" si="22"/>
        <v>281</v>
      </c>
      <c r="U62" s="31"/>
      <c r="V62" s="625">
        <f t="shared" si="20"/>
        <v>0</v>
      </c>
      <c r="W62" s="625">
        <f t="shared" si="19"/>
        <v>281</v>
      </c>
      <c r="X62" s="267">
        <f t="shared" si="14"/>
        <v>0</v>
      </c>
      <c r="Y62" s="234"/>
      <c r="Z62" s="51"/>
      <c r="AA62" s="3"/>
    </row>
    <row r="63" spans="1:27">
      <c r="A63" s="638" t="s">
        <v>95</v>
      </c>
      <c r="B63" s="650">
        <f t="shared" ref="B63" si="25">SUM(B23:B62)</f>
        <v>1</v>
      </c>
      <c r="C63" s="640">
        <f t="shared" ref="C63:N63" si="26">SUM(C23:C62)</f>
        <v>0</v>
      </c>
      <c r="D63" s="640">
        <f t="shared" si="26"/>
        <v>0</v>
      </c>
      <c r="E63" s="640">
        <f t="shared" si="26"/>
        <v>0</v>
      </c>
      <c r="F63" s="640">
        <f t="shared" si="26"/>
        <v>0</v>
      </c>
      <c r="G63" s="640">
        <f t="shared" si="26"/>
        <v>0</v>
      </c>
      <c r="H63" s="640">
        <f t="shared" si="26"/>
        <v>0</v>
      </c>
      <c r="I63" s="640">
        <f t="shared" si="26"/>
        <v>0</v>
      </c>
      <c r="J63" s="640">
        <f t="shared" si="26"/>
        <v>0</v>
      </c>
      <c r="K63" s="640">
        <f t="shared" si="26"/>
        <v>0</v>
      </c>
      <c r="L63" s="640">
        <f t="shared" si="26"/>
        <v>0</v>
      </c>
      <c r="M63" s="640">
        <f t="shared" si="26"/>
        <v>0</v>
      </c>
      <c r="N63" s="640">
        <f t="shared" si="26"/>
        <v>52950.000000000007</v>
      </c>
      <c r="O63" s="640"/>
      <c r="P63" s="640">
        <f>SUM(P23:P62)</f>
        <v>52950</v>
      </c>
      <c r="Q63" s="13"/>
      <c r="R63" s="233"/>
      <c r="S63" s="251">
        <f t="shared" si="13"/>
        <v>0</v>
      </c>
      <c r="T63" s="640">
        <f>SUM(T23:T62)</f>
        <v>52950</v>
      </c>
      <c r="U63" s="27"/>
      <c r="V63" s="640">
        <f>SUM(V23:V62)</f>
        <v>0</v>
      </c>
      <c r="W63" s="640">
        <f>SUM(W23:W62)</f>
        <v>52950</v>
      </c>
      <c r="X63" s="267">
        <f t="shared" si="14"/>
        <v>0</v>
      </c>
      <c r="Y63" s="234"/>
    </row>
    <row r="64" spans="1:27" s="499" customFormat="1">
      <c r="A64" s="236"/>
      <c r="B64" s="498"/>
      <c r="C64" s="13">
        <f t="shared" ref="C64" si="27">C22-C63</f>
        <v>0</v>
      </c>
      <c r="D64" s="13">
        <f t="shared" ref="D64" si="28">D22-D63</f>
        <v>0</v>
      </c>
      <c r="E64" s="13">
        <f t="shared" ref="E64" si="29">E22-E63</f>
        <v>0</v>
      </c>
      <c r="F64" s="13">
        <f t="shared" ref="F64" si="30">F22-F63</f>
        <v>0</v>
      </c>
      <c r="G64" s="13">
        <f t="shared" ref="G64" si="31">G22-G63</f>
        <v>0</v>
      </c>
      <c r="H64" s="13">
        <f t="shared" ref="H64" si="32">H22-H63</f>
        <v>0</v>
      </c>
      <c r="I64" s="13">
        <f t="shared" ref="I64" si="33">I22-I63</f>
        <v>0</v>
      </c>
      <c r="J64" s="13">
        <f t="shared" ref="J64" si="34">J22-J63</f>
        <v>0</v>
      </c>
      <c r="K64" s="13">
        <f t="shared" ref="K64" si="35">K22-K63</f>
        <v>0</v>
      </c>
      <c r="L64" s="13">
        <f t="shared" ref="L64" si="36">L22-L63</f>
        <v>0</v>
      </c>
      <c r="M64" s="13">
        <f t="shared" ref="M64" si="37">M22-M63</f>
        <v>0</v>
      </c>
      <c r="N64" s="13">
        <f t="shared" ref="N64" si="38">N22-N63</f>
        <v>0</v>
      </c>
      <c r="O64" s="13"/>
      <c r="P64" s="13">
        <f t="shared" ref="P64" si="39">P22-P63</f>
        <v>0</v>
      </c>
      <c r="Q64" s="13"/>
      <c r="R64" s="13"/>
      <c r="S64" s="13"/>
      <c r="T64" s="13">
        <f t="shared" ref="T64" si="40">T22-T63</f>
        <v>0</v>
      </c>
      <c r="U64" s="13"/>
      <c r="V64" s="13">
        <f t="shared" ref="V64" si="41">V22-V63</f>
        <v>0</v>
      </c>
      <c r="W64" s="13">
        <f t="shared" ref="W64" si="42">W22-W63</f>
        <v>0</v>
      </c>
    </row>
    <row r="65" spans="1:23">
      <c r="A65" s="30" t="s">
        <v>269</v>
      </c>
      <c r="B65" s="27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7"/>
      <c r="P65" s="27"/>
      <c r="Q65" s="31"/>
      <c r="R65" s="31"/>
      <c r="S65" s="29"/>
      <c r="T65" s="28"/>
      <c r="U65" s="27"/>
      <c r="V65" s="31"/>
      <c r="W65" s="31"/>
    </row>
    <row r="66" spans="1:23">
      <c r="A66" s="30"/>
      <c r="S66" s="29"/>
    </row>
    <row r="68" spans="1:23">
      <c r="A68" s="52" t="s">
        <v>270</v>
      </c>
    </row>
    <row r="70" spans="1:23">
      <c r="A70" s="392" t="s">
        <v>607</v>
      </c>
    </row>
    <row r="75" spans="1:23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03"/>
      <c r="R75" s="248"/>
    </row>
    <row r="76" spans="1:23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03"/>
      <c r="R76" s="248"/>
    </row>
    <row r="77" spans="1:23">
      <c r="A77" s="56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03"/>
      <c r="R77" s="248"/>
    </row>
    <row r="78" spans="1:23">
      <c r="A78" s="57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60"/>
      <c r="Q78" s="504"/>
      <c r="R78" s="249"/>
    </row>
    <row r="79" spans="1:23">
      <c r="A79" s="58"/>
      <c r="B79" s="55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55"/>
      <c r="P79" s="62"/>
      <c r="Q79" s="505"/>
      <c r="R79" s="250"/>
    </row>
    <row r="80" spans="1:23">
      <c r="A80" s="56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60"/>
      <c r="Q80" s="504"/>
      <c r="R80" s="249"/>
    </row>
    <row r="81" spans="1:18">
      <c r="A81" s="57"/>
      <c r="B81" s="55"/>
      <c r="C81" s="53"/>
      <c r="D81" s="53"/>
      <c r="E81" s="53"/>
      <c r="F81" s="53"/>
      <c r="G81" s="53"/>
      <c r="H81" s="53"/>
      <c r="I81" s="53"/>
      <c r="J81" s="53"/>
      <c r="K81" s="53"/>
      <c r="L81" s="53"/>
      <c r="M81" s="53"/>
      <c r="N81" s="53"/>
      <c r="O81" s="55"/>
      <c r="P81" s="60"/>
      <c r="Q81" s="504"/>
      <c r="R81" s="249"/>
    </row>
    <row r="82" spans="1:18">
      <c r="A82" s="58"/>
      <c r="B82" s="55"/>
      <c r="C82" s="61"/>
      <c r="D82" s="61"/>
      <c r="E82" s="61"/>
      <c r="F82" s="61"/>
      <c r="G82" s="61"/>
      <c r="H82" s="61"/>
      <c r="I82" s="61"/>
      <c r="J82" s="61"/>
      <c r="K82" s="61"/>
      <c r="L82" s="61"/>
      <c r="M82" s="61"/>
      <c r="N82" s="61"/>
      <c r="O82" s="55"/>
      <c r="P82" s="62"/>
      <c r="Q82" s="505"/>
      <c r="R82" s="250"/>
    </row>
    <row r="83" spans="1:18">
      <c r="A83" s="56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60"/>
      <c r="Q83" s="504"/>
      <c r="R83" s="249"/>
    </row>
    <row r="84" spans="1:18">
      <c r="A84" s="58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60"/>
      <c r="Q84" s="504"/>
      <c r="R84" s="249"/>
    </row>
    <row r="85" spans="1:18">
      <c r="A85" s="58"/>
      <c r="B85" s="55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55"/>
      <c r="P85" s="62"/>
      <c r="Q85" s="505"/>
      <c r="R85" s="250"/>
    </row>
    <row r="86" spans="1:18">
      <c r="A86" s="58"/>
      <c r="B86" s="55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5"/>
      <c r="P86" s="60"/>
      <c r="Q86" s="504"/>
      <c r="R86" s="249"/>
    </row>
    <row r="87" spans="1:18">
      <c r="A87" s="58"/>
      <c r="B87" s="55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55"/>
      <c r="P87" s="62"/>
      <c r="Q87" s="505"/>
      <c r="R87" s="250"/>
    </row>
    <row r="88" spans="1:18">
      <c r="A88" s="57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60"/>
      <c r="Q88" s="504"/>
      <c r="R88" s="249"/>
    </row>
    <row r="89" spans="1:18">
      <c r="A89" s="58"/>
      <c r="B89" s="55"/>
      <c r="C89" s="61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55"/>
      <c r="P89" s="62"/>
      <c r="Q89" s="505"/>
      <c r="R89" s="250"/>
    </row>
    <row r="90" spans="1:18">
      <c r="A90" s="57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60"/>
      <c r="Q90" s="504"/>
      <c r="R90" s="249"/>
    </row>
    <row r="91" spans="1:18">
      <c r="A91" s="58"/>
      <c r="B91" s="55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55"/>
      <c r="P91" s="62"/>
      <c r="Q91" s="505"/>
      <c r="R91" s="250"/>
    </row>
    <row r="92" spans="1:18">
      <c r="A92" s="57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60"/>
      <c r="Q92" s="504"/>
      <c r="R92" s="249"/>
    </row>
    <row r="93" spans="1:18">
      <c r="A93" s="58"/>
      <c r="B93" s="55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55"/>
      <c r="P93" s="62"/>
      <c r="Q93" s="505"/>
      <c r="R93" s="250"/>
    </row>
    <row r="94" spans="1:18">
      <c r="A94" s="57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60"/>
      <c r="Q94" s="504"/>
      <c r="R94" s="249"/>
    </row>
    <row r="95" spans="1:18">
      <c r="A95" s="58"/>
      <c r="B95" s="55"/>
      <c r="C95" s="61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55"/>
      <c r="P95" s="62"/>
      <c r="Q95" s="505"/>
      <c r="R95" s="250"/>
    </row>
    <row r="96" spans="1:18">
      <c r="A96" s="57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60"/>
      <c r="Q96" s="504"/>
      <c r="R96" s="249"/>
    </row>
    <row r="97" spans="1:18">
      <c r="A97" s="58"/>
      <c r="B97" s="55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55"/>
      <c r="P97" s="62"/>
      <c r="Q97" s="505"/>
      <c r="R97" s="250"/>
    </row>
    <row r="98" spans="1:18">
      <c r="A98" s="57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60"/>
      <c r="Q98" s="504"/>
      <c r="R98" s="249"/>
    </row>
    <row r="99" spans="1:18">
      <c r="A99" s="58"/>
      <c r="B99" s="55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55"/>
      <c r="P99" s="62"/>
      <c r="Q99" s="505"/>
      <c r="R99" s="250"/>
    </row>
    <row r="100" spans="1:18">
      <c r="A100" s="57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60"/>
      <c r="Q100" s="504"/>
      <c r="R100" s="249"/>
    </row>
    <row r="101" spans="1:18">
      <c r="A101" s="58"/>
      <c r="B101" s="55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55"/>
      <c r="P101" s="62"/>
      <c r="Q101" s="505"/>
      <c r="R101" s="250"/>
    </row>
    <row r="102" spans="1:18">
      <c r="A102" s="59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60"/>
      <c r="Q102" s="504"/>
      <c r="R102" s="249"/>
    </row>
    <row r="103" spans="1:18">
      <c r="A103" s="58"/>
      <c r="B103" s="55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55"/>
      <c r="P103" s="62"/>
      <c r="Q103" s="505"/>
      <c r="R103" s="250"/>
    </row>
    <row r="104" spans="1:18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03"/>
      <c r="R104" s="248"/>
    </row>
  </sheetData>
  <mergeCells count="1">
    <mergeCell ref="A1:A2"/>
  </mergeCells>
  <phoneticPr fontId="147" type="noConversion"/>
  <conditionalFormatting sqref="C64:P64 V64:W64">
    <cfRule type="cellIs" dxfId="662" priority="39" operator="lessThan">
      <formula>0</formula>
    </cfRule>
    <cfRule type="cellIs" dxfId="661" priority="40" operator="greaterThan">
      <formula>0</formula>
    </cfRule>
  </conditionalFormatting>
  <conditionalFormatting sqref="C64:P64 V64:W64">
    <cfRule type="cellIs" dxfId="660" priority="38" operator="equal">
      <formula>0</formula>
    </cfRule>
  </conditionalFormatting>
  <conditionalFormatting sqref="S5:S14">
    <cfRule type="cellIs" dxfId="659" priority="36" operator="lessThan">
      <formula>0</formula>
    </cfRule>
    <cfRule type="cellIs" dxfId="658" priority="37" operator="greaterThan">
      <formula>0</formula>
    </cfRule>
  </conditionalFormatting>
  <conditionalFormatting sqref="S5:S14">
    <cfRule type="cellIs" dxfId="657" priority="35" operator="equal">
      <formula>0</formula>
    </cfRule>
  </conditionalFormatting>
  <conditionalFormatting sqref="X1:X2">
    <cfRule type="cellIs" dxfId="656" priority="28" operator="equal">
      <formula>0</formula>
    </cfRule>
  </conditionalFormatting>
  <conditionalFormatting sqref="X5:X14">
    <cfRule type="cellIs" dxfId="655" priority="26" operator="greaterThan">
      <formula>0</formula>
    </cfRule>
    <cfRule type="cellIs" dxfId="654" priority="27" operator="lessThan">
      <formula>0</formula>
    </cfRule>
  </conditionalFormatting>
  <conditionalFormatting sqref="X5:X14">
    <cfRule type="cellIs" dxfId="653" priority="25" operator="equal">
      <formula>0</formula>
    </cfRule>
  </conditionalFormatting>
  <conditionalFormatting sqref="S18:S19">
    <cfRule type="cellIs" dxfId="652" priority="16" operator="equal">
      <formula>0</formula>
    </cfRule>
  </conditionalFormatting>
  <conditionalFormatting sqref="S18:S19">
    <cfRule type="cellIs" dxfId="651" priority="17" operator="lessThan">
      <formula>0</formula>
    </cfRule>
    <cfRule type="cellIs" dxfId="650" priority="18" operator="greaterThan">
      <formula>0</formula>
    </cfRule>
  </conditionalFormatting>
  <conditionalFormatting sqref="S22:S63">
    <cfRule type="cellIs" dxfId="649" priority="14" operator="lessThan">
      <formula>0</formula>
    </cfRule>
    <cfRule type="cellIs" dxfId="648" priority="15" operator="greaterThan">
      <formula>0</formula>
    </cfRule>
  </conditionalFormatting>
  <conditionalFormatting sqref="S22:S63">
    <cfRule type="cellIs" dxfId="647" priority="13" operator="equal">
      <formula>0</formula>
    </cfRule>
  </conditionalFormatting>
  <conditionalFormatting sqref="T64">
    <cfRule type="cellIs" dxfId="646" priority="11" operator="lessThan">
      <formula>0</formula>
    </cfRule>
    <cfRule type="cellIs" dxfId="645" priority="12" operator="greaterThan">
      <formula>0</formula>
    </cfRule>
  </conditionalFormatting>
  <conditionalFormatting sqref="T64">
    <cfRule type="cellIs" dxfId="644" priority="10" operator="equal">
      <formula>0</formula>
    </cfRule>
  </conditionalFormatting>
  <conditionalFormatting sqref="X18:X19">
    <cfRule type="cellIs" dxfId="643" priority="5" operator="greaterThan">
      <formula>0</formula>
    </cfRule>
    <cfRule type="cellIs" dxfId="642" priority="6" operator="lessThan">
      <formula>0</formula>
    </cfRule>
  </conditionalFormatting>
  <conditionalFormatting sqref="X18:X19">
    <cfRule type="cellIs" dxfId="641" priority="4" operator="equal">
      <formula>0</formula>
    </cfRule>
  </conditionalFormatting>
  <conditionalFormatting sqref="X22:X63">
    <cfRule type="cellIs" dxfId="640" priority="2" operator="greaterThan">
      <formula>0</formula>
    </cfRule>
    <cfRule type="cellIs" dxfId="639" priority="3" operator="lessThan">
      <formula>0</formula>
    </cfRule>
  </conditionalFormatting>
  <conditionalFormatting sqref="X22:X63">
    <cfRule type="cellIs" dxfId="638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" max="22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0.39997558519241921"/>
    <outlinePr summaryBelow="0" summaryRight="0"/>
  </sheetPr>
  <dimension ref="A1:Z194"/>
  <sheetViews>
    <sheetView showGridLines="0" zoomScale="90" zoomScaleNormal="90" workbookViewId="0">
      <pane xSplit="1" topLeftCell="B1" activePane="topRight" state="frozen"/>
      <selection activeCell="X5" sqref="X5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4" width="10.42578125" style="1" customWidth="1" outlineLevel="2"/>
    <col min="5" max="5" width="10.5703125" style="1" bestFit="1" customWidth="1" outlineLevel="2"/>
    <col min="6" max="13" width="10.42578125" style="1" customWidth="1" outlineLevel="2"/>
    <col min="14" max="14" width="11" style="1" bestFit="1" customWidth="1" outlineLevel="2"/>
    <col min="15" max="15" width="3.5703125" style="1" customWidth="1"/>
    <col min="16" max="16" width="13.5703125" style="1" customWidth="1"/>
    <col min="17" max="17" width="6.85546875" style="499" customWidth="1"/>
    <col min="18" max="18" width="5.7109375" style="1" hidden="1" customWidth="1"/>
    <col min="19" max="19" width="12" style="1" customWidth="1"/>
    <col min="20" max="20" width="2.42578125" style="1" customWidth="1"/>
    <col min="21" max="22" width="11.42578125" style="1" customWidth="1"/>
    <col min="23" max="23" width="11.5703125" style="150" hidden="1" customWidth="1"/>
    <col min="24" max="24" width="11.5703125" style="1" bestFit="1" customWidth="1"/>
    <col min="25" max="25" width="10.42578125" style="1" bestFit="1" customWidth="1"/>
    <col min="26" max="16384" width="9.42578125" style="1"/>
  </cols>
  <sheetData>
    <row r="1" spans="1:25">
      <c r="A1" s="1031" t="s">
        <v>619</v>
      </c>
      <c r="B1" s="614"/>
      <c r="C1" s="616">
        <v>44013</v>
      </c>
      <c r="D1" s="616">
        <v>44044</v>
      </c>
      <c r="E1" s="616">
        <v>44075</v>
      </c>
      <c r="F1" s="616">
        <v>44105</v>
      </c>
      <c r="G1" s="616">
        <v>44136</v>
      </c>
      <c r="H1" s="616">
        <v>44166</v>
      </c>
      <c r="I1" s="616">
        <v>44197</v>
      </c>
      <c r="J1" s="616">
        <v>44228</v>
      </c>
      <c r="K1" s="616">
        <v>44256</v>
      </c>
      <c r="L1" s="616">
        <v>44287</v>
      </c>
      <c r="M1" s="616">
        <v>44317</v>
      </c>
      <c r="N1" s="616">
        <v>44348</v>
      </c>
      <c r="O1" s="616"/>
      <c r="P1" s="614" t="s">
        <v>95</v>
      </c>
      <c r="Q1" s="246"/>
      <c r="R1" s="29"/>
      <c r="S1" s="614" t="s">
        <v>224</v>
      </c>
      <c r="T1" s="27"/>
      <c r="U1" s="614">
        <v>2020</v>
      </c>
      <c r="V1" s="614">
        <v>2021</v>
      </c>
      <c r="W1" s="527" t="s">
        <v>651</v>
      </c>
    </row>
    <row r="2" spans="1:25">
      <c r="A2" s="1032"/>
      <c r="B2" s="614"/>
      <c r="C2" s="614" t="s">
        <v>231</v>
      </c>
      <c r="D2" s="614" t="s">
        <v>231</v>
      </c>
      <c r="E2" s="614" t="s">
        <v>231</v>
      </c>
      <c r="F2" s="614" t="s">
        <v>232</v>
      </c>
      <c r="G2" s="614" t="s">
        <v>232</v>
      </c>
      <c r="H2" s="614" t="s">
        <v>232</v>
      </c>
      <c r="I2" s="614" t="s">
        <v>233</v>
      </c>
      <c r="J2" s="614" t="s">
        <v>233</v>
      </c>
      <c r="K2" s="614" t="s">
        <v>233</v>
      </c>
      <c r="L2" s="614" t="s">
        <v>234</v>
      </c>
      <c r="M2" s="614" t="s">
        <v>234</v>
      </c>
      <c r="N2" s="614" t="s">
        <v>234</v>
      </c>
      <c r="O2" s="614"/>
      <c r="P2" s="614"/>
      <c r="Q2" s="246"/>
      <c r="R2" s="29"/>
      <c r="S2" s="38"/>
      <c r="T2" s="27"/>
      <c r="U2" s="614" t="s">
        <v>369</v>
      </c>
      <c r="V2" s="614" t="s">
        <v>302</v>
      </c>
      <c r="W2" s="527" t="s">
        <v>652</v>
      </c>
    </row>
    <row r="3" spans="1:25">
      <c r="A3" s="617" t="s">
        <v>675</v>
      </c>
      <c r="B3" s="618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247"/>
      <c r="R3" s="29"/>
      <c r="S3" s="656"/>
      <c r="T3" s="27"/>
      <c r="U3" s="656"/>
      <c r="V3" s="656"/>
    </row>
    <row r="4" spans="1:25">
      <c r="A4" s="622" t="s">
        <v>241</v>
      </c>
      <c r="B4" s="623"/>
      <c r="C4" s="625"/>
      <c r="D4" s="625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9"/>
      <c r="R4" s="29"/>
      <c r="S4" s="624"/>
      <c r="T4" s="27"/>
      <c r="U4" s="625"/>
      <c r="V4" s="625"/>
      <c r="W4" s="234"/>
      <c r="X4" s="8"/>
      <c r="Y4" s="8"/>
    </row>
    <row r="5" spans="1:25">
      <c r="A5" s="627" t="s">
        <v>242</v>
      </c>
      <c r="B5" s="623"/>
      <c r="C5" s="625"/>
      <c r="D5" s="625"/>
      <c r="E5" s="625"/>
      <c r="F5" s="625"/>
      <c r="G5" s="625"/>
      <c r="H5" s="625"/>
      <c r="I5" s="625"/>
      <c r="J5" s="625"/>
      <c r="K5" s="625"/>
      <c r="L5" s="625"/>
      <c r="M5" s="625"/>
      <c r="N5" s="625">
        <v>3072398</v>
      </c>
      <c r="O5" s="625"/>
      <c r="P5" s="625">
        <f>SUM(C5:O5)</f>
        <v>3072398</v>
      </c>
      <c r="Q5" s="233"/>
      <c r="R5" s="251">
        <f t="shared" ref="R5:R15" si="0">P5-SUM(S5:S5)</f>
        <v>0</v>
      </c>
      <c r="S5" s="624">
        <f>SUM(C5:N5)</f>
        <v>3072398</v>
      </c>
      <c r="T5" s="27"/>
      <c r="U5" s="624">
        <f>SUM(C5:H5)</f>
        <v>0</v>
      </c>
      <c r="V5" s="624">
        <f t="shared" ref="V5:V12" si="1">SUM(I5:N5)</f>
        <v>3072398</v>
      </c>
      <c r="W5" s="267">
        <f t="shared" ref="W5:W15" si="2">SUM(S5:S5)-SUM(U5:V5)</f>
        <v>0</v>
      </c>
      <c r="X5" s="234"/>
      <c r="Y5" s="8"/>
    </row>
    <row r="6" spans="1:25">
      <c r="A6" s="627" t="s">
        <v>243</v>
      </c>
      <c r="B6" s="623"/>
      <c r="C6" s="625"/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>
        <v>103602</v>
      </c>
      <c r="O6" s="625"/>
      <c r="P6" s="625">
        <f>SUM(C6:O6)</f>
        <v>103602</v>
      </c>
      <c r="Q6" s="233"/>
      <c r="R6" s="251">
        <f t="shared" si="0"/>
        <v>0</v>
      </c>
      <c r="S6" s="624">
        <f>SUM(C6:N6)</f>
        <v>103602</v>
      </c>
      <c r="T6" s="27"/>
      <c r="U6" s="624">
        <f t="shared" ref="U6:U15" si="3">SUM(C6:H6)</f>
        <v>0</v>
      </c>
      <c r="V6" s="624">
        <f t="shared" si="1"/>
        <v>103602</v>
      </c>
      <c r="W6" s="267">
        <f t="shared" si="2"/>
        <v>0</v>
      </c>
      <c r="X6" s="234"/>
      <c r="Y6" s="8"/>
    </row>
    <row r="7" spans="1:25">
      <c r="A7" s="627" t="s">
        <v>305</v>
      </c>
      <c r="B7" s="623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>
        <v>3000</v>
      </c>
      <c r="O7" s="625"/>
      <c r="P7" s="625">
        <f>SUM(C7:O7)</f>
        <v>3000</v>
      </c>
      <c r="Q7" s="233"/>
      <c r="R7" s="251">
        <f t="shared" si="0"/>
        <v>0</v>
      </c>
      <c r="S7" s="624">
        <f>SUM(C7:N7)</f>
        <v>3000</v>
      </c>
      <c r="T7" s="27"/>
      <c r="U7" s="624">
        <f t="shared" si="3"/>
        <v>0</v>
      </c>
      <c r="V7" s="624">
        <f t="shared" si="1"/>
        <v>3000</v>
      </c>
      <c r="W7" s="267">
        <f t="shared" si="2"/>
        <v>0</v>
      </c>
      <c r="X7" s="234"/>
      <c r="Y7" s="8"/>
    </row>
    <row r="8" spans="1:25">
      <c r="A8" s="629"/>
      <c r="B8" s="623"/>
      <c r="C8" s="630"/>
      <c r="D8" s="630"/>
      <c r="E8" s="630"/>
      <c r="F8" s="630"/>
      <c r="G8" s="630"/>
      <c r="H8" s="630"/>
      <c r="I8" s="630"/>
      <c r="J8" s="630"/>
      <c r="K8" s="630"/>
      <c r="L8" s="630"/>
      <c r="M8" s="630"/>
      <c r="N8" s="630"/>
      <c r="O8" s="625"/>
      <c r="P8" s="630"/>
      <c r="Q8" s="233"/>
      <c r="R8" s="251">
        <f t="shared" si="0"/>
        <v>0</v>
      </c>
      <c r="S8" s="624"/>
      <c r="T8" s="27"/>
      <c r="U8" s="624"/>
      <c r="V8" s="624">
        <f t="shared" si="1"/>
        <v>0</v>
      </c>
      <c r="W8" s="267">
        <f t="shared" si="2"/>
        <v>0</v>
      </c>
      <c r="X8" s="234"/>
      <c r="Y8" s="8"/>
    </row>
    <row r="9" spans="1:25">
      <c r="A9" s="622" t="s">
        <v>252</v>
      </c>
      <c r="B9" s="623"/>
      <c r="C9" s="632">
        <f>SUM(C4:C7)</f>
        <v>0</v>
      </c>
      <c r="D9" s="632">
        <f t="shared" ref="D9:P9" si="4">SUM(D4:D7)</f>
        <v>0</v>
      </c>
      <c r="E9" s="632">
        <f t="shared" si="4"/>
        <v>0</v>
      </c>
      <c r="F9" s="632">
        <f t="shared" si="4"/>
        <v>0</v>
      </c>
      <c r="G9" s="632">
        <f t="shared" si="4"/>
        <v>0</v>
      </c>
      <c r="H9" s="632">
        <f t="shared" si="4"/>
        <v>0</v>
      </c>
      <c r="I9" s="632">
        <f t="shared" si="4"/>
        <v>0</v>
      </c>
      <c r="J9" s="632">
        <f t="shared" si="4"/>
        <v>0</v>
      </c>
      <c r="K9" s="632">
        <f t="shared" si="4"/>
        <v>0</v>
      </c>
      <c r="L9" s="632">
        <f t="shared" si="4"/>
        <v>0</v>
      </c>
      <c r="M9" s="632">
        <f t="shared" si="4"/>
        <v>0</v>
      </c>
      <c r="N9" s="632">
        <f t="shared" si="4"/>
        <v>3179000</v>
      </c>
      <c r="O9" s="631"/>
      <c r="P9" s="631">
        <f t="shared" si="4"/>
        <v>3179000</v>
      </c>
      <c r="Q9" s="233"/>
      <c r="R9" s="251">
        <f t="shared" si="0"/>
        <v>0</v>
      </c>
      <c r="S9" s="631">
        <f>SUM(C9:N9)</f>
        <v>3179000</v>
      </c>
      <c r="T9" s="27"/>
      <c r="U9" s="631">
        <f t="shared" si="3"/>
        <v>0</v>
      </c>
      <c r="V9" s="631">
        <f t="shared" si="1"/>
        <v>3179000</v>
      </c>
      <c r="W9" s="267">
        <f t="shared" si="2"/>
        <v>0</v>
      </c>
      <c r="X9" s="234"/>
      <c r="Y9" s="8"/>
    </row>
    <row r="10" spans="1:25">
      <c r="A10" s="628" t="s">
        <v>253</v>
      </c>
      <c r="B10" s="623"/>
      <c r="C10" s="625">
        <f>C9*'3d Other CAP'!$E79</f>
        <v>0</v>
      </c>
      <c r="D10" s="625">
        <f>D9*'3d Other CAP'!$E79</f>
        <v>0</v>
      </c>
      <c r="E10" s="625">
        <f>E9*'3d Other CAP'!$E79</f>
        <v>0</v>
      </c>
      <c r="F10" s="625">
        <f>F9*'3d Other CAP'!$E79</f>
        <v>0</v>
      </c>
      <c r="G10" s="625">
        <f>G9*'3d Other CAP'!$E79</f>
        <v>0</v>
      </c>
      <c r="H10" s="625">
        <f>H9*'3d Other CAP'!$E79</f>
        <v>0</v>
      </c>
      <c r="I10" s="625">
        <f>I9*'3d Other CAP'!$E79</f>
        <v>0</v>
      </c>
      <c r="J10" s="625">
        <f>J9*'3d Other CAP'!$E79</f>
        <v>0</v>
      </c>
      <c r="K10" s="625">
        <f>K9*'3d Other CAP'!$E79</f>
        <v>0</v>
      </c>
      <c r="L10" s="625">
        <f>L9*'3d Other CAP'!$E79</f>
        <v>0</v>
      </c>
      <c r="M10" s="625">
        <f>M9*'3d Other CAP'!$E79</f>
        <v>0</v>
      </c>
      <c r="N10" s="625">
        <f>N9*'3d Other CAP'!$E79</f>
        <v>1655941</v>
      </c>
      <c r="O10" s="631"/>
      <c r="P10" s="624">
        <f>SUM(C10:O10)</f>
        <v>1655941</v>
      </c>
      <c r="Q10" s="233"/>
      <c r="R10" s="251">
        <f t="shared" si="0"/>
        <v>0</v>
      </c>
      <c r="S10" s="624">
        <f>SUM(C10:N10)</f>
        <v>1655941</v>
      </c>
      <c r="T10" s="27"/>
      <c r="U10" s="624">
        <f t="shared" si="3"/>
        <v>0</v>
      </c>
      <c r="V10" s="624">
        <f t="shared" si="1"/>
        <v>1655941</v>
      </c>
      <c r="W10" s="267">
        <f t="shared" si="2"/>
        <v>0</v>
      </c>
      <c r="X10" s="234"/>
      <c r="Y10" s="8"/>
    </row>
    <row r="11" spans="1:25">
      <c r="A11" s="626" t="s">
        <v>254</v>
      </c>
      <c r="B11" s="623"/>
      <c r="C11" s="625">
        <f>(C9*'3d Other CAP'!$F79)+(C9*'3d Other CAP'!$G79)</f>
        <v>0</v>
      </c>
      <c r="D11" s="625">
        <f>(D9*'3d Other CAP'!$F79)+(D9*'3d Other CAP'!$G79)</f>
        <v>0</v>
      </c>
      <c r="E11" s="625">
        <f>(E9*'3d Other CAP'!$F79)+(E9*'3d Other CAP'!$G79)</f>
        <v>0</v>
      </c>
      <c r="F11" s="625">
        <f>(F9*'3d Other CAP'!$F79)+(F9*'3d Other CAP'!$G79)</f>
        <v>0</v>
      </c>
      <c r="G11" s="625">
        <f>(G9*'3d Other CAP'!$F79)+(G9*'3d Other CAP'!$G79)</f>
        <v>0</v>
      </c>
      <c r="H11" s="625">
        <f>(H9*'3d Other CAP'!$F79)+(H9*'3d Other CAP'!$G79)</f>
        <v>0</v>
      </c>
      <c r="I11" s="625">
        <f>(I9*'3d Other CAP'!$F79)+(I9*'3d Other CAP'!$G79)</f>
        <v>0</v>
      </c>
      <c r="J11" s="625">
        <f>(J9*'3d Other CAP'!$F79)+(J9*'3d Other CAP'!$G79)</f>
        <v>0</v>
      </c>
      <c r="K11" s="625">
        <f>(K9*'3d Other CAP'!$F79)+(K9*'3d Other CAP'!$G79)</f>
        <v>0</v>
      </c>
      <c r="L11" s="625">
        <f>(L9*'3d Other CAP'!$F79)+(L9*'3d Other CAP'!$G79)</f>
        <v>0</v>
      </c>
      <c r="M11" s="625">
        <f>(M9*'3d Other CAP'!$F79)+(M9*'3d Other CAP'!$G79)</f>
        <v>0</v>
      </c>
      <c r="N11" s="625">
        <f>(N9*'3d Other CAP'!$F79)+(N9*'3d Other CAP'!$G79)</f>
        <v>1374075</v>
      </c>
      <c r="O11" s="631"/>
      <c r="P11" s="624">
        <f>SUM(C11:O11)</f>
        <v>1374075</v>
      </c>
      <c r="Q11" s="233"/>
      <c r="R11" s="251">
        <f t="shared" si="0"/>
        <v>0</v>
      </c>
      <c r="S11" s="624">
        <f>SUM(C11:N11)</f>
        <v>1374075</v>
      </c>
      <c r="T11" s="27"/>
      <c r="U11" s="624">
        <f t="shared" si="3"/>
        <v>0</v>
      </c>
      <c r="V11" s="624">
        <f t="shared" si="1"/>
        <v>1374075</v>
      </c>
      <c r="W11" s="267">
        <f t="shared" si="2"/>
        <v>0</v>
      </c>
      <c r="X11" s="234"/>
      <c r="Y11" s="8"/>
    </row>
    <row r="12" spans="1:25">
      <c r="A12" s="626" t="s">
        <v>182</v>
      </c>
      <c r="B12" s="623"/>
      <c r="C12" s="625">
        <f>C9*'3d Other CAP'!$H79</f>
        <v>0</v>
      </c>
      <c r="D12" s="625">
        <f>D9*'3d Other CAP'!$H79</f>
        <v>0</v>
      </c>
      <c r="E12" s="625">
        <f>E9*'3d Other CAP'!$H79</f>
        <v>0</v>
      </c>
      <c r="F12" s="625">
        <f>F9*'3d Other CAP'!$H79</f>
        <v>0</v>
      </c>
      <c r="G12" s="625">
        <f>G9*'3d Other CAP'!$H79</f>
        <v>0</v>
      </c>
      <c r="H12" s="625">
        <f>H9*'3d Other CAP'!$H79</f>
        <v>0</v>
      </c>
      <c r="I12" s="625">
        <f>I9*'3d Other CAP'!$H79</f>
        <v>0</v>
      </c>
      <c r="J12" s="625">
        <f>J9*'3d Other CAP'!$H79</f>
        <v>0</v>
      </c>
      <c r="K12" s="625">
        <f>K9*'3d Other CAP'!$H79</f>
        <v>0</v>
      </c>
      <c r="L12" s="625">
        <f>L9*'3d Other CAP'!$H79</f>
        <v>0</v>
      </c>
      <c r="M12" s="625">
        <f>M9*'3d Other CAP'!$H79</f>
        <v>0</v>
      </c>
      <c r="N12" s="625">
        <f>N9*'3d Other CAP'!$H79</f>
        <v>148984</v>
      </c>
      <c r="O12" s="631"/>
      <c r="P12" s="624">
        <f>SUM(C12:O12)</f>
        <v>148984</v>
      </c>
      <c r="Q12" s="233"/>
      <c r="R12" s="251">
        <f t="shared" si="0"/>
        <v>0</v>
      </c>
      <c r="S12" s="624">
        <f>SUM(C12:N12)</f>
        <v>148984</v>
      </c>
      <c r="T12" s="27"/>
      <c r="U12" s="624">
        <f t="shared" si="3"/>
        <v>0</v>
      </c>
      <c r="V12" s="624">
        <f t="shared" si="1"/>
        <v>148984</v>
      </c>
      <c r="W12" s="267">
        <f t="shared" si="2"/>
        <v>0</v>
      </c>
      <c r="X12" s="234"/>
      <c r="Y12" s="8"/>
    </row>
    <row r="13" spans="1:25">
      <c r="A13" s="622" t="s">
        <v>255</v>
      </c>
      <c r="B13" s="623"/>
      <c r="C13" s="633">
        <f>'3d Other CAP'!$K78</f>
        <v>4.6865051903114185E-2</v>
      </c>
      <c r="D13" s="633">
        <f>'3d Other CAP'!$K78</f>
        <v>4.6865051903114185E-2</v>
      </c>
      <c r="E13" s="633">
        <f>'3d Other CAP'!$K78</f>
        <v>4.6865051903114185E-2</v>
      </c>
      <c r="F13" s="633">
        <f>'3d Other CAP'!$K78</f>
        <v>4.6865051903114185E-2</v>
      </c>
      <c r="G13" s="633">
        <f>'3d Other CAP'!$K78</f>
        <v>4.6865051903114185E-2</v>
      </c>
      <c r="H13" s="633">
        <f>'3d Other CAP'!$K78</f>
        <v>4.6865051903114185E-2</v>
      </c>
      <c r="I13" s="633">
        <f>'3d Other CAP'!$K78</f>
        <v>4.6865051903114185E-2</v>
      </c>
      <c r="J13" s="633">
        <f>'3d Other CAP'!$K78</f>
        <v>4.6865051903114185E-2</v>
      </c>
      <c r="K13" s="633">
        <f>'3d Other CAP'!$K78</f>
        <v>4.6865051903114185E-2</v>
      </c>
      <c r="L13" s="633">
        <f>'3d Other CAP'!$K78</f>
        <v>4.6865051903114185E-2</v>
      </c>
      <c r="M13" s="633">
        <f>'3d Other CAP'!$K78</f>
        <v>4.6865051903114185E-2</v>
      </c>
      <c r="N13" s="633">
        <f>'3d Other CAP'!$K78</f>
        <v>4.6865051903114185E-2</v>
      </c>
      <c r="O13" s="659"/>
      <c r="P13" s="634">
        <f>N13</f>
        <v>4.6865051903114185E-2</v>
      </c>
      <c r="Q13" s="233"/>
      <c r="R13" s="251">
        <f t="shared" si="0"/>
        <v>0</v>
      </c>
      <c r="S13" s="634">
        <f>N13</f>
        <v>4.6865051903114185E-2</v>
      </c>
      <c r="T13" s="27"/>
      <c r="U13" s="634">
        <f>N13</f>
        <v>4.6865051903114185E-2</v>
      </c>
      <c r="V13" s="634">
        <f>N13</f>
        <v>4.6865051903114185E-2</v>
      </c>
      <c r="W13" s="267">
        <f t="shared" si="2"/>
        <v>-4.6865051903114185E-2</v>
      </c>
      <c r="X13" s="234"/>
    </row>
    <row r="14" spans="1:25">
      <c r="A14" s="626" t="s">
        <v>256</v>
      </c>
      <c r="B14" s="623"/>
      <c r="C14" s="661">
        <f t="shared" ref="C14:D14" si="5">C12</f>
        <v>0</v>
      </c>
      <c r="D14" s="661">
        <f t="shared" si="5"/>
        <v>0</v>
      </c>
      <c r="E14" s="661">
        <f>E12</f>
        <v>0</v>
      </c>
      <c r="F14" s="661">
        <f t="shared" ref="F14:N14" si="6">F12</f>
        <v>0</v>
      </c>
      <c r="G14" s="661">
        <f t="shared" si="6"/>
        <v>0</v>
      </c>
      <c r="H14" s="661">
        <f t="shared" si="6"/>
        <v>0</v>
      </c>
      <c r="I14" s="661">
        <f t="shared" si="6"/>
        <v>0</v>
      </c>
      <c r="J14" s="661">
        <f t="shared" si="6"/>
        <v>0</v>
      </c>
      <c r="K14" s="661">
        <f t="shared" si="6"/>
        <v>0</v>
      </c>
      <c r="L14" s="661">
        <f t="shared" si="6"/>
        <v>0</v>
      </c>
      <c r="M14" s="661">
        <f t="shared" si="6"/>
        <v>0</v>
      </c>
      <c r="N14" s="661">
        <f t="shared" si="6"/>
        <v>148984</v>
      </c>
      <c r="O14" s="659"/>
      <c r="P14" s="624">
        <f>SUM(C14:O14)</f>
        <v>148984</v>
      </c>
      <c r="Q14" s="233"/>
      <c r="R14" s="251">
        <f t="shared" si="0"/>
        <v>0</v>
      </c>
      <c r="S14" s="624">
        <f>SUM(C14:N14)</f>
        <v>148984</v>
      </c>
      <c r="T14" s="27"/>
      <c r="U14" s="624">
        <f t="shared" si="3"/>
        <v>0</v>
      </c>
      <c r="V14" s="624">
        <f t="shared" ref="V14:V15" si="7">SUM(I14:N14)</f>
        <v>148984</v>
      </c>
      <c r="W14" s="267">
        <f t="shared" si="2"/>
        <v>0</v>
      </c>
      <c r="X14" s="234"/>
    </row>
    <row r="15" spans="1:25">
      <c r="A15" s="638" t="s">
        <v>257</v>
      </c>
      <c r="B15" s="639"/>
      <c r="C15" s="640">
        <f t="shared" ref="C15:M15" si="8">ROUND(C$9*C$13,0)</f>
        <v>0</v>
      </c>
      <c r="D15" s="640">
        <f t="shared" si="8"/>
        <v>0</v>
      </c>
      <c r="E15" s="640">
        <f>ROUND(E$9*E$13,0)</f>
        <v>0</v>
      </c>
      <c r="F15" s="640">
        <f t="shared" si="8"/>
        <v>0</v>
      </c>
      <c r="G15" s="640">
        <f t="shared" si="8"/>
        <v>0</v>
      </c>
      <c r="H15" s="640">
        <f>ROUND(H$9*H$13,0)</f>
        <v>0</v>
      </c>
      <c r="I15" s="640">
        <f t="shared" si="8"/>
        <v>0</v>
      </c>
      <c r="J15" s="640">
        <f t="shared" si="8"/>
        <v>0</v>
      </c>
      <c r="K15" s="640">
        <f>ROUND(K$9*K$13,0)</f>
        <v>0</v>
      </c>
      <c r="L15" s="640">
        <f>ROUND(L$9*L$13,0)</f>
        <v>0</v>
      </c>
      <c r="M15" s="640">
        <f t="shared" si="8"/>
        <v>0</v>
      </c>
      <c r="N15" s="640">
        <f>ROUND(N$9*N$13,0)</f>
        <v>148984</v>
      </c>
      <c r="O15" s="640"/>
      <c r="P15" s="640">
        <f>SUM(C15:O15)</f>
        <v>148984</v>
      </c>
      <c r="Q15" s="233"/>
      <c r="R15" s="251">
        <f t="shared" si="0"/>
        <v>0</v>
      </c>
      <c r="S15" s="640">
        <f>SUM(C15:N15)</f>
        <v>148984</v>
      </c>
      <c r="T15" s="27"/>
      <c r="U15" s="640">
        <f t="shared" si="3"/>
        <v>0</v>
      </c>
      <c r="V15" s="640">
        <f t="shared" si="7"/>
        <v>148984</v>
      </c>
      <c r="W15" s="267">
        <f t="shared" si="2"/>
        <v>0</v>
      </c>
      <c r="X15" s="234"/>
    </row>
    <row r="16" spans="1:25" s="46" customFormat="1">
      <c r="A16" s="528"/>
      <c r="B16" s="40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8"/>
      <c r="Q16" s="233"/>
      <c r="R16" s="44"/>
      <c r="S16" s="41"/>
      <c r="T16" s="45"/>
      <c r="U16" s="42"/>
      <c r="V16" s="42"/>
      <c r="W16" s="234"/>
      <c r="X16" s="234"/>
    </row>
    <row r="17" spans="1:25" s="46" customFormat="1">
      <c r="A17" s="47"/>
      <c r="B17" s="40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234"/>
      <c r="X17" s="234"/>
    </row>
    <row r="18" spans="1:25" customFormat="1" ht="15">
      <c r="A18" s="643" t="s">
        <v>259</v>
      </c>
      <c r="B18" s="620"/>
      <c r="C18" s="620"/>
      <c r="D18" s="620"/>
      <c r="E18" s="620"/>
      <c r="F18" s="620"/>
      <c r="G18" s="620"/>
      <c r="H18" s="620"/>
      <c r="I18" s="620"/>
      <c r="J18" s="620"/>
      <c r="K18" s="620"/>
      <c r="L18" s="620"/>
      <c r="M18" s="620"/>
      <c r="N18" s="620"/>
      <c r="O18" s="620"/>
      <c r="P18" s="620"/>
      <c r="Q18" s="233"/>
      <c r="R18" s="29"/>
      <c r="S18" s="620"/>
      <c r="T18" s="27"/>
      <c r="U18" s="620"/>
      <c r="V18" s="620"/>
      <c r="W18" s="234"/>
      <c r="X18" s="234"/>
    </row>
    <row r="19" spans="1:25" customFormat="1" ht="15">
      <c r="A19" s="644" t="s">
        <v>146</v>
      </c>
      <c r="B19" s="624"/>
      <c r="C19" s="624">
        <f>ROUND(C15*'3d Other CAP'!$J72,0)</f>
        <v>0</v>
      </c>
      <c r="D19" s="624">
        <f>ROUND(D15*'3d Other CAP'!$J72,0)</f>
        <v>0</v>
      </c>
      <c r="E19" s="624">
        <f>ROUND(E15*'3d Other CAP'!$J72,0)</f>
        <v>0</v>
      </c>
      <c r="F19" s="624">
        <f>ROUND(F15*'3d Other CAP'!$J72,0)</f>
        <v>0</v>
      </c>
      <c r="G19" s="624">
        <f>ROUND(G15*'3d Other CAP'!$J72,0)</f>
        <v>0</v>
      </c>
      <c r="H19" s="624">
        <f>ROUND(H15*'3d Other CAP'!$J72,0)</f>
        <v>0</v>
      </c>
      <c r="I19" s="624">
        <f>ROUND(I15*'3d Other CAP'!$J72,0)</f>
        <v>0</v>
      </c>
      <c r="J19" s="624">
        <f>ROUND(J15*'3d Other CAP'!$J72,0)</f>
        <v>0</v>
      </c>
      <c r="K19" s="624">
        <f>ROUND(K15*'3d Other CAP'!$J72,0)</f>
        <v>0</v>
      </c>
      <c r="L19" s="624">
        <f>ROUND(L15*'3d Other CAP'!$J72,0)</f>
        <v>0</v>
      </c>
      <c r="M19" s="624">
        <f>ROUND(M15*'3d Other CAP'!$J72,0)</f>
        <v>0</v>
      </c>
      <c r="N19" s="624">
        <f>ROUND(N15*'3d Other CAP'!$J72,0)+1</f>
        <v>125460</v>
      </c>
      <c r="O19" s="631"/>
      <c r="P19" s="631">
        <f>SUM(C19:O19)</f>
        <v>125460</v>
      </c>
      <c r="Q19" s="233"/>
      <c r="R19" s="251">
        <f>P19-SUM(S19:S19)</f>
        <v>0</v>
      </c>
      <c r="S19" s="624">
        <f>SUM(C19:N19)</f>
        <v>125460</v>
      </c>
      <c r="T19" s="27"/>
      <c r="U19" s="624">
        <f t="shared" ref="U19:U20" si="9">SUM(C19:H19)</f>
        <v>0</v>
      </c>
      <c r="V19" s="624">
        <f>SUM(I19:N19)</f>
        <v>125460</v>
      </c>
      <c r="W19" s="267">
        <f>SUM(S19:S19)-SUM(U19:V19)</f>
        <v>0</v>
      </c>
      <c r="X19" s="234"/>
    </row>
    <row r="20" spans="1:25" customFormat="1" ht="15">
      <c r="A20" s="644" t="s">
        <v>200</v>
      </c>
      <c r="B20" s="624"/>
      <c r="C20" s="624">
        <f>ROUND(C15*'3d Other CAP'!$J76,0)</f>
        <v>0</v>
      </c>
      <c r="D20" s="624">
        <f>ROUND(D15*'3d Other CAP'!$J76,0)</f>
        <v>0</v>
      </c>
      <c r="E20" s="624">
        <f>ROUND(E15*'3d Other CAP'!$J76,0)</f>
        <v>0</v>
      </c>
      <c r="F20" s="624">
        <f>ROUND(F15*'3d Other CAP'!$J76,0)</f>
        <v>0</v>
      </c>
      <c r="G20" s="624">
        <f>ROUND(G15*'3d Other CAP'!$J76,0)</f>
        <v>0</v>
      </c>
      <c r="H20" s="624">
        <f>ROUND(H15*'3d Other CAP'!$J76,0)</f>
        <v>0</v>
      </c>
      <c r="I20" s="624">
        <f>ROUND(I15*'3d Other CAP'!$J76,0)</f>
        <v>0</v>
      </c>
      <c r="J20" s="624">
        <f>ROUND(J15*'3d Other CAP'!$J76,0)</f>
        <v>0</v>
      </c>
      <c r="K20" s="624">
        <f>ROUND(K15*'3d Other CAP'!$J76,0)</f>
        <v>0</v>
      </c>
      <c r="L20" s="624">
        <f>ROUND(L15*'3d Other CAP'!$J76,0)</f>
        <v>0</v>
      </c>
      <c r="M20" s="624">
        <f>ROUND(M15*'3d Other CAP'!$J76,0)</f>
        <v>0</v>
      </c>
      <c r="N20" s="624">
        <f>ROUND(N15*'3d Other CAP'!$J76,0)-1</f>
        <v>23524</v>
      </c>
      <c r="O20" s="631"/>
      <c r="P20" s="631">
        <f>SUM(C20:O20)</f>
        <v>23524</v>
      </c>
      <c r="Q20" s="233"/>
      <c r="R20" s="251">
        <f>P20-SUM(S20:S20)</f>
        <v>0</v>
      </c>
      <c r="S20" s="624">
        <f>SUM(C20:N20)</f>
        <v>23524</v>
      </c>
      <c r="T20" s="27"/>
      <c r="U20" s="624">
        <f t="shared" si="9"/>
        <v>0</v>
      </c>
      <c r="V20" s="624">
        <f>SUM(I20:N20)</f>
        <v>23524</v>
      </c>
      <c r="W20" s="267">
        <f>SUM(S20:S20)-SUM(U20:V20)</f>
        <v>0</v>
      </c>
      <c r="X20" s="234"/>
    </row>
    <row r="21" spans="1:25" customFormat="1" ht="15">
      <c r="A21" s="646" t="s">
        <v>95</v>
      </c>
      <c r="B21" s="640"/>
      <c r="C21" s="640">
        <f>SUM(C19:C20)</f>
        <v>0</v>
      </c>
      <c r="D21" s="640">
        <f t="shared" ref="D21:N21" si="10">SUM(D19:D20)</f>
        <v>0</v>
      </c>
      <c r="E21" s="640">
        <f t="shared" si="10"/>
        <v>0</v>
      </c>
      <c r="F21" s="640">
        <f t="shared" si="10"/>
        <v>0</v>
      </c>
      <c r="G21" s="640">
        <f t="shared" si="10"/>
        <v>0</v>
      </c>
      <c r="H21" s="640">
        <f t="shared" si="10"/>
        <v>0</v>
      </c>
      <c r="I21" s="640">
        <f t="shared" si="10"/>
        <v>0</v>
      </c>
      <c r="J21" s="640">
        <f t="shared" si="10"/>
        <v>0</v>
      </c>
      <c r="K21" s="640">
        <f t="shared" si="10"/>
        <v>0</v>
      </c>
      <c r="L21" s="640">
        <f t="shared" si="10"/>
        <v>0</v>
      </c>
      <c r="M21" s="640">
        <f t="shared" si="10"/>
        <v>0</v>
      </c>
      <c r="N21" s="640">
        <f t="shared" si="10"/>
        <v>148984</v>
      </c>
      <c r="O21" s="640"/>
      <c r="P21" s="640">
        <f>SUM(C21:O21)</f>
        <v>148984</v>
      </c>
      <c r="Q21" s="233"/>
      <c r="R21" s="251">
        <f>P21-SUM(S21:S21)</f>
        <v>0</v>
      </c>
      <c r="S21" s="640">
        <f>SUM(S19:S20)</f>
        <v>148984</v>
      </c>
      <c r="T21" s="27"/>
      <c r="U21" s="640">
        <f t="shared" ref="U21:V21" si="11">SUM(U19:U20)</f>
        <v>0</v>
      </c>
      <c r="V21" s="640">
        <f t="shared" si="11"/>
        <v>148984</v>
      </c>
      <c r="W21" s="267">
        <f>SUM(S21:S21)-SUM(U21:V21)</f>
        <v>0</v>
      </c>
      <c r="X21" s="234"/>
    </row>
    <row r="22" spans="1:25" s="150" customFormat="1">
      <c r="A22" s="32"/>
      <c r="B22" s="3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234"/>
    </row>
    <row r="23" spans="1:25">
      <c r="R23" s="29"/>
      <c r="T23" s="27"/>
    </row>
    <row r="24" spans="1:25" ht="25.5">
      <c r="A24" s="647" t="s">
        <v>306</v>
      </c>
      <c r="B24" s="618" t="s">
        <v>673</v>
      </c>
      <c r="C24" s="648">
        <f t="shared" ref="C24:N24" si="12">C21</f>
        <v>0</v>
      </c>
      <c r="D24" s="648">
        <f t="shared" si="12"/>
        <v>0</v>
      </c>
      <c r="E24" s="648">
        <f t="shared" si="12"/>
        <v>0</v>
      </c>
      <c r="F24" s="648">
        <f t="shared" si="12"/>
        <v>0</v>
      </c>
      <c r="G24" s="648">
        <f t="shared" si="12"/>
        <v>0</v>
      </c>
      <c r="H24" s="648">
        <f t="shared" si="12"/>
        <v>0</v>
      </c>
      <c r="I24" s="648">
        <f t="shared" si="12"/>
        <v>0</v>
      </c>
      <c r="J24" s="648">
        <f t="shared" si="12"/>
        <v>0</v>
      </c>
      <c r="K24" s="648">
        <f t="shared" si="12"/>
        <v>0</v>
      </c>
      <c r="L24" s="648">
        <f t="shared" si="12"/>
        <v>0</v>
      </c>
      <c r="M24" s="648">
        <f t="shared" si="12"/>
        <v>0</v>
      </c>
      <c r="N24" s="648">
        <f t="shared" si="12"/>
        <v>148984</v>
      </c>
      <c r="O24" s="648"/>
      <c r="P24" s="648">
        <f>P21</f>
        <v>148984</v>
      </c>
      <c r="Q24" s="238"/>
      <c r="R24" s="251">
        <f t="shared" ref="R24:R65" si="13">P24-SUM(S24:S24)</f>
        <v>0</v>
      </c>
      <c r="S24" s="648">
        <f>S21</f>
        <v>148984</v>
      </c>
      <c r="T24" s="27"/>
      <c r="U24" s="648">
        <f>U21</f>
        <v>0</v>
      </c>
      <c r="V24" s="648">
        <f>V21</f>
        <v>148984</v>
      </c>
      <c r="W24" s="267">
        <f t="shared" ref="W24:W65" si="14">SUM(S24:S24)-SUM(U24:V24)</f>
        <v>0</v>
      </c>
    </row>
    <row r="25" spans="1:25">
      <c r="A25" s="628" t="s">
        <v>97</v>
      </c>
      <c r="B25" s="12">
        <f>'4f 1819 CS PC'!AJ4</f>
        <v>0</v>
      </c>
      <c r="C25" s="625">
        <f>C$24*$B25</f>
        <v>0</v>
      </c>
      <c r="D25" s="625">
        <f t="shared" ref="D25:N40" si="15">D$24*$B25</f>
        <v>0</v>
      </c>
      <c r="E25" s="625">
        <f t="shared" si="15"/>
        <v>0</v>
      </c>
      <c r="F25" s="625">
        <f t="shared" si="15"/>
        <v>0</v>
      </c>
      <c r="G25" s="625">
        <f t="shared" si="15"/>
        <v>0</v>
      </c>
      <c r="H25" s="625">
        <f t="shared" si="15"/>
        <v>0</v>
      </c>
      <c r="I25" s="625">
        <f t="shared" si="15"/>
        <v>0</v>
      </c>
      <c r="J25" s="625">
        <f t="shared" si="15"/>
        <v>0</v>
      </c>
      <c r="K25" s="625">
        <f t="shared" si="15"/>
        <v>0</v>
      </c>
      <c r="L25" s="625">
        <f t="shared" si="15"/>
        <v>0</v>
      </c>
      <c r="M25" s="625">
        <f t="shared" si="15"/>
        <v>0</v>
      </c>
      <c r="N25" s="625">
        <f t="shared" si="15"/>
        <v>0</v>
      </c>
      <c r="O25" s="625"/>
      <c r="P25" s="625">
        <f>ROUND(SUM(C25:O25),0)</f>
        <v>0</v>
      </c>
      <c r="Q25" s="233"/>
      <c r="R25" s="251">
        <f t="shared" si="13"/>
        <v>0</v>
      </c>
      <c r="S25" s="625">
        <f t="shared" ref="S25:S64" si="16">S69+S113</f>
        <v>0</v>
      </c>
      <c r="T25" s="31"/>
      <c r="U25" s="625">
        <f>U69+U113</f>
        <v>0</v>
      </c>
      <c r="V25" s="625">
        <f>V69+V113</f>
        <v>0</v>
      </c>
      <c r="W25" s="267">
        <f t="shared" si="14"/>
        <v>0</v>
      </c>
      <c r="X25" s="234"/>
      <c r="Y25" s="50"/>
    </row>
    <row r="26" spans="1:25">
      <c r="A26" s="628" t="s">
        <v>98</v>
      </c>
      <c r="B26" s="12">
        <f>'4f 1819 CS PC'!AJ5</f>
        <v>1E-3</v>
      </c>
      <c r="C26" s="625">
        <f t="shared" ref="C26:N60" si="17">C$24*$B26</f>
        <v>0</v>
      </c>
      <c r="D26" s="625">
        <f t="shared" si="15"/>
        <v>0</v>
      </c>
      <c r="E26" s="625">
        <f t="shared" si="15"/>
        <v>0</v>
      </c>
      <c r="F26" s="625">
        <f t="shared" si="15"/>
        <v>0</v>
      </c>
      <c r="G26" s="625">
        <f t="shared" si="15"/>
        <v>0</v>
      </c>
      <c r="H26" s="625">
        <f t="shared" si="15"/>
        <v>0</v>
      </c>
      <c r="I26" s="625">
        <f t="shared" si="15"/>
        <v>0</v>
      </c>
      <c r="J26" s="625">
        <f t="shared" si="15"/>
        <v>0</v>
      </c>
      <c r="K26" s="625">
        <f t="shared" si="15"/>
        <v>0</v>
      </c>
      <c r="L26" s="625">
        <f t="shared" si="15"/>
        <v>0</v>
      </c>
      <c r="M26" s="625">
        <f t="shared" si="15"/>
        <v>0</v>
      </c>
      <c r="N26" s="625">
        <f t="shared" si="15"/>
        <v>148.98400000000001</v>
      </c>
      <c r="O26" s="625"/>
      <c r="P26" s="625">
        <f>ROUND(SUM(C26:O26),0)</f>
        <v>149</v>
      </c>
      <c r="Q26" s="233"/>
      <c r="R26" s="251">
        <f t="shared" si="13"/>
        <v>0</v>
      </c>
      <c r="S26" s="625">
        <f t="shared" si="16"/>
        <v>149</v>
      </c>
      <c r="T26" s="31"/>
      <c r="U26" s="625">
        <f t="shared" ref="U26:V64" si="18">U70+U114</f>
        <v>0</v>
      </c>
      <c r="V26" s="625">
        <f t="shared" si="18"/>
        <v>149</v>
      </c>
      <c r="W26" s="267">
        <f t="shared" si="14"/>
        <v>0</v>
      </c>
      <c r="X26" s="234"/>
      <c r="Y26" s="50"/>
    </row>
    <row r="27" spans="1:25">
      <c r="A27" s="628" t="s">
        <v>100</v>
      </c>
      <c r="B27" s="12">
        <f>'4f 1819 CS PC'!AJ6</f>
        <v>1.0999999999999999E-2</v>
      </c>
      <c r="C27" s="625">
        <f t="shared" si="17"/>
        <v>0</v>
      </c>
      <c r="D27" s="625">
        <f t="shared" si="15"/>
        <v>0</v>
      </c>
      <c r="E27" s="625">
        <f t="shared" si="15"/>
        <v>0</v>
      </c>
      <c r="F27" s="625">
        <f t="shared" si="15"/>
        <v>0</v>
      </c>
      <c r="G27" s="625">
        <f t="shared" si="15"/>
        <v>0</v>
      </c>
      <c r="H27" s="625">
        <f t="shared" si="15"/>
        <v>0</v>
      </c>
      <c r="I27" s="625">
        <f t="shared" si="15"/>
        <v>0</v>
      </c>
      <c r="J27" s="625">
        <f t="shared" si="15"/>
        <v>0</v>
      </c>
      <c r="K27" s="625">
        <f t="shared" si="15"/>
        <v>0</v>
      </c>
      <c r="L27" s="625">
        <f t="shared" si="15"/>
        <v>0</v>
      </c>
      <c r="M27" s="625">
        <f t="shared" si="15"/>
        <v>0</v>
      </c>
      <c r="N27" s="625">
        <f t="shared" si="15"/>
        <v>1638.8239999999998</v>
      </c>
      <c r="O27" s="625"/>
      <c r="P27" s="625">
        <f>ROUND(SUM(C27:O27),0)</f>
        <v>1639</v>
      </c>
      <c r="Q27" s="233"/>
      <c r="R27" s="251">
        <f t="shared" si="13"/>
        <v>0</v>
      </c>
      <c r="S27" s="625">
        <f t="shared" si="16"/>
        <v>1639</v>
      </c>
      <c r="T27" s="31"/>
      <c r="U27" s="625">
        <f t="shared" si="18"/>
        <v>0</v>
      </c>
      <c r="V27" s="625">
        <f t="shared" si="18"/>
        <v>1639</v>
      </c>
      <c r="W27" s="267">
        <f t="shared" si="14"/>
        <v>0</v>
      </c>
      <c r="X27" s="234"/>
      <c r="Y27" s="50"/>
    </row>
    <row r="28" spans="1:25">
      <c r="A28" s="628" t="s">
        <v>101</v>
      </c>
      <c r="B28" s="12">
        <f>'4f 1819 CS PC'!AJ7</f>
        <v>1.6000000000000001E-3</v>
      </c>
      <c r="C28" s="625">
        <f t="shared" si="17"/>
        <v>0</v>
      </c>
      <c r="D28" s="625">
        <f t="shared" si="15"/>
        <v>0</v>
      </c>
      <c r="E28" s="625">
        <f t="shared" si="15"/>
        <v>0</v>
      </c>
      <c r="F28" s="625">
        <f t="shared" si="15"/>
        <v>0</v>
      </c>
      <c r="G28" s="625">
        <f t="shared" si="15"/>
        <v>0</v>
      </c>
      <c r="H28" s="625">
        <f t="shared" si="15"/>
        <v>0</v>
      </c>
      <c r="I28" s="625">
        <f t="shared" si="15"/>
        <v>0</v>
      </c>
      <c r="J28" s="625">
        <f t="shared" si="15"/>
        <v>0</v>
      </c>
      <c r="K28" s="625">
        <f t="shared" si="15"/>
        <v>0</v>
      </c>
      <c r="L28" s="625">
        <f t="shared" si="15"/>
        <v>0</v>
      </c>
      <c r="M28" s="625">
        <f t="shared" si="15"/>
        <v>0</v>
      </c>
      <c r="N28" s="625">
        <f t="shared" si="15"/>
        <v>238.37440000000001</v>
      </c>
      <c r="O28" s="625"/>
      <c r="P28" s="625">
        <f>ROUND(SUM(C28:O28),0)</f>
        <v>238</v>
      </c>
      <c r="Q28" s="233"/>
      <c r="R28" s="251">
        <f t="shared" si="13"/>
        <v>-1</v>
      </c>
      <c r="S28" s="625">
        <f t="shared" si="16"/>
        <v>239</v>
      </c>
      <c r="T28" s="31"/>
      <c r="U28" s="625">
        <f t="shared" si="18"/>
        <v>0</v>
      </c>
      <c r="V28" s="625">
        <f t="shared" si="18"/>
        <v>239</v>
      </c>
      <c r="W28" s="267">
        <f t="shared" si="14"/>
        <v>0</v>
      </c>
      <c r="X28" s="234"/>
      <c r="Y28" s="50"/>
    </row>
    <row r="29" spans="1:25">
      <c r="A29" s="628" t="s">
        <v>103</v>
      </c>
      <c r="B29" s="12">
        <f>'4f 1819 CS PC'!AJ8</f>
        <v>1.1000000000000001E-3</v>
      </c>
      <c r="C29" s="625">
        <f t="shared" si="17"/>
        <v>0</v>
      </c>
      <c r="D29" s="625">
        <f t="shared" si="15"/>
        <v>0</v>
      </c>
      <c r="E29" s="625">
        <f t="shared" si="15"/>
        <v>0</v>
      </c>
      <c r="F29" s="625">
        <f t="shared" si="15"/>
        <v>0</v>
      </c>
      <c r="G29" s="625">
        <f t="shared" si="15"/>
        <v>0</v>
      </c>
      <c r="H29" s="625">
        <f t="shared" si="15"/>
        <v>0</v>
      </c>
      <c r="I29" s="625">
        <f t="shared" si="15"/>
        <v>0</v>
      </c>
      <c r="J29" s="625">
        <f t="shared" si="15"/>
        <v>0</v>
      </c>
      <c r="K29" s="625">
        <f t="shared" si="15"/>
        <v>0</v>
      </c>
      <c r="L29" s="625">
        <f t="shared" si="15"/>
        <v>0</v>
      </c>
      <c r="M29" s="625">
        <f t="shared" si="15"/>
        <v>0</v>
      </c>
      <c r="N29" s="625">
        <f t="shared" si="15"/>
        <v>163.88240000000002</v>
      </c>
      <c r="O29" s="625"/>
      <c r="P29" s="625">
        <f>ROUND(SUM(C29:O29),0)</f>
        <v>164</v>
      </c>
      <c r="Q29" s="233"/>
      <c r="R29" s="251">
        <f t="shared" si="13"/>
        <v>0</v>
      </c>
      <c r="S29" s="625">
        <f t="shared" si="16"/>
        <v>164</v>
      </c>
      <c r="T29" s="251"/>
      <c r="U29" s="625">
        <f t="shared" si="18"/>
        <v>0</v>
      </c>
      <c r="V29" s="625">
        <f t="shared" si="18"/>
        <v>164</v>
      </c>
      <c r="W29" s="267">
        <f t="shared" si="14"/>
        <v>0</v>
      </c>
      <c r="X29" s="234"/>
      <c r="Y29" s="50"/>
    </row>
    <row r="30" spans="1:25">
      <c r="A30" s="628" t="s">
        <v>104</v>
      </c>
      <c r="B30" s="12">
        <f>'4f 1819 CS PC'!AJ10</f>
        <v>1.6999999999999999E-3</v>
      </c>
      <c r="C30" s="625">
        <f t="shared" si="17"/>
        <v>0</v>
      </c>
      <c r="D30" s="625">
        <f t="shared" si="15"/>
        <v>0</v>
      </c>
      <c r="E30" s="625">
        <f t="shared" si="15"/>
        <v>0</v>
      </c>
      <c r="F30" s="625">
        <f t="shared" si="15"/>
        <v>0</v>
      </c>
      <c r="G30" s="625">
        <f t="shared" si="15"/>
        <v>0</v>
      </c>
      <c r="H30" s="625">
        <f t="shared" si="15"/>
        <v>0</v>
      </c>
      <c r="I30" s="625">
        <f t="shared" si="15"/>
        <v>0</v>
      </c>
      <c r="J30" s="625">
        <f t="shared" si="15"/>
        <v>0</v>
      </c>
      <c r="K30" s="625">
        <f t="shared" si="15"/>
        <v>0</v>
      </c>
      <c r="L30" s="625">
        <f t="shared" si="15"/>
        <v>0</v>
      </c>
      <c r="M30" s="625">
        <f t="shared" si="15"/>
        <v>0</v>
      </c>
      <c r="N30" s="625">
        <f t="shared" si="15"/>
        <v>253.27279999999999</v>
      </c>
      <c r="O30" s="625"/>
      <c r="P30" s="653">
        <f>ROUND(SUM(C30:O30),0)+1</f>
        <v>254</v>
      </c>
      <c r="Q30" s="233"/>
      <c r="R30" s="251">
        <f t="shared" si="13"/>
        <v>1</v>
      </c>
      <c r="S30" s="625">
        <f t="shared" si="16"/>
        <v>253</v>
      </c>
      <c r="T30" s="31"/>
      <c r="U30" s="625">
        <f t="shared" si="18"/>
        <v>0</v>
      </c>
      <c r="V30" s="625">
        <f t="shared" si="18"/>
        <v>253</v>
      </c>
      <c r="W30" s="267">
        <f t="shared" si="14"/>
        <v>0</v>
      </c>
      <c r="X30" s="234"/>
      <c r="Y30" s="50"/>
    </row>
    <row r="31" spans="1:25">
      <c r="A31" s="628" t="s">
        <v>105</v>
      </c>
      <c r="B31" s="12">
        <f>'4f 1819 CS PC'!AJ11</f>
        <v>4.7000000000000002E-3</v>
      </c>
      <c r="C31" s="625">
        <f t="shared" si="17"/>
        <v>0</v>
      </c>
      <c r="D31" s="625">
        <f t="shared" si="15"/>
        <v>0</v>
      </c>
      <c r="E31" s="625">
        <f t="shared" si="15"/>
        <v>0</v>
      </c>
      <c r="F31" s="625">
        <f t="shared" si="15"/>
        <v>0</v>
      </c>
      <c r="G31" s="625">
        <f t="shared" si="15"/>
        <v>0</v>
      </c>
      <c r="H31" s="625">
        <f t="shared" si="15"/>
        <v>0</v>
      </c>
      <c r="I31" s="625">
        <f t="shared" si="15"/>
        <v>0</v>
      </c>
      <c r="J31" s="625">
        <f t="shared" si="15"/>
        <v>0</v>
      </c>
      <c r="K31" s="625">
        <f t="shared" si="15"/>
        <v>0</v>
      </c>
      <c r="L31" s="625">
        <f t="shared" si="15"/>
        <v>0</v>
      </c>
      <c r="M31" s="625">
        <f t="shared" si="15"/>
        <v>0</v>
      </c>
      <c r="N31" s="625">
        <f t="shared" si="15"/>
        <v>700.22480000000007</v>
      </c>
      <c r="O31" s="625"/>
      <c r="P31" s="625">
        <f>ROUND(SUM(C31:O31),0)</f>
        <v>700</v>
      </c>
      <c r="Q31" s="233"/>
      <c r="R31" s="251">
        <f t="shared" si="13"/>
        <v>-1</v>
      </c>
      <c r="S31" s="625">
        <f t="shared" si="16"/>
        <v>701</v>
      </c>
      <c r="T31" s="31"/>
      <c r="U31" s="625">
        <f t="shared" si="18"/>
        <v>0</v>
      </c>
      <c r="V31" s="625">
        <f t="shared" si="18"/>
        <v>701</v>
      </c>
      <c r="W31" s="267">
        <f t="shared" si="14"/>
        <v>0</v>
      </c>
      <c r="X31" s="234"/>
      <c r="Y31" s="50"/>
    </row>
    <row r="32" spans="1:25">
      <c r="A32" s="628" t="s">
        <v>106</v>
      </c>
      <c r="B32" s="12">
        <f>'4f 1819 CS PC'!AJ13</f>
        <v>1.5E-3</v>
      </c>
      <c r="C32" s="625">
        <f t="shared" si="17"/>
        <v>0</v>
      </c>
      <c r="D32" s="625">
        <f t="shared" si="15"/>
        <v>0</v>
      </c>
      <c r="E32" s="625">
        <f t="shared" si="15"/>
        <v>0</v>
      </c>
      <c r="F32" s="625">
        <f t="shared" si="15"/>
        <v>0</v>
      </c>
      <c r="G32" s="625">
        <f t="shared" si="15"/>
        <v>0</v>
      </c>
      <c r="H32" s="625">
        <f t="shared" si="15"/>
        <v>0</v>
      </c>
      <c r="I32" s="625">
        <f t="shared" si="15"/>
        <v>0</v>
      </c>
      <c r="J32" s="625">
        <f t="shared" si="15"/>
        <v>0</v>
      </c>
      <c r="K32" s="625">
        <f t="shared" si="15"/>
        <v>0</v>
      </c>
      <c r="L32" s="625">
        <f t="shared" si="15"/>
        <v>0</v>
      </c>
      <c r="M32" s="625">
        <f t="shared" si="15"/>
        <v>0</v>
      </c>
      <c r="N32" s="625">
        <f t="shared" si="15"/>
        <v>223.476</v>
      </c>
      <c r="O32" s="625"/>
      <c r="P32" s="625">
        <f>ROUND(SUM(C32:O32),0)</f>
        <v>223</v>
      </c>
      <c r="Q32" s="233"/>
      <c r="R32" s="251">
        <f t="shared" si="13"/>
        <v>0</v>
      </c>
      <c r="S32" s="625">
        <f t="shared" si="16"/>
        <v>223</v>
      </c>
      <c r="T32" s="31"/>
      <c r="U32" s="625">
        <f t="shared" si="18"/>
        <v>0</v>
      </c>
      <c r="V32" s="625">
        <f t="shared" si="18"/>
        <v>223</v>
      </c>
      <c r="W32" s="267">
        <f t="shared" si="14"/>
        <v>0</v>
      </c>
      <c r="X32" s="234"/>
      <c r="Y32" s="50"/>
    </row>
    <row r="33" spans="1:26">
      <c r="A33" s="628" t="s">
        <v>107</v>
      </c>
      <c r="B33" s="12">
        <f>'4f 1819 CS PC'!AJ14</f>
        <v>7.3000000000000001E-3</v>
      </c>
      <c r="C33" s="625">
        <f t="shared" si="17"/>
        <v>0</v>
      </c>
      <c r="D33" s="625">
        <f t="shared" si="15"/>
        <v>0</v>
      </c>
      <c r="E33" s="625">
        <f t="shared" si="15"/>
        <v>0</v>
      </c>
      <c r="F33" s="625">
        <f t="shared" si="15"/>
        <v>0</v>
      </c>
      <c r="G33" s="625">
        <f t="shared" si="15"/>
        <v>0</v>
      </c>
      <c r="H33" s="625">
        <f t="shared" si="15"/>
        <v>0</v>
      </c>
      <c r="I33" s="625">
        <f t="shared" si="15"/>
        <v>0</v>
      </c>
      <c r="J33" s="625">
        <f t="shared" si="15"/>
        <v>0</v>
      </c>
      <c r="K33" s="625">
        <f t="shared" si="15"/>
        <v>0</v>
      </c>
      <c r="L33" s="625">
        <f t="shared" si="15"/>
        <v>0</v>
      </c>
      <c r="M33" s="625">
        <f t="shared" si="15"/>
        <v>0</v>
      </c>
      <c r="N33" s="625">
        <f t="shared" si="15"/>
        <v>1087.5832</v>
      </c>
      <c r="O33" s="625"/>
      <c r="P33" s="625">
        <f>ROUND(SUM(C33:O33),0)</f>
        <v>1088</v>
      </c>
      <c r="Q33" s="233"/>
      <c r="R33" s="251">
        <f t="shared" si="13"/>
        <v>0</v>
      </c>
      <c r="S33" s="625">
        <f t="shared" si="16"/>
        <v>1088</v>
      </c>
      <c r="T33" s="31"/>
      <c r="U33" s="625">
        <f t="shared" si="18"/>
        <v>0</v>
      </c>
      <c r="V33" s="625">
        <f t="shared" si="18"/>
        <v>1088</v>
      </c>
      <c r="W33" s="267">
        <f t="shared" si="14"/>
        <v>0</v>
      </c>
      <c r="X33" s="234"/>
      <c r="Y33" s="50"/>
    </row>
    <row r="34" spans="1:26">
      <c r="A34" s="628" t="s">
        <v>109</v>
      </c>
      <c r="B34" s="12">
        <f>'4f 1819 CS PC'!AJ15</f>
        <v>1.3299999999999999E-2</v>
      </c>
      <c r="C34" s="625">
        <f t="shared" si="17"/>
        <v>0</v>
      </c>
      <c r="D34" s="625">
        <f t="shared" si="15"/>
        <v>0</v>
      </c>
      <c r="E34" s="625">
        <f t="shared" si="15"/>
        <v>0</v>
      </c>
      <c r="F34" s="625">
        <f t="shared" si="15"/>
        <v>0</v>
      </c>
      <c r="G34" s="625">
        <f t="shared" si="15"/>
        <v>0</v>
      </c>
      <c r="H34" s="625">
        <f t="shared" si="15"/>
        <v>0</v>
      </c>
      <c r="I34" s="625">
        <f t="shared" si="15"/>
        <v>0</v>
      </c>
      <c r="J34" s="625">
        <f t="shared" si="15"/>
        <v>0</v>
      </c>
      <c r="K34" s="625">
        <f t="shared" si="15"/>
        <v>0</v>
      </c>
      <c r="L34" s="625">
        <f t="shared" si="15"/>
        <v>0</v>
      </c>
      <c r="M34" s="625">
        <f t="shared" si="15"/>
        <v>0</v>
      </c>
      <c r="N34" s="625">
        <f t="shared" si="15"/>
        <v>1981.4871999999998</v>
      </c>
      <c r="O34" s="625"/>
      <c r="P34" s="625">
        <f>ROUND(SUM(C34:O34),0)</f>
        <v>1981</v>
      </c>
      <c r="Q34" s="233"/>
      <c r="R34" s="251">
        <f t="shared" si="13"/>
        <v>-1</v>
      </c>
      <c r="S34" s="625">
        <f t="shared" si="16"/>
        <v>1982</v>
      </c>
      <c r="T34" s="31"/>
      <c r="U34" s="625">
        <f t="shared" si="18"/>
        <v>0</v>
      </c>
      <c r="V34" s="625">
        <f t="shared" si="18"/>
        <v>1982</v>
      </c>
      <c r="W34" s="267">
        <f t="shared" si="14"/>
        <v>0</v>
      </c>
      <c r="X34" s="234"/>
      <c r="Y34" s="50"/>
    </row>
    <row r="35" spans="1:26">
      <c r="A35" s="628" t="s">
        <v>110</v>
      </c>
      <c r="B35" s="12">
        <f>'4f 1819 CS PC'!AJ16</f>
        <v>6.9999999999999999E-4</v>
      </c>
      <c r="C35" s="625">
        <f t="shared" si="17"/>
        <v>0</v>
      </c>
      <c r="D35" s="625">
        <f t="shared" si="15"/>
        <v>0</v>
      </c>
      <c r="E35" s="625">
        <f t="shared" si="15"/>
        <v>0</v>
      </c>
      <c r="F35" s="625">
        <f t="shared" si="15"/>
        <v>0</v>
      </c>
      <c r="G35" s="625">
        <f t="shared" si="15"/>
        <v>0</v>
      </c>
      <c r="H35" s="625">
        <f t="shared" si="15"/>
        <v>0</v>
      </c>
      <c r="I35" s="625">
        <f t="shared" si="15"/>
        <v>0</v>
      </c>
      <c r="J35" s="625">
        <f t="shared" si="15"/>
        <v>0</v>
      </c>
      <c r="K35" s="625">
        <f t="shared" si="15"/>
        <v>0</v>
      </c>
      <c r="L35" s="625">
        <f t="shared" si="15"/>
        <v>0</v>
      </c>
      <c r="M35" s="625">
        <f t="shared" si="15"/>
        <v>0</v>
      </c>
      <c r="N35" s="625">
        <f t="shared" si="15"/>
        <v>104.28879999999999</v>
      </c>
      <c r="O35" s="625"/>
      <c r="P35" s="625">
        <f>ROUND(SUM(C35:O35),0)</f>
        <v>104</v>
      </c>
      <c r="Q35" s="233"/>
      <c r="R35" s="251">
        <f t="shared" si="13"/>
        <v>0</v>
      </c>
      <c r="S35" s="625">
        <f t="shared" si="16"/>
        <v>104</v>
      </c>
      <c r="T35" s="31"/>
      <c r="U35" s="625">
        <f t="shared" si="18"/>
        <v>0</v>
      </c>
      <c r="V35" s="625">
        <f t="shared" si="18"/>
        <v>104</v>
      </c>
      <c r="W35" s="267">
        <f t="shared" si="14"/>
        <v>0</v>
      </c>
      <c r="X35" s="234"/>
      <c r="Y35" s="50"/>
    </row>
    <row r="36" spans="1:26">
      <c r="A36" s="628" t="s">
        <v>112</v>
      </c>
      <c r="B36" s="12">
        <f>'4f 1819 CS PC'!AJ17</f>
        <v>5.6500000000000002E-2</v>
      </c>
      <c r="C36" s="625">
        <f t="shared" si="17"/>
        <v>0</v>
      </c>
      <c r="D36" s="625">
        <f t="shared" si="15"/>
        <v>0</v>
      </c>
      <c r="E36" s="625">
        <f t="shared" si="15"/>
        <v>0</v>
      </c>
      <c r="F36" s="625">
        <f t="shared" si="15"/>
        <v>0</v>
      </c>
      <c r="G36" s="625">
        <f t="shared" si="15"/>
        <v>0</v>
      </c>
      <c r="H36" s="625">
        <f t="shared" si="15"/>
        <v>0</v>
      </c>
      <c r="I36" s="625">
        <f t="shared" si="15"/>
        <v>0</v>
      </c>
      <c r="J36" s="625">
        <f t="shared" si="15"/>
        <v>0</v>
      </c>
      <c r="K36" s="625">
        <f t="shared" si="15"/>
        <v>0</v>
      </c>
      <c r="L36" s="625">
        <f t="shared" si="15"/>
        <v>0</v>
      </c>
      <c r="M36" s="625">
        <f t="shared" si="15"/>
        <v>0</v>
      </c>
      <c r="N36" s="625">
        <f t="shared" si="15"/>
        <v>8417.5959999999995</v>
      </c>
      <c r="O36" s="625"/>
      <c r="P36" s="653">
        <f>ROUNDDOWN(SUM(C36:O36),0)</f>
        <v>8417</v>
      </c>
      <c r="Q36" s="233"/>
      <c r="R36" s="251">
        <f t="shared" si="13"/>
        <v>0</v>
      </c>
      <c r="S36" s="625">
        <f t="shared" si="16"/>
        <v>8417</v>
      </c>
      <c r="T36" s="31"/>
      <c r="U36" s="625">
        <f t="shared" si="18"/>
        <v>0</v>
      </c>
      <c r="V36" s="625">
        <f t="shared" si="18"/>
        <v>8417</v>
      </c>
      <c r="W36" s="267">
        <f t="shared" si="14"/>
        <v>0</v>
      </c>
      <c r="X36" s="234"/>
      <c r="Y36" s="50"/>
    </row>
    <row r="37" spans="1:26">
      <c r="A37" s="628" t="s">
        <v>113</v>
      </c>
      <c r="B37" s="12">
        <f>'4f 1819 CS PC'!AJ18</f>
        <v>8.2000000000000007E-3</v>
      </c>
      <c r="C37" s="625">
        <f t="shared" si="17"/>
        <v>0</v>
      </c>
      <c r="D37" s="625">
        <f t="shared" si="15"/>
        <v>0</v>
      </c>
      <c r="E37" s="625">
        <f t="shared" si="15"/>
        <v>0</v>
      </c>
      <c r="F37" s="625">
        <f t="shared" si="15"/>
        <v>0</v>
      </c>
      <c r="G37" s="625">
        <f t="shared" si="15"/>
        <v>0</v>
      </c>
      <c r="H37" s="625">
        <f t="shared" si="15"/>
        <v>0</v>
      </c>
      <c r="I37" s="625">
        <f t="shared" si="15"/>
        <v>0</v>
      </c>
      <c r="J37" s="625">
        <f t="shared" si="15"/>
        <v>0</v>
      </c>
      <c r="K37" s="625">
        <f t="shared" si="15"/>
        <v>0</v>
      </c>
      <c r="L37" s="625">
        <f t="shared" si="15"/>
        <v>0</v>
      </c>
      <c r="M37" s="625">
        <f t="shared" si="15"/>
        <v>0</v>
      </c>
      <c r="N37" s="625">
        <f t="shared" si="15"/>
        <v>1221.6688000000001</v>
      </c>
      <c r="O37" s="625"/>
      <c r="P37" s="625">
        <f>ROUND(SUM(C37:O37),0)</f>
        <v>1222</v>
      </c>
      <c r="Q37" s="233"/>
      <c r="R37" s="251">
        <f t="shared" si="13"/>
        <v>0</v>
      </c>
      <c r="S37" s="625">
        <f t="shared" si="16"/>
        <v>1222</v>
      </c>
      <c r="T37" s="31"/>
      <c r="U37" s="625">
        <f t="shared" si="18"/>
        <v>0</v>
      </c>
      <c r="V37" s="625">
        <f t="shared" si="18"/>
        <v>1222</v>
      </c>
      <c r="W37" s="267">
        <f t="shared" si="14"/>
        <v>0</v>
      </c>
      <c r="X37" s="234"/>
      <c r="Y37" s="50"/>
    </row>
    <row r="38" spans="1:26">
      <c r="A38" s="628" t="s">
        <v>114</v>
      </c>
      <c r="B38" s="12">
        <f>'4f 1819 CS PC'!AJ19</f>
        <v>4.3E-3</v>
      </c>
      <c r="C38" s="625">
        <f t="shared" si="17"/>
        <v>0</v>
      </c>
      <c r="D38" s="625">
        <f t="shared" si="15"/>
        <v>0</v>
      </c>
      <c r="E38" s="625">
        <f t="shared" si="15"/>
        <v>0</v>
      </c>
      <c r="F38" s="625">
        <f t="shared" si="15"/>
        <v>0</v>
      </c>
      <c r="G38" s="625">
        <f t="shared" si="15"/>
        <v>0</v>
      </c>
      <c r="H38" s="625">
        <f t="shared" si="15"/>
        <v>0</v>
      </c>
      <c r="I38" s="625">
        <f t="shared" si="15"/>
        <v>0</v>
      </c>
      <c r="J38" s="625">
        <f t="shared" si="15"/>
        <v>0</v>
      </c>
      <c r="K38" s="625">
        <f t="shared" si="15"/>
        <v>0</v>
      </c>
      <c r="L38" s="625">
        <f t="shared" si="15"/>
        <v>0</v>
      </c>
      <c r="M38" s="625">
        <f t="shared" si="15"/>
        <v>0</v>
      </c>
      <c r="N38" s="625">
        <f t="shared" si="15"/>
        <v>640.63120000000004</v>
      </c>
      <c r="O38" s="625"/>
      <c r="P38" s="625">
        <f>ROUND(SUM(C38:O38),0)</f>
        <v>641</v>
      </c>
      <c r="Q38" s="233"/>
      <c r="R38" s="251">
        <f t="shared" si="13"/>
        <v>0</v>
      </c>
      <c r="S38" s="625">
        <f t="shared" si="16"/>
        <v>641</v>
      </c>
      <c r="T38" s="31"/>
      <c r="U38" s="625">
        <f t="shared" si="18"/>
        <v>0</v>
      </c>
      <c r="V38" s="625">
        <f t="shared" si="18"/>
        <v>640</v>
      </c>
      <c r="W38" s="267">
        <f t="shared" si="14"/>
        <v>1</v>
      </c>
      <c r="X38" s="234"/>
      <c r="Y38" s="51"/>
      <c r="Z38" s="3"/>
    </row>
    <row r="39" spans="1:26">
      <c r="A39" s="628" t="s">
        <v>115</v>
      </c>
      <c r="B39" s="12">
        <f>'4f 1819 CS PC'!AJ20</f>
        <v>1.1000000000000001E-3</v>
      </c>
      <c r="C39" s="625">
        <f t="shared" si="17"/>
        <v>0</v>
      </c>
      <c r="D39" s="625">
        <f t="shared" si="15"/>
        <v>0</v>
      </c>
      <c r="E39" s="625">
        <f t="shared" si="15"/>
        <v>0</v>
      </c>
      <c r="F39" s="625">
        <f t="shared" si="15"/>
        <v>0</v>
      </c>
      <c r="G39" s="625">
        <f t="shared" si="15"/>
        <v>0</v>
      </c>
      <c r="H39" s="625">
        <f t="shared" si="15"/>
        <v>0</v>
      </c>
      <c r="I39" s="625">
        <f t="shared" si="15"/>
        <v>0</v>
      </c>
      <c r="J39" s="625">
        <f t="shared" si="15"/>
        <v>0</v>
      </c>
      <c r="K39" s="625">
        <f t="shared" si="15"/>
        <v>0</v>
      </c>
      <c r="L39" s="625">
        <f t="shared" si="15"/>
        <v>0</v>
      </c>
      <c r="M39" s="625">
        <f t="shared" si="15"/>
        <v>0</v>
      </c>
      <c r="N39" s="625">
        <f t="shared" si="15"/>
        <v>163.88240000000002</v>
      </c>
      <c r="O39" s="625"/>
      <c r="P39" s="653">
        <f>ROUND(SUM(C39:O39),0)+1</f>
        <v>165</v>
      </c>
      <c r="Q39" s="233"/>
      <c r="R39" s="251">
        <f t="shared" si="13"/>
        <v>0</v>
      </c>
      <c r="S39" s="625">
        <f t="shared" si="16"/>
        <v>165</v>
      </c>
      <c r="T39" s="31"/>
      <c r="U39" s="625">
        <f t="shared" si="18"/>
        <v>0</v>
      </c>
      <c r="V39" s="625">
        <f t="shared" si="18"/>
        <v>164</v>
      </c>
      <c r="W39" s="267">
        <f t="shared" si="14"/>
        <v>1</v>
      </c>
      <c r="X39" s="234"/>
      <c r="Y39" s="51"/>
      <c r="Z39" s="3"/>
    </row>
    <row r="40" spans="1:26">
      <c r="A40" s="628" t="s">
        <v>116</v>
      </c>
      <c r="B40" s="12">
        <f>'4f 1819 CS PC'!AJ21</f>
        <v>0.49199999999999999</v>
      </c>
      <c r="C40" s="625">
        <f t="shared" si="17"/>
        <v>0</v>
      </c>
      <c r="D40" s="625">
        <f t="shared" si="15"/>
        <v>0</v>
      </c>
      <c r="E40" s="625">
        <f t="shared" si="15"/>
        <v>0</v>
      </c>
      <c r="F40" s="625">
        <f t="shared" si="15"/>
        <v>0</v>
      </c>
      <c r="G40" s="625">
        <f t="shared" si="15"/>
        <v>0</v>
      </c>
      <c r="H40" s="625">
        <f t="shared" si="15"/>
        <v>0</v>
      </c>
      <c r="I40" s="625">
        <f t="shared" si="15"/>
        <v>0</v>
      </c>
      <c r="J40" s="625">
        <f t="shared" si="15"/>
        <v>0</v>
      </c>
      <c r="K40" s="625">
        <f t="shared" si="15"/>
        <v>0</v>
      </c>
      <c r="L40" s="625">
        <f t="shared" si="15"/>
        <v>0</v>
      </c>
      <c r="M40" s="625">
        <f t="shared" si="15"/>
        <v>0</v>
      </c>
      <c r="N40" s="625">
        <f t="shared" si="15"/>
        <v>73300.127999999997</v>
      </c>
      <c r="O40" s="625"/>
      <c r="P40" s="625">
        <f>ROUND(SUM(C40:O40),0)</f>
        <v>73300</v>
      </c>
      <c r="Q40" s="233"/>
      <c r="R40" s="251">
        <f t="shared" si="13"/>
        <v>0</v>
      </c>
      <c r="S40" s="625">
        <f t="shared" si="16"/>
        <v>73300</v>
      </c>
      <c r="T40" s="31"/>
      <c r="U40" s="625">
        <f t="shared" si="18"/>
        <v>0</v>
      </c>
      <c r="V40" s="625">
        <f t="shared" si="18"/>
        <v>73300</v>
      </c>
      <c r="W40" s="267">
        <f t="shared" si="14"/>
        <v>0</v>
      </c>
      <c r="X40" s="234"/>
      <c r="Y40" s="51"/>
      <c r="Z40" s="3"/>
    </row>
    <row r="41" spans="1:26">
      <c r="A41" s="628" t="s">
        <v>117</v>
      </c>
      <c r="B41" s="12">
        <f>'4f 1819 CS PC'!AJ22</f>
        <v>9.7000000000000003E-3</v>
      </c>
      <c r="C41" s="625">
        <f t="shared" si="17"/>
        <v>0</v>
      </c>
      <c r="D41" s="625">
        <f t="shared" si="17"/>
        <v>0</v>
      </c>
      <c r="E41" s="625">
        <f t="shared" si="17"/>
        <v>0</v>
      </c>
      <c r="F41" s="625">
        <f t="shared" si="17"/>
        <v>0</v>
      </c>
      <c r="G41" s="625">
        <f t="shared" si="17"/>
        <v>0</v>
      </c>
      <c r="H41" s="625">
        <f t="shared" si="17"/>
        <v>0</v>
      </c>
      <c r="I41" s="625">
        <f t="shared" si="17"/>
        <v>0</v>
      </c>
      <c r="J41" s="625">
        <f t="shared" si="17"/>
        <v>0</v>
      </c>
      <c r="K41" s="625">
        <f t="shared" si="17"/>
        <v>0</v>
      </c>
      <c r="L41" s="625">
        <f t="shared" si="17"/>
        <v>0</v>
      </c>
      <c r="M41" s="625">
        <f t="shared" si="17"/>
        <v>0</v>
      </c>
      <c r="N41" s="625">
        <f t="shared" si="17"/>
        <v>1445.1448</v>
      </c>
      <c r="O41" s="625"/>
      <c r="P41" s="653">
        <f>ROUNDUP(SUM(C41:O41),0)</f>
        <v>1446</v>
      </c>
      <c r="Q41" s="233"/>
      <c r="R41" s="251">
        <f t="shared" si="13"/>
        <v>1</v>
      </c>
      <c r="S41" s="625">
        <f t="shared" si="16"/>
        <v>1445</v>
      </c>
      <c r="T41" s="31"/>
      <c r="U41" s="625">
        <f t="shared" si="18"/>
        <v>0</v>
      </c>
      <c r="V41" s="625">
        <f t="shared" si="18"/>
        <v>1445</v>
      </c>
      <c r="W41" s="267">
        <f t="shared" si="14"/>
        <v>0</v>
      </c>
      <c r="X41" s="234"/>
      <c r="Y41" s="51"/>
      <c r="Z41" s="3"/>
    </row>
    <row r="42" spans="1:26">
      <c r="A42" s="628" t="s">
        <v>119</v>
      </c>
      <c r="B42" s="12">
        <f>'4f 1819 CS PC'!AJ23</f>
        <v>5.3E-3</v>
      </c>
      <c r="C42" s="625">
        <f t="shared" si="17"/>
        <v>0</v>
      </c>
      <c r="D42" s="625">
        <f t="shared" si="17"/>
        <v>0</v>
      </c>
      <c r="E42" s="625">
        <f t="shared" si="17"/>
        <v>0</v>
      </c>
      <c r="F42" s="625">
        <f t="shared" si="17"/>
        <v>0</v>
      </c>
      <c r="G42" s="625">
        <f t="shared" si="17"/>
        <v>0</v>
      </c>
      <c r="H42" s="625">
        <f t="shared" si="17"/>
        <v>0</v>
      </c>
      <c r="I42" s="625">
        <f t="shared" si="17"/>
        <v>0</v>
      </c>
      <c r="J42" s="625">
        <f t="shared" si="17"/>
        <v>0</v>
      </c>
      <c r="K42" s="625">
        <f t="shared" si="17"/>
        <v>0</v>
      </c>
      <c r="L42" s="625">
        <f t="shared" si="17"/>
        <v>0</v>
      </c>
      <c r="M42" s="625">
        <f t="shared" si="17"/>
        <v>0</v>
      </c>
      <c r="N42" s="625">
        <f t="shared" si="17"/>
        <v>789.61519999999996</v>
      </c>
      <c r="O42" s="625"/>
      <c r="P42" s="625">
        <f>ROUND(SUM(C42:O42),0)</f>
        <v>790</v>
      </c>
      <c r="Q42" s="233"/>
      <c r="R42" s="251">
        <f t="shared" si="13"/>
        <v>0</v>
      </c>
      <c r="S42" s="625">
        <f t="shared" si="16"/>
        <v>790</v>
      </c>
      <c r="T42" s="31"/>
      <c r="U42" s="625">
        <f t="shared" si="18"/>
        <v>0</v>
      </c>
      <c r="V42" s="625">
        <f t="shared" si="18"/>
        <v>790</v>
      </c>
      <c r="W42" s="267">
        <f t="shared" si="14"/>
        <v>0</v>
      </c>
      <c r="X42" s="234"/>
      <c r="Y42" s="51"/>
      <c r="Z42" s="3"/>
    </row>
    <row r="43" spans="1:26">
      <c r="A43" s="628" t="s">
        <v>120</v>
      </c>
      <c r="B43" s="12">
        <f>'4f 1819 CS PC'!AJ24</f>
        <v>6.9999999999999999E-4</v>
      </c>
      <c r="C43" s="625">
        <f t="shared" si="17"/>
        <v>0</v>
      </c>
      <c r="D43" s="625">
        <f t="shared" si="17"/>
        <v>0</v>
      </c>
      <c r="E43" s="625">
        <f t="shared" si="17"/>
        <v>0</v>
      </c>
      <c r="F43" s="625">
        <f t="shared" si="17"/>
        <v>0</v>
      </c>
      <c r="G43" s="625">
        <f t="shared" si="17"/>
        <v>0</v>
      </c>
      <c r="H43" s="625">
        <f t="shared" si="17"/>
        <v>0</v>
      </c>
      <c r="I43" s="625">
        <f t="shared" si="17"/>
        <v>0</v>
      </c>
      <c r="J43" s="625">
        <f t="shared" si="17"/>
        <v>0</v>
      </c>
      <c r="K43" s="625">
        <f t="shared" si="17"/>
        <v>0</v>
      </c>
      <c r="L43" s="625">
        <f t="shared" si="17"/>
        <v>0</v>
      </c>
      <c r="M43" s="625">
        <f t="shared" si="17"/>
        <v>0</v>
      </c>
      <c r="N43" s="625">
        <f t="shared" si="17"/>
        <v>104.28879999999999</v>
      </c>
      <c r="O43" s="625"/>
      <c r="P43" s="653">
        <f>ROUND(SUM(C43:O43),0)+1</f>
        <v>105</v>
      </c>
      <c r="Q43" s="233"/>
      <c r="R43" s="251">
        <f t="shared" si="13"/>
        <v>0</v>
      </c>
      <c r="S43" s="625">
        <f t="shared" si="16"/>
        <v>105</v>
      </c>
      <c r="T43" s="31"/>
      <c r="U43" s="625">
        <f t="shared" si="18"/>
        <v>0</v>
      </c>
      <c r="V43" s="625">
        <f t="shared" si="18"/>
        <v>104</v>
      </c>
      <c r="W43" s="267">
        <f t="shared" si="14"/>
        <v>1</v>
      </c>
      <c r="X43" s="234"/>
      <c r="Y43" s="51"/>
      <c r="Z43" s="3"/>
    </row>
    <row r="44" spans="1:26">
      <c r="A44" s="628" t="s">
        <v>121</v>
      </c>
      <c r="B44" s="12">
        <f>'4f 1819 CS PC'!AJ25</f>
        <v>5.1999999999999998E-3</v>
      </c>
      <c r="C44" s="625">
        <f t="shared" si="17"/>
        <v>0</v>
      </c>
      <c r="D44" s="625">
        <f t="shared" si="17"/>
        <v>0</v>
      </c>
      <c r="E44" s="625">
        <f t="shared" si="17"/>
        <v>0</v>
      </c>
      <c r="F44" s="625">
        <f t="shared" si="17"/>
        <v>0</v>
      </c>
      <c r="G44" s="625">
        <f t="shared" si="17"/>
        <v>0</v>
      </c>
      <c r="H44" s="625">
        <f t="shared" si="17"/>
        <v>0</v>
      </c>
      <c r="I44" s="625">
        <f t="shared" si="17"/>
        <v>0</v>
      </c>
      <c r="J44" s="625">
        <f t="shared" si="17"/>
        <v>0</v>
      </c>
      <c r="K44" s="625">
        <f t="shared" si="17"/>
        <v>0</v>
      </c>
      <c r="L44" s="625">
        <f t="shared" si="17"/>
        <v>0</v>
      </c>
      <c r="M44" s="625">
        <f t="shared" si="17"/>
        <v>0</v>
      </c>
      <c r="N44" s="625">
        <f t="shared" si="17"/>
        <v>774.71679999999992</v>
      </c>
      <c r="O44" s="625"/>
      <c r="P44" s="625">
        <f>ROUND(SUM(C44:O44),0)</f>
        <v>775</v>
      </c>
      <c r="Q44" s="233"/>
      <c r="R44" s="251">
        <f t="shared" si="13"/>
        <v>1</v>
      </c>
      <c r="S44" s="625">
        <f t="shared" si="16"/>
        <v>774</v>
      </c>
      <c r="T44" s="31"/>
      <c r="U44" s="625">
        <f t="shared" si="18"/>
        <v>0</v>
      </c>
      <c r="V44" s="625">
        <f t="shared" si="18"/>
        <v>774</v>
      </c>
      <c r="W44" s="267">
        <f t="shared" si="14"/>
        <v>0</v>
      </c>
      <c r="X44" s="234"/>
      <c r="Y44" s="51"/>
      <c r="Z44" s="3"/>
    </row>
    <row r="45" spans="1:26">
      <c r="A45" s="628" t="s">
        <v>122</v>
      </c>
      <c r="B45" s="12">
        <f>'4f 1819 CS PC'!AJ26</f>
        <v>1.8499999999999999E-2</v>
      </c>
      <c r="C45" s="625">
        <f t="shared" si="17"/>
        <v>0</v>
      </c>
      <c r="D45" s="625">
        <f t="shared" si="17"/>
        <v>0</v>
      </c>
      <c r="E45" s="625">
        <f t="shared" si="17"/>
        <v>0</v>
      </c>
      <c r="F45" s="625">
        <f t="shared" si="17"/>
        <v>0</v>
      </c>
      <c r="G45" s="625">
        <f t="shared" si="17"/>
        <v>0</v>
      </c>
      <c r="H45" s="625">
        <f t="shared" si="17"/>
        <v>0</v>
      </c>
      <c r="I45" s="625">
        <f t="shared" si="17"/>
        <v>0</v>
      </c>
      <c r="J45" s="625">
        <f t="shared" si="17"/>
        <v>0</v>
      </c>
      <c r="K45" s="625">
        <f t="shared" si="17"/>
        <v>0</v>
      </c>
      <c r="L45" s="625">
        <f t="shared" si="17"/>
        <v>0</v>
      </c>
      <c r="M45" s="625">
        <f t="shared" si="17"/>
        <v>0</v>
      </c>
      <c r="N45" s="625">
        <f t="shared" si="17"/>
        <v>2756.2039999999997</v>
      </c>
      <c r="O45" s="625"/>
      <c r="P45" s="625">
        <f>ROUND(SUM(C45:O45),0)</f>
        <v>2756</v>
      </c>
      <c r="Q45" s="233"/>
      <c r="R45" s="251">
        <f t="shared" si="13"/>
        <v>0</v>
      </c>
      <c r="S45" s="625">
        <f t="shared" si="16"/>
        <v>2756</v>
      </c>
      <c r="T45" s="31"/>
      <c r="U45" s="625">
        <f t="shared" si="18"/>
        <v>0</v>
      </c>
      <c r="V45" s="625">
        <f t="shared" si="18"/>
        <v>2756</v>
      </c>
      <c r="W45" s="267">
        <f t="shared" si="14"/>
        <v>0</v>
      </c>
      <c r="X45" s="234"/>
      <c r="Y45" s="51"/>
      <c r="Z45" s="3"/>
    </row>
    <row r="46" spans="1:26">
      <c r="A46" s="628" t="s">
        <v>123</v>
      </c>
      <c r="B46" s="12">
        <f>'4f 1819 CS PC'!AJ27</f>
        <v>4.0000000000000002E-4</v>
      </c>
      <c r="C46" s="625">
        <f t="shared" si="17"/>
        <v>0</v>
      </c>
      <c r="D46" s="625">
        <f t="shared" si="17"/>
        <v>0</v>
      </c>
      <c r="E46" s="625">
        <f t="shared" si="17"/>
        <v>0</v>
      </c>
      <c r="F46" s="625">
        <f t="shared" si="17"/>
        <v>0</v>
      </c>
      <c r="G46" s="625">
        <f t="shared" si="17"/>
        <v>0</v>
      </c>
      <c r="H46" s="625">
        <f t="shared" si="17"/>
        <v>0</v>
      </c>
      <c r="I46" s="625">
        <f t="shared" si="17"/>
        <v>0</v>
      </c>
      <c r="J46" s="625">
        <f t="shared" si="17"/>
        <v>0</v>
      </c>
      <c r="K46" s="625">
        <f t="shared" si="17"/>
        <v>0</v>
      </c>
      <c r="L46" s="625">
        <f t="shared" si="17"/>
        <v>0</v>
      </c>
      <c r="M46" s="625">
        <f t="shared" si="17"/>
        <v>0</v>
      </c>
      <c r="N46" s="625">
        <f t="shared" si="17"/>
        <v>59.593600000000002</v>
      </c>
      <c r="O46" s="625"/>
      <c r="P46" s="653">
        <f>ROUNDDOWN(SUM(C46:O46),0)</f>
        <v>59</v>
      </c>
      <c r="Q46" s="233"/>
      <c r="R46" s="251">
        <f t="shared" si="13"/>
        <v>0</v>
      </c>
      <c r="S46" s="625">
        <f t="shared" si="16"/>
        <v>59</v>
      </c>
      <c r="T46" s="31"/>
      <c r="U46" s="625">
        <f t="shared" si="18"/>
        <v>0</v>
      </c>
      <c r="V46" s="625">
        <f t="shared" si="18"/>
        <v>59</v>
      </c>
      <c r="W46" s="267">
        <f t="shared" si="14"/>
        <v>0</v>
      </c>
      <c r="X46" s="234"/>
      <c r="Y46" s="51"/>
      <c r="Z46" s="3"/>
    </row>
    <row r="47" spans="1:26">
      <c r="A47" s="628" t="s">
        <v>124</v>
      </c>
      <c r="B47" s="12">
        <f>'4f 1819 CS PC'!AJ28</f>
        <v>4.0000000000000002E-4</v>
      </c>
      <c r="C47" s="625">
        <f t="shared" si="17"/>
        <v>0</v>
      </c>
      <c r="D47" s="625">
        <f t="shared" si="17"/>
        <v>0</v>
      </c>
      <c r="E47" s="625">
        <f t="shared" si="17"/>
        <v>0</v>
      </c>
      <c r="F47" s="625">
        <f t="shared" si="17"/>
        <v>0</v>
      </c>
      <c r="G47" s="625">
        <f t="shared" si="17"/>
        <v>0</v>
      </c>
      <c r="H47" s="625">
        <f t="shared" si="17"/>
        <v>0</v>
      </c>
      <c r="I47" s="625">
        <f t="shared" si="17"/>
        <v>0</v>
      </c>
      <c r="J47" s="625">
        <f t="shared" si="17"/>
        <v>0</v>
      </c>
      <c r="K47" s="625">
        <f t="shared" si="17"/>
        <v>0</v>
      </c>
      <c r="L47" s="625">
        <f t="shared" si="17"/>
        <v>0</v>
      </c>
      <c r="M47" s="625">
        <f t="shared" si="17"/>
        <v>0</v>
      </c>
      <c r="N47" s="625">
        <f t="shared" si="17"/>
        <v>59.593600000000002</v>
      </c>
      <c r="O47" s="625"/>
      <c r="P47" s="653">
        <f>ROUNDDOWN(SUM(C47:O47),0)</f>
        <v>59</v>
      </c>
      <c r="Q47" s="233"/>
      <c r="R47" s="251">
        <f t="shared" si="13"/>
        <v>0</v>
      </c>
      <c r="S47" s="625">
        <f t="shared" si="16"/>
        <v>59</v>
      </c>
      <c r="T47" s="31"/>
      <c r="U47" s="625">
        <f t="shared" si="18"/>
        <v>0</v>
      </c>
      <c r="V47" s="625">
        <f t="shared" si="18"/>
        <v>59</v>
      </c>
      <c r="W47" s="267">
        <f t="shared" si="14"/>
        <v>0</v>
      </c>
      <c r="X47" s="234"/>
      <c r="Y47" s="51"/>
      <c r="Z47" s="3"/>
    </row>
    <row r="48" spans="1:26">
      <c r="A48" s="628" t="s">
        <v>125</v>
      </c>
      <c r="B48" s="12">
        <f>'4f 1819 CS PC'!AJ29</f>
        <v>2.1999999999999999E-2</v>
      </c>
      <c r="C48" s="625">
        <f t="shared" si="17"/>
        <v>0</v>
      </c>
      <c r="D48" s="625">
        <f t="shared" si="17"/>
        <v>0</v>
      </c>
      <c r="E48" s="625">
        <f t="shared" si="17"/>
        <v>0</v>
      </c>
      <c r="F48" s="625">
        <f t="shared" si="17"/>
        <v>0</v>
      </c>
      <c r="G48" s="625">
        <f t="shared" si="17"/>
        <v>0</v>
      </c>
      <c r="H48" s="625">
        <f t="shared" si="17"/>
        <v>0</v>
      </c>
      <c r="I48" s="625">
        <f t="shared" si="17"/>
        <v>0</v>
      </c>
      <c r="J48" s="625">
        <f t="shared" si="17"/>
        <v>0</v>
      </c>
      <c r="K48" s="625">
        <f t="shared" si="17"/>
        <v>0</v>
      </c>
      <c r="L48" s="625">
        <f t="shared" si="17"/>
        <v>0</v>
      </c>
      <c r="M48" s="625">
        <f t="shared" si="17"/>
        <v>0</v>
      </c>
      <c r="N48" s="625">
        <f t="shared" si="17"/>
        <v>3277.6479999999997</v>
      </c>
      <c r="O48" s="625"/>
      <c r="P48" s="625">
        <f>ROUND(SUM(C48:O48),0)</f>
        <v>3278</v>
      </c>
      <c r="Q48" s="233"/>
      <c r="R48" s="251">
        <f t="shared" si="13"/>
        <v>0</v>
      </c>
      <c r="S48" s="625">
        <f t="shared" si="16"/>
        <v>3278</v>
      </c>
      <c r="T48" s="31"/>
      <c r="U48" s="625">
        <f t="shared" si="18"/>
        <v>0</v>
      </c>
      <c r="V48" s="625">
        <f t="shared" si="18"/>
        <v>3278</v>
      </c>
      <c r="W48" s="267">
        <f t="shared" si="14"/>
        <v>0</v>
      </c>
      <c r="X48" s="234"/>
      <c r="Y48" s="51"/>
      <c r="Z48" s="3"/>
    </row>
    <row r="49" spans="1:26">
      <c r="A49" s="628" t="s">
        <v>126</v>
      </c>
      <c r="B49" s="12">
        <f>'4f 1819 CS PC'!AJ30</f>
        <v>3.5000000000000001E-3</v>
      </c>
      <c r="C49" s="625">
        <f t="shared" si="17"/>
        <v>0</v>
      </c>
      <c r="D49" s="625">
        <f t="shared" si="17"/>
        <v>0</v>
      </c>
      <c r="E49" s="625">
        <f t="shared" si="17"/>
        <v>0</v>
      </c>
      <c r="F49" s="625">
        <f t="shared" si="17"/>
        <v>0</v>
      </c>
      <c r="G49" s="625">
        <f t="shared" si="17"/>
        <v>0</v>
      </c>
      <c r="H49" s="625">
        <f t="shared" si="17"/>
        <v>0</v>
      </c>
      <c r="I49" s="625">
        <f t="shared" si="17"/>
        <v>0</v>
      </c>
      <c r="J49" s="625">
        <f t="shared" si="17"/>
        <v>0</v>
      </c>
      <c r="K49" s="625">
        <f t="shared" si="17"/>
        <v>0</v>
      </c>
      <c r="L49" s="625">
        <f t="shared" si="17"/>
        <v>0</v>
      </c>
      <c r="M49" s="625">
        <f t="shared" si="17"/>
        <v>0</v>
      </c>
      <c r="N49" s="625">
        <f t="shared" si="17"/>
        <v>521.44399999999996</v>
      </c>
      <c r="O49" s="625"/>
      <c r="P49" s="653">
        <f>ROUNDUP(SUM(C49:O49),0)</f>
        <v>522</v>
      </c>
      <c r="Q49" s="233"/>
      <c r="R49" s="251">
        <f t="shared" si="13"/>
        <v>0</v>
      </c>
      <c r="S49" s="625">
        <f t="shared" si="16"/>
        <v>522</v>
      </c>
      <c r="T49" s="31"/>
      <c r="U49" s="625">
        <f t="shared" si="18"/>
        <v>0</v>
      </c>
      <c r="V49" s="625">
        <f t="shared" si="18"/>
        <v>521</v>
      </c>
      <c r="W49" s="267">
        <f t="shared" si="14"/>
        <v>1</v>
      </c>
      <c r="X49" s="234"/>
      <c r="Y49" s="51"/>
      <c r="Z49" s="3"/>
    </row>
    <row r="50" spans="1:26">
      <c r="A50" s="628" t="s">
        <v>127</v>
      </c>
      <c r="B50" s="12">
        <f>'4f 1819 CS PC'!AJ31</f>
        <v>3.0999999999999999E-3</v>
      </c>
      <c r="C50" s="625">
        <f t="shared" si="17"/>
        <v>0</v>
      </c>
      <c r="D50" s="625">
        <f t="shared" si="17"/>
        <v>0</v>
      </c>
      <c r="E50" s="625">
        <f t="shared" si="17"/>
        <v>0</v>
      </c>
      <c r="F50" s="625">
        <f t="shared" si="17"/>
        <v>0</v>
      </c>
      <c r="G50" s="625">
        <f t="shared" si="17"/>
        <v>0</v>
      </c>
      <c r="H50" s="625">
        <f t="shared" si="17"/>
        <v>0</v>
      </c>
      <c r="I50" s="625">
        <f t="shared" si="17"/>
        <v>0</v>
      </c>
      <c r="J50" s="625">
        <f t="shared" si="17"/>
        <v>0</v>
      </c>
      <c r="K50" s="625">
        <f t="shared" si="17"/>
        <v>0</v>
      </c>
      <c r="L50" s="625">
        <f t="shared" si="17"/>
        <v>0</v>
      </c>
      <c r="M50" s="625">
        <f t="shared" si="17"/>
        <v>0</v>
      </c>
      <c r="N50" s="625">
        <f t="shared" si="17"/>
        <v>461.85039999999998</v>
      </c>
      <c r="O50" s="625"/>
      <c r="P50" s="625">
        <f>ROUND(SUM(C50:O50),0)</f>
        <v>462</v>
      </c>
      <c r="Q50" s="233"/>
      <c r="R50" s="251">
        <f t="shared" si="13"/>
        <v>0</v>
      </c>
      <c r="S50" s="625">
        <f t="shared" si="16"/>
        <v>462</v>
      </c>
      <c r="T50" s="31"/>
      <c r="U50" s="625">
        <f t="shared" si="18"/>
        <v>0</v>
      </c>
      <c r="V50" s="625">
        <f t="shared" si="18"/>
        <v>462</v>
      </c>
      <c r="W50" s="267">
        <f t="shared" si="14"/>
        <v>0</v>
      </c>
      <c r="X50" s="234"/>
      <c r="Y50" s="51"/>
      <c r="Z50" s="3"/>
    </row>
    <row r="51" spans="1:26">
      <c r="A51" s="628" t="s">
        <v>128</v>
      </c>
      <c r="B51" s="12">
        <f>'4f 1819 CS PC'!AJ34</f>
        <v>8.0000000000000004E-4</v>
      </c>
      <c r="C51" s="625">
        <f t="shared" si="17"/>
        <v>0</v>
      </c>
      <c r="D51" s="625">
        <f t="shared" si="17"/>
        <v>0</v>
      </c>
      <c r="E51" s="625">
        <f t="shared" si="17"/>
        <v>0</v>
      </c>
      <c r="F51" s="625">
        <f t="shared" si="17"/>
        <v>0</v>
      </c>
      <c r="G51" s="625">
        <f t="shared" si="17"/>
        <v>0</v>
      </c>
      <c r="H51" s="625">
        <f t="shared" si="17"/>
        <v>0</v>
      </c>
      <c r="I51" s="625">
        <f t="shared" si="17"/>
        <v>0</v>
      </c>
      <c r="J51" s="625">
        <f t="shared" si="17"/>
        <v>0</v>
      </c>
      <c r="K51" s="625">
        <f t="shared" si="17"/>
        <v>0</v>
      </c>
      <c r="L51" s="625">
        <f t="shared" si="17"/>
        <v>0</v>
      </c>
      <c r="M51" s="625">
        <f t="shared" si="17"/>
        <v>0</v>
      </c>
      <c r="N51" s="625">
        <f t="shared" si="17"/>
        <v>119.1872</v>
      </c>
      <c r="O51" s="625"/>
      <c r="P51" s="625">
        <f>ROUND(SUM(C51:O51),0)</f>
        <v>119</v>
      </c>
      <c r="Q51" s="233"/>
      <c r="R51" s="251">
        <f t="shared" si="13"/>
        <v>0</v>
      </c>
      <c r="S51" s="625">
        <f t="shared" si="16"/>
        <v>119</v>
      </c>
      <c r="T51" s="31"/>
      <c r="U51" s="625">
        <f t="shared" si="18"/>
        <v>0</v>
      </c>
      <c r="V51" s="625">
        <f t="shared" si="18"/>
        <v>119</v>
      </c>
      <c r="W51" s="267">
        <f t="shared" si="14"/>
        <v>0</v>
      </c>
      <c r="X51" s="234"/>
      <c r="Y51" s="51"/>
      <c r="Z51" s="3"/>
    </row>
    <row r="52" spans="1:26">
      <c r="A52" s="628" t="s">
        <v>129</v>
      </c>
      <c r="B52" s="12">
        <f>'4f 1819 CS PC'!AJ35</f>
        <v>0.107</v>
      </c>
      <c r="C52" s="625">
        <f t="shared" si="17"/>
        <v>0</v>
      </c>
      <c r="D52" s="625">
        <f t="shared" si="17"/>
        <v>0</v>
      </c>
      <c r="E52" s="625">
        <f t="shared" si="17"/>
        <v>0</v>
      </c>
      <c r="F52" s="625">
        <f t="shared" si="17"/>
        <v>0</v>
      </c>
      <c r="G52" s="625">
        <f t="shared" si="17"/>
        <v>0</v>
      </c>
      <c r="H52" s="625">
        <f t="shared" si="17"/>
        <v>0</v>
      </c>
      <c r="I52" s="625">
        <f t="shared" si="17"/>
        <v>0</v>
      </c>
      <c r="J52" s="625">
        <f t="shared" si="17"/>
        <v>0</v>
      </c>
      <c r="K52" s="625">
        <f t="shared" si="17"/>
        <v>0</v>
      </c>
      <c r="L52" s="625">
        <f t="shared" si="17"/>
        <v>0</v>
      </c>
      <c r="M52" s="625">
        <f t="shared" si="17"/>
        <v>0</v>
      </c>
      <c r="N52" s="625">
        <f t="shared" si="17"/>
        <v>15941.288</v>
      </c>
      <c r="O52" s="625"/>
      <c r="P52" s="625">
        <f>ROUND(SUM(C52:O52),0)</f>
        <v>15941</v>
      </c>
      <c r="Q52" s="233"/>
      <c r="R52" s="251">
        <f t="shared" si="13"/>
        <v>0</v>
      </c>
      <c r="S52" s="625">
        <f t="shared" si="16"/>
        <v>15941</v>
      </c>
      <c r="T52" s="31"/>
      <c r="U52" s="625">
        <f t="shared" si="18"/>
        <v>0</v>
      </c>
      <c r="V52" s="625">
        <f t="shared" si="18"/>
        <v>15941</v>
      </c>
      <c r="W52" s="267">
        <f t="shared" si="14"/>
        <v>0</v>
      </c>
      <c r="X52" s="234"/>
      <c r="Y52" s="51"/>
      <c r="Z52" s="3"/>
    </row>
    <row r="53" spans="1:26">
      <c r="A53" s="628" t="s">
        <v>130</v>
      </c>
      <c r="B53" s="12">
        <f>'4f 1819 CS PC'!AJ37</f>
        <v>2.2000000000000001E-3</v>
      </c>
      <c r="C53" s="625">
        <f t="shared" si="17"/>
        <v>0</v>
      </c>
      <c r="D53" s="625">
        <f t="shared" si="17"/>
        <v>0</v>
      </c>
      <c r="E53" s="625">
        <f t="shared" si="17"/>
        <v>0</v>
      </c>
      <c r="F53" s="625">
        <f t="shared" si="17"/>
        <v>0</v>
      </c>
      <c r="G53" s="625">
        <f t="shared" si="17"/>
        <v>0</v>
      </c>
      <c r="H53" s="625">
        <f t="shared" si="17"/>
        <v>0</v>
      </c>
      <c r="I53" s="625">
        <f t="shared" si="17"/>
        <v>0</v>
      </c>
      <c r="J53" s="625">
        <f t="shared" si="17"/>
        <v>0</v>
      </c>
      <c r="K53" s="625">
        <f t="shared" si="17"/>
        <v>0</v>
      </c>
      <c r="L53" s="625">
        <f t="shared" si="17"/>
        <v>0</v>
      </c>
      <c r="M53" s="625">
        <f t="shared" si="17"/>
        <v>0</v>
      </c>
      <c r="N53" s="625">
        <f t="shared" si="17"/>
        <v>327.76480000000004</v>
      </c>
      <c r="O53" s="625"/>
      <c r="P53" s="625">
        <f>ROUND(SUM(C53:O53),0)</f>
        <v>328</v>
      </c>
      <c r="Q53" s="233"/>
      <c r="R53" s="251">
        <f t="shared" si="13"/>
        <v>0</v>
      </c>
      <c r="S53" s="625">
        <f t="shared" si="16"/>
        <v>328</v>
      </c>
      <c r="T53" s="31"/>
      <c r="U53" s="625">
        <f t="shared" si="18"/>
        <v>0</v>
      </c>
      <c r="V53" s="625">
        <f t="shared" si="18"/>
        <v>328</v>
      </c>
      <c r="W53" s="267">
        <f t="shared" si="14"/>
        <v>0</v>
      </c>
      <c r="X53" s="234"/>
      <c r="Y53" s="51"/>
      <c r="Z53" s="3"/>
    </row>
    <row r="54" spans="1:26">
      <c r="A54" s="628" t="s">
        <v>132</v>
      </c>
      <c r="B54" s="12">
        <f>'4f 1819 CS PC'!AJ38</f>
        <v>0.1191</v>
      </c>
      <c r="C54" s="625">
        <f t="shared" si="17"/>
        <v>0</v>
      </c>
      <c r="D54" s="625">
        <f t="shared" si="17"/>
        <v>0</v>
      </c>
      <c r="E54" s="625">
        <f t="shared" si="17"/>
        <v>0</v>
      </c>
      <c r="F54" s="625">
        <f t="shared" si="17"/>
        <v>0</v>
      </c>
      <c r="G54" s="625">
        <f t="shared" si="17"/>
        <v>0</v>
      </c>
      <c r="H54" s="625">
        <f t="shared" si="17"/>
        <v>0</v>
      </c>
      <c r="I54" s="625">
        <f t="shared" si="17"/>
        <v>0</v>
      </c>
      <c r="J54" s="625">
        <f t="shared" si="17"/>
        <v>0</v>
      </c>
      <c r="K54" s="625">
        <f t="shared" si="17"/>
        <v>0</v>
      </c>
      <c r="L54" s="625">
        <f t="shared" si="17"/>
        <v>0</v>
      </c>
      <c r="M54" s="625">
        <f t="shared" si="17"/>
        <v>0</v>
      </c>
      <c r="N54" s="625">
        <f t="shared" si="17"/>
        <v>17743.9944</v>
      </c>
      <c r="O54" s="625"/>
      <c r="P54" s="625">
        <f>ROUND(SUM(C54:O54),0)</f>
        <v>17744</v>
      </c>
      <c r="Q54" s="233"/>
      <c r="R54" s="251">
        <f t="shared" si="13"/>
        <v>0</v>
      </c>
      <c r="S54" s="625">
        <f t="shared" si="16"/>
        <v>17744</v>
      </c>
      <c r="T54" s="31"/>
      <c r="U54" s="625">
        <f t="shared" si="18"/>
        <v>0</v>
      </c>
      <c r="V54" s="625">
        <f t="shared" si="18"/>
        <v>17744</v>
      </c>
      <c r="W54" s="267">
        <f t="shared" si="14"/>
        <v>0</v>
      </c>
      <c r="X54" s="234"/>
      <c r="Y54" s="51"/>
      <c r="Z54" s="3"/>
    </row>
    <row r="55" spans="1:26">
      <c r="A55" s="628" t="s">
        <v>133</v>
      </c>
      <c r="B55" s="12">
        <f>'4f 1819 CS PC'!AJ41</f>
        <v>3.85E-2</v>
      </c>
      <c r="C55" s="625">
        <f t="shared" si="17"/>
        <v>0</v>
      </c>
      <c r="D55" s="625">
        <f t="shared" si="17"/>
        <v>0</v>
      </c>
      <c r="E55" s="625">
        <f t="shared" si="17"/>
        <v>0</v>
      </c>
      <c r="F55" s="625">
        <f t="shared" si="17"/>
        <v>0</v>
      </c>
      <c r="G55" s="625">
        <f t="shared" si="17"/>
        <v>0</v>
      </c>
      <c r="H55" s="625">
        <f t="shared" si="17"/>
        <v>0</v>
      </c>
      <c r="I55" s="625">
        <f t="shared" si="17"/>
        <v>0</v>
      </c>
      <c r="J55" s="625">
        <f t="shared" si="17"/>
        <v>0</v>
      </c>
      <c r="K55" s="625">
        <f t="shared" si="17"/>
        <v>0</v>
      </c>
      <c r="L55" s="625">
        <f t="shared" si="17"/>
        <v>0</v>
      </c>
      <c r="M55" s="625">
        <f t="shared" si="17"/>
        <v>0</v>
      </c>
      <c r="N55" s="625">
        <f t="shared" si="17"/>
        <v>5735.884</v>
      </c>
      <c r="O55" s="625"/>
      <c r="P55" s="653">
        <f>ROUNDDOWN(SUM(C55:O55),0)</f>
        <v>5735</v>
      </c>
      <c r="Q55" s="233"/>
      <c r="R55" s="251">
        <f t="shared" si="13"/>
        <v>-1</v>
      </c>
      <c r="S55" s="625">
        <f t="shared" si="16"/>
        <v>5736</v>
      </c>
      <c r="T55" s="31"/>
      <c r="U55" s="625">
        <f t="shared" si="18"/>
        <v>0</v>
      </c>
      <c r="V55" s="625">
        <f t="shared" si="18"/>
        <v>5736</v>
      </c>
      <c r="W55" s="267">
        <f t="shared" si="14"/>
        <v>0</v>
      </c>
      <c r="X55" s="234"/>
      <c r="Y55" s="51"/>
      <c r="Z55" s="3"/>
    </row>
    <row r="56" spans="1:26">
      <c r="A56" s="628" t="s">
        <v>134</v>
      </c>
      <c r="B56" s="12">
        <f>'4f 1819 CS PC'!AJ47</f>
        <v>8.3999999999999995E-3</v>
      </c>
      <c r="C56" s="625">
        <f t="shared" si="17"/>
        <v>0</v>
      </c>
      <c r="D56" s="625">
        <f t="shared" si="17"/>
        <v>0</v>
      </c>
      <c r="E56" s="625">
        <f t="shared" si="17"/>
        <v>0</v>
      </c>
      <c r="F56" s="625">
        <f t="shared" si="17"/>
        <v>0</v>
      </c>
      <c r="G56" s="625">
        <f t="shared" si="17"/>
        <v>0</v>
      </c>
      <c r="H56" s="625">
        <f t="shared" si="17"/>
        <v>0</v>
      </c>
      <c r="I56" s="625">
        <f t="shared" si="17"/>
        <v>0</v>
      </c>
      <c r="J56" s="625">
        <f t="shared" si="17"/>
        <v>0</v>
      </c>
      <c r="K56" s="625">
        <f t="shared" si="17"/>
        <v>0</v>
      </c>
      <c r="L56" s="625">
        <f t="shared" si="17"/>
        <v>0</v>
      </c>
      <c r="M56" s="625">
        <f t="shared" si="17"/>
        <v>0</v>
      </c>
      <c r="N56" s="625">
        <f t="shared" si="17"/>
        <v>1251.4656</v>
      </c>
      <c r="O56" s="625"/>
      <c r="P56" s="625">
        <f>ROUND(SUM(C56:O56),0)</f>
        <v>1251</v>
      </c>
      <c r="Q56" s="233"/>
      <c r="R56" s="251">
        <f t="shared" si="13"/>
        <v>-1</v>
      </c>
      <c r="S56" s="625">
        <f t="shared" si="16"/>
        <v>1252</v>
      </c>
      <c r="T56" s="31"/>
      <c r="U56" s="625">
        <f t="shared" si="18"/>
        <v>0</v>
      </c>
      <c r="V56" s="625">
        <f t="shared" si="18"/>
        <v>1252</v>
      </c>
      <c r="W56" s="267">
        <f t="shared" si="14"/>
        <v>0</v>
      </c>
      <c r="X56" s="234"/>
      <c r="Y56" s="51"/>
      <c r="Z56" s="3"/>
    </row>
    <row r="57" spans="1:26">
      <c r="A57" s="628" t="s">
        <v>135</v>
      </c>
      <c r="B57" s="12">
        <f>'4f 1819 CS PC'!AJ48</f>
        <v>1E-4</v>
      </c>
      <c r="C57" s="625">
        <f t="shared" si="17"/>
        <v>0</v>
      </c>
      <c r="D57" s="625">
        <f t="shared" si="17"/>
        <v>0</v>
      </c>
      <c r="E57" s="625">
        <f t="shared" si="17"/>
        <v>0</v>
      </c>
      <c r="F57" s="625">
        <f t="shared" si="17"/>
        <v>0</v>
      </c>
      <c r="G57" s="625">
        <f t="shared" si="17"/>
        <v>0</v>
      </c>
      <c r="H57" s="625">
        <f t="shared" si="17"/>
        <v>0</v>
      </c>
      <c r="I57" s="625">
        <f t="shared" si="17"/>
        <v>0</v>
      </c>
      <c r="J57" s="625">
        <f t="shared" si="17"/>
        <v>0</v>
      </c>
      <c r="K57" s="625">
        <f t="shared" si="17"/>
        <v>0</v>
      </c>
      <c r="L57" s="625">
        <f t="shared" si="17"/>
        <v>0</v>
      </c>
      <c r="M57" s="625">
        <f t="shared" si="17"/>
        <v>0</v>
      </c>
      <c r="N57" s="625">
        <f t="shared" si="17"/>
        <v>14.898400000000001</v>
      </c>
      <c r="O57" s="625"/>
      <c r="P57" s="625">
        <f>ROUND(SUM(C57:O57),0)</f>
        <v>15</v>
      </c>
      <c r="Q57" s="233"/>
      <c r="R57" s="251">
        <f t="shared" si="13"/>
        <v>0</v>
      </c>
      <c r="S57" s="625">
        <f t="shared" si="16"/>
        <v>15</v>
      </c>
      <c r="T57" s="31"/>
      <c r="U57" s="625">
        <f t="shared" si="18"/>
        <v>0</v>
      </c>
      <c r="V57" s="625">
        <f t="shared" si="18"/>
        <v>15</v>
      </c>
      <c r="W57" s="267">
        <f t="shared" si="14"/>
        <v>0</v>
      </c>
      <c r="X57" s="234"/>
      <c r="Y57" s="51"/>
      <c r="Z57" s="3"/>
    </row>
    <row r="58" spans="1:26">
      <c r="A58" s="628" t="s">
        <v>136</v>
      </c>
      <c r="B58" s="12">
        <f>'4f 1819 CS PC'!AJ49</f>
        <v>2.3999999999999998E-3</v>
      </c>
      <c r="C58" s="625">
        <f t="shared" si="17"/>
        <v>0</v>
      </c>
      <c r="D58" s="625">
        <f t="shared" si="17"/>
        <v>0</v>
      </c>
      <c r="E58" s="625">
        <f t="shared" si="17"/>
        <v>0</v>
      </c>
      <c r="F58" s="625">
        <f t="shared" si="17"/>
        <v>0</v>
      </c>
      <c r="G58" s="625">
        <f t="shared" si="17"/>
        <v>0</v>
      </c>
      <c r="H58" s="625">
        <f t="shared" si="17"/>
        <v>0</v>
      </c>
      <c r="I58" s="625">
        <f t="shared" si="17"/>
        <v>0</v>
      </c>
      <c r="J58" s="625">
        <f t="shared" si="17"/>
        <v>0</v>
      </c>
      <c r="K58" s="625">
        <f t="shared" si="17"/>
        <v>0</v>
      </c>
      <c r="L58" s="625">
        <f t="shared" si="17"/>
        <v>0</v>
      </c>
      <c r="M58" s="625">
        <f t="shared" si="17"/>
        <v>0</v>
      </c>
      <c r="N58" s="625">
        <f t="shared" si="17"/>
        <v>357.56159999999994</v>
      </c>
      <c r="O58" s="625"/>
      <c r="P58" s="625">
        <f>ROUND(SUM(C58:O58),0)</f>
        <v>358</v>
      </c>
      <c r="Q58" s="233"/>
      <c r="R58" s="251">
        <f t="shared" si="13"/>
        <v>1</v>
      </c>
      <c r="S58" s="625">
        <f t="shared" si="16"/>
        <v>357</v>
      </c>
      <c r="T58" s="31"/>
      <c r="U58" s="625">
        <f t="shared" si="18"/>
        <v>0</v>
      </c>
      <c r="V58" s="625">
        <f t="shared" si="18"/>
        <v>357</v>
      </c>
      <c r="W58" s="267">
        <f t="shared" si="14"/>
        <v>0</v>
      </c>
      <c r="X58" s="234"/>
      <c r="Y58" s="51"/>
      <c r="Z58" s="3"/>
    </row>
    <row r="59" spans="1:26">
      <c r="A59" s="628" t="s">
        <v>137</v>
      </c>
      <c r="B59" s="12">
        <f>'4f 1819 CS PC'!AJ52</f>
        <v>3.1199999999999999E-2</v>
      </c>
      <c r="C59" s="625">
        <f t="shared" si="17"/>
        <v>0</v>
      </c>
      <c r="D59" s="625">
        <f t="shared" si="17"/>
        <v>0</v>
      </c>
      <c r="E59" s="625">
        <f t="shared" si="17"/>
        <v>0</v>
      </c>
      <c r="F59" s="625">
        <f t="shared" si="17"/>
        <v>0</v>
      </c>
      <c r="G59" s="625">
        <f t="shared" si="17"/>
        <v>0</v>
      </c>
      <c r="H59" s="625">
        <f t="shared" si="17"/>
        <v>0</v>
      </c>
      <c r="I59" s="625">
        <f t="shared" si="17"/>
        <v>0</v>
      </c>
      <c r="J59" s="625">
        <f t="shared" si="17"/>
        <v>0</v>
      </c>
      <c r="K59" s="625">
        <f t="shared" si="17"/>
        <v>0</v>
      </c>
      <c r="L59" s="625">
        <f t="shared" si="17"/>
        <v>0</v>
      </c>
      <c r="M59" s="625">
        <f t="shared" si="17"/>
        <v>0</v>
      </c>
      <c r="N59" s="625">
        <f t="shared" si="17"/>
        <v>4648.3008</v>
      </c>
      <c r="O59" s="625"/>
      <c r="P59" s="653">
        <f>ROUNDDOWN(SUM(C59:O59),0)</f>
        <v>4648</v>
      </c>
      <c r="Q59" s="233"/>
      <c r="R59" s="251">
        <f t="shared" si="13"/>
        <v>0</v>
      </c>
      <c r="S59" s="625">
        <f t="shared" si="16"/>
        <v>4648</v>
      </c>
      <c r="T59" s="31"/>
      <c r="U59" s="625">
        <f t="shared" si="18"/>
        <v>0</v>
      </c>
      <c r="V59" s="625">
        <f t="shared" si="18"/>
        <v>4648</v>
      </c>
      <c r="W59" s="267">
        <f t="shared" si="14"/>
        <v>0</v>
      </c>
      <c r="X59" s="234"/>
      <c r="Y59" s="51"/>
      <c r="Z59" s="3"/>
    </row>
    <row r="60" spans="1:26">
      <c r="A60" s="628" t="s">
        <v>138</v>
      </c>
      <c r="B60" s="12">
        <f>'4f 1819 CS PC'!AJ53</f>
        <v>5.1999999999999998E-3</v>
      </c>
      <c r="C60" s="625">
        <f t="shared" si="17"/>
        <v>0</v>
      </c>
      <c r="D60" s="625">
        <f t="shared" si="17"/>
        <v>0</v>
      </c>
      <c r="E60" s="625">
        <f t="shared" si="17"/>
        <v>0</v>
      </c>
      <c r="F60" s="625">
        <f t="shared" si="17"/>
        <v>0</v>
      </c>
      <c r="G60" s="625">
        <f t="shared" si="17"/>
        <v>0</v>
      </c>
      <c r="H60" s="625">
        <f t="shared" si="17"/>
        <v>0</v>
      </c>
      <c r="I60" s="625">
        <f t="shared" si="17"/>
        <v>0</v>
      </c>
      <c r="J60" s="625">
        <f t="shared" si="17"/>
        <v>0</v>
      </c>
      <c r="K60" s="625">
        <f t="shared" si="17"/>
        <v>0</v>
      </c>
      <c r="L60" s="625">
        <f t="shared" si="17"/>
        <v>0</v>
      </c>
      <c r="M60" s="625">
        <f t="shared" si="17"/>
        <v>0</v>
      </c>
      <c r="N60" s="625">
        <f t="shared" si="17"/>
        <v>774.71679999999992</v>
      </c>
      <c r="O60" s="625"/>
      <c r="P60" s="653">
        <f>ROUNDDOWN(SUM(C60:O60),0)</f>
        <v>774</v>
      </c>
      <c r="Q60" s="233"/>
      <c r="R60" s="251">
        <f t="shared" si="13"/>
        <v>0</v>
      </c>
      <c r="S60" s="625">
        <f t="shared" si="16"/>
        <v>774</v>
      </c>
      <c r="T60" s="31"/>
      <c r="U60" s="625">
        <f t="shared" si="18"/>
        <v>0</v>
      </c>
      <c r="V60" s="625">
        <f t="shared" si="18"/>
        <v>774</v>
      </c>
      <c r="W60" s="267">
        <f t="shared" si="14"/>
        <v>0</v>
      </c>
      <c r="X60" s="234"/>
      <c r="Y60" s="51"/>
      <c r="Z60" s="3"/>
    </row>
    <row r="61" spans="1:26">
      <c r="A61" s="628" t="s">
        <v>139</v>
      </c>
      <c r="B61" s="12">
        <f>'4f 1819 CS PC'!AJ54</f>
        <v>3.5000000000000001E-3</v>
      </c>
      <c r="C61" s="625">
        <f t="shared" ref="C61:N64" si="19">C$24*$B61</f>
        <v>0</v>
      </c>
      <c r="D61" s="625">
        <f t="shared" si="19"/>
        <v>0</v>
      </c>
      <c r="E61" s="625">
        <f t="shared" si="19"/>
        <v>0</v>
      </c>
      <c r="F61" s="625">
        <f t="shared" si="19"/>
        <v>0</v>
      </c>
      <c r="G61" s="625">
        <f t="shared" si="19"/>
        <v>0</v>
      </c>
      <c r="H61" s="625">
        <f t="shared" si="19"/>
        <v>0</v>
      </c>
      <c r="I61" s="625">
        <f t="shared" si="19"/>
        <v>0</v>
      </c>
      <c r="J61" s="625">
        <f t="shared" si="19"/>
        <v>0</v>
      </c>
      <c r="K61" s="625">
        <f t="shared" si="19"/>
        <v>0</v>
      </c>
      <c r="L61" s="625">
        <f t="shared" si="19"/>
        <v>0</v>
      </c>
      <c r="M61" s="625">
        <f t="shared" si="19"/>
        <v>0</v>
      </c>
      <c r="N61" s="625">
        <f t="shared" si="19"/>
        <v>521.44399999999996</v>
      </c>
      <c r="O61" s="625"/>
      <c r="P61" s="625">
        <f>ROUND(SUM(C61:O61),0)</f>
        <v>521</v>
      </c>
      <c r="Q61" s="233"/>
      <c r="R61" s="251">
        <f t="shared" si="13"/>
        <v>0</v>
      </c>
      <c r="S61" s="625">
        <f t="shared" si="16"/>
        <v>521</v>
      </c>
      <c r="T61" s="31"/>
      <c r="U61" s="625">
        <f t="shared" si="18"/>
        <v>0</v>
      </c>
      <c r="V61" s="625">
        <f t="shared" si="18"/>
        <v>521</v>
      </c>
      <c r="W61" s="267">
        <f t="shared" si="14"/>
        <v>0</v>
      </c>
      <c r="X61" s="234"/>
      <c r="Y61" s="51"/>
      <c r="Z61" s="3"/>
    </row>
    <row r="62" spans="1:26">
      <c r="A62" s="628" t="s">
        <v>140</v>
      </c>
      <c r="B62" s="12">
        <f>'4f 1819 CS PC'!AJ55</f>
        <v>5.9999999999999995E-4</v>
      </c>
      <c r="C62" s="625">
        <f t="shared" si="19"/>
        <v>0</v>
      </c>
      <c r="D62" s="625">
        <f t="shared" si="19"/>
        <v>0</v>
      </c>
      <c r="E62" s="625">
        <f t="shared" si="19"/>
        <v>0</v>
      </c>
      <c r="F62" s="625">
        <f t="shared" si="19"/>
        <v>0</v>
      </c>
      <c r="G62" s="625">
        <f t="shared" si="19"/>
        <v>0</v>
      </c>
      <c r="H62" s="625">
        <f t="shared" si="19"/>
        <v>0</v>
      </c>
      <c r="I62" s="625">
        <f t="shared" si="19"/>
        <v>0</v>
      </c>
      <c r="J62" s="625">
        <f t="shared" si="19"/>
        <v>0</v>
      </c>
      <c r="K62" s="625">
        <f t="shared" si="19"/>
        <v>0</v>
      </c>
      <c r="L62" s="625">
        <f t="shared" si="19"/>
        <v>0</v>
      </c>
      <c r="M62" s="625">
        <f t="shared" si="19"/>
        <v>0</v>
      </c>
      <c r="N62" s="625">
        <f t="shared" si="19"/>
        <v>89.390399999999985</v>
      </c>
      <c r="O62" s="625"/>
      <c r="P62" s="625">
        <f>ROUND(SUM(C62:O62),0)</f>
        <v>89</v>
      </c>
      <c r="Q62" s="233"/>
      <c r="R62" s="251">
        <f t="shared" si="13"/>
        <v>0</v>
      </c>
      <c r="S62" s="625">
        <f t="shared" si="16"/>
        <v>89</v>
      </c>
      <c r="T62" s="31"/>
      <c r="U62" s="625">
        <f t="shared" si="18"/>
        <v>0</v>
      </c>
      <c r="V62" s="625">
        <f t="shared" si="18"/>
        <v>89</v>
      </c>
      <c r="W62" s="267">
        <f t="shared" si="14"/>
        <v>0</v>
      </c>
      <c r="X62" s="234"/>
      <c r="Y62" s="51"/>
      <c r="Z62" s="3"/>
    </row>
    <row r="63" spans="1:26">
      <c r="A63" s="628" t="s">
        <v>141</v>
      </c>
      <c r="B63" s="12">
        <f>'4f 1819 CS PC'!AJ57</f>
        <v>1.8E-3</v>
      </c>
      <c r="C63" s="625">
        <f t="shared" si="19"/>
        <v>0</v>
      </c>
      <c r="D63" s="625">
        <f t="shared" si="19"/>
        <v>0</v>
      </c>
      <c r="E63" s="625">
        <f t="shared" si="19"/>
        <v>0</v>
      </c>
      <c r="F63" s="625">
        <f t="shared" si="19"/>
        <v>0</v>
      </c>
      <c r="G63" s="625">
        <f t="shared" si="19"/>
        <v>0</v>
      </c>
      <c r="H63" s="625">
        <f t="shared" si="19"/>
        <v>0</v>
      </c>
      <c r="I63" s="625">
        <f t="shared" si="19"/>
        <v>0</v>
      </c>
      <c r="J63" s="625">
        <f t="shared" si="19"/>
        <v>0</v>
      </c>
      <c r="K63" s="625">
        <f t="shared" si="19"/>
        <v>0</v>
      </c>
      <c r="L63" s="625">
        <f t="shared" si="19"/>
        <v>0</v>
      </c>
      <c r="M63" s="625">
        <f t="shared" si="19"/>
        <v>0</v>
      </c>
      <c r="N63" s="625">
        <f t="shared" si="19"/>
        <v>268.1712</v>
      </c>
      <c r="O63" s="625"/>
      <c r="P63" s="625">
        <f>ROUND(SUM(C63:O63),0)</f>
        <v>268</v>
      </c>
      <c r="Q63" s="233"/>
      <c r="R63" s="251">
        <f t="shared" si="13"/>
        <v>0</v>
      </c>
      <c r="S63" s="625">
        <f t="shared" si="16"/>
        <v>268</v>
      </c>
      <c r="T63" s="31"/>
      <c r="U63" s="625">
        <f t="shared" si="18"/>
        <v>0</v>
      </c>
      <c r="V63" s="625">
        <f t="shared" si="18"/>
        <v>268</v>
      </c>
      <c r="W63" s="267">
        <f t="shared" si="14"/>
        <v>0</v>
      </c>
      <c r="X63" s="234"/>
      <c r="Y63" s="51"/>
      <c r="Z63" s="3"/>
    </row>
    <row r="64" spans="1:26">
      <c r="A64" s="628" t="s">
        <v>142</v>
      </c>
      <c r="B64" s="12">
        <f>'4f 1819 CS PC'!AJ60</f>
        <v>4.4000000000000003E-3</v>
      </c>
      <c r="C64" s="625">
        <f t="shared" si="19"/>
        <v>0</v>
      </c>
      <c r="D64" s="625">
        <f t="shared" si="19"/>
        <v>0</v>
      </c>
      <c r="E64" s="625">
        <f t="shared" si="19"/>
        <v>0</v>
      </c>
      <c r="F64" s="625">
        <f t="shared" si="19"/>
        <v>0</v>
      </c>
      <c r="G64" s="625">
        <f t="shared" si="19"/>
        <v>0</v>
      </c>
      <c r="H64" s="625">
        <f t="shared" si="19"/>
        <v>0</v>
      </c>
      <c r="I64" s="625">
        <f t="shared" si="19"/>
        <v>0</v>
      </c>
      <c r="J64" s="625">
        <f t="shared" si="19"/>
        <v>0</v>
      </c>
      <c r="K64" s="625">
        <f t="shared" si="19"/>
        <v>0</v>
      </c>
      <c r="L64" s="625">
        <f t="shared" si="19"/>
        <v>0</v>
      </c>
      <c r="M64" s="625">
        <f t="shared" si="19"/>
        <v>0</v>
      </c>
      <c r="N64" s="625">
        <f t="shared" si="19"/>
        <v>655.52960000000007</v>
      </c>
      <c r="O64" s="625"/>
      <c r="P64" s="653">
        <f>ROUNDDOWN(SUM(C64:O64),0)</f>
        <v>655</v>
      </c>
      <c r="Q64" s="233"/>
      <c r="R64" s="251">
        <f t="shared" si="13"/>
        <v>-1</v>
      </c>
      <c r="S64" s="625">
        <f t="shared" si="16"/>
        <v>656</v>
      </c>
      <c r="T64" s="31"/>
      <c r="U64" s="625">
        <f t="shared" si="18"/>
        <v>0</v>
      </c>
      <c r="V64" s="625">
        <f t="shared" si="18"/>
        <v>656</v>
      </c>
      <c r="W64" s="267">
        <f t="shared" si="14"/>
        <v>0</v>
      </c>
      <c r="X64" s="234"/>
      <c r="Y64" s="51"/>
      <c r="Z64" s="3"/>
    </row>
    <row r="65" spans="1:25">
      <c r="A65" s="638" t="s">
        <v>95</v>
      </c>
      <c r="B65" s="650">
        <f t="shared" ref="B65" si="20">SUM(B25:B64)</f>
        <v>0.99999999999999967</v>
      </c>
      <c r="C65" s="640">
        <f t="shared" ref="C65:N65" si="21">SUM(C25:C64)</f>
        <v>0</v>
      </c>
      <c r="D65" s="640">
        <f t="shared" si="21"/>
        <v>0</v>
      </c>
      <c r="E65" s="640">
        <f t="shared" si="21"/>
        <v>0</v>
      </c>
      <c r="F65" s="640">
        <f t="shared" si="21"/>
        <v>0</v>
      </c>
      <c r="G65" s="640">
        <f t="shared" si="21"/>
        <v>0</v>
      </c>
      <c r="H65" s="640">
        <f t="shared" si="21"/>
        <v>0</v>
      </c>
      <c r="I65" s="640">
        <f t="shared" si="21"/>
        <v>0</v>
      </c>
      <c r="J65" s="640">
        <f t="shared" si="21"/>
        <v>0</v>
      </c>
      <c r="K65" s="640">
        <f t="shared" si="21"/>
        <v>0</v>
      </c>
      <c r="L65" s="640">
        <f t="shared" si="21"/>
        <v>0</v>
      </c>
      <c r="M65" s="640">
        <f t="shared" si="21"/>
        <v>0</v>
      </c>
      <c r="N65" s="640">
        <f t="shared" si="21"/>
        <v>148983.99999999997</v>
      </c>
      <c r="O65" s="640"/>
      <c r="P65" s="640">
        <f>SUM(P25:P64)</f>
        <v>148983</v>
      </c>
      <c r="Q65" s="233"/>
      <c r="R65" s="251">
        <f t="shared" si="13"/>
        <v>-2</v>
      </c>
      <c r="S65" s="640">
        <f>SUM(S25:S64)</f>
        <v>148985</v>
      </c>
      <c r="T65" s="27"/>
      <c r="U65" s="640">
        <f>SUM(U25:U64)</f>
        <v>0</v>
      </c>
      <c r="V65" s="640">
        <f>SUM(V25:V64)</f>
        <v>148981</v>
      </c>
      <c r="W65" s="267">
        <f t="shared" si="14"/>
        <v>4</v>
      </c>
      <c r="X65" s="234"/>
    </row>
    <row r="66" spans="1:25" s="3" customFormat="1">
      <c r="A66" s="236"/>
      <c r="B66" s="237"/>
      <c r="C66" s="13">
        <f t="shared" ref="C66" si="22">C24-C65</f>
        <v>0</v>
      </c>
      <c r="D66" s="13">
        <f t="shared" ref="D66" si="23">D24-D65</f>
        <v>0</v>
      </c>
      <c r="E66" s="13">
        <f t="shared" ref="E66" si="24">E24-E65</f>
        <v>0</v>
      </c>
      <c r="F66" s="13">
        <f t="shared" ref="F66" si="25">F24-F65</f>
        <v>0</v>
      </c>
      <c r="G66" s="13">
        <f t="shared" ref="G66" si="26">G24-G65</f>
        <v>0</v>
      </c>
      <c r="H66" s="13">
        <f t="shared" ref="H66" si="27">H24-H65</f>
        <v>0</v>
      </c>
      <c r="I66" s="13">
        <f t="shared" ref="I66" si="28">I24-I65</f>
        <v>0</v>
      </c>
      <c r="J66" s="13">
        <f t="shared" ref="J66" si="29">J24-J65</f>
        <v>0</v>
      </c>
      <c r="K66" s="13">
        <f t="shared" ref="K66" si="30">K24-K65</f>
        <v>0</v>
      </c>
      <c r="L66" s="13">
        <f t="shared" ref="L66" si="31">L24-L65</f>
        <v>0</v>
      </c>
      <c r="M66" s="13">
        <f t="shared" ref="M66" si="32">M24-M65</f>
        <v>0</v>
      </c>
      <c r="N66" s="13">
        <f t="shared" ref="N66" si="33">N24-N65</f>
        <v>0</v>
      </c>
      <c r="O66" s="13"/>
      <c r="P66" s="13">
        <f t="shared" ref="P66" si="34">P24-P65</f>
        <v>1</v>
      </c>
      <c r="Q66" s="13"/>
      <c r="R66" s="13"/>
      <c r="S66" s="13">
        <f t="shared" ref="S66" si="35">S24-S65</f>
        <v>-1</v>
      </c>
      <c r="T66" s="13"/>
      <c r="U66" s="13">
        <f t="shared" ref="U66:V66" si="36">U24-U65</f>
        <v>0</v>
      </c>
      <c r="V66" s="13">
        <f t="shared" si="36"/>
        <v>3</v>
      </c>
      <c r="W66" s="232"/>
      <c r="X66" s="232"/>
    </row>
    <row r="67" spans="1:25">
      <c r="R67" s="29"/>
      <c r="T67" s="27"/>
    </row>
    <row r="68" spans="1:25" ht="25.5">
      <c r="A68" s="647" t="s">
        <v>266</v>
      </c>
      <c r="B68" s="618" t="s">
        <v>673</v>
      </c>
      <c r="C68" s="648">
        <f t="shared" ref="C68:N68" si="37">C19</f>
        <v>0</v>
      </c>
      <c r="D68" s="648">
        <f t="shared" si="37"/>
        <v>0</v>
      </c>
      <c r="E68" s="648">
        <f t="shared" si="37"/>
        <v>0</v>
      </c>
      <c r="F68" s="648">
        <f t="shared" si="37"/>
        <v>0</v>
      </c>
      <c r="G68" s="648">
        <f t="shared" si="37"/>
        <v>0</v>
      </c>
      <c r="H68" s="648">
        <f t="shared" si="37"/>
        <v>0</v>
      </c>
      <c r="I68" s="648">
        <f t="shared" si="37"/>
        <v>0</v>
      </c>
      <c r="J68" s="648">
        <f t="shared" si="37"/>
        <v>0</v>
      </c>
      <c r="K68" s="648">
        <f t="shared" si="37"/>
        <v>0</v>
      </c>
      <c r="L68" s="648">
        <f t="shared" si="37"/>
        <v>0</v>
      </c>
      <c r="M68" s="648">
        <f t="shared" si="37"/>
        <v>0</v>
      </c>
      <c r="N68" s="648">
        <f t="shared" si="37"/>
        <v>125460</v>
      </c>
      <c r="O68" s="648"/>
      <c r="P68" s="648">
        <f>P19</f>
        <v>125460</v>
      </c>
      <c r="Q68" s="238"/>
      <c r="R68" s="251">
        <f t="shared" ref="R68:R109" si="38">P68-SUM(S68:S68)</f>
        <v>0</v>
      </c>
      <c r="S68" s="648">
        <f>S19</f>
        <v>125460</v>
      </c>
      <c r="T68" s="27"/>
      <c r="U68" s="648">
        <f>U19</f>
        <v>0</v>
      </c>
      <c r="V68" s="648">
        <f>V19</f>
        <v>125460</v>
      </c>
      <c r="W68" s="267">
        <f t="shared" ref="W68:W109" si="39">SUM(S68:S68)-SUM(U68:V68)</f>
        <v>0</v>
      </c>
    </row>
    <row r="69" spans="1:25">
      <c r="A69" s="628" t="s">
        <v>97</v>
      </c>
      <c r="B69" s="12">
        <f>'4f 1819 CS PC'!AJ4</f>
        <v>0</v>
      </c>
      <c r="C69" s="625">
        <f>C$68*$B69</f>
        <v>0</v>
      </c>
      <c r="D69" s="625">
        <f t="shared" ref="D69:N69" si="40">D$68*$B69</f>
        <v>0</v>
      </c>
      <c r="E69" s="625">
        <f t="shared" si="40"/>
        <v>0</v>
      </c>
      <c r="F69" s="625">
        <f t="shared" si="40"/>
        <v>0</v>
      </c>
      <c r="G69" s="625">
        <f t="shared" si="40"/>
        <v>0</v>
      </c>
      <c r="H69" s="625">
        <f t="shared" si="40"/>
        <v>0</v>
      </c>
      <c r="I69" s="625">
        <f t="shared" si="40"/>
        <v>0</v>
      </c>
      <c r="J69" s="625">
        <f t="shared" si="40"/>
        <v>0</v>
      </c>
      <c r="K69" s="625">
        <f t="shared" si="40"/>
        <v>0</v>
      </c>
      <c r="L69" s="625">
        <f t="shared" si="40"/>
        <v>0</v>
      </c>
      <c r="M69" s="625">
        <f t="shared" si="40"/>
        <v>0</v>
      </c>
      <c r="N69" s="625">
        <f t="shared" si="40"/>
        <v>0</v>
      </c>
      <c r="O69" s="625"/>
      <c r="P69" s="625">
        <f t="shared" ref="P69:P81" si="41">ROUND(SUM(C69:O69),0)</f>
        <v>0</v>
      </c>
      <c r="Q69" s="233"/>
      <c r="R69" s="251">
        <f t="shared" si="38"/>
        <v>0</v>
      </c>
      <c r="S69" s="625">
        <f t="shared" ref="S69:S81" si="42">ROUND(SUM(C69:N69),0)</f>
        <v>0</v>
      </c>
      <c r="T69" s="31"/>
      <c r="U69" s="625">
        <f>ROUND(SUM(C69:H69),0)</f>
        <v>0</v>
      </c>
      <c r="V69" s="625">
        <f>ROUND(SUM(I69:N69),0)</f>
        <v>0</v>
      </c>
      <c r="W69" s="267">
        <f t="shared" si="39"/>
        <v>0</v>
      </c>
      <c r="X69" s="234"/>
      <c r="Y69" s="50"/>
    </row>
    <row r="70" spans="1:25">
      <c r="A70" s="628" t="s">
        <v>98</v>
      </c>
      <c r="B70" s="12">
        <f>'4f 1819 CS PC'!AJ5</f>
        <v>1E-3</v>
      </c>
      <c r="C70" s="625">
        <f t="shared" ref="C70:N107" si="43">C$68*$B70</f>
        <v>0</v>
      </c>
      <c r="D70" s="625">
        <f t="shared" si="43"/>
        <v>0</v>
      </c>
      <c r="E70" s="625">
        <f t="shared" si="43"/>
        <v>0</v>
      </c>
      <c r="F70" s="625">
        <f t="shared" si="43"/>
        <v>0</v>
      </c>
      <c r="G70" s="625">
        <f t="shared" si="43"/>
        <v>0</v>
      </c>
      <c r="H70" s="625">
        <f t="shared" si="43"/>
        <v>0</v>
      </c>
      <c r="I70" s="625">
        <f t="shared" si="43"/>
        <v>0</v>
      </c>
      <c r="J70" s="625">
        <f t="shared" si="43"/>
        <v>0</v>
      </c>
      <c r="K70" s="625">
        <f t="shared" si="43"/>
        <v>0</v>
      </c>
      <c r="L70" s="625">
        <f t="shared" si="43"/>
        <v>0</v>
      </c>
      <c r="M70" s="625">
        <f t="shared" si="43"/>
        <v>0</v>
      </c>
      <c r="N70" s="625">
        <f t="shared" si="43"/>
        <v>125.46000000000001</v>
      </c>
      <c r="O70" s="625"/>
      <c r="P70" s="625">
        <f t="shared" si="41"/>
        <v>125</v>
      </c>
      <c r="Q70" s="233"/>
      <c r="R70" s="251">
        <f t="shared" si="38"/>
        <v>0</v>
      </c>
      <c r="S70" s="625">
        <f t="shared" si="42"/>
        <v>125</v>
      </c>
      <c r="T70" s="31"/>
      <c r="U70" s="625">
        <f t="shared" ref="U70:U108" si="44">ROUND(SUM(C70:H70),0)</f>
        <v>0</v>
      </c>
      <c r="V70" s="625">
        <f t="shared" ref="V70:V108" si="45">ROUND(SUM(I70:N70),0)</f>
        <v>125</v>
      </c>
      <c r="W70" s="267">
        <f t="shared" si="39"/>
        <v>0</v>
      </c>
      <c r="X70" s="234"/>
      <c r="Y70" s="50"/>
    </row>
    <row r="71" spans="1:25">
      <c r="A71" s="628" t="s">
        <v>100</v>
      </c>
      <c r="B71" s="12">
        <f>'4f 1819 CS PC'!AJ6</f>
        <v>1.0999999999999999E-2</v>
      </c>
      <c r="C71" s="625">
        <f t="shared" si="43"/>
        <v>0</v>
      </c>
      <c r="D71" s="625">
        <f t="shared" si="43"/>
        <v>0</v>
      </c>
      <c r="E71" s="625">
        <f t="shared" si="43"/>
        <v>0</v>
      </c>
      <c r="F71" s="625">
        <f t="shared" si="43"/>
        <v>0</v>
      </c>
      <c r="G71" s="625">
        <f t="shared" si="43"/>
        <v>0</v>
      </c>
      <c r="H71" s="625">
        <f t="shared" si="43"/>
        <v>0</v>
      </c>
      <c r="I71" s="625">
        <f t="shared" si="43"/>
        <v>0</v>
      </c>
      <c r="J71" s="625">
        <f t="shared" si="43"/>
        <v>0</v>
      </c>
      <c r="K71" s="625">
        <f t="shared" si="43"/>
        <v>0</v>
      </c>
      <c r="L71" s="625">
        <f t="shared" si="43"/>
        <v>0</v>
      </c>
      <c r="M71" s="625">
        <f t="shared" si="43"/>
        <v>0</v>
      </c>
      <c r="N71" s="625">
        <f t="shared" si="43"/>
        <v>1380.06</v>
      </c>
      <c r="O71" s="625"/>
      <c r="P71" s="625">
        <f t="shared" si="41"/>
        <v>1380</v>
      </c>
      <c r="Q71" s="233"/>
      <c r="R71" s="251">
        <f t="shared" si="38"/>
        <v>0</v>
      </c>
      <c r="S71" s="625">
        <f t="shared" si="42"/>
        <v>1380</v>
      </c>
      <c r="T71" s="31"/>
      <c r="U71" s="625">
        <f t="shared" si="44"/>
        <v>0</v>
      </c>
      <c r="V71" s="625">
        <f t="shared" si="45"/>
        <v>1380</v>
      </c>
      <c r="W71" s="267">
        <f t="shared" si="39"/>
        <v>0</v>
      </c>
      <c r="X71" s="234"/>
      <c r="Y71" s="50"/>
    </row>
    <row r="72" spans="1:25">
      <c r="A72" s="628" t="s">
        <v>101</v>
      </c>
      <c r="B72" s="12">
        <f>'4f 1819 CS PC'!AJ7</f>
        <v>1.6000000000000001E-3</v>
      </c>
      <c r="C72" s="625">
        <f t="shared" si="43"/>
        <v>0</v>
      </c>
      <c r="D72" s="625">
        <f t="shared" si="43"/>
        <v>0</v>
      </c>
      <c r="E72" s="625">
        <f t="shared" si="43"/>
        <v>0</v>
      </c>
      <c r="F72" s="625">
        <f t="shared" si="43"/>
        <v>0</v>
      </c>
      <c r="G72" s="625">
        <f t="shared" si="43"/>
        <v>0</v>
      </c>
      <c r="H72" s="625">
        <f t="shared" si="43"/>
        <v>0</v>
      </c>
      <c r="I72" s="625">
        <f t="shared" si="43"/>
        <v>0</v>
      </c>
      <c r="J72" s="625">
        <f t="shared" si="43"/>
        <v>0</v>
      </c>
      <c r="K72" s="625">
        <f t="shared" si="43"/>
        <v>0</v>
      </c>
      <c r="L72" s="625">
        <f t="shared" si="43"/>
        <v>0</v>
      </c>
      <c r="M72" s="625">
        <f t="shared" si="43"/>
        <v>0</v>
      </c>
      <c r="N72" s="625">
        <f t="shared" si="43"/>
        <v>200.73600000000002</v>
      </c>
      <c r="O72" s="625"/>
      <c r="P72" s="625">
        <f t="shared" si="41"/>
        <v>201</v>
      </c>
      <c r="Q72" s="233"/>
      <c r="R72" s="251">
        <f t="shared" si="38"/>
        <v>0</v>
      </c>
      <c r="S72" s="625">
        <f t="shared" si="42"/>
        <v>201</v>
      </c>
      <c r="T72" s="31"/>
      <c r="U72" s="625">
        <f t="shared" si="44"/>
        <v>0</v>
      </c>
      <c r="V72" s="625">
        <f t="shared" si="45"/>
        <v>201</v>
      </c>
      <c r="W72" s="267">
        <f t="shared" si="39"/>
        <v>0</v>
      </c>
      <c r="X72" s="234"/>
      <c r="Y72" s="50"/>
    </row>
    <row r="73" spans="1:25">
      <c r="A73" s="628" t="s">
        <v>103</v>
      </c>
      <c r="B73" s="12">
        <f>'4f 1819 CS PC'!AJ8</f>
        <v>1.1000000000000001E-3</v>
      </c>
      <c r="C73" s="625">
        <f t="shared" si="43"/>
        <v>0</v>
      </c>
      <c r="D73" s="625">
        <f t="shared" si="43"/>
        <v>0</v>
      </c>
      <c r="E73" s="625">
        <f t="shared" si="43"/>
        <v>0</v>
      </c>
      <c r="F73" s="625">
        <f t="shared" si="43"/>
        <v>0</v>
      </c>
      <c r="G73" s="625">
        <f t="shared" si="43"/>
        <v>0</v>
      </c>
      <c r="H73" s="625">
        <f t="shared" si="43"/>
        <v>0</v>
      </c>
      <c r="I73" s="625">
        <f t="shared" si="43"/>
        <v>0</v>
      </c>
      <c r="J73" s="625">
        <f t="shared" si="43"/>
        <v>0</v>
      </c>
      <c r="K73" s="625">
        <f t="shared" si="43"/>
        <v>0</v>
      </c>
      <c r="L73" s="625">
        <f t="shared" si="43"/>
        <v>0</v>
      </c>
      <c r="M73" s="625">
        <f t="shared" si="43"/>
        <v>0</v>
      </c>
      <c r="N73" s="625">
        <f t="shared" si="43"/>
        <v>138.006</v>
      </c>
      <c r="O73" s="625"/>
      <c r="P73" s="625">
        <f t="shared" si="41"/>
        <v>138</v>
      </c>
      <c r="Q73" s="233"/>
      <c r="R73" s="251">
        <f t="shared" si="38"/>
        <v>0</v>
      </c>
      <c r="S73" s="625">
        <f t="shared" si="42"/>
        <v>138</v>
      </c>
      <c r="T73" s="251"/>
      <c r="U73" s="625">
        <f t="shared" si="44"/>
        <v>0</v>
      </c>
      <c r="V73" s="625">
        <f t="shared" si="45"/>
        <v>138</v>
      </c>
      <c r="W73" s="267">
        <f t="shared" si="39"/>
        <v>0</v>
      </c>
      <c r="X73" s="234"/>
      <c r="Y73" s="50"/>
    </row>
    <row r="74" spans="1:25">
      <c r="A74" s="628" t="s">
        <v>104</v>
      </c>
      <c r="B74" s="12">
        <f>'4f 1819 CS PC'!AJ10</f>
        <v>1.6999999999999999E-3</v>
      </c>
      <c r="C74" s="625">
        <f t="shared" si="43"/>
        <v>0</v>
      </c>
      <c r="D74" s="625">
        <f t="shared" si="43"/>
        <v>0</v>
      </c>
      <c r="E74" s="625">
        <f t="shared" si="43"/>
        <v>0</v>
      </c>
      <c r="F74" s="625">
        <f t="shared" si="43"/>
        <v>0</v>
      </c>
      <c r="G74" s="625">
        <f t="shared" si="43"/>
        <v>0</v>
      </c>
      <c r="H74" s="625">
        <f t="shared" si="43"/>
        <v>0</v>
      </c>
      <c r="I74" s="625">
        <f t="shared" si="43"/>
        <v>0</v>
      </c>
      <c r="J74" s="625">
        <f t="shared" si="43"/>
        <v>0</v>
      </c>
      <c r="K74" s="625">
        <f t="shared" si="43"/>
        <v>0</v>
      </c>
      <c r="L74" s="625">
        <f t="shared" si="43"/>
        <v>0</v>
      </c>
      <c r="M74" s="625">
        <f t="shared" si="43"/>
        <v>0</v>
      </c>
      <c r="N74" s="625">
        <f t="shared" si="43"/>
        <v>213.28199999999998</v>
      </c>
      <c r="O74" s="625"/>
      <c r="P74" s="625">
        <f t="shared" si="41"/>
        <v>213</v>
      </c>
      <c r="Q74" s="233"/>
      <c r="R74" s="251">
        <f t="shared" si="38"/>
        <v>0</v>
      </c>
      <c r="S74" s="625">
        <f t="shared" si="42"/>
        <v>213</v>
      </c>
      <c r="T74" s="31"/>
      <c r="U74" s="625">
        <f t="shared" si="44"/>
        <v>0</v>
      </c>
      <c r="V74" s="625">
        <f t="shared" si="45"/>
        <v>213</v>
      </c>
      <c r="W74" s="267">
        <f t="shared" si="39"/>
        <v>0</v>
      </c>
      <c r="X74" s="234"/>
      <c r="Y74" s="50"/>
    </row>
    <row r="75" spans="1:25">
      <c r="A75" s="628" t="s">
        <v>105</v>
      </c>
      <c r="B75" s="12">
        <f>'4f 1819 CS PC'!AJ11</f>
        <v>4.7000000000000002E-3</v>
      </c>
      <c r="C75" s="625">
        <f t="shared" si="43"/>
        <v>0</v>
      </c>
      <c r="D75" s="625">
        <f t="shared" si="43"/>
        <v>0</v>
      </c>
      <c r="E75" s="625">
        <f t="shared" si="43"/>
        <v>0</v>
      </c>
      <c r="F75" s="625">
        <f t="shared" si="43"/>
        <v>0</v>
      </c>
      <c r="G75" s="625">
        <f t="shared" si="43"/>
        <v>0</v>
      </c>
      <c r="H75" s="625">
        <f t="shared" si="43"/>
        <v>0</v>
      </c>
      <c r="I75" s="625">
        <f t="shared" si="43"/>
        <v>0</v>
      </c>
      <c r="J75" s="625">
        <f t="shared" si="43"/>
        <v>0</v>
      </c>
      <c r="K75" s="625">
        <f t="shared" si="43"/>
        <v>0</v>
      </c>
      <c r="L75" s="625">
        <f t="shared" si="43"/>
        <v>0</v>
      </c>
      <c r="M75" s="625">
        <f t="shared" si="43"/>
        <v>0</v>
      </c>
      <c r="N75" s="625">
        <f t="shared" si="43"/>
        <v>589.66200000000003</v>
      </c>
      <c r="O75" s="625"/>
      <c r="P75" s="625">
        <f t="shared" si="41"/>
        <v>590</v>
      </c>
      <c r="Q75" s="233"/>
      <c r="R75" s="251">
        <f t="shared" si="38"/>
        <v>0</v>
      </c>
      <c r="S75" s="625">
        <f t="shared" si="42"/>
        <v>590</v>
      </c>
      <c r="T75" s="31"/>
      <c r="U75" s="625">
        <f t="shared" si="44"/>
        <v>0</v>
      </c>
      <c r="V75" s="625">
        <f t="shared" si="45"/>
        <v>590</v>
      </c>
      <c r="W75" s="267">
        <f t="shared" si="39"/>
        <v>0</v>
      </c>
      <c r="X75" s="234"/>
      <c r="Y75" s="50"/>
    </row>
    <row r="76" spans="1:25">
      <c r="A76" s="628" t="s">
        <v>106</v>
      </c>
      <c r="B76" s="12">
        <f>'4f 1819 CS PC'!AJ13</f>
        <v>1.5E-3</v>
      </c>
      <c r="C76" s="625">
        <f t="shared" si="43"/>
        <v>0</v>
      </c>
      <c r="D76" s="625">
        <f t="shared" si="43"/>
        <v>0</v>
      </c>
      <c r="E76" s="625">
        <f t="shared" si="43"/>
        <v>0</v>
      </c>
      <c r="F76" s="625">
        <f t="shared" si="43"/>
        <v>0</v>
      </c>
      <c r="G76" s="625">
        <f t="shared" si="43"/>
        <v>0</v>
      </c>
      <c r="H76" s="625">
        <f t="shared" si="43"/>
        <v>0</v>
      </c>
      <c r="I76" s="625">
        <f t="shared" si="43"/>
        <v>0</v>
      </c>
      <c r="J76" s="625">
        <f t="shared" si="43"/>
        <v>0</v>
      </c>
      <c r="K76" s="625">
        <f t="shared" si="43"/>
        <v>0</v>
      </c>
      <c r="L76" s="625">
        <f t="shared" si="43"/>
        <v>0</v>
      </c>
      <c r="M76" s="625">
        <f t="shared" si="43"/>
        <v>0</v>
      </c>
      <c r="N76" s="625">
        <f t="shared" si="43"/>
        <v>188.19</v>
      </c>
      <c r="O76" s="625"/>
      <c r="P76" s="625">
        <f t="shared" si="41"/>
        <v>188</v>
      </c>
      <c r="Q76" s="233"/>
      <c r="R76" s="251">
        <f t="shared" si="38"/>
        <v>0</v>
      </c>
      <c r="S76" s="625">
        <f t="shared" si="42"/>
        <v>188</v>
      </c>
      <c r="T76" s="31"/>
      <c r="U76" s="625">
        <f t="shared" si="44"/>
        <v>0</v>
      </c>
      <c r="V76" s="625">
        <f t="shared" si="45"/>
        <v>188</v>
      </c>
      <c r="W76" s="267">
        <f t="shared" si="39"/>
        <v>0</v>
      </c>
      <c r="X76" s="234"/>
      <c r="Y76" s="50"/>
    </row>
    <row r="77" spans="1:25">
      <c r="A77" s="628" t="s">
        <v>107</v>
      </c>
      <c r="B77" s="12">
        <f>'4f 1819 CS PC'!AJ14</f>
        <v>7.3000000000000001E-3</v>
      </c>
      <c r="C77" s="625">
        <f t="shared" si="43"/>
        <v>0</v>
      </c>
      <c r="D77" s="625">
        <f t="shared" si="43"/>
        <v>0</v>
      </c>
      <c r="E77" s="625">
        <f t="shared" si="43"/>
        <v>0</v>
      </c>
      <c r="F77" s="625">
        <f t="shared" si="43"/>
        <v>0</v>
      </c>
      <c r="G77" s="625">
        <f t="shared" si="43"/>
        <v>0</v>
      </c>
      <c r="H77" s="625">
        <f t="shared" si="43"/>
        <v>0</v>
      </c>
      <c r="I77" s="625">
        <f t="shared" si="43"/>
        <v>0</v>
      </c>
      <c r="J77" s="625">
        <f t="shared" si="43"/>
        <v>0</v>
      </c>
      <c r="K77" s="625">
        <f t="shared" si="43"/>
        <v>0</v>
      </c>
      <c r="L77" s="625">
        <f t="shared" si="43"/>
        <v>0</v>
      </c>
      <c r="M77" s="625">
        <f t="shared" si="43"/>
        <v>0</v>
      </c>
      <c r="N77" s="625">
        <f t="shared" si="43"/>
        <v>915.85800000000006</v>
      </c>
      <c r="O77" s="625"/>
      <c r="P77" s="625">
        <f t="shared" si="41"/>
        <v>916</v>
      </c>
      <c r="Q77" s="233"/>
      <c r="R77" s="251">
        <f t="shared" si="38"/>
        <v>0</v>
      </c>
      <c r="S77" s="625">
        <f t="shared" si="42"/>
        <v>916</v>
      </c>
      <c r="T77" s="31"/>
      <c r="U77" s="625">
        <f t="shared" si="44"/>
        <v>0</v>
      </c>
      <c r="V77" s="625">
        <f t="shared" si="45"/>
        <v>916</v>
      </c>
      <c r="W77" s="267">
        <f t="shared" si="39"/>
        <v>0</v>
      </c>
      <c r="X77" s="234"/>
      <c r="Y77" s="50"/>
    </row>
    <row r="78" spans="1:25">
      <c r="A78" s="628" t="s">
        <v>109</v>
      </c>
      <c r="B78" s="12">
        <f>'4f 1819 CS PC'!AJ15</f>
        <v>1.3299999999999999E-2</v>
      </c>
      <c r="C78" s="625">
        <f t="shared" si="43"/>
        <v>0</v>
      </c>
      <c r="D78" s="625">
        <f t="shared" si="43"/>
        <v>0</v>
      </c>
      <c r="E78" s="625">
        <f t="shared" si="43"/>
        <v>0</v>
      </c>
      <c r="F78" s="625">
        <f t="shared" si="43"/>
        <v>0</v>
      </c>
      <c r="G78" s="625">
        <f t="shared" si="43"/>
        <v>0</v>
      </c>
      <c r="H78" s="625">
        <f t="shared" si="43"/>
        <v>0</v>
      </c>
      <c r="I78" s="625">
        <f t="shared" si="43"/>
        <v>0</v>
      </c>
      <c r="J78" s="625">
        <f t="shared" si="43"/>
        <v>0</v>
      </c>
      <c r="K78" s="625">
        <f t="shared" si="43"/>
        <v>0</v>
      </c>
      <c r="L78" s="625">
        <f t="shared" si="43"/>
        <v>0</v>
      </c>
      <c r="M78" s="625">
        <f t="shared" si="43"/>
        <v>0</v>
      </c>
      <c r="N78" s="625">
        <f t="shared" si="43"/>
        <v>1668.6179999999999</v>
      </c>
      <c r="O78" s="625"/>
      <c r="P78" s="625">
        <f t="shared" si="41"/>
        <v>1669</v>
      </c>
      <c r="Q78" s="233"/>
      <c r="R78" s="251">
        <f t="shared" si="38"/>
        <v>0</v>
      </c>
      <c r="S78" s="625">
        <f t="shared" si="42"/>
        <v>1669</v>
      </c>
      <c r="T78" s="31"/>
      <c r="U78" s="625">
        <f t="shared" si="44"/>
        <v>0</v>
      </c>
      <c r="V78" s="625">
        <f t="shared" si="45"/>
        <v>1669</v>
      </c>
      <c r="W78" s="267">
        <f t="shared" si="39"/>
        <v>0</v>
      </c>
      <c r="X78" s="234"/>
      <c r="Y78" s="50"/>
    </row>
    <row r="79" spans="1:25">
      <c r="A79" s="628" t="s">
        <v>110</v>
      </c>
      <c r="B79" s="12">
        <f>'4f 1819 CS PC'!AJ16</f>
        <v>6.9999999999999999E-4</v>
      </c>
      <c r="C79" s="625">
        <f t="shared" si="43"/>
        <v>0</v>
      </c>
      <c r="D79" s="625">
        <f t="shared" si="43"/>
        <v>0</v>
      </c>
      <c r="E79" s="625">
        <f t="shared" si="43"/>
        <v>0</v>
      </c>
      <c r="F79" s="625">
        <f t="shared" si="43"/>
        <v>0</v>
      </c>
      <c r="G79" s="625">
        <f t="shared" si="43"/>
        <v>0</v>
      </c>
      <c r="H79" s="625">
        <f t="shared" si="43"/>
        <v>0</v>
      </c>
      <c r="I79" s="625">
        <f t="shared" si="43"/>
        <v>0</v>
      </c>
      <c r="J79" s="625">
        <f t="shared" si="43"/>
        <v>0</v>
      </c>
      <c r="K79" s="625">
        <f t="shared" si="43"/>
        <v>0</v>
      </c>
      <c r="L79" s="625">
        <f t="shared" si="43"/>
        <v>0</v>
      </c>
      <c r="M79" s="625">
        <f t="shared" si="43"/>
        <v>0</v>
      </c>
      <c r="N79" s="625">
        <f t="shared" si="43"/>
        <v>87.822000000000003</v>
      </c>
      <c r="O79" s="625"/>
      <c r="P79" s="625">
        <f t="shared" si="41"/>
        <v>88</v>
      </c>
      <c r="Q79" s="233"/>
      <c r="R79" s="251">
        <f t="shared" si="38"/>
        <v>0</v>
      </c>
      <c r="S79" s="625">
        <f t="shared" si="42"/>
        <v>88</v>
      </c>
      <c r="T79" s="31"/>
      <c r="U79" s="625">
        <f t="shared" si="44"/>
        <v>0</v>
      </c>
      <c r="V79" s="625">
        <f t="shared" si="45"/>
        <v>88</v>
      </c>
      <c r="W79" s="267">
        <f t="shared" si="39"/>
        <v>0</v>
      </c>
      <c r="X79" s="234"/>
      <c r="Y79" s="50"/>
    </row>
    <row r="80" spans="1:25">
      <c r="A80" s="628" t="s">
        <v>112</v>
      </c>
      <c r="B80" s="12">
        <f>'4f 1819 CS PC'!AJ17</f>
        <v>5.6500000000000002E-2</v>
      </c>
      <c r="C80" s="625">
        <f t="shared" si="43"/>
        <v>0</v>
      </c>
      <c r="D80" s="625">
        <f t="shared" si="43"/>
        <v>0</v>
      </c>
      <c r="E80" s="625">
        <f t="shared" si="43"/>
        <v>0</v>
      </c>
      <c r="F80" s="625">
        <f t="shared" si="43"/>
        <v>0</v>
      </c>
      <c r="G80" s="625">
        <f t="shared" si="43"/>
        <v>0</v>
      </c>
      <c r="H80" s="625">
        <f t="shared" si="43"/>
        <v>0</v>
      </c>
      <c r="I80" s="625">
        <f t="shared" si="43"/>
        <v>0</v>
      </c>
      <c r="J80" s="625">
        <f t="shared" si="43"/>
        <v>0</v>
      </c>
      <c r="K80" s="625">
        <f t="shared" si="43"/>
        <v>0</v>
      </c>
      <c r="L80" s="625">
        <f t="shared" si="43"/>
        <v>0</v>
      </c>
      <c r="M80" s="625">
        <f t="shared" si="43"/>
        <v>0</v>
      </c>
      <c r="N80" s="625">
        <f t="shared" si="43"/>
        <v>7088.49</v>
      </c>
      <c r="O80" s="625"/>
      <c r="P80" s="625">
        <f t="shared" si="41"/>
        <v>7088</v>
      </c>
      <c r="Q80" s="233"/>
      <c r="R80" s="251">
        <f t="shared" si="38"/>
        <v>0</v>
      </c>
      <c r="S80" s="625">
        <f t="shared" si="42"/>
        <v>7088</v>
      </c>
      <c r="T80" s="31"/>
      <c r="U80" s="625">
        <f t="shared" si="44"/>
        <v>0</v>
      </c>
      <c r="V80" s="625">
        <f t="shared" si="45"/>
        <v>7088</v>
      </c>
      <c r="W80" s="267">
        <f t="shared" si="39"/>
        <v>0</v>
      </c>
      <c r="X80" s="234"/>
      <c r="Y80" s="50"/>
    </row>
    <row r="81" spans="1:26">
      <c r="A81" s="628" t="s">
        <v>113</v>
      </c>
      <c r="B81" s="12">
        <f>'4f 1819 CS PC'!AJ18</f>
        <v>8.2000000000000007E-3</v>
      </c>
      <c r="C81" s="625">
        <f t="shared" si="43"/>
        <v>0</v>
      </c>
      <c r="D81" s="625">
        <f t="shared" si="43"/>
        <v>0</v>
      </c>
      <c r="E81" s="625">
        <f t="shared" si="43"/>
        <v>0</v>
      </c>
      <c r="F81" s="625">
        <f t="shared" si="43"/>
        <v>0</v>
      </c>
      <c r="G81" s="625">
        <f t="shared" si="43"/>
        <v>0</v>
      </c>
      <c r="H81" s="625">
        <f t="shared" si="43"/>
        <v>0</v>
      </c>
      <c r="I81" s="625">
        <f t="shared" si="43"/>
        <v>0</v>
      </c>
      <c r="J81" s="625">
        <f t="shared" si="43"/>
        <v>0</v>
      </c>
      <c r="K81" s="625">
        <f t="shared" si="43"/>
        <v>0</v>
      </c>
      <c r="L81" s="625">
        <f t="shared" si="43"/>
        <v>0</v>
      </c>
      <c r="M81" s="625">
        <f t="shared" si="43"/>
        <v>0</v>
      </c>
      <c r="N81" s="625">
        <f t="shared" si="43"/>
        <v>1028.7720000000002</v>
      </c>
      <c r="O81" s="625"/>
      <c r="P81" s="625">
        <f t="shared" si="41"/>
        <v>1029</v>
      </c>
      <c r="Q81" s="233"/>
      <c r="R81" s="251">
        <f t="shared" si="38"/>
        <v>0</v>
      </c>
      <c r="S81" s="625">
        <f t="shared" si="42"/>
        <v>1029</v>
      </c>
      <c r="T81" s="31"/>
      <c r="U81" s="625">
        <f t="shared" si="44"/>
        <v>0</v>
      </c>
      <c r="V81" s="625">
        <f t="shared" si="45"/>
        <v>1029</v>
      </c>
      <c r="W81" s="267">
        <f t="shared" si="39"/>
        <v>0</v>
      </c>
      <c r="X81" s="234"/>
      <c r="Y81" s="50"/>
    </row>
    <row r="82" spans="1:26">
      <c r="A82" s="628" t="s">
        <v>114</v>
      </c>
      <c r="B82" s="12">
        <f>'4f 1819 CS PC'!AJ19</f>
        <v>4.3E-3</v>
      </c>
      <c r="C82" s="625">
        <f t="shared" si="43"/>
        <v>0</v>
      </c>
      <c r="D82" s="625">
        <f t="shared" si="43"/>
        <v>0</v>
      </c>
      <c r="E82" s="625">
        <f t="shared" si="43"/>
        <v>0</v>
      </c>
      <c r="F82" s="625">
        <f t="shared" si="43"/>
        <v>0</v>
      </c>
      <c r="G82" s="625">
        <f t="shared" si="43"/>
        <v>0</v>
      </c>
      <c r="H82" s="625">
        <f t="shared" si="43"/>
        <v>0</v>
      </c>
      <c r="I82" s="625">
        <f t="shared" si="43"/>
        <v>0</v>
      </c>
      <c r="J82" s="625">
        <f t="shared" si="43"/>
        <v>0</v>
      </c>
      <c r="K82" s="625">
        <f t="shared" si="43"/>
        <v>0</v>
      </c>
      <c r="L82" s="625">
        <f t="shared" si="43"/>
        <v>0</v>
      </c>
      <c r="M82" s="625">
        <f t="shared" si="43"/>
        <v>0</v>
      </c>
      <c r="N82" s="625">
        <f t="shared" si="43"/>
        <v>539.47799999999995</v>
      </c>
      <c r="O82" s="625"/>
      <c r="P82" s="653">
        <f>ROUNDUP(SUM(C82:O82),0)</f>
        <v>540</v>
      </c>
      <c r="Q82" s="233"/>
      <c r="R82" s="251">
        <f t="shared" si="38"/>
        <v>0</v>
      </c>
      <c r="S82" s="653">
        <f>ROUNDUP(SUM(C82:N82),0)</f>
        <v>540</v>
      </c>
      <c r="T82" s="31"/>
      <c r="U82" s="625">
        <f t="shared" si="44"/>
        <v>0</v>
      </c>
      <c r="V82" s="625">
        <f t="shared" si="45"/>
        <v>539</v>
      </c>
      <c r="W82" s="267">
        <f t="shared" si="39"/>
        <v>1</v>
      </c>
      <c r="X82" s="234"/>
      <c r="Y82" s="51"/>
      <c r="Z82" s="3"/>
    </row>
    <row r="83" spans="1:26">
      <c r="A83" s="628" t="s">
        <v>115</v>
      </c>
      <c r="B83" s="12">
        <f>'4f 1819 CS PC'!AJ20</f>
        <v>1.1000000000000001E-3</v>
      </c>
      <c r="C83" s="625">
        <f t="shared" si="43"/>
        <v>0</v>
      </c>
      <c r="D83" s="625">
        <f t="shared" si="43"/>
        <v>0</v>
      </c>
      <c r="E83" s="625">
        <f t="shared" si="43"/>
        <v>0</v>
      </c>
      <c r="F83" s="625">
        <f t="shared" si="43"/>
        <v>0</v>
      </c>
      <c r="G83" s="625">
        <f t="shared" si="43"/>
        <v>0</v>
      </c>
      <c r="H83" s="625">
        <f t="shared" si="43"/>
        <v>0</v>
      </c>
      <c r="I83" s="625">
        <f t="shared" si="43"/>
        <v>0</v>
      </c>
      <c r="J83" s="625">
        <f t="shared" si="43"/>
        <v>0</v>
      </c>
      <c r="K83" s="625">
        <f t="shared" si="43"/>
        <v>0</v>
      </c>
      <c r="L83" s="625">
        <f t="shared" si="43"/>
        <v>0</v>
      </c>
      <c r="M83" s="625">
        <f t="shared" si="43"/>
        <v>0</v>
      </c>
      <c r="N83" s="625">
        <f t="shared" si="43"/>
        <v>138.006</v>
      </c>
      <c r="O83" s="625"/>
      <c r="P83" s="653">
        <f>ROUNDUP(SUM(C83:O83),0)</f>
        <v>139</v>
      </c>
      <c r="Q83" s="233"/>
      <c r="R83" s="251">
        <f t="shared" si="38"/>
        <v>0</v>
      </c>
      <c r="S83" s="653">
        <f>ROUNDUP(SUM(C83:N83),0)</f>
        <v>139</v>
      </c>
      <c r="T83" s="31"/>
      <c r="U83" s="625">
        <f t="shared" si="44"/>
        <v>0</v>
      </c>
      <c r="V83" s="625">
        <f t="shared" si="45"/>
        <v>138</v>
      </c>
      <c r="W83" s="267">
        <f t="shared" si="39"/>
        <v>1</v>
      </c>
      <c r="X83" s="234"/>
      <c r="Y83" s="51"/>
      <c r="Z83" s="3"/>
    </row>
    <row r="84" spans="1:26">
      <c r="A84" s="628" t="s">
        <v>116</v>
      </c>
      <c r="B84" s="12">
        <f>'4f 1819 CS PC'!AJ21</f>
        <v>0.49199999999999999</v>
      </c>
      <c r="C84" s="625">
        <f t="shared" si="43"/>
        <v>0</v>
      </c>
      <c r="D84" s="625">
        <f t="shared" si="43"/>
        <v>0</v>
      </c>
      <c r="E84" s="625">
        <f t="shared" si="43"/>
        <v>0</v>
      </c>
      <c r="F84" s="625">
        <f t="shared" si="43"/>
        <v>0</v>
      </c>
      <c r="G84" s="625">
        <f t="shared" si="43"/>
        <v>0</v>
      </c>
      <c r="H84" s="625">
        <f t="shared" si="43"/>
        <v>0</v>
      </c>
      <c r="I84" s="625">
        <f t="shared" si="43"/>
        <v>0</v>
      </c>
      <c r="J84" s="625">
        <f t="shared" si="43"/>
        <v>0</v>
      </c>
      <c r="K84" s="625">
        <f t="shared" si="43"/>
        <v>0</v>
      </c>
      <c r="L84" s="625">
        <f t="shared" si="43"/>
        <v>0</v>
      </c>
      <c r="M84" s="625">
        <f t="shared" si="43"/>
        <v>0</v>
      </c>
      <c r="N84" s="625">
        <f t="shared" si="43"/>
        <v>61726.32</v>
      </c>
      <c r="O84" s="625"/>
      <c r="P84" s="625">
        <f t="shared" ref="P84:P93" si="46">ROUND(SUM(C84:O84),0)</f>
        <v>61726</v>
      </c>
      <c r="Q84" s="233"/>
      <c r="R84" s="251">
        <f t="shared" si="38"/>
        <v>0</v>
      </c>
      <c r="S84" s="625">
        <f t="shared" ref="S84:S93" si="47">ROUND(SUM(C84:N84),0)</f>
        <v>61726</v>
      </c>
      <c r="T84" s="31"/>
      <c r="U84" s="625">
        <f t="shared" si="44"/>
        <v>0</v>
      </c>
      <c r="V84" s="625">
        <f t="shared" si="45"/>
        <v>61726</v>
      </c>
      <c r="W84" s="267">
        <f t="shared" si="39"/>
        <v>0</v>
      </c>
      <c r="X84" s="234"/>
      <c r="Y84" s="51"/>
      <c r="Z84" s="3"/>
    </row>
    <row r="85" spans="1:26">
      <c r="A85" s="628" t="s">
        <v>117</v>
      </c>
      <c r="B85" s="12">
        <f>'4f 1819 CS PC'!AJ22</f>
        <v>9.7000000000000003E-3</v>
      </c>
      <c r="C85" s="625">
        <f t="shared" si="43"/>
        <v>0</v>
      </c>
      <c r="D85" s="625">
        <f t="shared" si="43"/>
        <v>0</v>
      </c>
      <c r="E85" s="625">
        <f t="shared" si="43"/>
        <v>0</v>
      </c>
      <c r="F85" s="625">
        <f t="shared" si="43"/>
        <v>0</v>
      </c>
      <c r="G85" s="625">
        <f t="shared" si="43"/>
        <v>0</v>
      </c>
      <c r="H85" s="625">
        <f t="shared" si="43"/>
        <v>0</v>
      </c>
      <c r="I85" s="625">
        <f t="shared" si="43"/>
        <v>0</v>
      </c>
      <c r="J85" s="625">
        <f t="shared" si="43"/>
        <v>0</v>
      </c>
      <c r="K85" s="625">
        <f t="shared" si="43"/>
        <v>0</v>
      </c>
      <c r="L85" s="625">
        <f t="shared" si="43"/>
        <v>0</v>
      </c>
      <c r="M85" s="625">
        <f t="shared" si="43"/>
        <v>0</v>
      </c>
      <c r="N85" s="625">
        <f t="shared" si="43"/>
        <v>1216.962</v>
      </c>
      <c r="O85" s="625"/>
      <c r="P85" s="625">
        <f t="shared" si="46"/>
        <v>1217</v>
      </c>
      <c r="Q85" s="233"/>
      <c r="R85" s="251">
        <f t="shared" si="38"/>
        <v>0</v>
      </c>
      <c r="S85" s="625">
        <f t="shared" si="47"/>
        <v>1217</v>
      </c>
      <c r="T85" s="31"/>
      <c r="U85" s="625">
        <f t="shared" si="44"/>
        <v>0</v>
      </c>
      <c r="V85" s="625">
        <f t="shared" si="45"/>
        <v>1217</v>
      </c>
      <c r="W85" s="267">
        <f t="shared" si="39"/>
        <v>0</v>
      </c>
      <c r="X85" s="234"/>
      <c r="Y85" s="51"/>
      <c r="Z85" s="3"/>
    </row>
    <row r="86" spans="1:26">
      <c r="A86" s="628" t="s">
        <v>119</v>
      </c>
      <c r="B86" s="12">
        <f>'4f 1819 CS PC'!AJ23</f>
        <v>5.3E-3</v>
      </c>
      <c r="C86" s="625">
        <f t="shared" si="43"/>
        <v>0</v>
      </c>
      <c r="D86" s="625">
        <f t="shared" si="43"/>
        <v>0</v>
      </c>
      <c r="E86" s="625">
        <f t="shared" si="43"/>
        <v>0</v>
      </c>
      <c r="F86" s="625">
        <f t="shared" si="43"/>
        <v>0</v>
      </c>
      <c r="G86" s="625">
        <f t="shared" si="43"/>
        <v>0</v>
      </c>
      <c r="H86" s="625">
        <f t="shared" si="43"/>
        <v>0</v>
      </c>
      <c r="I86" s="625">
        <f t="shared" si="43"/>
        <v>0</v>
      </c>
      <c r="J86" s="625">
        <f t="shared" si="43"/>
        <v>0</v>
      </c>
      <c r="K86" s="625">
        <f t="shared" si="43"/>
        <v>0</v>
      </c>
      <c r="L86" s="625">
        <f t="shared" si="43"/>
        <v>0</v>
      </c>
      <c r="M86" s="625">
        <f t="shared" si="43"/>
        <v>0</v>
      </c>
      <c r="N86" s="625">
        <f t="shared" si="43"/>
        <v>664.93799999999999</v>
      </c>
      <c r="O86" s="625"/>
      <c r="P86" s="625">
        <f t="shared" si="46"/>
        <v>665</v>
      </c>
      <c r="Q86" s="233"/>
      <c r="R86" s="251">
        <f t="shared" si="38"/>
        <v>0</v>
      </c>
      <c r="S86" s="625">
        <f t="shared" si="47"/>
        <v>665</v>
      </c>
      <c r="T86" s="31"/>
      <c r="U86" s="625">
        <f t="shared" si="44"/>
        <v>0</v>
      </c>
      <c r="V86" s="625">
        <f t="shared" si="45"/>
        <v>665</v>
      </c>
      <c r="W86" s="267">
        <f t="shared" si="39"/>
        <v>0</v>
      </c>
      <c r="X86" s="234"/>
      <c r="Y86" s="51"/>
      <c r="Z86" s="3"/>
    </row>
    <row r="87" spans="1:26">
      <c r="A87" s="628" t="s">
        <v>120</v>
      </c>
      <c r="B87" s="12">
        <f>'4f 1819 CS PC'!AJ24</f>
        <v>6.9999999999999999E-4</v>
      </c>
      <c r="C87" s="625">
        <f t="shared" si="43"/>
        <v>0</v>
      </c>
      <c r="D87" s="625">
        <f t="shared" si="43"/>
        <v>0</v>
      </c>
      <c r="E87" s="625">
        <f t="shared" si="43"/>
        <v>0</v>
      </c>
      <c r="F87" s="625">
        <f t="shared" si="43"/>
        <v>0</v>
      </c>
      <c r="G87" s="625">
        <f t="shared" si="43"/>
        <v>0</v>
      </c>
      <c r="H87" s="625">
        <f t="shared" si="43"/>
        <v>0</v>
      </c>
      <c r="I87" s="625">
        <f t="shared" si="43"/>
        <v>0</v>
      </c>
      <c r="J87" s="625">
        <f t="shared" si="43"/>
        <v>0</v>
      </c>
      <c r="K87" s="625">
        <f t="shared" si="43"/>
        <v>0</v>
      </c>
      <c r="L87" s="625">
        <f t="shared" si="43"/>
        <v>0</v>
      </c>
      <c r="M87" s="625">
        <f t="shared" si="43"/>
        <v>0</v>
      </c>
      <c r="N87" s="625">
        <f t="shared" si="43"/>
        <v>87.822000000000003</v>
      </c>
      <c r="O87" s="625"/>
      <c r="P87" s="625">
        <f t="shared" si="46"/>
        <v>88</v>
      </c>
      <c r="Q87" s="233"/>
      <c r="R87" s="251">
        <f t="shared" si="38"/>
        <v>0</v>
      </c>
      <c r="S87" s="625">
        <f t="shared" si="47"/>
        <v>88</v>
      </c>
      <c r="T87" s="31"/>
      <c r="U87" s="625">
        <f t="shared" si="44"/>
        <v>0</v>
      </c>
      <c r="V87" s="625">
        <f t="shared" si="45"/>
        <v>88</v>
      </c>
      <c r="W87" s="267">
        <f t="shared" si="39"/>
        <v>0</v>
      </c>
      <c r="X87" s="234"/>
      <c r="Y87" s="51"/>
      <c r="Z87" s="3"/>
    </row>
    <row r="88" spans="1:26">
      <c r="A88" s="628" t="s">
        <v>121</v>
      </c>
      <c r="B88" s="12">
        <f>'4f 1819 CS PC'!AJ25</f>
        <v>5.1999999999999998E-3</v>
      </c>
      <c r="C88" s="625">
        <f t="shared" si="43"/>
        <v>0</v>
      </c>
      <c r="D88" s="625">
        <f t="shared" si="43"/>
        <v>0</v>
      </c>
      <c r="E88" s="625">
        <f t="shared" si="43"/>
        <v>0</v>
      </c>
      <c r="F88" s="625">
        <f t="shared" si="43"/>
        <v>0</v>
      </c>
      <c r="G88" s="625">
        <f t="shared" si="43"/>
        <v>0</v>
      </c>
      <c r="H88" s="625">
        <f t="shared" si="43"/>
        <v>0</v>
      </c>
      <c r="I88" s="625">
        <f t="shared" si="43"/>
        <v>0</v>
      </c>
      <c r="J88" s="625">
        <f t="shared" si="43"/>
        <v>0</v>
      </c>
      <c r="K88" s="625">
        <f t="shared" si="43"/>
        <v>0</v>
      </c>
      <c r="L88" s="625">
        <f t="shared" si="43"/>
        <v>0</v>
      </c>
      <c r="M88" s="625">
        <f t="shared" si="43"/>
        <v>0</v>
      </c>
      <c r="N88" s="625">
        <f t="shared" si="43"/>
        <v>652.39199999999994</v>
      </c>
      <c r="O88" s="625"/>
      <c r="P88" s="625">
        <f t="shared" si="46"/>
        <v>652</v>
      </c>
      <c r="Q88" s="233"/>
      <c r="R88" s="251">
        <f t="shared" si="38"/>
        <v>0</v>
      </c>
      <c r="S88" s="625">
        <f t="shared" si="47"/>
        <v>652</v>
      </c>
      <c r="T88" s="31"/>
      <c r="U88" s="625">
        <f t="shared" si="44"/>
        <v>0</v>
      </c>
      <c r="V88" s="625">
        <f t="shared" si="45"/>
        <v>652</v>
      </c>
      <c r="W88" s="267">
        <f t="shared" si="39"/>
        <v>0</v>
      </c>
      <c r="X88" s="234"/>
      <c r="Y88" s="51"/>
      <c r="Z88" s="3"/>
    </row>
    <row r="89" spans="1:26">
      <c r="A89" s="628" t="s">
        <v>122</v>
      </c>
      <c r="B89" s="12">
        <f>'4f 1819 CS PC'!AJ26</f>
        <v>1.8499999999999999E-2</v>
      </c>
      <c r="C89" s="625">
        <f t="shared" si="43"/>
        <v>0</v>
      </c>
      <c r="D89" s="625">
        <f t="shared" si="43"/>
        <v>0</v>
      </c>
      <c r="E89" s="625">
        <f t="shared" si="43"/>
        <v>0</v>
      </c>
      <c r="F89" s="625">
        <f t="shared" si="43"/>
        <v>0</v>
      </c>
      <c r="G89" s="625">
        <f t="shared" si="43"/>
        <v>0</v>
      </c>
      <c r="H89" s="625">
        <f t="shared" si="43"/>
        <v>0</v>
      </c>
      <c r="I89" s="625">
        <f t="shared" si="43"/>
        <v>0</v>
      </c>
      <c r="J89" s="625">
        <f t="shared" si="43"/>
        <v>0</v>
      </c>
      <c r="K89" s="625">
        <f t="shared" ref="D89:N104" si="48">K$68*$B89</f>
        <v>0</v>
      </c>
      <c r="L89" s="625">
        <f t="shared" si="48"/>
        <v>0</v>
      </c>
      <c r="M89" s="625">
        <f t="shared" si="48"/>
        <v>0</v>
      </c>
      <c r="N89" s="625">
        <f t="shared" si="48"/>
        <v>2321.0099999999998</v>
      </c>
      <c r="O89" s="625"/>
      <c r="P89" s="625">
        <f t="shared" si="46"/>
        <v>2321</v>
      </c>
      <c r="Q89" s="233"/>
      <c r="R89" s="251">
        <f t="shared" si="38"/>
        <v>0</v>
      </c>
      <c r="S89" s="625">
        <f t="shared" si="47"/>
        <v>2321</v>
      </c>
      <c r="T89" s="31"/>
      <c r="U89" s="625">
        <f t="shared" si="44"/>
        <v>0</v>
      </c>
      <c r="V89" s="625">
        <f t="shared" si="45"/>
        <v>2321</v>
      </c>
      <c r="W89" s="267">
        <f t="shared" si="39"/>
        <v>0</v>
      </c>
      <c r="X89" s="234"/>
      <c r="Y89" s="51"/>
      <c r="Z89" s="3"/>
    </row>
    <row r="90" spans="1:26">
      <c r="A90" s="628" t="s">
        <v>123</v>
      </c>
      <c r="B90" s="12">
        <f>'4f 1819 CS PC'!AJ27</f>
        <v>4.0000000000000002E-4</v>
      </c>
      <c r="C90" s="625">
        <f t="shared" si="43"/>
        <v>0</v>
      </c>
      <c r="D90" s="625">
        <f t="shared" si="48"/>
        <v>0</v>
      </c>
      <c r="E90" s="625">
        <f t="shared" si="48"/>
        <v>0</v>
      </c>
      <c r="F90" s="625">
        <f t="shared" si="48"/>
        <v>0</v>
      </c>
      <c r="G90" s="625">
        <f t="shared" si="48"/>
        <v>0</v>
      </c>
      <c r="H90" s="625">
        <f t="shared" si="48"/>
        <v>0</v>
      </c>
      <c r="I90" s="625">
        <f t="shared" si="48"/>
        <v>0</v>
      </c>
      <c r="J90" s="625">
        <f t="shared" si="48"/>
        <v>0</v>
      </c>
      <c r="K90" s="625">
        <f t="shared" si="48"/>
        <v>0</v>
      </c>
      <c r="L90" s="625">
        <f t="shared" si="48"/>
        <v>0</v>
      </c>
      <c r="M90" s="625">
        <f t="shared" si="48"/>
        <v>0</v>
      </c>
      <c r="N90" s="625">
        <f t="shared" si="48"/>
        <v>50.184000000000005</v>
      </c>
      <c r="O90" s="625"/>
      <c r="P90" s="625">
        <f t="shared" si="46"/>
        <v>50</v>
      </c>
      <c r="Q90" s="233"/>
      <c r="R90" s="251">
        <f t="shared" si="38"/>
        <v>0</v>
      </c>
      <c r="S90" s="625">
        <f t="shared" si="47"/>
        <v>50</v>
      </c>
      <c r="T90" s="31"/>
      <c r="U90" s="625">
        <f t="shared" si="44"/>
        <v>0</v>
      </c>
      <c r="V90" s="625">
        <f t="shared" si="45"/>
        <v>50</v>
      </c>
      <c r="W90" s="267">
        <f t="shared" si="39"/>
        <v>0</v>
      </c>
      <c r="X90" s="234"/>
      <c r="Y90" s="51"/>
      <c r="Z90" s="3"/>
    </row>
    <row r="91" spans="1:26">
      <c r="A91" s="628" t="s">
        <v>124</v>
      </c>
      <c r="B91" s="12">
        <f>'4f 1819 CS PC'!AJ28</f>
        <v>4.0000000000000002E-4</v>
      </c>
      <c r="C91" s="625">
        <f t="shared" si="43"/>
        <v>0</v>
      </c>
      <c r="D91" s="625">
        <f t="shared" si="48"/>
        <v>0</v>
      </c>
      <c r="E91" s="625">
        <f t="shared" si="48"/>
        <v>0</v>
      </c>
      <c r="F91" s="625">
        <f t="shared" si="48"/>
        <v>0</v>
      </c>
      <c r="G91" s="625">
        <f t="shared" si="48"/>
        <v>0</v>
      </c>
      <c r="H91" s="625">
        <f t="shared" si="48"/>
        <v>0</v>
      </c>
      <c r="I91" s="625">
        <f t="shared" si="48"/>
        <v>0</v>
      </c>
      <c r="J91" s="625">
        <f t="shared" si="48"/>
        <v>0</v>
      </c>
      <c r="K91" s="625">
        <f t="shared" si="48"/>
        <v>0</v>
      </c>
      <c r="L91" s="625">
        <f t="shared" si="48"/>
        <v>0</v>
      </c>
      <c r="M91" s="625">
        <f t="shared" si="48"/>
        <v>0</v>
      </c>
      <c r="N91" s="625">
        <f t="shared" si="48"/>
        <v>50.184000000000005</v>
      </c>
      <c r="O91" s="625"/>
      <c r="P91" s="625">
        <f t="shared" si="46"/>
        <v>50</v>
      </c>
      <c r="Q91" s="233"/>
      <c r="R91" s="251">
        <f t="shared" si="38"/>
        <v>0</v>
      </c>
      <c r="S91" s="625">
        <f t="shared" si="47"/>
        <v>50</v>
      </c>
      <c r="T91" s="31"/>
      <c r="U91" s="625">
        <f t="shared" si="44"/>
        <v>0</v>
      </c>
      <c r="V91" s="625">
        <f t="shared" si="45"/>
        <v>50</v>
      </c>
      <c r="W91" s="267">
        <f t="shared" si="39"/>
        <v>0</v>
      </c>
      <c r="X91" s="234"/>
      <c r="Y91" s="51"/>
      <c r="Z91" s="3"/>
    </row>
    <row r="92" spans="1:26">
      <c r="A92" s="628" t="s">
        <v>125</v>
      </c>
      <c r="B92" s="12">
        <f>'4f 1819 CS PC'!AJ29</f>
        <v>2.1999999999999999E-2</v>
      </c>
      <c r="C92" s="625">
        <f t="shared" si="43"/>
        <v>0</v>
      </c>
      <c r="D92" s="625">
        <f t="shared" si="48"/>
        <v>0</v>
      </c>
      <c r="E92" s="625">
        <f t="shared" si="48"/>
        <v>0</v>
      </c>
      <c r="F92" s="625">
        <f t="shared" si="48"/>
        <v>0</v>
      </c>
      <c r="G92" s="625">
        <f t="shared" si="48"/>
        <v>0</v>
      </c>
      <c r="H92" s="625">
        <f t="shared" si="48"/>
        <v>0</v>
      </c>
      <c r="I92" s="625">
        <f t="shared" si="48"/>
        <v>0</v>
      </c>
      <c r="J92" s="625">
        <f t="shared" si="48"/>
        <v>0</v>
      </c>
      <c r="K92" s="625">
        <f t="shared" si="48"/>
        <v>0</v>
      </c>
      <c r="L92" s="625">
        <f t="shared" si="48"/>
        <v>0</v>
      </c>
      <c r="M92" s="625">
        <f t="shared" si="48"/>
        <v>0</v>
      </c>
      <c r="N92" s="625">
        <f t="shared" si="48"/>
        <v>2760.12</v>
      </c>
      <c r="O92" s="625"/>
      <c r="P92" s="625">
        <f t="shared" si="46"/>
        <v>2760</v>
      </c>
      <c r="Q92" s="233"/>
      <c r="R92" s="251">
        <f t="shared" si="38"/>
        <v>0</v>
      </c>
      <c r="S92" s="625">
        <f t="shared" si="47"/>
        <v>2760</v>
      </c>
      <c r="T92" s="31"/>
      <c r="U92" s="625">
        <f t="shared" si="44"/>
        <v>0</v>
      </c>
      <c r="V92" s="625">
        <f t="shared" si="45"/>
        <v>2760</v>
      </c>
      <c r="W92" s="267">
        <f t="shared" si="39"/>
        <v>0</v>
      </c>
      <c r="X92" s="234"/>
      <c r="Y92" s="51"/>
      <c r="Z92" s="3"/>
    </row>
    <row r="93" spans="1:26">
      <c r="A93" s="628" t="s">
        <v>126</v>
      </c>
      <c r="B93" s="12">
        <f>'4f 1819 CS PC'!AJ30</f>
        <v>3.5000000000000001E-3</v>
      </c>
      <c r="C93" s="625">
        <f t="shared" si="43"/>
        <v>0</v>
      </c>
      <c r="D93" s="625">
        <f t="shared" si="48"/>
        <v>0</v>
      </c>
      <c r="E93" s="625">
        <f t="shared" si="48"/>
        <v>0</v>
      </c>
      <c r="F93" s="625">
        <f t="shared" si="48"/>
        <v>0</v>
      </c>
      <c r="G93" s="625">
        <f t="shared" si="48"/>
        <v>0</v>
      </c>
      <c r="H93" s="625">
        <f t="shared" si="48"/>
        <v>0</v>
      </c>
      <c r="I93" s="625">
        <f t="shared" si="48"/>
        <v>0</v>
      </c>
      <c r="J93" s="625">
        <f t="shared" si="48"/>
        <v>0</v>
      </c>
      <c r="K93" s="625">
        <f t="shared" si="48"/>
        <v>0</v>
      </c>
      <c r="L93" s="625">
        <f t="shared" si="48"/>
        <v>0</v>
      </c>
      <c r="M93" s="625">
        <f t="shared" si="48"/>
        <v>0</v>
      </c>
      <c r="N93" s="625">
        <f t="shared" si="48"/>
        <v>439.11</v>
      </c>
      <c r="O93" s="625"/>
      <c r="P93" s="625">
        <f t="shared" si="46"/>
        <v>439</v>
      </c>
      <c r="Q93" s="233"/>
      <c r="R93" s="251">
        <f t="shared" si="38"/>
        <v>0</v>
      </c>
      <c r="S93" s="625">
        <f t="shared" si="47"/>
        <v>439</v>
      </c>
      <c r="T93" s="31"/>
      <c r="U93" s="625">
        <f t="shared" si="44"/>
        <v>0</v>
      </c>
      <c r="V93" s="625">
        <f t="shared" si="45"/>
        <v>439</v>
      </c>
      <c r="W93" s="267">
        <f t="shared" si="39"/>
        <v>0</v>
      </c>
      <c r="X93" s="234"/>
      <c r="Y93" s="51"/>
      <c r="Z93" s="3"/>
    </row>
    <row r="94" spans="1:26">
      <c r="A94" s="628" t="s">
        <v>127</v>
      </c>
      <c r="B94" s="12">
        <f>'4f 1819 CS PC'!AJ31</f>
        <v>3.0999999999999999E-3</v>
      </c>
      <c r="C94" s="625">
        <f t="shared" si="43"/>
        <v>0</v>
      </c>
      <c r="D94" s="625">
        <f t="shared" si="48"/>
        <v>0</v>
      </c>
      <c r="E94" s="625">
        <f t="shared" si="48"/>
        <v>0</v>
      </c>
      <c r="F94" s="625">
        <f t="shared" si="48"/>
        <v>0</v>
      </c>
      <c r="G94" s="625">
        <f t="shared" si="48"/>
        <v>0</v>
      </c>
      <c r="H94" s="625">
        <f t="shared" si="48"/>
        <v>0</v>
      </c>
      <c r="I94" s="625">
        <f t="shared" si="48"/>
        <v>0</v>
      </c>
      <c r="J94" s="625">
        <f t="shared" si="48"/>
        <v>0</v>
      </c>
      <c r="K94" s="625">
        <f t="shared" si="48"/>
        <v>0</v>
      </c>
      <c r="L94" s="625">
        <f t="shared" si="48"/>
        <v>0</v>
      </c>
      <c r="M94" s="625">
        <f t="shared" si="48"/>
        <v>0</v>
      </c>
      <c r="N94" s="625">
        <f t="shared" si="48"/>
        <v>388.92599999999999</v>
      </c>
      <c r="O94" s="625"/>
      <c r="P94" s="653">
        <f>ROUNDUP(SUM(C94:O94),0)</f>
        <v>389</v>
      </c>
      <c r="Q94" s="233"/>
      <c r="R94" s="251">
        <f t="shared" si="38"/>
        <v>0</v>
      </c>
      <c r="S94" s="653">
        <f>ROUNDUP(SUM(C94:N94),0)</f>
        <v>389</v>
      </c>
      <c r="T94" s="31"/>
      <c r="U94" s="625">
        <f t="shared" si="44"/>
        <v>0</v>
      </c>
      <c r="V94" s="625">
        <f t="shared" si="45"/>
        <v>389</v>
      </c>
      <c r="W94" s="267">
        <f t="shared" si="39"/>
        <v>0</v>
      </c>
      <c r="X94" s="234"/>
      <c r="Y94" s="51"/>
      <c r="Z94" s="3"/>
    </row>
    <row r="95" spans="1:26">
      <c r="A95" s="628" t="s">
        <v>128</v>
      </c>
      <c r="B95" s="12">
        <f>'4f 1819 CS PC'!AJ34</f>
        <v>8.0000000000000004E-4</v>
      </c>
      <c r="C95" s="625">
        <f t="shared" si="43"/>
        <v>0</v>
      </c>
      <c r="D95" s="625">
        <f t="shared" si="48"/>
        <v>0</v>
      </c>
      <c r="E95" s="625">
        <f t="shared" si="48"/>
        <v>0</v>
      </c>
      <c r="F95" s="625">
        <f t="shared" si="48"/>
        <v>0</v>
      </c>
      <c r="G95" s="625">
        <f t="shared" si="48"/>
        <v>0</v>
      </c>
      <c r="H95" s="625">
        <f t="shared" si="48"/>
        <v>0</v>
      </c>
      <c r="I95" s="625">
        <f t="shared" si="48"/>
        <v>0</v>
      </c>
      <c r="J95" s="625">
        <f t="shared" si="48"/>
        <v>0</v>
      </c>
      <c r="K95" s="625">
        <f t="shared" si="48"/>
        <v>0</v>
      </c>
      <c r="L95" s="625">
        <f t="shared" si="48"/>
        <v>0</v>
      </c>
      <c r="M95" s="625">
        <f t="shared" si="48"/>
        <v>0</v>
      </c>
      <c r="N95" s="625">
        <f t="shared" si="48"/>
        <v>100.36800000000001</v>
      </c>
      <c r="O95" s="625"/>
      <c r="P95" s="625">
        <f t="shared" ref="P95:P108" si="49">ROUND(SUM(C95:O95),0)</f>
        <v>100</v>
      </c>
      <c r="Q95" s="233"/>
      <c r="R95" s="251">
        <f t="shared" si="38"/>
        <v>0</v>
      </c>
      <c r="S95" s="625">
        <f t="shared" ref="S95:S108" si="50">ROUND(SUM(C95:N95),0)</f>
        <v>100</v>
      </c>
      <c r="T95" s="31"/>
      <c r="U95" s="625">
        <f t="shared" si="44"/>
        <v>0</v>
      </c>
      <c r="V95" s="625">
        <f t="shared" si="45"/>
        <v>100</v>
      </c>
      <c r="W95" s="267">
        <f t="shared" si="39"/>
        <v>0</v>
      </c>
      <c r="X95" s="234"/>
      <c r="Y95" s="51"/>
      <c r="Z95" s="3"/>
    </row>
    <row r="96" spans="1:26">
      <c r="A96" s="628" t="s">
        <v>129</v>
      </c>
      <c r="B96" s="12">
        <f>'4f 1819 CS PC'!AJ35</f>
        <v>0.107</v>
      </c>
      <c r="C96" s="625">
        <f t="shared" si="43"/>
        <v>0</v>
      </c>
      <c r="D96" s="625">
        <f t="shared" si="48"/>
        <v>0</v>
      </c>
      <c r="E96" s="625">
        <f t="shared" si="48"/>
        <v>0</v>
      </c>
      <c r="F96" s="625">
        <f t="shared" si="48"/>
        <v>0</v>
      </c>
      <c r="G96" s="625">
        <f t="shared" si="48"/>
        <v>0</v>
      </c>
      <c r="H96" s="625">
        <f t="shared" si="48"/>
        <v>0</v>
      </c>
      <c r="I96" s="625">
        <f t="shared" si="48"/>
        <v>0</v>
      </c>
      <c r="J96" s="625">
        <f t="shared" si="48"/>
        <v>0</v>
      </c>
      <c r="K96" s="625">
        <f t="shared" si="48"/>
        <v>0</v>
      </c>
      <c r="L96" s="625">
        <f t="shared" si="48"/>
        <v>0</v>
      </c>
      <c r="M96" s="625">
        <f t="shared" si="48"/>
        <v>0</v>
      </c>
      <c r="N96" s="625">
        <f t="shared" si="48"/>
        <v>13424.22</v>
      </c>
      <c r="O96" s="625"/>
      <c r="P96" s="625">
        <f t="shared" si="49"/>
        <v>13424</v>
      </c>
      <c r="Q96" s="233"/>
      <c r="R96" s="251">
        <f t="shared" si="38"/>
        <v>0</v>
      </c>
      <c r="S96" s="625">
        <f t="shared" si="50"/>
        <v>13424</v>
      </c>
      <c r="T96" s="31"/>
      <c r="U96" s="625">
        <f t="shared" si="44"/>
        <v>0</v>
      </c>
      <c r="V96" s="625">
        <f t="shared" si="45"/>
        <v>13424</v>
      </c>
      <c r="W96" s="267">
        <f t="shared" si="39"/>
        <v>0</v>
      </c>
      <c r="X96" s="234"/>
      <c r="Y96" s="51"/>
      <c r="Z96" s="3"/>
    </row>
    <row r="97" spans="1:26">
      <c r="A97" s="628" t="s">
        <v>130</v>
      </c>
      <c r="B97" s="12">
        <f>'4f 1819 CS PC'!AJ37</f>
        <v>2.2000000000000001E-3</v>
      </c>
      <c r="C97" s="625">
        <f t="shared" si="43"/>
        <v>0</v>
      </c>
      <c r="D97" s="625">
        <f t="shared" si="48"/>
        <v>0</v>
      </c>
      <c r="E97" s="625">
        <f t="shared" si="48"/>
        <v>0</v>
      </c>
      <c r="F97" s="625">
        <f t="shared" si="48"/>
        <v>0</v>
      </c>
      <c r="G97" s="625">
        <f t="shared" si="48"/>
        <v>0</v>
      </c>
      <c r="H97" s="625">
        <f t="shared" si="48"/>
        <v>0</v>
      </c>
      <c r="I97" s="625">
        <f t="shared" si="48"/>
        <v>0</v>
      </c>
      <c r="J97" s="625">
        <f t="shared" si="48"/>
        <v>0</v>
      </c>
      <c r="K97" s="625">
        <f t="shared" si="48"/>
        <v>0</v>
      </c>
      <c r="L97" s="625">
        <f t="shared" si="48"/>
        <v>0</v>
      </c>
      <c r="M97" s="625">
        <f t="shared" si="48"/>
        <v>0</v>
      </c>
      <c r="N97" s="625">
        <f t="shared" si="48"/>
        <v>276.012</v>
      </c>
      <c r="O97" s="625"/>
      <c r="P97" s="625">
        <f t="shared" si="49"/>
        <v>276</v>
      </c>
      <c r="Q97" s="233"/>
      <c r="R97" s="251">
        <f t="shared" si="38"/>
        <v>0</v>
      </c>
      <c r="S97" s="625">
        <f t="shared" si="50"/>
        <v>276</v>
      </c>
      <c r="T97" s="31"/>
      <c r="U97" s="625">
        <f t="shared" si="44"/>
        <v>0</v>
      </c>
      <c r="V97" s="625">
        <f t="shared" si="45"/>
        <v>276</v>
      </c>
      <c r="W97" s="267">
        <f t="shared" si="39"/>
        <v>0</v>
      </c>
      <c r="X97" s="234"/>
      <c r="Y97" s="51"/>
      <c r="Z97" s="3"/>
    </row>
    <row r="98" spans="1:26">
      <c r="A98" s="628" t="s">
        <v>132</v>
      </c>
      <c r="B98" s="12">
        <f>'4f 1819 CS PC'!AJ38</f>
        <v>0.1191</v>
      </c>
      <c r="C98" s="625">
        <f t="shared" si="43"/>
        <v>0</v>
      </c>
      <c r="D98" s="625">
        <f t="shared" si="48"/>
        <v>0</v>
      </c>
      <c r="E98" s="625">
        <f t="shared" si="48"/>
        <v>0</v>
      </c>
      <c r="F98" s="625">
        <f t="shared" si="48"/>
        <v>0</v>
      </c>
      <c r="G98" s="625">
        <f t="shared" si="48"/>
        <v>0</v>
      </c>
      <c r="H98" s="625">
        <f t="shared" si="48"/>
        <v>0</v>
      </c>
      <c r="I98" s="625">
        <f t="shared" si="48"/>
        <v>0</v>
      </c>
      <c r="J98" s="625">
        <f t="shared" si="48"/>
        <v>0</v>
      </c>
      <c r="K98" s="625">
        <f t="shared" si="48"/>
        <v>0</v>
      </c>
      <c r="L98" s="625">
        <f t="shared" si="48"/>
        <v>0</v>
      </c>
      <c r="M98" s="625">
        <f t="shared" si="48"/>
        <v>0</v>
      </c>
      <c r="N98" s="625">
        <f t="shared" si="48"/>
        <v>14942.286</v>
      </c>
      <c r="O98" s="625"/>
      <c r="P98" s="625">
        <f t="shared" si="49"/>
        <v>14942</v>
      </c>
      <c r="Q98" s="233"/>
      <c r="R98" s="251">
        <f t="shared" si="38"/>
        <v>0</v>
      </c>
      <c r="S98" s="625">
        <f t="shared" si="50"/>
        <v>14942</v>
      </c>
      <c r="T98" s="31"/>
      <c r="U98" s="625">
        <f t="shared" si="44"/>
        <v>0</v>
      </c>
      <c r="V98" s="625">
        <f t="shared" si="45"/>
        <v>14942</v>
      </c>
      <c r="W98" s="267">
        <f t="shared" si="39"/>
        <v>0</v>
      </c>
      <c r="X98" s="234"/>
      <c r="Y98" s="51"/>
      <c r="Z98" s="3"/>
    </row>
    <row r="99" spans="1:26">
      <c r="A99" s="628" t="s">
        <v>133</v>
      </c>
      <c r="B99" s="12">
        <f>'4f 1819 CS PC'!AJ41</f>
        <v>3.85E-2</v>
      </c>
      <c r="C99" s="625">
        <f t="shared" si="43"/>
        <v>0</v>
      </c>
      <c r="D99" s="625">
        <f t="shared" si="48"/>
        <v>0</v>
      </c>
      <c r="E99" s="625">
        <f t="shared" si="48"/>
        <v>0</v>
      </c>
      <c r="F99" s="625">
        <f t="shared" si="48"/>
        <v>0</v>
      </c>
      <c r="G99" s="625">
        <f t="shared" si="48"/>
        <v>0</v>
      </c>
      <c r="H99" s="625">
        <f t="shared" si="48"/>
        <v>0</v>
      </c>
      <c r="I99" s="625">
        <f t="shared" si="48"/>
        <v>0</v>
      </c>
      <c r="J99" s="625">
        <f t="shared" si="48"/>
        <v>0</v>
      </c>
      <c r="K99" s="625">
        <f t="shared" si="48"/>
        <v>0</v>
      </c>
      <c r="L99" s="625">
        <f t="shared" si="48"/>
        <v>0</v>
      </c>
      <c r="M99" s="625">
        <f t="shared" si="48"/>
        <v>0</v>
      </c>
      <c r="N99" s="625">
        <f t="shared" si="48"/>
        <v>4830.21</v>
      </c>
      <c r="O99" s="625"/>
      <c r="P99" s="625">
        <f t="shared" si="49"/>
        <v>4830</v>
      </c>
      <c r="Q99" s="233"/>
      <c r="R99" s="251">
        <f t="shared" si="38"/>
        <v>0</v>
      </c>
      <c r="S99" s="625">
        <f t="shared" si="50"/>
        <v>4830</v>
      </c>
      <c r="T99" s="31"/>
      <c r="U99" s="625">
        <f t="shared" si="44"/>
        <v>0</v>
      </c>
      <c r="V99" s="625">
        <f t="shared" si="45"/>
        <v>4830</v>
      </c>
      <c r="W99" s="267">
        <f t="shared" si="39"/>
        <v>0</v>
      </c>
      <c r="X99" s="234"/>
      <c r="Y99" s="51"/>
      <c r="Z99" s="3"/>
    </row>
    <row r="100" spans="1:26">
      <c r="A100" s="628" t="s">
        <v>134</v>
      </c>
      <c r="B100" s="12">
        <f>'4f 1819 CS PC'!AJ47</f>
        <v>8.3999999999999995E-3</v>
      </c>
      <c r="C100" s="625">
        <f t="shared" si="43"/>
        <v>0</v>
      </c>
      <c r="D100" s="625">
        <f t="shared" si="48"/>
        <v>0</v>
      </c>
      <c r="E100" s="625">
        <f t="shared" si="48"/>
        <v>0</v>
      </c>
      <c r="F100" s="625">
        <f t="shared" si="48"/>
        <v>0</v>
      </c>
      <c r="G100" s="625">
        <f t="shared" si="48"/>
        <v>0</v>
      </c>
      <c r="H100" s="625">
        <f t="shared" si="48"/>
        <v>0</v>
      </c>
      <c r="I100" s="625">
        <f t="shared" si="48"/>
        <v>0</v>
      </c>
      <c r="J100" s="625">
        <f t="shared" si="48"/>
        <v>0</v>
      </c>
      <c r="K100" s="625">
        <f t="shared" si="48"/>
        <v>0</v>
      </c>
      <c r="L100" s="625">
        <f t="shared" si="48"/>
        <v>0</v>
      </c>
      <c r="M100" s="625">
        <f t="shared" si="48"/>
        <v>0</v>
      </c>
      <c r="N100" s="625">
        <f t="shared" si="48"/>
        <v>1053.864</v>
      </c>
      <c r="O100" s="625"/>
      <c r="P100" s="625">
        <f t="shared" si="49"/>
        <v>1054</v>
      </c>
      <c r="Q100" s="233"/>
      <c r="R100" s="251">
        <f t="shared" si="38"/>
        <v>0</v>
      </c>
      <c r="S100" s="625">
        <f t="shared" si="50"/>
        <v>1054</v>
      </c>
      <c r="T100" s="31"/>
      <c r="U100" s="625">
        <f t="shared" si="44"/>
        <v>0</v>
      </c>
      <c r="V100" s="625">
        <f t="shared" si="45"/>
        <v>1054</v>
      </c>
      <c r="W100" s="267">
        <f t="shared" si="39"/>
        <v>0</v>
      </c>
      <c r="X100" s="234"/>
      <c r="Y100" s="51"/>
      <c r="Z100" s="3"/>
    </row>
    <row r="101" spans="1:26">
      <c r="A101" s="628" t="s">
        <v>135</v>
      </c>
      <c r="B101" s="12">
        <f>'4f 1819 CS PC'!AJ48</f>
        <v>1E-4</v>
      </c>
      <c r="C101" s="625">
        <f t="shared" si="43"/>
        <v>0</v>
      </c>
      <c r="D101" s="625">
        <f t="shared" si="48"/>
        <v>0</v>
      </c>
      <c r="E101" s="625">
        <f t="shared" si="48"/>
        <v>0</v>
      </c>
      <c r="F101" s="625">
        <f t="shared" si="48"/>
        <v>0</v>
      </c>
      <c r="G101" s="625">
        <f t="shared" si="48"/>
        <v>0</v>
      </c>
      <c r="H101" s="625">
        <f t="shared" si="48"/>
        <v>0</v>
      </c>
      <c r="I101" s="625">
        <f t="shared" si="48"/>
        <v>0</v>
      </c>
      <c r="J101" s="625">
        <f t="shared" si="48"/>
        <v>0</v>
      </c>
      <c r="K101" s="625">
        <f t="shared" si="48"/>
        <v>0</v>
      </c>
      <c r="L101" s="625">
        <f t="shared" si="48"/>
        <v>0</v>
      </c>
      <c r="M101" s="625">
        <f t="shared" si="48"/>
        <v>0</v>
      </c>
      <c r="N101" s="625">
        <f t="shared" si="48"/>
        <v>12.546000000000001</v>
      </c>
      <c r="O101" s="625"/>
      <c r="P101" s="625">
        <f t="shared" si="49"/>
        <v>13</v>
      </c>
      <c r="Q101" s="233"/>
      <c r="R101" s="251">
        <f t="shared" si="38"/>
        <v>0</v>
      </c>
      <c r="S101" s="625">
        <f t="shared" si="50"/>
        <v>13</v>
      </c>
      <c r="T101" s="31"/>
      <c r="U101" s="625">
        <f t="shared" si="44"/>
        <v>0</v>
      </c>
      <c r="V101" s="625">
        <f t="shared" si="45"/>
        <v>13</v>
      </c>
      <c r="W101" s="267">
        <f t="shared" si="39"/>
        <v>0</v>
      </c>
      <c r="X101" s="234"/>
      <c r="Y101" s="51"/>
      <c r="Z101" s="3"/>
    </row>
    <row r="102" spans="1:26">
      <c r="A102" s="628" t="s">
        <v>136</v>
      </c>
      <c r="B102" s="12">
        <f>'4f 1819 CS PC'!AJ49</f>
        <v>2.3999999999999998E-3</v>
      </c>
      <c r="C102" s="625">
        <f t="shared" si="43"/>
        <v>0</v>
      </c>
      <c r="D102" s="625">
        <f t="shared" si="48"/>
        <v>0</v>
      </c>
      <c r="E102" s="625">
        <f t="shared" si="48"/>
        <v>0</v>
      </c>
      <c r="F102" s="625">
        <f t="shared" si="48"/>
        <v>0</v>
      </c>
      <c r="G102" s="625">
        <f t="shared" si="48"/>
        <v>0</v>
      </c>
      <c r="H102" s="625">
        <f t="shared" si="48"/>
        <v>0</v>
      </c>
      <c r="I102" s="625">
        <f t="shared" si="48"/>
        <v>0</v>
      </c>
      <c r="J102" s="625">
        <f t="shared" si="48"/>
        <v>0</v>
      </c>
      <c r="K102" s="625">
        <f t="shared" si="48"/>
        <v>0</v>
      </c>
      <c r="L102" s="625">
        <f t="shared" si="48"/>
        <v>0</v>
      </c>
      <c r="M102" s="625">
        <f t="shared" si="48"/>
        <v>0</v>
      </c>
      <c r="N102" s="625">
        <f t="shared" si="48"/>
        <v>301.10399999999998</v>
      </c>
      <c r="O102" s="625"/>
      <c r="P102" s="625">
        <f t="shared" si="49"/>
        <v>301</v>
      </c>
      <c r="Q102" s="233"/>
      <c r="R102" s="251">
        <f t="shared" si="38"/>
        <v>0</v>
      </c>
      <c r="S102" s="625">
        <f t="shared" si="50"/>
        <v>301</v>
      </c>
      <c r="T102" s="31"/>
      <c r="U102" s="625">
        <f t="shared" si="44"/>
        <v>0</v>
      </c>
      <c r="V102" s="625">
        <f t="shared" si="45"/>
        <v>301</v>
      </c>
      <c r="W102" s="267">
        <f t="shared" si="39"/>
        <v>0</v>
      </c>
      <c r="X102" s="234"/>
      <c r="Y102" s="51"/>
      <c r="Z102" s="3"/>
    </row>
    <row r="103" spans="1:26">
      <c r="A103" s="628" t="s">
        <v>137</v>
      </c>
      <c r="B103" s="12">
        <f>'4f 1819 CS PC'!AJ52</f>
        <v>3.1199999999999999E-2</v>
      </c>
      <c r="C103" s="625">
        <f t="shared" si="43"/>
        <v>0</v>
      </c>
      <c r="D103" s="625">
        <f t="shared" si="48"/>
        <v>0</v>
      </c>
      <c r="E103" s="625">
        <f t="shared" si="48"/>
        <v>0</v>
      </c>
      <c r="F103" s="625">
        <f t="shared" si="48"/>
        <v>0</v>
      </c>
      <c r="G103" s="625">
        <f t="shared" si="48"/>
        <v>0</v>
      </c>
      <c r="H103" s="625">
        <f t="shared" si="48"/>
        <v>0</v>
      </c>
      <c r="I103" s="625">
        <f t="shared" si="48"/>
        <v>0</v>
      </c>
      <c r="J103" s="625">
        <f t="shared" si="48"/>
        <v>0</v>
      </c>
      <c r="K103" s="625">
        <f t="shared" si="48"/>
        <v>0</v>
      </c>
      <c r="L103" s="625">
        <f t="shared" si="48"/>
        <v>0</v>
      </c>
      <c r="M103" s="625">
        <f t="shared" si="48"/>
        <v>0</v>
      </c>
      <c r="N103" s="625">
        <f t="shared" si="48"/>
        <v>3914.3519999999999</v>
      </c>
      <c r="O103" s="625"/>
      <c r="P103" s="625">
        <f t="shared" si="49"/>
        <v>3914</v>
      </c>
      <c r="Q103" s="233"/>
      <c r="R103" s="251">
        <f t="shared" si="38"/>
        <v>0</v>
      </c>
      <c r="S103" s="625">
        <f t="shared" si="50"/>
        <v>3914</v>
      </c>
      <c r="T103" s="31"/>
      <c r="U103" s="625">
        <f t="shared" si="44"/>
        <v>0</v>
      </c>
      <c r="V103" s="625">
        <f t="shared" si="45"/>
        <v>3914</v>
      </c>
      <c r="W103" s="267">
        <f t="shared" si="39"/>
        <v>0</v>
      </c>
      <c r="X103" s="234"/>
      <c r="Y103" s="51"/>
      <c r="Z103" s="3"/>
    </row>
    <row r="104" spans="1:26">
      <c r="A104" s="628" t="s">
        <v>138</v>
      </c>
      <c r="B104" s="12">
        <f>'4f 1819 CS PC'!AJ53</f>
        <v>5.1999999999999998E-3</v>
      </c>
      <c r="C104" s="625">
        <f t="shared" si="43"/>
        <v>0</v>
      </c>
      <c r="D104" s="625">
        <f t="shared" si="48"/>
        <v>0</v>
      </c>
      <c r="E104" s="625">
        <f t="shared" si="48"/>
        <v>0</v>
      </c>
      <c r="F104" s="625">
        <f t="shared" si="48"/>
        <v>0</v>
      </c>
      <c r="G104" s="625">
        <f t="shared" si="48"/>
        <v>0</v>
      </c>
      <c r="H104" s="625">
        <f t="shared" si="48"/>
        <v>0</v>
      </c>
      <c r="I104" s="625">
        <f t="shared" si="48"/>
        <v>0</v>
      </c>
      <c r="J104" s="625">
        <f t="shared" si="48"/>
        <v>0</v>
      </c>
      <c r="K104" s="625">
        <f t="shared" si="48"/>
        <v>0</v>
      </c>
      <c r="L104" s="625">
        <f t="shared" si="48"/>
        <v>0</v>
      </c>
      <c r="M104" s="625">
        <f t="shared" si="48"/>
        <v>0</v>
      </c>
      <c r="N104" s="625">
        <f t="shared" si="48"/>
        <v>652.39199999999994</v>
      </c>
      <c r="O104" s="625"/>
      <c r="P104" s="625">
        <f t="shared" si="49"/>
        <v>652</v>
      </c>
      <c r="Q104" s="233"/>
      <c r="R104" s="251">
        <f t="shared" si="38"/>
        <v>0</v>
      </c>
      <c r="S104" s="625">
        <f t="shared" si="50"/>
        <v>652</v>
      </c>
      <c r="T104" s="31"/>
      <c r="U104" s="625">
        <f t="shared" si="44"/>
        <v>0</v>
      </c>
      <c r="V104" s="625">
        <f t="shared" si="45"/>
        <v>652</v>
      </c>
      <c r="W104" s="267">
        <f t="shared" si="39"/>
        <v>0</v>
      </c>
      <c r="X104" s="234"/>
      <c r="Y104" s="51"/>
      <c r="Z104" s="3"/>
    </row>
    <row r="105" spans="1:26">
      <c r="A105" s="628" t="s">
        <v>139</v>
      </c>
      <c r="B105" s="12">
        <f>'4f 1819 CS PC'!AJ54</f>
        <v>3.5000000000000001E-3</v>
      </c>
      <c r="C105" s="625">
        <f t="shared" si="43"/>
        <v>0</v>
      </c>
      <c r="D105" s="625">
        <f t="shared" ref="D105:N108" si="51">D$68*$B105</f>
        <v>0</v>
      </c>
      <c r="E105" s="625">
        <f t="shared" si="51"/>
        <v>0</v>
      </c>
      <c r="F105" s="625">
        <f t="shared" si="51"/>
        <v>0</v>
      </c>
      <c r="G105" s="625">
        <f t="shared" si="51"/>
        <v>0</v>
      </c>
      <c r="H105" s="625">
        <f t="shared" si="51"/>
        <v>0</v>
      </c>
      <c r="I105" s="625">
        <f t="shared" si="51"/>
        <v>0</v>
      </c>
      <c r="J105" s="625">
        <f t="shared" si="51"/>
        <v>0</v>
      </c>
      <c r="K105" s="625">
        <f t="shared" si="51"/>
        <v>0</v>
      </c>
      <c r="L105" s="625">
        <f t="shared" si="51"/>
        <v>0</v>
      </c>
      <c r="M105" s="625">
        <f t="shared" si="51"/>
        <v>0</v>
      </c>
      <c r="N105" s="625">
        <f t="shared" si="51"/>
        <v>439.11</v>
      </c>
      <c r="O105" s="625"/>
      <c r="P105" s="625">
        <f t="shared" si="49"/>
        <v>439</v>
      </c>
      <c r="Q105" s="233"/>
      <c r="R105" s="251">
        <f t="shared" si="38"/>
        <v>0</v>
      </c>
      <c r="S105" s="625">
        <f t="shared" si="50"/>
        <v>439</v>
      </c>
      <c r="T105" s="31"/>
      <c r="U105" s="625">
        <f t="shared" si="44"/>
        <v>0</v>
      </c>
      <c r="V105" s="625">
        <f t="shared" si="45"/>
        <v>439</v>
      </c>
      <c r="W105" s="267">
        <f t="shared" si="39"/>
        <v>0</v>
      </c>
      <c r="X105" s="234"/>
      <c r="Y105" s="51"/>
      <c r="Z105" s="3"/>
    </row>
    <row r="106" spans="1:26">
      <c r="A106" s="628" t="s">
        <v>140</v>
      </c>
      <c r="B106" s="12">
        <f>'4f 1819 CS PC'!AJ55</f>
        <v>5.9999999999999995E-4</v>
      </c>
      <c r="C106" s="625">
        <f t="shared" si="43"/>
        <v>0</v>
      </c>
      <c r="D106" s="625">
        <f t="shared" si="51"/>
        <v>0</v>
      </c>
      <c r="E106" s="625">
        <f t="shared" si="51"/>
        <v>0</v>
      </c>
      <c r="F106" s="625">
        <f t="shared" si="51"/>
        <v>0</v>
      </c>
      <c r="G106" s="625">
        <f t="shared" si="51"/>
        <v>0</v>
      </c>
      <c r="H106" s="625">
        <f t="shared" si="51"/>
        <v>0</v>
      </c>
      <c r="I106" s="625">
        <f t="shared" si="51"/>
        <v>0</v>
      </c>
      <c r="J106" s="625">
        <f t="shared" si="51"/>
        <v>0</v>
      </c>
      <c r="K106" s="625">
        <f t="shared" si="51"/>
        <v>0</v>
      </c>
      <c r="L106" s="625">
        <f t="shared" si="51"/>
        <v>0</v>
      </c>
      <c r="M106" s="625">
        <f t="shared" si="51"/>
        <v>0</v>
      </c>
      <c r="N106" s="625">
        <f t="shared" si="51"/>
        <v>75.275999999999996</v>
      </c>
      <c r="O106" s="625"/>
      <c r="P106" s="625">
        <f t="shared" si="49"/>
        <v>75</v>
      </c>
      <c r="Q106" s="233"/>
      <c r="R106" s="251">
        <f t="shared" si="38"/>
        <v>0</v>
      </c>
      <c r="S106" s="625">
        <f t="shared" si="50"/>
        <v>75</v>
      </c>
      <c r="T106" s="31"/>
      <c r="U106" s="625">
        <f t="shared" si="44"/>
        <v>0</v>
      </c>
      <c r="V106" s="625">
        <f t="shared" si="45"/>
        <v>75</v>
      </c>
      <c r="W106" s="267">
        <f t="shared" si="39"/>
        <v>0</v>
      </c>
      <c r="X106" s="234"/>
      <c r="Y106" s="51"/>
      <c r="Z106" s="3"/>
    </row>
    <row r="107" spans="1:26">
      <c r="A107" s="628" t="s">
        <v>141</v>
      </c>
      <c r="B107" s="12">
        <f>'4f 1819 CS PC'!AJ57</f>
        <v>1.8E-3</v>
      </c>
      <c r="C107" s="625">
        <f t="shared" si="43"/>
        <v>0</v>
      </c>
      <c r="D107" s="625">
        <f t="shared" si="51"/>
        <v>0</v>
      </c>
      <c r="E107" s="625">
        <f t="shared" si="51"/>
        <v>0</v>
      </c>
      <c r="F107" s="625">
        <f t="shared" si="51"/>
        <v>0</v>
      </c>
      <c r="G107" s="625">
        <f t="shared" si="51"/>
        <v>0</v>
      </c>
      <c r="H107" s="625">
        <f t="shared" si="51"/>
        <v>0</v>
      </c>
      <c r="I107" s="625">
        <f t="shared" si="51"/>
        <v>0</v>
      </c>
      <c r="J107" s="625">
        <f t="shared" si="51"/>
        <v>0</v>
      </c>
      <c r="K107" s="625">
        <f t="shared" si="51"/>
        <v>0</v>
      </c>
      <c r="L107" s="625">
        <f t="shared" si="51"/>
        <v>0</v>
      </c>
      <c r="M107" s="625">
        <f t="shared" si="51"/>
        <v>0</v>
      </c>
      <c r="N107" s="625">
        <f t="shared" si="51"/>
        <v>225.828</v>
      </c>
      <c r="O107" s="625"/>
      <c r="P107" s="625">
        <f t="shared" si="49"/>
        <v>226</v>
      </c>
      <c r="Q107" s="233"/>
      <c r="R107" s="251">
        <f t="shared" si="38"/>
        <v>0</v>
      </c>
      <c r="S107" s="625">
        <f t="shared" si="50"/>
        <v>226</v>
      </c>
      <c r="T107" s="31"/>
      <c r="U107" s="625">
        <f t="shared" si="44"/>
        <v>0</v>
      </c>
      <c r="V107" s="625">
        <f t="shared" si="45"/>
        <v>226</v>
      </c>
      <c r="W107" s="267">
        <f t="shared" si="39"/>
        <v>0</v>
      </c>
      <c r="X107" s="234"/>
      <c r="Y107" s="51"/>
      <c r="Z107" s="3"/>
    </row>
    <row r="108" spans="1:26">
      <c r="A108" s="628" t="s">
        <v>142</v>
      </c>
      <c r="B108" s="12">
        <f>'4f 1819 CS PC'!AJ60</f>
        <v>4.4000000000000003E-3</v>
      </c>
      <c r="C108" s="625">
        <f>C$68*$B108</f>
        <v>0</v>
      </c>
      <c r="D108" s="625">
        <f t="shared" si="51"/>
        <v>0</v>
      </c>
      <c r="E108" s="625">
        <f t="shared" si="51"/>
        <v>0</v>
      </c>
      <c r="F108" s="625">
        <f t="shared" si="51"/>
        <v>0</v>
      </c>
      <c r="G108" s="625">
        <f t="shared" si="51"/>
        <v>0</v>
      </c>
      <c r="H108" s="625">
        <f t="shared" si="51"/>
        <v>0</v>
      </c>
      <c r="I108" s="625">
        <f t="shared" si="51"/>
        <v>0</v>
      </c>
      <c r="J108" s="625">
        <f t="shared" si="51"/>
        <v>0</v>
      </c>
      <c r="K108" s="625">
        <f t="shared" si="51"/>
        <v>0</v>
      </c>
      <c r="L108" s="625">
        <f t="shared" si="51"/>
        <v>0</v>
      </c>
      <c r="M108" s="625">
        <f t="shared" si="51"/>
        <v>0</v>
      </c>
      <c r="N108" s="625">
        <f>N$68*$B108</f>
        <v>552.024</v>
      </c>
      <c r="O108" s="625"/>
      <c r="P108" s="625">
        <f t="shared" si="49"/>
        <v>552</v>
      </c>
      <c r="Q108" s="233"/>
      <c r="R108" s="251">
        <f t="shared" si="38"/>
        <v>0</v>
      </c>
      <c r="S108" s="625">
        <f t="shared" si="50"/>
        <v>552</v>
      </c>
      <c r="T108" s="31"/>
      <c r="U108" s="625">
        <f t="shared" si="44"/>
        <v>0</v>
      </c>
      <c r="V108" s="625">
        <f t="shared" si="45"/>
        <v>552</v>
      </c>
      <c r="W108" s="267">
        <f t="shared" si="39"/>
        <v>0</v>
      </c>
      <c r="X108" s="234"/>
      <c r="Y108" s="51"/>
      <c r="Z108" s="3"/>
    </row>
    <row r="109" spans="1:26">
      <c r="A109" s="638" t="s">
        <v>95</v>
      </c>
      <c r="B109" s="650">
        <f t="shared" ref="B109" si="52">SUM(B69:B108)</f>
        <v>0.99999999999999967</v>
      </c>
      <c r="C109" s="640">
        <f t="shared" ref="C109:N109" si="53">SUM(C69:C108)</f>
        <v>0</v>
      </c>
      <c r="D109" s="640">
        <f t="shared" si="53"/>
        <v>0</v>
      </c>
      <c r="E109" s="640">
        <f t="shared" si="53"/>
        <v>0</v>
      </c>
      <c r="F109" s="640">
        <f t="shared" si="53"/>
        <v>0</v>
      </c>
      <c r="G109" s="640">
        <f t="shared" si="53"/>
        <v>0</v>
      </c>
      <c r="H109" s="640">
        <f t="shared" si="53"/>
        <v>0</v>
      </c>
      <c r="I109" s="640">
        <f t="shared" si="53"/>
        <v>0</v>
      </c>
      <c r="J109" s="640">
        <f t="shared" si="53"/>
        <v>0</v>
      </c>
      <c r="K109" s="640">
        <f t="shared" si="53"/>
        <v>0</v>
      </c>
      <c r="L109" s="640">
        <f t="shared" si="53"/>
        <v>0</v>
      </c>
      <c r="M109" s="640">
        <f t="shared" si="53"/>
        <v>0</v>
      </c>
      <c r="N109" s="640">
        <f t="shared" si="53"/>
        <v>125460.00000000001</v>
      </c>
      <c r="O109" s="640"/>
      <c r="P109" s="640">
        <f>SUM(P69:P108)</f>
        <v>125459</v>
      </c>
      <c r="Q109" s="233"/>
      <c r="R109" s="251">
        <f t="shared" si="38"/>
        <v>0</v>
      </c>
      <c r="S109" s="640">
        <f>SUM(S69:S108)</f>
        <v>125459</v>
      </c>
      <c r="T109" s="27"/>
      <c r="U109" s="640">
        <f>SUM(U69:U108)</f>
        <v>0</v>
      </c>
      <c r="V109" s="640">
        <f>SUM(V69:V108)</f>
        <v>125457</v>
      </c>
      <c r="W109" s="267">
        <f t="shared" si="39"/>
        <v>2</v>
      </c>
      <c r="X109" s="234"/>
    </row>
    <row r="110" spans="1:26" s="3" customFormat="1">
      <c r="A110" s="236"/>
      <c r="B110" s="237"/>
      <c r="C110" s="13">
        <f t="shared" ref="C110" si="54">C68-C109</f>
        <v>0</v>
      </c>
      <c r="D110" s="13">
        <f t="shared" ref="D110" si="55">D68-D109</f>
        <v>0</v>
      </c>
      <c r="E110" s="13">
        <f t="shared" ref="E110" si="56">E68-E109</f>
        <v>0</v>
      </c>
      <c r="F110" s="13">
        <f t="shared" ref="F110" si="57">F68-F109</f>
        <v>0</v>
      </c>
      <c r="G110" s="13">
        <f t="shared" ref="G110" si="58">G68-G109</f>
        <v>0</v>
      </c>
      <c r="H110" s="13">
        <f t="shared" ref="H110" si="59">H68-H109</f>
        <v>0</v>
      </c>
      <c r="I110" s="13">
        <f t="shared" ref="I110" si="60">I68-I109</f>
        <v>0</v>
      </c>
      <c r="J110" s="13">
        <f t="shared" ref="J110" si="61">J68-J109</f>
        <v>0</v>
      </c>
      <c r="K110" s="13">
        <f t="shared" ref="K110" si="62">K68-K109</f>
        <v>0</v>
      </c>
      <c r="L110" s="13">
        <f t="shared" ref="L110" si="63">L68-L109</f>
        <v>0</v>
      </c>
      <c r="M110" s="13">
        <f t="shared" ref="M110" si="64">M68-M109</f>
        <v>0</v>
      </c>
      <c r="N110" s="13">
        <f t="shared" ref="N110" si="65">N68-N109</f>
        <v>0</v>
      </c>
      <c r="O110" s="13"/>
      <c r="P110" s="13">
        <f t="shared" ref="P110" si="66">P68-P109</f>
        <v>1</v>
      </c>
      <c r="Q110" s="13"/>
      <c r="R110" s="13"/>
      <c r="S110" s="13">
        <f t="shared" ref="S110" si="67">S68-S109</f>
        <v>1</v>
      </c>
      <c r="T110" s="13"/>
      <c r="U110" s="13">
        <f t="shared" ref="U110:V110" si="68">U68-U109</f>
        <v>0</v>
      </c>
      <c r="V110" s="13">
        <f t="shared" si="68"/>
        <v>3</v>
      </c>
      <c r="W110" s="232"/>
      <c r="X110" s="232"/>
    </row>
    <row r="111" spans="1:26">
      <c r="R111" s="29"/>
      <c r="T111" s="27"/>
    </row>
    <row r="112" spans="1:26" ht="25.5">
      <c r="A112" s="647" t="s">
        <v>268</v>
      </c>
      <c r="B112" s="618" t="s">
        <v>673</v>
      </c>
      <c r="C112" s="648">
        <f t="shared" ref="C112:P112" si="69">C20</f>
        <v>0</v>
      </c>
      <c r="D112" s="648">
        <f t="shared" si="69"/>
        <v>0</v>
      </c>
      <c r="E112" s="648">
        <f t="shared" si="69"/>
        <v>0</v>
      </c>
      <c r="F112" s="648">
        <f t="shared" si="69"/>
        <v>0</v>
      </c>
      <c r="G112" s="648">
        <f t="shared" si="69"/>
        <v>0</v>
      </c>
      <c r="H112" s="648">
        <f t="shared" si="69"/>
        <v>0</v>
      </c>
      <c r="I112" s="648">
        <f t="shared" si="69"/>
        <v>0</v>
      </c>
      <c r="J112" s="648">
        <f t="shared" si="69"/>
        <v>0</v>
      </c>
      <c r="K112" s="648">
        <f t="shared" si="69"/>
        <v>0</v>
      </c>
      <c r="L112" s="648">
        <f t="shared" si="69"/>
        <v>0</v>
      </c>
      <c r="M112" s="648">
        <f t="shared" si="69"/>
        <v>0</v>
      </c>
      <c r="N112" s="648">
        <f t="shared" si="69"/>
        <v>23524</v>
      </c>
      <c r="O112" s="648"/>
      <c r="P112" s="648">
        <f t="shared" si="69"/>
        <v>23524</v>
      </c>
      <c r="Q112" s="238"/>
      <c r="R112" s="251">
        <f t="shared" ref="R112:R153" si="70">P112-SUM(S112:S112)</f>
        <v>0</v>
      </c>
      <c r="S112" s="648">
        <f>S20</f>
        <v>23524</v>
      </c>
      <c r="T112" s="27"/>
      <c r="U112" s="648">
        <f>U20</f>
        <v>0</v>
      </c>
      <c r="V112" s="648">
        <f>V20</f>
        <v>23524</v>
      </c>
      <c r="W112" s="267">
        <f t="shared" ref="W112:W153" si="71">SUM(S112:S112)-SUM(U112:V112)</f>
        <v>0</v>
      </c>
    </row>
    <row r="113" spans="1:26">
      <c r="A113" s="628" t="s">
        <v>97</v>
      </c>
      <c r="B113" s="12">
        <f>'4f 1819 CS PC'!AJ4</f>
        <v>0</v>
      </c>
      <c r="C113" s="625">
        <f>C$112*$B113</f>
        <v>0</v>
      </c>
      <c r="D113" s="625">
        <f t="shared" ref="D113:N113" si="72">D$112*$B113</f>
        <v>0</v>
      </c>
      <c r="E113" s="625">
        <f t="shared" si="72"/>
        <v>0</v>
      </c>
      <c r="F113" s="625">
        <f t="shared" si="72"/>
        <v>0</v>
      </c>
      <c r="G113" s="625">
        <f t="shared" si="72"/>
        <v>0</v>
      </c>
      <c r="H113" s="625">
        <f t="shared" si="72"/>
        <v>0</v>
      </c>
      <c r="I113" s="625">
        <f t="shared" si="72"/>
        <v>0</v>
      </c>
      <c r="J113" s="625">
        <f t="shared" si="72"/>
        <v>0</v>
      </c>
      <c r="K113" s="625">
        <f t="shared" si="72"/>
        <v>0</v>
      </c>
      <c r="L113" s="625">
        <f t="shared" si="72"/>
        <v>0</v>
      </c>
      <c r="M113" s="625">
        <f t="shared" si="72"/>
        <v>0</v>
      </c>
      <c r="N113" s="625">
        <f t="shared" si="72"/>
        <v>0</v>
      </c>
      <c r="O113" s="625"/>
      <c r="P113" s="625">
        <f t="shared" ref="P113:P130" si="73">ROUND(SUM(C113:O113),0)</f>
        <v>0</v>
      </c>
      <c r="Q113" s="233"/>
      <c r="R113" s="251">
        <f t="shared" si="70"/>
        <v>0</v>
      </c>
      <c r="S113" s="625">
        <f t="shared" ref="S113:S130" si="74">ROUND(SUM(C113:N113),0)</f>
        <v>0</v>
      </c>
      <c r="T113" s="31"/>
      <c r="U113" s="625">
        <f t="shared" ref="U113:U152" si="75">ROUND(SUM(C113:H113),0)</f>
        <v>0</v>
      </c>
      <c r="V113" s="625">
        <f t="shared" ref="V113:V152" si="76">ROUND(SUM(I113:N113),0)</f>
        <v>0</v>
      </c>
      <c r="W113" s="267">
        <f t="shared" si="71"/>
        <v>0</v>
      </c>
      <c r="X113" s="234"/>
      <c r="Y113" s="50"/>
    </row>
    <row r="114" spans="1:26">
      <c r="A114" s="628" t="s">
        <v>98</v>
      </c>
      <c r="B114" s="12">
        <f>'4f 1819 CS PC'!AJ5</f>
        <v>1E-3</v>
      </c>
      <c r="C114" s="625">
        <f t="shared" ref="C114:N152" si="77">C$112*$B114</f>
        <v>0</v>
      </c>
      <c r="D114" s="625">
        <f t="shared" si="77"/>
        <v>0</v>
      </c>
      <c r="E114" s="625">
        <f t="shared" si="77"/>
        <v>0</v>
      </c>
      <c r="F114" s="625">
        <f t="shared" si="77"/>
        <v>0</v>
      </c>
      <c r="G114" s="625">
        <f t="shared" si="77"/>
        <v>0</v>
      </c>
      <c r="H114" s="625">
        <f t="shared" si="77"/>
        <v>0</v>
      </c>
      <c r="I114" s="625">
        <f t="shared" si="77"/>
        <v>0</v>
      </c>
      <c r="J114" s="625">
        <f t="shared" si="77"/>
        <v>0</v>
      </c>
      <c r="K114" s="625">
        <f t="shared" si="77"/>
        <v>0</v>
      </c>
      <c r="L114" s="625">
        <f t="shared" si="77"/>
        <v>0</v>
      </c>
      <c r="M114" s="625">
        <f t="shared" si="77"/>
        <v>0</v>
      </c>
      <c r="N114" s="625">
        <f t="shared" si="77"/>
        <v>23.524000000000001</v>
      </c>
      <c r="O114" s="625"/>
      <c r="P114" s="625">
        <f t="shared" si="73"/>
        <v>24</v>
      </c>
      <c r="Q114" s="233"/>
      <c r="R114" s="251">
        <f t="shared" si="70"/>
        <v>0</v>
      </c>
      <c r="S114" s="625">
        <f t="shared" si="74"/>
        <v>24</v>
      </c>
      <c r="T114" s="31"/>
      <c r="U114" s="625">
        <f t="shared" si="75"/>
        <v>0</v>
      </c>
      <c r="V114" s="625">
        <f t="shared" si="76"/>
        <v>24</v>
      </c>
      <c r="W114" s="267">
        <f t="shared" si="71"/>
        <v>0</v>
      </c>
      <c r="X114" s="234"/>
      <c r="Y114" s="50"/>
    </row>
    <row r="115" spans="1:26">
      <c r="A115" s="628" t="s">
        <v>100</v>
      </c>
      <c r="B115" s="12">
        <f>'4f 1819 CS PC'!AJ6</f>
        <v>1.0999999999999999E-2</v>
      </c>
      <c r="C115" s="625">
        <f t="shared" si="77"/>
        <v>0</v>
      </c>
      <c r="D115" s="625">
        <f t="shared" si="77"/>
        <v>0</v>
      </c>
      <c r="E115" s="625">
        <f t="shared" si="77"/>
        <v>0</v>
      </c>
      <c r="F115" s="625">
        <f t="shared" si="77"/>
        <v>0</v>
      </c>
      <c r="G115" s="625">
        <f t="shared" si="77"/>
        <v>0</v>
      </c>
      <c r="H115" s="625">
        <f t="shared" si="77"/>
        <v>0</v>
      </c>
      <c r="I115" s="625">
        <f t="shared" si="77"/>
        <v>0</v>
      </c>
      <c r="J115" s="625">
        <f t="shared" si="77"/>
        <v>0</v>
      </c>
      <c r="K115" s="625">
        <f t="shared" si="77"/>
        <v>0</v>
      </c>
      <c r="L115" s="625">
        <f t="shared" si="77"/>
        <v>0</v>
      </c>
      <c r="M115" s="625">
        <f t="shared" si="77"/>
        <v>0</v>
      </c>
      <c r="N115" s="625">
        <f t="shared" si="77"/>
        <v>258.76400000000001</v>
      </c>
      <c r="O115" s="625"/>
      <c r="P115" s="625">
        <f t="shared" si="73"/>
        <v>259</v>
      </c>
      <c r="Q115" s="233"/>
      <c r="R115" s="251">
        <f t="shared" si="70"/>
        <v>0</v>
      </c>
      <c r="S115" s="625">
        <f t="shared" si="74"/>
        <v>259</v>
      </c>
      <c r="T115" s="31"/>
      <c r="U115" s="625">
        <f t="shared" si="75"/>
        <v>0</v>
      </c>
      <c r="V115" s="625">
        <f t="shared" si="76"/>
        <v>259</v>
      </c>
      <c r="W115" s="267">
        <f t="shared" si="71"/>
        <v>0</v>
      </c>
      <c r="X115" s="234"/>
      <c r="Y115" s="50"/>
    </row>
    <row r="116" spans="1:26">
      <c r="A116" s="628" t="s">
        <v>101</v>
      </c>
      <c r="B116" s="12">
        <f>'4f 1819 CS PC'!AJ7</f>
        <v>1.6000000000000001E-3</v>
      </c>
      <c r="C116" s="625">
        <f t="shared" si="77"/>
        <v>0</v>
      </c>
      <c r="D116" s="625">
        <f t="shared" si="77"/>
        <v>0</v>
      </c>
      <c r="E116" s="625">
        <f t="shared" si="77"/>
        <v>0</v>
      </c>
      <c r="F116" s="625">
        <f t="shared" si="77"/>
        <v>0</v>
      </c>
      <c r="G116" s="625">
        <f t="shared" si="77"/>
        <v>0</v>
      </c>
      <c r="H116" s="625">
        <f t="shared" si="77"/>
        <v>0</v>
      </c>
      <c r="I116" s="625">
        <f t="shared" si="77"/>
        <v>0</v>
      </c>
      <c r="J116" s="625">
        <f t="shared" si="77"/>
        <v>0</v>
      </c>
      <c r="K116" s="625">
        <f t="shared" si="77"/>
        <v>0</v>
      </c>
      <c r="L116" s="625">
        <f t="shared" si="77"/>
        <v>0</v>
      </c>
      <c r="M116" s="625">
        <f t="shared" si="77"/>
        <v>0</v>
      </c>
      <c r="N116" s="625">
        <f t="shared" si="77"/>
        <v>37.638400000000004</v>
      </c>
      <c r="O116" s="625"/>
      <c r="P116" s="625">
        <f t="shared" si="73"/>
        <v>38</v>
      </c>
      <c r="Q116" s="233"/>
      <c r="R116" s="251">
        <f t="shared" si="70"/>
        <v>0</v>
      </c>
      <c r="S116" s="625">
        <f t="shared" si="74"/>
        <v>38</v>
      </c>
      <c r="T116" s="31"/>
      <c r="U116" s="625">
        <f t="shared" si="75"/>
        <v>0</v>
      </c>
      <c r="V116" s="625">
        <f t="shared" si="76"/>
        <v>38</v>
      </c>
      <c r="W116" s="267">
        <f t="shared" si="71"/>
        <v>0</v>
      </c>
      <c r="X116" s="234"/>
      <c r="Y116" s="50"/>
    </row>
    <row r="117" spans="1:26">
      <c r="A117" s="628" t="s">
        <v>103</v>
      </c>
      <c r="B117" s="12">
        <f>'4f 1819 CS PC'!AJ8</f>
        <v>1.1000000000000001E-3</v>
      </c>
      <c r="C117" s="625">
        <f t="shared" si="77"/>
        <v>0</v>
      </c>
      <c r="D117" s="625">
        <f t="shared" si="77"/>
        <v>0</v>
      </c>
      <c r="E117" s="625">
        <f t="shared" si="77"/>
        <v>0</v>
      </c>
      <c r="F117" s="625">
        <f t="shared" si="77"/>
        <v>0</v>
      </c>
      <c r="G117" s="625">
        <f t="shared" si="77"/>
        <v>0</v>
      </c>
      <c r="H117" s="625">
        <f t="shared" si="77"/>
        <v>0</v>
      </c>
      <c r="I117" s="625">
        <f t="shared" si="77"/>
        <v>0</v>
      </c>
      <c r="J117" s="625">
        <f t="shared" si="77"/>
        <v>0</v>
      </c>
      <c r="K117" s="625">
        <f t="shared" si="77"/>
        <v>0</v>
      </c>
      <c r="L117" s="625">
        <f t="shared" si="77"/>
        <v>0</v>
      </c>
      <c r="M117" s="625">
        <f t="shared" si="77"/>
        <v>0</v>
      </c>
      <c r="N117" s="625">
        <f t="shared" si="77"/>
        <v>25.8764</v>
      </c>
      <c r="O117" s="625"/>
      <c r="P117" s="625">
        <f t="shared" si="73"/>
        <v>26</v>
      </c>
      <c r="Q117" s="233"/>
      <c r="R117" s="251">
        <f t="shared" si="70"/>
        <v>0</v>
      </c>
      <c r="S117" s="625">
        <f t="shared" si="74"/>
        <v>26</v>
      </c>
      <c r="T117" s="251"/>
      <c r="U117" s="625">
        <f t="shared" si="75"/>
        <v>0</v>
      </c>
      <c r="V117" s="625">
        <f t="shared" si="76"/>
        <v>26</v>
      </c>
      <c r="W117" s="267">
        <f t="shared" si="71"/>
        <v>0</v>
      </c>
      <c r="X117" s="234"/>
      <c r="Y117" s="50"/>
    </row>
    <row r="118" spans="1:26">
      <c r="A118" s="628" t="s">
        <v>104</v>
      </c>
      <c r="B118" s="12">
        <f>'4f 1819 CS PC'!AJ10</f>
        <v>1.6999999999999999E-3</v>
      </c>
      <c r="C118" s="625">
        <f t="shared" si="77"/>
        <v>0</v>
      </c>
      <c r="D118" s="625">
        <f t="shared" si="77"/>
        <v>0</v>
      </c>
      <c r="E118" s="625">
        <f t="shared" si="77"/>
        <v>0</v>
      </c>
      <c r="F118" s="625">
        <f t="shared" si="77"/>
        <v>0</v>
      </c>
      <c r="G118" s="625">
        <f t="shared" si="77"/>
        <v>0</v>
      </c>
      <c r="H118" s="625">
        <f t="shared" si="77"/>
        <v>0</v>
      </c>
      <c r="I118" s="625">
        <f t="shared" si="77"/>
        <v>0</v>
      </c>
      <c r="J118" s="625">
        <f t="shared" si="77"/>
        <v>0</v>
      </c>
      <c r="K118" s="625">
        <f t="shared" si="77"/>
        <v>0</v>
      </c>
      <c r="L118" s="625">
        <f t="shared" si="77"/>
        <v>0</v>
      </c>
      <c r="M118" s="625">
        <f t="shared" si="77"/>
        <v>0</v>
      </c>
      <c r="N118" s="625">
        <f t="shared" si="77"/>
        <v>39.9908</v>
      </c>
      <c r="O118" s="625"/>
      <c r="P118" s="625">
        <f t="shared" si="73"/>
        <v>40</v>
      </c>
      <c r="Q118" s="233"/>
      <c r="R118" s="251">
        <f t="shared" si="70"/>
        <v>0</v>
      </c>
      <c r="S118" s="625">
        <f t="shared" si="74"/>
        <v>40</v>
      </c>
      <c r="T118" s="31"/>
      <c r="U118" s="625">
        <f t="shared" si="75"/>
        <v>0</v>
      </c>
      <c r="V118" s="625">
        <f t="shared" si="76"/>
        <v>40</v>
      </c>
      <c r="W118" s="267">
        <f t="shared" si="71"/>
        <v>0</v>
      </c>
      <c r="X118" s="234"/>
      <c r="Y118" s="50"/>
    </row>
    <row r="119" spans="1:26">
      <c r="A119" s="628" t="s">
        <v>105</v>
      </c>
      <c r="B119" s="12">
        <f>'4f 1819 CS PC'!AJ11</f>
        <v>4.7000000000000002E-3</v>
      </c>
      <c r="C119" s="625">
        <f t="shared" si="77"/>
        <v>0</v>
      </c>
      <c r="D119" s="625">
        <f t="shared" si="77"/>
        <v>0</v>
      </c>
      <c r="E119" s="625">
        <f t="shared" si="77"/>
        <v>0</v>
      </c>
      <c r="F119" s="625">
        <f t="shared" si="77"/>
        <v>0</v>
      </c>
      <c r="G119" s="625">
        <f t="shared" si="77"/>
        <v>0</v>
      </c>
      <c r="H119" s="625">
        <f t="shared" si="77"/>
        <v>0</v>
      </c>
      <c r="I119" s="625">
        <f t="shared" si="77"/>
        <v>0</v>
      </c>
      <c r="J119" s="625">
        <f t="shared" si="77"/>
        <v>0</v>
      </c>
      <c r="K119" s="625">
        <f t="shared" si="77"/>
        <v>0</v>
      </c>
      <c r="L119" s="625">
        <f t="shared" si="77"/>
        <v>0</v>
      </c>
      <c r="M119" s="625">
        <f t="shared" si="77"/>
        <v>0</v>
      </c>
      <c r="N119" s="625">
        <f t="shared" si="77"/>
        <v>110.56280000000001</v>
      </c>
      <c r="O119" s="625"/>
      <c r="P119" s="625">
        <f t="shared" si="73"/>
        <v>111</v>
      </c>
      <c r="Q119" s="233"/>
      <c r="R119" s="251">
        <f t="shared" si="70"/>
        <v>0</v>
      </c>
      <c r="S119" s="625">
        <f t="shared" si="74"/>
        <v>111</v>
      </c>
      <c r="T119" s="31"/>
      <c r="U119" s="625">
        <f t="shared" si="75"/>
        <v>0</v>
      </c>
      <c r="V119" s="625">
        <f t="shared" si="76"/>
        <v>111</v>
      </c>
      <c r="W119" s="267">
        <f t="shared" si="71"/>
        <v>0</v>
      </c>
      <c r="X119" s="234"/>
      <c r="Y119" s="50"/>
    </row>
    <row r="120" spans="1:26">
      <c r="A120" s="628" t="s">
        <v>106</v>
      </c>
      <c r="B120" s="12">
        <f>'4f 1819 CS PC'!AJ13</f>
        <v>1.5E-3</v>
      </c>
      <c r="C120" s="625">
        <f t="shared" si="77"/>
        <v>0</v>
      </c>
      <c r="D120" s="625">
        <f t="shared" si="77"/>
        <v>0</v>
      </c>
      <c r="E120" s="625">
        <f t="shared" si="77"/>
        <v>0</v>
      </c>
      <c r="F120" s="625">
        <f t="shared" si="77"/>
        <v>0</v>
      </c>
      <c r="G120" s="625">
        <f t="shared" si="77"/>
        <v>0</v>
      </c>
      <c r="H120" s="625">
        <f t="shared" si="77"/>
        <v>0</v>
      </c>
      <c r="I120" s="625">
        <f t="shared" si="77"/>
        <v>0</v>
      </c>
      <c r="J120" s="625">
        <f t="shared" si="77"/>
        <v>0</v>
      </c>
      <c r="K120" s="625">
        <f t="shared" si="77"/>
        <v>0</v>
      </c>
      <c r="L120" s="625">
        <f t="shared" si="77"/>
        <v>0</v>
      </c>
      <c r="M120" s="625">
        <f t="shared" si="77"/>
        <v>0</v>
      </c>
      <c r="N120" s="625">
        <f t="shared" si="77"/>
        <v>35.286000000000001</v>
      </c>
      <c r="O120" s="625"/>
      <c r="P120" s="625">
        <f t="shared" si="73"/>
        <v>35</v>
      </c>
      <c r="Q120" s="233"/>
      <c r="R120" s="251">
        <f t="shared" si="70"/>
        <v>0</v>
      </c>
      <c r="S120" s="625">
        <f t="shared" si="74"/>
        <v>35</v>
      </c>
      <c r="T120" s="31"/>
      <c r="U120" s="625">
        <f t="shared" si="75"/>
        <v>0</v>
      </c>
      <c r="V120" s="625">
        <f t="shared" si="76"/>
        <v>35</v>
      </c>
      <c r="W120" s="267">
        <f t="shared" si="71"/>
        <v>0</v>
      </c>
      <c r="X120" s="234"/>
      <c r="Y120" s="50"/>
    </row>
    <row r="121" spans="1:26">
      <c r="A121" s="628" t="s">
        <v>107</v>
      </c>
      <c r="B121" s="12">
        <f>'4f 1819 CS PC'!AJ14</f>
        <v>7.3000000000000001E-3</v>
      </c>
      <c r="C121" s="625">
        <f t="shared" si="77"/>
        <v>0</v>
      </c>
      <c r="D121" s="625">
        <f t="shared" si="77"/>
        <v>0</v>
      </c>
      <c r="E121" s="625">
        <f t="shared" si="77"/>
        <v>0</v>
      </c>
      <c r="F121" s="625">
        <f t="shared" si="77"/>
        <v>0</v>
      </c>
      <c r="G121" s="625">
        <f t="shared" si="77"/>
        <v>0</v>
      </c>
      <c r="H121" s="625">
        <f t="shared" si="77"/>
        <v>0</v>
      </c>
      <c r="I121" s="625">
        <f t="shared" si="77"/>
        <v>0</v>
      </c>
      <c r="J121" s="625">
        <f t="shared" si="77"/>
        <v>0</v>
      </c>
      <c r="K121" s="625">
        <f t="shared" si="77"/>
        <v>0</v>
      </c>
      <c r="L121" s="625">
        <f t="shared" si="77"/>
        <v>0</v>
      </c>
      <c r="M121" s="625">
        <f t="shared" si="77"/>
        <v>0</v>
      </c>
      <c r="N121" s="625">
        <f t="shared" si="77"/>
        <v>171.7252</v>
      </c>
      <c r="O121" s="625"/>
      <c r="P121" s="625">
        <f t="shared" si="73"/>
        <v>172</v>
      </c>
      <c r="Q121" s="233"/>
      <c r="R121" s="251">
        <f t="shared" si="70"/>
        <v>0</v>
      </c>
      <c r="S121" s="625">
        <f t="shared" si="74"/>
        <v>172</v>
      </c>
      <c r="T121" s="31"/>
      <c r="U121" s="625">
        <f t="shared" si="75"/>
        <v>0</v>
      </c>
      <c r="V121" s="625">
        <f t="shared" si="76"/>
        <v>172</v>
      </c>
      <c r="W121" s="267">
        <f t="shared" si="71"/>
        <v>0</v>
      </c>
      <c r="X121" s="234"/>
      <c r="Y121" s="50"/>
    </row>
    <row r="122" spans="1:26">
      <c r="A122" s="628" t="s">
        <v>109</v>
      </c>
      <c r="B122" s="12">
        <f>'4f 1819 CS PC'!AJ15</f>
        <v>1.3299999999999999E-2</v>
      </c>
      <c r="C122" s="625">
        <f t="shared" si="77"/>
        <v>0</v>
      </c>
      <c r="D122" s="625">
        <f t="shared" si="77"/>
        <v>0</v>
      </c>
      <c r="E122" s="625">
        <f t="shared" si="77"/>
        <v>0</v>
      </c>
      <c r="F122" s="625">
        <f t="shared" si="77"/>
        <v>0</v>
      </c>
      <c r="G122" s="625">
        <f t="shared" si="77"/>
        <v>0</v>
      </c>
      <c r="H122" s="625">
        <f t="shared" si="77"/>
        <v>0</v>
      </c>
      <c r="I122" s="625">
        <f t="shared" si="77"/>
        <v>0</v>
      </c>
      <c r="J122" s="625">
        <f t="shared" si="77"/>
        <v>0</v>
      </c>
      <c r="K122" s="625">
        <f t="shared" si="77"/>
        <v>0</v>
      </c>
      <c r="L122" s="625">
        <f t="shared" si="77"/>
        <v>0</v>
      </c>
      <c r="M122" s="625">
        <f t="shared" si="77"/>
        <v>0</v>
      </c>
      <c r="N122" s="625">
        <f t="shared" si="77"/>
        <v>312.86919999999998</v>
      </c>
      <c r="O122" s="625"/>
      <c r="P122" s="625">
        <f t="shared" si="73"/>
        <v>313</v>
      </c>
      <c r="Q122" s="233"/>
      <c r="R122" s="251">
        <f t="shared" si="70"/>
        <v>0</v>
      </c>
      <c r="S122" s="625">
        <f t="shared" si="74"/>
        <v>313</v>
      </c>
      <c r="T122" s="31"/>
      <c r="U122" s="625">
        <f t="shared" si="75"/>
        <v>0</v>
      </c>
      <c r="V122" s="625">
        <f t="shared" si="76"/>
        <v>313</v>
      </c>
      <c r="W122" s="267">
        <f t="shared" si="71"/>
        <v>0</v>
      </c>
      <c r="X122" s="234"/>
      <c r="Y122" s="50"/>
    </row>
    <row r="123" spans="1:26">
      <c r="A123" s="628" t="s">
        <v>110</v>
      </c>
      <c r="B123" s="12">
        <f>'4f 1819 CS PC'!AJ16</f>
        <v>6.9999999999999999E-4</v>
      </c>
      <c r="C123" s="625">
        <f t="shared" si="77"/>
        <v>0</v>
      </c>
      <c r="D123" s="625">
        <f t="shared" si="77"/>
        <v>0</v>
      </c>
      <c r="E123" s="625">
        <f t="shared" si="77"/>
        <v>0</v>
      </c>
      <c r="F123" s="625">
        <f t="shared" si="77"/>
        <v>0</v>
      </c>
      <c r="G123" s="625">
        <f t="shared" si="77"/>
        <v>0</v>
      </c>
      <c r="H123" s="625">
        <f t="shared" si="77"/>
        <v>0</v>
      </c>
      <c r="I123" s="625">
        <f t="shared" si="77"/>
        <v>0</v>
      </c>
      <c r="J123" s="625">
        <f t="shared" si="77"/>
        <v>0</v>
      </c>
      <c r="K123" s="625">
        <f t="shared" si="77"/>
        <v>0</v>
      </c>
      <c r="L123" s="625">
        <f t="shared" si="77"/>
        <v>0</v>
      </c>
      <c r="M123" s="625">
        <f t="shared" si="77"/>
        <v>0</v>
      </c>
      <c r="N123" s="625">
        <f t="shared" si="77"/>
        <v>16.466799999999999</v>
      </c>
      <c r="O123" s="625"/>
      <c r="P123" s="625">
        <f t="shared" si="73"/>
        <v>16</v>
      </c>
      <c r="Q123" s="233"/>
      <c r="R123" s="251">
        <f t="shared" si="70"/>
        <v>0</v>
      </c>
      <c r="S123" s="625">
        <f t="shared" si="74"/>
        <v>16</v>
      </c>
      <c r="T123" s="31"/>
      <c r="U123" s="625">
        <f t="shared" si="75"/>
        <v>0</v>
      </c>
      <c r="V123" s="625">
        <f t="shared" si="76"/>
        <v>16</v>
      </c>
      <c r="W123" s="267">
        <f t="shared" si="71"/>
        <v>0</v>
      </c>
      <c r="X123" s="234"/>
      <c r="Y123" s="50"/>
    </row>
    <row r="124" spans="1:26">
      <c r="A124" s="628" t="s">
        <v>112</v>
      </c>
      <c r="B124" s="12">
        <f>'4f 1819 CS PC'!AJ17</f>
        <v>5.6500000000000002E-2</v>
      </c>
      <c r="C124" s="625">
        <f t="shared" si="77"/>
        <v>0</v>
      </c>
      <c r="D124" s="625">
        <f t="shared" si="77"/>
        <v>0</v>
      </c>
      <c r="E124" s="625">
        <f t="shared" si="77"/>
        <v>0</v>
      </c>
      <c r="F124" s="625">
        <f t="shared" si="77"/>
        <v>0</v>
      </c>
      <c r="G124" s="625">
        <f t="shared" si="77"/>
        <v>0</v>
      </c>
      <c r="H124" s="625">
        <f t="shared" si="77"/>
        <v>0</v>
      </c>
      <c r="I124" s="625">
        <f t="shared" si="77"/>
        <v>0</v>
      </c>
      <c r="J124" s="625">
        <f t="shared" si="77"/>
        <v>0</v>
      </c>
      <c r="K124" s="625">
        <f t="shared" si="77"/>
        <v>0</v>
      </c>
      <c r="L124" s="625">
        <f t="shared" si="77"/>
        <v>0</v>
      </c>
      <c r="M124" s="625">
        <f t="shared" si="77"/>
        <v>0</v>
      </c>
      <c r="N124" s="625">
        <f t="shared" si="77"/>
        <v>1329.106</v>
      </c>
      <c r="O124" s="625"/>
      <c r="P124" s="625">
        <f t="shared" si="73"/>
        <v>1329</v>
      </c>
      <c r="Q124" s="233"/>
      <c r="R124" s="251">
        <f t="shared" si="70"/>
        <v>0</v>
      </c>
      <c r="S124" s="625">
        <f t="shared" si="74"/>
        <v>1329</v>
      </c>
      <c r="T124" s="31"/>
      <c r="U124" s="625">
        <f t="shared" si="75"/>
        <v>0</v>
      </c>
      <c r="V124" s="625">
        <f t="shared" si="76"/>
        <v>1329</v>
      </c>
      <c r="W124" s="267">
        <f t="shared" si="71"/>
        <v>0</v>
      </c>
      <c r="X124" s="234"/>
      <c r="Y124" s="50"/>
    </row>
    <row r="125" spans="1:26">
      <c r="A125" s="628" t="s">
        <v>113</v>
      </c>
      <c r="B125" s="12">
        <f>'4f 1819 CS PC'!AJ18</f>
        <v>8.2000000000000007E-3</v>
      </c>
      <c r="C125" s="625">
        <f t="shared" si="77"/>
        <v>0</v>
      </c>
      <c r="D125" s="625">
        <f t="shared" si="77"/>
        <v>0</v>
      </c>
      <c r="E125" s="625">
        <f t="shared" si="77"/>
        <v>0</v>
      </c>
      <c r="F125" s="625">
        <f t="shared" si="77"/>
        <v>0</v>
      </c>
      <c r="G125" s="625">
        <f t="shared" si="77"/>
        <v>0</v>
      </c>
      <c r="H125" s="625">
        <f t="shared" si="77"/>
        <v>0</v>
      </c>
      <c r="I125" s="625">
        <f t="shared" si="77"/>
        <v>0</v>
      </c>
      <c r="J125" s="625">
        <f t="shared" si="77"/>
        <v>0</v>
      </c>
      <c r="K125" s="625">
        <f t="shared" si="77"/>
        <v>0</v>
      </c>
      <c r="L125" s="625">
        <f t="shared" si="77"/>
        <v>0</v>
      </c>
      <c r="M125" s="625">
        <f t="shared" si="77"/>
        <v>0</v>
      </c>
      <c r="N125" s="625">
        <f t="shared" si="77"/>
        <v>192.89680000000001</v>
      </c>
      <c r="O125" s="625"/>
      <c r="P125" s="625">
        <f t="shared" si="73"/>
        <v>193</v>
      </c>
      <c r="Q125" s="233"/>
      <c r="R125" s="251">
        <f t="shared" si="70"/>
        <v>0</v>
      </c>
      <c r="S125" s="625">
        <f t="shared" si="74"/>
        <v>193</v>
      </c>
      <c r="T125" s="31"/>
      <c r="U125" s="625">
        <f t="shared" si="75"/>
        <v>0</v>
      </c>
      <c r="V125" s="625">
        <f t="shared" si="76"/>
        <v>193</v>
      </c>
      <c r="W125" s="267">
        <f t="shared" si="71"/>
        <v>0</v>
      </c>
      <c r="X125" s="234"/>
      <c r="Y125" s="50"/>
    </row>
    <row r="126" spans="1:26">
      <c r="A126" s="628" t="s">
        <v>114</v>
      </c>
      <c r="B126" s="12">
        <f>'4f 1819 CS PC'!AJ19</f>
        <v>4.3E-3</v>
      </c>
      <c r="C126" s="625">
        <f t="shared" si="77"/>
        <v>0</v>
      </c>
      <c r="D126" s="625">
        <f t="shared" si="77"/>
        <v>0</v>
      </c>
      <c r="E126" s="625">
        <f t="shared" si="77"/>
        <v>0</v>
      </c>
      <c r="F126" s="625">
        <f t="shared" si="77"/>
        <v>0</v>
      </c>
      <c r="G126" s="625">
        <f t="shared" si="77"/>
        <v>0</v>
      </c>
      <c r="H126" s="625">
        <f t="shared" si="77"/>
        <v>0</v>
      </c>
      <c r="I126" s="625">
        <f t="shared" si="77"/>
        <v>0</v>
      </c>
      <c r="J126" s="625">
        <f t="shared" si="77"/>
        <v>0</v>
      </c>
      <c r="K126" s="625">
        <f t="shared" si="77"/>
        <v>0</v>
      </c>
      <c r="L126" s="625">
        <f t="shared" si="77"/>
        <v>0</v>
      </c>
      <c r="M126" s="625">
        <f t="shared" si="77"/>
        <v>0</v>
      </c>
      <c r="N126" s="625">
        <f t="shared" si="77"/>
        <v>101.1532</v>
      </c>
      <c r="O126" s="625"/>
      <c r="P126" s="625">
        <f t="shared" si="73"/>
        <v>101</v>
      </c>
      <c r="Q126" s="233"/>
      <c r="R126" s="251">
        <f t="shared" si="70"/>
        <v>0</v>
      </c>
      <c r="S126" s="625">
        <f t="shared" si="74"/>
        <v>101</v>
      </c>
      <c r="T126" s="31"/>
      <c r="U126" s="625">
        <f t="shared" si="75"/>
        <v>0</v>
      </c>
      <c r="V126" s="625">
        <f t="shared" si="76"/>
        <v>101</v>
      </c>
      <c r="W126" s="267">
        <f t="shared" si="71"/>
        <v>0</v>
      </c>
      <c r="X126" s="234"/>
      <c r="Y126" s="51"/>
      <c r="Z126" s="3"/>
    </row>
    <row r="127" spans="1:26">
      <c r="A127" s="628" t="s">
        <v>115</v>
      </c>
      <c r="B127" s="12">
        <f>'4f 1819 CS PC'!AJ20</f>
        <v>1.1000000000000001E-3</v>
      </c>
      <c r="C127" s="625">
        <f t="shared" si="77"/>
        <v>0</v>
      </c>
      <c r="D127" s="625">
        <f t="shared" si="77"/>
        <v>0</v>
      </c>
      <c r="E127" s="625">
        <f t="shared" si="77"/>
        <v>0</v>
      </c>
      <c r="F127" s="625">
        <f t="shared" si="77"/>
        <v>0</v>
      </c>
      <c r="G127" s="625">
        <f t="shared" si="77"/>
        <v>0</v>
      </c>
      <c r="H127" s="625">
        <f t="shared" si="77"/>
        <v>0</v>
      </c>
      <c r="I127" s="625">
        <f t="shared" si="77"/>
        <v>0</v>
      </c>
      <c r="J127" s="625">
        <f t="shared" si="77"/>
        <v>0</v>
      </c>
      <c r="K127" s="625">
        <f t="shared" si="77"/>
        <v>0</v>
      </c>
      <c r="L127" s="625">
        <f t="shared" si="77"/>
        <v>0</v>
      </c>
      <c r="M127" s="625">
        <f t="shared" si="77"/>
        <v>0</v>
      </c>
      <c r="N127" s="625">
        <f t="shared" si="77"/>
        <v>25.8764</v>
      </c>
      <c r="O127" s="625"/>
      <c r="P127" s="625">
        <f t="shared" si="73"/>
        <v>26</v>
      </c>
      <c r="Q127" s="233"/>
      <c r="R127" s="251">
        <f t="shared" si="70"/>
        <v>0</v>
      </c>
      <c r="S127" s="625">
        <f t="shared" si="74"/>
        <v>26</v>
      </c>
      <c r="T127" s="31"/>
      <c r="U127" s="625">
        <f t="shared" si="75"/>
        <v>0</v>
      </c>
      <c r="V127" s="625">
        <f t="shared" si="76"/>
        <v>26</v>
      </c>
      <c r="W127" s="267">
        <f t="shared" si="71"/>
        <v>0</v>
      </c>
      <c r="X127" s="234"/>
      <c r="Y127" s="51"/>
      <c r="Z127" s="3"/>
    </row>
    <row r="128" spans="1:26">
      <c r="A128" s="628" t="s">
        <v>116</v>
      </c>
      <c r="B128" s="12">
        <f>'4f 1819 CS PC'!AJ21</f>
        <v>0.49199999999999999</v>
      </c>
      <c r="C128" s="625">
        <f t="shared" si="77"/>
        <v>0</v>
      </c>
      <c r="D128" s="625">
        <f t="shared" si="77"/>
        <v>0</v>
      </c>
      <c r="E128" s="625">
        <f t="shared" si="77"/>
        <v>0</v>
      </c>
      <c r="F128" s="625">
        <f t="shared" si="77"/>
        <v>0</v>
      </c>
      <c r="G128" s="625">
        <f t="shared" si="77"/>
        <v>0</v>
      </c>
      <c r="H128" s="625">
        <f t="shared" si="77"/>
        <v>0</v>
      </c>
      <c r="I128" s="625">
        <f t="shared" si="77"/>
        <v>0</v>
      </c>
      <c r="J128" s="625">
        <f t="shared" si="77"/>
        <v>0</v>
      </c>
      <c r="K128" s="625">
        <f t="shared" si="77"/>
        <v>0</v>
      </c>
      <c r="L128" s="625">
        <f t="shared" si="77"/>
        <v>0</v>
      </c>
      <c r="M128" s="625">
        <f t="shared" si="77"/>
        <v>0</v>
      </c>
      <c r="N128" s="625">
        <f t="shared" si="77"/>
        <v>11573.807999999999</v>
      </c>
      <c r="O128" s="625"/>
      <c r="P128" s="625">
        <f t="shared" si="73"/>
        <v>11574</v>
      </c>
      <c r="Q128" s="233"/>
      <c r="R128" s="251">
        <f t="shared" si="70"/>
        <v>0</v>
      </c>
      <c r="S128" s="625">
        <f t="shared" si="74"/>
        <v>11574</v>
      </c>
      <c r="T128" s="31"/>
      <c r="U128" s="625">
        <f t="shared" si="75"/>
        <v>0</v>
      </c>
      <c r="V128" s="625">
        <f t="shared" si="76"/>
        <v>11574</v>
      </c>
      <c r="W128" s="267">
        <f t="shared" si="71"/>
        <v>0</v>
      </c>
      <c r="X128" s="234"/>
      <c r="Y128" s="51"/>
      <c r="Z128" s="3"/>
    </row>
    <row r="129" spans="1:26">
      <c r="A129" s="628" t="s">
        <v>117</v>
      </c>
      <c r="B129" s="12">
        <f>'4f 1819 CS PC'!AJ22</f>
        <v>9.7000000000000003E-3</v>
      </c>
      <c r="C129" s="625">
        <f t="shared" si="77"/>
        <v>0</v>
      </c>
      <c r="D129" s="625">
        <f t="shared" si="77"/>
        <v>0</v>
      </c>
      <c r="E129" s="625">
        <f t="shared" si="77"/>
        <v>0</v>
      </c>
      <c r="F129" s="625">
        <f t="shared" si="77"/>
        <v>0</v>
      </c>
      <c r="G129" s="625">
        <f t="shared" si="77"/>
        <v>0</v>
      </c>
      <c r="H129" s="625">
        <f t="shared" si="77"/>
        <v>0</v>
      </c>
      <c r="I129" s="625">
        <f t="shared" si="77"/>
        <v>0</v>
      </c>
      <c r="J129" s="625">
        <f t="shared" si="77"/>
        <v>0</v>
      </c>
      <c r="K129" s="625">
        <f t="shared" si="77"/>
        <v>0</v>
      </c>
      <c r="L129" s="625">
        <f t="shared" si="77"/>
        <v>0</v>
      </c>
      <c r="M129" s="625">
        <f t="shared" si="77"/>
        <v>0</v>
      </c>
      <c r="N129" s="625">
        <f t="shared" si="77"/>
        <v>228.18280000000001</v>
      </c>
      <c r="O129" s="625"/>
      <c r="P129" s="625">
        <f t="shared" si="73"/>
        <v>228</v>
      </c>
      <c r="Q129" s="233"/>
      <c r="R129" s="251">
        <f t="shared" si="70"/>
        <v>0</v>
      </c>
      <c r="S129" s="625">
        <f t="shared" si="74"/>
        <v>228</v>
      </c>
      <c r="T129" s="31"/>
      <c r="U129" s="625">
        <f t="shared" si="75"/>
        <v>0</v>
      </c>
      <c r="V129" s="625">
        <f t="shared" si="76"/>
        <v>228</v>
      </c>
      <c r="W129" s="267">
        <f t="shared" si="71"/>
        <v>0</v>
      </c>
      <c r="X129" s="234"/>
      <c r="Y129" s="51"/>
      <c r="Z129" s="3"/>
    </row>
    <row r="130" spans="1:26">
      <c r="A130" s="628" t="s">
        <v>119</v>
      </c>
      <c r="B130" s="12">
        <f>'4f 1819 CS PC'!AJ23</f>
        <v>5.3E-3</v>
      </c>
      <c r="C130" s="625">
        <f t="shared" si="77"/>
        <v>0</v>
      </c>
      <c r="D130" s="625">
        <f t="shared" si="77"/>
        <v>0</v>
      </c>
      <c r="E130" s="625">
        <f t="shared" si="77"/>
        <v>0</v>
      </c>
      <c r="F130" s="625">
        <f t="shared" si="77"/>
        <v>0</v>
      </c>
      <c r="G130" s="625">
        <f t="shared" si="77"/>
        <v>0</v>
      </c>
      <c r="H130" s="625">
        <f t="shared" si="77"/>
        <v>0</v>
      </c>
      <c r="I130" s="625">
        <f t="shared" si="77"/>
        <v>0</v>
      </c>
      <c r="J130" s="625">
        <f t="shared" si="77"/>
        <v>0</v>
      </c>
      <c r="K130" s="625">
        <f t="shared" si="77"/>
        <v>0</v>
      </c>
      <c r="L130" s="625">
        <f t="shared" si="77"/>
        <v>0</v>
      </c>
      <c r="M130" s="625">
        <f t="shared" si="77"/>
        <v>0</v>
      </c>
      <c r="N130" s="625">
        <f t="shared" si="77"/>
        <v>124.6772</v>
      </c>
      <c r="O130" s="625"/>
      <c r="P130" s="625">
        <f t="shared" si="73"/>
        <v>125</v>
      </c>
      <c r="Q130" s="233"/>
      <c r="R130" s="251">
        <f t="shared" si="70"/>
        <v>0</v>
      </c>
      <c r="S130" s="625">
        <f t="shared" si="74"/>
        <v>125</v>
      </c>
      <c r="T130" s="31"/>
      <c r="U130" s="625">
        <f t="shared" si="75"/>
        <v>0</v>
      </c>
      <c r="V130" s="625">
        <f t="shared" si="76"/>
        <v>125</v>
      </c>
      <c r="W130" s="267">
        <f t="shared" si="71"/>
        <v>0</v>
      </c>
      <c r="X130" s="234"/>
      <c r="Y130" s="51"/>
      <c r="Z130" s="3"/>
    </row>
    <row r="131" spans="1:26">
      <c r="A131" s="628" t="s">
        <v>120</v>
      </c>
      <c r="B131" s="12">
        <f>'4f 1819 CS PC'!AJ24</f>
        <v>6.9999999999999999E-4</v>
      </c>
      <c r="C131" s="625">
        <f t="shared" si="77"/>
        <v>0</v>
      </c>
      <c r="D131" s="625">
        <f t="shared" si="77"/>
        <v>0</v>
      </c>
      <c r="E131" s="625">
        <f t="shared" si="77"/>
        <v>0</v>
      </c>
      <c r="F131" s="625">
        <f t="shared" si="77"/>
        <v>0</v>
      </c>
      <c r="G131" s="625">
        <f t="shared" si="77"/>
        <v>0</v>
      </c>
      <c r="H131" s="625">
        <f t="shared" si="77"/>
        <v>0</v>
      </c>
      <c r="I131" s="625">
        <f t="shared" si="77"/>
        <v>0</v>
      </c>
      <c r="J131" s="625">
        <f t="shared" si="77"/>
        <v>0</v>
      </c>
      <c r="K131" s="625">
        <f t="shared" si="77"/>
        <v>0</v>
      </c>
      <c r="L131" s="625">
        <f t="shared" si="77"/>
        <v>0</v>
      </c>
      <c r="M131" s="625">
        <f t="shared" si="77"/>
        <v>0</v>
      </c>
      <c r="N131" s="625">
        <f t="shared" si="77"/>
        <v>16.466799999999999</v>
      </c>
      <c r="O131" s="625"/>
      <c r="P131" s="653">
        <f>ROUNDUP(SUM(C131:O131),0)</f>
        <v>17</v>
      </c>
      <c r="Q131" s="233"/>
      <c r="R131" s="251">
        <f t="shared" si="70"/>
        <v>0</v>
      </c>
      <c r="S131" s="653">
        <f>ROUNDUP(SUM(C131:N131),0)</f>
        <v>17</v>
      </c>
      <c r="T131" s="31"/>
      <c r="U131" s="625">
        <f t="shared" si="75"/>
        <v>0</v>
      </c>
      <c r="V131" s="625">
        <f t="shared" si="76"/>
        <v>16</v>
      </c>
      <c r="W131" s="267">
        <f t="shared" si="71"/>
        <v>1</v>
      </c>
      <c r="X131" s="234"/>
      <c r="Y131" s="51"/>
      <c r="Z131" s="3"/>
    </row>
    <row r="132" spans="1:26">
      <c r="A132" s="628" t="s">
        <v>121</v>
      </c>
      <c r="B132" s="12">
        <f>'4f 1819 CS PC'!AJ25</f>
        <v>5.1999999999999998E-3</v>
      </c>
      <c r="C132" s="625">
        <f t="shared" si="77"/>
        <v>0</v>
      </c>
      <c r="D132" s="625">
        <f t="shared" si="77"/>
        <v>0</v>
      </c>
      <c r="E132" s="625">
        <f t="shared" si="77"/>
        <v>0</v>
      </c>
      <c r="F132" s="625">
        <f t="shared" si="77"/>
        <v>0</v>
      </c>
      <c r="G132" s="625">
        <f t="shared" si="77"/>
        <v>0</v>
      </c>
      <c r="H132" s="625">
        <f t="shared" si="77"/>
        <v>0</v>
      </c>
      <c r="I132" s="625">
        <f t="shared" si="77"/>
        <v>0</v>
      </c>
      <c r="J132" s="625">
        <f t="shared" si="77"/>
        <v>0</v>
      </c>
      <c r="K132" s="625">
        <f t="shared" si="77"/>
        <v>0</v>
      </c>
      <c r="L132" s="625">
        <f t="shared" si="77"/>
        <v>0</v>
      </c>
      <c r="M132" s="625">
        <f t="shared" si="77"/>
        <v>0</v>
      </c>
      <c r="N132" s="625">
        <f t="shared" si="77"/>
        <v>122.3248</v>
      </c>
      <c r="O132" s="625"/>
      <c r="P132" s="625">
        <f>ROUND(SUM(C132:O132),0)</f>
        <v>122</v>
      </c>
      <c r="Q132" s="233"/>
      <c r="R132" s="251">
        <f t="shared" si="70"/>
        <v>0</v>
      </c>
      <c r="S132" s="625">
        <f>ROUND(SUM(C132:N132),0)</f>
        <v>122</v>
      </c>
      <c r="T132" s="31"/>
      <c r="U132" s="625">
        <f t="shared" si="75"/>
        <v>0</v>
      </c>
      <c r="V132" s="625">
        <f t="shared" si="76"/>
        <v>122</v>
      </c>
      <c r="W132" s="267">
        <f t="shared" si="71"/>
        <v>0</v>
      </c>
      <c r="X132" s="234"/>
      <c r="Y132" s="51"/>
      <c r="Z132" s="3"/>
    </row>
    <row r="133" spans="1:26">
      <c r="A133" s="628" t="s">
        <v>122</v>
      </c>
      <c r="B133" s="12">
        <f>'4f 1819 CS PC'!AJ26</f>
        <v>1.8499999999999999E-2</v>
      </c>
      <c r="C133" s="625">
        <f t="shared" si="77"/>
        <v>0</v>
      </c>
      <c r="D133" s="625">
        <f t="shared" si="77"/>
        <v>0</v>
      </c>
      <c r="E133" s="625">
        <f t="shared" si="77"/>
        <v>0</v>
      </c>
      <c r="F133" s="625">
        <f t="shared" si="77"/>
        <v>0</v>
      </c>
      <c r="G133" s="625">
        <f t="shared" si="77"/>
        <v>0</v>
      </c>
      <c r="H133" s="625">
        <f t="shared" si="77"/>
        <v>0</v>
      </c>
      <c r="I133" s="625">
        <f t="shared" si="77"/>
        <v>0</v>
      </c>
      <c r="J133" s="625">
        <f t="shared" si="77"/>
        <v>0</v>
      </c>
      <c r="K133" s="625">
        <f t="shared" ref="D133:N148" si="78">K$112*$B133</f>
        <v>0</v>
      </c>
      <c r="L133" s="625">
        <f t="shared" si="78"/>
        <v>0</v>
      </c>
      <c r="M133" s="625">
        <f t="shared" si="78"/>
        <v>0</v>
      </c>
      <c r="N133" s="625">
        <f t="shared" si="78"/>
        <v>435.19399999999996</v>
      </c>
      <c r="O133" s="625"/>
      <c r="P133" s="625">
        <f>ROUND(SUM(C133:O133),0)</f>
        <v>435</v>
      </c>
      <c r="Q133" s="233"/>
      <c r="R133" s="251">
        <f t="shared" si="70"/>
        <v>0</v>
      </c>
      <c r="S133" s="625">
        <f>ROUND(SUM(C133:N133),0)</f>
        <v>435</v>
      </c>
      <c r="T133" s="31"/>
      <c r="U133" s="625">
        <f t="shared" si="75"/>
        <v>0</v>
      </c>
      <c r="V133" s="625">
        <f t="shared" si="76"/>
        <v>435</v>
      </c>
      <c r="W133" s="267">
        <f t="shared" si="71"/>
        <v>0</v>
      </c>
      <c r="X133" s="234"/>
      <c r="Y133" s="51"/>
      <c r="Z133" s="3"/>
    </row>
    <row r="134" spans="1:26">
      <c r="A134" s="628" t="s">
        <v>123</v>
      </c>
      <c r="B134" s="12">
        <f>'4f 1819 CS PC'!AJ27</f>
        <v>4.0000000000000002E-4</v>
      </c>
      <c r="C134" s="625">
        <f t="shared" si="77"/>
        <v>0</v>
      </c>
      <c r="D134" s="625">
        <f t="shared" si="78"/>
        <v>0</v>
      </c>
      <c r="E134" s="625">
        <f t="shared" si="78"/>
        <v>0</v>
      </c>
      <c r="F134" s="625">
        <f t="shared" si="78"/>
        <v>0</v>
      </c>
      <c r="G134" s="625">
        <f t="shared" si="78"/>
        <v>0</v>
      </c>
      <c r="H134" s="625">
        <f t="shared" si="78"/>
        <v>0</v>
      </c>
      <c r="I134" s="625">
        <f t="shared" si="78"/>
        <v>0</v>
      </c>
      <c r="J134" s="625">
        <f t="shared" si="78"/>
        <v>0</v>
      </c>
      <c r="K134" s="625">
        <f t="shared" si="78"/>
        <v>0</v>
      </c>
      <c r="L134" s="625">
        <f t="shared" si="78"/>
        <v>0</v>
      </c>
      <c r="M134" s="625">
        <f t="shared" si="78"/>
        <v>0</v>
      </c>
      <c r="N134" s="625">
        <f t="shared" si="78"/>
        <v>9.4096000000000011</v>
      </c>
      <c r="O134" s="625"/>
      <c r="P134" s="625">
        <f>ROUND(SUM(C134:O134),0)</f>
        <v>9</v>
      </c>
      <c r="Q134" s="233"/>
      <c r="R134" s="251">
        <f t="shared" si="70"/>
        <v>0</v>
      </c>
      <c r="S134" s="625">
        <f>ROUND(SUM(C134:N134),0)</f>
        <v>9</v>
      </c>
      <c r="T134" s="31"/>
      <c r="U134" s="625">
        <f t="shared" si="75"/>
        <v>0</v>
      </c>
      <c r="V134" s="625">
        <f t="shared" si="76"/>
        <v>9</v>
      </c>
      <c r="W134" s="267">
        <f t="shared" si="71"/>
        <v>0</v>
      </c>
      <c r="X134" s="234"/>
      <c r="Y134" s="51"/>
      <c r="Z134" s="3"/>
    </row>
    <row r="135" spans="1:26">
      <c r="A135" s="628" t="s">
        <v>124</v>
      </c>
      <c r="B135" s="12">
        <f>'4f 1819 CS PC'!AJ28</f>
        <v>4.0000000000000002E-4</v>
      </c>
      <c r="C135" s="625">
        <f t="shared" si="77"/>
        <v>0</v>
      </c>
      <c r="D135" s="625">
        <f t="shared" si="78"/>
        <v>0</v>
      </c>
      <c r="E135" s="625">
        <f t="shared" si="78"/>
        <v>0</v>
      </c>
      <c r="F135" s="625">
        <f t="shared" si="78"/>
        <v>0</v>
      </c>
      <c r="G135" s="625">
        <f t="shared" si="78"/>
        <v>0</v>
      </c>
      <c r="H135" s="625">
        <f t="shared" si="78"/>
        <v>0</v>
      </c>
      <c r="I135" s="625">
        <f t="shared" si="78"/>
        <v>0</v>
      </c>
      <c r="J135" s="625">
        <f t="shared" si="78"/>
        <v>0</v>
      </c>
      <c r="K135" s="625">
        <f t="shared" si="78"/>
        <v>0</v>
      </c>
      <c r="L135" s="625">
        <f t="shared" si="78"/>
        <v>0</v>
      </c>
      <c r="M135" s="625">
        <f t="shared" si="78"/>
        <v>0</v>
      </c>
      <c r="N135" s="625">
        <f t="shared" si="78"/>
        <v>9.4096000000000011</v>
      </c>
      <c r="O135" s="625"/>
      <c r="P135" s="625">
        <f>ROUND(SUM(C135:O135),0)</f>
        <v>9</v>
      </c>
      <c r="Q135" s="233"/>
      <c r="R135" s="251">
        <f t="shared" si="70"/>
        <v>0</v>
      </c>
      <c r="S135" s="625">
        <f>ROUND(SUM(C135:N135),0)</f>
        <v>9</v>
      </c>
      <c r="T135" s="31"/>
      <c r="U135" s="625">
        <f t="shared" si="75"/>
        <v>0</v>
      </c>
      <c r="V135" s="625">
        <f t="shared" si="76"/>
        <v>9</v>
      </c>
      <c r="W135" s="267">
        <f t="shared" si="71"/>
        <v>0</v>
      </c>
      <c r="X135" s="234"/>
      <c r="Y135" s="51"/>
      <c r="Z135" s="3"/>
    </row>
    <row r="136" spans="1:26">
      <c r="A136" s="628" t="s">
        <v>125</v>
      </c>
      <c r="B136" s="12">
        <f>'4f 1819 CS PC'!AJ29</f>
        <v>2.1999999999999999E-2</v>
      </c>
      <c r="C136" s="625">
        <f t="shared" si="77"/>
        <v>0</v>
      </c>
      <c r="D136" s="625">
        <f t="shared" si="78"/>
        <v>0</v>
      </c>
      <c r="E136" s="625">
        <f t="shared" si="78"/>
        <v>0</v>
      </c>
      <c r="F136" s="625">
        <f t="shared" si="78"/>
        <v>0</v>
      </c>
      <c r="G136" s="625">
        <f t="shared" si="78"/>
        <v>0</v>
      </c>
      <c r="H136" s="625">
        <f t="shared" si="78"/>
        <v>0</v>
      </c>
      <c r="I136" s="625">
        <f t="shared" si="78"/>
        <v>0</v>
      </c>
      <c r="J136" s="625">
        <f t="shared" si="78"/>
        <v>0</v>
      </c>
      <c r="K136" s="625">
        <f t="shared" si="78"/>
        <v>0</v>
      </c>
      <c r="L136" s="625">
        <f t="shared" si="78"/>
        <v>0</v>
      </c>
      <c r="M136" s="625">
        <f t="shared" si="78"/>
        <v>0</v>
      </c>
      <c r="N136" s="625">
        <f t="shared" si="78"/>
        <v>517.52800000000002</v>
      </c>
      <c r="O136" s="625"/>
      <c r="P136" s="625">
        <f>ROUND(SUM(C136:O136),0)</f>
        <v>518</v>
      </c>
      <c r="Q136" s="233"/>
      <c r="R136" s="251">
        <f t="shared" si="70"/>
        <v>0</v>
      </c>
      <c r="S136" s="625">
        <f>ROUND(SUM(C136:N136),0)</f>
        <v>518</v>
      </c>
      <c r="T136" s="31"/>
      <c r="U136" s="625">
        <f t="shared" si="75"/>
        <v>0</v>
      </c>
      <c r="V136" s="625">
        <f t="shared" si="76"/>
        <v>518</v>
      </c>
      <c r="W136" s="267">
        <f t="shared" si="71"/>
        <v>0</v>
      </c>
      <c r="X136" s="234"/>
      <c r="Y136" s="51"/>
      <c r="Z136" s="3"/>
    </row>
    <row r="137" spans="1:26">
      <c r="A137" s="628" t="s">
        <v>126</v>
      </c>
      <c r="B137" s="12">
        <f>'4f 1819 CS PC'!AJ30</f>
        <v>3.5000000000000001E-3</v>
      </c>
      <c r="C137" s="625">
        <f t="shared" si="77"/>
        <v>0</v>
      </c>
      <c r="D137" s="625">
        <f t="shared" si="78"/>
        <v>0</v>
      </c>
      <c r="E137" s="625">
        <f t="shared" si="78"/>
        <v>0</v>
      </c>
      <c r="F137" s="625">
        <f t="shared" si="78"/>
        <v>0</v>
      </c>
      <c r="G137" s="625">
        <f t="shared" si="78"/>
        <v>0</v>
      </c>
      <c r="H137" s="625">
        <f t="shared" si="78"/>
        <v>0</v>
      </c>
      <c r="I137" s="625">
        <f t="shared" si="78"/>
        <v>0</v>
      </c>
      <c r="J137" s="625">
        <f t="shared" si="78"/>
        <v>0</v>
      </c>
      <c r="K137" s="625">
        <f t="shared" si="78"/>
        <v>0</v>
      </c>
      <c r="L137" s="625">
        <f t="shared" si="78"/>
        <v>0</v>
      </c>
      <c r="M137" s="625">
        <f t="shared" si="78"/>
        <v>0</v>
      </c>
      <c r="N137" s="625">
        <f t="shared" si="78"/>
        <v>82.334000000000003</v>
      </c>
      <c r="O137" s="625"/>
      <c r="P137" s="653">
        <f>ROUNDUP(SUM(C137:O137),0)</f>
        <v>83</v>
      </c>
      <c r="Q137" s="233"/>
      <c r="R137" s="251">
        <f t="shared" si="70"/>
        <v>0</v>
      </c>
      <c r="S137" s="653">
        <f>ROUNDUP(SUM(C137:N137),0)</f>
        <v>83</v>
      </c>
      <c r="T137" s="31"/>
      <c r="U137" s="625">
        <f t="shared" si="75"/>
        <v>0</v>
      </c>
      <c r="V137" s="625">
        <f t="shared" si="76"/>
        <v>82</v>
      </c>
      <c r="W137" s="267">
        <f t="shared" si="71"/>
        <v>1</v>
      </c>
      <c r="X137" s="234"/>
      <c r="Y137" s="51"/>
      <c r="Z137" s="3"/>
    </row>
    <row r="138" spans="1:26">
      <c r="A138" s="628" t="s">
        <v>127</v>
      </c>
      <c r="B138" s="12">
        <f>'4f 1819 CS PC'!AJ31</f>
        <v>3.0999999999999999E-3</v>
      </c>
      <c r="C138" s="625">
        <f t="shared" si="77"/>
        <v>0</v>
      </c>
      <c r="D138" s="625">
        <f t="shared" si="78"/>
        <v>0</v>
      </c>
      <c r="E138" s="625">
        <f t="shared" si="78"/>
        <v>0</v>
      </c>
      <c r="F138" s="625">
        <f t="shared" si="78"/>
        <v>0</v>
      </c>
      <c r="G138" s="625">
        <f t="shared" si="78"/>
        <v>0</v>
      </c>
      <c r="H138" s="625">
        <f t="shared" si="78"/>
        <v>0</v>
      </c>
      <c r="I138" s="625">
        <f t="shared" si="78"/>
        <v>0</v>
      </c>
      <c r="J138" s="625">
        <f t="shared" si="78"/>
        <v>0</v>
      </c>
      <c r="K138" s="625">
        <f t="shared" si="78"/>
        <v>0</v>
      </c>
      <c r="L138" s="625">
        <f t="shared" si="78"/>
        <v>0</v>
      </c>
      <c r="M138" s="625">
        <f t="shared" si="78"/>
        <v>0</v>
      </c>
      <c r="N138" s="625">
        <f t="shared" si="78"/>
        <v>72.924399999999991</v>
      </c>
      <c r="O138" s="625"/>
      <c r="P138" s="625">
        <f>ROUND(SUM(C138:O138),0)</f>
        <v>73</v>
      </c>
      <c r="Q138" s="233"/>
      <c r="R138" s="251">
        <f t="shared" si="70"/>
        <v>0</v>
      </c>
      <c r="S138" s="625">
        <f>ROUND(SUM(C138:N138),0)</f>
        <v>73</v>
      </c>
      <c r="T138" s="31"/>
      <c r="U138" s="625">
        <f t="shared" si="75"/>
        <v>0</v>
      </c>
      <c r="V138" s="625">
        <f t="shared" si="76"/>
        <v>73</v>
      </c>
      <c r="W138" s="267">
        <f t="shared" si="71"/>
        <v>0</v>
      </c>
      <c r="X138" s="234"/>
      <c r="Y138" s="51"/>
      <c r="Z138" s="3"/>
    </row>
    <row r="139" spans="1:26">
      <c r="A139" s="628" t="s">
        <v>128</v>
      </c>
      <c r="B139" s="12">
        <f>'4f 1819 CS PC'!AJ34</f>
        <v>8.0000000000000004E-4</v>
      </c>
      <c r="C139" s="625">
        <f t="shared" si="77"/>
        <v>0</v>
      </c>
      <c r="D139" s="625">
        <f t="shared" si="78"/>
        <v>0</v>
      </c>
      <c r="E139" s="625">
        <f t="shared" si="78"/>
        <v>0</v>
      </c>
      <c r="F139" s="625">
        <f t="shared" si="78"/>
        <v>0</v>
      </c>
      <c r="G139" s="625">
        <f t="shared" si="78"/>
        <v>0</v>
      </c>
      <c r="H139" s="625">
        <f t="shared" si="78"/>
        <v>0</v>
      </c>
      <c r="I139" s="625">
        <f t="shared" si="78"/>
        <v>0</v>
      </c>
      <c r="J139" s="625">
        <f t="shared" si="78"/>
        <v>0</v>
      </c>
      <c r="K139" s="625">
        <f t="shared" si="78"/>
        <v>0</v>
      </c>
      <c r="L139" s="625">
        <f t="shared" si="78"/>
        <v>0</v>
      </c>
      <c r="M139" s="625">
        <f t="shared" si="78"/>
        <v>0</v>
      </c>
      <c r="N139" s="625">
        <f t="shared" si="78"/>
        <v>18.819200000000002</v>
      </c>
      <c r="O139" s="625"/>
      <c r="P139" s="625">
        <f>ROUND(SUM(C139:O139),0)</f>
        <v>19</v>
      </c>
      <c r="Q139" s="233"/>
      <c r="R139" s="251">
        <f t="shared" si="70"/>
        <v>0</v>
      </c>
      <c r="S139" s="625">
        <f>ROUND(SUM(C139:N139),0)</f>
        <v>19</v>
      </c>
      <c r="T139" s="31"/>
      <c r="U139" s="625">
        <f t="shared" si="75"/>
        <v>0</v>
      </c>
      <c r="V139" s="625">
        <f t="shared" si="76"/>
        <v>19</v>
      </c>
      <c r="W139" s="267">
        <f t="shared" si="71"/>
        <v>0</v>
      </c>
      <c r="X139" s="234"/>
      <c r="Y139" s="51"/>
      <c r="Z139" s="3"/>
    </row>
    <row r="140" spans="1:26">
      <c r="A140" s="628" t="s">
        <v>129</v>
      </c>
      <c r="B140" s="12">
        <f>'4f 1819 CS PC'!AJ35</f>
        <v>0.107</v>
      </c>
      <c r="C140" s="625">
        <f t="shared" si="77"/>
        <v>0</v>
      </c>
      <c r="D140" s="625">
        <f t="shared" si="78"/>
        <v>0</v>
      </c>
      <c r="E140" s="625">
        <f t="shared" si="78"/>
        <v>0</v>
      </c>
      <c r="F140" s="625">
        <f t="shared" si="78"/>
        <v>0</v>
      </c>
      <c r="G140" s="625">
        <f t="shared" si="78"/>
        <v>0</v>
      </c>
      <c r="H140" s="625">
        <f t="shared" si="78"/>
        <v>0</v>
      </c>
      <c r="I140" s="625">
        <f t="shared" si="78"/>
        <v>0</v>
      </c>
      <c r="J140" s="625">
        <f t="shared" si="78"/>
        <v>0</v>
      </c>
      <c r="K140" s="625">
        <f t="shared" si="78"/>
        <v>0</v>
      </c>
      <c r="L140" s="625">
        <f t="shared" si="78"/>
        <v>0</v>
      </c>
      <c r="M140" s="625">
        <f t="shared" si="78"/>
        <v>0</v>
      </c>
      <c r="N140" s="625">
        <f t="shared" si="78"/>
        <v>2517.0679999999998</v>
      </c>
      <c r="O140" s="625"/>
      <c r="P140" s="625">
        <f>ROUND(SUM(C140:O140),0)</f>
        <v>2517</v>
      </c>
      <c r="Q140" s="233"/>
      <c r="R140" s="251">
        <f t="shared" si="70"/>
        <v>0</v>
      </c>
      <c r="S140" s="625">
        <f>ROUND(SUM(C140:N140),0)</f>
        <v>2517</v>
      </c>
      <c r="T140" s="31"/>
      <c r="U140" s="625">
        <f t="shared" si="75"/>
        <v>0</v>
      </c>
      <c r="V140" s="625">
        <f t="shared" si="76"/>
        <v>2517</v>
      </c>
      <c r="W140" s="267">
        <f t="shared" si="71"/>
        <v>0</v>
      </c>
      <c r="X140" s="234"/>
      <c r="Y140" s="51"/>
      <c r="Z140" s="3"/>
    </row>
    <row r="141" spans="1:26">
      <c r="A141" s="628" t="s">
        <v>130</v>
      </c>
      <c r="B141" s="12">
        <f>'4f 1819 CS PC'!AJ37</f>
        <v>2.2000000000000001E-3</v>
      </c>
      <c r="C141" s="625">
        <f t="shared" si="77"/>
        <v>0</v>
      </c>
      <c r="D141" s="625">
        <f t="shared" si="78"/>
        <v>0</v>
      </c>
      <c r="E141" s="625">
        <f t="shared" si="78"/>
        <v>0</v>
      </c>
      <c r="F141" s="625">
        <f t="shared" si="78"/>
        <v>0</v>
      </c>
      <c r="G141" s="625">
        <f t="shared" si="78"/>
        <v>0</v>
      </c>
      <c r="H141" s="625">
        <f t="shared" si="78"/>
        <v>0</v>
      </c>
      <c r="I141" s="625">
        <f t="shared" si="78"/>
        <v>0</v>
      </c>
      <c r="J141" s="625">
        <f t="shared" si="78"/>
        <v>0</v>
      </c>
      <c r="K141" s="625">
        <f t="shared" si="78"/>
        <v>0</v>
      </c>
      <c r="L141" s="625">
        <f t="shared" si="78"/>
        <v>0</v>
      </c>
      <c r="M141" s="625">
        <f t="shared" si="78"/>
        <v>0</v>
      </c>
      <c r="N141" s="625">
        <f t="shared" si="78"/>
        <v>51.752800000000001</v>
      </c>
      <c r="O141" s="625"/>
      <c r="P141" s="653">
        <f>ROUNDUP(SUM(C141:O141),0)</f>
        <v>52</v>
      </c>
      <c r="Q141" s="233"/>
      <c r="R141" s="251">
        <f t="shared" si="70"/>
        <v>0</v>
      </c>
      <c r="S141" s="653">
        <f>ROUNDUP(SUM(C141:N141),0)</f>
        <v>52</v>
      </c>
      <c r="T141" s="31"/>
      <c r="U141" s="625">
        <f t="shared" si="75"/>
        <v>0</v>
      </c>
      <c r="V141" s="625">
        <f t="shared" si="76"/>
        <v>52</v>
      </c>
      <c r="W141" s="267">
        <f t="shared" si="71"/>
        <v>0</v>
      </c>
      <c r="X141" s="234"/>
      <c r="Y141" s="51"/>
      <c r="Z141" s="3"/>
    </row>
    <row r="142" spans="1:26">
      <c r="A142" s="628" t="s">
        <v>132</v>
      </c>
      <c r="B142" s="12">
        <f>'4f 1819 CS PC'!AJ38</f>
        <v>0.1191</v>
      </c>
      <c r="C142" s="625">
        <f t="shared" si="77"/>
        <v>0</v>
      </c>
      <c r="D142" s="625">
        <f t="shared" si="78"/>
        <v>0</v>
      </c>
      <c r="E142" s="625">
        <f t="shared" si="78"/>
        <v>0</v>
      </c>
      <c r="F142" s="625">
        <f t="shared" si="78"/>
        <v>0</v>
      </c>
      <c r="G142" s="625">
        <f t="shared" si="78"/>
        <v>0</v>
      </c>
      <c r="H142" s="625">
        <f t="shared" si="78"/>
        <v>0</v>
      </c>
      <c r="I142" s="625">
        <f t="shared" si="78"/>
        <v>0</v>
      </c>
      <c r="J142" s="625">
        <f t="shared" si="78"/>
        <v>0</v>
      </c>
      <c r="K142" s="625">
        <f t="shared" si="78"/>
        <v>0</v>
      </c>
      <c r="L142" s="625">
        <f t="shared" si="78"/>
        <v>0</v>
      </c>
      <c r="M142" s="625">
        <f t="shared" si="78"/>
        <v>0</v>
      </c>
      <c r="N142" s="625">
        <f t="shared" si="78"/>
        <v>2801.7084</v>
      </c>
      <c r="O142" s="625"/>
      <c r="P142" s="625">
        <f t="shared" ref="P142:P152" si="79">ROUND(SUM(C142:O142),0)</f>
        <v>2802</v>
      </c>
      <c r="Q142" s="233"/>
      <c r="R142" s="251">
        <f t="shared" si="70"/>
        <v>0</v>
      </c>
      <c r="S142" s="625">
        <f t="shared" ref="S142:S152" si="80">ROUND(SUM(C142:N142),0)</f>
        <v>2802</v>
      </c>
      <c r="T142" s="31"/>
      <c r="U142" s="625">
        <f t="shared" si="75"/>
        <v>0</v>
      </c>
      <c r="V142" s="625">
        <f t="shared" si="76"/>
        <v>2802</v>
      </c>
      <c r="W142" s="267">
        <f t="shared" si="71"/>
        <v>0</v>
      </c>
      <c r="X142" s="234"/>
      <c r="Y142" s="51"/>
      <c r="Z142" s="3"/>
    </row>
    <row r="143" spans="1:26">
      <c r="A143" s="628" t="s">
        <v>133</v>
      </c>
      <c r="B143" s="12">
        <f>'4f 1819 CS PC'!AJ41</f>
        <v>3.85E-2</v>
      </c>
      <c r="C143" s="625">
        <f t="shared" si="77"/>
        <v>0</v>
      </c>
      <c r="D143" s="625">
        <f t="shared" si="78"/>
        <v>0</v>
      </c>
      <c r="E143" s="625">
        <f t="shared" si="78"/>
        <v>0</v>
      </c>
      <c r="F143" s="625">
        <f t="shared" si="78"/>
        <v>0</v>
      </c>
      <c r="G143" s="625">
        <f t="shared" si="78"/>
        <v>0</v>
      </c>
      <c r="H143" s="625">
        <f t="shared" si="78"/>
        <v>0</v>
      </c>
      <c r="I143" s="625">
        <f t="shared" si="78"/>
        <v>0</v>
      </c>
      <c r="J143" s="625">
        <f t="shared" si="78"/>
        <v>0</v>
      </c>
      <c r="K143" s="625">
        <f t="shared" si="78"/>
        <v>0</v>
      </c>
      <c r="L143" s="625">
        <f t="shared" si="78"/>
        <v>0</v>
      </c>
      <c r="M143" s="625">
        <f t="shared" si="78"/>
        <v>0</v>
      </c>
      <c r="N143" s="625">
        <f t="shared" si="78"/>
        <v>905.67399999999998</v>
      </c>
      <c r="O143" s="625"/>
      <c r="P143" s="625">
        <f t="shared" si="79"/>
        <v>906</v>
      </c>
      <c r="Q143" s="233"/>
      <c r="R143" s="251">
        <f t="shared" si="70"/>
        <v>0</v>
      </c>
      <c r="S143" s="625">
        <f t="shared" si="80"/>
        <v>906</v>
      </c>
      <c r="T143" s="31"/>
      <c r="U143" s="625">
        <f t="shared" si="75"/>
        <v>0</v>
      </c>
      <c r="V143" s="625">
        <f t="shared" si="76"/>
        <v>906</v>
      </c>
      <c r="W143" s="267">
        <f t="shared" si="71"/>
        <v>0</v>
      </c>
      <c r="X143" s="234"/>
      <c r="Y143" s="51"/>
      <c r="Z143" s="3"/>
    </row>
    <row r="144" spans="1:26">
      <c r="A144" s="628" t="s">
        <v>134</v>
      </c>
      <c r="B144" s="12">
        <f>'4f 1819 CS PC'!AJ47</f>
        <v>8.3999999999999995E-3</v>
      </c>
      <c r="C144" s="625">
        <f t="shared" si="77"/>
        <v>0</v>
      </c>
      <c r="D144" s="625">
        <f t="shared" si="78"/>
        <v>0</v>
      </c>
      <c r="E144" s="625">
        <f t="shared" si="78"/>
        <v>0</v>
      </c>
      <c r="F144" s="625">
        <f t="shared" si="78"/>
        <v>0</v>
      </c>
      <c r="G144" s="625">
        <f t="shared" si="78"/>
        <v>0</v>
      </c>
      <c r="H144" s="625">
        <f t="shared" si="78"/>
        <v>0</v>
      </c>
      <c r="I144" s="625">
        <f t="shared" si="78"/>
        <v>0</v>
      </c>
      <c r="J144" s="625">
        <f t="shared" si="78"/>
        <v>0</v>
      </c>
      <c r="K144" s="625">
        <f t="shared" si="78"/>
        <v>0</v>
      </c>
      <c r="L144" s="625">
        <f t="shared" si="78"/>
        <v>0</v>
      </c>
      <c r="M144" s="625">
        <f t="shared" si="78"/>
        <v>0</v>
      </c>
      <c r="N144" s="625">
        <f t="shared" si="78"/>
        <v>197.60159999999999</v>
      </c>
      <c r="O144" s="625"/>
      <c r="P144" s="625">
        <f t="shared" si="79"/>
        <v>198</v>
      </c>
      <c r="Q144" s="233"/>
      <c r="R144" s="251">
        <f t="shared" si="70"/>
        <v>0</v>
      </c>
      <c r="S144" s="625">
        <f t="shared" si="80"/>
        <v>198</v>
      </c>
      <c r="T144" s="31"/>
      <c r="U144" s="625">
        <f t="shared" si="75"/>
        <v>0</v>
      </c>
      <c r="V144" s="625">
        <f t="shared" si="76"/>
        <v>198</v>
      </c>
      <c r="W144" s="267">
        <f t="shared" si="71"/>
        <v>0</v>
      </c>
      <c r="X144" s="234"/>
      <c r="Y144" s="51"/>
      <c r="Z144" s="3"/>
    </row>
    <row r="145" spans="1:26">
      <c r="A145" s="628" t="s">
        <v>135</v>
      </c>
      <c r="B145" s="12">
        <f>'4f 1819 CS PC'!AJ48</f>
        <v>1E-4</v>
      </c>
      <c r="C145" s="625">
        <f t="shared" si="77"/>
        <v>0</v>
      </c>
      <c r="D145" s="625">
        <f t="shared" si="78"/>
        <v>0</v>
      </c>
      <c r="E145" s="625">
        <f t="shared" si="78"/>
        <v>0</v>
      </c>
      <c r="F145" s="625">
        <f t="shared" si="78"/>
        <v>0</v>
      </c>
      <c r="G145" s="625">
        <f t="shared" si="78"/>
        <v>0</v>
      </c>
      <c r="H145" s="625">
        <f t="shared" si="78"/>
        <v>0</v>
      </c>
      <c r="I145" s="625">
        <f t="shared" si="78"/>
        <v>0</v>
      </c>
      <c r="J145" s="625">
        <f t="shared" si="78"/>
        <v>0</v>
      </c>
      <c r="K145" s="625">
        <f t="shared" si="78"/>
        <v>0</v>
      </c>
      <c r="L145" s="625">
        <f t="shared" si="78"/>
        <v>0</v>
      </c>
      <c r="M145" s="625">
        <f t="shared" si="78"/>
        <v>0</v>
      </c>
      <c r="N145" s="625">
        <f t="shared" si="78"/>
        <v>2.3524000000000003</v>
      </c>
      <c r="O145" s="625"/>
      <c r="P145" s="625">
        <f t="shared" si="79"/>
        <v>2</v>
      </c>
      <c r="Q145" s="233"/>
      <c r="R145" s="251">
        <f t="shared" si="70"/>
        <v>0</v>
      </c>
      <c r="S145" s="625">
        <f t="shared" si="80"/>
        <v>2</v>
      </c>
      <c r="T145" s="31"/>
      <c r="U145" s="625">
        <f t="shared" si="75"/>
        <v>0</v>
      </c>
      <c r="V145" s="625">
        <f t="shared" si="76"/>
        <v>2</v>
      </c>
      <c r="W145" s="267">
        <f t="shared" si="71"/>
        <v>0</v>
      </c>
      <c r="X145" s="234"/>
      <c r="Y145" s="51"/>
      <c r="Z145" s="3"/>
    </row>
    <row r="146" spans="1:26">
      <c r="A146" s="628" t="s">
        <v>136</v>
      </c>
      <c r="B146" s="12">
        <f>'4f 1819 CS PC'!AJ49</f>
        <v>2.3999999999999998E-3</v>
      </c>
      <c r="C146" s="625">
        <f t="shared" si="77"/>
        <v>0</v>
      </c>
      <c r="D146" s="625">
        <f t="shared" si="78"/>
        <v>0</v>
      </c>
      <c r="E146" s="625">
        <f t="shared" si="78"/>
        <v>0</v>
      </c>
      <c r="F146" s="625">
        <f t="shared" si="78"/>
        <v>0</v>
      </c>
      <c r="G146" s="625">
        <f t="shared" si="78"/>
        <v>0</v>
      </c>
      <c r="H146" s="625">
        <f t="shared" si="78"/>
        <v>0</v>
      </c>
      <c r="I146" s="625">
        <f t="shared" si="78"/>
        <v>0</v>
      </c>
      <c r="J146" s="625">
        <f t="shared" si="78"/>
        <v>0</v>
      </c>
      <c r="K146" s="625">
        <f t="shared" si="78"/>
        <v>0</v>
      </c>
      <c r="L146" s="625">
        <f t="shared" si="78"/>
        <v>0</v>
      </c>
      <c r="M146" s="625">
        <f t="shared" si="78"/>
        <v>0</v>
      </c>
      <c r="N146" s="625">
        <f t="shared" si="78"/>
        <v>56.457599999999992</v>
      </c>
      <c r="O146" s="625"/>
      <c r="P146" s="625">
        <f t="shared" si="79"/>
        <v>56</v>
      </c>
      <c r="Q146" s="233"/>
      <c r="R146" s="251">
        <f t="shared" si="70"/>
        <v>0</v>
      </c>
      <c r="S146" s="625">
        <f t="shared" si="80"/>
        <v>56</v>
      </c>
      <c r="T146" s="31"/>
      <c r="U146" s="625">
        <f t="shared" si="75"/>
        <v>0</v>
      </c>
      <c r="V146" s="625">
        <f t="shared" si="76"/>
        <v>56</v>
      </c>
      <c r="W146" s="267">
        <f t="shared" si="71"/>
        <v>0</v>
      </c>
      <c r="X146" s="234"/>
      <c r="Y146" s="51"/>
      <c r="Z146" s="3"/>
    </row>
    <row r="147" spans="1:26">
      <c r="A147" s="628" t="s">
        <v>137</v>
      </c>
      <c r="B147" s="12">
        <f>'4f 1819 CS PC'!AJ52</f>
        <v>3.1199999999999999E-2</v>
      </c>
      <c r="C147" s="625">
        <f t="shared" si="77"/>
        <v>0</v>
      </c>
      <c r="D147" s="625">
        <f t="shared" si="78"/>
        <v>0</v>
      </c>
      <c r="E147" s="625">
        <f t="shared" si="78"/>
        <v>0</v>
      </c>
      <c r="F147" s="625">
        <f t="shared" si="78"/>
        <v>0</v>
      </c>
      <c r="G147" s="625">
        <f t="shared" si="78"/>
        <v>0</v>
      </c>
      <c r="H147" s="625">
        <f t="shared" si="78"/>
        <v>0</v>
      </c>
      <c r="I147" s="625">
        <f t="shared" si="78"/>
        <v>0</v>
      </c>
      <c r="J147" s="625">
        <f t="shared" si="78"/>
        <v>0</v>
      </c>
      <c r="K147" s="625">
        <f t="shared" si="78"/>
        <v>0</v>
      </c>
      <c r="L147" s="625">
        <f t="shared" si="78"/>
        <v>0</v>
      </c>
      <c r="M147" s="625">
        <f t="shared" si="78"/>
        <v>0</v>
      </c>
      <c r="N147" s="625">
        <f t="shared" si="78"/>
        <v>733.94880000000001</v>
      </c>
      <c r="O147" s="625"/>
      <c r="P147" s="625">
        <f t="shared" si="79"/>
        <v>734</v>
      </c>
      <c r="Q147" s="233"/>
      <c r="R147" s="251">
        <f t="shared" si="70"/>
        <v>0</v>
      </c>
      <c r="S147" s="625">
        <f t="shared" si="80"/>
        <v>734</v>
      </c>
      <c r="T147" s="31"/>
      <c r="U147" s="625">
        <f t="shared" si="75"/>
        <v>0</v>
      </c>
      <c r="V147" s="625">
        <f t="shared" si="76"/>
        <v>734</v>
      </c>
      <c r="W147" s="267">
        <f t="shared" si="71"/>
        <v>0</v>
      </c>
      <c r="X147" s="234"/>
      <c r="Y147" s="51"/>
      <c r="Z147" s="3"/>
    </row>
    <row r="148" spans="1:26">
      <c r="A148" s="628" t="s">
        <v>138</v>
      </c>
      <c r="B148" s="12">
        <f>'4f 1819 CS PC'!AJ53</f>
        <v>5.1999999999999998E-3</v>
      </c>
      <c r="C148" s="625">
        <f t="shared" si="77"/>
        <v>0</v>
      </c>
      <c r="D148" s="625">
        <f t="shared" si="78"/>
        <v>0</v>
      </c>
      <c r="E148" s="625">
        <f t="shared" si="78"/>
        <v>0</v>
      </c>
      <c r="F148" s="625">
        <f t="shared" si="78"/>
        <v>0</v>
      </c>
      <c r="G148" s="625">
        <f t="shared" si="78"/>
        <v>0</v>
      </c>
      <c r="H148" s="625">
        <f t="shared" si="78"/>
        <v>0</v>
      </c>
      <c r="I148" s="625">
        <f t="shared" si="78"/>
        <v>0</v>
      </c>
      <c r="J148" s="625">
        <f t="shared" si="78"/>
        <v>0</v>
      </c>
      <c r="K148" s="625">
        <f t="shared" si="78"/>
        <v>0</v>
      </c>
      <c r="L148" s="625">
        <f t="shared" si="78"/>
        <v>0</v>
      </c>
      <c r="M148" s="625">
        <f t="shared" si="78"/>
        <v>0</v>
      </c>
      <c r="N148" s="625">
        <f t="shared" si="78"/>
        <v>122.3248</v>
      </c>
      <c r="O148" s="625"/>
      <c r="P148" s="625">
        <f t="shared" si="79"/>
        <v>122</v>
      </c>
      <c r="Q148" s="233"/>
      <c r="R148" s="251">
        <f t="shared" si="70"/>
        <v>0</v>
      </c>
      <c r="S148" s="625">
        <f t="shared" si="80"/>
        <v>122</v>
      </c>
      <c r="T148" s="31"/>
      <c r="U148" s="625">
        <f t="shared" si="75"/>
        <v>0</v>
      </c>
      <c r="V148" s="625">
        <f t="shared" si="76"/>
        <v>122</v>
      </c>
      <c r="W148" s="267">
        <f t="shared" si="71"/>
        <v>0</v>
      </c>
      <c r="X148" s="234"/>
      <c r="Y148" s="51"/>
      <c r="Z148" s="3"/>
    </row>
    <row r="149" spans="1:26">
      <c r="A149" s="628" t="s">
        <v>139</v>
      </c>
      <c r="B149" s="12">
        <f>'4f 1819 CS PC'!AJ54</f>
        <v>3.5000000000000001E-3</v>
      </c>
      <c r="C149" s="625">
        <f t="shared" si="77"/>
        <v>0</v>
      </c>
      <c r="D149" s="625">
        <f t="shared" ref="D149:N152" si="81">D$112*$B149</f>
        <v>0</v>
      </c>
      <c r="E149" s="625">
        <f t="shared" si="81"/>
        <v>0</v>
      </c>
      <c r="F149" s="625">
        <f t="shared" si="81"/>
        <v>0</v>
      </c>
      <c r="G149" s="625">
        <f t="shared" si="81"/>
        <v>0</v>
      </c>
      <c r="H149" s="625">
        <f t="shared" si="81"/>
        <v>0</v>
      </c>
      <c r="I149" s="625">
        <f t="shared" si="81"/>
        <v>0</v>
      </c>
      <c r="J149" s="625">
        <f t="shared" si="81"/>
        <v>0</v>
      </c>
      <c r="K149" s="625">
        <f t="shared" si="81"/>
        <v>0</v>
      </c>
      <c r="L149" s="625">
        <f t="shared" si="81"/>
        <v>0</v>
      </c>
      <c r="M149" s="625">
        <f t="shared" si="81"/>
        <v>0</v>
      </c>
      <c r="N149" s="625">
        <f t="shared" si="81"/>
        <v>82.334000000000003</v>
      </c>
      <c r="O149" s="625"/>
      <c r="P149" s="625">
        <f t="shared" si="79"/>
        <v>82</v>
      </c>
      <c r="Q149" s="233"/>
      <c r="R149" s="251">
        <f t="shared" si="70"/>
        <v>0</v>
      </c>
      <c r="S149" s="625">
        <f t="shared" si="80"/>
        <v>82</v>
      </c>
      <c r="T149" s="31"/>
      <c r="U149" s="625">
        <f t="shared" si="75"/>
        <v>0</v>
      </c>
      <c r="V149" s="625">
        <f t="shared" si="76"/>
        <v>82</v>
      </c>
      <c r="W149" s="267">
        <f t="shared" si="71"/>
        <v>0</v>
      </c>
      <c r="X149" s="234"/>
      <c r="Y149" s="51"/>
      <c r="Z149" s="3"/>
    </row>
    <row r="150" spans="1:26">
      <c r="A150" s="628" t="s">
        <v>140</v>
      </c>
      <c r="B150" s="12">
        <f>'4f 1819 CS PC'!AJ55</f>
        <v>5.9999999999999995E-4</v>
      </c>
      <c r="C150" s="625">
        <f t="shared" si="77"/>
        <v>0</v>
      </c>
      <c r="D150" s="625">
        <f t="shared" si="81"/>
        <v>0</v>
      </c>
      <c r="E150" s="625">
        <f t="shared" si="81"/>
        <v>0</v>
      </c>
      <c r="F150" s="625">
        <f t="shared" si="81"/>
        <v>0</v>
      </c>
      <c r="G150" s="625">
        <f t="shared" si="81"/>
        <v>0</v>
      </c>
      <c r="H150" s="625">
        <f t="shared" si="81"/>
        <v>0</v>
      </c>
      <c r="I150" s="625">
        <f t="shared" si="81"/>
        <v>0</v>
      </c>
      <c r="J150" s="625">
        <f t="shared" si="81"/>
        <v>0</v>
      </c>
      <c r="K150" s="625">
        <f t="shared" si="81"/>
        <v>0</v>
      </c>
      <c r="L150" s="625">
        <f t="shared" si="81"/>
        <v>0</v>
      </c>
      <c r="M150" s="625">
        <f t="shared" si="81"/>
        <v>0</v>
      </c>
      <c r="N150" s="625">
        <f t="shared" si="81"/>
        <v>14.114399999999998</v>
      </c>
      <c r="O150" s="625"/>
      <c r="P150" s="625">
        <f t="shared" si="79"/>
        <v>14</v>
      </c>
      <c r="Q150" s="233"/>
      <c r="R150" s="251">
        <f t="shared" si="70"/>
        <v>0</v>
      </c>
      <c r="S150" s="625">
        <f t="shared" si="80"/>
        <v>14</v>
      </c>
      <c r="T150" s="31"/>
      <c r="U150" s="625">
        <f t="shared" si="75"/>
        <v>0</v>
      </c>
      <c r="V150" s="625">
        <f t="shared" si="76"/>
        <v>14</v>
      </c>
      <c r="W150" s="267">
        <f t="shared" si="71"/>
        <v>0</v>
      </c>
      <c r="X150" s="234"/>
      <c r="Y150" s="51"/>
      <c r="Z150" s="3"/>
    </row>
    <row r="151" spans="1:26">
      <c r="A151" s="628" t="s">
        <v>141</v>
      </c>
      <c r="B151" s="12">
        <f>'4f 1819 CS PC'!AJ57</f>
        <v>1.8E-3</v>
      </c>
      <c r="C151" s="625">
        <f t="shared" si="77"/>
        <v>0</v>
      </c>
      <c r="D151" s="625">
        <f t="shared" si="81"/>
        <v>0</v>
      </c>
      <c r="E151" s="625">
        <f t="shared" si="81"/>
        <v>0</v>
      </c>
      <c r="F151" s="625">
        <f t="shared" si="81"/>
        <v>0</v>
      </c>
      <c r="G151" s="625">
        <f t="shared" si="81"/>
        <v>0</v>
      </c>
      <c r="H151" s="625">
        <f t="shared" si="81"/>
        <v>0</v>
      </c>
      <c r="I151" s="625">
        <f t="shared" si="81"/>
        <v>0</v>
      </c>
      <c r="J151" s="625">
        <f t="shared" si="81"/>
        <v>0</v>
      </c>
      <c r="K151" s="625">
        <f t="shared" si="81"/>
        <v>0</v>
      </c>
      <c r="L151" s="625">
        <f t="shared" si="81"/>
        <v>0</v>
      </c>
      <c r="M151" s="625">
        <f t="shared" si="81"/>
        <v>0</v>
      </c>
      <c r="N151" s="625">
        <f t="shared" si="81"/>
        <v>42.343199999999996</v>
      </c>
      <c r="O151" s="625"/>
      <c r="P151" s="625">
        <f t="shared" si="79"/>
        <v>42</v>
      </c>
      <c r="Q151" s="233"/>
      <c r="R151" s="251">
        <f t="shared" si="70"/>
        <v>0</v>
      </c>
      <c r="S151" s="625">
        <f t="shared" si="80"/>
        <v>42</v>
      </c>
      <c r="T151" s="31"/>
      <c r="U151" s="625">
        <f t="shared" si="75"/>
        <v>0</v>
      </c>
      <c r="V151" s="625">
        <f t="shared" si="76"/>
        <v>42</v>
      </c>
      <c r="W151" s="267">
        <f t="shared" si="71"/>
        <v>0</v>
      </c>
      <c r="X151" s="234"/>
      <c r="Y151" s="51"/>
      <c r="Z151" s="3"/>
    </row>
    <row r="152" spans="1:26">
      <c r="A152" s="628" t="s">
        <v>142</v>
      </c>
      <c r="B152" s="12">
        <f>'4f 1819 CS PC'!AJ60</f>
        <v>4.4000000000000003E-3</v>
      </c>
      <c r="C152" s="625">
        <f t="shared" si="77"/>
        <v>0</v>
      </c>
      <c r="D152" s="625">
        <f t="shared" si="81"/>
        <v>0</v>
      </c>
      <c r="E152" s="625">
        <f t="shared" si="81"/>
        <v>0</v>
      </c>
      <c r="F152" s="625">
        <f t="shared" si="81"/>
        <v>0</v>
      </c>
      <c r="G152" s="625">
        <f t="shared" si="81"/>
        <v>0</v>
      </c>
      <c r="H152" s="625">
        <f t="shared" si="81"/>
        <v>0</v>
      </c>
      <c r="I152" s="625">
        <f t="shared" si="81"/>
        <v>0</v>
      </c>
      <c r="J152" s="625">
        <f t="shared" si="81"/>
        <v>0</v>
      </c>
      <c r="K152" s="625">
        <f t="shared" si="81"/>
        <v>0</v>
      </c>
      <c r="L152" s="625">
        <f t="shared" si="81"/>
        <v>0</v>
      </c>
      <c r="M152" s="625">
        <f t="shared" si="81"/>
        <v>0</v>
      </c>
      <c r="N152" s="625">
        <f t="shared" si="81"/>
        <v>103.5056</v>
      </c>
      <c r="O152" s="625"/>
      <c r="P152" s="625">
        <f t="shared" si="79"/>
        <v>104</v>
      </c>
      <c r="Q152" s="233"/>
      <c r="R152" s="251">
        <f t="shared" si="70"/>
        <v>0</v>
      </c>
      <c r="S152" s="625">
        <f t="shared" si="80"/>
        <v>104</v>
      </c>
      <c r="T152" s="31"/>
      <c r="U152" s="625">
        <f t="shared" si="75"/>
        <v>0</v>
      </c>
      <c r="V152" s="625">
        <f t="shared" si="76"/>
        <v>104</v>
      </c>
      <c r="W152" s="267">
        <f t="shared" si="71"/>
        <v>0</v>
      </c>
      <c r="X152" s="234"/>
      <c r="Y152" s="51"/>
      <c r="Z152" s="3"/>
    </row>
    <row r="153" spans="1:26">
      <c r="A153" s="638" t="s">
        <v>95</v>
      </c>
      <c r="B153" s="650">
        <f t="shared" ref="B153" si="82">SUM(B113:B152)</f>
        <v>0.99999999999999967</v>
      </c>
      <c r="C153" s="640">
        <f t="shared" ref="C153:N153" si="83">SUM(C113:C152)</f>
        <v>0</v>
      </c>
      <c r="D153" s="640">
        <f t="shared" si="83"/>
        <v>0</v>
      </c>
      <c r="E153" s="640">
        <f t="shared" si="83"/>
        <v>0</v>
      </c>
      <c r="F153" s="640">
        <f t="shared" si="83"/>
        <v>0</v>
      </c>
      <c r="G153" s="640">
        <f t="shared" si="83"/>
        <v>0</v>
      </c>
      <c r="H153" s="640">
        <f t="shared" si="83"/>
        <v>0</v>
      </c>
      <c r="I153" s="640">
        <f t="shared" si="83"/>
        <v>0</v>
      </c>
      <c r="J153" s="640">
        <f t="shared" si="83"/>
        <v>0</v>
      </c>
      <c r="K153" s="640">
        <f t="shared" si="83"/>
        <v>0</v>
      </c>
      <c r="L153" s="640">
        <f t="shared" si="83"/>
        <v>0</v>
      </c>
      <c r="M153" s="640">
        <f t="shared" si="83"/>
        <v>0</v>
      </c>
      <c r="N153" s="640">
        <f t="shared" si="83"/>
        <v>23523.999999999996</v>
      </c>
      <c r="O153" s="640"/>
      <c r="P153" s="640">
        <f>SUM(P113:P152)</f>
        <v>23526</v>
      </c>
      <c r="Q153" s="233"/>
      <c r="R153" s="251">
        <f t="shared" si="70"/>
        <v>0</v>
      </c>
      <c r="S153" s="640">
        <f>SUM(S113:S152)</f>
        <v>23526</v>
      </c>
      <c r="T153" s="27"/>
      <c r="U153" s="640">
        <f>SUM(U113:U152)</f>
        <v>0</v>
      </c>
      <c r="V153" s="640">
        <f>SUM(V113:V152)</f>
        <v>23524</v>
      </c>
      <c r="W153" s="267">
        <f t="shared" si="71"/>
        <v>2</v>
      </c>
      <c r="X153" s="234"/>
    </row>
    <row r="154" spans="1:26" s="499" customFormat="1">
      <c r="A154" s="236"/>
      <c r="B154" s="498"/>
      <c r="C154" s="13">
        <f t="shared" ref="C154" si="84">C112-C153</f>
        <v>0</v>
      </c>
      <c r="D154" s="13">
        <f t="shared" ref="D154" si="85">D112-D153</f>
        <v>0</v>
      </c>
      <c r="E154" s="13">
        <f t="shared" ref="E154" si="86">E112-E153</f>
        <v>0</v>
      </c>
      <c r="F154" s="13">
        <f t="shared" ref="F154" si="87">F112-F153</f>
        <v>0</v>
      </c>
      <c r="G154" s="13">
        <f t="shared" ref="G154" si="88">G112-G153</f>
        <v>0</v>
      </c>
      <c r="H154" s="13">
        <f t="shared" ref="H154" si="89">H112-H153</f>
        <v>0</v>
      </c>
      <c r="I154" s="13">
        <f t="shared" ref="I154" si="90">I112-I153</f>
        <v>0</v>
      </c>
      <c r="J154" s="13">
        <f t="shared" ref="J154" si="91">J112-J153</f>
        <v>0</v>
      </c>
      <c r="K154" s="13">
        <f t="shared" ref="K154" si="92">K112-K153</f>
        <v>0</v>
      </c>
      <c r="L154" s="13">
        <f t="shared" ref="L154" si="93">L112-L153</f>
        <v>0</v>
      </c>
      <c r="M154" s="13">
        <f t="shared" ref="M154" si="94">M112-M153</f>
        <v>0</v>
      </c>
      <c r="N154" s="13">
        <f t="shared" ref="N154" si="95">N112-N153</f>
        <v>0</v>
      </c>
      <c r="O154" s="13"/>
      <c r="P154" s="13">
        <f t="shared" ref="P154" si="96">P112-P153</f>
        <v>-2</v>
      </c>
      <c r="Q154" s="13"/>
      <c r="R154" s="13"/>
      <c r="S154" s="13">
        <f t="shared" ref="S154" si="97">S112-S153</f>
        <v>-2</v>
      </c>
      <c r="T154" s="13"/>
      <c r="U154" s="13">
        <f t="shared" ref="U154:V154" si="98">U112-U153</f>
        <v>0</v>
      </c>
      <c r="V154" s="13">
        <f t="shared" si="98"/>
        <v>0</v>
      </c>
      <c r="W154" s="232"/>
    </row>
    <row r="155" spans="1:26">
      <c r="A155" s="30" t="s">
        <v>269</v>
      </c>
      <c r="B155" s="27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7"/>
      <c r="P155" s="27"/>
      <c r="Q155" s="31"/>
      <c r="R155" s="29"/>
      <c r="S155" s="28"/>
      <c r="T155" s="27"/>
      <c r="U155" s="31"/>
      <c r="V155" s="31"/>
    </row>
    <row r="156" spans="1:26">
      <c r="A156" s="30"/>
      <c r="R156" s="29"/>
    </row>
    <row r="158" spans="1:26">
      <c r="A158" s="52" t="s">
        <v>270</v>
      </c>
    </row>
    <row r="160" spans="1:26">
      <c r="A160" s="392" t="s">
        <v>607</v>
      </c>
    </row>
    <row r="165" spans="1:17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03"/>
    </row>
    <row r="166" spans="1:17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03"/>
    </row>
    <row r="167" spans="1:17">
      <c r="A167" s="56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03"/>
    </row>
    <row r="168" spans="1:17">
      <c r="A168" s="57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60"/>
      <c r="Q168" s="504"/>
    </row>
    <row r="169" spans="1:17">
      <c r="A169" s="58"/>
      <c r="B169" s="55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55"/>
      <c r="P169" s="62"/>
      <c r="Q169" s="505"/>
    </row>
    <row r="170" spans="1:17">
      <c r="A170" s="56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60"/>
      <c r="Q170" s="504"/>
    </row>
    <row r="171" spans="1:17">
      <c r="A171" s="57"/>
      <c r="B171" s="55"/>
      <c r="C171" s="53"/>
      <c r="D171" s="53"/>
      <c r="E171" s="53"/>
      <c r="F171" s="53"/>
      <c r="G171" s="53"/>
      <c r="H171" s="53"/>
      <c r="I171" s="53"/>
      <c r="J171" s="53"/>
      <c r="K171" s="53"/>
      <c r="L171" s="53"/>
      <c r="M171" s="53"/>
      <c r="N171" s="53"/>
      <c r="O171" s="55"/>
      <c r="P171" s="60"/>
      <c r="Q171" s="504"/>
    </row>
    <row r="172" spans="1:17">
      <c r="A172" s="58"/>
      <c r="B172" s="55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55"/>
      <c r="P172" s="62"/>
      <c r="Q172" s="505"/>
    </row>
    <row r="173" spans="1:17">
      <c r="A173" s="56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60"/>
      <c r="Q173" s="504"/>
    </row>
    <row r="174" spans="1:17">
      <c r="A174" s="58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60"/>
      <c r="Q174" s="504"/>
    </row>
    <row r="175" spans="1:17">
      <c r="A175" s="58"/>
      <c r="B175" s="55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55"/>
      <c r="P175" s="62"/>
      <c r="Q175" s="505"/>
    </row>
    <row r="176" spans="1:17">
      <c r="A176" s="58"/>
      <c r="B176" s="55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5"/>
      <c r="P176" s="60"/>
      <c r="Q176" s="504"/>
    </row>
    <row r="177" spans="1:17">
      <c r="A177" s="58"/>
      <c r="B177" s="55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55"/>
      <c r="P177" s="62"/>
      <c r="Q177" s="505"/>
    </row>
    <row r="178" spans="1:17">
      <c r="A178" s="57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60"/>
      <c r="Q178" s="504"/>
    </row>
    <row r="179" spans="1:17">
      <c r="A179" s="58"/>
      <c r="B179" s="55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55"/>
      <c r="P179" s="62"/>
      <c r="Q179" s="505"/>
    </row>
    <row r="180" spans="1:17">
      <c r="A180" s="57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60"/>
      <c r="Q180" s="504"/>
    </row>
    <row r="181" spans="1:17">
      <c r="A181" s="58"/>
      <c r="B181" s="55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55"/>
      <c r="P181" s="62"/>
      <c r="Q181" s="505"/>
    </row>
    <row r="182" spans="1:17">
      <c r="A182" s="57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  <c r="M182" s="55"/>
      <c r="N182" s="55"/>
      <c r="O182" s="55"/>
      <c r="P182" s="60"/>
      <c r="Q182" s="504"/>
    </row>
    <row r="183" spans="1:17">
      <c r="A183" s="58"/>
      <c r="B183" s="55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55"/>
      <c r="P183" s="62"/>
      <c r="Q183" s="505"/>
    </row>
    <row r="184" spans="1:17">
      <c r="A184" s="57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60"/>
      <c r="Q184" s="504"/>
    </row>
    <row r="185" spans="1:17">
      <c r="A185" s="58"/>
      <c r="B185" s="55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55"/>
      <c r="P185" s="62"/>
      <c r="Q185" s="505"/>
    </row>
    <row r="186" spans="1:17">
      <c r="A186" s="57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60"/>
      <c r="Q186" s="504"/>
    </row>
    <row r="187" spans="1:17">
      <c r="A187" s="58"/>
      <c r="B187" s="55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55"/>
      <c r="P187" s="62"/>
      <c r="Q187" s="505"/>
    </row>
    <row r="188" spans="1:17">
      <c r="A188" s="57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60"/>
      <c r="Q188" s="504"/>
    </row>
    <row r="189" spans="1:17">
      <c r="A189" s="58"/>
      <c r="B189" s="55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55"/>
      <c r="P189" s="62"/>
      <c r="Q189" s="505"/>
    </row>
    <row r="190" spans="1:17">
      <c r="A190" s="57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60"/>
      <c r="Q190" s="504"/>
    </row>
    <row r="191" spans="1:17">
      <c r="A191" s="58"/>
      <c r="B191" s="55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55"/>
      <c r="P191" s="62"/>
      <c r="Q191" s="505"/>
    </row>
    <row r="192" spans="1:17">
      <c r="A192" s="59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60"/>
      <c r="Q192" s="504"/>
    </row>
    <row r="193" spans="1:17">
      <c r="A193" s="58"/>
      <c r="B193" s="55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55"/>
      <c r="P193" s="62"/>
      <c r="Q193" s="505"/>
    </row>
    <row r="194" spans="1:17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03"/>
    </row>
  </sheetData>
  <mergeCells count="1">
    <mergeCell ref="A1:A2"/>
  </mergeCells>
  <phoneticPr fontId="147" type="noConversion"/>
  <conditionalFormatting sqref="C66:P66 C110:P110 C154:P154 U66:V66 U110:V110 U154:V154">
    <cfRule type="cellIs" dxfId="637" priority="99" operator="lessThan">
      <formula>0</formula>
    </cfRule>
    <cfRule type="cellIs" dxfId="636" priority="100" operator="greaterThan">
      <formula>0</formula>
    </cfRule>
  </conditionalFormatting>
  <conditionalFormatting sqref="C66:P66 C110:P110 C154:P154 U66:V66 U110:V110 U154:V154">
    <cfRule type="cellIs" dxfId="635" priority="98" operator="equal">
      <formula>0</formula>
    </cfRule>
  </conditionalFormatting>
  <conditionalFormatting sqref="S66">
    <cfRule type="cellIs" dxfId="634" priority="96" operator="lessThan">
      <formula>0</formula>
    </cfRule>
    <cfRule type="cellIs" dxfId="633" priority="97" operator="greaterThan">
      <formula>0</formula>
    </cfRule>
  </conditionalFormatting>
  <conditionalFormatting sqref="S66">
    <cfRule type="cellIs" dxfId="632" priority="95" operator="equal">
      <formula>0</formula>
    </cfRule>
  </conditionalFormatting>
  <conditionalFormatting sqref="S110">
    <cfRule type="cellIs" dxfId="631" priority="87" operator="lessThan">
      <formula>0</formula>
    </cfRule>
    <cfRule type="cellIs" dxfId="630" priority="88" operator="greaterThan">
      <formula>0</formula>
    </cfRule>
  </conditionalFormatting>
  <conditionalFormatting sqref="S110">
    <cfRule type="cellIs" dxfId="629" priority="86" operator="equal">
      <formula>0</formula>
    </cfRule>
  </conditionalFormatting>
  <conditionalFormatting sqref="S154">
    <cfRule type="cellIs" dxfId="628" priority="78" operator="lessThan">
      <formula>0</formula>
    </cfRule>
    <cfRule type="cellIs" dxfId="627" priority="79" operator="greaterThan">
      <formula>0</formula>
    </cfRule>
  </conditionalFormatting>
  <conditionalFormatting sqref="S154">
    <cfRule type="cellIs" dxfId="626" priority="77" operator="equal">
      <formula>0</formula>
    </cfRule>
  </conditionalFormatting>
  <conditionalFormatting sqref="R5:R15">
    <cfRule type="cellIs" dxfId="625" priority="72" operator="lessThan">
      <formula>0</formula>
    </cfRule>
    <cfRule type="cellIs" dxfId="624" priority="73" operator="greaterThan">
      <formula>0</formula>
    </cfRule>
  </conditionalFormatting>
  <conditionalFormatting sqref="R5:R15">
    <cfRule type="cellIs" dxfId="623" priority="71" operator="equal">
      <formula>0</formula>
    </cfRule>
  </conditionalFormatting>
  <conditionalFormatting sqref="W1:W2">
    <cfRule type="cellIs" dxfId="622" priority="58" operator="equal">
      <formula>0</formula>
    </cfRule>
  </conditionalFormatting>
  <conditionalFormatting sqref="W5:W15">
    <cfRule type="cellIs" dxfId="621" priority="56" operator="greaterThan">
      <formula>0</formula>
    </cfRule>
    <cfRule type="cellIs" dxfId="620" priority="57" operator="lessThan">
      <formula>0</formula>
    </cfRule>
  </conditionalFormatting>
  <conditionalFormatting sqref="W5:W15">
    <cfRule type="cellIs" dxfId="619" priority="55" operator="equal">
      <formula>0</formula>
    </cfRule>
  </conditionalFormatting>
  <conditionalFormatting sqref="R19:R21">
    <cfRule type="cellIs" dxfId="618" priority="23" operator="lessThan">
      <formula>0</formula>
    </cfRule>
    <cfRule type="cellIs" dxfId="617" priority="24" operator="greaterThan">
      <formula>0</formula>
    </cfRule>
  </conditionalFormatting>
  <conditionalFormatting sqref="R24:R65">
    <cfRule type="cellIs" dxfId="616" priority="20" operator="lessThan">
      <formula>0</formula>
    </cfRule>
    <cfRule type="cellIs" dxfId="615" priority="21" operator="greaterThan">
      <formula>0</formula>
    </cfRule>
  </conditionalFormatting>
  <conditionalFormatting sqref="R68:R109">
    <cfRule type="cellIs" dxfId="614" priority="17" operator="lessThan">
      <formula>0</formula>
    </cfRule>
    <cfRule type="cellIs" dxfId="613" priority="18" operator="greaterThan">
      <formula>0</formula>
    </cfRule>
  </conditionalFormatting>
  <conditionalFormatting sqref="R112:R153">
    <cfRule type="cellIs" dxfId="612" priority="14" operator="lessThan">
      <formula>0</formula>
    </cfRule>
    <cfRule type="cellIs" dxfId="611" priority="15" operator="greaterThan">
      <formula>0</formula>
    </cfRule>
  </conditionalFormatting>
  <conditionalFormatting sqref="R19:R21">
    <cfRule type="cellIs" dxfId="610" priority="22" operator="equal">
      <formula>0</formula>
    </cfRule>
  </conditionalFormatting>
  <conditionalFormatting sqref="R24:R65">
    <cfRule type="cellIs" dxfId="609" priority="19" operator="equal">
      <formula>0</formula>
    </cfRule>
  </conditionalFormatting>
  <conditionalFormatting sqref="R68:R109">
    <cfRule type="cellIs" dxfId="608" priority="16" operator="equal">
      <formula>0</formula>
    </cfRule>
  </conditionalFormatting>
  <conditionalFormatting sqref="R112:R153">
    <cfRule type="cellIs" dxfId="607" priority="13" operator="equal">
      <formula>0</formula>
    </cfRule>
  </conditionalFormatting>
  <conditionalFormatting sqref="W19:W21">
    <cfRule type="cellIs" dxfId="606" priority="11" operator="greaterThan">
      <formula>0</formula>
    </cfRule>
    <cfRule type="cellIs" dxfId="605" priority="12" operator="lessThan">
      <formula>0</formula>
    </cfRule>
  </conditionalFormatting>
  <conditionalFormatting sqref="W19:W21">
    <cfRule type="cellIs" dxfId="604" priority="10" operator="equal">
      <formula>0</formula>
    </cfRule>
  </conditionalFormatting>
  <conditionalFormatting sqref="W24:W65">
    <cfRule type="cellIs" dxfId="603" priority="8" operator="greaterThan">
      <formula>0</formula>
    </cfRule>
    <cfRule type="cellIs" dxfId="602" priority="9" operator="lessThan">
      <formula>0</formula>
    </cfRule>
  </conditionalFormatting>
  <conditionalFormatting sqref="W24:W65">
    <cfRule type="cellIs" dxfId="601" priority="7" operator="equal">
      <formula>0</formula>
    </cfRule>
  </conditionalFormatting>
  <conditionalFormatting sqref="W68:W109">
    <cfRule type="cellIs" dxfId="600" priority="5" operator="greaterThan">
      <formula>0</formula>
    </cfRule>
    <cfRule type="cellIs" dxfId="599" priority="6" operator="lessThan">
      <formula>0</formula>
    </cfRule>
  </conditionalFormatting>
  <conditionalFormatting sqref="W68:W109">
    <cfRule type="cellIs" dxfId="598" priority="4" operator="equal">
      <formula>0</formula>
    </cfRule>
  </conditionalFormatting>
  <conditionalFormatting sqref="W112:W153">
    <cfRule type="cellIs" dxfId="597" priority="2" operator="greaterThan">
      <formula>0</formula>
    </cfRule>
    <cfRule type="cellIs" dxfId="596" priority="3" operator="lessThan">
      <formula>0</formula>
    </cfRule>
  </conditionalFormatting>
  <conditionalFormatting sqref="W112:W153">
    <cfRule type="cellIs" dxfId="595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10" max="22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8" tint="0.39997558519241921"/>
    <outlinePr summaryBelow="0" summaryRight="0"/>
  </sheetPr>
  <dimension ref="A1:BL258"/>
  <sheetViews>
    <sheetView showGridLines="0" zoomScale="90" zoomScaleNormal="90"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A2"/>
    </sheetView>
  </sheetViews>
  <sheetFormatPr defaultColWidth="9.42578125" defaultRowHeight="12.75" outlineLevelCol="2"/>
  <cols>
    <col min="1" max="1" width="38.42578125" style="1" customWidth="1"/>
    <col min="2" max="2" width="13.7109375" style="1" customWidth="1" outlineLevel="1"/>
    <col min="3" max="3" width="14.5703125" style="1" bestFit="1" customWidth="1" outlineLevel="2"/>
    <col min="4" max="6" width="12.42578125" style="1" bestFit="1" customWidth="1" outlineLevel="2"/>
    <col min="7" max="7" width="11.42578125" style="1" bestFit="1" customWidth="1" outlineLevel="2"/>
    <col min="8" max="9" width="12.42578125" style="1" bestFit="1" customWidth="1" outlineLevel="2"/>
    <col min="10" max="10" width="11.42578125" style="1" bestFit="1" customWidth="1" outlineLevel="2"/>
    <col min="11" max="11" width="12" style="1" customWidth="1" outlineLevel="2"/>
    <col min="12" max="12" width="12.42578125" style="1" bestFit="1" customWidth="1" outlineLevel="2"/>
    <col min="13" max="13" width="11.7109375" style="1" customWidth="1" outlineLevel="2"/>
    <col min="14" max="14" width="12.42578125" style="1" customWidth="1" outlineLevel="2"/>
    <col min="15" max="15" width="11.85546875" style="1" customWidth="1" outlineLevel="2"/>
    <col min="16" max="47" width="11.42578125" style="1" customWidth="1" outlineLevel="2"/>
    <col min="48" max="48" width="3.42578125" style="1" customWidth="1"/>
    <col min="49" max="49" width="13.5703125" style="1" customWidth="1"/>
    <col min="50" max="50" width="5.5703125" style="3" customWidth="1"/>
    <col min="51" max="51" width="9.140625" style="1" hidden="1" customWidth="1"/>
    <col min="52" max="55" width="17.5703125" style="1" customWidth="1"/>
    <col min="56" max="56" width="3.42578125" style="1" customWidth="1"/>
    <col min="57" max="57" width="15" style="1" customWidth="1"/>
    <col min="58" max="61" width="11.7109375" style="1" customWidth="1"/>
    <col min="62" max="62" width="9.42578125" style="1" hidden="1" customWidth="1"/>
    <col min="63" max="63" width="7.5703125" style="1" customWidth="1"/>
    <col min="64" max="16384" width="9.42578125" style="1"/>
  </cols>
  <sheetData>
    <row r="1" spans="1:63">
      <c r="A1" s="1033" t="s">
        <v>611</v>
      </c>
      <c r="B1" s="614"/>
      <c r="C1" s="616">
        <v>43647</v>
      </c>
      <c r="D1" s="616">
        <v>43678</v>
      </c>
      <c r="E1" s="616">
        <v>43709</v>
      </c>
      <c r="F1" s="616">
        <v>43739</v>
      </c>
      <c r="G1" s="616">
        <v>43770</v>
      </c>
      <c r="H1" s="616">
        <v>43800</v>
      </c>
      <c r="I1" s="616">
        <v>43831</v>
      </c>
      <c r="J1" s="616">
        <v>43862</v>
      </c>
      <c r="K1" s="616">
        <v>43891</v>
      </c>
      <c r="L1" s="616">
        <v>43922</v>
      </c>
      <c r="M1" s="616">
        <v>43952</v>
      </c>
      <c r="N1" s="616">
        <v>43983</v>
      </c>
      <c r="O1" s="616">
        <v>44013</v>
      </c>
      <c r="P1" s="616">
        <v>44044</v>
      </c>
      <c r="Q1" s="616">
        <v>44075</v>
      </c>
      <c r="R1" s="616">
        <v>44105</v>
      </c>
      <c r="S1" s="616">
        <v>44136</v>
      </c>
      <c r="T1" s="616">
        <v>44166</v>
      </c>
      <c r="U1" s="616">
        <v>44197</v>
      </c>
      <c r="V1" s="616">
        <v>44228</v>
      </c>
      <c r="W1" s="616">
        <v>44256</v>
      </c>
      <c r="X1" s="616">
        <v>44287</v>
      </c>
      <c r="Y1" s="616">
        <v>44317</v>
      </c>
      <c r="Z1" s="616">
        <v>44348</v>
      </c>
      <c r="AA1" s="616">
        <v>44378</v>
      </c>
      <c r="AB1" s="616">
        <v>44409</v>
      </c>
      <c r="AC1" s="616">
        <v>44440</v>
      </c>
      <c r="AD1" s="616">
        <v>44470</v>
      </c>
      <c r="AE1" s="616">
        <v>44501</v>
      </c>
      <c r="AF1" s="616">
        <v>44531</v>
      </c>
      <c r="AG1" s="616">
        <v>44562</v>
      </c>
      <c r="AH1" s="616">
        <v>44593</v>
      </c>
      <c r="AI1" s="616">
        <v>44621</v>
      </c>
      <c r="AJ1" s="616">
        <v>44652</v>
      </c>
      <c r="AK1" s="616">
        <v>44682</v>
      </c>
      <c r="AL1" s="616">
        <v>44713</v>
      </c>
      <c r="AM1" s="616">
        <v>44743</v>
      </c>
      <c r="AN1" s="616">
        <v>44774</v>
      </c>
      <c r="AO1" s="616">
        <v>44805</v>
      </c>
      <c r="AP1" s="616">
        <v>44835</v>
      </c>
      <c r="AQ1" s="616">
        <v>44866</v>
      </c>
      <c r="AR1" s="616">
        <v>44896</v>
      </c>
      <c r="AS1" s="616">
        <v>44927</v>
      </c>
      <c r="AT1" s="616">
        <v>44958</v>
      </c>
      <c r="AU1" s="616">
        <v>44986</v>
      </c>
      <c r="AV1" s="616"/>
      <c r="AW1" s="614" t="s">
        <v>95</v>
      </c>
      <c r="AX1" s="246"/>
      <c r="AY1" s="29"/>
      <c r="AZ1" s="614" t="s">
        <v>223</v>
      </c>
      <c r="BA1" s="614" t="s">
        <v>224</v>
      </c>
      <c r="BB1" s="614" t="s">
        <v>225</v>
      </c>
      <c r="BC1" s="614" t="s">
        <v>307</v>
      </c>
      <c r="BD1" s="27"/>
      <c r="BE1" s="614">
        <v>2019</v>
      </c>
      <c r="BF1" s="614">
        <v>2020</v>
      </c>
      <c r="BG1" s="614">
        <v>2021</v>
      </c>
      <c r="BH1" s="614">
        <v>2022</v>
      </c>
      <c r="BI1" s="614">
        <v>2023</v>
      </c>
      <c r="BJ1" s="527" t="s">
        <v>651</v>
      </c>
    </row>
    <row r="2" spans="1:63">
      <c r="A2" s="1033"/>
      <c r="B2" s="614"/>
      <c r="C2" s="614" t="s">
        <v>231</v>
      </c>
      <c r="D2" s="614" t="s">
        <v>231</v>
      </c>
      <c r="E2" s="614" t="s">
        <v>231</v>
      </c>
      <c r="F2" s="614" t="s">
        <v>232</v>
      </c>
      <c r="G2" s="614" t="s">
        <v>232</v>
      </c>
      <c r="H2" s="614" t="s">
        <v>232</v>
      </c>
      <c r="I2" s="614" t="s">
        <v>233</v>
      </c>
      <c r="J2" s="614" t="s">
        <v>233</v>
      </c>
      <c r="K2" s="614" t="s">
        <v>233</v>
      </c>
      <c r="L2" s="614" t="s">
        <v>234</v>
      </c>
      <c r="M2" s="614" t="s">
        <v>234</v>
      </c>
      <c r="N2" s="614" t="s">
        <v>234</v>
      </c>
      <c r="O2" s="614" t="s">
        <v>231</v>
      </c>
      <c r="P2" s="614" t="s">
        <v>231</v>
      </c>
      <c r="Q2" s="614" t="s">
        <v>231</v>
      </c>
      <c r="R2" s="614" t="s">
        <v>232</v>
      </c>
      <c r="S2" s="614" t="s">
        <v>232</v>
      </c>
      <c r="T2" s="614" t="s">
        <v>232</v>
      </c>
      <c r="U2" s="614" t="s">
        <v>233</v>
      </c>
      <c r="V2" s="614" t="s">
        <v>233</v>
      </c>
      <c r="W2" s="614" t="s">
        <v>233</v>
      </c>
      <c r="X2" s="614" t="s">
        <v>234</v>
      </c>
      <c r="Y2" s="614" t="s">
        <v>234</v>
      </c>
      <c r="Z2" s="614" t="s">
        <v>234</v>
      </c>
      <c r="AA2" s="614" t="s">
        <v>231</v>
      </c>
      <c r="AB2" s="614" t="s">
        <v>231</v>
      </c>
      <c r="AC2" s="614" t="s">
        <v>231</v>
      </c>
      <c r="AD2" s="614" t="s">
        <v>232</v>
      </c>
      <c r="AE2" s="614" t="s">
        <v>232</v>
      </c>
      <c r="AF2" s="614" t="s">
        <v>232</v>
      </c>
      <c r="AG2" s="614" t="s">
        <v>233</v>
      </c>
      <c r="AH2" s="614" t="s">
        <v>233</v>
      </c>
      <c r="AI2" s="614" t="s">
        <v>233</v>
      </c>
      <c r="AJ2" s="614" t="s">
        <v>234</v>
      </c>
      <c r="AK2" s="614" t="s">
        <v>234</v>
      </c>
      <c r="AL2" s="614" t="s">
        <v>234</v>
      </c>
      <c r="AM2" s="614" t="s">
        <v>231</v>
      </c>
      <c r="AN2" s="614" t="s">
        <v>231</v>
      </c>
      <c r="AO2" s="614" t="s">
        <v>231</v>
      </c>
      <c r="AP2" s="614" t="s">
        <v>232</v>
      </c>
      <c r="AQ2" s="614" t="s">
        <v>232</v>
      </c>
      <c r="AR2" s="614" t="s">
        <v>232</v>
      </c>
      <c r="AS2" s="614" t="s">
        <v>233</v>
      </c>
      <c r="AT2" s="614" t="s">
        <v>233</v>
      </c>
      <c r="AU2" s="614" t="s">
        <v>233</v>
      </c>
      <c r="AV2" s="614"/>
      <c r="AW2" s="614"/>
      <c r="AX2" s="246"/>
      <c r="AY2" s="29"/>
      <c r="AZ2" s="614"/>
      <c r="BA2" s="614"/>
      <c r="BB2" s="614"/>
      <c r="BC2" s="614"/>
      <c r="BD2" s="27"/>
      <c r="BE2" s="614" t="s">
        <v>235</v>
      </c>
      <c r="BF2" s="614" t="s">
        <v>235</v>
      </c>
      <c r="BG2" s="614" t="s">
        <v>235</v>
      </c>
      <c r="BH2" s="614" t="s">
        <v>235</v>
      </c>
      <c r="BI2" s="614" t="s">
        <v>308</v>
      </c>
      <c r="BJ2" s="527" t="s">
        <v>652</v>
      </c>
    </row>
    <row r="3" spans="1:63">
      <c r="A3" s="617" t="s">
        <v>309</v>
      </c>
      <c r="B3" s="618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0"/>
      <c r="T3" s="620"/>
      <c r="U3" s="620"/>
      <c r="V3" s="620"/>
      <c r="W3" s="620"/>
      <c r="X3" s="620"/>
      <c r="Y3" s="620"/>
      <c r="Z3" s="620"/>
      <c r="AA3" s="620"/>
      <c r="AB3" s="620"/>
      <c r="AC3" s="620"/>
      <c r="AD3" s="620"/>
      <c r="AE3" s="620"/>
      <c r="AF3" s="620"/>
      <c r="AG3" s="620"/>
      <c r="AH3" s="620"/>
      <c r="AI3" s="620"/>
      <c r="AJ3" s="620"/>
      <c r="AK3" s="620"/>
      <c r="AL3" s="620"/>
      <c r="AM3" s="620"/>
      <c r="AN3" s="620"/>
      <c r="AO3" s="620"/>
      <c r="AP3" s="620"/>
      <c r="AQ3" s="620"/>
      <c r="AR3" s="620"/>
      <c r="AS3" s="620"/>
      <c r="AT3" s="620"/>
      <c r="AU3" s="620"/>
      <c r="AV3" s="620"/>
      <c r="AW3" s="620"/>
      <c r="AX3" s="247"/>
      <c r="AY3" s="29"/>
      <c r="AZ3" s="656"/>
      <c r="BA3" s="656"/>
      <c r="BB3" s="656"/>
      <c r="BC3" s="656"/>
      <c r="BD3" s="27"/>
      <c r="BE3" s="656"/>
      <c r="BF3" s="656"/>
      <c r="BG3" s="656"/>
      <c r="BH3" s="656"/>
      <c r="BI3" s="656"/>
    </row>
    <row r="4" spans="1:63" ht="15">
      <c r="A4" s="713" t="s">
        <v>310</v>
      </c>
      <c r="B4" s="714"/>
      <c r="C4" s="715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  <c r="O4" s="715"/>
      <c r="P4" s="715"/>
      <c r="Q4" s="715"/>
      <c r="R4" s="715"/>
      <c r="S4" s="715"/>
      <c r="T4" s="715"/>
      <c r="U4" s="715"/>
      <c r="V4" s="715"/>
      <c r="W4" s="715"/>
      <c r="X4" s="715"/>
      <c r="Y4" s="715"/>
      <c r="Z4" s="715"/>
      <c r="AA4" s="715"/>
      <c r="AB4" s="715"/>
      <c r="AC4" s="715"/>
      <c r="AD4" s="715"/>
      <c r="AE4" s="715"/>
      <c r="AF4" s="715"/>
      <c r="AG4" s="715"/>
      <c r="AH4" s="715"/>
      <c r="AI4" s="715"/>
      <c r="AJ4" s="715"/>
      <c r="AK4" s="715"/>
      <c r="AL4" s="715"/>
      <c r="AM4" s="715"/>
      <c r="AN4" s="715"/>
      <c r="AO4" s="715"/>
      <c r="AP4" s="715"/>
      <c r="AQ4" s="715"/>
      <c r="AR4" s="715"/>
      <c r="AS4" s="715"/>
      <c r="AT4" s="715"/>
      <c r="AU4" s="715"/>
      <c r="AV4" s="715"/>
      <c r="AW4" s="715"/>
      <c r="AX4"/>
      <c r="AY4" s="29"/>
      <c r="AZ4" s="715"/>
      <c r="BA4" s="715"/>
      <c r="BB4" s="715"/>
      <c r="BC4" s="715"/>
      <c r="BD4" s="27"/>
      <c r="BE4" s="715"/>
      <c r="BF4" s="715"/>
      <c r="BG4" s="715"/>
      <c r="BH4" s="715"/>
      <c r="BI4" s="715"/>
      <c r="BJ4" s="234"/>
      <c r="BK4" s="8"/>
    </row>
    <row r="5" spans="1:63" ht="15">
      <c r="A5" s="626" t="s">
        <v>240</v>
      </c>
      <c r="B5" s="980"/>
      <c r="C5" s="625">
        <v>283043</v>
      </c>
      <c r="D5" s="625">
        <v>236224</v>
      </c>
      <c r="E5" s="625">
        <v>65968</v>
      </c>
      <c r="F5" s="625">
        <v>148126</v>
      </c>
      <c r="G5" s="625">
        <v>320522</v>
      </c>
      <c r="H5" s="625">
        <v>268365</v>
      </c>
      <c r="I5" s="625">
        <v>330840</v>
      </c>
      <c r="J5" s="625">
        <v>283267</v>
      </c>
      <c r="K5" s="625">
        <v>612795</v>
      </c>
      <c r="L5" s="625">
        <v>612795</v>
      </c>
      <c r="M5" s="625">
        <v>612795</v>
      </c>
      <c r="N5" s="625">
        <v>612795</v>
      </c>
      <c r="O5" s="625">
        <v>435002</v>
      </c>
      <c r="P5" s="625">
        <v>435003</v>
      </c>
      <c r="Q5" s="625">
        <v>435002</v>
      </c>
      <c r="R5" s="625">
        <v>435003</v>
      </c>
      <c r="S5" s="625">
        <v>435002</v>
      </c>
      <c r="T5" s="625">
        <v>435003</v>
      </c>
      <c r="U5" s="625">
        <v>435002</v>
      </c>
      <c r="V5" s="625">
        <v>435003</v>
      </c>
      <c r="W5" s="625">
        <v>435002</v>
      </c>
      <c r="X5" s="625">
        <v>435003</v>
      </c>
      <c r="Y5" s="625">
        <v>435002</v>
      </c>
      <c r="Z5" s="625">
        <v>435003</v>
      </c>
      <c r="AA5" s="625">
        <v>435002</v>
      </c>
      <c r="AB5" s="625">
        <v>435003</v>
      </c>
      <c r="AC5" s="625">
        <v>435002</v>
      </c>
      <c r="AD5" s="625">
        <v>435003</v>
      </c>
      <c r="AE5" s="625">
        <v>435002</v>
      </c>
      <c r="AF5" s="625">
        <v>435003</v>
      </c>
      <c r="AG5" s="625">
        <v>435002</v>
      </c>
      <c r="AH5" s="625">
        <v>435003</v>
      </c>
      <c r="AI5" s="625">
        <v>435002</v>
      </c>
      <c r="AJ5" s="625">
        <v>435003</v>
      </c>
      <c r="AK5" s="625">
        <v>435002</v>
      </c>
      <c r="AL5" s="625">
        <v>435003</v>
      </c>
      <c r="AM5" s="625">
        <v>435002</v>
      </c>
      <c r="AN5" s="625">
        <v>435003</v>
      </c>
      <c r="AO5" s="625">
        <v>435002</v>
      </c>
      <c r="AP5" s="625">
        <v>435003</v>
      </c>
      <c r="AQ5" s="625">
        <v>435002</v>
      </c>
      <c r="AR5" s="625">
        <v>435003</v>
      </c>
      <c r="AS5" s="625">
        <v>435002</v>
      </c>
      <c r="AT5" s="625">
        <v>435003</v>
      </c>
      <c r="AU5" s="625">
        <v>435002</v>
      </c>
      <c r="AV5" s="625"/>
      <c r="AW5" s="625">
        <f>SUM(C5:AV5)</f>
        <v>18742617</v>
      </c>
      <c r="AX5"/>
      <c r="AY5" s="13">
        <f>AW5-SUM(AZ5:BC5)</f>
        <v>0</v>
      </c>
      <c r="AZ5" s="624">
        <f>SUM(C5:N5)</f>
        <v>4387535</v>
      </c>
      <c r="BA5" s="624">
        <f>SUM(O5:Z5)</f>
        <v>5220030</v>
      </c>
      <c r="BB5" s="624">
        <f>SUM(AA5:AL5)</f>
        <v>5220030</v>
      </c>
      <c r="BC5" s="624">
        <f>SUM(AM5:AU5)</f>
        <v>3915022</v>
      </c>
      <c r="BD5" s="27"/>
      <c r="BE5" s="624">
        <f>SUM(C5:H5)</f>
        <v>1322248</v>
      </c>
      <c r="BF5" s="624">
        <f>SUM(I5:T5)</f>
        <v>5675302</v>
      </c>
      <c r="BG5" s="624">
        <f>SUM(U5:AF5)</f>
        <v>5220030</v>
      </c>
      <c r="BH5" s="624">
        <f>SUM(AG5:AR5)</f>
        <v>5220030</v>
      </c>
      <c r="BI5" s="624">
        <f>SUM(AS5:AU5)</f>
        <v>1305007</v>
      </c>
      <c r="BJ5" s="267">
        <f>SUM(AZ5:BC5)-SUM(BE5:BI5)</f>
        <v>0</v>
      </c>
      <c r="BK5" s="13"/>
    </row>
    <row r="6" spans="1:63" ht="15">
      <c r="A6" s="626" t="s">
        <v>241</v>
      </c>
      <c r="B6" s="980"/>
      <c r="C6" s="625"/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/>
      <c r="AD6" s="625"/>
      <c r="AE6" s="625"/>
      <c r="AF6" s="625"/>
      <c r="AG6" s="625"/>
      <c r="AH6" s="625"/>
      <c r="AI6" s="625"/>
      <c r="AJ6" s="625"/>
      <c r="AK6" s="625"/>
      <c r="AL6" s="625"/>
      <c r="AM6" s="625"/>
      <c r="AN6" s="625"/>
      <c r="AO6" s="625"/>
      <c r="AP6" s="625"/>
      <c r="AQ6" s="625"/>
      <c r="AR6" s="625"/>
      <c r="AS6" s="625"/>
      <c r="AT6" s="625"/>
      <c r="AU6" s="625"/>
      <c r="AV6" s="625"/>
      <c r="AW6" s="625"/>
      <c r="AX6"/>
      <c r="AY6" s="13">
        <f t="shared" ref="AY6:AY21" si="0">AW6-SUM(AZ6:BC6)</f>
        <v>0</v>
      </c>
      <c r="AZ6" s="624"/>
      <c r="BA6" s="624"/>
      <c r="BB6" s="624"/>
      <c r="BC6" s="624"/>
      <c r="BD6" s="27"/>
      <c r="BE6" s="624"/>
      <c r="BF6" s="624"/>
      <c r="BG6" s="624"/>
      <c r="BH6" s="624"/>
      <c r="BI6" s="624"/>
      <c r="BJ6" s="267">
        <f t="shared" ref="BJ6:BJ21" si="1">SUM(AZ6:BC6)-SUM(BE6:BI6)</f>
        <v>0</v>
      </c>
      <c r="BK6" s="13"/>
    </row>
    <row r="7" spans="1:63" ht="15">
      <c r="A7" s="627" t="s">
        <v>242</v>
      </c>
      <c r="B7" s="980"/>
      <c r="C7" s="625">
        <v>527429</v>
      </c>
      <c r="D7" s="625">
        <v>1808386</v>
      </c>
      <c r="E7" s="625">
        <v>1206596</v>
      </c>
      <c r="F7" s="625">
        <v>839098</v>
      </c>
      <c r="G7" s="625">
        <v>1718424</v>
      </c>
      <c r="H7" s="625">
        <v>819167</v>
      </c>
      <c r="I7" s="625">
        <v>627402</v>
      </c>
      <c r="J7" s="625">
        <v>2085620</v>
      </c>
      <c r="K7" s="625">
        <v>3144455</v>
      </c>
      <c r="L7" s="625">
        <v>3144455</v>
      </c>
      <c r="M7" s="625">
        <v>3144455</v>
      </c>
      <c r="N7" s="625">
        <v>3144455</v>
      </c>
      <c r="O7" s="625">
        <v>1139703</v>
      </c>
      <c r="P7" s="625">
        <v>1139702</v>
      </c>
      <c r="Q7" s="625">
        <v>1139702</v>
      </c>
      <c r="R7" s="625">
        <v>1139703</v>
      </c>
      <c r="S7" s="625">
        <v>1139702</v>
      </c>
      <c r="T7" s="625">
        <v>1139702</v>
      </c>
      <c r="U7" s="625">
        <v>1139703</v>
      </c>
      <c r="V7" s="625">
        <v>1139702</v>
      </c>
      <c r="W7" s="625">
        <v>1139702</v>
      </c>
      <c r="X7" s="625">
        <v>1139702</v>
      </c>
      <c r="Y7" s="625">
        <v>1139702</v>
      </c>
      <c r="Z7" s="625">
        <v>1139702</v>
      </c>
      <c r="AA7" s="625">
        <v>1139703</v>
      </c>
      <c r="AB7" s="625">
        <v>1139702</v>
      </c>
      <c r="AC7" s="625">
        <v>1139702</v>
      </c>
      <c r="AD7" s="625">
        <v>1139703</v>
      </c>
      <c r="AE7" s="625">
        <v>1139702</v>
      </c>
      <c r="AF7" s="625">
        <v>1139702</v>
      </c>
      <c r="AG7" s="625">
        <v>1139703</v>
      </c>
      <c r="AH7" s="625">
        <v>1139702</v>
      </c>
      <c r="AI7" s="625">
        <v>1139702</v>
      </c>
      <c r="AJ7" s="625">
        <v>1139702</v>
      </c>
      <c r="AK7" s="625">
        <v>1139702</v>
      </c>
      <c r="AL7" s="625">
        <v>1139702</v>
      </c>
      <c r="AM7" s="625">
        <v>1139702</v>
      </c>
      <c r="AN7" s="625">
        <v>1139702</v>
      </c>
      <c r="AO7" s="625">
        <v>1139702</v>
      </c>
      <c r="AP7" s="625">
        <v>1139702</v>
      </c>
      <c r="AQ7" s="625">
        <v>1139702</v>
      </c>
      <c r="AR7" s="625">
        <v>1139702</v>
      </c>
      <c r="AS7" s="625">
        <v>0</v>
      </c>
      <c r="AT7" s="625">
        <v>0</v>
      </c>
      <c r="AU7" s="625">
        <v>0</v>
      </c>
      <c r="AV7" s="625"/>
      <c r="AW7" s="625">
        <f t="shared" ref="AW7:AW13" si="2">SUM(C7:AV7)</f>
        <v>56401008</v>
      </c>
      <c r="AX7"/>
      <c r="AY7" s="13">
        <f t="shared" si="0"/>
        <v>0</v>
      </c>
      <c r="AZ7" s="625">
        <f t="shared" ref="AZ7:AZ13" si="3">SUM(C7:N7)</f>
        <v>22209942</v>
      </c>
      <c r="BA7" s="625">
        <f t="shared" ref="BA7:BA13" si="4">SUM(O7:Z7)</f>
        <v>13676427</v>
      </c>
      <c r="BB7" s="625">
        <f t="shared" ref="BB7:BB13" si="5">SUM(AA7:AL7)</f>
        <v>13676427</v>
      </c>
      <c r="BC7" s="625">
        <f t="shared" ref="BC7:BC13" si="6">SUM(AM7:AU7)</f>
        <v>6838212</v>
      </c>
      <c r="BD7" s="31"/>
      <c r="BE7" s="624">
        <f t="shared" ref="BE7:BE13" si="7">SUM(C7:H7)</f>
        <v>6919100</v>
      </c>
      <c r="BF7" s="624">
        <f t="shared" ref="BF7:BF13" si="8">SUM(I7:T7)</f>
        <v>22129056</v>
      </c>
      <c r="BG7" s="624">
        <f t="shared" ref="BG7:BG13" si="9">SUM(U7:AF7)</f>
        <v>13676427</v>
      </c>
      <c r="BH7" s="624">
        <f t="shared" ref="BH7:BH13" si="10">SUM(AG7:AR7)</f>
        <v>13676425</v>
      </c>
      <c r="BI7" s="624">
        <f t="shared" ref="BI7:BI13" si="11">SUM(AS7:AU7)</f>
        <v>0</v>
      </c>
      <c r="BJ7" s="267">
        <f t="shared" si="1"/>
        <v>0</v>
      </c>
      <c r="BK7" s="13"/>
    </row>
    <row r="8" spans="1:63" ht="15">
      <c r="A8" s="627" t="s">
        <v>284</v>
      </c>
      <c r="B8" s="980"/>
      <c r="C8" s="625">
        <v>271272</v>
      </c>
      <c r="D8" s="625">
        <v>0</v>
      </c>
      <c r="E8" s="625">
        <v>560419</v>
      </c>
      <c r="F8" s="625">
        <v>303791</v>
      </c>
      <c r="G8" s="625">
        <v>228317</v>
      </c>
      <c r="H8" s="625">
        <v>237707</v>
      </c>
      <c r="I8" s="625">
        <v>198091</v>
      </c>
      <c r="J8" s="625">
        <v>224630</v>
      </c>
      <c r="K8" s="625">
        <v>435299.25</v>
      </c>
      <c r="L8" s="625">
        <v>435299.25</v>
      </c>
      <c r="M8" s="625">
        <v>435299.25</v>
      </c>
      <c r="N8" s="625">
        <v>435299.25</v>
      </c>
      <c r="O8" s="625">
        <v>248181</v>
      </c>
      <c r="P8" s="625">
        <v>248181</v>
      </c>
      <c r="Q8" s="625">
        <v>248181</v>
      </c>
      <c r="R8" s="625">
        <v>248181</v>
      </c>
      <c r="S8" s="625">
        <v>248181</v>
      </c>
      <c r="T8" s="625">
        <v>253149</v>
      </c>
      <c r="U8" s="625">
        <v>253149</v>
      </c>
      <c r="V8" s="625">
        <v>253149</v>
      </c>
      <c r="W8" s="625">
        <v>253149</v>
      </c>
      <c r="X8" s="625">
        <v>253149</v>
      </c>
      <c r="Y8" s="625">
        <v>253149</v>
      </c>
      <c r="Z8" s="625">
        <v>253149</v>
      </c>
      <c r="AA8" s="625">
        <v>253149</v>
      </c>
      <c r="AB8" s="625">
        <v>253149</v>
      </c>
      <c r="AC8" s="625">
        <v>253149</v>
      </c>
      <c r="AD8" s="625">
        <v>253149</v>
      </c>
      <c r="AE8" s="625">
        <v>253149</v>
      </c>
      <c r="AF8" s="625">
        <v>258208</v>
      </c>
      <c r="AG8" s="625">
        <v>258208</v>
      </c>
      <c r="AH8" s="625">
        <v>258208</v>
      </c>
      <c r="AI8" s="625">
        <v>258208</v>
      </c>
      <c r="AJ8" s="625">
        <v>258208</v>
      </c>
      <c r="AK8" s="625">
        <v>258208</v>
      </c>
      <c r="AL8" s="625">
        <v>258208</v>
      </c>
      <c r="AM8" s="625">
        <v>258208</v>
      </c>
      <c r="AN8" s="625">
        <v>258208</v>
      </c>
      <c r="AO8" s="625">
        <v>258208</v>
      </c>
      <c r="AP8" s="625">
        <v>258208</v>
      </c>
      <c r="AQ8" s="625">
        <v>258208</v>
      </c>
      <c r="AR8" s="625">
        <v>263374</v>
      </c>
      <c r="AS8" s="625">
        <v>0</v>
      </c>
      <c r="AT8" s="625">
        <v>0</v>
      </c>
      <c r="AU8" s="625">
        <v>0</v>
      </c>
      <c r="AV8" s="625"/>
      <c r="AW8" s="625">
        <f t="shared" si="2"/>
        <v>11405987</v>
      </c>
      <c r="AX8"/>
      <c r="AY8" s="13">
        <f t="shared" si="0"/>
        <v>0</v>
      </c>
      <c r="AZ8" s="625">
        <f t="shared" si="3"/>
        <v>3765424</v>
      </c>
      <c r="BA8" s="625">
        <f t="shared" si="4"/>
        <v>3012948</v>
      </c>
      <c r="BB8" s="625">
        <f t="shared" si="5"/>
        <v>3073201</v>
      </c>
      <c r="BC8" s="625">
        <f t="shared" si="6"/>
        <v>1554414</v>
      </c>
      <c r="BD8" s="31"/>
      <c r="BE8" s="624">
        <f t="shared" si="7"/>
        <v>1601506</v>
      </c>
      <c r="BF8" s="624">
        <f t="shared" si="8"/>
        <v>3657972</v>
      </c>
      <c r="BG8" s="624">
        <f t="shared" si="9"/>
        <v>3042847</v>
      </c>
      <c r="BH8" s="624">
        <f t="shared" si="10"/>
        <v>3103662</v>
      </c>
      <c r="BI8" s="624">
        <f t="shared" si="11"/>
        <v>0</v>
      </c>
      <c r="BJ8" s="267">
        <f t="shared" si="1"/>
        <v>0</v>
      </c>
      <c r="BK8" s="13"/>
    </row>
    <row r="9" spans="1:63" ht="15">
      <c r="A9" s="627" t="s">
        <v>311</v>
      </c>
      <c r="B9" s="980"/>
      <c r="C9" s="625">
        <v>0</v>
      </c>
      <c r="D9" s="625">
        <v>0</v>
      </c>
      <c r="E9" s="625">
        <v>0</v>
      </c>
      <c r="F9" s="625">
        <v>0</v>
      </c>
      <c r="G9" s="625">
        <v>0</v>
      </c>
      <c r="H9" s="625">
        <v>0</v>
      </c>
      <c r="I9" s="625">
        <v>0</v>
      </c>
      <c r="J9" s="625">
        <v>0</v>
      </c>
      <c r="K9" s="625">
        <v>11250</v>
      </c>
      <c r="L9" s="625">
        <v>11250</v>
      </c>
      <c r="M9" s="625">
        <v>11250</v>
      </c>
      <c r="N9" s="625">
        <v>11250</v>
      </c>
      <c r="O9" s="625">
        <v>3750</v>
      </c>
      <c r="P9" s="625">
        <v>3750</v>
      </c>
      <c r="Q9" s="625">
        <v>3750</v>
      </c>
      <c r="R9" s="625">
        <v>3750</v>
      </c>
      <c r="S9" s="625">
        <v>3750</v>
      </c>
      <c r="T9" s="625">
        <v>3750</v>
      </c>
      <c r="U9" s="625">
        <v>3750</v>
      </c>
      <c r="V9" s="625">
        <v>3750</v>
      </c>
      <c r="W9" s="625">
        <v>3750</v>
      </c>
      <c r="X9" s="625">
        <v>3750</v>
      </c>
      <c r="Y9" s="625">
        <v>3750</v>
      </c>
      <c r="Z9" s="625">
        <v>3750</v>
      </c>
      <c r="AA9" s="625">
        <v>3750</v>
      </c>
      <c r="AB9" s="625">
        <v>3750</v>
      </c>
      <c r="AC9" s="625">
        <v>3750</v>
      </c>
      <c r="AD9" s="625">
        <v>3750</v>
      </c>
      <c r="AE9" s="625">
        <v>3750</v>
      </c>
      <c r="AF9" s="625">
        <v>3750</v>
      </c>
      <c r="AG9" s="625">
        <v>3750</v>
      </c>
      <c r="AH9" s="625">
        <v>3750</v>
      </c>
      <c r="AI9" s="625">
        <v>3750</v>
      </c>
      <c r="AJ9" s="625">
        <v>3750</v>
      </c>
      <c r="AK9" s="625">
        <v>3750</v>
      </c>
      <c r="AL9" s="625">
        <v>3750</v>
      </c>
      <c r="AM9" s="625">
        <v>3750</v>
      </c>
      <c r="AN9" s="625">
        <v>3750</v>
      </c>
      <c r="AO9" s="625">
        <v>3750</v>
      </c>
      <c r="AP9" s="625">
        <v>3750</v>
      </c>
      <c r="AQ9" s="625">
        <v>3750</v>
      </c>
      <c r="AR9" s="625">
        <v>3750</v>
      </c>
      <c r="AS9" s="625">
        <v>3750</v>
      </c>
      <c r="AT9" s="625">
        <v>3750</v>
      </c>
      <c r="AU9" s="625">
        <v>0</v>
      </c>
      <c r="AV9" s="625"/>
      <c r="AW9" s="625">
        <f t="shared" si="2"/>
        <v>165000</v>
      </c>
      <c r="AX9"/>
      <c r="AY9" s="13">
        <f t="shared" si="0"/>
        <v>0</v>
      </c>
      <c r="AZ9" s="625">
        <f t="shared" si="3"/>
        <v>45000</v>
      </c>
      <c r="BA9" s="625">
        <f t="shared" si="4"/>
        <v>45000</v>
      </c>
      <c r="BB9" s="625">
        <f t="shared" si="5"/>
        <v>45000</v>
      </c>
      <c r="BC9" s="625">
        <f t="shared" si="6"/>
        <v>30000</v>
      </c>
      <c r="BD9" s="31"/>
      <c r="BE9" s="624">
        <f t="shared" si="7"/>
        <v>0</v>
      </c>
      <c r="BF9" s="624">
        <f t="shared" si="8"/>
        <v>67500</v>
      </c>
      <c r="BG9" s="624">
        <f t="shared" si="9"/>
        <v>45000</v>
      </c>
      <c r="BH9" s="624">
        <f t="shared" si="10"/>
        <v>45000</v>
      </c>
      <c r="BI9" s="624">
        <f t="shared" si="11"/>
        <v>7500</v>
      </c>
      <c r="BJ9" s="267">
        <f t="shared" si="1"/>
        <v>0</v>
      </c>
      <c r="BK9" s="13"/>
    </row>
    <row r="10" spans="1:63" ht="15">
      <c r="A10" s="626" t="s">
        <v>250</v>
      </c>
      <c r="B10" s="980"/>
      <c r="C10" s="625">
        <v>2672805</v>
      </c>
      <c r="D10" s="625">
        <v>3435699</v>
      </c>
      <c r="E10" s="625">
        <v>3044578</v>
      </c>
      <c r="F10" s="625">
        <v>2874102</v>
      </c>
      <c r="G10" s="625">
        <v>2874102</v>
      </c>
      <c r="H10" s="625">
        <v>2918179</v>
      </c>
      <c r="I10" s="625">
        <v>2881302</v>
      </c>
      <c r="J10" s="625">
        <v>2874102</v>
      </c>
      <c r="K10" s="625">
        <v>2901635.6181035582</v>
      </c>
      <c r="L10" s="625">
        <v>2901635.6181035582</v>
      </c>
      <c r="M10" s="625">
        <v>2901635.6181035582</v>
      </c>
      <c r="N10" s="625">
        <v>2901635.6181035582</v>
      </c>
      <c r="O10" s="625">
        <f t="shared" ref="O10:AU10" si="12">ROUND(29749203/12,0)</f>
        <v>2479100</v>
      </c>
      <c r="P10" s="625">
        <f t="shared" si="12"/>
        <v>2479100</v>
      </c>
      <c r="Q10" s="625">
        <f t="shared" si="12"/>
        <v>2479100</v>
      </c>
      <c r="R10" s="625">
        <f t="shared" si="12"/>
        <v>2479100</v>
      </c>
      <c r="S10" s="625">
        <f t="shared" si="12"/>
        <v>2479100</v>
      </c>
      <c r="T10" s="625">
        <f t="shared" si="12"/>
        <v>2479100</v>
      </c>
      <c r="U10" s="625">
        <f t="shared" si="12"/>
        <v>2479100</v>
      </c>
      <c r="V10" s="625">
        <f t="shared" si="12"/>
        <v>2479100</v>
      </c>
      <c r="W10" s="625">
        <f t="shared" si="12"/>
        <v>2479100</v>
      </c>
      <c r="X10" s="625">
        <f t="shared" si="12"/>
        <v>2479100</v>
      </c>
      <c r="Y10" s="625">
        <f t="shared" si="12"/>
        <v>2479100</v>
      </c>
      <c r="Z10" s="625">
        <f t="shared" si="12"/>
        <v>2479100</v>
      </c>
      <c r="AA10" s="625">
        <f t="shared" si="12"/>
        <v>2479100</v>
      </c>
      <c r="AB10" s="625">
        <f t="shared" si="12"/>
        <v>2479100</v>
      </c>
      <c r="AC10" s="625">
        <f t="shared" si="12"/>
        <v>2479100</v>
      </c>
      <c r="AD10" s="625">
        <f t="shared" si="12"/>
        <v>2479100</v>
      </c>
      <c r="AE10" s="625">
        <f t="shared" si="12"/>
        <v>2479100</v>
      </c>
      <c r="AF10" s="625">
        <f t="shared" si="12"/>
        <v>2479100</v>
      </c>
      <c r="AG10" s="625">
        <f t="shared" si="12"/>
        <v>2479100</v>
      </c>
      <c r="AH10" s="625">
        <f t="shared" si="12"/>
        <v>2479100</v>
      </c>
      <c r="AI10" s="625">
        <f t="shared" si="12"/>
        <v>2479100</v>
      </c>
      <c r="AJ10" s="625">
        <f t="shared" si="12"/>
        <v>2479100</v>
      </c>
      <c r="AK10" s="625">
        <f t="shared" si="12"/>
        <v>2479100</v>
      </c>
      <c r="AL10" s="625">
        <f t="shared" si="12"/>
        <v>2479100</v>
      </c>
      <c r="AM10" s="625">
        <f t="shared" si="12"/>
        <v>2479100</v>
      </c>
      <c r="AN10" s="625">
        <f t="shared" si="12"/>
        <v>2479100</v>
      </c>
      <c r="AO10" s="625">
        <f t="shared" si="12"/>
        <v>2479100</v>
      </c>
      <c r="AP10" s="625">
        <f t="shared" si="12"/>
        <v>2479100</v>
      </c>
      <c r="AQ10" s="625">
        <f t="shared" si="12"/>
        <v>2479100</v>
      </c>
      <c r="AR10" s="625">
        <f t="shared" si="12"/>
        <v>2479100</v>
      </c>
      <c r="AS10" s="625">
        <f t="shared" si="12"/>
        <v>2479100</v>
      </c>
      <c r="AT10" s="625">
        <f t="shared" si="12"/>
        <v>2479100</v>
      </c>
      <c r="AU10" s="625">
        <f t="shared" si="12"/>
        <v>2479100</v>
      </c>
      <c r="AV10" s="625"/>
      <c r="AW10" s="625">
        <f t="shared" si="2"/>
        <v>116991711.47241423</v>
      </c>
      <c r="AX10"/>
      <c r="AY10" s="13">
        <f t="shared" si="0"/>
        <v>0</v>
      </c>
      <c r="AZ10" s="625">
        <f t="shared" si="3"/>
        <v>35181411.472414225</v>
      </c>
      <c r="BA10" s="625">
        <f t="shared" si="4"/>
        <v>29749200</v>
      </c>
      <c r="BB10" s="625">
        <f t="shared" si="5"/>
        <v>29749200</v>
      </c>
      <c r="BC10" s="625">
        <f t="shared" si="6"/>
        <v>22311900</v>
      </c>
      <c r="BD10" s="31"/>
      <c r="BE10" s="624">
        <f t="shared" si="7"/>
        <v>17819465</v>
      </c>
      <c r="BF10" s="624">
        <f t="shared" si="8"/>
        <v>32236546.472414233</v>
      </c>
      <c r="BG10" s="624">
        <f t="shared" si="9"/>
        <v>29749200</v>
      </c>
      <c r="BH10" s="624">
        <f t="shared" si="10"/>
        <v>29749200</v>
      </c>
      <c r="BI10" s="624">
        <f t="shared" si="11"/>
        <v>7437300</v>
      </c>
      <c r="BJ10" s="267">
        <f t="shared" si="1"/>
        <v>0</v>
      </c>
      <c r="BK10" s="13"/>
    </row>
    <row r="11" spans="1:63" ht="15">
      <c r="A11" s="626" t="s">
        <v>248</v>
      </c>
      <c r="B11" s="980"/>
      <c r="C11" s="625">
        <v>111730</v>
      </c>
      <c r="D11" s="625">
        <v>143974</v>
      </c>
      <c r="E11" s="625">
        <v>123200</v>
      </c>
      <c r="F11" s="625">
        <v>121883</v>
      </c>
      <c r="G11" s="625">
        <v>121883</v>
      </c>
      <c r="H11" s="625">
        <v>121883</v>
      </c>
      <c r="I11" s="625">
        <v>121883</v>
      </c>
      <c r="J11" s="625">
        <v>121883</v>
      </c>
      <c r="K11" s="625">
        <v>174618.25</v>
      </c>
      <c r="L11" s="625">
        <v>174618.25</v>
      </c>
      <c r="M11" s="625">
        <v>174618.25</v>
      </c>
      <c r="N11" s="625">
        <v>174618.25</v>
      </c>
      <c r="O11" s="625">
        <f t="shared" ref="O11:AU11" si="13">ROUND(1676492/12,0)</f>
        <v>139708</v>
      </c>
      <c r="P11" s="625">
        <f t="shared" si="13"/>
        <v>139708</v>
      </c>
      <c r="Q11" s="625">
        <f t="shared" si="13"/>
        <v>139708</v>
      </c>
      <c r="R11" s="625">
        <f t="shared" si="13"/>
        <v>139708</v>
      </c>
      <c r="S11" s="625">
        <f t="shared" si="13"/>
        <v>139708</v>
      </c>
      <c r="T11" s="625">
        <f t="shared" si="13"/>
        <v>139708</v>
      </c>
      <c r="U11" s="625">
        <f t="shared" si="13"/>
        <v>139708</v>
      </c>
      <c r="V11" s="625">
        <f t="shared" si="13"/>
        <v>139708</v>
      </c>
      <c r="W11" s="625">
        <f t="shared" si="13"/>
        <v>139708</v>
      </c>
      <c r="X11" s="625">
        <f t="shared" si="13"/>
        <v>139708</v>
      </c>
      <c r="Y11" s="625">
        <f t="shared" si="13"/>
        <v>139708</v>
      </c>
      <c r="Z11" s="625">
        <f t="shared" si="13"/>
        <v>139708</v>
      </c>
      <c r="AA11" s="625">
        <f t="shared" si="13"/>
        <v>139708</v>
      </c>
      <c r="AB11" s="625">
        <f t="shared" si="13"/>
        <v>139708</v>
      </c>
      <c r="AC11" s="625">
        <f t="shared" si="13"/>
        <v>139708</v>
      </c>
      <c r="AD11" s="625">
        <f t="shared" si="13"/>
        <v>139708</v>
      </c>
      <c r="AE11" s="625">
        <f t="shared" si="13"/>
        <v>139708</v>
      </c>
      <c r="AF11" s="625">
        <f t="shared" si="13"/>
        <v>139708</v>
      </c>
      <c r="AG11" s="625">
        <f t="shared" si="13"/>
        <v>139708</v>
      </c>
      <c r="AH11" s="625">
        <f t="shared" si="13"/>
        <v>139708</v>
      </c>
      <c r="AI11" s="625">
        <f t="shared" si="13"/>
        <v>139708</v>
      </c>
      <c r="AJ11" s="625">
        <f t="shared" si="13"/>
        <v>139708</v>
      </c>
      <c r="AK11" s="625">
        <f t="shared" si="13"/>
        <v>139708</v>
      </c>
      <c r="AL11" s="625">
        <f t="shared" si="13"/>
        <v>139708</v>
      </c>
      <c r="AM11" s="625">
        <f t="shared" si="13"/>
        <v>139708</v>
      </c>
      <c r="AN11" s="625">
        <f t="shared" si="13"/>
        <v>139708</v>
      </c>
      <c r="AO11" s="625">
        <f t="shared" si="13"/>
        <v>139708</v>
      </c>
      <c r="AP11" s="625">
        <f t="shared" si="13"/>
        <v>139708</v>
      </c>
      <c r="AQ11" s="625">
        <f t="shared" si="13"/>
        <v>139708</v>
      </c>
      <c r="AR11" s="625">
        <f t="shared" si="13"/>
        <v>139708</v>
      </c>
      <c r="AS11" s="625">
        <f t="shared" si="13"/>
        <v>139708</v>
      </c>
      <c r="AT11" s="625">
        <f t="shared" si="13"/>
        <v>139708</v>
      </c>
      <c r="AU11" s="625">
        <f t="shared" si="13"/>
        <v>139708</v>
      </c>
      <c r="AV11" s="625"/>
      <c r="AW11" s="625">
        <f t="shared" si="2"/>
        <v>6297156</v>
      </c>
      <c r="AX11"/>
      <c r="AY11" s="13">
        <f t="shared" si="0"/>
        <v>0</v>
      </c>
      <c r="AZ11" s="625">
        <f t="shared" si="3"/>
        <v>1686792</v>
      </c>
      <c r="BA11" s="625">
        <f t="shared" si="4"/>
        <v>1676496</v>
      </c>
      <c r="BB11" s="625">
        <f t="shared" si="5"/>
        <v>1676496</v>
      </c>
      <c r="BC11" s="625">
        <f t="shared" si="6"/>
        <v>1257372</v>
      </c>
      <c r="BD11" s="27"/>
      <c r="BE11" s="624">
        <f t="shared" si="7"/>
        <v>744553</v>
      </c>
      <c r="BF11" s="624">
        <f t="shared" si="8"/>
        <v>1780487</v>
      </c>
      <c r="BG11" s="624">
        <f t="shared" si="9"/>
        <v>1676496</v>
      </c>
      <c r="BH11" s="624">
        <f t="shared" si="10"/>
        <v>1676496</v>
      </c>
      <c r="BI11" s="624">
        <f t="shared" si="11"/>
        <v>419124</v>
      </c>
      <c r="BJ11" s="267">
        <f t="shared" si="1"/>
        <v>0</v>
      </c>
      <c r="BK11" s="13"/>
    </row>
    <row r="12" spans="1:63" ht="15">
      <c r="A12" s="626" t="s">
        <v>249</v>
      </c>
      <c r="B12" s="980"/>
      <c r="C12" s="625">
        <v>358830</v>
      </c>
      <c r="D12" s="625">
        <v>462386</v>
      </c>
      <c r="E12" s="625">
        <v>410608</v>
      </c>
      <c r="F12" s="625">
        <v>410608</v>
      </c>
      <c r="G12" s="625">
        <v>410608</v>
      </c>
      <c r="H12" s="625">
        <v>410608</v>
      </c>
      <c r="I12" s="625">
        <v>410608</v>
      </c>
      <c r="J12" s="625">
        <v>410608</v>
      </c>
      <c r="K12" s="625">
        <v>478875</v>
      </c>
      <c r="L12" s="625">
        <v>478875</v>
      </c>
      <c r="M12" s="625">
        <v>478875</v>
      </c>
      <c r="N12" s="625">
        <v>478875</v>
      </c>
      <c r="O12" s="625">
        <f t="shared" ref="O12:AU12" si="14">ROUND(5200364/12,0)</f>
        <v>433364</v>
      </c>
      <c r="P12" s="625">
        <f t="shared" si="14"/>
        <v>433364</v>
      </c>
      <c r="Q12" s="625">
        <f t="shared" si="14"/>
        <v>433364</v>
      </c>
      <c r="R12" s="625">
        <f t="shared" si="14"/>
        <v>433364</v>
      </c>
      <c r="S12" s="625">
        <f t="shared" si="14"/>
        <v>433364</v>
      </c>
      <c r="T12" s="625">
        <f t="shared" si="14"/>
        <v>433364</v>
      </c>
      <c r="U12" s="625">
        <f t="shared" si="14"/>
        <v>433364</v>
      </c>
      <c r="V12" s="625">
        <f t="shared" si="14"/>
        <v>433364</v>
      </c>
      <c r="W12" s="625">
        <f t="shared" si="14"/>
        <v>433364</v>
      </c>
      <c r="X12" s="625">
        <f t="shared" si="14"/>
        <v>433364</v>
      </c>
      <c r="Y12" s="625">
        <f t="shared" si="14"/>
        <v>433364</v>
      </c>
      <c r="Z12" s="625">
        <f t="shared" si="14"/>
        <v>433364</v>
      </c>
      <c r="AA12" s="625">
        <f t="shared" si="14"/>
        <v>433364</v>
      </c>
      <c r="AB12" s="625">
        <f t="shared" si="14"/>
        <v>433364</v>
      </c>
      <c r="AC12" s="625">
        <f t="shared" si="14"/>
        <v>433364</v>
      </c>
      <c r="AD12" s="625">
        <f t="shared" si="14"/>
        <v>433364</v>
      </c>
      <c r="AE12" s="625">
        <f t="shared" si="14"/>
        <v>433364</v>
      </c>
      <c r="AF12" s="625">
        <f t="shared" si="14"/>
        <v>433364</v>
      </c>
      <c r="AG12" s="625">
        <f t="shared" si="14"/>
        <v>433364</v>
      </c>
      <c r="AH12" s="625">
        <f t="shared" si="14"/>
        <v>433364</v>
      </c>
      <c r="AI12" s="625">
        <f t="shared" si="14"/>
        <v>433364</v>
      </c>
      <c r="AJ12" s="625">
        <f t="shared" si="14"/>
        <v>433364</v>
      </c>
      <c r="AK12" s="625">
        <f t="shared" si="14"/>
        <v>433364</v>
      </c>
      <c r="AL12" s="625">
        <f t="shared" si="14"/>
        <v>433364</v>
      </c>
      <c r="AM12" s="625">
        <f t="shared" si="14"/>
        <v>433364</v>
      </c>
      <c r="AN12" s="625">
        <f t="shared" si="14"/>
        <v>433364</v>
      </c>
      <c r="AO12" s="625">
        <f t="shared" si="14"/>
        <v>433364</v>
      </c>
      <c r="AP12" s="625">
        <f t="shared" si="14"/>
        <v>433364</v>
      </c>
      <c r="AQ12" s="625">
        <f t="shared" si="14"/>
        <v>433364</v>
      </c>
      <c r="AR12" s="625">
        <f t="shared" si="14"/>
        <v>433364</v>
      </c>
      <c r="AS12" s="625">
        <f t="shared" si="14"/>
        <v>433364</v>
      </c>
      <c r="AT12" s="625">
        <f t="shared" si="14"/>
        <v>433364</v>
      </c>
      <c r="AU12" s="625">
        <f t="shared" si="14"/>
        <v>433364</v>
      </c>
      <c r="AV12" s="625"/>
      <c r="AW12" s="625">
        <f t="shared" si="2"/>
        <v>19501376</v>
      </c>
      <c r="AX12"/>
      <c r="AY12" s="13">
        <f t="shared" si="0"/>
        <v>0</v>
      </c>
      <c r="AZ12" s="625">
        <f t="shared" si="3"/>
        <v>5200364</v>
      </c>
      <c r="BA12" s="625">
        <f t="shared" si="4"/>
        <v>5200368</v>
      </c>
      <c r="BB12" s="625">
        <f t="shared" si="5"/>
        <v>5200368</v>
      </c>
      <c r="BC12" s="625">
        <f t="shared" si="6"/>
        <v>3900276</v>
      </c>
      <c r="BD12" s="27"/>
      <c r="BE12" s="624">
        <f t="shared" si="7"/>
        <v>2463648</v>
      </c>
      <c r="BF12" s="624">
        <f t="shared" si="8"/>
        <v>5336900</v>
      </c>
      <c r="BG12" s="624">
        <f t="shared" si="9"/>
        <v>5200368</v>
      </c>
      <c r="BH12" s="624">
        <f t="shared" si="10"/>
        <v>5200368</v>
      </c>
      <c r="BI12" s="624">
        <f t="shared" si="11"/>
        <v>1300092</v>
      </c>
      <c r="BJ12" s="267">
        <f t="shared" si="1"/>
        <v>0</v>
      </c>
      <c r="BK12" s="13"/>
    </row>
    <row r="13" spans="1:63" ht="15">
      <c r="A13" s="626" t="s">
        <v>312</v>
      </c>
      <c r="B13" s="980"/>
      <c r="C13" s="625">
        <v>160100</v>
      </c>
      <c r="D13" s="625">
        <v>205350</v>
      </c>
      <c r="E13" s="625">
        <v>182725</v>
      </c>
      <c r="F13" s="625">
        <v>182725</v>
      </c>
      <c r="G13" s="625">
        <v>182725</v>
      </c>
      <c r="H13" s="625">
        <v>182725</v>
      </c>
      <c r="I13" s="625">
        <v>182725</v>
      </c>
      <c r="J13" s="625">
        <v>182725</v>
      </c>
      <c r="K13" s="625">
        <v>230831.25</v>
      </c>
      <c r="L13" s="625">
        <v>230831.25</v>
      </c>
      <c r="M13" s="625">
        <v>230831.25</v>
      </c>
      <c r="N13" s="625">
        <v>230831.25</v>
      </c>
      <c r="O13" s="625">
        <f t="shared" ref="O13:AU13" si="15">ROUND(2153101/12,0)</f>
        <v>179425</v>
      </c>
      <c r="P13" s="625">
        <f t="shared" si="15"/>
        <v>179425</v>
      </c>
      <c r="Q13" s="625">
        <f t="shared" si="15"/>
        <v>179425</v>
      </c>
      <c r="R13" s="625">
        <f t="shared" si="15"/>
        <v>179425</v>
      </c>
      <c r="S13" s="625">
        <f t="shared" si="15"/>
        <v>179425</v>
      </c>
      <c r="T13" s="625">
        <f t="shared" si="15"/>
        <v>179425</v>
      </c>
      <c r="U13" s="625">
        <f t="shared" si="15"/>
        <v>179425</v>
      </c>
      <c r="V13" s="625">
        <f t="shared" si="15"/>
        <v>179425</v>
      </c>
      <c r="W13" s="625">
        <f t="shared" si="15"/>
        <v>179425</v>
      </c>
      <c r="X13" s="625">
        <f t="shared" si="15"/>
        <v>179425</v>
      </c>
      <c r="Y13" s="625">
        <f t="shared" si="15"/>
        <v>179425</v>
      </c>
      <c r="Z13" s="625">
        <f t="shared" si="15"/>
        <v>179425</v>
      </c>
      <c r="AA13" s="625">
        <f t="shared" si="15"/>
        <v>179425</v>
      </c>
      <c r="AB13" s="625">
        <f t="shared" si="15"/>
        <v>179425</v>
      </c>
      <c r="AC13" s="625">
        <f t="shared" si="15"/>
        <v>179425</v>
      </c>
      <c r="AD13" s="625">
        <f t="shared" si="15"/>
        <v>179425</v>
      </c>
      <c r="AE13" s="625">
        <f t="shared" si="15"/>
        <v>179425</v>
      </c>
      <c r="AF13" s="625">
        <f t="shared" si="15"/>
        <v>179425</v>
      </c>
      <c r="AG13" s="625">
        <f t="shared" si="15"/>
        <v>179425</v>
      </c>
      <c r="AH13" s="625">
        <f t="shared" si="15"/>
        <v>179425</v>
      </c>
      <c r="AI13" s="625">
        <f t="shared" si="15"/>
        <v>179425</v>
      </c>
      <c r="AJ13" s="625">
        <f t="shared" si="15"/>
        <v>179425</v>
      </c>
      <c r="AK13" s="625">
        <f t="shared" si="15"/>
        <v>179425</v>
      </c>
      <c r="AL13" s="625">
        <f t="shared" si="15"/>
        <v>179425</v>
      </c>
      <c r="AM13" s="625">
        <f t="shared" si="15"/>
        <v>179425</v>
      </c>
      <c r="AN13" s="625">
        <f t="shared" si="15"/>
        <v>179425</v>
      </c>
      <c r="AO13" s="625">
        <f t="shared" si="15"/>
        <v>179425</v>
      </c>
      <c r="AP13" s="625">
        <f t="shared" si="15"/>
        <v>179425</v>
      </c>
      <c r="AQ13" s="625">
        <f t="shared" si="15"/>
        <v>179425</v>
      </c>
      <c r="AR13" s="625">
        <f t="shared" si="15"/>
        <v>179425</v>
      </c>
      <c r="AS13" s="625">
        <f t="shared" si="15"/>
        <v>179425</v>
      </c>
      <c r="AT13" s="625">
        <f t="shared" si="15"/>
        <v>179425</v>
      </c>
      <c r="AU13" s="625">
        <f t="shared" si="15"/>
        <v>179425</v>
      </c>
      <c r="AV13" s="625"/>
      <c r="AW13" s="625">
        <f t="shared" si="2"/>
        <v>8306150</v>
      </c>
      <c r="AX13"/>
      <c r="AY13" s="13">
        <f t="shared" si="0"/>
        <v>0</v>
      </c>
      <c r="AZ13" s="625">
        <f t="shared" si="3"/>
        <v>2385125</v>
      </c>
      <c r="BA13" s="625">
        <f t="shared" si="4"/>
        <v>2153100</v>
      </c>
      <c r="BB13" s="625">
        <f t="shared" si="5"/>
        <v>2153100</v>
      </c>
      <c r="BC13" s="625">
        <f t="shared" si="6"/>
        <v>1614825</v>
      </c>
      <c r="BD13" s="27"/>
      <c r="BE13" s="624">
        <f t="shared" si="7"/>
        <v>1096350</v>
      </c>
      <c r="BF13" s="624">
        <f t="shared" si="8"/>
        <v>2365325</v>
      </c>
      <c r="BG13" s="624">
        <f t="shared" si="9"/>
        <v>2153100</v>
      </c>
      <c r="BH13" s="624">
        <f t="shared" si="10"/>
        <v>2153100</v>
      </c>
      <c r="BI13" s="624">
        <f t="shared" si="11"/>
        <v>538275</v>
      </c>
      <c r="BJ13" s="267">
        <f t="shared" si="1"/>
        <v>0</v>
      </c>
      <c r="BK13" s="13"/>
    </row>
    <row r="14" spans="1:63" ht="15">
      <c r="A14" s="716"/>
      <c r="B14" s="717"/>
      <c r="C14" s="718"/>
      <c r="D14" s="718"/>
      <c r="E14" s="718"/>
      <c r="F14" s="718"/>
      <c r="G14" s="718"/>
      <c r="H14" s="718"/>
      <c r="I14" s="718"/>
      <c r="J14" s="718"/>
      <c r="K14" s="718"/>
      <c r="L14" s="718"/>
      <c r="M14" s="718"/>
      <c r="N14" s="718"/>
      <c r="O14" s="718"/>
      <c r="P14" s="718"/>
      <c r="Q14" s="718"/>
      <c r="R14" s="718"/>
      <c r="S14" s="718"/>
      <c r="T14" s="718"/>
      <c r="U14" s="718"/>
      <c r="V14" s="718"/>
      <c r="W14" s="718"/>
      <c r="X14" s="718"/>
      <c r="Y14" s="718"/>
      <c r="Z14" s="718"/>
      <c r="AA14" s="718"/>
      <c r="AB14" s="718"/>
      <c r="AC14" s="718"/>
      <c r="AD14" s="718"/>
      <c r="AE14" s="718"/>
      <c r="AF14" s="718"/>
      <c r="AG14" s="718"/>
      <c r="AH14" s="718"/>
      <c r="AI14" s="718"/>
      <c r="AJ14" s="718"/>
      <c r="AK14" s="718"/>
      <c r="AL14" s="718"/>
      <c r="AM14" s="718"/>
      <c r="AN14" s="718"/>
      <c r="AO14" s="718"/>
      <c r="AP14" s="718"/>
      <c r="AQ14" s="718"/>
      <c r="AR14" s="718"/>
      <c r="AS14" s="718"/>
      <c r="AT14" s="718"/>
      <c r="AU14" s="718"/>
      <c r="AV14" s="719"/>
      <c r="AW14" s="719"/>
      <c r="AX14"/>
      <c r="AY14" s="13">
        <f t="shared" si="0"/>
        <v>0</v>
      </c>
      <c r="AZ14" s="719"/>
      <c r="BA14" s="719"/>
      <c r="BB14" s="719"/>
      <c r="BC14" s="719"/>
      <c r="BD14" s="27"/>
      <c r="BE14" s="719"/>
      <c r="BF14" s="719"/>
      <c r="BG14" s="719"/>
      <c r="BH14" s="719"/>
      <c r="BI14" s="719"/>
      <c r="BJ14" s="267">
        <f t="shared" si="1"/>
        <v>0</v>
      </c>
      <c r="BK14" s="13"/>
    </row>
    <row r="15" spans="1:63" ht="15">
      <c r="A15" s="720" t="s">
        <v>313</v>
      </c>
      <c r="B15" s="623"/>
      <c r="C15" s="631">
        <f t="shared" ref="C15:AU15" si="16">SUM(C5:C14)</f>
        <v>4385209</v>
      </c>
      <c r="D15" s="631">
        <f t="shared" si="16"/>
        <v>6292019</v>
      </c>
      <c r="E15" s="631">
        <f t="shared" si="16"/>
        <v>5594094</v>
      </c>
      <c r="F15" s="631">
        <f t="shared" si="16"/>
        <v>4880333</v>
      </c>
      <c r="G15" s="631">
        <f t="shared" si="16"/>
        <v>5856581</v>
      </c>
      <c r="H15" s="631">
        <f t="shared" si="16"/>
        <v>4958634</v>
      </c>
      <c r="I15" s="631">
        <f t="shared" si="16"/>
        <v>4752851</v>
      </c>
      <c r="J15" s="631">
        <f t="shared" si="16"/>
        <v>6182835</v>
      </c>
      <c r="K15" s="631">
        <f t="shared" si="16"/>
        <v>7989759.3681035582</v>
      </c>
      <c r="L15" s="631">
        <f t="shared" si="16"/>
        <v>7989759.3681035582</v>
      </c>
      <c r="M15" s="631">
        <f t="shared" si="16"/>
        <v>7989759.3681035582</v>
      </c>
      <c r="N15" s="631">
        <f t="shared" si="16"/>
        <v>7989759.3681035582</v>
      </c>
      <c r="O15" s="631">
        <f t="shared" si="16"/>
        <v>5058233</v>
      </c>
      <c r="P15" s="631">
        <f t="shared" si="16"/>
        <v>5058233</v>
      </c>
      <c r="Q15" s="631">
        <f t="shared" si="16"/>
        <v>5058232</v>
      </c>
      <c r="R15" s="631">
        <f t="shared" si="16"/>
        <v>5058234</v>
      </c>
      <c r="S15" s="631">
        <f t="shared" si="16"/>
        <v>5058232</v>
      </c>
      <c r="T15" s="631">
        <f t="shared" si="16"/>
        <v>5063201</v>
      </c>
      <c r="U15" s="631">
        <f t="shared" si="16"/>
        <v>5063201</v>
      </c>
      <c r="V15" s="631">
        <f t="shared" si="16"/>
        <v>5063201</v>
      </c>
      <c r="W15" s="631">
        <f t="shared" si="16"/>
        <v>5063200</v>
      </c>
      <c r="X15" s="631">
        <f t="shared" si="16"/>
        <v>5063201</v>
      </c>
      <c r="Y15" s="631">
        <f t="shared" si="16"/>
        <v>5063200</v>
      </c>
      <c r="Z15" s="631">
        <f t="shared" si="16"/>
        <v>5063201</v>
      </c>
      <c r="AA15" s="631">
        <f t="shared" si="16"/>
        <v>5063201</v>
      </c>
      <c r="AB15" s="631">
        <f t="shared" si="16"/>
        <v>5063201</v>
      </c>
      <c r="AC15" s="631">
        <f t="shared" si="16"/>
        <v>5063200</v>
      </c>
      <c r="AD15" s="631">
        <f t="shared" si="16"/>
        <v>5063202</v>
      </c>
      <c r="AE15" s="631">
        <f t="shared" si="16"/>
        <v>5063200</v>
      </c>
      <c r="AF15" s="631">
        <f t="shared" si="16"/>
        <v>5068260</v>
      </c>
      <c r="AG15" s="631">
        <f t="shared" si="16"/>
        <v>5068260</v>
      </c>
      <c r="AH15" s="631">
        <f t="shared" si="16"/>
        <v>5068260</v>
      </c>
      <c r="AI15" s="631">
        <f t="shared" si="16"/>
        <v>5068259</v>
      </c>
      <c r="AJ15" s="631">
        <f t="shared" si="16"/>
        <v>5068260</v>
      </c>
      <c r="AK15" s="631">
        <f t="shared" si="16"/>
        <v>5068259</v>
      </c>
      <c r="AL15" s="631">
        <f t="shared" si="16"/>
        <v>5068260</v>
      </c>
      <c r="AM15" s="631">
        <f t="shared" si="16"/>
        <v>5068259</v>
      </c>
      <c r="AN15" s="631">
        <f t="shared" si="16"/>
        <v>5068260</v>
      </c>
      <c r="AO15" s="631">
        <f t="shared" si="16"/>
        <v>5068259</v>
      </c>
      <c r="AP15" s="631">
        <f t="shared" si="16"/>
        <v>5068260</v>
      </c>
      <c r="AQ15" s="631">
        <f t="shared" si="16"/>
        <v>5068259</v>
      </c>
      <c r="AR15" s="631">
        <f t="shared" si="16"/>
        <v>5073426</v>
      </c>
      <c r="AS15" s="631">
        <f t="shared" si="16"/>
        <v>3670349</v>
      </c>
      <c r="AT15" s="631">
        <f t="shared" si="16"/>
        <v>3670350</v>
      </c>
      <c r="AU15" s="631">
        <f t="shared" si="16"/>
        <v>3666599</v>
      </c>
      <c r="AV15" s="631"/>
      <c r="AW15" s="631">
        <f>SUM(AW5:AW14)</f>
        <v>237811005.47241423</v>
      </c>
      <c r="AX15"/>
      <c r="AY15" s="13">
        <f t="shared" si="0"/>
        <v>0</v>
      </c>
      <c r="AZ15" s="631">
        <f>SUM(AZ5:AZ14)</f>
        <v>74861593.472414225</v>
      </c>
      <c r="BA15" s="631">
        <f>SUM(BA5:BA14)</f>
        <v>60733569</v>
      </c>
      <c r="BB15" s="631">
        <f>SUM(BB5:BB14)</f>
        <v>60793822</v>
      </c>
      <c r="BC15" s="631">
        <f>SUM(BC5:BC14)</f>
        <v>41422021</v>
      </c>
      <c r="BD15" s="27"/>
      <c r="BE15" s="631">
        <f>SUM(BE5:BE14)</f>
        <v>31966870</v>
      </c>
      <c r="BF15" s="631">
        <f>SUM(BF5:BF14)</f>
        <v>73249088.472414225</v>
      </c>
      <c r="BG15" s="631">
        <f>SUM(BG5:BG14)</f>
        <v>60763468</v>
      </c>
      <c r="BH15" s="631">
        <f>SUM(BH5:BH14)</f>
        <v>60824281</v>
      </c>
      <c r="BI15" s="631">
        <f>SUM(BI5:BI14)</f>
        <v>11007298</v>
      </c>
      <c r="BJ15" s="267">
        <f t="shared" si="1"/>
        <v>0</v>
      </c>
      <c r="BK15" s="13"/>
    </row>
    <row r="16" spans="1:63" ht="15">
      <c r="A16" s="626" t="s">
        <v>253</v>
      </c>
      <c r="B16" s="623"/>
      <c r="C16" s="624">
        <f>C15*'3e CalWIN M&amp;O CAP'!$E$21</f>
        <v>2250050.7215492385</v>
      </c>
      <c r="D16" s="624">
        <f>D15*'3e CalWIN M&amp;O CAP'!$E$21</f>
        <v>3228434.925439476</v>
      </c>
      <c r="E16" s="624">
        <f>E15*'3e CalWIN M&amp;O CAP'!$E$21</f>
        <v>2870329.6105417707</v>
      </c>
      <c r="F16" s="624">
        <f>F15*'3e CalWIN M&amp;O CAP'!$E$21</f>
        <v>2504098.8441031114</v>
      </c>
      <c r="G16" s="624">
        <f>G15*'3e CalWIN M&amp;O CAP'!$E$21</f>
        <v>3005011.6892630574</v>
      </c>
      <c r="H16" s="624">
        <f>H15*'3e CalWIN M&amp;O CAP'!$E$21</f>
        <v>2544275.0869111568</v>
      </c>
      <c r="I16" s="624">
        <f>I15*'3e CalWIN M&amp;O CAP'!$E$21</f>
        <v>2438687.830378443</v>
      </c>
      <c r="J16" s="624">
        <f>J15*'3e CalWIN M&amp;O CAP'!$E$21</f>
        <v>3172412.6154465815</v>
      </c>
      <c r="K16" s="624">
        <f>K15*'3e CalWIN M&amp;O CAP'!$E$21</f>
        <v>4099545.5019831895</v>
      </c>
      <c r="L16" s="624">
        <f>L15*'3e CalWIN M&amp;O CAP'!$E$21</f>
        <v>4099545.5019831895</v>
      </c>
      <c r="M16" s="624">
        <f>M15*'3e CalWIN M&amp;O CAP'!$E$21</f>
        <v>4099545.5019831895</v>
      </c>
      <c r="N16" s="624">
        <f>N15*'3e CalWIN M&amp;O CAP'!$E$21</f>
        <v>4099545.5019831895</v>
      </c>
      <c r="O16" s="624">
        <f>O15*'3e CalWIN M&amp;O CAP'!$E$114</f>
        <v>2595379.4129607319</v>
      </c>
      <c r="P16" s="624">
        <f>P15*'3e CalWIN M&amp;O CAP'!$E$114</f>
        <v>2595379.4129607319</v>
      </c>
      <c r="Q16" s="624">
        <f>Q15*'3e CalWIN M&amp;O CAP'!$E$114</f>
        <v>2595378.8998607197</v>
      </c>
      <c r="R16" s="624">
        <f>R15*'3e CalWIN M&amp;O CAP'!$E$114</f>
        <v>2595379.9260607436</v>
      </c>
      <c r="S16" s="624">
        <f>S15*'3e CalWIN M&amp;O CAP'!$E$114</f>
        <v>2595378.8998607197</v>
      </c>
      <c r="T16" s="624">
        <f>T15*'3e CalWIN M&amp;O CAP'!$E$114</f>
        <v>2597928.4938203106</v>
      </c>
      <c r="U16" s="624">
        <f>U15*'3e CalWIN M&amp;O CAP'!$E$114</f>
        <v>2597928.4938203106</v>
      </c>
      <c r="V16" s="624">
        <f>V15*'3e CalWIN M&amp;O CAP'!$E$114</f>
        <v>2597928.4938203106</v>
      </c>
      <c r="W16" s="624">
        <f>W15*'3e CalWIN M&amp;O CAP'!$E$114</f>
        <v>2597927.9807202984</v>
      </c>
      <c r="X16" s="624">
        <f>X15*'3e CalWIN M&amp;O CAP'!$E$114</f>
        <v>2597928.4938203106</v>
      </c>
      <c r="Y16" s="624">
        <f>Y15*'3e CalWIN M&amp;O CAP'!$E$114</f>
        <v>2597927.9807202984</v>
      </c>
      <c r="Z16" s="624">
        <f>Z15*'3e CalWIN M&amp;O CAP'!$E$114</f>
        <v>2597928.4938203106</v>
      </c>
      <c r="AA16" s="624">
        <f>AA15*'3e CalWIN M&amp;O CAP'!$E$207</f>
        <v>2597928.4147217153</v>
      </c>
      <c r="AB16" s="624">
        <f>AB15*'3e CalWIN M&amp;O CAP'!$E$207</f>
        <v>2597928.4147217153</v>
      </c>
      <c r="AC16" s="624">
        <f>AC15*'3e CalWIN M&amp;O CAP'!$E$207</f>
        <v>2597927.9016217189</v>
      </c>
      <c r="AD16" s="624">
        <f>AD15*'3e CalWIN M&amp;O CAP'!$E$207</f>
        <v>2597928.9278217116</v>
      </c>
      <c r="AE16" s="624">
        <f>AE15*'3e CalWIN M&amp;O CAP'!$E$207</f>
        <v>2597927.9016217189</v>
      </c>
      <c r="AF16" s="624">
        <f>AF15*'3e CalWIN M&amp;O CAP'!$E$207</f>
        <v>2600524.1876033526</v>
      </c>
      <c r="AG16" s="624">
        <f>AG15*'3e CalWIN M&amp;O CAP'!$E$207</f>
        <v>2600524.1876033526</v>
      </c>
      <c r="AH16" s="624">
        <f>AH15*'3e CalWIN M&amp;O CAP'!$E$207</f>
        <v>2600524.1876033526</v>
      </c>
      <c r="AI16" s="624">
        <f>AI15*'3e CalWIN M&amp;O CAP'!$E$207</f>
        <v>2600523.6745033562</v>
      </c>
      <c r="AJ16" s="624">
        <f>AJ15*'3e CalWIN M&amp;O CAP'!$E$207</f>
        <v>2600524.1876033526</v>
      </c>
      <c r="AK16" s="624">
        <f>AK15*'3e CalWIN M&amp;O CAP'!$E$207</f>
        <v>2600523.6745033562</v>
      </c>
      <c r="AL16" s="624">
        <f>AL15*'3e CalWIN M&amp;O CAP'!$E$207</f>
        <v>2600524.1876033526</v>
      </c>
      <c r="AM16" s="624">
        <f>AM15*'3e CalWIN M&amp;O CAP'!$E$300</f>
        <v>2600523.6186840232</v>
      </c>
      <c r="AN16" s="624">
        <f>AN15*'3e CalWIN M&amp;O CAP'!$E$300</f>
        <v>2600524.1317840084</v>
      </c>
      <c r="AO16" s="624">
        <f>AO15*'3e CalWIN M&amp;O CAP'!$E$300</f>
        <v>2600523.6186840232</v>
      </c>
      <c r="AP16" s="624">
        <f>AP15*'3e CalWIN M&amp;O CAP'!$E$300</f>
        <v>2600524.1317840084</v>
      </c>
      <c r="AQ16" s="624">
        <f>AQ15*'3e CalWIN M&amp;O CAP'!$E$300</f>
        <v>2600523.6186840232</v>
      </c>
      <c r="AR16" s="624">
        <f>AR15*'3e CalWIN M&amp;O CAP'!$E$300</f>
        <v>2603174.8063083612</v>
      </c>
      <c r="AS16" s="624">
        <f>AS15*'3e CalWIN M&amp;O CAP'!$E$300</f>
        <v>1883256.0181540221</v>
      </c>
      <c r="AT16" s="624">
        <f>AT15*'3e CalWIN M&amp;O CAP'!$E$300</f>
        <v>1883256.5312540075</v>
      </c>
      <c r="AU16" s="624">
        <f>AU15*'3e CalWIN M&amp;O CAP'!$E$300</f>
        <v>1881331.8932089345</v>
      </c>
      <c r="AV16" s="631"/>
      <c r="AW16" s="624">
        <f>SUM(C16:AV16)</f>
        <v>122020826.52988884</v>
      </c>
      <c r="AX16"/>
      <c r="AY16" s="13">
        <f t="shared" si="0"/>
        <v>0</v>
      </c>
      <c r="AZ16" s="624">
        <f>SUM(C16:N16)</f>
        <v>38411483.331565589</v>
      </c>
      <c r="BA16" s="624">
        <f t="shared" ref="BA16:BA18" si="17">SUM(O16:Z16)</f>
        <v>31162394.982245788</v>
      </c>
      <c r="BB16" s="624">
        <f t="shared" ref="BB16:BB18" si="18">SUM(AA16:AL16)</f>
        <v>31193309.847532056</v>
      </c>
      <c r="BC16" s="624">
        <f t="shared" ref="BC16:BC18" si="19">SUM(AM16:AU16)</f>
        <v>21253638.368545413</v>
      </c>
      <c r="BD16" s="27"/>
      <c r="BE16" s="624">
        <f>SUM(C16:H16)</f>
        <v>16402200.877807809</v>
      </c>
      <c r="BF16" s="624">
        <f t="shared" ref="BF16:BF18" si="20">SUM(I16:T16)</f>
        <v>37584107.499281734</v>
      </c>
      <c r="BG16" s="624">
        <f t="shared" ref="BG16:BG18" si="21">SUM(U16:AF16)</f>
        <v>31177735.684833772</v>
      </c>
      <c r="BH16" s="624">
        <f t="shared" ref="BH16:BH18" si="22">SUM(AG16:AR16)</f>
        <v>31208938.02534857</v>
      </c>
      <c r="BI16" s="624">
        <f t="shared" ref="BI16:BI18" si="23">SUM(AS16:AU16)</f>
        <v>5647844.4426169638</v>
      </c>
      <c r="BJ16" s="267">
        <f t="shared" si="1"/>
        <v>0</v>
      </c>
      <c r="BK16" s="13"/>
    </row>
    <row r="17" spans="1:63" ht="15">
      <c r="A17" s="626" t="s">
        <v>254</v>
      </c>
      <c r="B17" s="623"/>
      <c r="C17" s="624">
        <f>C15*'3e CalWIN M&amp;O CAP'!$F$21</f>
        <v>1944292.0851732676</v>
      </c>
      <c r="D17" s="624">
        <f>D15*'3e CalWIN M&amp;O CAP'!$F$21</f>
        <v>2789723.9884027918</v>
      </c>
      <c r="E17" s="624">
        <f>E15*'3e CalWIN M&amp;O CAP'!$F$21</f>
        <v>2480281.4843979534</v>
      </c>
      <c r="F17" s="624">
        <f>F15*'3e CalWIN M&amp;O CAP'!$F$21</f>
        <v>2163817.6937313383</v>
      </c>
      <c r="G17" s="624">
        <f>G15*'3e CalWIN M&amp;O CAP'!$F$21</f>
        <v>2596661.6607044591</v>
      </c>
      <c r="H17" s="624">
        <f>H15*'3e CalWIN M&amp;O CAP'!$F$21</f>
        <v>2198534.4004062433</v>
      </c>
      <c r="I17" s="624">
        <f>I15*'3e CalWIN M&amp;O CAP'!$F$21</f>
        <v>2107295.3606790123</v>
      </c>
      <c r="J17" s="624">
        <f>J15*'3e CalWIN M&amp;O CAP'!$F$21</f>
        <v>2741314.5312873935</v>
      </c>
      <c r="K17" s="624">
        <f>K15*'3e CalWIN M&amp;O CAP'!$F$21</f>
        <v>3542459.6414544247</v>
      </c>
      <c r="L17" s="624">
        <f>L15*'3e CalWIN M&amp;O CAP'!$F$21</f>
        <v>3542459.6414544247</v>
      </c>
      <c r="M17" s="624">
        <f>M15*'3e CalWIN M&amp;O CAP'!$F$21</f>
        <v>3542459.6414544247</v>
      </c>
      <c r="N17" s="624">
        <f>N15*'3e CalWIN M&amp;O CAP'!$F$21</f>
        <v>3542459.6414544247</v>
      </c>
      <c r="O17" s="624">
        <f>O15*'3e CalWIN M&amp;O CAP'!$F$114</f>
        <v>2242694.0873582074</v>
      </c>
      <c r="P17" s="624">
        <f>P15*'3e CalWIN M&amp;O CAP'!$F$114</f>
        <v>2242694.0873582074</v>
      </c>
      <c r="Q17" s="624">
        <f>Q15*'3e CalWIN M&amp;O CAP'!$F$114</f>
        <v>2242693.6439832011</v>
      </c>
      <c r="R17" s="624">
        <f>R15*'3e CalWIN M&amp;O CAP'!$F$114</f>
        <v>2242694.5307332133</v>
      </c>
      <c r="S17" s="624">
        <f>S15*'3e CalWIN M&amp;O CAP'!$F$114</f>
        <v>2242693.6439832011</v>
      </c>
      <c r="T17" s="624">
        <f>T15*'3e CalWIN M&amp;O CAP'!$F$114</f>
        <v>2244896.7743886379</v>
      </c>
      <c r="U17" s="624">
        <f>U15*'3e CalWIN M&amp;O CAP'!$F$114</f>
        <v>2244896.7743886379</v>
      </c>
      <c r="V17" s="624">
        <f>V15*'3e CalWIN M&amp;O CAP'!$F$114</f>
        <v>2244896.7743886379</v>
      </c>
      <c r="W17" s="624">
        <f>W15*'3e CalWIN M&amp;O CAP'!$F$114</f>
        <v>2244896.3310136315</v>
      </c>
      <c r="X17" s="624">
        <f>X15*'3e CalWIN M&amp;O CAP'!$F$114</f>
        <v>2244896.7743886379</v>
      </c>
      <c r="Y17" s="624">
        <f>Y15*'3e CalWIN M&amp;O CAP'!$F$114</f>
        <v>2244896.3310136315</v>
      </c>
      <c r="Z17" s="624">
        <f>Z15*'3e CalWIN M&amp;O CAP'!$F$114</f>
        <v>2244896.7743886379</v>
      </c>
      <c r="AA17" s="624">
        <f>AA15*'3e CalWIN M&amp;O CAP'!$F$207</f>
        <v>2244896.8228665688</v>
      </c>
      <c r="AB17" s="624">
        <f>AB15*'3e CalWIN M&amp;O CAP'!$F$207</f>
        <v>2244896.8228665688</v>
      </c>
      <c r="AC17" s="624">
        <f>AC15*'3e CalWIN M&amp;O CAP'!$F$207</f>
        <v>2244896.3794915532</v>
      </c>
      <c r="AD17" s="624">
        <f>AD15*'3e CalWIN M&amp;O CAP'!$F$207</f>
        <v>2244897.2662415844</v>
      </c>
      <c r="AE17" s="624">
        <f>AE15*'3e CalWIN M&amp;O CAP'!$F$207</f>
        <v>2244896.3794915532</v>
      </c>
      <c r="AF17" s="624">
        <f>AF15*'3e CalWIN M&amp;O CAP'!$F$207</f>
        <v>2247139.8570709941</v>
      </c>
      <c r="AG17" s="624">
        <f>AG15*'3e CalWIN M&amp;O CAP'!$F$207</f>
        <v>2247139.8570709941</v>
      </c>
      <c r="AH17" s="624">
        <f>AH15*'3e CalWIN M&amp;O CAP'!$F$207</f>
        <v>2247139.8570709941</v>
      </c>
      <c r="AI17" s="624">
        <f>AI15*'3e CalWIN M&amp;O CAP'!$F$207</f>
        <v>2247139.4136959785</v>
      </c>
      <c r="AJ17" s="624">
        <f>AJ15*'3e CalWIN M&amp;O CAP'!$F$207</f>
        <v>2247139.8570709941</v>
      </c>
      <c r="AK17" s="624">
        <f>AK15*'3e CalWIN M&amp;O CAP'!$F$207</f>
        <v>2247139.4136959785</v>
      </c>
      <c r="AL17" s="624">
        <f>AL15*'3e CalWIN M&amp;O CAP'!$F$207</f>
        <v>2247139.8570709941</v>
      </c>
      <c r="AM17" s="624">
        <f>AM15*'3e CalWIN M&amp;O CAP'!$F$300</f>
        <v>2247139.4021271579</v>
      </c>
      <c r="AN17" s="624">
        <f>AN15*'3e CalWIN M&amp;O CAP'!$F$300</f>
        <v>2247139.8455021712</v>
      </c>
      <c r="AO17" s="624">
        <f>AO15*'3e CalWIN M&amp;O CAP'!$F$300</f>
        <v>2247139.4021271579</v>
      </c>
      <c r="AP17" s="624">
        <f>AP15*'3e CalWIN M&amp;O CAP'!$F$300</f>
        <v>2247139.8455021712</v>
      </c>
      <c r="AQ17" s="624">
        <f>AQ15*'3e CalWIN M&amp;O CAP'!$F$300</f>
        <v>2247139.4021271579</v>
      </c>
      <c r="AR17" s="624">
        <f>AR15*'3e CalWIN M&amp;O CAP'!$F$300</f>
        <v>2249430.320821485</v>
      </c>
      <c r="AS17" s="624">
        <f>AS15*'3e CalWIN M&amp;O CAP'!$F$300</f>
        <v>1627341.0371210335</v>
      </c>
      <c r="AT17" s="624">
        <f>AT15*'3e CalWIN M&amp;O CAP'!$F$300</f>
        <v>1627341.4804960468</v>
      </c>
      <c r="AU17" s="624">
        <f>AU15*'3e CalWIN M&amp;O CAP'!$F$300</f>
        <v>1625678.3808207188</v>
      </c>
      <c r="AV17" s="631"/>
      <c r="AW17" s="624">
        <f>SUM(C17:AV17)</f>
        <v>105439457.19833651</v>
      </c>
      <c r="AX17"/>
      <c r="AY17" s="13">
        <f t="shared" si="0"/>
        <v>0</v>
      </c>
      <c r="AZ17" s="624">
        <f>SUM(C17:N17)</f>
        <v>33191759.770600155</v>
      </c>
      <c r="BA17" s="624">
        <f t="shared" si="17"/>
        <v>26927746.527386479</v>
      </c>
      <c r="BB17" s="624">
        <f t="shared" si="18"/>
        <v>26954461.783704758</v>
      </c>
      <c r="BC17" s="624">
        <f t="shared" si="19"/>
        <v>18365489.116645101</v>
      </c>
      <c r="BD17" s="27"/>
      <c r="BE17" s="624">
        <f>SUM(C17:H17)</f>
        <v>14173311.312816052</v>
      </c>
      <c r="BF17" s="624">
        <f t="shared" si="20"/>
        <v>32476815.225588769</v>
      </c>
      <c r="BG17" s="624">
        <f t="shared" si="21"/>
        <v>26941003.287610635</v>
      </c>
      <c r="BH17" s="624">
        <f t="shared" si="22"/>
        <v>26967966.473883234</v>
      </c>
      <c r="BI17" s="624">
        <f t="shared" si="23"/>
        <v>4880360.898437799</v>
      </c>
      <c r="BJ17" s="267">
        <f t="shared" si="1"/>
        <v>0</v>
      </c>
      <c r="BK17" s="13"/>
    </row>
    <row r="18" spans="1:63" ht="15">
      <c r="A18" s="626" t="s">
        <v>182</v>
      </c>
      <c r="B18" s="623"/>
      <c r="C18" s="624">
        <f>C15*'3e CalWIN M&amp;O CAP'!$H$21</f>
        <v>190866.19327749358</v>
      </c>
      <c r="D18" s="624">
        <f>D15*'3e CalWIN M&amp;O CAP'!$H$21</f>
        <v>273860.086157732</v>
      </c>
      <c r="E18" s="624">
        <f>E15*'3e CalWIN M&amp;O CAP'!$H$21</f>
        <v>243482.90506027584</v>
      </c>
      <c r="F18" s="624">
        <f>F15*'3e CalWIN M&amp;O CAP'!$H$21</f>
        <v>212416.46216555015</v>
      </c>
      <c r="G18" s="624">
        <f>G15*'3e CalWIN M&amp;O CAP'!$H$21</f>
        <v>254907.65003248342</v>
      </c>
      <c r="H18" s="624">
        <f>H15*'3e CalWIN M&amp;O CAP'!$H$21</f>
        <v>215824.51268259986</v>
      </c>
      <c r="I18" s="624">
        <f>I15*'3e CalWIN M&amp;O CAP'!$H$21</f>
        <v>206867.80894254497</v>
      </c>
      <c r="J18" s="624">
        <f>J15*'3e CalWIN M&amp;O CAP'!$H$21</f>
        <v>269107.85326602496</v>
      </c>
      <c r="K18" s="624">
        <f>K15*'3e CalWIN M&amp;O CAP'!$H$21</f>
        <v>347754.22466594377</v>
      </c>
      <c r="L18" s="624">
        <f>L15*'3e CalWIN M&amp;O CAP'!$H$21</f>
        <v>347754.22466594377</v>
      </c>
      <c r="M18" s="624">
        <f>M15*'3e CalWIN M&amp;O CAP'!$H$21</f>
        <v>347754.22466594377</v>
      </c>
      <c r="N18" s="624">
        <f>N15*'3e CalWIN M&amp;O CAP'!$H$21</f>
        <v>347754.22466594377</v>
      </c>
      <c r="O18" s="624">
        <f>O15*'3e CalWIN M&amp;O CAP'!$H$114</f>
        <v>220159.49968106108</v>
      </c>
      <c r="P18" s="624">
        <f>P15*'3e CalWIN M&amp;O CAP'!$H$114</f>
        <v>220159.49968106108</v>
      </c>
      <c r="Q18" s="624">
        <f>Q15*'3e CalWIN M&amp;O CAP'!$H$114</f>
        <v>220159.45615607922</v>
      </c>
      <c r="R18" s="624">
        <f>R15*'3e CalWIN M&amp;O CAP'!$H$114</f>
        <v>220159.54320604296</v>
      </c>
      <c r="S18" s="624">
        <f>S15*'3e CalWIN M&amp;O CAP'!$H$114</f>
        <v>220159.45615607922</v>
      </c>
      <c r="T18" s="624">
        <f>T15*'3e CalWIN M&amp;O CAP'!$H$114</f>
        <v>220375.73179105198</v>
      </c>
      <c r="U18" s="624">
        <f>U15*'3e CalWIN M&amp;O CAP'!$H$114</f>
        <v>220375.73179105198</v>
      </c>
      <c r="V18" s="624">
        <f>V15*'3e CalWIN M&amp;O CAP'!$H$114</f>
        <v>220375.73179105198</v>
      </c>
      <c r="W18" s="624">
        <f>W15*'3e CalWIN M&amp;O CAP'!$H$114</f>
        <v>220375.68826607009</v>
      </c>
      <c r="X18" s="624">
        <f>X15*'3e CalWIN M&amp;O CAP'!$H$114</f>
        <v>220375.73179105198</v>
      </c>
      <c r="Y18" s="624">
        <f>Y15*'3e CalWIN M&amp;O CAP'!$H$114</f>
        <v>220375.68826607009</v>
      </c>
      <c r="Z18" s="624">
        <f>Z15*'3e CalWIN M&amp;O CAP'!$H$114</f>
        <v>220375.73179105198</v>
      </c>
      <c r="AA18" s="624">
        <f>AA15*'3e CalWIN M&amp;O CAP'!$H$207</f>
        <v>220375.76241171613</v>
      </c>
      <c r="AB18" s="624">
        <f>AB15*'3e CalWIN M&amp;O CAP'!$H$207</f>
        <v>220375.76241171613</v>
      </c>
      <c r="AC18" s="624">
        <f>AC15*'3e CalWIN M&amp;O CAP'!$H$207</f>
        <v>220375.71888672819</v>
      </c>
      <c r="AD18" s="624">
        <f>AD15*'3e CalWIN M&amp;O CAP'!$H$207</f>
        <v>220375.80593670407</v>
      </c>
      <c r="AE18" s="624">
        <f>AE15*'3e CalWIN M&amp;O CAP'!$H$207</f>
        <v>220375.71888672819</v>
      </c>
      <c r="AF18" s="624">
        <f>AF15*'3e CalWIN M&amp;O CAP'!$H$207</f>
        <v>220595.95532565354</v>
      </c>
      <c r="AG18" s="624">
        <f>AG15*'3e CalWIN M&amp;O CAP'!$H$207</f>
        <v>220595.95532565354</v>
      </c>
      <c r="AH18" s="624">
        <f>AH15*'3e CalWIN M&amp;O CAP'!$H$207</f>
        <v>220595.95532565354</v>
      </c>
      <c r="AI18" s="624">
        <f>AI15*'3e CalWIN M&amp;O CAP'!$H$207</f>
        <v>220595.91180066564</v>
      </c>
      <c r="AJ18" s="624">
        <f>AJ15*'3e CalWIN M&amp;O CAP'!$H$207</f>
        <v>220595.95532565354</v>
      </c>
      <c r="AK18" s="624">
        <f>AK15*'3e CalWIN M&amp;O CAP'!$H$207</f>
        <v>220595.91180066564</v>
      </c>
      <c r="AL18" s="624">
        <f>AL15*'3e CalWIN M&amp;O CAP'!$H$207</f>
        <v>220595.95532565354</v>
      </c>
      <c r="AM18" s="624">
        <f>AM15*'3e CalWIN M&amp;O CAP'!$H$300</f>
        <v>220595.97918881895</v>
      </c>
      <c r="AN18" s="624">
        <f>AN15*'3e CalWIN M&amp;O CAP'!$H$300</f>
        <v>220596.02271382016</v>
      </c>
      <c r="AO18" s="624">
        <f>AO15*'3e CalWIN M&amp;O CAP'!$H$300</f>
        <v>220595.97918881895</v>
      </c>
      <c r="AP18" s="624">
        <f>AP15*'3e CalWIN M&amp;O CAP'!$H$300</f>
        <v>220596.02271382016</v>
      </c>
      <c r="AQ18" s="624">
        <f>AQ15*'3e CalWIN M&amp;O CAP'!$H$300</f>
        <v>220595.97918881895</v>
      </c>
      <c r="AR18" s="624">
        <f>AR15*'3e CalWIN M&amp;O CAP'!$H$300</f>
        <v>220820.87287015383</v>
      </c>
      <c r="AS18" s="624">
        <f>AS15*'3e CalWIN M&amp;O CAP'!$H$300</f>
        <v>159751.94472494448</v>
      </c>
      <c r="AT18" s="624">
        <f>AT15*'3e CalWIN M&amp;O CAP'!$H$300</f>
        <v>159751.98824994572</v>
      </c>
      <c r="AU18" s="624">
        <f>AU15*'3e CalWIN M&amp;O CAP'!$H$300</f>
        <v>159588.72597034689</v>
      </c>
      <c r="AV18" s="631"/>
      <c r="AW18" s="624">
        <f>SUM(C18:AV18)</f>
        <v>10350721.744188886</v>
      </c>
      <c r="AX18"/>
      <c r="AY18" s="13">
        <f t="shared" si="0"/>
        <v>0</v>
      </c>
      <c r="AZ18" s="624">
        <f>SUM(C18:N18)</f>
        <v>3258350.3702484798</v>
      </c>
      <c r="BA18" s="624">
        <f t="shared" si="17"/>
        <v>2643427.4903677236</v>
      </c>
      <c r="BB18" s="624">
        <f t="shared" si="18"/>
        <v>2646050.3687631916</v>
      </c>
      <c r="BC18" s="624">
        <f t="shared" si="19"/>
        <v>1802893.5148094881</v>
      </c>
      <c r="BD18" s="27"/>
      <c r="BE18" s="624">
        <f>SUM(C18:H18)</f>
        <v>1391357.809376135</v>
      </c>
      <c r="BF18" s="624">
        <f t="shared" si="20"/>
        <v>3188165.7475437205</v>
      </c>
      <c r="BG18" s="624">
        <f t="shared" si="21"/>
        <v>2644729.0275555942</v>
      </c>
      <c r="BH18" s="624">
        <f t="shared" si="22"/>
        <v>2647376.5007681963</v>
      </c>
      <c r="BI18" s="624">
        <f t="shared" si="23"/>
        <v>479092.65894523711</v>
      </c>
      <c r="BJ18" s="267">
        <f t="shared" si="1"/>
        <v>0</v>
      </c>
      <c r="BK18" s="13"/>
    </row>
    <row r="19" spans="1:63" ht="15">
      <c r="A19" s="622" t="s">
        <v>255</v>
      </c>
      <c r="B19" s="623"/>
      <c r="C19" s="633">
        <f>C18/C15</f>
        <v>4.3524993512850489E-2</v>
      </c>
      <c r="D19" s="633">
        <f t="shared" ref="D19" si="24">D18/D15</f>
        <v>4.3524993512850489E-2</v>
      </c>
      <c r="E19" s="633">
        <f t="shared" ref="E19" si="25">E18/E15</f>
        <v>4.3524993512850489E-2</v>
      </c>
      <c r="F19" s="633">
        <f t="shared" ref="F19" si="26">F18/F15</f>
        <v>4.3524993512850489E-2</v>
      </c>
      <c r="G19" s="633">
        <f t="shared" ref="G19" si="27">G18/G15</f>
        <v>4.3524993512850489E-2</v>
      </c>
      <c r="H19" s="633">
        <f t="shared" ref="H19" si="28">H18/H15</f>
        <v>4.3524993512850489E-2</v>
      </c>
      <c r="I19" s="633">
        <f t="shared" ref="I19" si="29">I18/I15</f>
        <v>4.3524993512850489E-2</v>
      </c>
      <c r="J19" s="633">
        <f t="shared" ref="J19" si="30">J18/J15</f>
        <v>4.3524993512850489E-2</v>
      </c>
      <c r="K19" s="633">
        <f t="shared" ref="K19" si="31">K18/K15</f>
        <v>4.3524993512850482E-2</v>
      </c>
      <c r="L19" s="633">
        <f t="shared" ref="L19" si="32">L18/L15</f>
        <v>4.3524993512850482E-2</v>
      </c>
      <c r="M19" s="633">
        <f t="shared" ref="M19" si="33">M18/M15</f>
        <v>4.3524993512850482E-2</v>
      </c>
      <c r="N19" s="633">
        <f t="shared" ref="N19:AU19" si="34">N18/N15</f>
        <v>4.3524993512850482E-2</v>
      </c>
      <c r="O19" s="633">
        <f t="shared" si="34"/>
        <v>4.3524981882222723E-2</v>
      </c>
      <c r="P19" s="633">
        <f t="shared" si="34"/>
        <v>4.3524981882222723E-2</v>
      </c>
      <c r="Q19" s="633">
        <f t="shared" si="34"/>
        <v>4.3524981882222723E-2</v>
      </c>
      <c r="R19" s="633">
        <f t="shared" si="34"/>
        <v>4.3524981882222723E-2</v>
      </c>
      <c r="S19" s="633">
        <f t="shared" si="34"/>
        <v>4.3524981882222723E-2</v>
      </c>
      <c r="T19" s="633">
        <f t="shared" si="34"/>
        <v>4.3524981882222723E-2</v>
      </c>
      <c r="U19" s="633">
        <f t="shared" si="34"/>
        <v>4.3524981882222723E-2</v>
      </c>
      <c r="V19" s="633">
        <f t="shared" si="34"/>
        <v>4.3524981882222723E-2</v>
      </c>
      <c r="W19" s="633">
        <f t="shared" si="34"/>
        <v>4.3524981882222723E-2</v>
      </c>
      <c r="X19" s="633">
        <f t="shared" si="34"/>
        <v>4.3524981882222723E-2</v>
      </c>
      <c r="Y19" s="633">
        <f t="shared" si="34"/>
        <v>4.3524981882222723E-2</v>
      </c>
      <c r="Z19" s="633">
        <f t="shared" si="34"/>
        <v>4.3524981882222723E-2</v>
      </c>
      <c r="AA19" s="633">
        <f t="shared" si="34"/>
        <v>4.3524987929911559E-2</v>
      </c>
      <c r="AB19" s="633">
        <f t="shared" si="34"/>
        <v>4.3524987929911559E-2</v>
      </c>
      <c r="AC19" s="633">
        <f t="shared" si="34"/>
        <v>4.3524987929911559E-2</v>
      </c>
      <c r="AD19" s="633">
        <f t="shared" si="34"/>
        <v>4.3524987929911559E-2</v>
      </c>
      <c r="AE19" s="633">
        <f t="shared" si="34"/>
        <v>4.3524987929911559E-2</v>
      </c>
      <c r="AF19" s="633">
        <f t="shared" si="34"/>
        <v>4.3524987929911559E-2</v>
      </c>
      <c r="AG19" s="633">
        <f t="shared" si="34"/>
        <v>4.3524987929911559E-2</v>
      </c>
      <c r="AH19" s="633">
        <f t="shared" si="34"/>
        <v>4.3524987929911559E-2</v>
      </c>
      <c r="AI19" s="633">
        <f t="shared" si="34"/>
        <v>4.3524987929911559E-2</v>
      </c>
      <c r="AJ19" s="633">
        <f t="shared" si="34"/>
        <v>4.3524987929911559E-2</v>
      </c>
      <c r="AK19" s="633">
        <f t="shared" si="34"/>
        <v>4.3524987929911559E-2</v>
      </c>
      <c r="AL19" s="633">
        <f t="shared" si="34"/>
        <v>4.3524987929911559E-2</v>
      </c>
      <c r="AM19" s="633">
        <f t="shared" si="34"/>
        <v>4.3525001226026323E-2</v>
      </c>
      <c r="AN19" s="633">
        <f t="shared" si="34"/>
        <v>4.3525001226026323E-2</v>
      </c>
      <c r="AO19" s="633">
        <f t="shared" si="34"/>
        <v>4.3525001226026323E-2</v>
      </c>
      <c r="AP19" s="633">
        <f t="shared" si="34"/>
        <v>4.3525001226026323E-2</v>
      </c>
      <c r="AQ19" s="633">
        <f t="shared" si="34"/>
        <v>4.3525001226026323E-2</v>
      </c>
      <c r="AR19" s="633">
        <f t="shared" si="34"/>
        <v>4.3525001226026323E-2</v>
      </c>
      <c r="AS19" s="633">
        <f t="shared" si="34"/>
        <v>4.3525001226026323E-2</v>
      </c>
      <c r="AT19" s="633">
        <f t="shared" si="34"/>
        <v>4.3525001226026323E-2</v>
      </c>
      <c r="AU19" s="633">
        <f t="shared" si="34"/>
        <v>4.3525001226026323E-2</v>
      </c>
      <c r="AV19" s="659"/>
      <c r="AW19" s="633">
        <f t="shared" ref="AW19" si="35">AW18/AW15</f>
        <v>4.3524990458818594E-2</v>
      </c>
      <c r="AX19"/>
      <c r="AY19" s="13">
        <f t="shared" si="0"/>
        <v>-0.13057497409219249</v>
      </c>
      <c r="AZ19" s="633">
        <f t="shared" ref="AZ19:BC19" si="36">AZ18/AZ15</f>
        <v>4.3524993512850489E-2</v>
      </c>
      <c r="BA19" s="633">
        <f t="shared" si="36"/>
        <v>4.3524981882222723E-2</v>
      </c>
      <c r="BB19" s="633">
        <f t="shared" si="36"/>
        <v>4.3524987929911559E-2</v>
      </c>
      <c r="BC19" s="633">
        <f t="shared" si="36"/>
        <v>4.3525001226026323E-2</v>
      </c>
      <c r="BD19" s="407"/>
      <c r="BE19" s="633">
        <f t="shared" ref="BE19" si="37">BE18/BE15</f>
        <v>4.3524993512850489E-2</v>
      </c>
      <c r="BF19" s="633">
        <f t="shared" ref="BF19:BI19" si="38">BF18/BF15</f>
        <v>4.3524988693127438E-2</v>
      </c>
      <c r="BG19" s="633">
        <f t="shared" si="38"/>
        <v>4.3524984906318946E-2</v>
      </c>
      <c r="BH19" s="633">
        <f t="shared" si="38"/>
        <v>4.3524994578533469E-2</v>
      </c>
      <c r="BI19" s="633">
        <f t="shared" si="38"/>
        <v>4.3525001226026323E-2</v>
      </c>
      <c r="BJ19" s="267">
        <f t="shared" si="1"/>
        <v>-4.3524998365845585E-2</v>
      </c>
      <c r="BK19" s="13"/>
    </row>
    <row r="20" spans="1:63" ht="15">
      <c r="A20" s="626" t="s">
        <v>256</v>
      </c>
      <c r="B20" s="623"/>
      <c r="C20" s="661">
        <f t="shared" ref="C20:D20" si="39">C18</f>
        <v>190866.19327749358</v>
      </c>
      <c r="D20" s="661">
        <f t="shared" si="39"/>
        <v>273860.086157732</v>
      </c>
      <c r="E20" s="661">
        <f>E18</f>
        <v>243482.90506027584</v>
      </c>
      <c r="F20" s="661">
        <f t="shared" ref="F20:AU20" si="40">F18</f>
        <v>212416.46216555015</v>
      </c>
      <c r="G20" s="661">
        <f t="shared" si="40"/>
        <v>254907.65003248342</v>
      </c>
      <c r="H20" s="661">
        <f t="shared" si="40"/>
        <v>215824.51268259986</v>
      </c>
      <c r="I20" s="661">
        <f t="shared" si="40"/>
        <v>206867.80894254497</v>
      </c>
      <c r="J20" s="661">
        <f t="shared" si="40"/>
        <v>269107.85326602496</v>
      </c>
      <c r="K20" s="661">
        <f t="shared" si="40"/>
        <v>347754.22466594377</v>
      </c>
      <c r="L20" s="661">
        <f t="shared" si="40"/>
        <v>347754.22466594377</v>
      </c>
      <c r="M20" s="661">
        <f t="shared" si="40"/>
        <v>347754.22466594377</v>
      </c>
      <c r="N20" s="661">
        <f t="shared" si="40"/>
        <v>347754.22466594377</v>
      </c>
      <c r="O20" s="661">
        <f t="shared" si="40"/>
        <v>220159.49968106108</v>
      </c>
      <c r="P20" s="661">
        <f t="shared" si="40"/>
        <v>220159.49968106108</v>
      </c>
      <c r="Q20" s="661">
        <f t="shared" si="40"/>
        <v>220159.45615607922</v>
      </c>
      <c r="R20" s="661">
        <f t="shared" si="40"/>
        <v>220159.54320604296</v>
      </c>
      <c r="S20" s="661">
        <f t="shared" si="40"/>
        <v>220159.45615607922</v>
      </c>
      <c r="T20" s="661">
        <f t="shared" si="40"/>
        <v>220375.73179105198</v>
      </c>
      <c r="U20" s="661">
        <f t="shared" si="40"/>
        <v>220375.73179105198</v>
      </c>
      <c r="V20" s="661">
        <f t="shared" si="40"/>
        <v>220375.73179105198</v>
      </c>
      <c r="W20" s="661">
        <f t="shared" si="40"/>
        <v>220375.68826607009</v>
      </c>
      <c r="X20" s="661">
        <f t="shared" si="40"/>
        <v>220375.73179105198</v>
      </c>
      <c r="Y20" s="661">
        <f t="shared" si="40"/>
        <v>220375.68826607009</v>
      </c>
      <c r="Z20" s="661">
        <f t="shared" si="40"/>
        <v>220375.73179105198</v>
      </c>
      <c r="AA20" s="661">
        <f t="shared" si="40"/>
        <v>220375.76241171613</v>
      </c>
      <c r="AB20" s="661">
        <f t="shared" si="40"/>
        <v>220375.76241171613</v>
      </c>
      <c r="AC20" s="661">
        <f t="shared" si="40"/>
        <v>220375.71888672819</v>
      </c>
      <c r="AD20" s="661">
        <f t="shared" si="40"/>
        <v>220375.80593670407</v>
      </c>
      <c r="AE20" s="661">
        <f t="shared" si="40"/>
        <v>220375.71888672819</v>
      </c>
      <c r="AF20" s="661">
        <f t="shared" si="40"/>
        <v>220595.95532565354</v>
      </c>
      <c r="AG20" s="661">
        <f t="shared" si="40"/>
        <v>220595.95532565354</v>
      </c>
      <c r="AH20" s="661">
        <f t="shared" si="40"/>
        <v>220595.95532565354</v>
      </c>
      <c r="AI20" s="661">
        <f t="shared" si="40"/>
        <v>220595.91180066564</v>
      </c>
      <c r="AJ20" s="661">
        <f t="shared" si="40"/>
        <v>220595.95532565354</v>
      </c>
      <c r="AK20" s="661">
        <f t="shared" si="40"/>
        <v>220595.91180066564</v>
      </c>
      <c r="AL20" s="661">
        <f t="shared" si="40"/>
        <v>220595.95532565354</v>
      </c>
      <c r="AM20" s="661">
        <f t="shared" si="40"/>
        <v>220595.97918881895</v>
      </c>
      <c r="AN20" s="661">
        <f t="shared" si="40"/>
        <v>220596.02271382016</v>
      </c>
      <c r="AO20" s="661">
        <f t="shared" si="40"/>
        <v>220595.97918881895</v>
      </c>
      <c r="AP20" s="661">
        <f t="shared" si="40"/>
        <v>220596.02271382016</v>
      </c>
      <c r="AQ20" s="661">
        <f t="shared" si="40"/>
        <v>220595.97918881895</v>
      </c>
      <c r="AR20" s="661">
        <f t="shared" si="40"/>
        <v>220820.87287015383</v>
      </c>
      <c r="AS20" s="661">
        <f t="shared" si="40"/>
        <v>159751.94472494448</v>
      </c>
      <c r="AT20" s="661">
        <f t="shared" si="40"/>
        <v>159751.98824994572</v>
      </c>
      <c r="AU20" s="661">
        <f t="shared" si="40"/>
        <v>159588.72597034689</v>
      </c>
      <c r="AV20" s="659"/>
      <c r="AW20" s="624">
        <f>SUM(C20:AV20)</f>
        <v>10350721.744188886</v>
      </c>
      <c r="AX20"/>
      <c r="AY20" s="13">
        <f t="shared" si="0"/>
        <v>0</v>
      </c>
      <c r="AZ20" s="624">
        <f>SUM(C20:N20)</f>
        <v>3258350.3702484798</v>
      </c>
      <c r="BA20" s="624">
        <f>SUM(O20:Z20)</f>
        <v>2643427.4903677236</v>
      </c>
      <c r="BB20" s="624">
        <f>SUM(AA20:AL20)</f>
        <v>2646050.3687631916</v>
      </c>
      <c r="BC20" s="624">
        <f>SUM(AM20:AU20)</f>
        <v>1802893.5148094881</v>
      </c>
      <c r="BD20" s="27"/>
      <c r="BE20" s="624">
        <f>SUM(C20:H20)</f>
        <v>1391357.809376135</v>
      </c>
      <c r="BF20" s="624">
        <f>SUM(I20:T20)</f>
        <v>3188165.7475437205</v>
      </c>
      <c r="BG20" s="624">
        <f>SUM(U20:AF20)</f>
        <v>2644729.0275555942</v>
      </c>
      <c r="BH20" s="624">
        <f>SUM(AG20:AR20)</f>
        <v>2647376.5007681963</v>
      </c>
      <c r="BI20" s="624">
        <f>SUM(AS20:AU20)</f>
        <v>479092.65894523711</v>
      </c>
      <c r="BJ20" s="267">
        <f t="shared" si="1"/>
        <v>0</v>
      </c>
      <c r="BK20" s="13"/>
    </row>
    <row r="21" spans="1:63" ht="15">
      <c r="A21" s="638" t="s">
        <v>257</v>
      </c>
      <c r="B21" s="639"/>
      <c r="C21" s="640">
        <f t="shared" ref="C21:J21" si="41">ROUND(C$15*C$19,0)</f>
        <v>190866</v>
      </c>
      <c r="D21" s="640">
        <f t="shared" si="41"/>
        <v>273860</v>
      </c>
      <c r="E21" s="640">
        <f t="shared" si="41"/>
        <v>243483</v>
      </c>
      <c r="F21" s="640">
        <f t="shared" si="41"/>
        <v>212416</v>
      </c>
      <c r="G21" s="640">
        <f t="shared" si="41"/>
        <v>254908</v>
      </c>
      <c r="H21" s="640">
        <f t="shared" si="41"/>
        <v>215825</v>
      </c>
      <c r="I21" s="640">
        <f t="shared" si="41"/>
        <v>206868</v>
      </c>
      <c r="J21" s="640">
        <f t="shared" si="41"/>
        <v>269108</v>
      </c>
      <c r="K21" s="640">
        <f>ROUND(K$15*K$19,0)</f>
        <v>347754</v>
      </c>
      <c r="L21" s="640">
        <f t="shared" ref="L21:AU21" si="42">ROUND(L$15*L$19,0)</f>
        <v>347754</v>
      </c>
      <c r="M21" s="640">
        <f t="shared" si="42"/>
        <v>347754</v>
      </c>
      <c r="N21" s="640">
        <f t="shared" si="42"/>
        <v>347754</v>
      </c>
      <c r="O21" s="640">
        <f t="shared" si="42"/>
        <v>220159</v>
      </c>
      <c r="P21" s="640">
        <f t="shared" si="42"/>
        <v>220159</v>
      </c>
      <c r="Q21" s="640">
        <f t="shared" si="42"/>
        <v>220159</v>
      </c>
      <c r="R21" s="640">
        <f t="shared" si="42"/>
        <v>220160</v>
      </c>
      <c r="S21" s="640">
        <f t="shared" si="42"/>
        <v>220159</v>
      </c>
      <c r="T21" s="640">
        <f t="shared" si="42"/>
        <v>220376</v>
      </c>
      <c r="U21" s="640">
        <f t="shared" si="42"/>
        <v>220376</v>
      </c>
      <c r="V21" s="640">
        <f t="shared" si="42"/>
        <v>220376</v>
      </c>
      <c r="W21" s="640">
        <f t="shared" si="42"/>
        <v>220376</v>
      </c>
      <c r="X21" s="640">
        <f t="shared" si="42"/>
        <v>220376</v>
      </c>
      <c r="Y21" s="640">
        <f t="shared" si="42"/>
        <v>220376</v>
      </c>
      <c r="Z21" s="640">
        <f t="shared" si="42"/>
        <v>220376</v>
      </c>
      <c r="AA21" s="640">
        <f t="shared" si="42"/>
        <v>220376</v>
      </c>
      <c r="AB21" s="640">
        <f t="shared" si="42"/>
        <v>220376</v>
      </c>
      <c r="AC21" s="640">
        <f t="shared" si="42"/>
        <v>220376</v>
      </c>
      <c r="AD21" s="640">
        <f t="shared" si="42"/>
        <v>220376</v>
      </c>
      <c r="AE21" s="640">
        <f t="shared" si="42"/>
        <v>220376</v>
      </c>
      <c r="AF21" s="640">
        <f t="shared" si="42"/>
        <v>220596</v>
      </c>
      <c r="AG21" s="640">
        <f t="shared" si="42"/>
        <v>220596</v>
      </c>
      <c r="AH21" s="640">
        <f t="shared" si="42"/>
        <v>220596</v>
      </c>
      <c r="AI21" s="640">
        <f t="shared" si="42"/>
        <v>220596</v>
      </c>
      <c r="AJ21" s="640">
        <f t="shared" si="42"/>
        <v>220596</v>
      </c>
      <c r="AK21" s="640">
        <f t="shared" si="42"/>
        <v>220596</v>
      </c>
      <c r="AL21" s="640">
        <f t="shared" si="42"/>
        <v>220596</v>
      </c>
      <c r="AM21" s="640">
        <f t="shared" si="42"/>
        <v>220596</v>
      </c>
      <c r="AN21" s="640">
        <f t="shared" si="42"/>
        <v>220596</v>
      </c>
      <c r="AO21" s="640">
        <f t="shared" si="42"/>
        <v>220596</v>
      </c>
      <c r="AP21" s="640">
        <f t="shared" si="42"/>
        <v>220596</v>
      </c>
      <c r="AQ21" s="640">
        <f t="shared" si="42"/>
        <v>220596</v>
      </c>
      <c r="AR21" s="640">
        <f t="shared" si="42"/>
        <v>220821</v>
      </c>
      <c r="AS21" s="640">
        <f t="shared" si="42"/>
        <v>159752</v>
      </c>
      <c r="AT21" s="640">
        <f t="shared" si="42"/>
        <v>159752</v>
      </c>
      <c r="AU21" s="640">
        <f t="shared" si="42"/>
        <v>159589</v>
      </c>
      <c r="AV21" s="640"/>
      <c r="AW21" s="640">
        <f>SUM(C21:AV21)</f>
        <v>10350724</v>
      </c>
      <c r="AX21"/>
      <c r="AY21" s="13">
        <f t="shared" si="0"/>
        <v>0</v>
      </c>
      <c r="AZ21" s="640">
        <f>SUM(C21:N21)</f>
        <v>3258350</v>
      </c>
      <c r="BA21" s="640">
        <f>SUM(O21:Z21)</f>
        <v>2643428</v>
      </c>
      <c r="BB21" s="640">
        <f>SUM(AA21:AL21)</f>
        <v>2646052</v>
      </c>
      <c r="BC21" s="640">
        <f>SUM(AM21:AU21)</f>
        <v>1802894</v>
      </c>
      <c r="BD21" s="27"/>
      <c r="BE21" s="640">
        <f>SUM(C21:H21)</f>
        <v>1391358</v>
      </c>
      <c r="BF21" s="640">
        <f>SUM(I21:T21)</f>
        <v>3188164</v>
      </c>
      <c r="BG21" s="640">
        <f>SUM(U21:AF21)</f>
        <v>2644732</v>
      </c>
      <c r="BH21" s="640">
        <f>SUM(AG21:AR21)</f>
        <v>2647377</v>
      </c>
      <c r="BI21" s="640">
        <f>SUM(AS21:AU21)</f>
        <v>479093</v>
      </c>
      <c r="BJ21" s="267">
        <f t="shared" si="1"/>
        <v>0</v>
      </c>
      <c r="BK21" s="13"/>
    </row>
    <row r="22" spans="1:63" ht="15">
      <c r="A22" s="528"/>
      <c r="B22" s="491"/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  <c r="T22" s="238"/>
      <c r="U22" s="238"/>
      <c r="V22" s="238"/>
      <c r="W22" s="238"/>
      <c r="X22" s="238"/>
      <c r="Y22" s="238"/>
      <c r="Z22" s="238"/>
      <c r="AA22" s="238"/>
      <c r="AB22" s="238"/>
      <c r="AC22" s="238"/>
      <c r="AD22" s="238"/>
      <c r="AE22" s="238"/>
      <c r="AF22" s="238"/>
      <c r="AG22" s="238"/>
      <c r="AH22" s="238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/>
      <c r="AY22" s="29"/>
      <c r="AZ22" s="238"/>
      <c r="BA22" s="238"/>
      <c r="BB22" s="238"/>
      <c r="BC22" s="238"/>
      <c r="BD22" s="247"/>
      <c r="BE22" s="238"/>
      <c r="BF22" s="238"/>
      <c r="BG22" s="238"/>
      <c r="BH22" s="238"/>
      <c r="BI22" s="238"/>
      <c r="BJ22" s="234"/>
      <c r="BK22" s="13"/>
    </row>
    <row r="23" spans="1:63" ht="15">
      <c r="A23" s="236"/>
      <c r="B23" s="491"/>
      <c r="C23" s="238"/>
      <c r="D23" s="238"/>
      <c r="E23" s="238"/>
      <c r="F23" s="238"/>
      <c r="G23" s="238"/>
      <c r="H23" s="238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  <c r="T23" s="238"/>
      <c r="U23" s="238"/>
      <c r="V23" s="238"/>
      <c r="W23" s="238"/>
      <c r="X23" s="238"/>
      <c r="Y23" s="238"/>
      <c r="Z23" s="238"/>
      <c r="AA23" s="238"/>
      <c r="AB23" s="238"/>
      <c r="AC23" s="238"/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/>
      <c r="AY23" s="29"/>
      <c r="AZ23" s="238"/>
      <c r="BA23" s="238"/>
      <c r="BB23" s="238"/>
      <c r="BC23" s="238"/>
      <c r="BD23" s="247"/>
      <c r="BE23" s="238"/>
      <c r="BF23" s="238"/>
      <c r="BG23" s="238"/>
      <c r="BH23" s="238"/>
      <c r="BI23" s="238"/>
      <c r="BJ23" s="234"/>
      <c r="BK23" s="13"/>
    </row>
    <row r="24" spans="1:63" ht="15">
      <c r="A24" s="643" t="s">
        <v>314</v>
      </c>
      <c r="B24" s="620"/>
      <c r="C24" s="620"/>
      <c r="D24" s="620"/>
      <c r="E24" s="620"/>
      <c r="F24" s="620"/>
      <c r="G24" s="620"/>
      <c r="H24" s="620"/>
      <c r="I24" s="620"/>
      <c r="J24" s="620"/>
      <c r="K24" s="620"/>
      <c r="L24" s="620"/>
      <c r="M24" s="620"/>
      <c r="N24" s="620"/>
      <c r="O24" s="620"/>
      <c r="P24" s="620"/>
      <c r="Q24" s="620"/>
      <c r="R24" s="620"/>
      <c r="S24" s="620"/>
      <c r="T24" s="620"/>
      <c r="U24" s="620"/>
      <c r="V24" s="620"/>
      <c r="W24" s="620"/>
      <c r="X24" s="620"/>
      <c r="Y24" s="620"/>
      <c r="Z24" s="620"/>
      <c r="AA24" s="620"/>
      <c r="AB24" s="620"/>
      <c r="AC24" s="620"/>
      <c r="AD24" s="620"/>
      <c r="AE24" s="620"/>
      <c r="AF24" s="620"/>
      <c r="AG24" s="620"/>
      <c r="AH24" s="620"/>
      <c r="AI24" s="620"/>
      <c r="AJ24" s="620"/>
      <c r="AK24" s="620"/>
      <c r="AL24" s="620"/>
      <c r="AM24" s="620"/>
      <c r="AN24" s="620"/>
      <c r="AO24" s="620"/>
      <c r="AP24" s="620"/>
      <c r="AQ24" s="620"/>
      <c r="AR24" s="620"/>
      <c r="AS24" s="620"/>
      <c r="AT24" s="620"/>
      <c r="AU24" s="620"/>
      <c r="AV24" s="620"/>
      <c r="AW24" s="620"/>
      <c r="AX24"/>
      <c r="AY24" s="29"/>
      <c r="AZ24" s="620"/>
      <c r="BA24" s="620"/>
      <c r="BB24" s="620"/>
      <c r="BC24" s="620"/>
      <c r="BD24" s="490"/>
      <c r="BE24" s="620"/>
      <c r="BF24" s="620"/>
      <c r="BG24" s="620"/>
      <c r="BH24" s="620"/>
      <c r="BI24" s="620"/>
      <c r="BJ24" s="234"/>
      <c r="BK24" s="13"/>
    </row>
    <row r="25" spans="1:63" ht="15">
      <c r="A25" s="644" t="s">
        <v>146</v>
      </c>
      <c r="B25" s="624"/>
      <c r="C25" s="624">
        <f>ROUND(C$21*'3e CalWIN M&amp;O CAP'!$J$10,0)</f>
        <v>162932</v>
      </c>
      <c r="D25" s="624">
        <f>ROUND(D$21*'3e CalWIN M&amp;O CAP'!$J$10,0)</f>
        <v>233780</v>
      </c>
      <c r="E25" s="624">
        <f>ROUND(E$21*'3e CalWIN M&amp;O CAP'!$J$10,0)</f>
        <v>207849</v>
      </c>
      <c r="F25" s="624">
        <f>ROUND(F$21*'3e CalWIN M&amp;O CAP'!$J$10,0)</f>
        <v>181328</v>
      </c>
      <c r="G25" s="624">
        <f>ROUND(G$21*'3e CalWIN M&amp;O CAP'!$J$10,0)</f>
        <v>217602</v>
      </c>
      <c r="H25" s="624">
        <f>ROUND(H$21*'3e CalWIN M&amp;O CAP'!$J$10,0)</f>
        <v>184238</v>
      </c>
      <c r="I25" s="624">
        <f>ROUND(I$21*'3e CalWIN M&amp;O CAP'!$J$10,0)</f>
        <v>176592</v>
      </c>
      <c r="J25" s="624">
        <f>ROUND(J$21*'3e CalWIN M&amp;O CAP'!$J$10,0)</f>
        <v>229723</v>
      </c>
      <c r="K25" s="624">
        <f>ROUND(K$21*'3e CalWIN M&amp;O CAP'!$J$10,0)</f>
        <v>296859</v>
      </c>
      <c r="L25" s="624">
        <f>ROUND(L$21*'3e CalWIN M&amp;O CAP'!$J$10,0)</f>
        <v>296859</v>
      </c>
      <c r="M25" s="624">
        <f>ROUND(M$21*'3e CalWIN M&amp;O CAP'!$J$10,0)</f>
        <v>296859</v>
      </c>
      <c r="N25" s="624">
        <f>ROUND(N$21*'3e CalWIN M&amp;O CAP'!$J$10,0)</f>
        <v>296859</v>
      </c>
      <c r="O25" s="624">
        <f>ROUND(O$21*'3e CalWIN M&amp;O CAP'!$J$103,0)</f>
        <v>187938</v>
      </c>
      <c r="P25" s="624">
        <f>ROUND(P$21*'3e CalWIN M&amp;O CAP'!$J$103,0)</f>
        <v>187938</v>
      </c>
      <c r="Q25" s="624">
        <f>ROUND(Q$21*'3e CalWIN M&amp;O CAP'!$J$103,0)</f>
        <v>187938</v>
      </c>
      <c r="R25" s="624">
        <f>ROUND(R$21*'3e CalWIN M&amp;O CAP'!$J$103,0)</f>
        <v>187939</v>
      </c>
      <c r="S25" s="624">
        <f>ROUND(S$21*'3e CalWIN M&amp;O CAP'!$J$103,0)</f>
        <v>187938</v>
      </c>
      <c r="T25" s="624">
        <f>ROUND(T$21*'3e CalWIN M&amp;O CAP'!$J$103,0)</f>
        <v>188123</v>
      </c>
      <c r="U25" s="624">
        <f>ROUND(U$21*'3e CalWIN M&amp;O CAP'!$J$103,0)</f>
        <v>188123</v>
      </c>
      <c r="V25" s="624">
        <f>ROUND(V$21*'3e CalWIN M&amp;O CAP'!$J$103,0)</f>
        <v>188123</v>
      </c>
      <c r="W25" s="624">
        <f>ROUND(W$21*'3e CalWIN M&amp;O CAP'!$J$103,0)</f>
        <v>188123</v>
      </c>
      <c r="X25" s="624">
        <f>ROUND(X$21*'3e CalWIN M&amp;O CAP'!$J$103,0)</f>
        <v>188123</v>
      </c>
      <c r="Y25" s="624">
        <f>ROUND(Y$21*'3e CalWIN M&amp;O CAP'!$J$103,0)</f>
        <v>188123</v>
      </c>
      <c r="Z25" s="624">
        <f>ROUND(Z$21*'3e CalWIN M&amp;O CAP'!$J$103,0)</f>
        <v>188123</v>
      </c>
      <c r="AA25" s="624">
        <f>ROUND(AA$21*'3e CalWIN M&amp;O CAP'!$J$196,0)</f>
        <v>188123</v>
      </c>
      <c r="AB25" s="624">
        <f>ROUND(AB$21*'3e CalWIN M&amp;O CAP'!$J$196,0)</f>
        <v>188123</v>
      </c>
      <c r="AC25" s="624">
        <f>ROUND(AC$21*'3e CalWIN M&amp;O CAP'!$J$196,0)</f>
        <v>188123</v>
      </c>
      <c r="AD25" s="624">
        <f>ROUND(AD$21*'3e CalWIN M&amp;O CAP'!$J$196,0)</f>
        <v>188123</v>
      </c>
      <c r="AE25" s="624">
        <f>ROUND(AE$21*'3e CalWIN M&amp;O CAP'!$J$196,0)</f>
        <v>188123</v>
      </c>
      <c r="AF25" s="624">
        <f>ROUND(AF$21*'3e CalWIN M&amp;O CAP'!$J$196,0)</f>
        <v>188311</v>
      </c>
      <c r="AG25" s="624">
        <f>ROUND(AG$21*'3e CalWIN M&amp;O CAP'!$J$196,0)</f>
        <v>188311</v>
      </c>
      <c r="AH25" s="624">
        <f>ROUND(AH$21*'3e CalWIN M&amp;O CAP'!$J$196,0)</f>
        <v>188311</v>
      </c>
      <c r="AI25" s="624">
        <f>ROUND(AI$21*'3e CalWIN M&amp;O CAP'!$J$196,0)</f>
        <v>188311</v>
      </c>
      <c r="AJ25" s="624">
        <f>ROUND(AJ$21*'3e CalWIN M&amp;O CAP'!$J$196,0)</f>
        <v>188311</v>
      </c>
      <c r="AK25" s="624">
        <f>ROUND(AK$21*'3e CalWIN M&amp;O CAP'!$J$196,0)</f>
        <v>188311</v>
      </c>
      <c r="AL25" s="624">
        <f>ROUND(AL$21*'3e CalWIN M&amp;O CAP'!$J$196,0)</f>
        <v>188311</v>
      </c>
      <c r="AM25" s="624">
        <f>ROUND(AM$21*'3e CalWIN M&amp;O CAP'!$J$289,0)</f>
        <v>188311</v>
      </c>
      <c r="AN25" s="624">
        <f>ROUND(AN$21*'3e CalWIN M&amp;O CAP'!$J$289,0)</f>
        <v>188311</v>
      </c>
      <c r="AO25" s="624">
        <f>ROUND(AO$21*'3e CalWIN M&amp;O CAP'!$J$289,0)</f>
        <v>188311</v>
      </c>
      <c r="AP25" s="624">
        <f>ROUND(AP$21*'3e CalWIN M&amp;O CAP'!$J$289,0)</f>
        <v>188311</v>
      </c>
      <c r="AQ25" s="624">
        <f>ROUND(AQ$21*'3e CalWIN M&amp;O CAP'!$J$289,0)</f>
        <v>188311</v>
      </c>
      <c r="AR25" s="624">
        <f>ROUND(AR$21*'3e CalWIN M&amp;O CAP'!$J$289,0)</f>
        <v>188503</v>
      </c>
      <c r="AS25" s="624">
        <f>ROUND(AS$21*'3e CalWIN M&amp;O CAP'!$J$289,0)</f>
        <v>136372</v>
      </c>
      <c r="AT25" s="624">
        <f>ROUND(AT$21*'3e CalWIN M&amp;O CAP'!$J$289,0)</f>
        <v>136372</v>
      </c>
      <c r="AU25" s="624">
        <f>ROUND(AU$21*'3e CalWIN M&amp;O CAP'!$J$289,0)</f>
        <v>136233</v>
      </c>
      <c r="AV25" s="631"/>
      <c r="AW25" s="631">
        <f>SUM(C25:AV25)</f>
        <v>8835859</v>
      </c>
      <c r="AX25"/>
      <c r="AY25" s="13">
        <f t="shared" ref="AY25:AY28" si="43">AW25-SUM(AZ25:BC25)</f>
        <v>0</v>
      </c>
      <c r="AZ25" s="624">
        <f>SUM(C25:N25)</f>
        <v>2781480</v>
      </c>
      <c r="BA25" s="624">
        <f t="shared" ref="BA25:BA28" si="44">SUM(O25:Z25)</f>
        <v>2256552</v>
      </c>
      <c r="BB25" s="624">
        <f t="shared" ref="BB25:BB27" si="45">SUM(AA25:AL25)</f>
        <v>2258792</v>
      </c>
      <c r="BC25" s="624">
        <f t="shared" ref="BC25:BC27" si="46">SUM(AM25:AU25)</f>
        <v>1539035</v>
      </c>
      <c r="BD25" s="31"/>
      <c r="BE25" s="624">
        <f>SUM(C25:H25)</f>
        <v>1187729</v>
      </c>
      <c r="BF25" s="624">
        <f>SUM(I25:T25)</f>
        <v>2721565</v>
      </c>
      <c r="BG25" s="624">
        <f t="shared" ref="BG25:BG27" si="47">SUM(U25:AF25)</f>
        <v>2257664</v>
      </c>
      <c r="BH25" s="624">
        <f t="shared" ref="BH25:BH27" si="48">SUM(AG25:AR25)</f>
        <v>2259924</v>
      </c>
      <c r="BI25" s="624">
        <f t="shared" ref="BI25:BI27" si="49">SUM(AS25:AU25)</f>
        <v>408977</v>
      </c>
      <c r="BJ25" s="267">
        <f t="shared" ref="BJ25:BJ28" si="50">SUM(AZ25:BC25)-SUM(BE25:BI25)</f>
        <v>0</v>
      </c>
      <c r="BK25" s="13"/>
    </row>
    <row r="26" spans="1:63" ht="15">
      <c r="A26" s="644" t="s">
        <v>147</v>
      </c>
      <c r="B26" s="624"/>
      <c r="C26" s="624">
        <f>ROUND(C$21*'3e CalWIN M&amp;O CAP'!$J$12,0)</f>
        <v>2500</v>
      </c>
      <c r="D26" s="624">
        <f>ROUND(D$21*'3e CalWIN M&amp;O CAP'!$J$12,0)</f>
        <v>3586</v>
      </c>
      <c r="E26" s="624">
        <f>ROUND(E$21*'3e CalWIN M&amp;O CAP'!$J$12,0)</f>
        <v>3189</v>
      </c>
      <c r="F26" s="624">
        <f>ROUND(F$21*'3e CalWIN M&amp;O CAP'!$J$12,0)</f>
        <v>2782</v>
      </c>
      <c r="G26" s="624">
        <f>ROUND(G$21*'3e CalWIN M&amp;O CAP'!$J$12,0)</f>
        <v>3338</v>
      </c>
      <c r="H26" s="624">
        <f>ROUND(H$21*'3e CalWIN M&amp;O CAP'!$J$12,0)</f>
        <v>2826</v>
      </c>
      <c r="I26" s="624">
        <f>ROUND(I$21*'3e CalWIN M&amp;O CAP'!$J$12,0)</f>
        <v>2709</v>
      </c>
      <c r="J26" s="624">
        <f>ROUND(J$21*'3e CalWIN M&amp;O CAP'!$J$12,0)</f>
        <v>3524</v>
      </c>
      <c r="K26" s="624">
        <f>ROUND(K$21*'3e CalWIN M&amp;O CAP'!$J$12,0)</f>
        <v>4554</v>
      </c>
      <c r="L26" s="624">
        <f>ROUND(L$21*'3e CalWIN M&amp;O CAP'!$J$12,0)</f>
        <v>4554</v>
      </c>
      <c r="M26" s="624">
        <f>ROUND(M$21*'3e CalWIN M&amp;O CAP'!$J$12,0)</f>
        <v>4554</v>
      </c>
      <c r="N26" s="624">
        <f>ROUND(N$21*'3e CalWIN M&amp;O CAP'!$J$12,0)</f>
        <v>4554</v>
      </c>
      <c r="O26" s="624">
        <f>ROUND(O$21*'3e CalWIN M&amp;O CAP'!$J$105,0)</f>
        <v>2883</v>
      </c>
      <c r="P26" s="624">
        <f>ROUND(P$21*'3e CalWIN M&amp;O CAP'!$J$105,0)</f>
        <v>2883</v>
      </c>
      <c r="Q26" s="624">
        <f>ROUND(Q$21*'3e CalWIN M&amp;O CAP'!$J$105,0)</f>
        <v>2883</v>
      </c>
      <c r="R26" s="624">
        <f>ROUND(R$21*'3e CalWIN M&amp;O CAP'!$J$105,0)</f>
        <v>2883</v>
      </c>
      <c r="S26" s="624">
        <f>ROUND(S$21*'3e CalWIN M&amp;O CAP'!$J$105,0)</f>
        <v>2883</v>
      </c>
      <c r="T26" s="624">
        <f>ROUND(T$21*'3e CalWIN M&amp;O CAP'!$J$105,0)</f>
        <v>2886</v>
      </c>
      <c r="U26" s="624">
        <f>ROUND(U$21*'3e CalWIN M&amp;O CAP'!$J$105,0)</f>
        <v>2886</v>
      </c>
      <c r="V26" s="624">
        <f>ROUND(V$21*'3e CalWIN M&amp;O CAP'!$J$105,0)</f>
        <v>2886</v>
      </c>
      <c r="W26" s="624">
        <f>ROUND(W$21*'3e CalWIN M&amp;O CAP'!$J$105,0)</f>
        <v>2886</v>
      </c>
      <c r="X26" s="624">
        <f>ROUND(X$21*'3e CalWIN M&amp;O CAP'!$J$105,0)</f>
        <v>2886</v>
      </c>
      <c r="Y26" s="624">
        <f>ROUND(Y$21*'3e CalWIN M&amp;O CAP'!$J$105,0)</f>
        <v>2886</v>
      </c>
      <c r="Z26" s="624">
        <f>ROUND(Z$21*'3e CalWIN M&amp;O CAP'!$J$105,0)</f>
        <v>2886</v>
      </c>
      <c r="AA26" s="624">
        <f>ROUND(AA$21*'3e CalWIN M&amp;O CAP'!$J$198,0)</f>
        <v>2886</v>
      </c>
      <c r="AB26" s="624">
        <f>ROUND(AB$21*'3e CalWIN M&amp;O CAP'!$J$198,0)</f>
        <v>2886</v>
      </c>
      <c r="AC26" s="624">
        <f>ROUND(AC$21*'3e CalWIN M&amp;O CAP'!$J$198,0)</f>
        <v>2886</v>
      </c>
      <c r="AD26" s="624">
        <f>ROUND(AD$21*'3e CalWIN M&amp;O CAP'!$J$198,0)</f>
        <v>2886</v>
      </c>
      <c r="AE26" s="624">
        <f>ROUND(AE$21*'3e CalWIN M&amp;O CAP'!$J$198,0)</f>
        <v>2886</v>
      </c>
      <c r="AF26" s="624">
        <f>ROUND(AF$21*'3e CalWIN M&amp;O CAP'!$J$198,0)</f>
        <v>2889</v>
      </c>
      <c r="AG26" s="624">
        <f>ROUND(AG$21*'3e CalWIN M&amp;O CAP'!$J$198,0)</f>
        <v>2889</v>
      </c>
      <c r="AH26" s="624">
        <f>ROUND(AH$21*'3e CalWIN M&amp;O CAP'!$J$198,0)</f>
        <v>2889</v>
      </c>
      <c r="AI26" s="624">
        <f>ROUND(AI$21*'3e CalWIN M&amp;O CAP'!$J$198,0)</f>
        <v>2889</v>
      </c>
      <c r="AJ26" s="624">
        <f>ROUND(AJ$21*'3e CalWIN M&amp;O CAP'!$J$198,0)</f>
        <v>2889</v>
      </c>
      <c r="AK26" s="624">
        <f>ROUND(AK$21*'3e CalWIN M&amp;O CAP'!$J$198,0)</f>
        <v>2889</v>
      </c>
      <c r="AL26" s="624">
        <f>ROUND(AL$21*'3e CalWIN M&amp;O CAP'!$J$198,0)</f>
        <v>2889</v>
      </c>
      <c r="AM26" s="624">
        <f>ROUND(AM$21*'3e CalWIN M&amp;O CAP'!$J$291,0)</f>
        <v>2889</v>
      </c>
      <c r="AN26" s="624">
        <f>ROUND(AN$21*'3e CalWIN M&amp;O CAP'!$J$291,0)</f>
        <v>2889</v>
      </c>
      <c r="AO26" s="624">
        <f>ROUND(AO$21*'3e CalWIN M&amp;O CAP'!$J$291,0)</f>
        <v>2889</v>
      </c>
      <c r="AP26" s="624">
        <f>ROUND(AP$21*'3e CalWIN M&amp;O CAP'!$J$291,0)</f>
        <v>2889</v>
      </c>
      <c r="AQ26" s="624">
        <f>ROUND(AQ$21*'3e CalWIN M&amp;O CAP'!$J$291,0)</f>
        <v>2889</v>
      </c>
      <c r="AR26" s="624">
        <f>ROUND(AR$21*'3e CalWIN M&amp;O CAP'!$J$291,0)</f>
        <v>2892</v>
      </c>
      <c r="AS26" s="624">
        <f>ROUND(AS$21*'3e CalWIN M&amp;O CAP'!$J$291,0)</f>
        <v>2092</v>
      </c>
      <c r="AT26" s="624">
        <f>ROUND(AT$21*'3e CalWIN M&amp;O CAP'!$J$291,0)</f>
        <v>2092</v>
      </c>
      <c r="AU26" s="624">
        <f>ROUND(AU$21*'3e CalWIN M&amp;O CAP'!$J$291,0)</f>
        <v>2090</v>
      </c>
      <c r="AV26" s="631"/>
      <c r="AW26" s="631">
        <f>SUM(C26:AV26)</f>
        <v>135551</v>
      </c>
      <c r="AX26"/>
      <c r="AY26" s="13">
        <f t="shared" si="43"/>
        <v>0</v>
      </c>
      <c r="AZ26" s="624">
        <f>SUM(C26:N26)</f>
        <v>42670</v>
      </c>
      <c r="BA26" s="624">
        <f t="shared" si="44"/>
        <v>34617</v>
      </c>
      <c r="BB26" s="624">
        <f t="shared" si="45"/>
        <v>34653</v>
      </c>
      <c r="BC26" s="624">
        <f t="shared" si="46"/>
        <v>23611</v>
      </c>
      <c r="BD26" s="31"/>
      <c r="BE26" s="624">
        <f>SUM(C26:H26)</f>
        <v>18221</v>
      </c>
      <c r="BF26" s="624">
        <f t="shared" ref="BF26:BF27" si="51">SUM(I26:T26)</f>
        <v>41750</v>
      </c>
      <c r="BG26" s="624">
        <f t="shared" si="47"/>
        <v>34635</v>
      </c>
      <c r="BH26" s="624">
        <f t="shared" si="48"/>
        <v>34671</v>
      </c>
      <c r="BI26" s="624">
        <f t="shared" si="49"/>
        <v>6274</v>
      </c>
      <c r="BJ26" s="267">
        <f t="shared" si="50"/>
        <v>0</v>
      </c>
      <c r="BK26" s="13"/>
    </row>
    <row r="27" spans="1:63" ht="15">
      <c r="A27" s="644" t="s">
        <v>200</v>
      </c>
      <c r="B27" s="624"/>
      <c r="C27" s="624">
        <f>ROUND(C$21*'3e CalWIN M&amp;O CAP'!$J$18,0)</f>
        <v>25434</v>
      </c>
      <c r="D27" s="624">
        <f>ROUND(D$21*'3e CalWIN M&amp;O CAP'!$J$18,0)</f>
        <v>36494</v>
      </c>
      <c r="E27" s="624">
        <f>ROUND(E$21*'3e CalWIN M&amp;O CAP'!$J$18,0)</f>
        <v>32446</v>
      </c>
      <c r="F27" s="624">
        <f>ROUND(F$21*'3e CalWIN M&amp;O CAP'!$J$18,0)</f>
        <v>28306</v>
      </c>
      <c r="G27" s="624">
        <f>ROUND(G$21*'3e CalWIN M&amp;O CAP'!$J$18,0)</f>
        <v>33968</v>
      </c>
      <c r="H27" s="624">
        <f>ROUND(H$21*'3e CalWIN M&amp;O CAP'!$J$18,0)</f>
        <v>28760</v>
      </c>
      <c r="I27" s="624">
        <f>ROUND(I$21*'3e CalWIN M&amp;O CAP'!$J$18,0)</f>
        <v>27567</v>
      </c>
      <c r="J27" s="624">
        <f>ROUND(J$21*'3e CalWIN M&amp;O CAP'!$J$18,0)</f>
        <v>35860</v>
      </c>
      <c r="K27" s="624">
        <f>ROUND(K$21*'3e CalWIN M&amp;O CAP'!$J$18,0)</f>
        <v>46341</v>
      </c>
      <c r="L27" s="624">
        <f>ROUND(L$21*'3e CalWIN M&amp;O CAP'!$J$18,0)</f>
        <v>46341</v>
      </c>
      <c r="M27" s="624">
        <f>ROUND(M$21*'3e CalWIN M&amp;O CAP'!$J$18,0)</f>
        <v>46341</v>
      </c>
      <c r="N27" s="624">
        <f>ROUND(N$21*'3e CalWIN M&amp;O CAP'!$J$18,0)</f>
        <v>46341</v>
      </c>
      <c r="O27" s="624">
        <f>ROUND(O$21*'3e CalWIN M&amp;O CAP'!$J$112,0)</f>
        <v>29338</v>
      </c>
      <c r="P27" s="624">
        <f>ROUND(P$21*'3e CalWIN M&amp;O CAP'!$J$112,0)</f>
        <v>29338</v>
      </c>
      <c r="Q27" s="624">
        <f>ROUND(Q$21*'3e CalWIN M&amp;O CAP'!$J$112,0)</f>
        <v>29338</v>
      </c>
      <c r="R27" s="624">
        <f>ROUND(R$21*'3e CalWIN M&amp;O CAP'!$J$112,0)</f>
        <v>29338</v>
      </c>
      <c r="S27" s="624">
        <f>ROUND(S$21*'3e CalWIN M&amp;O CAP'!$J$112,0)</f>
        <v>29338</v>
      </c>
      <c r="T27" s="624">
        <f>ROUND(T$21*'3e CalWIN M&amp;O CAP'!$J$112,0)</f>
        <v>29367</v>
      </c>
      <c r="U27" s="624">
        <f>ROUND(U$21*'3e CalWIN M&amp;O CAP'!$J$112,0)</f>
        <v>29367</v>
      </c>
      <c r="V27" s="624">
        <f>ROUND(V$21*'3e CalWIN M&amp;O CAP'!$J$112,0)</f>
        <v>29367</v>
      </c>
      <c r="W27" s="624">
        <f>ROUND(W$21*'3e CalWIN M&amp;O CAP'!$J$112,0)</f>
        <v>29367</v>
      </c>
      <c r="X27" s="624">
        <f>ROUND(X$21*'3e CalWIN M&amp;O CAP'!$J$112,0)</f>
        <v>29367</v>
      </c>
      <c r="Y27" s="624">
        <f>ROUND(Y$21*'3e CalWIN M&amp;O CAP'!$J$112,0)</f>
        <v>29367</v>
      </c>
      <c r="Z27" s="624">
        <f>ROUND(Z$21*'3e CalWIN M&amp;O CAP'!$J$112,0)</f>
        <v>29367</v>
      </c>
      <c r="AA27" s="624">
        <f>ROUND(AA$21*'3e CalWIN M&amp;O CAP'!$J$205,0)</f>
        <v>29367</v>
      </c>
      <c r="AB27" s="624">
        <f>ROUND(AB$21*'3e CalWIN M&amp;O CAP'!$J$205,0)</f>
        <v>29367</v>
      </c>
      <c r="AC27" s="624">
        <f>ROUND(AC$21*'3e CalWIN M&amp;O CAP'!$J$205,0)</f>
        <v>29367</v>
      </c>
      <c r="AD27" s="624">
        <f>ROUND(AD$21*'3e CalWIN M&amp;O CAP'!$J$205,0)</f>
        <v>29367</v>
      </c>
      <c r="AE27" s="624">
        <f>ROUND(AE$21*'3e CalWIN M&amp;O CAP'!$J$205,0)</f>
        <v>29367</v>
      </c>
      <c r="AF27" s="624">
        <f>ROUND(AF$21*'3e CalWIN M&amp;O CAP'!$J$205,0)</f>
        <v>29396</v>
      </c>
      <c r="AG27" s="624">
        <f>ROUND(AG$21*'3e CalWIN M&amp;O CAP'!$J$205,0)</f>
        <v>29396</v>
      </c>
      <c r="AH27" s="624">
        <f>ROUND(AH$21*'3e CalWIN M&amp;O CAP'!$J$205,0)</f>
        <v>29396</v>
      </c>
      <c r="AI27" s="624">
        <f>ROUND(AI$21*'3e CalWIN M&amp;O CAP'!$J$205,0)</f>
        <v>29396</v>
      </c>
      <c r="AJ27" s="624">
        <f>ROUND(AJ$21*'3e CalWIN M&amp;O CAP'!$J$205,0)</f>
        <v>29396</v>
      </c>
      <c r="AK27" s="624">
        <f>ROUND(AK$21*'3e CalWIN M&amp;O CAP'!$J$205,0)</f>
        <v>29396</v>
      </c>
      <c r="AL27" s="624">
        <f>ROUND(AL$21*'3e CalWIN M&amp;O CAP'!$J$205,0)</f>
        <v>29396</v>
      </c>
      <c r="AM27" s="624">
        <f>ROUND(AM$21*'3e CalWIN M&amp;O CAP'!$J$298,0)</f>
        <v>29396</v>
      </c>
      <c r="AN27" s="624">
        <f>ROUND(AN$21*'3e CalWIN M&amp;O CAP'!$J$298,0)</f>
        <v>29396</v>
      </c>
      <c r="AO27" s="624">
        <f>ROUND(AO$21*'3e CalWIN M&amp;O CAP'!$J$298,0)</f>
        <v>29396</v>
      </c>
      <c r="AP27" s="624">
        <f>ROUND(AP$21*'3e CalWIN M&amp;O CAP'!$J$298,0)</f>
        <v>29396</v>
      </c>
      <c r="AQ27" s="624">
        <f>ROUND(AQ$21*'3e CalWIN M&amp;O CAP'!$J$298,0)</f>
        <v>29396</v>
      </c>
      <c r="AR27" s="624">
        <f>ROUND(AR$21*'3e CalWIN M&amp;O CAP'!$J$298,0)</f>
        <v>29426</v>
      </c>
      <c r="AS27" s="624">
        <f>ROUND(AS$21*'3e CalWIN M&amp;O CAP'!$J$298,0)</f>
        <v>21288</v>
      </c>
      <c r="AT27" s="624">
        <f>ROUND(AT$21*'3e CalWIN M&amp;O CAP'!$J$298,0)</f>
        <v>21288</v>
      </c>
      <c r="AU27" s="624">
        <f>ROUND(AU$21*'3e CalWIN M&amp;O CAP'!$J$298,0)</f>
        <v>21266</v>
      </c>
      <c r="AV27" s="631"/>
      <c r="AW27" s="631">
        <f>SUM(C27:AV27)</f>
        <v>1379313</v>
      </c>
      <c r="AX27"/>
      <c r="AY27" s="13">
        <f t="shared" si="43"/>
        <v>0</v>
      </c>
      <c r="AZ27" s="624">
        <f>SUM(C27:N27)</f>
        <v>434199</v>
      </c>
      <c r="BA27" s="624">
        <f t="shared" si="44"/>
        <v>352259</v>
      </c>
      <c r="BB27" s="624">
        <f t="shared" si="45"/>
        <v>352607</v>
      </c>
      <c r="BC27" s="624">
        <f t="shared" si="46"/>
        <v>240248</v>
      </c>
      <c r="BD27" s="31"/>
      <c r="BE27" s="624">
        <f>SUM(C27:H27)</f>
        <v>185408</v>
      </c>
      <c r="BF27" s="624">
        <f t="shared" si="51"/>
        <v>424848</v>
      </c>
      <c r="BG27" s="624">
        <f t="shared" si="47"/>
        <v>352433</v>
      </c>
      <c r="BH27" s="624">
        <f t="shared" si="48"/>
        <v>352782</v>
      </c>
      <c r="BI27" s="624">
        <f t="shared" si="49"/>
        <v>63842</v>
      </c>
      <c r="BJ27" s="267">
        <f t="shared" si="50"/>
        <v>0</v>
      </c>
      <c r="BK27" s="13"/>
    </row>
    <row r="28" spans="1:63" ht="15">
      <c r="A28" s="646" t="s">
        <v>95</v>
      </c>
      <c r="B28" s="640"/>
      <c r="C28" s="640">
        <f>SUM(C25:C27)</f>
        <v>190866</v>
      </c>
      <c r="D28" s="640">
        <f t="shared" ref="D28:AU28" si="52">SUM(D25:D27)</f>
        <v>273860</v>
      </c>
      <c r="E28" s="640">
        <f t="shared" si="52"/>
        <v>243484</v>
      </c>
      <c r="F28" s="640">
        <f t="shared" si="52"/>
        <v>212416</v>
      </c>
      <c r="G28" s="640">
        <f t="shared" si="52"/>
        <v>254908</v>
      </c>
      <c r="H28" s="640">
        <f t="shared" si="52"/>
        <v>215824</v>
      </c>
      <c r="I28" s="640">
        <f t="shared" si="52"/>
        <v>206868</v>
      </c>
      <c r="J28" s="640">
        <f t="shared" si="52"/>
        <v>269107</v>
      </c>
      <c r="K28" s="640">
        <f t="shared" si="52"/>
        <v>347754</v>
      </c>
      <c r="L28" s="640">
        <f t="shared" si="52"/>
        <v>347754</v>
      </c>
      <c r="M28" s="640">
        <f t="shared" si="52"/>
        <v>347754</v>
      </c>
      <c r="N28" s="640">
        <f t="shared" si="52"/>
        <v>347754</v>
      </c>
      <c r="O28" s="640">
        <f t="shared" si="52"/>
        <v>220159</v>
      </c>
      <c r="P28" s="640">
        <f t="shared" si="52"/>
        <v>220159</v>
      </c>
      <c r="Q28" s="640">
        <f t="shared" si="52"/>
        <v>220159</v>
      </c>
      <c r="R28" s="640">
        <f t="shared" si="52"/>
        <v>220160</v>
      </c>
      <c r="S28" s="640">
        <f t="shared" si="52"/>
        <v>220159</v>
      </c>
      <c r="T28" s="640">
        <f t="shared" si="52"/>
        <v>220376</v>
      </c>
      <c r="U28" s="640">
        <f t="shared" si="52"/>
        <v>220376</v>
      </c>
      <c r="V28" s="640">
        <f t="shared" si="52"/>
        <v>220376</v>
      </c>
      <c r="W28" s="640">
        <f t="shared" si="52"/>
        <v>220376</v>
      </c>
      <c r="X28" s="640">
        <f t="shared" si="52"/>
        <v>220376</v>
      </c>
      <c r="Y28" s="640">
        <f t="shared" si="52"/>
        <v>220376</v>
      </c>
      <c r="Z28" s="640">
        <f t="shared" si="52"/>
        <v>220376</v>
      </c>
      <c r="AA28" s="640">
        <f t="shared" si="52"/>
        <v>220376</v>
      </c>
      <c r="AB28" s="640">
        <f t="shared" si="52"/>
        <v>220376</v>
      </c>
      <c r="AC28" s="640">
        <f t="shared" si="52"/>
        <v>220376</v>
      </c>
      <c r="AD28" s="640">
        <f t="shared" si="52"/>
        <v>220376</v>
      </c>
      <c r="AE28" s="640">
        <f t="shared" si="52"/>
        <v>220376</v>
      </c>
      <c r="AF28" s="640">
        <f t="shared" si="52"/>
        <v>220596</v>
      </c>
      <c r="AG28" s="640">
        <f t="shared" si="52"/>
        <v>220596</v>
      </c>
      <c r="AH28" s="640">
        <f t="shared" si="52"/>
        <v>220596</v>
      </c>
      <c r="AI28" s="640">
        <f t="shared" si="52"/>
        <v>220596</v>
      </c>
      <c r="AJ28" s="640">
        <f t="shared" si="52"/>
        <v>220596</v>
      </c>
      <c r="AK28" s="640">
        <f t="shared" si="52"/>
        <v>220596</v>
      </c>
      <c r="AL28" s="640">
        <f t="shared" si="52"/>
        <v>220596</v>
      </c>
      <c r="AM28" s="640">
        <f t="shared" si="52"/>
        <v>220596</v>
      </c>
      <c r="AN28" s="640">
        <f t="shared" si="52"/>
        <v>220596</v>
      </c>
      <c r="AO28" s="640">
        <f t="shared" si="52"/>
        <v>220596</v>
      </c>
      <c r="AP28" s="640">
        <f t="shared" si="52"/>
        <v>220596</v>
      </c>
      <c r="AQ28" s="640">
        <f t="shared" si="52"/>
        <v>220596</v>
      </c>
      <c r="AR28" s="640">
        <f t="shared" si="52"/>
        <v>220821</v>
      </c>
      <c r="AS28" s="640">
        <f t="shared" si="52"/>
        <v>159752</v>
      </c>
      <c r="AT28" s="640">
        <f t="shared" si="52"/>
        <v>159752</v>
      </c>
      <c r="AU28" s="640">
        <f t="shared" si="52"/>
        <v>159589</v>
      </c>
      <c r="AV28" s="640"/>
      <c r="AW28" s="640">
        <f>SUM(C28:AV28)</f>
        <v>10350723</v>
      </c>
      <c r="AX28"/>
      <c r="AY28" s="13">
        <f t="shared" si="43"/>
        <v>0</v>
      </c>
      <c r="AZ28" s="640">
        <f>SUM(C28:N28)</f>
        <v>3258349</v>
      </c>
      <c r="BA28" s="640">
        <f t="shared" si="44"/>
        <v>2643428</v>
      </c>
      <c r="BB28" s="640">
        <f>SUM(AA28:AL28)</f>
        <v>2646052</v>
      </c>
      <c r="BC28" s="640">
        <f>SUM(AM28:AU28)</f>
        <v>1802894</v>
      </c>
      <c r="BD28" s="27"/>
      <c r="BE28" s="640">
        <f>SUM(C28:H28)</f>
        <v>1391358</v>
      </c>
      <c r="BF28" s="640">
        <f>SUM(I28:T28)</f>
        <v>3188163</v>
      </c>
      <c r="BG28" s="640">
        <f>SUM(U28:AF28)</f>
        <v>2644732</v>
      </c>
      <c r="BH28" s="640">
        <f>SUM(AG28:AR28)</f>
        <v>2647377</v>
      </c>
      <c r="BI28" s="640">
        <f>SUM(AS28:AU28)</f>
        <v>479093</v>
      </c>
      <c r="BJ28" s="267">
        <f t="shared" si="50"/>
        <v>0</v>
      </c>
      <c r="BK28" s="13"/>
    </row>
    <row r="29" spans="1:63" ht="15">
      <c r="A29" s="627"/>
      <c r="B29" s="721"/>
      <c r="C29" s="548"/>
      <c r="D29" s="548"/>
      <c r="E29" s="548"/>
      <c r="F29" s="548"/>
      <c r="G29" s="548"/>
      <c r="H29" s="548"/>
      <c r="I29" s="548"/>
      <c r="J29" s="548"/>
      <c r="K29" s="548"/>
      <c r="L29" s="548"/>
      <c r="M29" s="548"/>
      <c r="N29" s="548"/>
      <c r="O29" s="548"/>
      <c r="P29" s="548"/>
      <c r="Q29" s="548"/>
      <c r="R29" s="548"/>
      <c r="S29" s="548"/>
      <c r="T29" s="548"/>
      <c r="U29" s="548"/>
      <c r="V29" s="548"/>
      <c r="W29" s="548"/>
      <c r="X29" s="548"/>
      <c r="Y29" s="548"/>
      <c r="Z29" s="548"/>
      <c r="AA29" s="548"/>
      <c r="AB29" s="548"/>
      <c r="AC29" s="548"/>
      <c r="AD29" s="548"/>
      <c r="AE29" s="548"/>
      <c r="AF29" s="548"/>
      <c r="AG29" s="548"/>
      <c r="AH29" s="548"/>
      <c r="AI29" s="548"/>
      <c r="AJ29" s="548"/>
      <c r="AK29" s="548"/>
      <c r="AL29" s="548"/>
      <c r="AM29" s="548"/>
      <c r="AN29" s="548"/>
      <c r="AO29" s="548"/>
      <c r="AP29" s="548"/>
      <c r="AQ29" s="548"/>
      <c r="AR29" s="548"/>
      <c r="AS29" s="548"/>
      <c r="AT29" s="548"/>
      <c r="AU29" s="548"/>
      <c r="AV29" s="548"/>
      <c r="AW29" s="13"/>
      <c r="AX29"/>
      <c r="AY29" s="29"/>
      <c r="AZ29" s="13"/>
      <c r="BA29" s="13"/>
      <c r="BB29" s="13"/>
      <c r="BC29" s="13"/>
      <c r="BD29" s="27"/>
      <c r="BE29" s="13"/>
      <c r="BF29" s="13"/>
      <c r="BG29" s="13"/>
      <c r="BH29" s="13"/>
      <c r="BI29" s="13"/>
      <c r="BJ29" s="234"/>
      <c r="BK29" s="13"/>
    </row>
    <row r="30" spans="1:63" ht="15">
      <c r="A30" s="713" t="s">
        <v>315</v>
      </c>
      <c r="B30" s="714"/>
      <c r="C30" s="715"/>
      <c r="D30" s="715"/>
      <c r="E30" s="715"/>
      <c r="F30" s="715"/>
      <c r="G30" s="715"/>
      <c r="H30" s="715"/>
      <c r="I30" s="715"/>
      <c r="J30" s="715"/>
      <c r="K30" s="715"/>
      <c r="L30" s="715"/>
      <c r="M30" s="715"/>
      <c r="N30" s="715"/>
      <c r="O30" s="715"/>
      <c r="P30" s="715"/>
      <c r="Q30" s="715"/>
      <c r="R30" s="715"/>
      <c r="S30" s="715"/>
      <c r="T30" s="715"/>
      <c r="U30" s="715"/>
      <c r="V30" s="715"/>
      <c r="W30" s="715"/>
      <c r="X30" s="715"/>
      <c r="Y30" s="715"/>
      <c r="Z30" s="715"/>
      <c r="AA30" s="715"/>
      <c r="AB30" s="715"/>
      <c r="AC30" s="715"/>
      <c r="AD30" s="715"/>
      <c r="AE30" s="715"/>
      <c r="AF30" s="715"/>
      <c r="AG30" s="715"/>
      <c r="AH30" s="715"/>
      <c r="AI30" s="715"/>
      <c r="AJ30" s="715"/>
      <c r="AK30" s="715"/>
      <c r="AL30" s="715"/>
      <c r="AM30" s="715"/>
      <c r="AN30" s="715"/>
      <c r="AO30" s="715"/>
      <c r="AP30" s="715"/>
      <c r="AQ30" s="715"/>
      <c r="AR30" s="715"/>
      <c r="AS30" s="715"/>
      <c r="AT30" s="715"/>
      <c r="AU30" s="715"/>
      <c r="AV30" s="715"/>
      <c r="AW30" s="715"/>
      <c r="AX30"/>
      <c r="AY30" s="29"/>
      <c r="AZ30" s="715"/>
      <c r="BA30" s="715"/>
      <c r="BB30" s="715"/>
      <c r="BC30" s="715"/>
      <c r="BD30" s="27"/>
      <c r="BE30" s="715"/>
      <c r="BF30" s="715"/>
      <c r="BG30" s="715"/>
      <c r="BH30" s="715"/>
      <c r="BI30" s="715"/>
      <c r="BJ30" s="234"/>
      <c r="BK30" s="13"/>
    </row>
    <row r="31" spans="1:63" ht="15">
      <c r="A31" s="627" t="s">
        <v>316</v>
      </c>
      <c r="B31" s="983"/>
      <c r="C31" s="625">
        <v>270978</v>
      </c>
      <c r="D31" s="625">
        <v>326951</v>
      </c>
      <c r="E31" s="625">
        <v>381438</v>
      </c>
      <c r="F31" s="625">
        <v>263261</v>
      </c>
      <c r="G31" s="625">
        <v>554582</v>
      </c>
      <c r="H31" s="625">
        <v>478105</v>
      </c>
      <c r="I31" s="625">
        <v>197838</v>
      </c>
      <c r="J31" s="625">
        <v>163809</v>
      </c>
      <c r="K31" s="625">
        <v>118865.02841999999</v>
      </c>
      <c r="L31" s="625">
        <v>118865.02841999999</v>
      </c>
      <c r="M31" s="625">
        <v>118865.02841999999</v>
      </c>
      <c r="N31" s="625">
        <v>118865.02841999999</v>
      </c>
      <c r="O31" s="625">
        <v>118865.02841999999</v>
      </c>
      <c r="P31" s="625">
        <f t="shared" ref="P31:Z31" si="53">ROUND(3309801/12-205.28,0)</f>
        <v>275611</v>
      </c>
      <c r="Q31" s="625">
        <f t="shared" si="53"/>
        <v>275611</v>
      </c>
      <c r="R31" s="625">
        <f t="shared" si="53"/>
        <v>275611</v>
      </c>
      <c r="S31" s="625">
        <f t="shared" si="53"/>
        <v>275611</v>
      </c>
      <c r="T31" s="625">
        <f t="shared" si="53"/>
        <v>275611</v>
      </c>
      <c r="U31" s="625">
        <f t="shared" si="53"/>
        <v>275611</v>
      </c>
      <c r="V31" s="625">
        <f t="shared" si="53"/>
        <v>275611</v>
      </c>
      <c r="W31" s="625">
        <f t="shared" si="53"/>
        <v>275611</v>
      </c>
      <c r="X31" s="625">
        <f t="shared" si="53"/>
        <v>275611</v>
      </c>
      <c r="Y31" s="625">
        <f t="shared" si="53"/>
        <v>275611</v>
      </c>
      <c r="Z31" s="625">
        <f t="shared" si="53"/>
        <v>275611</v>
      </c>
      <c r="AA31" s="625">
        <f>ROUND(3309801/12-239.33,0)</f>
        <v>275577</v>
      </c>
      <c r="AB31" s="625">
        <f t="shared" ref="AB31:AL31" si="54">ROUND(3309801/12-239.33,0)</f>
        <v>275577</v>
      </c>
      <c r="AC31" s="625">
        <f t="shared" si="54"/>
        <v>275577</v>
      </c>
      <c r="AD31" s="625">
        <f t="shared" si="54"/>
        <v>275577</v>
      </c>
      <c r="AE31" s="625">
        <f t="shared" si="54"/>
        <v>275577</v>
      </c>
      <c r="AF31" s="625">
        <f t="shared" si="54"/>
        <v>275577</v>
      </c>
      <c r="AG31" s="625">
        <f t="shared" si="54"/>
        <v>275577</v>
      </c>
      <c r="AH31" s="625">
        <f t="shared" si="54"/>
        <v>275577</v>
      </c>
      <c r="AI31" s="625">
        <f t="shared" si="54"/>
        <v>275577</v>
      </c>
      <c r="AJ31" s="625">
        <f t="shared" si="54"/>
        <v>275577</v>
      </c>
      <c r="AK31" s="625">
        <f t="shared" si="54"/>
        <v>275577</v>
      </c>
      <c r="AL31" s="625">
        <f t="shared" si="54"/>
        <v>275577</v>
      </c>
      <c r="AM31" s="625">
        <f>ROUND(3309801/12-18908.03,0)</f>
        <v>256909</v>
      </c>
      <c r="AN31" s="625">
        <f t="shared" ref="AN31:AU31" si="55">ROUND(3309801/12-18908.03,0)</f>
        <v>256909</v>
      </c>
      <c r="AO31" s="625">
        <f t="shared" si="55"/>
        <v>256909</v>
      </c>
      <c r="AP31" s="625">
        <f t="shared" si="55"/>
        <v>256909</v>
      </c>
      <c r="AQ31" s="625">
        <f t="shared" si="55"/>
        <v>256909</v>
      </c>
      <c r="AR31" s="625">
        <f t="shared" si="55"/>
        <v>256909</v>
      </c>
      <c r="AS31" s="625">
        <f t="shared" si="55"/>
        <v>256909</v>
      </c>
      <c r="AT31" s="625">
        <f t="shared" si="55"/>
        <v>256909</v>
      </c>
      <c r="AU31" s="625">
        <f t="shared" si="55"/>
        <v>256909</v>
      </c>
      <c r="AV31" s="625"/>
      <c r="AW31" s="625">
        <f t="shared" ref="AW31:AW48" si="56">ROUND(SUM(C31:AV31),0)</f>
        <v>11882113</v>
      </c>
      <c r="AX31"/>
      <c r="AY31" s="13">
        <f t="shared" ref="AY31:AY48" si="57">AW31-SUM(AZ31:BC31)</f>
        <v>-0.14209999889135361</v>
      </c>
      <c r="AZ31" s="624">
        <f t="shared" ref="AZ31:AZ48" si="58">SUM(C31:N31)</f>
        <v>3112422.1136799995</v>
      </c>
      <c r="BA31" s="624">
        <f t="shared" ref="BA31:BA48" si="59">SUM(O31:Z31)</f>
        <v>3150586.0284199999</v>
      </c>
      <c r="BB31" s="624">
        <f t="shared" ref="BB31:BB48" si="60">SUM(AA31:AL31)</f>
        <v>3306924</v>
      </c>
      <c r="BC31" s="624">
        <f t="shared" ref="BC31:BC48" si="61">SUM(AM31:AU31)</f>
        <v>2312181</v>
      </c>
      <c r="BD31" s="27"/>
      <c r="BE31" s="624">
        <f t="shared" ref="BE31:BE48" si="62">SUM(C31:H31)</f>
        <v>2275315</v>
      </c>
      <c r="BF31" s="624">
        <f>SUM(I31:T31)</f>
        <v>2334027.1420999998</v>
      </c>
      <c r="BG31" s="624">
        <f t="shared" ref="BG31:BG48" si="63">SUM(U31:AF31)</f>
        <v>3307128</v>
      </c>
      <c r="BH31" s="624">
        <f t="shared" ref="BH31:BH48" si="64">SUM(AG31:AR31)</f>
        <v>3194916</v>
      </c>
      <c r="BI31" s="624">
        <f t="shared" ref="BI31:BI48" si="65">SUM(AS31:AU31)</f>
        <v>770727</v>
      </c>
      <c r="BJ31" s="267">
        <f t="shared" ref="BJ31:BJ48" si="66">SUM(AZ31:BC31)-SUM(BE31:BI31)</f>
        <v>0</v>
      </c>
      <c r="BK31" s="13"/>
    </row>
    <row r="32" spans="1:63" ht="15">
      <c r="A32" s="627" t="s">
        <v>317</v>
      </c>
      <c r="B32" s="983"/>
      <c r="C32" s="625">
        <v>226893</v>
      </c>
      <c r="D32" s="625">
        <v>157359</v>
      </c>
      <c r="E32" s="625">
        <v>189319</v>
      </c>
      <c r="F32" s="625">
        <v>166499</v>
      </c>
      <c r="G32" s="625">
        <v>170443</v>
      </c>
      <c r="H32" s="625">
        <v>134575</v>
      </c>
      <c r="I32" s="625">
        <v>139736</v>
      </c>
      <c r="J32" s="625">
        <v>70479</v>
      </c>
      <c r="K32" s="625">
        <v>135028.7708</v>
      </c>
      <c r="L32" s="625">
        <v>135028.7708</v>
      </c>
      <c r="M32" s="625">
        <v>135028.7708</v>
      </c>
      <c r="N32" s="625">
        <v>135028.7708</v>
      </c>
      <c r="O32" s="625">
        <v>135028.7708</v>
      </c>
      <c r="P32" s="625">
        <f t="shared" ref="P32:Z32" si="67">ROUND(1985813/12-205.28,0)</f>
        <v>165279</v>
      </c>
      <c r="Q32" s="625">
        <f t="shared" si="67"/>
        <v>165279</v>
      </c>
      <c r="R32" s="625">
        <f t="shared" si="67"/>
        <v>165279</v>
      </c>
      <c r="S32" s="625">
        <f t="shared" si="67"/>
        <v>165279</v>
      </c>
      <c r="T32" s="625">
        <f t="shared" si="67"/>
        <v>165279</v>
      </c>
      <c r="U32" s="625">
        <f t="shared" si="67"/>
        <v>165279</v>
      </c>
      <c r="V32" s="625">
        <f t="shared" si="67"/>
        <v>165279</v>
      </c>
      <c r="W32" s="625">
        <f t="shared" si="67"/>
        <v>165279</v>
      </c>
      <c r="X32" s="625">
        <f t="shared" si="67"/>
        <v>165279</v>
      </c>
      <c r="Y32" s="625">
        <f t="shared" si="67"/>
        <v>165279</v>
      </c>
      <c r="Z32" s="625">
        <f t="shared" si="67"/>
        <v>165279</v>
      </c>
      <c r="AA32" s="625">
        <f>ROUND(1985813/12-239.33,0)</f>
        <v>165245</v>
      </c>
      <c r="AB32" s="625">
        <f t="shared" ref="AB32:AL32" si="68">ROUND(1985813/12-239.33,0)</f>
        <v>165245</v>
      </c>
      <c r="AC32" s="625">
        <f t="shared" si="68"/>
        <v>165245</v>
      </c>
      <c r="AD32" s="625">
        <f t="shared" si="68"/>
        <v>165245</v>
      </c>
      <c r="AE32" s="625">
        <f t="shared" si="68"/>
        <v>165245</v>
      </c>
      <c r="AF32" s="625">
        <f t="shared" si="68"/>
        <v>165245</v>
      </c>
      <c r="AG32" s="625">
        <f t="shared" si="68"/>
        <v>165245</v>
      </c>
      <c r="AH32" s="625">
        <f t="shared" si="68"/>
        <v>165245</v>
      </c>
      <c r="AI32" s="625">
        <f t="shared" si="68"/>
        <v>165245</v>
      </c>
      <c r="AJ32" s="625">
        <f t="shared" si="68"/>
        <v>165245</v>
      </c>
      <c r="AK32" s="625">
        <f t="shared" si="68"/>
        <v>165245</v>
      </c>
      <c r="AL32" s="625">
        <f t="shared" si="68"/>
        <v>165245</v>
      </c>
      <c r="AM32" s="625">
        <f>ROUND(1985813/12-18908.03,0)</f>
        <v>146576</v>
      </c>
      <c r="AN32" s="625">
        <f t="shared" ref="AN32:AU32" si="69">ROUND(1985813/12-18908.03,0)</f>
        <v>146576</v>
      </c>
      <c r="AO32" s="625">
        <f t="shared" si="69"/>
        <v>146576</v>
      </c>
      <c r="AP32" s="625">
        <f t="shared" si="69"/>
        <v>146576</v>
      </c>
      <c r="AQ32" s="625">
        <f t="shared" si="69"/>
        <v>146576</v>
      </c>
      <c r="AR32" s="625">
        <f t="shared" si="69"/>
        <v>146576</v>
      </c>
      <c r="AS32" s="625">
        <f t="shared" si="69"/>
        <v>146576</v>
      </c>
      <c r="AT32" s="625">
        <f t="shared" si="69"/>
        <v>146576</v>
      </c>
      <c r="AU32" s="625">
        <f t="shared" si="69"/>
        <v>146576</v>
      </c>
      <c r="AV32" s="625"/>
      <c r="AW32" s="625">
        <f t="shared" si="56"/>
        <v>7050640</v>
      </c>
      <c r="AX32"/>
      <c r="AY32" s="13">
        <f t="shared" si="57"/>
        <v>0.14599999971687794</v>
      </c>
      <c r="AZ32" s="624">
        <f t="shared" si="58"/>
        <v>1795418.0832000002</v>
      </c>
      <c r="BA32" s="624">
        <f t="shared" si="59"/>
        <v>1953097.7708000001</v>
      </c>
      <c r="BB32" s="624">
        <f t="shared" si="60"/>
        <v>1982940</v>
      </c>
      <c r="BC32" s="624">
        <f t="shared" si="61"/>
        <v>1319184</v>
      </c>
      <c r="BD32" s="27"/>
      <c r="BE32" s="624">
        <f t="shared" si="62"/>
        <v>1045088</v>
      </c>
      <c r="BF32" s="624">
        <f t="shared" ref="BF32:BF48" si="70">SUM(I32:T32)</f>
        <v>1711753.8540000001</v>
      </c>
      <c r="BG32" s="624">
        <f t="shared" si="63"/>
        <v>1983144</v>
      </c>
      <c r="BH32" s="624">
        <f t="shared" si="64"/>
        <v>1870926</v>
      </c>
      <c r="BI32" s="624">
        <f t="shared" si="65"/>
        <v>439728</v>
      </c>
      <c r="BJ32" s="267">
        <f t="shared" si="66"/>
        <v>0</v>
      </c>
      <c r="BK32" s="13"/>
    </row>
    <row r="33" spans="1:63" ht="15">
      <c r="A33" s="627" t="s">
        <v>318</v>
      </c>
      <c r="B33" s="983"/>
      <c r="C33" s="625">
        <v>302245</v>
      </c>
      <c r="D33" s="625">
        <v>300886</v>
      </c>
      <c r="E33" s="625">
        <v>275342</v>
      </c>
      <c r="F33" s="625">
        <v>226217</v>
      </c>
      <c r="G33" s="625">
        <v>431675</v>
      </c>
      <c r="H33" s="625">
        <v>276825</v>
      </c>
      <c r="I33" s="625">
        <v>255797</v>
      </c>
      <c r="J33" s="625">
        <v>184424</v>
      </c>
      <c r="K33" s="625">
        <v>75470.137300000002</v>
      </c>
      <c r="L33" s="625">
        <v>75470.137300000002</v>
      </c>
      <c r="M33" s="625">
        <v>75470.137300000002</v>
      </c>
      <c r="N33" s="625">
        <v>75470.137300000002</v>
      </c>
      <c r="O33" s="625">
        <v>75470.137300000002</v>
      </c>
      <c r="P33" s="625">
        <f t="shared" ref="P33:Z33" si="71">ROUND(2663065/12-205.28,0)</f>
        <v>221717</v>
      </c>
      <c r="Q33" s="625">
        <f t="shared" si="71"/>
        <v>221717</v>
      </c>
      <c r="R33" s="625">
        <f t="shared" si="71"/>
        <v>221717</v>
      </c>
      <c r="S33" s="625">
        <f t="shared" si="71"/>
        <v>221717</v>
      </c>
      <c r="T33" s="625">
        <f t="shared" si="71"/>
        <v>221717</v>
      </c>
      <c r="U33" s="625">
        <f t="shared" si="71"/>
        <v>221717</v>
      </c>
      <c r="V33" s="625">
        <f t="shared" si="71"/>
        <v>221717</v>
      </c>
      <c r="W33" s="625">
        <f t="shared" si="71"/>
        <v>221717</v>
      </c>
      <c r="X33" s="625">
        <f t="shared" si="71"/>
        <v>221717</v>
      </c>
      <c r="Y33" s="625">
        <f t="shared" si="71"/>
        <v>221717</v>
      </c>
      <c r="Z33" s="625">
        <f t="shared" si="71"/>
        <v>221717</v>
      </c>
      <c r="AA33" s="625">
        <f>ROUND(2663065/12-239.33,0)</f>
        <v>221683</v>
      </c>
      <c r="AB33" s="625">
        <f t="shared" ref="AB33:AL33" si="72">ROUND(2663065/12-239.33,0)</f>
        <v>221683</v>
      </c>
      <c r="AC33" s="625">
        <f t="shared" si="72"/>
        <v>221683</v>
      </c>
      <c r="AD33" s="625">
        <f t="shared" si="72"/>
        <v>221683</v>
      </c>
      <c r="AE33" s="625">
        <f t="shared" si="72"/>
        <v>221683</v>
      </c>
      <c r="AF33" s="625">
        <f t="shared" si="72"/>
        <v>221683</v>
      </c>
      <c r="AG33" s="625">
        <f t="shared" si="72"/>
        <v>221683</v>
      </c>
      <c r="AH33" s="625">
        <f t="shared" si="72"/>
        <v>221683</v>
      </c>
      <c r="AI33" s="625">
        <f t="shared" si="72"/>
        <v>221683</v>
      </c>
      <c r="AJ33" s="625">
        <f t="shared" si="72"/>
        <v>221683</v>
      </c>
      <c r="AK33" s="625">
        <f t="shared" si="72"/>
        <v>221683</v>
      </c>
      <c r="AL33" s="625">
        <f t="shared" si="72"/>
        <v>221683</v>
      </c>
      <c r="AM33" s="625">
        <f>ROUND(2663065/12-18908.03,0)</f>
        <v>203014</v>
      </c>
      <c r="AN33" s="625">
        <f t="shared" ref="AN33:AU33" si="73">ROUND(2663065/12-18908.03,0)</f>
        <v>203014</v>
      </c>
      <c r="AO33" s="625">
        <f t="shared" si="73"/>
        <v>203014</v>
      </c>
      <c r="AP33" s="625">
        <f t="shared" si="73"/>
        <v>203014</v>
      </c>
      <c r="AQ33" s="625">
        <f t="shared" si="73"/>
        <v>203014</v>
      </c>
      <c r="AR33" s="625">
        <f t="shared" si="73"/>
        <v>203014</v>
      </c>
      <c r="AS33" s="625">
        <f t="shared" si="73"/>
        <v>203014</v>
      </c>
      <c r="AT33" s="625">
        <f t="shared" si="73"/>
        <v>203014</v>
      </c>
      <c r="AU33" s="625">
        <f t="shared" si="73"/>
        <v>203014</v>
      </c>
      <c r="AV33" s="625"/>
      <c r="AW33" s="625">
        <f t="shared" si="56"/>
        <v>9556971</v>
      </c>
      <c r="AX33"/>
      <c r="AY33" s="13">
        <f t="shared" si="57"/>
        <v>0.31350000016391277</v>
      </c>
      <c r="AZ33" s="624">
        <f t="shared" si="58"/>
        <v>2555291.5492000002</v>
      </c>
      <c r="BA33" s="624">
        <f t="shared" si="59"/>
        <v>2514357.1373000001</v>
      </c>
      <c r="BB33" s="624">
        <f t="shared" si="60"/>
        <v>2660196</v>
      </c>
      <c r="BC33" s="624">
        <f t="shared" si="61"/>
        <v>1827126</v>
      </c>
      <c r="BD33" s="27"/>
      <c r="BE33" s="624">
        <f t="shared" si="62"/>
        <v>1813190</v>
      </c>
      <c r="BF33" s="624">
        <f t="shared" si="70"/>
        <v>1926156.6865000001</v>
      </c>
      <c r="BG33" s="624">
        <f t="shared" si="63"/>
        <v>2660400</v>
      </c>
      <c r="BH33" s="624">
        <f t="shared" si="64"/>
        <v>2548182</v>
      </c>
      <c r="BI33" s="624">
        <f t="shared" si="65"/>
        <v>609042</v>
      </c>
      <c r="BJ33" s="267">
        <f t="shared" si="66"/>
        <v>0</v>
      </c>
      <c r="BK33" s="13"/>
    </row>
    <row r="34" spans="1:63" ht="15">
      <c r="A34" s="627" t="s">
        <v>319</v>
      </c>
      <c r="B34" s="983"/>
      <c r="C34" s="625">
        <v>371913</v>
      </c>
      <c r="D34" s="625">
        <v>371188</v>
      </c>
      <c r="E34" s="625">
        <v>753201</v>
      </c>
      <c r="F34" s="625">
        <v>400618</v>
      </c>
      <c r="G34" s="625">
        <v>533217</v>
      </c>
      <c r="H34" s="625">
        <v>357088</v>
      </c>
      <c r="I34" s="625">
        <v>291684</v>
      </c>
      <c r="J34" s="625">
        <v>297051</v>
      </c>
      <c r="K34" s="625">
        <v>261554.55479999998</v>
      </c>
      <c r="L34" s="625">
        <v>261554.55479999998</v>
      </c>
      <c r="M34" s="625">
        <v>261554.55479999998</v>
      </c>
      <c r="N34" s="625">
        <v>261554.55479999998</v>
      </c>
      <c r="O34" s="625">
        <v>261554.55479999998</v>
      </c>
      <c r="P34" s="625">
        <f t="shared" ref="P34:Z34" si="74">ROUND(4713435/12-205.28,0)</f>
        <v>392581</v>
      </c>
      <c r="Q34" s="625">
        <f t="shared" si="74"/>
        <v>392581</v>
      </c>
      <c r="R34" s="625">
        <f t="shared" si="74"/>
        <v>392581</v>
      </c>
      <c r="S34" s="625">
        <f t="shared" si="74"/>
        <v>392581</v>
      </c>
      <c r="T34" s="625">
        <f t="shared" si="74"/>
        <v>392581</v>
      </c>
      <c r="U34" s="625">
        <f t="shared" si="74"/>
        <v>392581</v>
      </c>
      <c r="V34" s="625">
        <f t="shared" si="74"/>
        <v>392581</v>
      </c>
      <c r="W34" s="625">
        <f t="shared" si="74"/>
        <v>392581</v>
      </c>
      <c r="X34" s="625">
        <f t="shared" si="74"/>
        <v>392581</v>
      </c>
      <c r="Y34" s="625">
        <f t="shared" si="74"/>
        <v>392581</v>
      </c>
      <c r="Z34" s="625">
        <f t="shared" si="74"/>
        <v>392581</v>
      </c>
      <c r="AA34" s="625">
        <f>ROUND(4713435/12-239.33,0)</f>
        <v>392547</v>
      </c>
      <c r="AB34" s="625">
        <f t="shared" ref="AB34:AL34" si="75">ROUND(4713435/12-239.33,0)</f>
        <v>392547</v>
      </c>
      <c r="AC34" s="625">
        <f t="shared" si="75"/>
        <v>392547</v>
      </c>
      <c r="AD34" s="625">
        <f t="shared" si="75"/>
        <v>392547</v>
      </c>
      <c r="AE34" s="625">
        <f t="shared" si="75"/>
        <v>392547</v>
      </c>
      <c r="AF34" s="625">
        <f t="shared" si="75"/>
        <v>392547</v>
      </c>
      <c r="AG34" s="625">
        <f t="shared" si="75"/>
        <v>392547</v>
      </c>
      <c r="AH34" s="625">
        <f t="shared" si="75"/>
        <v>392547</v>
      </c>
      <c r="AI34" s="625">
        <f t="shared" si="75"/>
        <v>392547</v>
      </c>
      <c r="AJ34" s="625">
        <f t="shared" si="75"/>
        <v>392547</v>
      </c>
      <c r="AK34" s="625">
        <f t="shared" si="75"/>
        <v>392547</v>
      </c>
      <c r="AL34" s="625">
        <f t="shared" si="75"/>
        <v>392547</v>
      </c>
      <c r="AM34" s="625">
        <f>ROUND(4713435/12-18908.03,0)</f>
        <v>373878</v>
      </c>
      <c r="AN34" s="625">
        <f t="shared" ref="AN34:AU34" si="76">ROUND(4713435/12-18908.03,0)</f>
        <v>373878</v>
      </c>
      <c r="AO34" s="625">
        <f t="shared" si="76"/>
        <v>373878</v>
      </c>
      <c r="AP34" s="625">
        <f t="shared" si="76"/>
        <v>373878</v>
      </c>
      <c r="AQ34" s="625">
        <f t="shared" si="76"/>
        <v>373878</v>
      </c>
      <c r="AR34" s="625">
        <f t="shared" si="76"/>
        <v>373878</v>
      </c>
      <c r="AS34" s="625">
        <f t="shared" si="76"/>
        <v>373878</v>
      </c>
      <c r="AT34" s="625">
        <f t="shared" si="76"/>
        <v>373878</v>
      </c>
      <c r="AU34" s="625">
        <f t="shared" si="76"/>
        <v>373878</v>
      </c>
      <c r="AV34" s="625"/>
      <c r="AW34" s="625">
        <f t="shared" si="56"/>
        <v>17077590</v>
      </c>
      <c r="AX34"/>
      <c r="AY34" s="13">
        <f t="shared" si="57"/>
        <v>0.22599999979138374</v>
      </c>
      <c r="AZ34" s="624">
        <f t="shared" si="58"/>
        <v>4422178.2192000002</v>
      </c>
      <c r="BA34" s="624">
        <f t="shared" si="59"/>
        <v>4579945.5548</v>
      </c>
      <c r="BB34" s="624">
        <f t="shared" si="60"/>
        <v>4710564</v>
      </c>
      <c r="BC34" s="624">
        <f t="shared" si="61"/>
        <v>3364902</v>
      </c>
      <c r="BD34" s="27"/>
      <c r="BE34" s="624">
        <f t="shared" si="62"/>
        <v>2787225</v>
      </c>
      <c r="BF34" s="624">
        <f t="shared" si="70"/>
        <v>3859412.7740000002</v>
      </c>
      <c r="BG34" s="624">
        <f t="shared" si="63"/>
        <v>4710768</v>
      </c>
      <c r="BH34" s="624">
        <f t="shared" si="64"/>
        <v>4598550</v>
      </c>
      <c r="BI34" s="624">
        <f t="shared" si="65"/>
        <v>1121634</v>
      </c>
      <c r="BJ34" s="267">
        <f t="shared" si="66"/>
        <v>0</v>
      </c>
      <c r="BK34" s="13"/>
    </row>
    <row r="35" spans="1:63" ht="15">
      <c r="A35" s="627" t="s">
        <v>320</v>
      </c>
      <c r="B35" s="983"/>
      <c r="C35" s="625">
        <v>68090</v>
      </c>
      <c r="D35" s="625">
        <v>94101</v>
      </c>
      <c r="E35" s="625">
        <v>70073</v>
      </c>
      <c r="F35" s="625">
        <v>68761</v>
      </c>
      <c r="G35" s="625">
        <v>77781</v>
      </c>
      <c r="H35" s="625">
        <v>73299</v>
      </c>
      <c r="I35" s="625">
        <v>94337</v>
      </c>
      <c r="J35" s="625">
        <v>70418</v>
      </c>
      <c r="K35" s="625">
        <v>64581.811179999997</v>
      </c>
      <c r="L35" s="625">
        <v>64581.811179999997</v>
      </c>
      <c r="M35" s="625">
        <v>64581.811179999997</v>
      </c>
      <c r="N35" s="625">
        <v>64581.811179999997</v>
      </c>
      <c r="O35" s="625">
        <v>64581.811179999997</v>
      </c>
      <c r="P35" s="625">
        <f t="shared" ref="P35:Z35" si="77">ROUND(962452/12-205.28,0)</f>
        <v>79999</v>
      </c>
      <c r="Q35" s="625">
        <f t="shared" si="77"/>
        <v>79999</v>
      </c>
      <c r="R35" s="625">
        <f t="shared" si="77"/>
        <v>79999</v>
      </c>
      <c r="S35" s="625">
        <f t="shared" si="77"/>
        <v>79999</v>
      </c>
      <c r="T35" s="625">
        <f t="shared" si="77"/>
        <v>79999</v>
      </c>
      <c r="U35" s="625">
        <f t="shared" si="77"/>
        <v>79999</v>
      </c>
      <c r="V35" s="625">
        <f t="shared" si="77"/>
        <v>79999</v>
      </c>
      <c r="W35" s="625">
        <f t="shared" si="77"/>
        <v>79999</v>
      </c>
      <c r="X35" s="625">
        <f t="shared" si="77"/>
        <v>79999</v>
      </c>
      <c r="Y35" s="625">
        <f t="shared" si="77"/>
        <v>79999</v>
      </c>
      <c r="Z35" s="625">
        <f t="shared" si="77"/>
        <v>79999</v>
      </c>
      <c r="AA35" s="625">
        <f>ROUND(962452/12-239.33,0)</f>
        <v>79965</v>
      </c>
      <c r="AB35" s="625">
        <f t="shared" ref="AB35:AL35" si="78">ROUND(962452/12-239.33,0)</f>
        <v>79965</v>
      </c>
      <c r="AC35" s="625">
        <f t="shared" si="78"/>
        <v>79965</v>
      </c>
      <c r="AD35" s="625">
        <f t="shared" si="78"/>
        <v>79965</v>
      </c>
      <c r="AE35" s="625">
        <f t="shared" si="78"/>
        <v>79965</v>
      </c>
      <c r="AF35" s="625">
        <f t="shared" si="78"/>
        <v>79965</v>
      </c>
      <c r="AG35" s="625">
        <f t="shared" si="78"/>
        <v>79965</v>
      </c>
      <c r="AH35" s="625">
        <f t="shared" si="78"/>
        <v>79965</v>
      </c>
      <c r="AI35" s="625">
        <f t="shared" si="78"/>
        <v>79965</v>
      </c>
      <c r="AJ35" s="625">
        <f t="shared" si="78"/>
        <v>79965</v>
      </c>
      <c r="AK35" s="625">
        <f t="shared" si="78"/>
        <v>79965</v>
      </c>
      <c r="AL35" s="625">
        <f t="shared" si="78"/>
        <v>79965</v>
      </c>
      <c r="AM35" s="625">
        <f>ROUND(962452/12-18908.03,0)</f>
        <v>61296</v>
      </c>
      <c r="AN35" s="625">
        <f t="shared" ref="AN35:AU35" si="79">ROUND(962452/12-18908.03,0)</f>
        <v>61296</v>
      </c>
      <c r="AO35" s="625">
        <f t="shared" si="79"/>
        <v>61296</v>
      </c>
      <c r="AP35" s="625">
        <f t="shared" si="79"/>
        <v>61296</v>
      </c>
      <c r="AQ35" s="625">
        <f t="shared" si="79"/>
        <v>61296</v>
      </c>
      <c r="AR35" s="625">
        <f t="shared" si="79"/>
        <v>61296</v>
      </c>
      <c r="AS35" s="625">
        <f t="shared" si="79"/>
        <v>61296</v>
      </c>
      <c r="AT35" s="625">
        <f t="shared" si="79"/>
        <v>61296</v>
      </c>
      <c r="AU35" s="625">
        <f t="shared" si="79"/>
        <v>61296</v>
      </c>
      <c r="AV35" s="625"/>
      <c r="AW35" s="625">
        <f t="shared" si="56"/>
        <v>3331002</v>
      </c>
      <c r="AX35"/>
      <c r="AY35" s="13">
        <f t="shared" si="57"/>
        <v>-5.5900000035762787E-2</v>
      </c>
      <c r="AZ35" s="624">
        <f t="shared" si="58"/>
        <v>875187.24471999984</v>
      </c>
      <c r="BA35" s="624">
        <f t="shared" si="59"/>
        <v>944570.81117999996</v>
      </c>
      <c r="BB35" s="624">
        <f t="shared" si="60"/>
        <v>959580</v>
      </c>
      <c r="BC35" s="624">
        <f t="shared" si="61"/>
        <v>551664</v>
      </c>
      <c r="BD35" s="27"/>
      <c r="BE35" s="624">
        <f t="shared" si="62"/>
        <v>452105</v>
      </c>
      <c r="BF35" s="624">
        <f t="shared" si="70"/>
        <v>887659.05590000004</v>
      </c>
      <c r="BG35" s="624">
        <f t="shared" si="63"/>
        <v>959784</v>
      </c>
      <c r="BH35" s="624">
        <f t="shared" si="64"/>
        <v>847566</v>
      </c>
      <c r="BI35" s="624">
        <f t="shared" si="65"/>
        <v>183888</v>
      </c>
      <c r="BJ35" s="267">
        <f t="shared" si="66"/>
        <v>0</v>
      </c>
      <c r="BK35" s="13"/>
    </row>
    <row r="36" spans="1:63" ht="15">
      <c r="A36" s="627" t="s">
        <v>321</v>
      </c>
      <c r="B36" s="983"/>
      <c r="C36" s="625">
        <v>260357</v>
      </c>
      <c r="D36" s="625">
        <v>315144</v>
      </c>
      <c r="E36" s="625">
        <v>301588</v>
      </c>
      <c r="F36" s="625">
        <v>313373</v>
      </c>
      <c r="G36" s="625">
        <v>413103</v>
      </c>
      <c r="H36" s="625">
        <v>304560</v>
      </c>
      <c r="I36" s="625">
        <v>285544</v>
      </c>
      <c r="J36" s="625">
        <v>280253</v>
      </c>
      <c r="K36" s="625">
        <v>223447.70607999997</v>
      </c>
      <c r="L36" s="625">
        <v>223447.70607999997</v>
      </c>
      <c r="M36" s="625">
        <v>223447.70607999997</v>
      </c>
      <c r="N36" s="625">
        <v>223447.70607999997</v>
      </c>
      <c r="O36" s="625">
        <v>223447.70607999997</v>
      </c>
      <c r="P36" s="625">
        <f t="shared" ref="P36:Z36" si="80">ROUND(3672419/12-205.28,0)</f>
        <v>305830</v>
      </c>
      <c r="Q36" s="625">
        <f t="shared" si="80"/>
        <v>305830</v>
      </c>
      <c r="R36" s="625">
        <f t="shared" si="80"/>
        <v>305830</v>
      </c>
      <c r="S36" s="625">
        <f t="shared" si="80"/>
        <v>305830</v>
      </c>
      <c r="T36" s="625">
        <f t="shared" si="80"/>
        <v>305830</v>
      </c>
      <c r="U36" s="625">
        <f t="shared" si="80"/>
        <v>305830</v>
      </c>
      <c r="V36" s="625">
        <f t="shared" si="80"/>
        <v>305830</v>
      </c>
      <c r="W36" s="625">
        <f t="shared" si="80"/>
        <v>305830</v>
      </c>
      <c r="X36" s="625">
        <f t="shared" si="80"/>
        <v>305830</v>
      </c>
      <c r="Y36" s="625">
        <f t="shared" si="80"/>
        <v>305830</v>
      </c>
      <c r="Z36" s="625">
        <f t="shared" si="80"/>
        <v>305830</v>
      </c>
      <c r="AA36" s="625">
        <f>ROUND(3672419/12-239.33,0)</f>
        <v>305796</v>
      </c>
      <c r="AB36" s="625">
        <f t="shared" ref="AB36:AL36" si="81">ROUND(3672419/12-239.33,0)</f>
        <v>305796</v>
      </c>
      <c r="AC36" s="625">
        <f t="shared" si="81"/>
        <v>305796</v>
      </c>
      <c r="AD36" s="625">
        <f t="shared" si="81"/>
        <v>305796</v>
      </c>
      <c r="AE36" s="625">
        <f t="shared" si="81"/>
        <v>305796</v>
      </c>
      <c r="AF36" s="625">
        <f t="shared" si="81"/>
        <v>305796</v>
      </c>
      <c r="AG36" s="625">
        <f t="shared" si="81"/>
        <v>305796</v>
      </c>
      <c r="AH36" s="625">
        <f t="shared" si="81"/>
        <v>305796</v>
      </c>
      <c r="AI36" s="625">
        <f t="shared" si="81"/>
        <v>305796</v>
      </c>
      <c r="AJ36" s="625">
        <f t="shared" si="81"/>
        <v>305796</v>
      </c>
      <c r="AK36" s="625">
        <f t="shared" si="81"/>
        <v>305796</v>
      </c>
      <c r="AL36" s="625">
        <f t="shared" si="81"/>
        <v>305796</v>
      </c>
      <c r="AM36" s="625">
        <f>ROUND(3672419/12-18908.03,0)</f>
        <v>287127</v>
      </c>
      <c r="AN36" s="625">
        <f t="shared" ref="AN36:AU36" si="82">ROUND(3672419/12-18908.03,0)</f>
        <v>287127</v>
      </c>
      <c r="AO36" s="625">
        <f t="shared" si="82"/>
        <v>287127</v>
      </c>
      <c r="AP36" s="625">
        <f t="shared" si="82"/>
        <v>287127</v>
      </c>
      <c r="AQ36" s="625">
        <f t="shared" si="82"/>
        <v>287127</v>
      </c>
      <c r="AR36" s="625">
        <f t="shared" si="82"/>
        <v>287127</v>
      </c>
      <c r="AS36" s="625">
        <f t="shared" si="82"/>
        <v>287127</v>
      </c>
      <c r="AT36" s="625">
        <f t="shared" si="82"/>
        <v>287127</v>
      </c>
      <c r="AU36" s="625">
        <f t="shared" si="82"/>
        <v>287127</v>
      </c>
      <c r="AV36" s="625"/>
      <c r="AW36" s="625">
        <f t="shared" si="56"/>
        <v>13208986</v>
      </c>
      <c r="AX36"/>
      <c r="AY36" s="13">
        <f t="shared" si="57"/>
        <v>0.46959999948740005</v>
      </c>
      <c r="AZ36" s="624">
        <f t="shared" si="58"/>
        <v>3367712.8243199997</v>
      </c>
      <c r="BA36" s="624">
        <f t="shared" si="59"/>
        <v>3587577.7060799999</v>
      </c>
      <c r="BB36" s="624">
        <f t="shared" si="60"/>
        <v>3669552</v>
      </c>
      <c r="BC36" s="624">
        <f t="shared" si="61"/>
        <v>2584143</v>
      </c>
      <c r="BD36" s="27"/>
      <c r="BE36" s="624">
        <f t="shared" si="62"/>
        <v>1908125</v>
      </c>
      <c r="BF36" s="624">
        <f t="shared" si="70"/>
        <v>3212185.5303999996</v>
      </c>
      <c r="BG36" s="624">
        <f t="shared" si="63"/>
        <v>3669756</v>
      </c>
      <c r="BH36" s="624">
        <f t="shared" si="64"/>
        <v>3557538</v>
      </c>
      <c r="BI36" s="624">
        <f t="shared" si="65"/>
        <v>861381</v>
      </c>
      <c r="BJ36" s="267">
        <f t="shared" si="66"/>
        <v>0</v>
      </c>
      <c r="BK36" s="13"/>
    </row>
    <row r="37" spans="1:63" ht="15">
      <c r="A37" s="627" t="s">
        <v>322</v>
      </c>
      <c r="B37" s="983"/>
      <c r="C37" s="625">
        <v>90367</v>
      </c>
      <c r="D37" s="625">
        <v>74563</v>
      </c>
      <c r="E37" s="625">
        <v>640520</v>
      </c>
      <c r="F37" s="625">
        <v>401562</v>
      </c>
      <c r="G37" s="625">
        <v>318041</v>
      </c>
      <c r="H37" s="625">
        <v>481055</v>
      </c>
      <c r="I37" s="625">
        <v>182635</v>
      </c>
      <c r="J37" s="625">
        <v>186367</v>
      </c>
      <c r="K37" s="625">
        <v>255224.45396000001</v>
      </c>
      <c r="L37" s="625">
        <v>255224.45396000001</v>
      </c>
      <c r="M37" s="625">
        <v>255224.45396000001</v>
      </c>
      <c r="N37" s="625">
        <v>255224.45396000001</v>
      </c>
      <c r="O37" s="625">
        <v>255224.45396000001</v>
      </c>
      <c r="P37" s="625">
        <f t="shared" ref="P37:Z37" si="83">ROUND(3666773/12-205.28,0)</f>
        <v>305359</v>
      </c>
      <c r="Q37" s="625">
        <f t="shared" si="83"/>
        <v>305359</v>
      </c>
      <c r="R37" s="625">
        <f t="shared" si="83"/>
        <v>305359</v>
      </c>
      <c r="S37" s="625">
        <f t="shared" si="83"/>
        <v>305359</v>
      </c>
      <c r="T37" s="625">
        <f t="shared" si="83"/>
        <v>305359</v>
      </c>
      <c r="U37" s="625">
        <f t="shared" si="83"/>
        <v>305359</v>
      </c>
      <c r="V37" s="625">
        <f t="shared" si="83"/>
        <v>305359</v>
      </c>
      <c r="W37" s="625">
        <f t="shared" si="83"/>
        <v>305359</v>
      </c>
      <c r="X37" s="625">
        <f t="shared" si="83"/>
        <v>305359</v>
      </c>
      <c r="Y37" s="625">
        <f t="shared" si="83"/>
        <v>305359</v>
      </c>
      <c r="Z37" s="625">
        <f t="shared" si="83"/>
        <v>305359</v>
      </c>
      <c r="AA37" s="625">
        <f>ROUND(3666773/12-239.33,0)</f>
        <v>305325</v>
      </c>
      <c r="AB37" s="625">
        <f t="shared" ref="AB37:AL37" si="84">ROUND(3666773/12-239.33,0)</f>
        <v>305325</v>
      </c>
      <c r="AC37" s="625">
        <f t="shared" si="84"/>
        <v>305325</v>
      </c>
      <c r="AD37" s="625">
        <f t="shared" si="84"/>
        <v>305325</v>
      </c>
      <c r="AE37" s="625">
        <f t="shared" si="84"/>
        <v>305325</v>
      </c>
      <c r="AF37" s="625">
        <f t="shared" si="84"/>
        <v>305325</v>
      </c>
      <c r="AG37" s="625">
        <f t="shared" si="84"/>
        <v>305325</v>
      </c>
      <c r="AH37" s="625">
        <f t="shared" si="84"/>
        <v>305325</v>
      </c>
      <c r="AI37" s="625">
        <f t="shared" si="84"/>
        <v>305325</v>
      </c>
      <c r="AJ37" s="625">
        <f t="shared" si="84"/>
        <v>305325</v>
      </c>
      <c r="AK37" s="625">
        <f t="shared" si="84"/>
        <v>305325</v>
      </c>
      <c r="AL37" s="625">
        <f t="shared" si="84"/>
        <v>305325</v>
      </c>
      <c r="AM37" s="625">
        <f>ROUND(3666773/12-18908.03,0)</f>
        <v>286656</v>
      </c>
      <c r="AN37" s="625">
        <f t="shared" ref="AN37:AU37" si="85">ROUND(3666773/12-18908.03,0)</f>
        <v>286656</v>
      </c>
      <c r="AO37" s="625">
        <f t="shared" si="85"/>
        <v>286656</v>
      </c>
      <c r="AP37" s="625">
        <f t="shared" si="85"/>
        <v>286656</v>
      </c>
      <c r="AQ37" s="625">
        <f t="shared" si="85"/>
        <v>286656</v>
      </c>
      <c r="AR37" s="625">
        <f t="shared" si="85"/>
        <v>286656</v>
      </c>
      <c r="AS37" s="625">
        <f t="shared" si="85"/>
        <v>286656</v>
      </c>
      <c r="AT37" s="625">
        <f t="shared" si="85"/>
        <v>286656</v>
      </c>
      <c r="AU37" s="625">
        <f t="shared" si="85"/>
        <v>286656</v>
      </c>
      <c r="AV37" s="625"/>
      <c r="AW37" s="625">
        <f t="shared" si="56"/>
        <v>13253985</v>
      </c>
      <c r="AX37"/>
      <c r="AY37" s="13">
        <f t="shared" si="57"/>
        <v>-0.26979999989271164</v>
      </c>
      <c r="AZ37" s="624">
        <f t="shared" si="58"/>
        <v>3396007.8158400003</v>
      </c>
      <c r="BA37" s="624">
        <f t="shared" si="59"/>
        <v>3614173.4539600001</v>
      </c>
      <c r="BB37" s="624">
        <f t="shared" si="60"/>
        <v>3663900</v>
      </c>
      <c r="BC37" s="624">
        <f t="shared" si="61"/>
        <v>2579904</v>
      </c>
      <c r="BD37" s="27"/>
      <c r="BE37" s="624">
        <f t="shared" si="62"/>
        <v>2006108</v>
      </c>
      <c r="BF37" s="624">
        <f t="shared" si="70"/>
        <v>3171919.2698000004</v>
      </c>
      <c r="BG37" s="624">
        <f t="shared" si="63"/>
        <v>3664104</v>
      </c>
      <c r="BH37" s="624">
        <f t="shared" si="64"/>
        <v>3551886</v>
      </c>
      <c r="BI37" s="624">
        <f t="shared" si="65"/>
        <v>859968</v>
      </c>
      <c r="BJ37" s="267">
        <f t="shared" si="66"/>
        <v>0</v>
      </c>
      <c r="BK37" s="13"/>
    </row>
    <row r="38" spans="1:63" ht="15">
      <c r="A38" s="627" t="s">
        <v>323</v>
      </c>
      <c r="B38" s="983"/>
      <c r="C38" s="625">
        <v>219404</v>
      </c>
      <c r="D38" s="625">
        <v>184949</v>
      </c>
      <c r="E38" s="625">
        <v>182610</v>
      </c>
      <c r="F38" s="625">
        <v>201770</v>
      </c>
      <c r="G38" s="625">
        <v>178797</v>
      </c>
      <c r="H38" s="625">
        <v>43272</v>
      </c>
      <c r="I38" s="625">
        <v>45685</v>
      </c>
      <c r="J38" s="625">
        <v>134482</v>
      </c>
      <c r="K38" s="625">
        <v>111080.04329999999</v>
      </c>
      <c r="L38" s="625">
        <v>111080.04329999999</v>
      </c>
      <c r="M38" s="625">
        <v>111080.04329999999</v>
      </c>
      <c r="N38" s="625">
        <v>111080.04329999999</v>
      </c>
      <c r="O38" s="625">
        <v>111080.04329999999</v>
      </c>
      <c r="P38" s="625">
        <f t="shared" ref="P38:Z38" si="86">ROUND(1792878/12-205.28,0)</f>
        <v>149201</v>
      </c>
      <c r="Q38" s="625">
        <f t="shared" si="86"/>
        <v>149201</v>
      </c>
      <c r="R38" s="625">
        <f t="shared" si="86"/>
        <v>149201</v>
      </c>
      <c r="S38" s="625">
        <f t="shared" si="86"/>
        <v>149201</v>
      </c>
      <c r="T38" s="625">
        <f t="shared" si="86"/>
        <v>149201</v>
      </c>
      <c r="U38" s="625">
        <f t="shared" si="86"/>
        <v>149201</v>
      </c>
      <c r="V38" s="625">
        <f t="shared" si="86"/>
        <v>149201</v>
      </c>
      <c r="W38" s="625">
        <f t="shared" si="86"/>
        <v>149201</v>
      </c>
      <c r="X38" s="625">
        <f t="shared" si="86"/>
        <v>149201</v>
      </c>
      <c r="Y38" s="625">
        <f t="shared" si="86"/>
        <v>149201</v>
      </c>
      <c r="Z38" s="625">
        <f t="shared" si="86"/>
        <v>149201</v>
      </c>
      <c r="AA38" s="625">
        <f>ROUND(1792878/12-239.33,0)</f>
        <v>149167</v>
      </c>
      <c r="AB38" s="625">
        <f t="shared" ref="AB38:AL38" si="87">ROUND(1792878/12-239.33,0)</f>
        <v>149167</v>
      </c>
      <c r="AC38" s="625">
        <f t="shared" si="87"/>
        <v>149167</v>
      </c>
      <c r="AD38" s="625">
        <f t="shared" si="87"/>
        <v>149167</v>
      </c>
      <c r="AE38" s="625">
        <f t="shared" si="87"/>
        <v>149167</v>
      </c>
      <c r="AF38" s="625">
        <f t="shared" si="87"/>
        <v>149167</v>
      </c>
      <c r="AG38" s="625">
        <f t="shared" si="87"/>
        <v>149167</v>
      </c>
      <c r="AH38" s="625">
        <f t="shared" si="87"/>
        <v>149167</v>
      </c>
      <c r="AI38" s="625">
        <f t="shared" si="87"/>
        <v>149167</v>
      </c>
      <c r="AJ38" s="625">
        <f t="shared" si="87"/>
        <v>149167</v>
      </c>
      <c r="AK38" s="625">
        <f t="shared" si="87"/>
        <v>149167</v>
      </c>
      <c r="AL38" s="625">
        <f t="shared" si="87"/>
        <v>149167</v>
      </c>
      <c r="AM38" s="625">
        <f>ROUNDDOWN(1792878/12-18908.03,0)</f>
        <v>130498</v>
      </c>
      <c r="AN38" s="625">
        <f t="shared" ref="AN38:AU38" si="88">ROUNDDOWN(1792878/12-18908.03,0)</f>
        <v>130498</v>
      </c>
      <c r="AO38" s="625">
        <f t="shared" si="88"/>
        <v>130498</v>
      </c>
      <c r="AP38" s="625">
        <f t="shared" si="88"/>
        <v>130498</v>
      </c>
      <c r="AQ38" s="625">
        <f t="shared" si="88"/>
        <v>130498</v>
      </c>
      <c r="AR38" s="625">
        <f t="shared" si="88"/>
        <v>130498</v>
      </c>
      <c r="AS38" s="625">
        <f t="shared" si="88"/>
        <v>130498</v>
      </c>
      <c r="AT38" s="625">
        <f t="shared" si="88"/>
        <v>130498</v>
      </c>
      <c r="AU38" s="625">
        <f t="shared" si="88"/>
        <v>130498</v>
      </c>
      <c r="AV38" s="625"/>
      <c r="AW38" s="625">
        <f t="shared" si="56"/>
        <v>6352066</v>
      </c>
      <c r="AX38"/>
      <c r="AY38" s="13">
        <f t="shared" si="57"/>
        <v>-0.21650000009685755</v>
      </c>
      <c r="AZ38" s="624">
        <f t="shared" si="58"/>
        <v>1635289.1732000001</v>
      </c>
      <c r="BA38" s="624">
        <f t="shared" si="59"/>
        <v>1752291.0433</v>
      </c>
      <c r="BB38" s="624">
        <f t="shared" si="60"/>
        <v>1790004</v>
      </c>
      <c r="BC38" s="624">
        <f t="shared" si="61"/>
        <v>1174482</v>
      </c>
      <c r="BD38" s="27"/>
      <c r="BE38" s="624">
        <f t="shared" si="62"/>
        <v>1010802</v>
      </c>
      <c r="BF38" s="624">
        <f t="shared" si="70"/>
        <v>1481572.2165000001</v>
      </c>
      <c r="BG38" s="624">
        <f t="shared" si="63"/>
        <v>1790208</v>
      </c>
      <c r="BH38" s="624">
        <f t="shared" si="64"/>
        <v>1677990</v>
      </c>
      <c r="BI38" s="624">
        <f t="shared" si="65"/>
        <v>391494</v>
      </c>
      <c r="BJ38" s="267">
        <f t="shared" si="66"/>
        <v>0</v>
      </c>
      <c r="BK38" s="13"/>
    </row>
    <row r="39" spans="1:63" ht="15">
      <c r="A39" s="627" t="s">
        <v>324</v>
      </c>
      <c r="B39" s="983"/>
      <c r="C39" s="625">
        <v>34605</v>
      </c>
      <c r="D39" s="625">
        <v>53955</v>
      </c>
      <c r="E39" s="625">
        <v>51480</v>
      </c>
      <c r="F39" s="625">
        <v>92935</v>
      </c>
      <c r="G39" s="625">
        <v>48275</v>
      </c>
      <c r="H39" s="625">
        <v>92201</v>
      </c>
      <c r="I39" s="625">
        <v>84217</v>
      </c>
      <c r="J39" s="625">
        <v>48895</v>
      </c>
      <c r="K39" s="625">
        <v>75647.759319999997</v>
      </c>
      <c r="L39" s="625">
        <v>75647.759319999997</v>
      </c>
      <c r="M39" s="625">
        <v>75647.759319999997</v>
      </c>
      <c r="N39" s="625">
        <v>75647.759319999997</v>
      </c>
      <c r="O39" s="625">
        <v>75647.759319999997</v>
      </c>
      <c r="P39" s="625">
        <f t="shared" ref="P39:Z39" si="89">ROUND(904000/12-205.28,0)</f>
        <v>75128</v>
      </c>
      <c r="Q39" s="625">
        <f t="shared" si="89"/>
        <v>75128</v>
      </c>
      <c r="R39" s="625">
        <f t="shared" si="89"/>
        <v>75128</v>
      </c>
      <c r="S39" s="625">
        <f t="shared" si="89"/>
        <v>75128</v>
      </c>
      <c r="T39" s="625">
        <f t="shared" si="89"/>
        <v>75128</v>
      </c>
      <c r="U39" s="625">
        <f t="shared" si="89"/>
        <v>75128</v>
      </c>
      <c r="V39" s="625">
        <f t="shared" si="89"/>
        <v>75128</v>
      </c>
      <c r="W39" s="625">
        <f t="shared" si="89"/>
        <v>75128</v>
      </c>
      <c r="X39" s="625">
        <f t="shared" si="89"/>
        <v>75128</v>
      </c>
      <c r="Y39" s="625">
        <f t="shared" si="89"/>
        <v>75128</v>
      </c>
      <c r="Z39" s="625">
        <f t="shared" si="89"/>
        <v>75128</v>
      </c>
      <c r="AA39" s="625">
        <f>ROUND(904000/12-239.33,0)</f>
        <v>75094</v>
      </c>
      <c r="AB39" s="625">
        <f t="shared" ref="AB39:AL39" si="90">ROUND(904000/12-239.33,0)</f>
        <v>75094</v>
      </c>
      <c r="AC39" s="625">
        <f t="shared" si="90"/>
        <v>75094</v>
      </c>
      <c r="AD39" s="625">
        <f t="shared" si="90"/>
        <v>75094</v>
      </c>
      <c r="AE39" s="625">
        <f t="shared" si="90"/>
        <v>75094</v>
      </c>
      <c r="AF39" s="625">
        <f t="shared" si="90"/>
        <v>75094</v>
      </c>
      <c r="AG39" s="625">
        <f t="shared" si="90"/>
        <v>75094</v>
      </c>
      <c r="AH39" s="625">
        <f t="shared" si="90"/>
        <v>75094</v>
      </c>
      <c r="AI39" s="625">
        <f t="shared" si="90"/>
        <v>75094</v>
      </c>
      <c r="AJ39" s="625">
        <f t="shared" si="90"/>
        <v>75094</v>
      </c>
      <c r="AK39" s="625">
        <f t="shared" si="90"/>
        <v>75094</v>
      </c>
      <c r="AL39" s="625">
        <f t="shared" si="90"/>
        <v>75094</v>
      </c>
      <c r="AM39" s="625">
        <f>ROUND(904000/12-18908.03,0)</f>
        <v>56425</v>
      </c>
      <c r="AN39" s="625">
        <f t="shared" ref="AN39:AU39" si="91">ROUND(904000/12-18908.03,0)</f>
        <v>56425</v>
      </c>
      <c r="AO39" s="625">
        <f t="shared" si="91"/>
        <v>56425</v>
      </c>
      <c r="AP39" s="625">
        <f t="shared" si="91"/>
        <v>56425</v>
      </c>
      <c r="AQ39" s="625">
        <f t="shared" si="91"/>
        <v>56425</v>
      </c>
      <c r="AR39" s="625">
        <f t="shared" si="91"/>
        <v>56425</v>
      </c>
      <c r="AS39" s="625">
        <f t="shared" si="91"/>
        <v>56425</v>
      </c>
      <c r="AT39" s="625">
        <f t="shared" si="91"/>
        <v>56425</v>
      </c>
      <c r="AU39" s="625">
        <f t="shared" si="91"/>
        <v>56425</v>
      </c>
      <c r="AV39" s="625"/>
      <c r="AW39" s="625">
        <f t="shared" si="56"/>
        <v>3120163</v>
      </c>
      <c r="AX39"/>
      <c r="AY39" s="13">
        <f t="shared" si="57"/>
        <v>0.20339999999850988</v>
      </c>
      <c r="AZ39" s="624">
        <f t="shared" si="58"/>
        <v>809154.03727999981</v>
      </c>
      <c r="BA39" s="624">
        <f t="shared" si="59"/>
        <v>902055.75931999995</v>
      </c>
      <c r="BB39" s="624">
        <f t="shared" si="60"/>
        <v>901128</v>
      </c>
      <c r="BC39" s="624">
        <f t="shared" si="61"/>
        <v>507825</v>
      </c>
      <c r="BD39" s="27"/>
      <c r="BE39" s="624">
        <f t="shared" si="62"/>
        <v>373451</v>
      </c>
      <c r="BF39" s="624">
        <f t="shared" si="70"/>
        <v>886990.7966</v>
      </c>
      <c r="BG39" s="624">
        <f t="shared" si="63"/>
        <v>901332</v>
      </c>
      <c r="BH39" s="624">
        <f t="shared" si="64"/>
        <v>789114</v>
      </c>
      <c r="BI39" s="624">
        <f t="shared" si="65"/>
        <v>169275</v>
      </c>
      <c r="BJ39" s="267">
        <f t="shared" si="66"/>
        <v>0</v>
      </c>
      <c r="BK39" s="13"/>
    </row>
    <row r="40" spans="1:63" ht="15">
      <c r="A40" s="627" t="s">
        <v>325</v>
      </c>
      <c r="B40" s="983"/>
      <c r="C40" s="625">
        <v>75950</v>
      </c>
      <c r="D40" s="625">
        <v>110919</v>
      </c>
      <c r="E40" s="625">
        <v>97023</v>
      </c>
      <c r="F40" s="625">
        <v>86560</v>
      </c>
      <c r="G40" s="625">
        <v>99323</v>
      </c>
      <c r="H40" s="625">
        <v>93382</v>
      </c>
      <c r="I40" s="625">
        <v>107675</v>
      </c>
      <c r="J40" s="625">
        <v>68548</v>
      </c>
      <c r="K40" s="625">
        <v>44708.743280000002</v>
      </c>
      <c r="L40" s="625">
        <v>44708.743280000002</v>
      </c>
      <c r="M40" s="625">
        <v>44708.743280000002</v>
      </c>
      <c r="N40" s="625">
        <v>44708.743280000002</v>
      </c>
      <c r="O40" s="625">
        <v>44708.743280000002</v>
      </c>
      <c r="P40" s="625">
        <f t="shared" ref="P40:Z40" si="92">ROUND(1039225/12-205.28,0)</f>
        <v>86397</v>
      </c>
      <c r="Q40" s="625">
        <f t="shared" si="92"/>
        <v>86397</v>
      </c>
      <c r="R40" s="625">
        <f t="shared" si="92"/>
        <v>86397</v>
      </c>
      <c r="S40" s="625">
        <f t="shared" si="92"/>
        <v>86397</v>
      </c>
      <c r="T40" s="625">
        <f t="shared" si="92"/>
        <v>86397</v>
      </c>
      <c r="U40" s="625">
        <f t="shared" si="92"/>
        <v>86397</v>
      </c>
      <c r="V40" s="625">
        <f t="shared" si="92"/>
        <v>86397</v>
      </c>
      <c r="W40" s="625">
        <f t="shared" si="92"/>
        <v>86397</v>
      </c>
      <c r="X40" s="625">
        <f t="shared" si="92"/>
        <v>86397</v>
      </c>
      <c r="Y40" s="625">
        <f t="shared" si="92"/>
        <v>86397</v>
      </c>
      <c r="Z40" s="625">
        <f t="shared" si="92"/>
        <v>86397</v>
      </c>
      <c r="AA40" s="625">
        <f>ROUND(1039225/12-239.33,0)</f>
        <v>86363</v>
      </c>
      <c r="AB40" s="625">
        <f t="shared" ref="AB40:AL40" si="93">ROUND(1039225/12-239.33,0)</f>
        <v>86363</v>
      </c>
      <c r="AC40" s="625">
        <f t="shared" si="93"/>
        <v>86363</v>
      </c>
      <c r="AD40" s="625">
        <f t="shared" si="93"/>
        <v>86363</v>
      </c>
      <c r="AE40" s="625">
        <f t="shared" si="93"/>
        <v>86363</v>
      </c>
      <c r="AF40" s="625">
        <f t="shared" si="93"/>
        <v>86363</v>
      </c>
      <c r="AG40" s="625">
        <f t="shared" si="93"/>
        <v>86363</v>
      </c>
      <c r="AH40" s="625">
        <f t="shared" si="93"/>
        <v>86363</v>
      </c>
      <c r="AI40" s="625">
        <f t="shared" si="93"/>
        <v>86363</v>
      </c>
      <c r="AJ40" s="625">
        <f t="shared" si="93"/>
        <v>86363</v>
      </c>
      <c r="AK40" s="625">
        <f t="shared" si="93"/>
        <v>86363</v>
      </c>
      <c r="AL40" s="625">
        <f t="shared" si="93"/>
        <v>86363</v>
      </c>
      <c r="AM40" s="625">
        <f>ROUND(1039225/12-18908.03,0)</f>
        <v>67694</v>
      </c>
      <c r="AN40" s="625">
        <f t="shared" ref="AN40:AU40" si="94">ROUND(1039225/12-18908.03,0)</f>
        <v>67694</v>
      </c>
      <c r="AO40" s="625">
        <f t="shared" si="94"/>
        <v>67694</v>
      </c>
      <c r="AP40" s="625">
        <f t="shared" si="94"/>
        <v>67694</v>
      </c>
      <c r="AQ40" s="625">
        <f t="shared" si="94"/>
        <v>67694</v>
      </c>
      <c r="AR40" s="625">
        <f t="shared" si="94"/>
        <v>67694</v>
      </c>
      <c r="AS40" s="625">
        <f t="shared" si="94"/>
        <v>67694</v>
      </c>
      <c r="AT40" s="625">
        <f t="shared" si="94"/>
        <v>67694</v>
      </c>
      <c r="AU40" s="625">
        <f t="shared" si="94"/>
        <v>67694</v>
      </c>
      <c r="AV40" s="625"/>
      <c r="AW40" s="625">
        <f t="shared" si="56"/>
        <v>3558893</v>
      </c>
      <c r="AX40"/>
      <c r="AY40" s="13">
        <f t="shared" si="57"/>
        <v>0.28359999973326921</v>
      </c>
      <c r="AZ40" s="624">
        <f t="shared" si="58"/>
        <v>918214.97312000021</v>
      </c>
      <c r="BA40" s="624">
        <f t="shared" si="59"/>
        <v>995075.74328000005</v>
      </c>
      <c r="BB40" s="624">
        <f t="shared" si="60"/>
        <v>1036356</v>
      </c>
      <c r="BC40" s="624">
        <f t="shared" si="61"/>
        <v>609246</v>
      </c>
      <c r="BD40" s="27"/>
      <c r="BE40" s="624">
        <f t="shared" si="62"/>
        <v>563157</v>
      </c>
      <c r="BF40" s="624">
        <f t="shared" si="70"/>
        <v>831751.71640000003</v>
      </c>
      <c r="BG40" s="624">
        <f t="shared" si="63"/>
        <v>1036560</v>
      </c>
      <c r="BH40" s="624">
        <f t="shared" si="64"/>
        <v>924342</v>
      </c>
      <c r="BI40" s="624">
        <f t="shared" si="65"/>
        <v>203082</v>
      </c>
      <c r="BJ40" s="267">
        <f t="shared" si="66"/>
        <v>0</v>
      </c>
      <c r="BK40" s="13"/>
    </row>
    <row r="41" spans="1:63" ht="15">
      <c r="A41" s="627" t="s">
        <v>326</v>
      </c>
      <c r="B41" s="983"/>
      <c r="C41" s="625">
        <v>12704</v>
      </c>
      <c r="D41" s="625">
        <v>163380</v>
      </c>
      <c r="E41" s="625">
        <v>45184</v>
      </c>
      <c r="F41" s="625">
        <v>65429</v>
      </c>
      <c r="G41" s="625">
        <v>177970</v>
      </c>
      <c r="H41" s="625">
        <v>24232</v>
      </c>
      <c r="I41" s="625">
        <v>38441</v>
      </c>
      <c r="J41" s="625">
        <v>150132</v>
      </c>
      <c r="K41" s="625">
        <v>101636.40115999999</v>
      </c>
      <c r="L41" s="625">
        <v>101636.40115999999</v>
      </c>
      <c r="M41" s="625">
        <v>101636.40115999999</v>
      </c>
      <c r="N41" s="625">
        <v>101636.40115999999</v>
      </c>
      <c r="O41" s="625">
        <v>101636.40115999999</v>
      </c>
      <c r="P41" s="625">
        <f t="shared" ref="P41:Z41" si="95">ROUND(1225370/12-205.28,0)</f>
        <v>101909</v>
      </c>
      <c r="Q41" s="625">
        <f t="shared" si="95"/>
        <v>101909</v>
      </c>
      <c r="R41" s="625">
        <f t="shared" si="95"/>
        <v>101909</v>
      </c>
      <c r="S41" s="625">
        <f t="shared" si="95"/>
        <v>101909</v>
      </c>
      <c r="T41" s="625">
        <f t="shared" si="95"/>
        <v>101909</v>
      </c>
      <c r="U41" s="625">
        <f t="shared" si="95"/>
        <v>101909</v>
      </c>
      <c r="V41" s="625">
        <f t="shared" si="95"/>
        <v>101909</v>
      </c>
      <c r="W41" s="625">
        <f t="shared" si="95"/>
        <v>101909</v>
      </c>
      <c r="X41" s="625">
        <f t="shared" si="95"/>
        <v>101909</v>
      </c>
      <c r="Y41" s="625">
        <f t="shared" si="95"/>
        <v>101909</v>
      </c>
      <c r="Z41" s="625">
        <f t="shared" si="95"/>
        <v>101909</v>
      </c>
      <c r="AA41" s="625">
        <f>ROUND(1225370/12-239.33,0)</f>
        <v>101875</v>
      </c>
      <c r="AB41" s="625">
        <f t="shared" ref="AB41:AL41" si="96">ROUND(1225370/12-239.33,0)</f>
        <v>101875</v>
      </c>
      <c r="AC41" s="625">
        <f t="shared" si="96"/>
        <v>101875</v>
      </c>
      <c r="AD41" s="625">
        <f t="shared" si="96"/>
        <v>101875</v>
      </c>
      <c r="AE41" s="625">
        <f t="shared" si="96"/>
        <v>101875</v>
      </c>
      <c r="AF41" s="625">
        <f t="shared" si="96"/>
        <v>101875</v>
      </c>
      <c r="AG41" s="625">
        <f t="shared" si="96"/>
        <v>101875</v>
      </c>
      <c r="AH41" s="625">
        <f t="shared" si="96"/>
        <v>101875</v>
      </c>
      <c r="AI41" s="625">
        <f t="shared" si="96"/>
        <v>101875</v>
      </c>
      <c r="AJ41" s="625">
        <f t="shared" si="96"/>
        <v>101875</v>
      </c>
      <c r="AK41" s="625">
        <f t="shared" si="96"/>
        <v>101875</v>
      </c>
      <c r="AL41" s="625">
        <f t="shared" si="96"/>
        <v>101875</v>
      </c>
      <c r="AM41" s="625">
        <f>ROUND(1225370/12-18908.03,0)</f>
        <v>83206</v>
      </c>
      <c r="AN41" s="625">
        <f t="shared" ref="AN41:AU41" si="97">ROUND(1225370/12-18908.03,0)</f>
        <v>83206</v>
      </c>
      <c r="AO41" s="625">
        <f t="shared" si="97"/>
        <v>83206</v>
      </c>
      <c r="AP41" s="625">
        <f t="shared" si="97"/>
        <v>83206</v>
      </c>
      <c r="AQ41" s="625">
        <f t="shared" si="97"/>
        <v>83206</v>
      </c>
      <c r="AR41" s="625">
        <f t="shared" si="97"/>
        <v>83206</v>
      </c>
      <c r="AS41" s="625">
        <f t="shared" si="97"/>
        <v>83206</v>
      </c>
      <c r="AT41" s="625">
        <f t="shared" si="97"/>
        <v>83206</v>
      </c>
      <c r="AU41" s="625">
        <f t="shared" si="97"/>
        <v>83206</v>
      </c>
      <c r="AV41" s="625"/>
      <c r="AW41" s="625">
        <f t="shared" si="56"/>
        <v>4278007</v>
      </c>
      <c r="AX41"/>
      <c r="AY41" s="13">
        <f t="shared" si="57"/>
        <v>-5.7999994605779648E-3</v>
      </c>
      <c r="AZ41" s="624">
        <f t="shared" si="58"/>
        <v>1084017.60464</v>
      </c>
      <c r="BA41" s="624">
        <f t="shared" si="59"/>
        <v>1222635.4011599999</v>
      </c>
      <c r="BB41" s="624">
        <f t="shared" si="60"/>
        <v>1222500</v>
      </c>
      <c r="BC41" s="624">
        <f t="shared" si="61"/>
        <v>748854</v>
      </c>
      <c r="BD41" s="27"/>
      <c r="BE41" s="624">
        <f t="shared" si="62"/>
        <v>488899</v>
      </c>
      <c r="BF41" s="624">
        <f t="shared" si="70"/>
        <v>1206300.0057999999</v>
      </c>
      <c r="BG41" s="624">
        <f t="shared" si="63"/>
        <v>1222704</v>
      </c>
      <c r="BH41" s="624">
        <f t="shared" si="64"/>
        <v>1110486</v>
      </c>
      <c r="BI41" s="624">
        <f t="shared" si="65"/>
        <v>249618</v>
      </c>
      <c r="BJ41" s="267">
        <f t="shared" si="66"/>
        <v>0</v>
      </c>
      <c r="BK41" s="13"/>
    </row>
    <row r="42" spans="1:63" ht="15">
      <c r="A42" s="627" t="s">
        <v>327</v>
      </c>
      <c r="B42" s="983"/>
      <c r="C42" s="625">
        <v>145200</v>
      </c>
      <c r="D42" s="625">
        <v>124157</v>
      </c>
      <c r="E42" s="625">
        <v>248102</v>
      </c>
      <c r="F42" s="625">
        <v>70703</v>
      </c>
      <c r="G42" s="625">
        <v>164575</v>
      </c>
      <c r="H42" s="625">
        <v>243625</v>
      </c>
      <c r="I42" s="625">
        <v>179935</v>
      </c>
      <c r="J42" s="625">
        <v>149715</v>
      </c>
      <c r="K42" s="625">
        <v>220528.64188000001</v>
      </c>
      <c r="L42" s="625">
        <v>220528.64188000001</v>
      </c>
      <c r="M42" s="625">
        <v>220528.64188000001</v>
      </c>
      <c r="N42" s="625">
        <v>220528.64188000001</v>
      </c>
      <c r="O42" s="625">
        <v>220528.64188000001</v>
      </c>
      <c r="P42" s="625">
        <f t="shared" ref="P42:Z42" si="98">ROUND(2484193/12-205.28,0)</f>
        <v>206811</v>
      </c>
      <c r="Q42" s="625">
        <f t="shared" si="98"/>
        <v>206811</v>
      </c>
      <c r="R42" s="625">
        <f t="shared" si="98"/>
        <v>206811</v>
      </c>
      <c r="S42" s="625">
        <f t="shared" si="98"/>
        <v>206811</v>
      </c>
      <c r="T42" s="625">
        <f t="shared" si="98"/>
        <v>206811</v>
      </c>
      <c r="U42" s="625">
        <f t="shared" si="98"/>
        <v>206811</v>
      </c>
      <c r="V42" s="625">
        <f t="shared" si="98"/>
        <v>206811</v>
      </c>
      <c r="W42" s="625">
        <f t="shared" si="98"/>
        <v>206811</v>
      </c>
      <c r="X42" s="625">
        <f t="shared" si="98"/>
        <v>206811</v>
      </c>
      <c r="Y42" s="625">
        <f t="shared" si="98"/>
        <v>206811</v>
      </c>
      <c r="Z42" s="625">
        <f t="shared" si="98"/>
        <v>206811</v>
      </c>
      <c r="AA42" s="625">
        <f>ROUND(2484193/12-239.33,0)</f>
        <v>206777</v>
      </c>
      <c r="AB42" s="625">
        <f t="shared" ref="AB42:AL42" si="99">ROUND(2484193/12-239.33,0)</f>
        <v>206777</v>
      </c>
      <c r="AC42" s="625">
        <f t="shared" si="99"/>
        <v>206777</v>
      </c>
      <c r="AD42" s="625">
        <f t="shared" si="99"/>
        <v>206777</v>
      </c>
      <c r="AE42" s="625">
        <f t="shared" si="99"/>
        <v>206777</v>
      </c>
      <c r="AF42" s="625">
        <f t="shared" si="99"/>
        <v>206777</v>
      </c>
      <c r="AG42" s="625">
        <f t="shared" si="99"/>
        <v>206777</v>
      </c>
      <c r="AH42" s="625">
        <f t="shared" si="99"/>
        <v>206777</v>
      </c>
      <c r="AI42" s="625">
        <f t="shared" si="99"/>
        <v>206777</v>
      </c>
      <c r="AJ42" s="625">
        <f t="shared" si="99"/>
        <v>206777</v>
      </c>
      <c r="AK42" s="625">
        <f t="shared" si="99"/>
        <v>206777</v>
      </c>
      <c r="AL42" s="625">
        <f t="shared" si="99"/>
        <v>206777</v>
      </c>
      <c r="AM42" s="625">
        <f>ROUND(2484193/12-18908.03,0)</f>
        <v>188108</v>
      </c>
      <c r="AN42" s="625">
        <f t="shared" ref="AN42:AU42" si="100">ROUND(2484193/12-18908.03,0)</f>
        <v>188108</v>
      </c>
      <c r="AO42" s="625">
        <f t="shared" si="100"/>
        <v>188108</v>
      </c>
      <c r="AP42" s="625">
        <f t="shared" si="100"/>
        <v>188108</v>
      </c>
      <c r="AQ42" s="625">
        <f t="shared" si="100"/>
        <v>188108</v>
      </c>
      <c r="AR42" s="625">
        <f t="shared" si="100"/>
        <v>188108</v>
      </c>
      <c r="AS42" s="625">
        <f t="shared" si="100"/>
        <v>188108</v>
      </c>
      <c r="AT42" s="625">
        <f t="shared" si="100"/>
        <v>188108</v>
      </c>
      <c r="AU42" s="625">
        <f t="shared" si="100"/>
        <v>188108</v>
      </c>
      <c r="AV42" s="625"/>
      <c r="AW42" s="625">
        <f t="shared" si="56"/>
        <v>8877872</v>
      </c>
      <c r="AX42"/>
      <c r="AY42" s="13">
        <f t="shared" si="57"/>
        <v>-0.20940000005066395</v>
      </c>
      <c r="AZ42" s="624">
        <f t="shared" si="58"/>
        <v>2208126.56752</v>
      </c>
      <c r="BA42" s="624">
        <f t="shared" si="59"/>
        <v>2495449.64188</v>
      </c>
      <c r="BB42" s="624">
        <f t="shared" si="60"/>
        <v>2481324</v>
      </c>
      <c r="BC42" s="624">
        <f t="shared" si="61"/>
        <v>1692972</v>
      </c>
      <c r="BD42" s="27"/>
      <c r="BE42" s="624">
        <f t="shared" si="62"/>
        <v>996362</v>
      </c>
      <c r="BF42" s="624">
        <f t="shared" si="70"/>
        <v>2466348.2094000001</v>
      </c>
      <c r="BG42" s="624">
        <f t="shared" si="63"/>
        <v>2481528</v>
      </c>
      <c r="BH42" s="624">
        <f t="shared" si="64"/>
        <v>2369310</v>
      </c>
      <c r="BI42" s="624">
        <f t="shared" si="65"/>
        <v>564324</v>
      </c>
      <c r="BJ42" s="267">
        <f t="shared" si="66"/>
        <v>0</v>
      </c>
      <c r="BK42" s="13"/>
    </row>
    <row r="43" spans="1:63" ht="15">
      <c r="A43" s="722" t="s">
        <v>328</v>
      </c>
      <c r="B43" s="983"/>
      <c r="C43" s="625">
        <v>82087</v>
      </c>
      <c r="D43" s="625">
        <v>106990</v>
      </c>
      <c r="E43" s="625">
        <v>83027</v>
      </c>
      <c r="F43" s="625">
        <v>60077</v>
      </c>
      <c r="G43" s="625">
        <v>96987</v>
      </c>
      <c r="H43" s="625">
        <v>104471</v>
      </c>
      <c r="I43" s="625">
        <v>84441</v>
      </c>
      <c r="J43" s="625">
        <v>62301</v>
      </c>
      <c r="K43" s="625">
        <v>57625.045279999998</v>
      </c>
      <c r="L43" s="625">
        <v>57625.045279999998</v>
      </c>
      <c r="M43" s="625">
        <v>57625.045279999998</v>
      </c>
      <c r="N43" s="625">
        <v>57625.045279999998</v>
      </c>
      <c r="O43" s="625">
        <v>57625.045279999998</v>
      </c>
      <c r="P43" s="625">
        <f t="shared" ref="P43:Z43" si="101">ROUND(989199/12-205.28,0)</f>
        <v>82228</v>
      </c>
      <c r="Q43" s="625">
        <f t="shared" si="101"/>
        <v>82228</v>
      </c>
      <c r="R43" s="625">
        <f t="shared" si="101"/>
        <v>82228</v>
      </c>
      <c r="S43" s="625">
        <f t="shared" si="101"/>
        <v>82228</v>
      </c>
      <c r="T43" s="625">
        <f t="shared" si="101"/>
        <v>82228</v>
      </c>
      <c r="U43" s="625">
        <f t="shared" si="101"/>
        <v>82228</v>
      </c>
      <c r="V43" s="625">
        <f t="shared" si="101"/>
        <v>82228</v>
      </c>
      <c r="W43" s="625">
        <f t="shared" si="101"/>
        <v>82228</v>
      </c>
      <c r="X43" s="625">
        <f t="shared" si="101"/>
        <v>82228</v>
      </c>
      <c r="Y43" s="625">
        <f t="shared" si="101"/>
        <v>82228</v>
      </c>
      <c r="Z43" s="625">
        <f t="shared" si="101"/>
        <v>82228</v>
      </c>
      <c r="AA43" s="625">
        <f>ROUND(989199/12-239.33,0)</f>
        <v>82194</v>
      </c>
      <c r="AB43" s="625">
        <f t="shared" ref="AB43:AL43" si="102">ROUND(989199/12-239.33,0)</f>
        <v>82194</v>
      </c>
      <c r="AC43" s="625">
        <f t="shared" si="102"/>
        <v>82194</v>
      </c>
      <c r="AD43" s="625">
        <f t="shared" si="102"/>
        <v>82194</v>
      </c>
      <c r="AE43" s="625">
        <f t="shared" si="102"/>
        <v>82194</v>
      </c>
      <c r="AF43" s="625">
        <f t="shared" si="102"/>
        <v>82194</v>
      </c>
      <c r="AG43" s="625">
        <f t="shared" si="102"/>
        <v>82194</v>
      </c>
      <c r="AH43" s="625">
        <f t="shared" si="102"/>
        <v>82194</v>
      </c>
      <c r="AI43" s="625">
        <f t="shared" si="102"/>
        <v>82194</v>
      </c>
      <c r="AJ43" s="625">
        <f t="shared" si="102"/>
        <v>82194</v>
      </c>
      <c r="AK43" s="625">
        <f t="shared" si="102"/>
        <v>82194</v>
      </c>
      <c r="AL43" s="625">
        <f t="shared" si="102"/>
        <v>82194</v>
      </c>
      <c r="AM43" s="625">
        <f>ROUND(989199/12-18908.03,0)</f>
        <v>63525</v>
      </c>
      <c r="AN43" s="625">
        <f t="shared" ref="AN43:AU43" si="103">ROUND(989199/12-18908.03,0)</f>
        <v>63525</v>
      </c>
      <c r="AO43" s="625">
        <f t="shared" si="103"/>
        <v>63525</v>
      </c>
      <c r="AP43" s="625">
        <f t="shared" si="103"/>
        <v>63525</v>
      </c>
      <c r="AQ43" s="625">
        <f t="shared" si="103"/>
        <v>63525</v>
      </c>
      <c r="AR43" s="625">
        <f t="shared" si="103"/>
        <v>63525</v>
      </c>
      <c r="AS43" s="625">
        <f t="shared" si="103"/>
        <v>63525</v>
      </c>
      <c r="AT43" s="625">
        <f t="shared" si="103"/>
        <v>63525</v>
      </c>
      <c r="AU43" s="625">
        <f t="shared" si="103"/>
        <v>63525</v>
      </c>
      <c r="AV43" s="625"/>
      <c r="AW43" s="625">
        <f t="shared" si="56"/>
        <v>3431067</v>
      </c>
      <c r="AX43"/>
      <c r="AY43" s="13">
        <f t="shared" si="57"/>
        <v>-0.22640000004321337</v>
      </c>
      <c r="AZ43" s="624">
        <f t="shared" si="58"/>
        <v>910881.18111999985</v>
      </c>
      <c r="BA43" s="624">
        <f t="shared" si="59"/>
        <v>962133.04527999996</v>
      </c>
      <c r="BB43" s="624">
        <f t="shared" si="60"/>
        <v>986328</v>
      </c>
      <c r="BC43" s="624">
        <f t="shared" si="61"/>
        <v>571725</v>
      </c>
      <c r="BD43" s="27"/>
      <c r="BE43" s="624">
        <f t="shared" si="62"/>
        <v>533639</v>
      </c>
      <c r="BF43" s="624">
        <f t="shared" si="70"/>
        <v>846007.22640000004</v>
      </c>
      <c r="BG43" s="624">
        <f t="shared" si="63"/>
        <v>986532</v>
      </c>
      <c r="BH43" s="624">
        <f t="shared" si="64"/>
        <v>874314</v>
      </c>
      <c r="BI43" s="624">
        <f t="shared" si="65"/>
        <v>190575</v>
      </c>
      <c r="BJ43" s="267">
        <f t="shared" si="66"/>
        <v>0</v>
      </c>
      <c r="BK43" s="13"/>
    </row>
    <row r="44" spans="1:63" ht="15">
      <c r="A44" s="722" t="s">
        <v>329</v>
      </c>
      <c r="B44" s="983"/>
      <c r="C44" s="625">
        <v>11895</v>
      </c>
      <c r="D44" s="625">
        <v>74752</v>
      </c>
      <c r="E44" s="625">
        <v>94754</v>
      </c>
      <c r="F44" s="625">
        <v>94758</v>
      </c>
      <c r="G44" s="625">
        <v>78720</v>
      </c>
      <c r="H44" s="625">
        <v>77853</v>
      </c>
      <c r="I44" s="625">
        <v>94648</v>
      </c>
      <c r="J44" s="625">
        <v>108508</v>
      </c>
      <c r="K44" s="625">
        <v>73593.88884</v>
      </c>
      <c r="L44" s="625">
        <v>73593.88884</v>
      </c>
      <c r="M44" s="625">
        <v>73593.88884</v>
      </c>
      <c r="N44" s="625">
        <v>73593.88884</v>
      </c>
      <c r="O44" s="625">
        <v>73593.88884</v>
      </c>
      <c r="P44" s="625">
        <f t="shared" ref="P44:Z44" si="104">ROUND(1040456/12-205.28,0)</f>
        <v>86499</v>
      </c>
      <c r="Q44" s="625">
        <f t="shared" si="104"/>
        <v>86499</v>
      </c>
      <c r="R44" s="625">
        <f t="shared" si="104"/>
        <v>86499</v>
      </c>
      <c r="S44" s="625">
        <f t="shared" si="104"/>
        <v>86499</v>
      </c>
      <c r="T44" s="625">
        <f t="shared" si="104"/>
        <v>86499</v>
      </c>
      <c r="U44" s="625">
        <f t="shared" si="104"/>
        <v>86499</v>
      </c>
      <c r="V44" s="625">
        <f t="shared" si="104"/>
        <v>86499</v>
      </c>
      <c r="W44" s="625">
        <f t="shared" si="104"/>
        <v>86499</v>
      </c>
      <c r="X44" s="625">
        <f t="shared" si="104"/>
        <v>86499</v>
      </c>
      <c r="Y44" s="625">
        <f t="shared" si="104"/>
        <v>86499</v>
      </c>
      <c r="Z44" s="625">
        <f t="shared" si="104"/>
        <v>86499</v>
      </c>
      <c r="AA44" s="625">
        <f>ROUND(1040456/12-239.33,0)</f>
        <v>86465</v>
      </c>
      <c r="AB44" s="625">
        <f t="shared" ref="AB44:AL44" si="105">ROUND(1040456/12-239.33,0)</f>
        <v>86465</v>
      </c>
      <c r="AC44" s="625">
        <f t="shared" si="105"/>
        <v>86465</v>
      </c>
      <c r="AD44" s="625">
        <f t="shared" si="105"/>
        <v>86465</v>
      </c>
      <c r="AE44" s="625">
        <f t="shared" si="105"/>
        <v>86465</v>
      </c>
      <c r="AF44" s="625">
        <f t="shared" si="105"/>
        <v>86465</v>
      </c>
      <c r="AG44" s="625">
        <f t="shared" si="105"/>
        <v>86465</v>
      </c>
      <c r="AH44" s="625">
        <f t="shared" si="105"/>
        <v>86465</v>
      </c>
      <c r="AI44" s="625">
        <f t="shared" si="105"/>
        <v>86465</v>
      </c>
      <c r="AJ44" s="625">
        <f t="shared" si="105"/>
        <v>86465</v>
      </c>
      <c r="AK44" s="625">
        <f t="shared" si="105"/>
        <v>86465</v>
      </c>
      <c r="AL44" s="625">
        <f t="shared" si="105"/>
        <v>86465</v>
      </c>
      <c r="AM44" s="625">
        <f>ROUND(1040456/12-18908.03,0)</f>
        <v>67797</v>
      </c>
      <c r="AN44" s="625">
        <f t="shared" ref="AN44:AU44" si="106">ROUND(1040456/12-18908.03,0)</f>
        <v>67797</v>
      </c>
      <c r="AO44" s="625">
        <f t="shared" si="106"/>
        <v>67797</v>
      </c>
      <c r="AP44" s="625">
        <f t="shared" si="106"/>
        <v>67797</v>
      </c>
      <c r="AQ44" s="625">
        <f t="shared" si="106"/>
        <v>67797</v>
      </c>
      <c r="AR44" s="625">
        <f t="shared" si="106"/>
        <v>67797</v>
      </c>
      <c r="AS44" s="625">
        <f t="shared" si="106"/>
        <v>67797</v>
      </c>
      <c r="AT44" s="625">
        <f t="shared" si="106"/>
        <v>67797</v>
      </c>
      <c r="AU44" s="625">
        <f t="shared" si="106"/>
        <v>67797</v>
      </c>
      <c r="AV44" s="625"/>
      <c r="AW44" s="625">
        <f t="shared" si="56"/>
        <v>3603099</v>
      </c>
      <c r="AX44"/>
      <c r="AY44" s="13">
        <f t="shared" si="57"/>
        <v>-0.44420000026002526</v>
      </c>
      <c r="AZ44" s="624">
        <f t="shared" si="58"/>
        <v>930263.55536000011</v>
      </c>
      <c r="BA44" s="624">
        <f t="shared" si="59"/>
        <v>1025082.88884</v>
      </c>
      <c r="BB44" s="624">
        <f t="shared" si="60"/>
        <v>1037580</v>
      </c>
      <c r="BC44" s="624">
        <f t="shared" si="61"/>
        <v>610173</v>
      </c>
      <c r="BD44" s="27"/>
      <c r="BE44" s="624">
        <f t="shared" si="62"/>
        <v>432732</v>
      </c>
      <c r="BF44" s="624">
        <f t="shared" si="70"/>
        <v>1003620.4442000001</v>
      </c>
      <c r="BG44" s="624">
        <f t="shared" si="63"/>
        <v>1037784</v>
      </c>
      <c r="BH44" s="624">
        <f t="shared" si="64"/>
        <v>925572</v>
      </c>
      <c r="BI44" s="624">
        <f t="shared" si="65"/>
        <v>203391</v>
      </c>
      <c r="BJ44" s="267">
        <f t="shared" si="66"/>
        <v>0</v>
      </c>
      <c r="BK44" s="13"/>
    </row>
    <row r="45" spans="1:63" ht="15">
      <c r="A45" s="722" t="s">
        <v>330</v>
      </c>
      <c r="B45" s="983"/>
      <c r="C45" s="625">
        <v>83515</v>
      </c>
      <c r="D45" s="625">
        <v>83348</v>
      </c>
      <c r="E45" s="625">
        <v>72669</v>
      </c>
      <c r="F45" s="625">
        <v>113494</v>
      </c>
      <c r="G45" s="625">
        <v>83544</v>
      </c>
      <c r="H45" s="625">
        <v>82427</v>
      </c>
      <c r="I45" s="625">
        <v>85478</v>
      </c>
      <c r="J45" s="625">
        <v>72246</v>
      </c>
      <c r="K45" s="625">
        <v>56657.311759999997</v>
      </c>
      <c r="L45" s="625">
        <v>56657.311759999997</v>
      </c>
      <c r="M45" s="625">
        <v>56657.311759999997</v>
      </c>
      <c r="N45" s="625">
        <v>56657.311759999997</v>
      </c>
      <c r="O45" s="625">
        <v>56657.311759999997</v>
      </c>
      <c r="P45" s="625">
        <f t="shared" ref="P45:Z45" si="107">ROUND(1004322/12-205.28,0)</f>
        <v>83488</v>
      </c>
      <c r="Q45" s="625">
        <f t="shared" si="107"/>
        <v>83488</v>
      </c>
      <c r="R45" s="625">
        <f t="shared" si="107"/>
        <v>83488</v>
      </c>
      <c r="S45" s="625">
        <f t="shared" si="107"/>
        <v>83488</v>
      </c>
      <c r="T45" s="625">
        <f t="shared" si="107"/>
        <v>83488</v>
      </c>
      <c r="U45" s="625">
        <f t="shared" si="107"/>
        <v>83488</v>
      </c>
      <c r="V45" s="625">
        <f t="shared" si="107"/>
        <v>83488</v>
      </c>
      <c r="W45" s="625">
        <f t="shared" si="107"/>
        <v>83488</v>
      </c>
      <c r="X45" s="625">
        <f t="shared" si="107"/>
        <v>83488</v>
      </c>
      <c r="Y45" s="625">
        <f t="shared" si="107"/>
        <v>83488</v>
      </c>
      <c r="Z45" s="625">
        <f t="shared" si="107"/>
        <v>83488</v>
      </c>
      <c r="AA45" s="625">
        <f>ROUND(1004322/12-239.33,0)</f>
        <v>83454</v>
      </c>
      <c r="AB45" s="625">
        <f t="shared" ref="AB45:AL45" si="108">ROUND(1004322/12-239.33,0)</f>
        <v>83454</v>
      </c>
      <c r="AC45" s="625">
        <f t="shared" si="108"/>
        <v>83454</v>
      </c>
      <c r="AD45" s="625">
        <f t="shared" si="108"/>
        <v>83454</v>
      </c>
      <c r="AE45" s="625">
        <f t="shared" si="108"/>
        <v>83454</v>
      </c>
      <c r="AF45" s="625">
        <f t="shared" si="108"/>
        <v>83454</v>
      </c>
      <c r="AG45" s="625">
        <f t="shared" si="108"/>
        <v>83454</v>
      </c>
      <c r="AH45" s="625">
        <f t="shared" si="108"/>
        <v>83454</v>
      </c>
      <c r="AI45" s="625">
        <f t="shared" si="108"/>
        <v>83454</v>
      </c>
      <c r="AJ45" s="625">
        <f t="shared" si="108"/>
        <v>83454</v>
      </c>
      <c r="AK45" s="625">
        <f t="shared" si="108"/>
        <v>83454</v>
      </c>
      <c r="AL45" s="625">
        <f t="shared" si="108"/>
        <v>83454</v>
      </c>
      <c r="AM45" s="625">
        <f>ROUNDDOWN(1004322/12-18908.03,0)</f>
        <v>64785</v>
      </c>
      <c r="AN45" s="625">
        <f t="shared" ref="AN45:AU45" si="109">ROUNDDOWN(1004322/12-18908.03,0)</f>
        <v>64785</v>
      </c>
      <c r="AO45" s="625">
        <f t="shared" si="109"/>
        <v>64785</v>
      </c>
      <c r="AP45" s="625">
        <f t="shared" si="109"/>
        <v>64785</v>
      </c>
      <c r="AQ45" s="625">
        <f t="shared" si="109"/>
        <v>64785</v>
      </c>
      <c r="AR45" s="625">
        <f t="shared" si="109"/>
        <v>64785</v>
      </c>
      <c r="AS45" s="625">
        <f t="shared" si="109"/>
        <v>64785</v>
      </c>
      <c r="AT45" s="625">
        <f t="shared" si="109"/>
        <v>64785</v>
      </c>
      <c r="AU45" s="625">
        <f t="shared" si="109"/>
        <v>64785</v>
      </c>
      <c r="AV45" s="625"/>
      <c r="AW45" s="625">
        <f t="shared" si="56"/>
        <v>3462889</v>
      </c>
      <c r="AX45"/>
      <c r="AY45" s="13">
        <f t="shared" si="57"/>
        <v>0.44120000023394823</v>
      </c>
      <c r="AZ45" s="624">
        <f t="shared" si="58"/>
        <v>903350.24703999981</v>
      </c>
      <c r="BA45" s="624">
        <f t="shared" si="59"/>
        <v>975025.31175999995</v>
      </c>
      <c r="BB45" s="624">
        <f t="shared" si="60"/>
        <v>1001448</v>
      </c>
      <c r="BC45" s="624">
        <f t="shared" si="61"/>
        <v>583065</v>
      </c>
      <c r="BD45" s="27"/>
      <c r="BE45" s="624">
        <f t="shared" si="62"/>
        <v>518997</v>
      </c>
      <c r="BF45" s="624">
        <f t="shared" si="70"/>
        <v>858450.5588</v>
      </c>
      <c r="BG45" s="624">
        <f t="shared" si="63"/>
        <v>1001652</v>
      </c>
      <c r="BH45" s="624">
        <f t="shared" si="64"/>
        <v>889434</v>
      </c>
      <c r="BI45" s="624">
        <f t="shared" si="65"/>
        <v>194355</v>
      </c>
      <c r="BJ45" s="267">
        <f t="shared" si="66"/>
        <v>0</v>
      </c>
      <c r="BK45" s="13"/>
    </row>
    <row r="46" spans="1:63" ht="15">
      <c r="A46" s="722" t="s">
        <v>331</v>
      </c>
      <c r="B46" s="983"/>
      <c r="C46" s="625">
        <v>138099</v>
      </c>
      <c r="D46" s="625">
        <v>142265</v>
      </c>
      <c r="E46" s="625">
        <v>82676</v>
      </c>
      <c r="F46" s="625">
        <v>144775</v>
      </c>
      <c r="G46" s="625">
        <v>90478</v>
      </c>
      <c r="H46" s="625">
        <v>204268</v>
      </c>
      <c r="I46" s="625">
        <v>117475</v>
      </c>
      <c r="J46" s="625">
        <v>174878</v>
      </c>
      <c r="K46" s="625">
        <v>127789.38025999999</v>
      </c>
      <c r="L46" s="625">
        <v>127789.38025999999</v>
      </c>
      <c r="M46" s="625">
        <v>127789.38025999999</v>
      </c>
      <c r="N46" s="625">
        <v>127789.38025999999</v>
      </c>
      <c r="O46" s="625">
        <v>127789.38025999999</v>
      </c>
      <c r="P46" s="625">
        <f t="shared" ref="P46:Z46" si="110">ROUND(1777474/12-205.28,0)</f>
        <v>147918</v>
      </c>
      <c r="Q46" s="625">
        <f t="shared" si="110"/>
        <v>147918</v>
      </c>
      <c r="R46" s="625">
        <f t="shared" si="110"/>
        <v>147918</v>
      </c>
      <c r="S46" s="625">
        <f t="shared" si="110"/>
        <v>147918</v>
      </c>
      <c r="T46" s="625">
        <f t="shared" si="110"/>
        <v>147918</v>
      </c>
      <c r="U46" s="625">
        <f t="shared" si="110"/>
        <v>147918</v>
      </c>
      <c r="V46" s="625">
        <f t="shared" si="110"/>
        <v>147918</v>
      </c>
      <c r="W46" s="625">
        <f t="shared" si="110"/>
        <v>147918</v>
      </c>
      <c r="X46" s="625">
        <f t="shared" si="110"/>
        <v>147918</v>
      </c>
      <c r="Y46" s="625">
        <f t="shared" si="110"/>
        <v>147918</v>
      </c>
      <c r="Z46" s="625">
        <f t="shared" si="110"/>
        <v>147918</v>
      </c>
      <c r="AA46" s="625">
        <f>ROUND(1777474/12-239.33,0)</f>
        <v>147884</v>
      </c>
      <c r="AB46" s="625">
        <f t="shared" ref="AB46:AL46" si="111">ROUND(1777474/12-239.33,0)</f>
        <v>147884</v>
      </c>
      <c r="AC46" s="625">
        <f t="shared" si="111"/>
        <v>147884</v>
      </c>
      <c r="AD46" s="625">
        <f t="shared" si="111"/>
        <v>147884</v>
      </c>
      <c r="AE46" s="625">
        <f t="shared" si="111"/>
        <v>147884</v>
      </c>
      <c r="AF46" s="625">
        <f t="shared" si="111"/>
        <v>147884</v>
      </c>
      <c r="AG46" s="625">
        <f t="shared" si="111"/>
        <v>147884</v>
      </c>
      <c r="AH46" s="625">
        <f t="shared" si="111"/>
        <v>147884</v>
      </c>
      <c r="AI46" s="625">
        <f t="shared" si="111"/>
        <v>147884</v>
      </c>
      <c r="AJ46" s="625">
        <f t="shared" si="111"/>
        <v>147884</v>
      </c>
      <c r="AK46" s="625">
        <f t="shared" si="111"/>
        <v>147884</v>
      </c>
      <c r="AL46" s="625">
        <f t="shared" si="111"/>
        <v>147884</v>
      </c>
      <c r="AM46" s="625">
        <f>ROUND(1777474/12-18908.03,0)</f>
        <v>129215</v>
      </c>
      <c r="AN46" s="625">
        <f t="shared" ref="AN46:AU46" si="112">ROUND(1777474/12-18908.03,0)</f>
        <v>129215</v>
      </c>
      <c r="AO46" s="625">
        <f t="shared" si="112"/>
        <v>129215</v>
      </c>
      <c r="AP46" s="625">
        <f t="shared" si="112"/>
        <v>129215</v>
      </c>
      <c r="AQ46" s="625">
        <f t="shared" si="112"/>
        <v>129215</v>
      </c>
      <c r="AR46" s="625">
        <f t="shared" si="112"/>
        <v>129215</v>
      </c>
      <c r="AS46" s="625">
        <f t="shared" si="112"/>
        <v>129215</v>
      </c>
      <c r="AT46" s="625">
        <f t="shared" si="112"/>
        <v>129215</v>
      </c>
      <c r="AU46" s="625">
        <f t="shared" si="112"/>
        <v>129215</v>
      </c>
      <c r="AV46" s="625"/>
      <c r="AW46" s="625">
        <f t="shared" si="56"/>
        <v>6298502</v>
      </c>
      <c r="AX46"/>
      <c r="AY46" s="13">
        <f t="shared" si="57"/>
        <v>9.869999997317791E-2</v>
      </c>
      <c r="AZ46" s="624">
        <f t="shared" si="58"/>
        <v>1606071.52104</v>
      </c>
      <c r="BA46" s="624">
        <f t="shared" si="59"/>
        <v>1754887.38026</v>
      </c>
      <c r="BB46" s="624">
        <f t="shared" si="60"/>
        <v>1774608</v>
      </c>
      <c r="BC46" s="624">
        <f t="shared" si="61"/>
        <v>1162935</v>
      </c>
      <c r="BD46" s="27"/>
      <c r="BE46" s="624">
        <f t="shared" si="62"/>
        <v>802561</v>
      </c>
      <c r="BF46" s="624">
        <f t="shared" si="70"/>
        <v>1670889.9013</v>
      </c>
      <c r="BG46" s="624">
        <f t="shared" si="63"/>
        <v>1774812</v>
      </c>
      <c r="BH46" s="624">
        <f t="shared" si="64"/>
        <v>1662594</v>
      </c>
      <c r="BI46" s="624">
        <f t="shared" si="65"/>
        <v>387645</v>
      </c>
      <c r="BJ46" s="267">
        <f t="shared" si="66"/>
        <v>0</v>
      </c>
      <c r="BK46" s="13"/>
    </row>
    <row r="47" spans="1:63" ht="15">
      <c r="A47" s="722" t="s">
        <v>332</v>
      </c>
      <c r="B47" s="983"/>
      <c r="C47" s="625">
        <v>105250</v>
      </c>
      <c r="D47" s="625">
        <v>172018</v>
      </c>
      <c r="E47" s="625">
        <v>154256</v>
      </c>
      <c r="F47" s="625">
        <v>165665</v>
      </c>
      <c r="G47" s="625">
        <v>147642</v>
      </c>
      <c r="H47" s="625">
        <v>140047</v>
      </c>
      <c r="I47" s="625">
        <v>171757</v>
      </c>
      <c r="J47" s="625">
        <v>167923</v>
      </c>
      <c r="K47" s="625">
        <v>103283.85073999998</v>
      </c>
      <c r="L47" s="625">
        <v>103283.85073999998</v>
      </c>
      <c r="M47" s="625">
        <v>103283.85073999998</v>
      </c>
      <c r="N47" s="625">
        <v>103283.85073999998</v>
      </c>
      <c r="O47" s="625">
        <v>103283.85073999998</v>
      </c>
      <c r="P47" s="625">
        <f t="shared" ref="P47:Z47" si="113">ROUND(1777916/12-205.28,0)</f>
        <v>147954</v>
      </c>
      <c r="Q47" s="625">
        <f t="shared" si="113"/>
        <v>147954</v>
      </c>
      <c r="R47" s="625">
        <f t="shared" si="113"/>
        <v>147954</v>
      </c>
      <c r="S47" s="625">
        <f t="shared" si="113"/>
        <v>147954</v>
      </c>
      <c r="T47" s="625">
        <f t="shared" si="113"/>
        <v>147954</v>
      </c>
      <c r="U47" s="625">
        <f t="shared" si="113"/>
        <v>147954</v>
      </c>
      <c r="V47" s="625">
        <f t="shared" si="113"/>
        <v>147954</v>
      </c>
      <c r="W47" s="625">
        <f t="shared" si="113"/>
        <v>147954</v>
      </c>
      <c r="X47" s="625">
        <f t="shared" si="113"/>
        <v>147954</v>
      </c>
      <c r="Y47" s="625">
        <f t="shared" si="113"/>
        <v>147954</v>
      </c>
      <c r="Z47" s="625">
        <f t="shared" si="113"/>
        <v>147954</v>
      </c>
      <c r="AA47" s="625">
        <f>ROUND(1777916/12-239.33,0)</f>
        <v>147920</v>
      </c>
      <c r="AB47" s="625">
        <f t="shared" ref="AB47:AL47" si="114">ROUND(1777916/12-239.33,0)</f>
        <v>147920</v>
      </c>
      <c r="AC47" s="625">
        <f t="shared" si="114"/>
        <v>147920</v>
      </c>
      <c r="AD47" s="625">
        <f t="shared" si="114"/>
        <v>147920</v>
      </c>
      <c r="AE47" s="625">
        <f t="shared" si="114"/>
        <v>147920</v>
      </c>
      <c r="AF47" s="625">
        <f t="shared" si="114"/>
        <v>147920</v>
      </c>
      <c r="AG47" s="625">
        <f t="shared" si="114"/>
        <v>147920</v>
      </c>
      <c r="AH47" s="625">
        <f t="shared" si="114"/>
        <v>147920</v>
      </c>
      <c r="AI47" s="625">
        <f t="shared" si="114"/>
        <v>147920</v>
      </c>
      <c r="AJ47" s="625">
        <f t="shared" si="114"/>
        <v>147920</v>
      </c>
      <c r="AK47" s="625">
        <f t="shared" si="114"/>
        <v>147920</v>
      </c>
      <c r="AL47" s="625">
        <f t="shared" si="114"/>
        <v>147920</v>
      </c>
      <c r="AM47" s="625">
        <f>ROUND(1777916/12-18908.03,0)</f>
        <v>129252</v>
      </c>
      <c r="AN47" s="625">
        <f t="shared" ref="AN47:AU47" si="115">ROUND(1777916/12-18908.03,0)</f>
        <v>129252</v>
      </c>
      <c r="AO47" s="625">
        <f t="shared" si="115"/>
        <v>129252</v>
      </c>
      <c r="AP47" s="625">
        <f t="shared" si="115"/>
        <v>129252</v>
      </c>
      <c r="AQ47" s="625">
        <f t="shared" si="115"/>
        <v>129252</v>
      </c>
      <c r="AR47" s="625">
        <f t="shared" si="115"/>
        <v>129252</v>
      </c>
      <c r="AS47" s="625">
        <f t="shared" si="115"/>
        <v>129252</v>
      </c>
      <c r="AT47" s="625">
        <f t="shared" si="115"/>
        <v>129252</v>
      </c>
      <c r="AU47" s="625">
        <f t="shared" si="115"/>
        <v>129252</v>
      </c>
      <c r="AV47" s="625"/>
      <c r="AW47" s="625">
        <f t="shared" si="56"/>
        <v>6306779</v>
      </c>
      <c r="AX47"/>
      <c r="AY47" s="13">
        <f t="shared" si="57"/>
        <v>-0.25369999930262566</v>
      </c>
      <c r="AZ47" s="624">
        <f t="shared" si="58"/>
        <v>1637693.4029599996</v>
      </c>
      <c r="BA47" s="624">
        <f t="shared" si="59"/>
        <v>1730777.8507399999</v>
      </c>
      <c r="BB47" s="624">
        <f t="shared" si="60"/>
        <v>1775040</v>
      </c>
      <c r="BC47" s="624">
        <f t="shared" si="61"/>
        <v>1163268</v>
      </c>
      <c r="BD47" s="27"/>
      <c r="BE47" s="624">
        <f t="shared" si="62"/>
        <v>884878</v>
      </c>
      <c r="BF47" s="624">
        <f t="shared" si="70"/>
        <v>1595869.2537</v>
      </c>
      <c r="BG47" s="624">
        <f t="shared" si="63"/>
        <v>1775244</v>
      </c>
      <c r="BH47" s="624">
        <f t="shared" si="64"/>
        <v>1663032</v>
      </c>
      <c r="BI47" s="624">
        <f t="shared" si="65"/>
        <v>387756</v>
      </c>
      <c r="BJ47" s="267">
        <f t="shared" si="66"/>
        <v>0</v>
      </c>
      <c r="BK47" s="13"/>
    </row>
    <row r="48" spans="1:63" ht="15">
      <c r="A48" s="722" t="s">
        <v>333</v>
      </c>
      <c r="B48" s="980"/>
      <c r="C48" s="625">
        <v>32638</v>
      </c>
      <c r="D48" s="625">
        <v>42597</v>
      </c>
      <c r="E48" s="625">
        <v>44990</v>
      </c>
      <c r="F48" s="625">
        <v>47165</v>
      </c>
      <c r="G48" s="625">
        <v>99469</v>
      </c>
      <c r="H48" s="625">
        <v>60761</v>
      </c>
      <c r="I48" s="625">
        <v>84760</v>
      </c>
      <c r="J48" s="625">
        <v>57833</v>
      </c>
      <c r="K48" s="625">
        <v>98270.471640000003</v>
      </c>
      <c r="L48" s="625">
        <v>98270.471640000003</v>
      </c>
      <c r="M48" s="625">
        <v>98270.471640000003</v>
      </c>
      <c r="N48" s="625">
        <v>98270.471640000003</v>
      </c>
      <c r="O48" s="625">
        <v>98270.471640000003</v>
      </c>
      <c r="P48" s="625">
        <f t="shared" ref="P48:Z48" si="116">ROUND(981026/12-205.28,0)</f>
        <v>81547</v>
      </c>
      <c r="Q48" s="625">
        <f t="shared" si="116"/>
        <v>81547</v>
      </c>
      <c r="R48" s="625">
        <f t="shared" si="116"/>
        <v>81547</v>
      </c>
      <c r="S48" s="625">
        <f t="shared" si="116"/>
        <v>81547</v>
      </c>
      <c r="T48" s="625">
        <f t="shared" si="116"/>
        <v>81547</v>
      </c>
      <c r="U48" s="625">
        <f t="shared" si="116"/>
        <v>81547</v>
      </c>
      <c r="V48" s="625">
        <f t="shared" si="116"/>
        <v>81547</v>
      </c>
      <c r="W48" s="625">
        <f t="shared" si="116"/>
        <v>81547</v>
      </c>
      <c r="X48" s="625">
        <f t="shared" si="116"/>
        <v>81547</v>
      </c>
      <c r="Y48" s="625">
        <f t="shared" si="116"/>
        <v>81547</v>
      </c>
      <c r="Z48" s="625">
        <f t="shared" si="116"/>
        <v>81547</v>
      </c>
      <c r="AA48" s="625">
        <f>ROUND(981026/12-239.33,0)</f>
        <v>81513</v>
      </c>
      <c r="AB48" s="625">
        <f t="shared" ref="AB48:AL48" si="117">ROUND(981026/12-239.33,0)</f>
        <v>81513</v>
      </c>
      <c r="AC48" s="625">
        <f t="shared" si="117"/>
        <v>81513</v>
      </c>
      <c r="AD48" s="625">
        <f t="shared" si="117"/>
        <v>81513</v>
      </c>
      <c r="AE48" s="625">
        <f t="shared" si="117"/>
        <v>81513</v>
      </c>
      <c r="AF48" s="625">
        <f t="shared" si="117"/>
        <v>81513</v>
      </c>
      <c r="AG48" s="625">
        <f t="shared" si="117"/>
        <v>81513</v>
      </c>
      <c r="AH48" s="625">
        <f t="shared" si="117"/>
        <v>81513</v>
      </c>
      <c r="AI48" s="625">
        <f t="shared" si="117"/>
        <v>81513</v>
      </c>
      <c r="AJ48" s="625">
        <f t="shared" si="117"/>
        <v>81513</v>
      </c>
      <c r="AK48" s="625">
        <f t="shared" si="117"/>
        <v>81513</v>
      </c>
      <c r="AL48" s="625">
        <f t="shared" si="117"/>
        <v>81513</v>
      </c>
      <c r="AM48" s="625">
        <f>ROUND(981026/12-18908.03,0)</f>
        <v>62844</v>
      </c>
      <c r="AN48" s="625">
        <f t="shared" ref="AN48:AU48" si="118">ROUND(981026/12-18908.03,0)</f>
        <v>62844</v>
      </c>
      <c r="AO48" s="625">
        <f t="shared" si="118"/>
        <v>62844</v>
      </c>
      <c r="AP48" s="625">
        <f t="shared" si="118"/>
        <v>62844</v>
      </c>
      <c r="AQ48" s="625">
        <f t="shared" si="118"/>
        <v>62844</v>
      </c>
      <c r="AR48" s="625">
        <f t="shared" si="118"/>
        <v>62844</v>
      </c>
      <c r="AS48" s="625">
        <f t="shared" si="118"/>
        <v>62844</v>
      </c>
      <c r="AT48" s="625">
        <f t="shared" si="118"/>
        <v>62844</v>
      </c>
      <c r="AU48" s="625">
        <f t="shared" si="118"/>
        <v>62844</v>
      </c>
      <c r="AV48" s="625"/>
      <c r="AW48" s="625">
        <f t="shared" si="56"/>
        <v>3402334</v>
      </c>
      <c r="AX48"/>
      <c r="AY48" s="13">
        <f t="shared" si="57"/>
        <v>-0.35820000013336539</v>
      </c>
      <c r="AZ48" s="624">
        <f t="shared" si="58"/>
        <v>863294.88656000001</v>
      </c>
      <c r="BA48" s="624">
        <f t="shared" si="59"/>
        <v>995287.47164</v>
      </c>
      <c r="BB48" s="624">
        <f t="shared" si="60"/>
        <v>978156</v>
      </c>
      <c r="BC48" s="624">
        <f t="shared" si="61"/>
        <v>565596</v>
      </c>
      <c r="BD48" s="27"/>
      <c r="BE48" s="624">
        <f t="shared" si="62"/>
        <v>327620</v>
      </c>
      <c r="BF48" s="624">
        <f t="shared" si="70"/>
        <v>1041680.3582</v>
      </c>
      <c r="BG48" s="624">
        <f t="shared" si="63"/>
        <v>978360</v>
      </c>
      <c r="BH48" s="624">
        <f t="shared" si="64"/>
        <v>866142</v>
      </c>
      <c r="BI48" s="624">
        <f t="shared" si="65"/>
        <v>188532</v>
      </c>
      <c r="BJ48" s="267">
        <f t="shared" si="66"/>
        <v>0</v>
      </c>
      <c r="BK48" s="13"/>
    </row>
    <row r="49" spans="1:63" ht="15">
      <c r="A49" s="716"/>
      <c r="B49" s="717"/>
      <c r="C49" s="718"/>
      <c r="D49" s="718"/>
      <c r="E49" s="718"/>
      <c r="F49" s="718"/>
      <c r="G49" s="718"/>
      <c r="H49" s="718"/>
      <c r="I49" s="718"/>
      <c r="J49" s="718"/>
      <c r="K49" s="718"/>
      <c r="L49" s="718"/>
      <c r="M49" s="718"/>
      <c r="N49" s="718"/>
      <c r="O49" s="718"/>
      <c r="P49" s="718"/>
      <c r="Q49" s="718"/>
      <c r="R49" s="718"/>
      <c r="S49" s="718"/>
      <c r="T49" s="718"/>
      <c r="U49" s="718"/>
      <c r="V49" s="718"/>
      <c r="W49" s="718"/>
      <c r="X49" s="718"/>
      <c r="Y49" s="718"/>
      <c r="Z49" s="718"/>
      <c r="AA49" s="718"/>
      <c r="AB49" s="718"/>
      <c r="AC49" s="718"/>
      <c r="AD49" s="718"/>
      <c r="AE49" s="718"/>
      <c r="AF49" s="718"/>
      <c r="AG49" s="718"/>
      <c r="AH49" s="718"/>
      <c r="AI49" s="718"/>
      <c r="AJ49" s="718"/>
      <c r="AK49" s="718"/>
      <c r="AL49" s="718"/>
      <c r="AM49" s="718"/>
      <c r="AN49" s="718"/>
      <c r="AO49" s="718"/>
      <c r="AP49" s="718"/>
      <c r="AQ49" s="718"/>
      <c r="AR49" s="718"/>
      <c r="AS49" s="718"/>
      <c r="AT49" s="718"/>
      <c r="AU49" s="718"/>
      <c r="AV49" s="719"/>
      <c r="AW49" s="719"/>
      <c r="AX49"/>
      <c r="AY49" s="29"/>
      <c r="AZ49" s="719"/>
      <c r="BA49" s="719"/>
      <c r="BB49" s="719"/>
      <c r="BC49" s="719"/>
      <c r="BD49" s="27"/>
      <c r="BE49" s="719"/>
      <c r="BF49" s="719"/>
      <c r="BG49" s="719"/>
      <c r="BH49" s="719"/>
      <c r="BI49" s="719"/>
      <c r="BJ49" s="234"/>
      <c r="BK49" s="13"/>
    </row>
    <row r="50" spans="1:63" ht="15">
      <c r="A50" s="723" t="s">
        <v>334</v>
      </c>
      <c r="B50" s="724"/>
      <c r="C50" s="632">
        <f>SUM(C31:C49)</f>
        <v>2532190</v>
      </c>
      <c r="D50" s="632">
        <f t="shared" ref="D50:AW50" si="119">SUM(D31:D49)</f>
        <v>2899522</v>
      </c>
      <c r="E50" s="632">
        <f t="shared" si="119"/>
        <v>3768252</v>
      </c>
      <c r="F50" s="632">
        <f t="shared" si="119"/>
        <v>2983622</v>
      </c>
      <c r="G50" s="632">
        <f t="shared" si="119"/>
        <v>3764622</v>
      </c>
      <c r="H50" s="632">
        <f t="shared" si="119"/>
        <v>3272046</v>
      </c>
      <c r="I50" s="632">
        <f t="shared" si="119"/>
        <v>2542083</v>
      </c>
      <c r="J50" s="632">
        <f t="shared" si="119"/>
        <v>2448262</v>
      </c>
      <c r="K50" s="632">
        <f t="shared" si="119"/>
        <v>2204994</v>
      </c>
      <c r="L50" s="632">
        <f t="shared" si="119"/>
        <v>2204994</v>
      </c>
      <c r="M50" s="632">
        <f t="shared" si="119"/>
        <v>2204994</v>
      </c>
      <c r="N50" s="632">
        <f t="shared" si="119"/>
        <v>2204994</v>
      </c>
      <c r="O50" s="632">
        <f t="shared" si="119"/>
        <v>2204994</v>
      </c>
      <c r="P50" s="632">
        <f t="shared" si="119"/>
        <v>2995456</v>
      </c>
      <c r="Q50" s="632">
        <f t="shared" si="119"/>
        <v>2995456</v>
      </c>
      <c r="R50" s="632">
        <f t="shared" si="119"/>
        <v>2995456</v>
      </c>
      <c r="S50" s="632">
        <f t="shared" si="119"/>
        <v>2995456</v>
      </c>
      <c r="T50" s="632">
        <f t="shared" si="119"/>
        <v>2995456</v>
      </c>
      <c r="U50" s="632">
        <f t="shared" si="119"/>
        <v>2995456</v>
      </c>
      <c r="V50" s="632">
        <f t="shared" si="119"/>
        <v>2995456</v>
      </c>
      <c r="W50" s="632">
        <f t="shared" si="119"/>
        <v>2995456</v>
      </c>
      <c r="X50" s="632">
        <f t="shared" si="119"/>
        <v>2995456</v>
      </c>
      <c r="Y50" s="632">
        <f t="shared" si="119"/>
        <v>2995456</v>
      </c>
      <c r="Z50" s="632">
        <f t="shared" si="119"/>
        <v>2995456</v>
      </c>
      <c r="AA50" s="632">
        <f t="shared" si="119"/>
        <v>2994844</v>
      </c>
      <c r="AB50" s="632">
        <f t="shared" si="119"/>
        <v>2994844</v>
      </c>
      <c r="AC50" s="632">
        <f t="shared" si="119"/>
        <v>2994844</v>
      </c>
      <c r="AD50" s="632">
        <f t="shared" si="119"/>
        <v>2994844</v>
      </c>
      <c r="AE50" s="632">
        <f t="shared" si="119"/>
        <v>2994844</v>
      </c>
      <c r="AF50" s="632">
        <f t="shared" si="119"/>
        <v>2994844</v>
      </c>
      <c r="AG50" s="632">
        <f t="shared" si="119"/>
        <v>2994844</v>
      </c>
      <c r="AH50" s="632">
        <f t="shared" si="119"/>
        <v>2994844</v>
      </c>
      <c r="AI50" s="632">
        <f t="shared" si="119"/>
        <v>2994844</v>
      </c>
      <c r="AJ50" s="632">
        <f t="shared" si="119"/>
        <v>2994844</v>
      </c>
      <c r="AK50" s="632">
        <f t="shared" si="119"/>
        <v>2994844</v>
      </c>
      <c r="AL50" s="632">
        <f t="shared" si="119"/>
        <v>2994844</v>
      </c>
      <c r="AM50" s="632">
        <f t="shared" si="119"/>
        <v>2658805</v>
      </c>
      <c r="AN50" s="632">
        <f t="shared" si="119"/>
        <v>2658805</v>
      </c>
      <c r="AO50" s="632">
        <f t="shared" si="119"/>
        <v>2658805</v>
      </c>
      <c r="AP50" s="632">
        <f t="shared" si="119"/>
        <v>2658805</v>
      </c>
      <c r="AQ50" s="632">
        <f t="shared" si="119"/>
        <v>2658805</v>
      </c>
      <c r="AR50" s="632">
        <f t="shared" si="119"/>
        <v>2658805</v>
      </c>
      <c r="AS50" s="632">
        <f t="shared" si="119"/>
        <v>2658805</v>
      </c>
      <c r="AT50" s="632">
        <f t="shared" si="119"/>
        <v>2658805</v>
      </c>
      <c r="AU50" s="632">
        <f t="shared" si="119"/>
        <v>2658805</v>
      </c>
      <c r="AV50" s="631"/>
      <c r="AW50" s="632">
        <f t="shared" si="119"/>
        <v>128052958</v>
      </c>
      <c r="AX50"/>
      <c r="AY50" s="13">
        <f t="shared" ref="AY50:AY56" si="120">AW50-SUM(AZ50:BC50)</f>
        <v>0</v>
      </c>
      <c r="AZ50" s="631">
        <f t="shared" ref="AZ50:BC50" si="121">SUM(AZ31:AZ49)</f>
        <v>33030575.000000004</v>
      </c>
      <c r="BA50" s="631">
        <f t="shared" si="121"/>
        <v>35155009.999999993</v>
      </c>
      <c r="BB50" s="631">
        <f t="shared" si="121"/>
        <v>35938128</v>
      </c>
      <c r="BC50" s="631">
        <f t="shared" si="121"/>
        <v>23929245</v>
      </c>
      <c r="BD50" s="27"/>
      <c r="BE50" s="631">
        <f t="shared" ref="BE50:BI50" si="122">SUM(BE31:BE49)</f>
        <v>19220254</v>
      </c>
      <c r="BF50" s="631">
        <f t="shared" si="122"/>
        <v>30992594.999999996</v>
      </c>
      <c r="BG50" s="631">
        <f t="shared" si="122"/>
        <v>35941800</v>
      </c>
      <c r="BH50" s="631">
        <f t="shared" si="122"/>
        <v>33921894</v>
      </c>
      <c r="BI50" s="631">
        <f t="shared" si="122"/>
        <v>7976415</v>
      </c>
      <c r="BJ50" s="267">
        <f t="shared" ref="BJ50:BJ56" si="123">SUM(AZ50:BC50)-SUM(BE50:BI50)</f>
        <v>0</v>
      </c>
      <c r="BK50" s="13"/>
    </row>
    <row r="51" spans="1:63" ht="15">
      <c r="A51" s="628" t="s">
        <v>253</v>
      </c>
      <c r="B51" s="724"/>
      <c r="C51" s="625">
        <f>C50*'3e CalWIN M&amp;O CAP'!$E$21</f>
        <v>1299266.6795584355</v>
      </c>
      <c r="D51" s="624">
        <f>D50*'3e CalWIN M&amp;O CAP'!$E$21</f>
        <v>1487744.7273887952</v>
      </c>
      <c r="E51" s="624">
        <f>E50*'3e CalWIN M&amp;O CAP'!$E$21</f>
        <v>1933490.0871496345</v>
      </c>
      <c r="F51" s="624">
        <f>F50*'3e CalWIN M&amp;O CAP'!$E$21</f>
        <v>1530896.4370752187</v>
      </c>
      <c r="G51" s="624">
        <f>G50*'3e CalWIN M&amp;O CAP'!$E$21</f>
        <v>1931627.5341631696</v>
      </c>
      <c r="H51" s="624">
        <f>H50*'3e CalWIN M&amp;O CAP'!$E$21</f>
        <v>1678886.7903997963</v>
      </c>
      <c r="I51" s="624">
        <f>I50*'3e CalWIN M&amp;O CAP'!$E$21</f>
        <v>1304342.7778215481</v>
      </c>
      <c r="J51" s="624">
        <f>J50*'3e CalWIN M&amp;O CAP'!$E$21</f>
        <v>1256203.2230713707</v>
      </c>
      <c r="K51" s="624">
        <f>K50*'3e CalWIN M&amp;O CAP'!$E$21</f>
        <v>1131382.4131784237</v>
      </c>
      <c r="L51" s="624">
        <f>L50*'3e CalWIN M&amp;O CAP'!$E$21</f>
        <v>1131382.4131784237</v>
      </c>
      <c r="M51" s="624">
        <f>M50*'3e CalWIN M&amp;O CAP'!$E$21</f>
        <v>1131382.4131784237</v>
      </c>
      <c r="N51" s="624">
        <f>N50*'3e CalWIN M&amp;O CAP'!$E$21</f>
        <v>1131382.4131784237</v>
      </c>
      <c r="O51" s="624">
        <f>O50*'3e CalWIN M&amp;O CAP'!$E$114</f>
        <v>1131382.4478433349</v>
      </c>
      <c r="P51" s="624">
        <f>P50*'3e CalWIN M&amp;O CAP'!$E$114</f>
        <v>1536968.5095229305</v>
      </c>
      <c r="Q51" s="624">
        <f>Q50*'3e CalWIN M&amp;O CAP'!$E$114</f>
        <v>1536968.5095229305</v>
      </c>
      <c r="R51" s="624">
        <f>R50*'3e CalWIN M&amp;O CAP'!$E$114</f>
        <v>1536968.5095229305</v>
      </c>
      <c r="S51" s="624">
        <f>S50*'3e CalWIN M&amp;O CAP'!$E$114</f>
        <v>1536968.5095229305</v>
      </c>
      <c r="T51" s="624">
        <f>T50*'3e CalWIN M&amp;O CAP'!$E$114</f>
        <v>1536968.5095229305</v>
      </c>
      <c r="U51" s="624">
        <f>U50*'3e CalWIN M&amp;O CAP'!$E$114</f>
        <v>1536968.5095229305</v>
      </c>
      <c r="V51" s="624">
        <f>V50*'3e CalWIN M&amp;O CAP'!$E$114</f>
        <v>1536968.5095229305</v>
      </c>
      <c r="W51" s="624">
        <f>W50*'3e CalWIN M&amp;O CAP'!$E$114</f>
        <v>1536968.5095229305</v>
      </c>
      <c r="X51" s="624">
        <f>X50*'3e CalWIN M&amp;O CAP'!$E$114</f>
        <v>1536968.5095229305</v>
      </c>
      <c r="Y51" s="624">
        <f>Y50*'3e CalWIN M&amp;O CAP'!$E$114</f>
        <v>1536968.5095229305</v>
      </c>
      <c r="Z51" s="624">
        <f>Z50*'3e CalWIN M&amp;O CAP'!$E$114</f>
        <v>1536968.5095229305</v>
      </c>
      <c r="AA51" s="624">
        <f>AA50*'3e CalWIN M&amp;O CAP'!$E$207</f>
        <v>1536654.4455293878</v>
      </c>
      <c r="AB51" s="624">
        <f>AB50*'3e CalWIN M&amp;O CAP'!$E$207</f>
        <v>1536654.4455293878</v>
      </c>
      <c r="AC51" s="624">
        <f>AC50*'3e CalWIN M&amp;O CAP'!$E$207</f>
        <v>1536654.4455293878</v>
      </c>
      <c r="AD51" s="624">
        <f>AD50*'3e CalWIN M&amp;O CAP'!$E$207</f>
        <v>1536654.4455293878</v>
      </c>
      <c r="AE51" s="624">
        <f>AE50*'3e CalWIN M&amp;O CAP'!$E$207</f>
        <v>1536654.4455293878</v>
      </c>
      <c r="AF51" s="624">
        <f>AF50*'3e CalWIN M&amp;O CAP'!$E$207</f>
        <v>1536654.4455293878</v>
      </c>
      <c r="AG51" s="624">
        <f>AG50*'3e CalWIN M&amp;O CAP'!$E$207</f>
        <v>1536654.4455293878</v>
      </c>
      <c r="AH51" s="624">
        <f>AH50*'3e CalWIN M&amp;O CAP'!$E$207</f>
        <v>1536654.4455293878</v>
      </c>
      <c r="AI51" s="624">
        <f>AI50*'3e CalWIN M&amp;O CAP'!$E$207</f>
        <v>1536654.4455293878</v>
      </c>
      <c r="AJ51" s="624">
        <f>AJ50*'3e CalWIN M&amp;O CAP'!$E$207</f>
        <v>1536654.4455293878</v>
      </c>
      <c r="AK51" s="624">
        <f>AK50*'3e CalWIN M&amp;O CAP'!$E$207</f>
        <v>1536654.4455293878</v>
      </c>
      <c r="AL51" s="624">
        <f>AL50*'3e CalWIN M&amp;O CAP'!$E$207</f>
        <v>1536654.4455293878</v>
      </c>
      <c r="AM51" s="624">
        <f>AM50*'3e CalWIN M&amp;O CAP'!$E$300</f>
        <v>1364232.8065663523</v>
      </c>
      <c r="AN51" s="624">
        <f>AN50*'3e CalWIN M&amp;O CAP'!$E$300</f>
        <v>1364232.8065663523</v>
      </c>
      <c r="AO51" s="624">
        <f>AO50*'3e CalWIN M&amp;O CAP'!$E$300</f>
        <v>1364232.8065663523</v>
      </c>
      <c r="AP51" s="624">
        <f>AP50*'3e CalWIN M&amp;O CAP'!$E$300</f>
        <v>1364232.8065663523</v>
      </c>
      <c r="AQ51" s="624">
        <f>AQ50*'3e CalWIN M&amp;O CAP'!$E$300</f>
        <v>1364232.8065663523</v>
      </c>
      <c r="AR51" s="624">
        <f>AR50*'3e CalWIN M&amp;O CAP'!$E$300</f>
        <v>1364232.8065663523</v>
      </c>
      <c r="AS51" s="624">
        <f>AS50*'3e CalWIN M&amp;O CAP'!$E$300</f>
        <v>1364232.8065663523</v>
      </c>
      <c r="AT51" s="624">
        <f>AT50*'3e CalWIN M&amp;O CAP'!$E$300</f>
        <v>1364232.8065663523</v>
      </c>
      <c r="AU51" s="624">
        <f>AU50*'3e CalWIN M&amp;O CAP'!$E$300</f>
        <v>1364232.8065663523</v>
      </c>
      <c r="AV51" s="631"/>
      <c r="AW51" s="624">
        <f>SUM(C51:AV51)</f>
        <v>65703972.567387015</v>
      </c>
      <c r="AX51"/>
      <c r="AY51" s="13">
        <f t="shared" si="120"/>
        <v>0</v>
      </c>
      <c r="AZ51" s="624">
        <f>SUM(C51:N51)</f>
        <v>16947987.909341663</v>
      </c>
      <c r="BA51" s="624">
        <f t="shared" ref="BA51:BA53" si="124">SUM(O51:Z51)</f>
        <v>18038036.052595567</v>
      </c>
      <c r="BB51" s="624">
        <f t="shared" ref="BB51:BB53" si="125">SUM(AA51:AL51)</f>
        <v>18439853.346352655</v>
      </c>
      <c r="BC51" s="624">
        <f t="shared" ref="BC51:BC53" si="126">SUM(AM51:AU51)</f>
        <v>12278095.25909717</v>
      </c>
      <c r="BD51" s="27"/>
      <c r="BE51" s="624">
        <f>SUM(C51:H51)</f>
        <v>9861912.2557350509</v>
      </c>
      <c r="BF51" s="624">
        <f>SUM(I51:T51)</f>
        <v>15902300.649064597</v>
      </c>
      <c r="BG51" s="624">
        <f t="shared" ref="BG51:BG53" si="127">SUM(U51:AF51)</f>
        <v>18441737.730313908</v>
      </c>
      <c r="BH51" s="624">
        <f t="shared" ref="BH51:BH53" si="128">SUM(AG51:AR51)</f>
        <v>17405323.512574442</v>
      </c>
      <c r="BI51" s="624">
        <f t="shared" ref="BI51:BI53" si="129">SUM(AS51:AU51)</f>
        <v>4092698.419699057</v>
      </c>
      <c r="BJ51" s="267">
        <f t="shared" si="123"/>
        <v>0</v>
      </c>
      <c r="BK51" s="13"/>
    </row>
    <row r="52" spans="1:63" ht="15">
      <c r="A52" s="628" t="s">
        <v>254</v>
      </c>
      <c r="B52" s="724"/>
      <c r="C52" s="625">
        <f>C50*'3e CalWIN M&amp;O CAP'!$F$21</f>
        <v>1122709.7671182598</v>
      </c>
      <c r="D52" s="624">
        <f>D50*'3e CalWIN M&amp;O CAP'!$F$21</f>
        <v>1285575.5963708374</v>
      </c>
      <c r="E52" s="624">
        <f>E50*'3e CalWIN M&amp;O CAP'!$F$21</f>
        <v>1670748.7689955796</v>
      </c>
      <c r="F52" s="624">
        <f>F50*'3e CalWIN M&amp;O CAP'!$F$21</f>
        <v>1322863.4347299833</v>
      </c>
      <c r="G52" s="624">
        <f>G50*'3e CalWIN M&amp;O CAP'!$F$21</f>
        <v>1669139.3177084962</v>
      </c>
      <c r="H52" s="624">
        <f>H50*'3e CalWIN M&amp;O CAP'!$F$21</f>
        <v>1450743.4286764553</v>
      </c>
      <c r="I52" s="624">
        <f>I50*'3e CalWIN M&amp;O CAP'!$F$21</f>
        <v>1127096.0760943242</v>
      </c>
      <c r="J52" s="624">
        <f>J50*'3e CalWIN M&amp;O CAP'!$F$21</f>
        <v>1085498.1892608709</v>
      </c>
      <c r="K52" s="624">
        <f>K50*'3e CalWIN M&amp;O CAP'!$F$21</f>
        <v>977639.23727570206</v>
      </c>
      <c r="L52" s="624">
        <f>L50*'3e CalWIN M&amp;O CAP'!$F$21</f>
        <v>977639.23727570206</v>
      </c>
      <c r="M52" s="624">
        <f>M50*'3e CalWIN M&amp;O CAP'!$F$21</f>
        <v>977639.23727570206</v>
      </c>
      <c r="N52" s="624">
        <f>N50*'3e CalWIN M&amp;O CAP'!$F$21</f>
        <v>977639.23727570206</v>
      </c>
      <c r="O52" s="624">
        <f>O50*'3e CalWIN M&amp;O CAP'!$F$114</f>
        <v>977639.22825625527</v>
      </c>
      <c r="P52" s="624">
        <f>P50*'3e CalWIN M&amp;O CAP'!$F$114</f>
        <v>1328110.3223480741</v>
      </c>
      <c r="Q52" s="624">
        <f>Q50*'3e CalWIN M&amp;O CAP'!$F$114</f>
        <v>1328110.3223480741</v>
      </c>
      <c r="R52" s="624">
        <f>R50*'3e CalWIN M&amp;O CAP'!$F$114</f>
        <v>1328110.3223480741</v>
      </c>
      <c r="S52" s="624">
        <f>S50*'3e CalWIN M&amp;O CAP'!$F$114</f>
        <v>1328110.3223480741</v>
      </c>
      <c r="T52" s="624">
        <f>T50*'3e CalWIN M&amp;O CAP'!$F$114</f>
        <v>1328110.3223480741</v>
      </c>
      <c r="U52" s="624">
        <f>U50*'3e CalWIN M&amp;O CAP'!$F$114</f>
        <v>1328110.3223480741</v>
      </c>
      <c r="V52" s="624">
        <f>V50*'3e CalWIN M&amp;O CAP'!$F$114</f>
        <v>1328110.3223480741</v>
      </c>
      <c r="W52" s="624">
        <f>W50*'3e CalWIN M&amp;O CAP'!$F$114</f>
        <v>1328110.3223480741</v>
      </c>
      <c r="X52" s="624">
        <f>X50*'3e CalWIN M&amp;O CAP'!$F$114</f>
        <v>1328110.3223480741</v>
      </c>
      <c r="Y52" s="624">
        <f>Y50*'3e CalWIN M&amp;O CAP'!$F$114</f>
        <v>1328110.3223480741</v>
      </c>
      <c r="Z52" s="624">
        <f>Z50*'3e CalWIN M&amp;O CAP'!$F$114</f>
        <v>1328110.3223480741</v>
      </c>
      <c r="AA52" s="624">
        <f>AA50*'3e CalWIN M&amp;O CAP'!$F$207</f>
        <v>1327839.0055186443</v>
      </c>
      <c r="AB52" s="624">
        <f>AB50*'3e CalWIN M&amp;O CAP'!$F$207</f>
        <v>1327839.0055186443</v>
      </c>
      <c r="AC52" s="624">
        <f>AC50*'3e CalWIN M&amp;O CAP'!$F$207</f>
        <v>1327839.0055186443</v>
      </c>
      <c r="AD52" s="624">
        <f>AD50*'3e CalWIN M&amp;O CAP'!$F$207</f>
        <v>1327839.0055186443</v>
      </c>
      <c r="AE52" s="624">
        <f>AE50*'3e CalWIN M&amp;O CAP'!$F$207</f>
        <v>1327839.0055186443</v>
      </c>
      <c r="AF52" s="624">
        <f>AF50*'3e CalWIN M&amp;O CAP'!$F$207</f>
        <v>1327839.0055186443</v>
      </c>
      <c r="AG52" s="624">
        <f>AG50*'3e CalWIN M&amp;O CAP'!$F$207</f>
        <v>1327839.0055186443</v>
      </c>
      <c r="AH52" s="624">
        <f>AH50*'3e CalWIN M&amp;O CAP'!$F$207</f>
        <v>1327839.0055186443</v>
      </c>
      <c r="AI52" s="624">
        <f>AI50*'3e CalWIN M&amp;O CAP'!$F$207</f>
        <v>1327839.0055186443</v>
      </c>
      <c r="AJ52" s="624">
        <f>AJ50*'3e CalWIN M&amp;O CAP'!$F$207</f>
        <v>1327839.0055186443</v>
      </c>
      <c r="AK52" s="624">
        <f>AK50*'3e CalWIN M&amp;O CAP'!$F$207</f>
        <v>1327839.0055186443</v>
      </c>
      <c r="AL52" s="624">
        <f>AL50*'3e CalWIN M&amp;O CAP'!$F$207</f>
        <v>1327839.0055186443</v>
      </c>
      <c r="AM52" s="624">
        <f>AM50*'3e CalWIN M&amp;O CAP'!$F$300</f>
        <v>1178847.7025488829</v>
      </c>
      <c r="AN52" s="624">
        <f>AN50*'3e CalWIN M&amp;O CAP'!$F$300</f>
        <v>1178847.7025488829</v>
      </c>
      <c r="AO52" s="624">
        <f>AO50*'3e CalWIN M&amp;O CAP'!$F$300</f>
        <v>1178847.7025488829</v>
      </c>
      <c r="AP52" s="624">
        <f>AP50*'3e CalWIN M&amp;O CAP'!$F$300</f>
        <v>1178847.7025488829</v>
      </c>
      <c r="AQ52" s="624">
        <f>AQ50*'3e CalWIN M&amp;O CAP'!$F$300</f>
        <v>1178847.7025488829</v>
      </c>
      <c r="AR52" s="624">
        <f>AR50*'3e CalWIN M&amp;O CAP'!$F$300</f>
        <v>1178847.7025488829</v>
      </c>
      <c r="AS52" s="624">
        <f>AS50*'3e CalWIN M&amp;O CAP'!$F$300</f>
        <v>1178847.7025488829</v>
      </c>
      <c r="AT52" s="624">
        <f>AT50*'3e CalWIN M&amp;O CAP'!$F$300</f>
        <v>1178847.7025488829</v>
      </c>
      <c r="AU52" s="624">
        <f>AU50*'3e CalWIN M&amp;O CAP'!$F$300</f>
        <v>1178847.7025488829</v>
      </c>
      <c r="AV52" s="631"/>
      <c r="AW52" s="624">
        <f>SUM(C52:AV52)</f>
        <v>56775481.691306368</v>
      </c>
      <c r="AX52"/>
      <c r="AY52" s="13">
        <f t="shared" si="120"/>
        <v>0</v>
      </c>
      <c r="AZ52" s="624">
        <f>SUM(C52:N52)</f>
        <v>14644931.528057616</v>
      </c>
      <c r="BA52" s="624">
        <f t="shared" si="124"/>
        <v>15586852.774085067</v>
      </c>
      <c r="BB52" s="624">
        <f t="shared" si="125"/>
        <v>15934068.066223735</v>
      </c>
      <c r="BC52" s="624">
        <f t="shared" si="126"/>
        <v>10609629.322939947</v>
      </c>
      <c r="BD52" s="27"/>
      <c r="BE52" s="624">
        <f>SUM(C52:H52)</f>
        <v>8521780.3135996107</v>
      </c>
      <c r="BF52" s="624">
        <f t="shared" ref="BF52:BF53" si="130">SUM(I52:T52)</f>
        <v>13741342.054454625</v>
      </c>
      <c r="BG52" s="624">
        <f t="shared" si="127"/>
        <v>15935695.967200315</v>
      </c>
      <c r="BH52" s="624">
        <f t="shared" si="128"/>
        <v>15040120.248405166</v>
      </c>
      <c r="BI52" s="624">
        <f t="shared" si="129"/>
        <v>3536543.1076466488</v>
      </c>
      <c r="BJ52" s="267">
        <f t="shared" si="123"/>
        <v>0</v>
      </c>
      <c r="BK52" s="13"/>
    </row>
    <row r="53" spans="1:63" ht="15">
      <c r="A53" s="628" t="s">
        <v>182</v>
      </c>
      <c r="B53" s="724"/>
      <c r="C53" s="625">
        <f>ROUND(C50*'3e CalWIN M&amp;O CAP'!$H$21,0)</f>
        <v>110214</v>
      </c>
      <c r="D53" s="625">
        <f>ROUND(D50*'3e CalWIN M&amp;O CAP'!$H$21,0)</f>
        <v>126202</v>
      </c>
      <c r="E53" s="625">
        <f>ROUND(E50*'3e CalWIN M&amp;O CAP'!$H$21,0)</f>
        <v>164013</v>
      </c>
      <c r="F53" s="625">
        <f>ROUND(F50*'3e CalWIN M&amp;O CAP'!$H$21,0)</f>
        <v>129862</v>
      </c>
      <c r="G53" s="625">
        <f>ROUND(G50*'3e CalWIN M&amp;O CAP'!$H$21,0)</f>
        <v>163855</v>
      </c>
      <c r="H53" s="625">
        <f>ROUND(H50*'3e CalWIN M&amp;O CAP'!$H$21,0)</f>
        <v>142416</v>
      </c>
      <c r="I53" s="625">
        <f>ROUND(I50*'3e CalWIN M&amp;O CAP'!$H$21,0)</f>
        <v>110644</v>
      </c>
      <c r="J53" s="625">
        <f>ROUND(J50*'3e CalWIN M&amp;O CAP'!$H$21,0)</f>
        <v>106561</v>
      </c>
      <c r="K53" s="625">
        <f>ROUND(K50*'3e CalWIN M&amp;O CAP'!$H$21,0)</f>
        <v>95972</v>
      </c>
      <c r="L53" s="625">
        <f>ROUND(L50*'3e CalWIN M&amp;O CAP'!$H$21,0)</f>
        <v>95972</v>
      </c>
      <c r="M53" s="625">
        <f>ROUND(M50*'3e CalWIN M&amp;O CAP'!$H$21,0)</f>
        <v>95972</v>
      </c>
      <c r="N53" s="625">
        <f>ROUND(N50*'3e CalWIN M&amp;O CAP'!$H$21,0)</f>
        <v>95972</v>
      </c>
      <c r="O53" s="625">
        <f>ROUND(O50*'3e CalWIN M&amp;O CAP'!$H$114,0)</f>
        <v>95972</v>
      </c>
      <c r="P53" s="625">
        <f>ROUND(P50*'3e CalWIN M&amp;O CAP'!$H$114,0)</f>
        <v>130377</v>
      </c>
      <c r="Q53" s="625">
        <f>ROUND(Q50*'3e CalWIN M&amp;O CAP'!$H$114,0)</f>
        <v>130377</v>
      </c>
      <c r="R53" s="625">
        <f>ROUND(R50*'3e CalWIN M&amp;O CAP'!$H$114,0)</f>
        <v>130377</v>
      </c>
      <c r="S53" s="625">
        <f>ROUND(S50*'3e CalWIN M&amp;O CAP'!$H$114,0)</f>
        <v>130377</v>
      </c>
      <c r="T53" s="625">
        <f>ROUND(T50*'3e CalWIN M&amp;O CAP'!$H$114,0)</f>
        <v>130377</v>
      </c>
      <c r="U53" s="625">
        <f>ROUND(U50*'3e CalWIN M&amp;O CAP'!$H$114,0)</f>
        <v>130377</v>
      </c>
      <c r="V53" s="625">
        <f>ROUND(V50*'3e CalWIN M&amp;O CAP'!$H$114,0)</f>
        <v>130377</v>
      </c>
      <c r="W53" s="625">
        <f>ROUND(W50*'3e CalWIN M&amp;O CAP'!$H$114,0)</f>
        <v>130377</v>
      </c>
      <c r="X53" s="625">
        <f>ROUND(X50*'3e CalWIN M&amp;O CAP'!$H$114,0)</f>
        <v>130377</v>
      </c>
      <c r="Y53" s="625">
        <f>ROUND(Y50*'3e CalWIN M&amp;O CAP'!$H$114,0)</f>
        <v>130377</v>
      </c>
      <c r="Z53" s="625">
        <f>ROUND(Z50*'3e CalWIN M&amp;O CAP'!$H$114,0)</f>
        <v>130377</v>
      </c>
      <c r="AA53" s="625">
        <f>ROUND(AA50*'3e CalWIN M&amp;O CAP'!$H$207,0)</f>
        <v>130351</v>
      </c>
      <c r="AB53" s="625">
        <f>ROUND(AB50*'3e CalWIN M&amp;O CAP'!$H$207,0)</f>
        <v>130351</v>
      </c>
      <c r="AC53" s="625">
        <f>ROUND(AC50*'3e CalWIN M&amp;O CAP'!$H$207,0)</f>
        <v>130351</v>
      </c>
      <c r="AD53" s="625">
        <f>ROUND(AD50*'3e CalWIN M&amp;O CAP'!$H$207,0)</f>
        <v>130351</v>
      </c>
      <c r="AE53" s="625">
        <f>ROUND(AE50*'3e CalWIN M&amp;O CAP'!$H$207,0)</f>
        <v>130351</v>
      </c>
      <c r="AF53" s="625">
        <f>ROUND(AF50*'3e CalWIN M&amp;O CAP'!$H$207,0)</f>
        <v>130351</v>
      </c>
      <c r="AG53" s="625">
        <f>ROUND(AG50*'3e CalWIN M&amp;O CAP'!$H$207,0)</f>
        <v>130351</v>
      </c>
      <c r="AH53" s="625">
        <f>ROUND(AH50*'3e CalWIN M&amp;O CAP'!$H$207,0)</f>
        <v>130351</v>
      </c>
      <c r="AI53" s="625">
        <f>ROUND(AI50*'3e CalWIN M&amp;O CAP'!$H$207,0)</f>
        <v>130351</v>
      </c>
      <c r="AJ53" s="625">
        <f>ROUND(AJ50*'3e CalWIN M&amp;O CAP'!$H$207,0)</f>
        <v>130351</v>
      </c>
      <c r="AK53" s="625">
        <f>ROUND(AK50*'3e CalWIN M&amp;O CAP'!$H$207,0)</f>
        <v>130351</v>
      </c>
      <c r="AL53" s="625">
        <f>ROUND(AL50*'3e CalWIN M&amp;O CAP'!$H$207,0)</f>
        <v>130351</v>
      </c>
      <c r="AM53" s="625">
        <f>ROUND(AM50*'3e CalWIN M&amp;O CAP'!$H$300,0)</f>
        <v>115724</v>
      </c>
      <c r="AN53" s="625">
        <f>ROUND(AN50*'3e CalWIN M&amp;O CAP'!$H$300,0)</f>
        <v>115724</v>
      </c>
      <c r="AO53" s="625">
        <f>ROUND(AO50*'3e CalWIN M&amp;O CAP'!$H$300,0)</f>
        <v>115724</v>
      </c>
      <c r="AP53" s="625">
        <f>ROUND(AP50*'3e CalWIN M&amp;O CAP'!$H$300,0)</f>
        <v>115724</v>
      </c>
      <c r="AQ53" s="625">
        <f>ROUND(AQ50*'3e CalWIN M&amp;O CAP'!$H$300,0)</f>
        <v>115724</v>
      </c>
      <c r="AR53" s="625">
        <f>ROUND(AR50*'3e CalWIN M&amp;O CAP'!$H$300,0)</f>
        <v>115724</v>
      </c>
      <c r="AS53" s="625">
        <f>ROUND(AS50*'3e CalWIN M&amp;O CAP'!$H$300,0)</f>
        <v>115724</v>
      </c>
      <c r="AT53" s="625">
        <f>ROUND(AT50*'3e CalWIN M&amp;O CAP'!$H$300,0)</f>
        <v>115724</v>
      </c>
      <c r="AU53" s="625">
        <f>ROUND(AU50*'3e CalWIN M&amp;O CAP'!$H$300,0)</f>
        <v>115724</v>
      </c>
      <c r="AV53" s="631"/>
      <c r="AW53" s="625">
        <f>SUM(C53:AV53)</f>
        <v>5573502</v>
      </c>
      <c r="AX53"/>
      <c r="AY53" s="13">
        <f t="shared" si="120"/>
        <v>0</v>
      </c>
      <c r="AZ53" s="625">
        <f>ROUND(SUM(C53:N53),0)</f>
        <v>1437655</v>
      </c>
      <c r="BA53" s="624">
        <f t="shared" si="124"/>
        <v>1530119</v>
      </c>
      <c r="BB53" s="624">
        <f t="shared" si="125"/>
        <v>1564212</v>
      </c>
      <c r="BC53" s="624">
        <f t="shared" si="126"/>
        <v>1041516</v>
      </c>
      <c r="BD53" s="31"/>
      <c r="BE53" s="625">
        <f>ROUND(SUM(C53:H53),0)</f>
        <v>836562</v>
      </c>
      <c r="BF53" s="624">
        <f t="shared" si="130"/>
        <v>1348950</v>
      </c>
      <c r="BG53" s="624">
        <f t="shared" si="127"/>
        <v>1564368</v>
      </c>
      <c r="BH53" s="624">
        <f t="shared" si="128"/>
        <v>1476450</v>
      </c>
      <c r="BI53" s="624">
        <f t="shared" si="129"/>
        <v>347172</v>
      </c>
      <c r="BJ53" s="267">
        <f t="shared" si="123"/>
        <v>0</v>
      </c>
      <c r="BK53" s="13"/>
    </row>
    <row r="54" spans="1:63" ht="15">
      <c r="A54" s="622" t="s">
        <v>255</v>
      </c>
      <c r="B54" s="623"/>
      <c r="C54" s="633">
        <f>C53/C50</f>
        <v>4.3525169912210379E-2</v>
      </c>
      <c r="D54" s="633">
        <f t="shared" ref="D54" si="131">D53/D50</f>
        <v>4.3525105172507746E-2</v>
      </c>
      <c r="E54" s="633">
        <f t="shared" ref="E54" si="132">E53/E50</f>
        <v>4.3524955337381897E-2</v>
      </c>
      <c r="F54" s="633">
        <f t="shared" ref="F54" si="133">F53/F50</f>
        <v>4.3524950546684531E-2</v>
      </c>
      <c r="G54" s="633">
        <f t="shared" ref="G54" si="134">G53/G50</f>
        <v>4.3524954165384995E-2</v>
      </c>
      <c r="H54" s="633">
        <f t="shared" ref="H54" si="135">H53/H50</f>
        <v>4.3525060466753827E-2</v>
      </c>
      <c r="I54" s="633">
        <f t="shared" ref="I54" si="136">I53/I50</f>
        <v>4.3524936046541361E-2</v>
      </c>
      <c r="J54" s="633">
        <f t="shared" ref="J54" si="137">J53/J50</f>
        <v>4.3525161931198542E-2</v>
      </c>
      <c r="K54" s="633">
        <f t="shared" ref="K54" si="138">K53/K50</f>
        <v>4.3524834988213121E-2</v>
      </c>
      <c r="L54" s="633">
        <f t="shared" ref="L54" si="139">L53/L50</f>
        <v>4.3524834988213121E-2</v>
      </c>
      <c r="M54" s="633">
        <f t="shared" ref="M54" si="140">M53/M50</f>
        <v>4.3524834988213121E-2</v>
      </c>
      <c r="N54" s="633">
        <f t="shared" ref="N54:AU54" si="141">N53/N50</f>
        <v>4.3524834988213121E-2</v>
      </c>
      <c r="O54" s="633">
        <f t="shared" si="141"/>
        <v>4.3524834988213121E-2</v>
      </c>
      <c r="P54" s="633">
        <f t="shared" si="141"/>
        <v>4.3524925754209041E-2</v>
      </c>
      <c r="Q54" s="633">
        <f t="shared" si="141"/>
        <v>4.3524925754209041E-2</v>
      </c>
      <c r="R54" s="633">
        <f t="shared" si="141"/>
        <v>4.3524925754209041E-2</v>
      </c>
      <c r="S54" s="633">
        <f t="shared" si="141"/>
        <v>4.3524925754209041E-2</v>
      </c>
      <c r="T54" s="633">
        <f t="shared" si="141"/>
        <v>4.3524925754209041E-2</v>
      </c>
      <c r="U54" s="633">
        <f t="shared" si="141"/>
        <v>4.3524925754209041E-2</v>
      </c>
      <c r="V54" s="633">
        <f t="shared" si="141"/>
        <v>4.3524925754209041E-2</v>
      </c>
      <c r="W54" s="633">
        <f t="shared" si="141"/>
        <v>4.3524925754209041E-2</v>
      </c>
      <c r="X54" s="633">
        <f t="shared" si="141"/>
        <v>4.3524925754209041E-2</v>
      </c>
      <c r="Y54" s="633">
        <f t="shared" si="141"/>
        <v>4.3524925754209041E-2</v>
      </c>
      <c r="Z54" s="633">
        <f t="shared" si="141"/>
        <v>4.3524925754209041E-2</v>
      </c>
      <c r="AA54" s="633">
        <f t="shared" si="141"/>
        <v>4.3525138538100819E-2</v>
      </c>
      <c r="AB54" s="633">
        <f t="shared" si="141"/>
        <v>4.3525138538100819E-2</v>
      </c>
      <c r="AC54" s="633">
        <f t="shared" si="141"/>
        <v>4.3525138538100819E-2</v>
      </c>
      <c r="AD54" s="633">
        <f t="shared" si="141"/>
        <v>4.3525138538100819E-2</v>
      </c>
      <c r="AE54" s="633">
        <f t="shared" si="141"/>
        <v>4.3525138538100819E-2</v>
      </c>
      <c r="AF54" s="633">
        <f t="shared" si="141"/>
        <v>4.3525138538100819E-2</v>
      </c>
      <c r="AG54" s="633">
        <f t="shared" si="141"/>
        <v>4.3525138538100819E-2</v>
      </c>
      <c r="AH54" s="633">
        <f t="shared" si="141"/>
        <v>4.3525138538100819E-2</v>
      </c>
      <c r="AI54" s="633">
        <f t="shared" si="141"/>
        <v>4.3525138538100819E-2</v>
      </c>
      <c r="AJ54" s="633">
        <f t="shared" si="141"/>
        <v>4.3525138538100819E-2</v>
      </c>
      <c r="AK54" s="633">
        <f t="shared" si="141"/>
        <v>4.3525138538100819E-2</v>
      </c>
      <c r="AL54" s="633">
        <f t="shared" si="141"/>
        <v>4.3525138538100819E-2</v>
      </c>
      <c r="AM54" s="633">
        <f t="shared" si="141"/>
        <v>4.3524816599938697E-2</v>
      </c>
      <c r="AN54" s="633">
        <f t="shared" si="141"/>
        <v>4.3524816599938697E-2</v>
      </c>
      <c r="AO54" s="633">
        <f t="shared" si="141"/>
        <v>4.3524816599938697E-2</v>
      </c>
      <c r="AP54" s="633">
        <f t="shared" si="141"/>
        <v>4.3524816599938697E-2</v>
      </c>
      <c r="AQ54" s="633">
        <f t="shared" si="141"/>
        <v>4.3524816599938697E-2</v>
      </c>
      <c r="AR54" s="633">
        <f t="shared" si="141"/>
        <v>4.3524816599938697E-2</v>
      </c>
      <c r="AS54" s="633">
        <f t="shared" si="141"/>
        <v>4.3524816599938697E-2</v>
      </c>
      <c r="AT54" s="633">
        <f t="shared" si="141"/>
        <v>4.3524816599938697E-2</v>
      </c>
      <c r="AU54" s="633">
        <f t="shared" si="141"/>
        <v>4.3524816599938697E-2</v>
      </c>
      <c r="AV54" s="659"/>
      <c r="AW54" s="633">
        <f t="shared" ref="AW54" si="142">AW53/AW50</f>
        <v>4.3524976596011157E-2</v>
      </c>
      <c r="AX54"/>
      <c r="AY54" s="13">
        <f t="shared" si="120"/>
        <v>-0.13057487508333371</v>
      </c>
      <c r="AZ54" s="633">
        <f t="shared" ref="AZ54:BC54" si="143">AZ53/AZ50</f>
        <v>4.352497648012485E-2</v>
      </c>
      <c r="BA54" s="633">
        <f t="shared" si="143"/>
        <v>4.3524920061180479E-2</v>
      </c>
      <c r="BB54" s="633">
        <f t="shared" si="143"/>
        <v>4.3525138538100819E-2</v>
      </c>
      <c r="BC54" s="633">
        <f t="shared" si="143"/>
        <v>4.3524816599938697E-2</v>
      </c>
      <c r="BD54" s="407"/>
      <c r="BE54" s="633">
        <f t="shared" ref="BE54" si="144">BE53/BE50</f>
        <v>4.3525023134449732E-2</v>
      </c>
      <c r="BF54" s="633">
        <f t="shared" ref="BF54:BI54" si="145">BF53/BF50</f>
        <v>4.3524912967113603E-2</v>
      </c>
      <c r="BG54" s="633">
        <f t="shared" si="145"/>
        <v>4.3525032135285378E-2</v>
      </c>
      <c r="BH54" s="633">
        <f t="shared" si="145"/>
        <v>4.3524987136626274E-2</v>
      </c>
      <c r="BI54" s="633">
        <f t="shared" si="145"/>
        <v>4.3524816599938697E-2</v>
      </c>
      <c r="BJ54" s="267">
        <f t="shared" si="123"/>
        <v>-4.3524920294068847E-2</v>
      </c>
      <c r="BK54" s="13"/>
    </row>
    <row r="55" spans="1:63" ht="15">
      <c r="A55" s="626" t="s">
        <v>256</v>
      </c>
      <c r="B55" s="623"/>
      <c r="C55" s="661">
        <f t="shared" ref="C55:D55" si="146">C53</f>
        <v>110214</v>
      </c>
      <c r="D55" s="661">
        <f t="shared" si="146"/>
        <v>126202</v>
      </c>
      <c r="E55" s="661">
        <f>E53</f>
        <v>164013</v>
      </c>
      <c r="F55" s="661">
        <f t="shared" ref="F55:N55" si="147">F53</f>
        <v>129862</v>
      </c>
      <c r="G55" s="661">
        <f t="shared" si="147"/>
        <v>163855</v>
      </c>
      <c r="H55" s="661">
        <f t="shared" si="147"/>
        <v>142416</v>
      </c>
      <c r="I55" s="661">
        <f t="shared" si="147"/>
        <v>110644</v>
      </c>
      <c r="J55" s="661">
        <f t="shared" si="147"/>
        <v>106561</v>
      </c>
      <c r="K55" s="661">
        <f t="shared" si="147"/>
        <v>95972</v>
      </c>
      <c r="L55" s="661">
        <f t="shared" si="147"/>
        <v>95972</v>
      </c>
      <c r="M55" s="661">
        <f t="shared" si="147"/>
        <v>95972</v>
      </c>
      <c r="N55" s="661">
        <f t="shared" si="147"/>
        <v>95972</v>
      </c>
      <c r="O55" s="661">
        <f t="shared" ref="O55:AU55" si="148">O53</f>
        <v>95972</v>
      </c>
      <c r="P55" s="661">
        <f t="shared" si="148"/>
        <v>130377</v>
      </c>
      <c r="Q55" s="661">
        <f t="shared" si="148"/>
        <v>130377</v>
      </c>
      <c r="R55" s="661">
        <f t="shared" si="148"/>
        <v>130377</v>
      </c>
      <c r="S55" s="661">
        <f t="shared" si="148"/>
        <v>130377</v>
      </c>
      <c r="T55" s="661">
        <f t="shared" si="148"/>
        <v>130377</v>
      </c>
      <c r="U55" s="661">
        <f t="shared" si="148"/>
        <v>130377</v>
      </c>
      <c r="V55" s="661">
        <f t="shared" si="148"/>
        <v>130377</v>
      </c>
      <c r="W55" s="661">
        <f t="shared" si="148"/>
        <v>130377</v>
      </c>
      <c r="X55" s="661">
        <f t="shared" si="148"/>
        <v>130377</v>
      </c>
      <c r="Y55" s="661">
        <f t="shared" si="148"/>
        <v>130377</v>
      </c>
      <c r="Z55" s="661">
        <f t="shared" si="148"/>
        <v>130377</v>
      </c>
      <c r="AA55" s="661">
        <f t="shared" si="148"/>
        <v>130351</v>
      </c>
      <c r="AB55" s="661">
        <f t="shared" si="148"/>
        <v>130351</v>
      </c>
      <c r="AC55" s="661">
        <f t="shared" si="148"/>
        <v>130351</v>
      </c>
      <c r="AD55" s="661">
        <f t="shared" si="148"/>
        <v>130351</v>
      </c>
      <c r="AE55" s="661">
        <f t="shared" si="148"/>
        <v>130351</v>
      </c>
      <c r="AF55" s="661">
        <f t="shared" si="148"/>
        <v>130351</v>
      </c>
      <c r="AG55" s="661">
        <f t="shared" si="148"/>
        <v>130351</v>
      </c>
      <c r="AH55" s="661">
        <f t="shared" si="148"/>
        <v>130351</v>
      </c>
      <c r="AI55" s="661">
        <f t="shared" si="148"/>
        <v>130351</v>
      </c>
      <c r="AJ55" s="661">
        <f t="shared" si="148"/>
        <v>130351</v>
      </c>
      <c r="AK55" s="661">
        <f t="shared" si="148"/>
        <v>130351</v>
      </c>
      <c r="AL55" s="661">
        <f t="shared" si="148"/>
        <v>130351</v>
      </c>
      <c r="AM55" s="661">
        <f t="shared" si="148"/>
        <v>115724</v>
      </c>
      <c r="AN55" s="661">
        <f t="shared" si="148"/>
        <v>115724</v>
      </c>
      <c r="AO55" s="661">
        <f t="shared" si="148"/>
        <v>115724</v>
      </c>
      <c r="AP55" s="661">
        <f t="shared" si="148"/>
        <v>115724</v>
      </c>
      <c r="AQ55" s="661">
        <f t="shared" si="148"/>
        <v>115724</v>
      </c>
      <c r="AR55" s="661">
        <f t="shared" si="148"/>
        <v>115724</v>
      </c>
      <c r="AS55" s="661">
        <f t="shared" si="148"/>
        <v>115724</v>
      </c>
      <c r="AT55" s="661">
        <f t="shared" si="148"/>
        <v>115724</v>
      </c>
      <c r="AU55" s="661">
        <f t="shared" si="148"/>
        <v>115724</v>
      </c>
      <c r="AV55" s="659"/>
      <c r="AW55" s="625">
        <f>SUM(C55:AV55)</f>
        <v>5573502</v>
      </c>
      <c r="AX55"/>
      <c r="AY55" s="13">
        <f t="shared" si="120"/>
        <v>0</v>
      </c>
      <c r="AZ55" s="625">
        <f>SUM(C55:N55)</f>
        <v>1437655</v>
      </c>
      <c r="BA55" s="624">
        <f t="shared" ref="BA55:BA56" si="149">SUM(O55:Z55)</f>
        <v>1530119</v>
      </c>
      <c r="BB55" s="624">
        <f t="shared" ref="BB55:BB56" si="150">SUM(AA55:AL55)</f>
        <v>1564212</v>
      </c>
      <c r="BC55" s="624">
        <f t="shared" ref="BC55:BC56" si="151">SUM(AM55:AU55)</f>
        <v>1041516</v>
      </c>
      <c r="BD55" s="31"/>
      <c r="BE55" s="625">
        <f>SUM(C55:H55)</f>
        <v>836562</v>
      </c>
      <c r="BF55" s="625">
        <f>SUM(I55:T55)</f>
        <v>1348950</v>
      </c>
      <c r="BG55" s="624">
        <f t="shared" ref="BG55:BG56" si="152">SUM(U55:AF55)</f>
        <v>1564368</v>
      </c>
      <c r="BH55" s="624">
        <f t="shared" ref="BH55:BH56" si="153">SUM(AG55:AR55)</f>
        <v>1476450</v>
      </c>
      <c r="BI55" s="624">
        <f t="shared" ref="BI55:BI56" si="154">SUM(AS55:AU55)</f>
        <v>347172</v>
      </c>
      <c r="BJ55" s="267">
        <f t="shared" si="123"/>
        <v>0</v>
      </c>
      <c r="BK55" s="13"/>
    </row>
    <row r="56" spans="1:63" ht="15">
      <c r="A56" s="638" t="s">
        <v>257</v>
      </c>
      <c r="B56" s="639"/>
      <c r="C56" s="640">
        <f t="shared" ref="C56:E56" si="155">ROUND(C$50*C$54,0)</f>
        <v>110214</v>
      </c>
      <c r="D56" s="640">
        <f t="shared" si="155"/>
        <v>126202</v>
      </c>
      <c r="E56" s="640">
        <f t="shared" si="155"/>
        <v>164013</v>
      </c>
      <c r="F56" s="640">
        <f>ROUND(F$50*F$54,0)</f>
        <v>129862</v>
      </c>
      <c r="G56" s="640">
        <f t="shared" ref="G56:AU56" si="156">ROUND(G$50*G$54,0)</f>
        <v>163855</v>
      </c>
      <c r="H56" s="640">
        <f t="shared" si="156"/>
        <v>142416</v>
      </c>
      <c r="I56" s="640">
        <f t="shared" si="156"/>
        <v>110644</v>
      </c>
      <c r="J56" s="640">
        <f t="shared" si="156"/>
        <v>106561</v>
      </c>
      <c r="K56" s="640">
        <f t="shared" si="156"/>
        <v>95972</v>
      </c>
      <c r="L56" s="640">
        <f t="shared" si="156"/>
        <v>95972</v>
      </c>
      <c r="M56" s="640">
        <f t="shared" si="156"/>
        <v>95972</v>
      </c>
      <c r="N56" s="640">
        <f t="shared" si="156"/>
        <v>95972</v>
      </c>
      <c r="O56" s="640">
        <f t="shared" si="156"/>
        <v>95972</v>
      </c>
      <c r="P56" s="640">
        <f t="shared" si="156"/>
        <v>130377</v>
      </c>
      <c r="Q56" s="640">
        <f t="shared" si="156"/>
        <v>130377</v>
      </c>
      <c r="R56" s="640">
        <f t="shared" si="156"/>
        <v>130377</v>
      </c>
      <c r="S56" s="640">
        <f t="shared" si="156"/>
        <v>130377</v>
      </c>
      <c r="T56" s="640">
        <f t="shared" si="156"/>
        <v>130377</v>
      </c>
      <c r="U56" s="640">
        <f t="shared" si="156"/>
        <v>130377</v>
      </c>
      <c r="V56" s="640">
        <f t="shared" si="156"/>
        <v>130377</v>
      </c>
      <c r="W56" s="640">
        <f t="shared" si="156"/>
        <v>130377</v>
      </c>
      <c r="X56" s="640">
        <f t="shared" si="156"/>
        <v>130377</v>
      </c>
      <c r="Y56" s="640">
        <f t="shared" si="156"/>
        <v>130377</v>
      </c>
      <c r="Z56" s="640">
        <f t="shared" si="156"/>
        <v>130377</v>
      </c>
      <c r="AA56" s="640">
        <f t="shared" si="156"/>
        <v>130351</v>
      </c>
      <c r="AB56" s="640">
        <f t="shared" si="156"/>
        <v>130351</v>
      </c>
      <c r="AC56" s="640">
        <f t="shared" si="156"/>
        <v>130351</v>
      </c>
      <c r="AD56" s="640">
        <f t="shared" si="156"/>
        <v>130351</v>
      </c>
      <c r="AE56" s="640">
        <f t="shared" si="156"/>
        <v>130351</v>
      </c>
      <c r="AF56" s="640">
        <f t="shared" si="156"/>
        <v>130351</v>
      </c>
      <c r="AG56" s="640">
        <f t="shared" si="156"/>
        <v>130351</v>
      </c>
      <c r="AH56" s="640">
        <f t="shared" si="156"/>
        <v>130351</v>
      </c>
      <c r="AI56" s="640">
        <f t="shared" si="156"/>
        <v>130351</v>
      </c>
      <c r="AJ56" s="640">
        <f t="shared" si="156"/>
        <v>130351</v>
      </c>
      <c r="AK56" s="640">
        <f t="shared" si="156"/>
        <v>130351</v>
      </c>
      <c r="AL56" s="640">
        <f t="shared" si="156"/>
        <v>130351</v>
      </c>
      <c r="AM56" s="640">
        <f t="shared" si="156"/>
        <v>115724</v>
      </c>
      <c r="AN56" s="640">
        <f t="shared" si="156"/>
        <v>115724</v>
      </c>
      <c r="AO56" s="640">
        <f t="shared" si="156"/>
        <v>115724</v>
      </c>
      <c r="AP56" s="640">
        <f t="shared" si="156"/>
        <v>115724</v>
      </c>
      <c r="AQ56" s="640">
        <f t="shared" si="156"/>
        <v>115724</v>
      </c>
      <c r="AR56" s="640">
        <f t="shared" si="156"/>
        <v>115724</v>
      </c>
      <c r="AS56" s="640">
        <f t="shared" si="156"/>
        <v>115724</v>
      </c>
      <c r="AT56" s="640">
        <f t="shared" si="156"/>
        <v>115724</v>
      </c>
      <c r="AU56" s="640">
        <f t="shared" si="156"/>
        <v>115724</v>
      </c>
      <c r="AV56" s="640"/>
      <c r="AW56" s="640">
        <f>SUM(C56:AV56)</f>
        <v>5573502</v>
      </c>
      <c r="AX56"/>
      <c r="AY56" s="13">
        <f t="shared" si="120"/>
        <v>0</v>
      </c>
      <c r="AZ56" s="640">
        <f>SUM(C56:N56)</f>
        <v>1437655</v>
      </c>
      <c r="BA56" s="640">
        <f t="shared" si="149"/>
        <v>1530119</v>
      </c>
      <c r="BB56" s="640">
        <f t="shared" si="150"/>
        <v>1564212</v>
      </c>
      <c r="BC56" s="640">
        <f t="shared" si="151"/>
        <v>1041516</v>
      </c>
      <c r="BD56" s="27"/>
      <c r="BE56" s="640">
        <f>SUM(C56:H56)</f>
        <v>836562</v>
      </c>
      <c r="BF56" s="640">
        <f>SUM(I56:T56)</f>
        <v>1348950</v>
      </c>
      <c r="BG56" s="640">
        <f t="shared" si="152"/>
        <v>1564368</v>
      </c>
      <c r="BH56" s="640">
        <f t="shared" si="153"/>
        <v>1476450</v>
      </c>
      <c r="BI56" s="640">
        <f t="shared" si="154"/>
        <v>347172</v>
      </c>
      <c r="BJ56" s="267">
        <f t="shared" si="123"/>
        <v>0</v>
      </c>
      <c r="BK56" s="13"/>
    </row>
    <row r="57" spans="1:63" ht="15">
      <c r="A57" s="236"/>
      <c r="B57" s="491"/>
      <c r="C57" s="238"/>
      <c r="D57" s="238"/>
      <c r="E57" s="238"/>
      <c r="F57" s="238"/>
      <c r="G57" s="238"/>
      <c r="H57" s="238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  <c r="T57" s="238"/>
      <c r="U57" s="238"/>
      <c r="V57" s="238"/>
      <c r="W57" s="238"/>
      <c r="X57" s="238"/>
      <c r="Y57" s="238"/>
      <c r="Z57" s="238"/>
      <c r="AA57" s="238"/>
      <c r="AB57" s="238"/>
      <c r="AC57" s="238"/>
      <c r="AD57" s="238"/>
      <c r="AE57" s="238"/>
      <c r="AF57" s="238"/>
      <c r="AG57" s="238"/>
      <c r="AH57" s="238"/>
      <c r="AI57" s="238"/>
      <c r="AJ57" s="238"/>
      <c r="AK57" s="238"/>
      <c r="AL57" s="238"/>
      <c r="AM57" s="238"/>
      <c r="AN57" s="238"/>
      <c r="AO57" s="238"/>
      <c r="AP57" s="238"/>
      <c r="AQ57" s="238"/>
      <c r="AR57" s="238"/>
      <c r="AS57" s="238"/>
      <c r="AT57" s="238"/>
      <c r="AU57" s="238"/>
      <c r="AV57" s="238"/>
      <c r="AW57" s="238"/>
      <c r="AX57"/>
      <c r="AY57" s="29"/>
      <c r="AZ57" s="238"/>
      <c r="BA57" s="238"/>
      <c r="BB57" s="238"/>
      <c r="BC57" s="238"/>
      <c r="BD57" s="247"/>
      <c r="BE57" s="238"/>
      <c r="BF57" s="238"/>
      <c r="BG57" s="238"/>
      <c r="BH57" s="238"/>
      <c r="BI57" s="238"/>
      <c r="BJ57" s="234"/>
      <c r="BK57" s="13"/>
    </row>
    <row r="58" spans="1:63" ht="15">
      <c r="A58" s="236"/>
      <c r="B58" s="491"/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  <c r="T58" s="238"/>
      <c r="U58" s="238"/>
      <c r="V58" s="238"/>
      <c r="W58" s="238"/>
      <c r="X58" s="238"/>
      <c r="Y58" s="238"/>
      <c r="Z58" s="238"/>
      <c r="AA58" s="238"/>
      <c r="AB58" s="238"/>
      <c r="AC58" s="238"/>
      <c r="AD58" s="238"/>
      <c r="AE58" s="238"/>
      <c r="AF58" s="238"/>
      <c r="AG58" s="238"/>
      <c r="AH58" s="238"/>
      <c r="AI58" s="238"/>
      <c r="AJ58" s="238"/>
      <c r="AK58" s="238"/>
      <c r="AL58" s="238"/>
      <c r="AM58" s="238"/>
      <c r="AN58" s="238"/>
      <c r="AO58" s="238"/>
      <c r="AP58" s="238"/>
      <c r="AQ58" s="238"/>
      <c r="AR58" s="238"/>
      <c r="AS58" s="238"/>
      <c r="AT58" s="238"/>
      <c r="AU58" s="238"/>
      <c r="AV58" s="238"/>
      <c r="AW58" s="238"/>
      <c r="AX58"/>
      <c r="AY58" s="29"/>
      <c r="AZ58" s="238"/>
      <c r="BA58" s="238"/>
      <c r="BB58" s="238"/>
      <c r="BC58" s="238"/>
      <c r="BD58" s="247"/>
      <c r="BE58" s="238"/>
      <c r="BF58" s="238"/>
      <c r="BG58" s="238"/>
      <c r="BH58" s="238"/>
      <c r="BI58" s="238"/>
      <c r="BJ58" s="234"/>
      <c r="BK58" s="13"/>
    </row>
    <row r="59" spans="1:63" ht="25.5">
      <c r="A59" s="643" t="s">
        <v>335</v>
      </c>
      <c r="B59" s="620"/>
      <c r="C59" s="620"/>
      <c r="D59" s="620"/>
      <c r="E59" s="620"/>
      <c r="F59" s="620"/>
      <c r="G59" s="620"/>
      <c r="H59" s="620"/>
      <c r="I59" s="620"/>
      <c r="J59" s="620"/>
      <c r="K59" s="620"/>
      <c r="L59" s="620"/>
      <c r="M59" s="620"/>
      <c r="N59" s="620"/>
      <c r="O59" s="620"/>
      <c r="P59" s="620"/>
      <c r="Q59" s="620"/>
      <c r="R59" s="620"/>
      <c r="S59" s="620"/>
      <c r="T59" s="620"/>
      <c r="U59" s="620"/>
      <c r="V59" s="620"/>
      <c r="W59" s="620"/>
      <c r="X59" s="620"/>
      <c r="Y59" s="620"/>
      <c r="Z59" s="620"/>
      <c r="AA59" s="620"/>
      <c r="AB59" s="620"/>
      <c r="AC59" s="620"/>
      <c r="AD59" s="620"/>
      <c r="AE59" s="620"/>
      <c r="AF59" s="620"/>
      <c r="AG59" s="620"/>
      <c r="AH59" s="620"/>
      <c r="AI59" s="620"/>
      <c r="AJ59" s="620"/>
      <c r="AK59" s="620"/>
      <c r="AL59" s="620"/>
      <c r="AM59" s="620"/>
      <c r="AN59" s="620"/>
      <c r="AO59" s="620"/>
      <c r="AP59" s="620"/>
      <c r="AQ59" s="620"/>
      <c r="AR59" s="620"/>
      <c r="AS59" s="620"/>
      <c r="AT59" s="620"/>
      <c r="AU59" s="620"/>
      <c r="AV59" s="620"/>
      <c r="AW59" s="620"/>
      <c r="AX59"/>
      <c r="AY59" s="29"/>
      <c r="AZ59" s="620"/>
      <c r="BA59" s="620"/>
      <c r="BB59" s="620"/>
      <c r="BC59" s="620"/>
      <c r="BD59" s="490"/>
      <c r="BE59" s="620"/>
      <c r="BF59" s="620"/>
      <c r="BG59" s="620"/>
      <c r="BH59" s="620"/>
      <c r="BI59" s="620"/>
      <c r="BJ59" s="234"/>
      <c r="BK59" s="13"/>
    </row>
    <row r="60" spans="1:63" ht="15">
      <c r="A60" s="644" t="s">
        <v>146</v>
      </c>
      <c r="B60" s="624"/>
      <c r="C60" s="624">
        <f>ROUND(C$56*'3e CalWIN M&amp;O CAP'!$J$10,0)</f>
        <v>94084</v>
      </c>
      <c r="D60" s="624">
        <f>ROUND(D$56*'3e CalWIN M&amp;O CAP'!$J$10,0)</f>
        <v>107732</v>
      </c>
      <c r="E60" s="624">
        <f>ROUND(E$56*'3e CalWIN M&amp;O CAP'!$J$10,0)</f>
        <v>140009</v>
      </c>
      <c r="F60" s="624">
        <f>ROUND(F$56*'3e CalWIN M&amp;O CAP'!$J$10,0)</f>
        <v>110856</v>
      </c>
      <c r="G60" s="624">
        <f>ROUND(G$56*'3e CalWIN M&amp;O CAP'!$J$10,0)</f>
        <v>139874</v>
      </c>
      <c r="H60" s="624">
        <f>ROUND(H$56*'3e CalWIN M&amp;O CAP'!$J$10,0)</f>
        <v>121573</v>
      </c>
      <c r="I60" s="624">
        <f>ROUND(I$56*'3e CalWIN M&amp;O CAP'!$J$10,0)</f>
        <v>94451</v>
      </c>
      <c r="J60" s="624">
        <f>ROUND(J$56*'3e CalWIN M&amp;O CAP'!$J$10,0)</f>
        <v>90966</v>
      </c>
      <c r="K60" s="624">
        <f>ROUND(K$56*'3e CalWIN M&amp;O CAP'!$J$10,0)</f>
        <v>81926</v>
      </c>
      <c r="L60" s="624">
        <f>ROUND(L$56*'3e CalWIN M&amp;O CAP'!$J$10,0)</f>
        <v>81926</v>
      </c>
      <c r="M60" s="624">
        <f>ROUND(M$56*'3e CalWIN M&amp;O CAP'!$J$10,0)</f>
        <v>81926</v>
      </c>
      <c r="N60" s="624">
        <f>ROUND(N$56*'3e CalWIN M&amp;O CAP'!$J$10,0)</f>
        <v>81926</v>
      </c>
      <c r="O60" s="624">
        <f>ROUND(O$56*'3e CalWIN M&amp;O CAP'!$J$103,0)</f>
        <v>81926</v>
      </c>
      <c r="P60" s="624">
        <f>ROUND(P$56*'3e CalWIN M&amp;O CAP'!$J$103,0)</f>
        <v>111296</v>
      </c>
      <c r="Q60" s="624">
        <f>ROUND(Q$56*'3e CalWIN M&amp;O CAP'!$J$103,0)</f>
        <v>111296</v>
      </c>
      <c r="R60" s="624">
        <f>ROUND(R$56*'3e CalWIN M&amp;O CAP'!$J$103,0)</f>
        <v>111296</v>
      </c>
      <c r="S60" s="624">
        <f>ROUND(S$56*'3e CalWIN M&amp;O CAP'!$J$103,0)</f>
        <v>111296</v>
      </c>
      <c r="T60" s="624">
        <f>ROUND(T$56*'3e CalWIN M&amp;O CAP'!$J$103,0)</f>
        <v>111296</v>
      </c>
      <c r="U60" s="624">
        <f>ROUND(U$56*'3e CalWIN M&amp;O CAP'!$J$103,0)</f>
        <v>111296</v>
      </c>
      <c r="V60" s="624">
        <f>ROUND(V$56*'3e CalWIN M&amp;O CAP'!$J$103,0)</f>
        <v>111296</v>
      </c>
      <c r="W60" s="624">
        <f>ROUND(W$56*'3e CalWIN M&amp;O CAP'!$J$103,0)</f>
        <v>111296</v>
      </c>
      <c r="X60" s="624">
        <f>ROUND(X$56*'3e CalWIN M&amp;O CAP'!$J$103,0)</f>
        <v>111296</v>
      </c>
      <c r="Y60" s="624">
        <f>ROUND(Y$56*'3e CalWIN M&amp;O CAP'!$J$103,0)</f>
        <v>111296</v>
      </c>
      <c r="Z60" s="624">
        <f>ROUND(Z$56*'3e CalWIN M&amp;O CAP'!$J$103,0)</f>
        <v>111296</v>
      </c>
      <c r="AA60" s="624">
        <f>ROUND(AA$56*'3e CalWIN M&amp;O CAP'!$J$196,0)</f>
        <v>111274</v>
      </c>
      <c r="AB60" s="624">
        <f>ROUND(AB$56*'3e CalWIN M&amp;O CAP'!$J$196,0)</f>
        <v>111274</v>
      </c>
      <c r="AC60" s="624">
        <f>ROUND(AC$56*'3e CalWIN M&amp;O CAP'!$J$196,0)</f>
        <v>111274</v>
      </c>
      <c r="AD60" s="624">
        <f>ROUND(AD$56*'3e CalWIN M&amp;O CAP'!$J$196,0)</f>
        <v>111274</v>
      </c>
      <c r="AE60" s="624">
        <f>ROUND(AE$56*'3e CalWIN M&amp;O CAP'!$J$196,0)</f>
        <v>111274</v>
      </c>
      <c r="AF60" s="624">
        <f>ROUND(AF$56*'3e CalWIN M&amp;O CAP'!$J$196,0)</f>
        <v>111274</v>
      </c>
      <c r="AG60" s="624">
        <f>ROUND(AG$56*'3e CalWIN M&amp;O CAP'!$J$196,0)</f>
        <v>111274</v>
      </c>
      <c r="AH60" s="624">
        <f>ROUND(AH$56*'3e CalWIN M&amp;O CAP'!$J$196,0)</f>
        <v>111274</v>
      </c>
      <c r="AI60" s="624">
        <f>ROUND(AI$56*'3e CalWIN M&amp;O CAP'!$J$196,0)</f>
        <v>111274</v>
      </c>
      <c r="AJ60" s="624">
        <f>ROUND(AJ$56*'3e CalWIN M&amp;O CAP'!$J$196,0)</f>
        <v>111274</v>
      </c>
      <c r="AK60" s="624">
        <f>ROUND(AK$56*'3e CalWIN M&amp;O CAP'!$J$196,0)</f>
        <v>111274</v>
      </c>
      <c r="AL60" s="624">
        <f>ROUND(AL$56*'3e CalWIN M&amp;O CAP'!$J$196,0)</f>
        <v>111274</v>
      </c>
      <c r="AM60" s="624">
        <f>ROUND(AM$56*'3e CalWIN M&amp;O CAP'!$J$289,0)</f>
        <v>98787</v>
      </c>
      <c r="AN60" s="624">
        <f>ROUND(AN$56*'3e CalWIN M&amp;O CAP'!$J$289,0)</f>
        <v>98787</v>
      </c>
      <c r="AO60" s="624">
        <f>ROUND(AO$56*'3e CalWIN M&amp;O CAP'!$J$289,0)</f>
        <v>98787</v>
      </c>
      <c r="AP60" s="624">
        <f>ROUND(AP$56*'3e CalWIN M&amp;O CAP'!$J$289,0)</f>
        <v>98787</v>
      </c>
      <c r="AQ60" s="624">
        <f>ROUND(AQ$56*'3e CalWIN M&amp;O CAP'!$J$289,0)</f>
        <v>98787</v>
      </c>
      <c r="AR60" s="624">
        <f>ROUND(AR$56*'3e CalWIN M&amp;O CAP'!$J$289,0)</f>
        <v>98787</v>
      </c>
      <c r="AS60" s="624">
        <f>ROUND(AS$56*'3e CalWIN M&amp;O CAP'!$J$289,0)</f>
        <v>98787</v>
      </c>
      <c r="AT60" s="624">
        <f>ROUND(AT$56*'3e CalWIN M&amp;O CAP'!$J$289,0)</f>
        <v>98787</v>
      </c>
      <c r="AU60" s="624">
        <f>ROUND(AU$56*'3e CalWIN M&amp;O CAP'!$J$289,0)</f>
        <v>98787</v>
      </c>
      <c r="AV60" s="631"/>
      <c r="AW60" s="631">
        <f>SUM(C60:AV60)</f>
        <v>4757802</v>
      </c>
      <c r="AX60"/>
      <c r="AY60" s="13">
        <f t="shared" ref="AY60:AY63" si="157">AW60-SUM(AZ60:BC60)</f>
        <v>0</v>
      </c>
      <c r="AZ60" s="624">
        <f>SUM(C60:N60)</f>
        <v>1227249</v>
      </c>
      <c r="BA60" s="624">
        <f t="shared" ref="BA60:BA63" si="158">SUM(O60:Z60)</f>
        <v>1306182</v>
      </c>
      <c r="BB60" s="624">
        <f t="shared" ref="BB60:BB63" si="159">SUM(AA60:AL60)</f>
        <v>1335288</v>
      </c>
      <c r="BC60" s="624">
        <f t="shared" ref="BC60:BC63" si="160">SUM(AM60:AU60)</f>
        <v>889083</v>
      </c>
      <c r="BD60" s="31"/>
      <c r="BE60" s="624">
        <f>SUM(C60:H60)</f>
        <v>714128</v>
      </c>
      <c r="BF60" s="624">
        <f>SUM(I60:T60)</f>
        <v>1151527</v>
      </c>
      <c r="BG60" s="624">
        <f t="shared" ref="BG60:BG63" si="161">SUM(U60:AF60)</f>
        <v>1335420</v>
      </c>
      <c r="BH60" s="624">
        <f t="shared" ref="BH60:BH63" si="162">SUM(AG60:AR60)</f>
        <v>1260366</v>
      </c>
      <c r="BI60" s="624">
        <f t="shared" ref="BI60:BI63" si="163">SUM(AS60:AU60)</f>
        <v>296361</v>
      </c>
      <c r="BJ60" s="267">
        <f t="shared" ref="BJ60:BJ63" si="164">SUM(AZ60:BC60)-SUM(BE60:BI60)</f>
        <v>0</v>
      </c>
      <c r="BK60" s="13"/>
    </row>
    <row r="61" spans="1:63" ht="15">
      <c r="A61" s="644" t="s">
        <v>147</v>
      </c>
      <c r="B61" s="624"/>
      <c r="C61" s="624">
        <f>ROUND(C$56*'3e CalWIN M&amp;O CAP'!$J$12,0)</f>
        <v>1443</v>
      </c>
      <c r="D61" s="624">
        <f>ROUND(D$56*'3e CalWIN M&amp;O CAP'!$J$12,0)</f>
        <v>1653</v>
      </c>
      <c r="E61" s="624">
        <f>ROUND(E$56*'3e CalWIN M&amp;O CAP'!$J$12,0)</f>
        <v>2148</v>
      </c>
      <c r="F61" s="624">
        <f>ROUND(F$56*'3e CalWIN M&amp;O CAP'!$J$12,0)</f>
        <v>1701</v>
      </c>
      <c r="G61" s="624">
        <f>ROUND(G$56*'3e CalWIN M&amp;O CAP'!$J$12,0)</f>
        <v>2146</v>
      </c>
      <c r="H61" s="624">
        <f>ROUND(H$56*'3e CalWIN M&amp;O CAP'!$J$12,0)</f>
        <v>1865</v>
      </c>
      <c r="I61" s="624">
        <f>ROUND(I$56*'3e CalWIN M&amp;O CAP'!$J$12,0)</f>
        <v>1449</v>
      </c>
      <c r="J61" s="624">
        <f>ROUND(J$56*'3e CalWIN M&amp;O CAP'!$J$12,0)</f>
        <v>1396</v>
      </c>
      <c r="K61" s="624">
        <f>ROUND(K$56*'3e CalWIN M&amp;O CAP'!$J$12,0)</f>
        <v>1257</v>
      </c>
      <c r="L61" s="624">
        <f>ROUND(L$56*'3e CalWIN M&amp;O CAP'!$J$12,0)</f>
        <v>1257</v>
      </c>
      <c r="M61" s="624">
        <f>ROUND(M$56*'3e CalWIN M&amp;O CAP'!$J$12,0)</f>
        <v>1257</v>
      </c>
      <c r="N61" s="624">
        <f>ROUND(N$56*'3e CalWIN M&amp;O CAP'!$J$12,0)</f>
        <v>1257</v>
      </c>
      <c r="O61" s="624">
        <f>ROUND(O$56*'3e CalWIN M&amp;O CAP'!$J$105,0)</f>
        <v>1257</v>
      </c>
      <c r="P61" s="624">
        <f>ROUND(P$56*'3e CalWIN M&amp;O CAP'!$J$105,0)</f>
        <v>1707</v>
      </c>
      <c r="Q61" s="624">
        <f>ROUND(Q$56*'3e CalWIN M&amp;O CAP'!$J$105,0)</f>
        <v>1707</v>
      </c>
      <c r="R61" s="624">
        <f>ROUND(R$56*'3e CalWIN M&amp;O CAP'!$J$105,0)</f>
        <v>1707</v>
      </c>
      <c r="S61" s="624">
        <f>ROUND(S$56*'3e CalWIN M&amp;O CAP'!$J$105,0)</f>
        <v>1707</v>
      </c>
      <c r="T61" s="624">
        <f>ROUND(T$56*'3e CalWIN M&amp;O CAP'!$J$105,0)</f>
        <v>1707</v>
      </c>
      <c r="U61" s="624">
        <f>ROUND(U$56*'3e CalWIN M&amp;O CAP'!$J$105,0)</f>
        <v>1707</v>
      </c>
      <c r="V61" s="624">
        <f>ROUND(V$56*'3e CalWIN M&amp;O CAP'!$J$105,0)</f>
        <v>1707</v>
      </c>
      <c r="W61" s="624">
        <f>ROUND(W$56*'3e CalWIN M&amp;O CAP'!$J$105,0)</f>
        <v>1707</v>
      </c>
      <c r="X61" s="624">
        <f>ROUND(X$56*'3e CalWIN M&amp;O CAP'!$J$105,0)</f>
        <v>1707</v>
      </c>
      <c r="Y61" s="624">
        <f>ROUND(Y$56*'3e CalWIN M&amp;O CAP'!$J$105,0)</f>
        <v>1707</v>
      </c>
      <c r="Z61" s="624">
        <f>ROUND(Z$56*'3e CalWIN M&amp;O CAP'!$J$105,0)</f>
        <v>1707</v>
      </c>
      <c r="AA61" s="624">
        <f>ROUND(AA$56*'3e CalWIN M&amp;O CAP'!$J$198,0)</f>
        <v>1707</v>
      </c>
      <c r="AB61" s="624">
        <f>ROUND(AB$56*'3e CalWIN M&amp;O CAP'!$J$198,0)</f>
        <v>1707</v>
      </c>
      <c r="AC61" s="624">
        <f>ROUND(AC$56*'3e CalWIN M&amp;O CAP'!$J$198,0)</f>
        <v>1707</v>
      </c>
      <c r="AD61" s="624">
        <f>ROUND(AD$56*'3e CalWIN M&amp;O CAP'!$J$198,0)</f>
        <v>1707</v>
      </c>
      <c r="AE61" s="624">
        <f>ROUND(AE$56*'3e CalWIN M&amp;O CAP'!$J$198,0)</f>
        <v>1707</v>
      </c>
      <c r="AF61" s="624">
        <f>ROUND(AF$56*'3e CalWIN M&amp;O CAP'!$J$198,0)</f>
        <v>1707</v>
      </c>
      <c r="AG61" s="624">
        <f>ROUND(AG$56*'3e CalWIN M&amp;O CAP'!$J$198,0)</f>
        <v>1707</v>
      </c>
      <c r="AH61" s="624">
        <f>ROUND(AH$56*'3e CalWIN M&amp;O CAP'!$J$198,0)</f>
        <v>1707</v>
      </c>
      <c r="AI61" s="624">
        <f>ROUND(AI$56*'3e CalWIN M&amp;O CAP'!$J$198,0)</f>
        <v>1707</v>
      </c>
      <c r="AJ61" s="624">
        <f>ROUND(AJ$56*'3e CalWIN M&amp;O CAP'!$J$198,0)</f>
        <v>1707</v>
      </c>
      <c r="AK61" s="624">
        <f>ROUND(AK$56*'3e CalWIN M&amp;O CAP'!$J$198,0)</f>
        <v>1707</v>
      </c>
      <c r="AL61" s="624">
        <f>ROUND(AL$56*'3e CalWIN M&amp;O CAP'!$J$198,0)</f>
        <v>1707</v>
      </c>
      <c r="AM61" s="624">
        <f>ROUND(AM$56*'3e CalWIN M&amp;O CAP'!$J$291,0)</f>
        <v>1516</v>
      </c>
      <c r="AN61" s="624">
        <f>ROUND(AN$56*'3e CalWIN M&amp;O CAP'!$J$291,0)</f>
        <v>1516</v>
      </c>
      <c r="AO61" s="624">
        <f>ROUND(AO$56*'3e CalWIN M&amp;O CAP'!$J$291,0)</f>
        <v>1516</v>
      </c>
      <c r="AP61" s="624">
        <f>ROUND(AP$56*'3e CalWIN M&amp;O CAP'!$J$291,0)</f>
        <v>1516</v>
      </c>
      <c r="AQ61" s="624">
        <f>ROUND(AQ$56*'3e CalWIN M&amp;O CAP'!$J$291,0)</f>
        <v>1516</v>
      </c>
      <c r="AR61" s="624">
        <f>ROUND(AR$56*'3e CalWIN M&amp;O CAP'!$J$291,0)</f>
        <v>1516</v>
      </c>
      <c r="AS61" s="624">
        <f>ROUND(AS$56*'3e CalWIN M&amp;O CAP'!$J$291,0)</f>
        <v>1516</v>
      </c>
      <c r="AT61" s="624">
        <f>ROUND(AT$56*'3e CalWIN M&amp;O CAP'!$J$291,0)</f>
        <v>1516</v>
      </c>
      <c r="AU61" s="624">
        <f>ROUND(AU$56*'3e CalWIN M&amp;O CAP'!$J$291,0)</f>
        <v>1516</v>
      </c>
      <c r="AV61" s="631"/>
      <c r="AW61" s="631">
        <f>SUM(C61:AV61)</f>
        <v>72991</v>
      </c>
      <c r="AX61"/>
      <c r="AY61" s="13">
        <f t="shared" si="157"/>
        <v>0</v>
      </c>
      <c r="AZ61" s="624">
        <f>SUM(C61:N61)</f>
        <v>18829</v>
      </c>
      <c r="BA61" s="624">
        <f t="shared" si="158"/>
        <v>20034</v>
      </c>
      <c r="BB61" s="624">
        <f t="shared" si="159"/>
        <v>20484</v>
      </c>
      <c r="BC61" s="624">
        <f t="shared" si="160"/>
        <v>13644</v>
      </c>
      <c r="BD61" s="31"/>
      <c r="BE61" s="624">
        <f>SUM(C61:H61)</f>
        <v>10956</v>
      </c>
      <c r="BF61" s="624">
        <f t="shared" ref="BF61:BF62" si="165">SUM(I61:T61)</f>
        <v>17665</v>
      </c>
      <c r="BG61" s="624">
        <f t="shared" si="161"/>
        <v>20484</v>
      </c>
      <c r="BH61" s="624">
        <f t="shared" si="162"/>
        <v>19338</v>
      </c>
      <c r="BI61" s="624">
        <f t="shared" si="163"/>
        <v>4548</v>
      </c>
      <c r="BJ61" s="267">
        <f t="shared" si="164"/>
        <v>0</v>
      </c>
      <c r="BK61" s="13"/>
    </row>
    <row r="62" spans="1:63" ht="15">
      <c r="A62" s="644" t="s">
        <v>200</v>
      </c>
      <c r="B62" s="624"/>
      <c r="C62" s="624">
        <f>ROUND(C$56*'3e CalWIN M&amp;O CAP'!$J$18,0)</f>
        <v>14687</v>
      </c>
      <c r="D62" s="624">
        <f>ROUND(D$56*'3e CalWIN M&amp;O CAP'!$J$18,0)</f>
        <v>16817</v>
      </c>
      <c r="E62" s="624">
        <f>ROUND(E$56*'3e CalWIN M&amp;O CAP'!$J$18,0)</f>
        <v>21856</v>
      </c>
      <c r="F62" s="624">
        <f>ROUND(F$56*'3e CalWIN M&amp;O CAP'!$J$18,0)</f>
        <v>17305</v>
      </c>
      <c r="G62" s="624">
        <f>ROUND(G$56*'3e CalWIN M&amp;O CAP'!$J$18,0)</f>
        <v>21835</v>
      </c>
      <c r="H62" s="624">
        <f>ROUND(H$56*'3e CalWIN M&amp;O CAP'!$J$18,0)</f>
        <v>18978</v>
      </c>
      <c r="I62" s="624">
        <f>ROUND(I$56*'3e CalWIN M&amp;O CAP'!$J$18,0)</f>
        <v>14744</v>
      </c>
      <c r="J62" s="624">
        <f>ROUND(J$56*'3e CalWIN M&amp;O CAP'!$J$18,0)</f>
        <v>14200</v>
      </c>
      <c r="K62" s="624">
        <f>ROUND(K$56*'3e CalWIN M&amp;O CAP'!$J$18,0)</f>
        <v>12789</v>
      </c>
      <c r="L62" s="624">
        <f>ROUND(L$56*'3e CalWIN M&amp;O CAP'!$J$18,0)</f>
        <v>12789</v>
      </c>
      <c r="M62" s="624">
        <f>ROUND(M$56*'3e CalWIN M&amp;O CAP'!$J$18,0)</f>
        <v>12789</v>
      </c>
      <c r="N62" s="624">
        <f>ROUND(N$56*'3e CalWIN M&amp;O CAP'!$J$18,0)</f>
        <v>12789</v>
      </c>
      <c r="O62" s="624">
        <f>ROUND(O$56*'3e CalWIN M&amp;O CAP'!$J$112,0)</f>
        <v>12789</v>
      </c>
      <c r="P62" s="624">
        <f>ROUND(P$56*'3e CalWIN M&amp;O CAP'!$J$112,0)</f>
        <v>17374</v>
      </c>
      <c r="Q62" s="624">
        <f>ROUND(Q$56*'3e CalWIN M&amp;O CAP'!$J$112,0)</f>
        <v>17374</v>
      </c>
      <c r="R62" s="624">
        <f>ROUND(R$56*'3e CalWIN M&amp;O CAP'!$J$112,0)</f>
        <v>17374</v>
      </c>
      <c r="S62" s="624">
        <f>ROUND(S$56*'3e CalWIN M&amp;O CAP'!$J$112,0)</f>
        <v>17374</v>
      </c>
      <c r="T62" s="624">
        <f>ROUND(T$56*'3e CalWIN M&amp;O CAP'!$J$112,0)</f>
        <v>17374</v>
      </c>
      <c r="U62" s="624">
        <f>ROUND(U$56*'3e CalWIN M&amp;O CAP'!$J$112,0)</f>
        <v>17374</v>
      </c>
      <c r="V62" s="624">
        <f>ROUND(V$56*'3e CalWIN M&amp;O CAP'!$J$112,0)</f>
        <v>17374</v>
      </c>
      <c r="W62" s="624">
        <f>ROUND(W$56*'3e CalWIN M&amp;O CAP'!$J$112,0)</f>
        <v>17374</v>
      </c>
      <c r="X62" s="624">
        <f>ROUND(X$56*'3e CalWIN M&amp;O CAP'!$J$112,0)</f>
        <v>17374</v>
      </c>
      <c r="Y62" s="624">
        <f>ROUND(Y$56*'3e CalWIN M&amp;O CAP'!$J$112,0)</f>
        <v>17374</v>
      </c>
      <c r="Z62" s="624">
        <f>ROUND(Z$56*'3e CalWIN M&amp;O CAP'!$J$112,0)</f>
        <v>17374</v>
      </c>
      <c r="AA62" s="624">
        <f>ROUND(AA$56*'3e CalWIN M&amp;O CAP'!$J$205,0)</f>
        <v>17370</v>
      </c>
      <c r="AB62" s="624">
        <f>ROUND(AB$56*'3e CalWIN M&amp;O CAP'!$J$205,0)</f>
        <v>17370</v>
      </c>
      <c r="AC62" s="624">
        <f>ROUND(AC$56*'3e CalWIN M&amp;O CAP'!$J$205,0)</f>
        <v>17370</v>
      </c>
      <c r="AD62" s="624">
        <f>ROUND(AD$56*'3e CalWIN M&amp;O CAP'!$J$205,0)</f>
        <v>17370</v>
      </c>
      <c r="AE62" s="624">
        <f>ROUND(AE$56*'3e CalWIN M&amp;O CAP'!$J$205,0)</f>
        <v>17370</v>
      </c>
      <c r="AF62" s="624">
        <f>ROUND(AF$56*'3e CalWIN M&amp;O CAP'!$J$205,0)</f>
        <v>17370</v>
      </c>
      <c r="AG62" s="624">
        <f>ROUND(AG$56*'3e CalWIN M&amp;O CAP'!$J$205,0)</f>
        <v>17370</v>
      </c>
      <c r="AH62" s="624">
        <f>ROUND(AH$56*'3e CalWIN M&amp;O CAP'!$J$205,0)</f>
        <v>17370</v>
      </c>
      <c r="AI62" s="624">
        <f>ROUND(AI$56*'3e CalWIN M&amp;O CAP'!$J$205,0)</f>
        <v>17370</v>
      </c>
      <c r="AJ62" s="624">
        <f>ROUND(AJ$56*'3e CalWIN M&amp;O CAP'!$J$205,0)</f>
        <v>17370</v>
      </c>
      <c r="AK62" s="624">
        <f>ROUND(AK$56*'3e CalWIN M&amp;O CAP'!$J$205,0)</f>
        <v>17370</v>
      </c>
      <c r="AL62" s="624">
        <f>ROUND(AL$56*'3e CalWIN M&amp;O CAP'!$J$205,0)</f>
        <v>17370</v>
      </c>
      <c r="AM62" s="624">
        <f>ROUND(AM$56*'3e CalWIN M&amp;O CAP'!$J$298,0)</f>
        <v>15421</v>
      </c>
      <c r="AN62" s="624">
        <f>ROUND(AN$56*'3e CalWIN M&amp;O CAP'!$J$298,0)</f>
        <v>15421</v>
      </c>
      <c r="AO62" s="624">
        <f>ROUND(AO$56*'3e CalWIN M&amp;O CAP'!$J$298,0)</f>
        <v>15421</v>
      </c>
      <c r="AP62" s="624">
        <f>ROUND(AP$56*'3e CalWIN M&amp;O CAP'!$J$298,0)</f>
        <v>15421</v>
      </c>
      <c r="AQ62" s="624">
        <f>ROUND(AQ$56*'3e CalWIN M&amp;O CAP'!$J$298,0)</f>
        <v>15421</v>
      </c>
      <c r="AR62" s="624">
        <f>ROUND(AR$56*'3e CalWIN M&amp;O CAP'!$J$298,0)</f>
        <v>15421</v>
      </c>
      <c r="AS62" s="624">
        <f>ROUND(AS$56*'3e CalWIN M&amp;O CAP'!$J$298,0)</f>
        <v>15421</v>
      </c>
      <c r="AT62" s="624">
        <f>ROUND(AT$56*'3e CalWIN M&amp;O CAP'!$J$298,0)</f>
        <v>15421</v>
      </c>
      <c r="AU62" s="624">
        <f>ROUND(AU$56*'3e CalWIN M&amp;O CAP'!$J$298,0)</f>
        <v>15421</v>
      </c>
      <c r="AV62" s="631"/>
      <c r="AW62" s="631">
        <f>SUM(C62:AV62)</f>
        <v>742710</v>
      </c>
      <c r="AX62"/>
      <c r="AY62" s="13">
        <f t="shared" si="157"/>
        <v>0</v>
      </c>
      <c r="AZ62" s="624">
        <f>SUM(C62:N62)</f>
        <v>191578</v>
      </c>
      <c r="BA62" s="624">
        <f t="shared" si="158"/>
        <v>203903</v>
      </c>
      <c r="BB62" s="624">
        <f t="shared" si="159"/>
        <v>208440</v>
      </c>
      <c r="BC62" s="624">
        <f t="shared" si="160"/>
        <v>138789</v>
      </c>
      <c r="BD62" s="31"/>
      <c r="BE62" s="624">
        <f>SUM(C62:H62)</f>
        <v>111478</v>
      </c>
      <c r="BF62" s="624">
        <f t="shared" si="165"/>
        <v>179759</v>
      </c>
      <c r="BG62" s="624">
        <f t="shared" si="161"/>
        <v>208464</v>
      </c>
      <c r="BH62" s="624">
        <f t="shared" si="162"/>
        <v>196746</v>
      </c>
      <c r="BI62" s="624">
        <f t="shared" si="163"/>
        <v>46263</v>
      </c>
      <c r="BJ62" s="267">
        <f t="shared" si="164"/>
        <v>0</v>
      </c>
      <c r="BK62" s="13"/>
    </row>
    <row r="63" spans="1:63" ht="15">
      <c r="A63" s="646" t="s">
        <v>95</v>
      </c>
      <c r="B63" s="640"/>
      <c r="C63" s="640">
        <f>SUM(C60:C62)</f>
        <v>110214</v>
      </c>
      <c r="D63" s="640">
        <f t="shared" ref="D63:AU63" si="166">SUM(D60:D62)</f>
        <v>126202</v>
      </c>
      <c r="E63" s="640">
        <f t="shared" si="166"/>
        <v>164013</v>
      </c>
      <c r="F63" s="640">
        <f t="shared" si="166"/>
        <v>129862</v>
      </c>
      <c r="G63" s="640">
        <f t="shared" si="166"/>
        <v>163855</v>
      </c>
      <c r="H63" s="640">
        <f t="shared" si="166"/>
        <v>142416</v>
      </c>
      <c r="I63" s="640">
        <f t="shared" si="166"/>
        <v>110644</v>
      </c>
      <c r="J63" s="640">
        <f t="shared" si="166"/>
        <v>106562</v>
      </c>
      <c r="K63" s="640">
        <f t="shared" si="166"/>
        <v>95972</v>
      </c>
      <c r="L63" s="640">
        <f t="shared" si="166"/>
        <v>95972</v>
      </c>
      <c r="M63" s="640">
        <f t="shared" si="166"/>
        <v>95972</v>
      </c>
      <c r="N63" s="640">
        <f t="shared" si="166"/>
        <v>95972</v>
      </c>
      <c r="O63" s="640">
        <f t="shared" si="166"/>
        <v>95972</v>
      </c>
      <c r="P63" s="640">
        <f t="shared" si="166"/>
        <v>130377</v>
      </c>
      <c r="Q63" s="640">
        <f t="shared" si="166"/>
        <v>130377</v>
      </c>
      <c r="R63" s="640">
        <f t="shared" si="166"/>
        <v>130377</v>
      </c>
      <c r="S63" s="640">
        <f t="shared" si="166"/>
        <v>130377</v>
      </c>
      <c r="T63" s="640">
        <f t="shared" si="166"/>
        <v>130377</v>
      </c>
      <c r="U63" s="640">
        <f t="shared" si="166"/>
        <v>130377</v>
      </c>
      <c r="V63" s="640">
        <f t="shared" si="166"/>
        <v>130377</v>
      </c>
      <c r="W63" s="640">
        <f t="shared" si="166"/>
        <v>130377</v>
      </c>
      <c r="X63" s="640">
        <f t="shared" si="166"/>
        <v>130377</v>
      </c>
      <c r="Y63" s="640">
        <f t="shared" si="166"/>
        <v>130377</v>
      </c>
      <c r="Z63" s="640">
        <f t="shared" si="166"/>
        <v>130377</v>
      </c>
      <c r="AA63" s="640">
        <f t="shared" si="166"/>
        <v>130351</v>
      </c>
      <c r="AB63" s="640">
        <f t="shared" si="166"/>
        <v>130351</v>
      </c>
      <c r="AC63" s="640">
        <f t="shared" si="166"/>
        <v>130351</v>
      </c>
      <c r="AD63" s="640">
        <f t="shared" si="166"/>
        <v>130351</v>
      </c>
      <c r="AE63" s="640">
        <f t="shared" si="166"/>
        <v>130351</v>
      </c>
      <c r="AF63" s="640">
        <f t="shared" si="166"/>
        <v>130351</v>
      </c>
      <c r="AG63" s="640">
        <f t="shared" si="166"/>
        <v>130351</v>
      </c>
      <c r="AH63" s="640">
        <f t="shared" si="166"/>
        <v>130351</v>
      </c>
      <c r="AI63" s="640">
        <f t="shared" si="166"/>
        <v>130351</v>
      </c>
      <c r="AJ63" s="640">
        <f t="shared" si="166"/>
        <v>130351</v>
      </c>
      <c r="AK63" s="640">
        <f t="shared" si="166"/>
        <v>130351</v>
      </c>
      <c r="AL63" s="640">
        <f t="shared" si="166"/>
        <v>130351</v>
      </c>
      <c r="AM63" s="640">
        <f t="shared" si="166"/>
        <v>115724</v>
      </c>
      <c r="AN63" s="640">
        <f t="shared" si="166"/>
        <v>115724</v>
      </c>
      <c r="AO63" s="640">
        <f t="shared" si="166"/>
        <v>115724</v>
      </c>
      <c r="AP63" s="640">
        <f t="shared" si="166"/>
        <v>115724</v>
      </c>
      <c r="AQ63" s="640">
        <f t="shared" si="166"/>
        <v>115724</v>
      </c>
      <c r="AR63" s="640">
        <f t="shared" si="166"/>
        <v>115724</v>
      </c>
      <c r="AS63" s="640">
        <f t="shared" si="166"/>
        <v>115724</v>
      </c>
      <c r="AT63" s="640">
        <f t="shared" si="166"/>
        <v>115724</v>
      </c>
      <c r="AU63" s="640">
        <f t="shared" si="166"/>
        <v>115724</v>
      </c>
      <c r="AV63" s="640"/>
      <c r="AW63" s="640">
        <f>SUM(C63:AV63)</f>
        <v>5573503</v>
      </c>
      <c r="AX63"/>
      <c r="AY63" s="13">
        <f t="shared" si="157"/>
        <v>0</v>
      </c>
      <c r="AZ63" s="640">
        <f>SUM(C63:N63)</f>
        <v>1437656</v>
      </c>
      <c r="BA63" s="640">
        <f t="shared" si="158"/>
        <v>1530119</v>
      </c>
      <c r="BB63" s="640">
        <f t="shared" si="159"/>
        <v>1564212</v>
      </c>
      <c r="BC63" s="640">
        <f t="shared" si="160"/>
        <v>1041516</v>
      </c>
      <c r="BD63" s="27"/>
      <c r="BE63" s="640">
        <f>SUM(C63:H63)</f>
        <v>836562</v>
      </c>
      <c r="BF63" s="640">
        <f>SUM(I63:T63)</f>
        <v>1348951</v>
      </c>
      <c r="BG63" s="640">
        <f t="shared" si="161"/>
        <v>1564368</v>
      </c>
      <c r="BH63" s="640">
        <f t="shared" si="162"/>
        <v>1476450</v>
      </c>
      <c r="BI63" s="640">
        <f t="shared" si="163"/>
        <v>347172</v>
      </c>
      <c r="BJ63" s="267">
        <f t="shared" si="164"/>
        <v>0</v>
      </c>
      <c r="BK63" s="13"/>
    </row>
    <row r="64" spans="1:63" ht="15">
      <c r="A64" s="725"/>
      <c r="B64" s="726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727"/>
      <c r="AW64" s="13"/>
      <c r="AX64"/>
      <c r="AY64" s="29"/>
      <c r="AZ64" s="13"/>
      <c r="BA64" s="13"/>
      <c r="BB64" s="13"/>
      <c r="BC64" s="13"/>
      <c r="BD64" s="447"/>
      <c r="BE64" s="13"/>
      <c r="BF64" s="13"/>
      <c r="BG64" s="13"/>
      <c r="BH64" s="13"/>
      <c r="BI64" s="13"/>
      <c r="BJ64" s="234"/>
      <c r="BK64" s="13"/>
    </row>
    <row r="65" spans="1:64" ht="15">
      <c r="A65" s="32"/>
      <c r="B65" s="3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/>
      <c r="AY65" s="13"/>
      <c r="AZ65" s="492"/>
      <c r="BA65" s="492"/>
      <c r="BB65" s="492"/>
      <c r="BC65" s="492"/>
      <c r="BD65" s="13"/>
      <c r="BE65" s="492"/>
      <c r="BF65" s="492"/>
      <c r="BG65" s="492"/>
      <c r="BH65" s="492"/>
      <c r="BI65" s="492"/>
      <c r="BJ65" s="234"/>
      <c r="BK65" s="13"/>
    </row>
    <row r="66" spans="1:64" ht="26.25">
      <c r="A66" s="647" t="s">
        <v>336</v>
      </c>
      <c r="B66" s="618" t="s">
        <v>337</v>
      </c>
      <c r="C66" s="648">
        <f>C28</f>
        <v>190866</v>
      </c>
      <c r="D66" s="648">
        <f t="shared" ref="D66:AW66" si="167">D28</f>
        <v>273860</v>
      </c>
      <c r="E66" s="648">
        <f t="shared" si="167"/>
        <v>243484</v>
      </c>
      <c r="F66" s="648">
        <f t="shared" si="167"/>
        <v>212416</v>
      </c>
      <c r="G66" s="648">
        <f t="shared" si="167"/>
        <v>254908</v>
      </c>
      <c r="H66" s="648">
        <f t="shared" si="167"/>
        <v>215824</v>
      </c>
      <c r="I66" s="648">
        <f t="shared" si="167"/>
        <v>206868</v>
      </c>
      <c r="J66" s="648">
        <f t="shared" si="167"/>
        <v>269107</v>
      </c>
      <c r="K66" s="648">
        <f t="shared" si="167"/>
        <v>347754</v>
      </c>
      <c r="L66" s="648">
        <f t="shared" si="167"/>
        <v>347754</v>
      </c>
      <c r="M66" s="648">
        <f t="shared" si="167"/>
        <v>347754</v>
      </c>
      <c r="N66" s="648">
        <f t="shared" si="167"/>
        <v>347754</v>
      </c>
      <c r="O66" s="648">
        <f t="shared" si="167"/>
        <v>220159</v>
      </c>
      <c r="P66" s="648">
        <f t="shared" si="167"/>
        <v>220159</v>
      </c>
      <c r="Q66" s="648">
        <f t="shared" si="167"/>
        <v>220159</v>
      </c>
      <c r="R66" s="648">
        <f t="shared" si="167"/>
        <v>220160</v>
      </c>
      <c r="S66" s="648">
        <f t="shared" si="167"/>
        <v>220159</v>
      </c>
      <c r="T66" s="648">
        <f t="shared" si="167"/>
        <v>220376</v>
      </c>
      <c r="U66" s="648">
        <f t="shared" si="167"/>
        <v>220376</v>
      </c>
      <c r="V66" s="648">
        <f t="shared" si="167"/>
        <v>220376</v>
      </c>
      <c r="W66" s="648">
        <f t="shared" si="167"/>
        <v>220376</v>
      </c>
      <c r="X66" s="648">
        <f t="shared" si="167"/>
        <v>220376</v>
      </c>
      <c r="Y66" s="648">
        <f t="shared" si="167"/>
        <v>220376</v>
      </c>
      <c r="Z66" s="648">
        <f t="shared" si="167"/>
        <v>220376</v>
      </c>
      <c r="AA66" s="648">
        <f t="shared" si="167"/>
        <v>220376</v>
      </c>
      <c r="AB66" s="648">
        <f t="shared" si="167"/>
        <v>220376</v>
      </c>
      <c r="AC66" s="648">
        <f t="shared" si="167"/>
        <v>220376</v>
      </c>
      <c r="AD66" s="648">
        <f t="shared" si="167"/>
        <v>220376</v>
      </c>
      <c r="AE66" s="648">
        <f t="shared" si="167"/>
        <v>220376</v>
      </c>
      <c r="AF66" s="648">
        <f t="shared" si="167"/>
        <v>220596</v>
      </c>
      <c r="AG66" s="648">
        <f t="shared" si="167"/>
        <v>220596</v>
      </c>
      <c r="AH66" s="648">
        <f t="shared" si="167"/>
        <v>220596</v>
      </c>
      <c r="AI66" s="648">
        <f t="shared" si="167"/>
        <v>220596</v>
      </c>
      <c r="AJ66" s="648">
        <f t="shared" si="167"/>
        <v>220596</v>
      </c>
      <c r="AK66" s="648">
        <f t="shared" si="167"/>
        <v>220596</v>
      </c>
      <c r="AL66" s="648">
        <f t="shared" si="167"/>
        <v>220596</v>
      </c>
      <c r="AM66" s="648">
        <f t="shared" si="167"/>
        <v>220596</v>
      </c>
      <c r="AN66" s="648">
        <f t="shared" si="167"/>
        <v>220596</v>
      </c>
      <c r="AO66" s="648">
        <f t="shared" si="167"/>
        <v>220596</v>
      </c>
      <c r="AP66" s="648">
        <f t="shared" si="167"/>
        <v>220596</v>
      </c>
      <c r="AQ66" s="648">
        <f t="shared" si="167"/>
        <v>220596</v>
      </c>
      <c r="AR66" s="648">
        <f t="shared" si="167"/>
        <v>220821</v>
      </c>
      <c r="AS66" s="648">
        <f t="shared" si="167"/>
        <v>159752</v>
      </c>
      <c r="AT66" s="648">
        <f t="shared" si="167"/>
        <v>159752</v>
      </c>
      <c r="AU66" s="648">
        <f t="shared" si="167"/>
        <v>159589</v>
      </c>
      <c r="AV66" s="648"/>
      <c r="AW66" s="648">
        <f t="shared" si="167"/>
        <v>10350723</v>
      </c>
      <c r="AX66"/>
      <c r="AY66" s="13">
        <f t="shared" ref="AY66:AY85" si="168">AW66-SUM(AZ66:BC66)</f>
        <v>0</v>
      </c>
      <c r="AZ66" s="648">
        <f t="shared" ref="AZ66:BC66" si="169">AZ28</f>
        <v>3258349</v>
      </c>
      <c r="BA66" s="648">
        <f t="shared" si="169"/>
        <v>2643428</v>
      </c>
      <c r="BB66" s="648">
        <f t="shared" si="169"/>
        <v>2646052</v>
      </c>
      <c r="BC66" s="648">
        <f t="shared" si="169"/>
        <v>1802894</v>
      </c>
      <c r="BD66" s="27"/>
      <c r="BE66" s="648">
        <f t="shared" ref="BE66:BI66" si="170">BE28</f>
        <v>1391358</v>
      </c>
      <c r="BF66" s="648">
        <f t="shared" si="170"/>
        <v>3188163</v>
      </c>
      <c r="BG66" s="648">
        <f t="shared" si="170"/>
        <v>2644732</v>
      </c>
      <c r="BH66" s="648">
        <f t="shared" si="170"/>
        <v>2647377</v>
      </c>
      <c r="BI66" s="648">
        <f t="shared" si="170"/>
        <v>479093</v>
      </c>
      <c r="BJ66" s="267">
        <f t="shared" ref="BJ66:BJ85" si="171">SUM(AZ66:BC66)-SUM(BE66:BI66)</f>
        <v>0</v>
      </c>
      <c r="BK66" s="13"/>
    </row>
    <row r="67" spans="1:64" ht="15">
      <c r="A67" s="628" t="s">
        <v>316</v>
      </c>
      <c r="B67" s="12">
        <f>'4g CalWIN Sharing Tables'!J7</f>
        <v>9.2899999999999996E-2</v>
      </c>
      <c r="C67" s="625">
        <f t="shared" ref="C67:C84" si="172">C$66*$B67</f>
        <v>17731.451399999998</v>
      </c>
      <c r="D67" s="625">
        <f t="shared" ref="D67:S82" si="173">D$66*$B67</f>
        <v>25441.593999999997</v>
      </c>
      <c r="E67" s="625">
        <f t="shared" si="173"/>
        <v>22619.6636</v>
      </c>
      <c r="F67" s="625">
        <f t="shared" si="173"/>
        <v>19733.446400000001</v>
      </c>
      <c r="G67" s="625">
        <f t="shared" si="173"/>
        <v>23680.9532</v>
      </c>
      <c r="H67" s="625">
        <f t="shared" si="173"/>
        <v>20050.049599999998</v>
      </c>
      <c r="I67" s="625">
        <f t="shared" si="173"/>
        <v>19218.037199999999</v>
      </c>
      <c r="J67" s="625">
        <f t="shared" si="173"/>
        <v>25000.040300000001</v>
      </c>
      <c r="K67" s="625">
        <f t="shared" si="173"/>
        <v>32306.346599999997</v>
      </c>
      <c r="L67" s="625">
        <f t="shared" si="173"/>
        <v>32306.346599999997</v>
      </c>
      <c r="M67" s="625">
        <f t="shared" si="173"/>
        <v>32306.346599999997</v>
      </c>
      <c r="N67" s="625">
        <f t="shared" si="173"/>
        <v>32306.346599999997</v>
      </c>
      <c r="O67" s="625">
        <f t="shared" si="173"/>
        <v>20452.771099999998</v>
      </c>
      <c r="P67" s="625">
        <f t="shared" si="173"/>
        <v>20452.771099999998</v>
      </c>
      <c r="Q67" s="625">
        <f t="shared" si="173"/>
        <v>20452.771099999998</v>
      </c>
      <c r="R67" s="625">
        <f t="shared" si="173"/>
        <v>20452.863999999998</v>
      </c>
      <c r="S67" s="625">
        <f t="shared" si="173"/>
        <v>20452.771099999998</v>
      </c>
      <c r="T67" s="625">
        <f t="shared" ref="O67:AU74" si="174">T$66*$B67</f>
        <v>20472.930399999997</v>
      </c>
      <c r="U67" s="625">
        <f t="shared" si="174"/>
        <v>20472.930399999997</v>
      </c>
      <c r="V67" s="625">
        <f t="shared" si="174"/>
        <v>20472.930399999997</v>
      </c>
      <c r="W67" s="625">
        <f t="shared" si="174"/>
        <v>20472.930399999997</v>
      </c>
      <c r="X67" s="625">
        <f t="shared" si="174"/>
        <v>20472.930399999997</v>
      </c>
      <c r="Y67" s="625">
        <f t="shared" si="174"/>
        <v>20472.930399999997</v>
      </c>
      <c r="Z67" s="625">
        <f t="shared" si="174"/>
        <v>20472.930399999997</v>
      </c>
      <c r="AA67" s="625">
        <f t="shared" si="174"/>
        <v>20472.930399999997</v>
      </c>
      <c r="AB67" s="625">
        <f t="shared" si="174"/>
        <v>20472.930399999997</v>
      </c>
      <c r="AC67" s="625">
        <f t="shared" si="174"/>
        <v>20472.930399999997</v>
      </c>
      <c r="AD67" s="625">
        <f t="shared" si="174"/>
        <v>20472.930399999997</v>
      </c>
      <c r="AE67" s="625">
        <f t="shared" si="174"/>
        <v>20472.930399999997</v>
      </c>
      <c r="AF67" s="625">
        <f t="shared" si="174"/>
        <v>20493.368399999999</v>
      </c>
      <c r="AG67" s="625">
        <f t="shared" si="174"/>
        <v>20493.368399999999</v>
      </c>
      <c r="AH67" s="625">
        <f t="shared" si="174"/>
        <v>20493.368399999999</v>
      </c>
      <c r="AI67" s="625">
        <f t="shared" si="174"/>
        <v>20493.368399999999</v>
      </c>
      <c r="AJ67" s="625">
        <f t="shared" si="174"/>
        <v>20493.368399999999</v>
      </c>
      <c r="AK67" s="625">
        <f t="shared" si="174"/>
        <v>20493.368399999999</v>
      </c>
      <c r="AL67" s="625">
        <f t="shared" si="174"/>
        <v>20493.368399999999</v>
      </c>
      <c r="AM67" s="625">
        <f t="shared" si="174"/>
        <v>20493.368399999999</v>
      </c>
      <c r="AN67" s="625">
        <f t="shared" si="174"/>
        <v>20493.368399999999</v>
      </c>
      <c r="AO67" s="625">
        <f t="shared" si="174"/>
        <v>20493.368399999999</v>
      </c>
      <c r="AP67" s="625">
        <f t="shared" si="174"/>
        <v>20493.368399999999</v>
      </c>
      <c r="AQ67" s="625">
        <f t="shared" si="174"/>
        <v>20493.368399999999</v>
      </c>
      <c r="AR67" s="625">
        <f t="shared" si="174"/>
        <v>20514.2709</v>
      </c>
      <c r="AS67" s="625">
        <f t="shared" si="174"/>
        <v>14840.960799999999</v>
      </c>
      <c r="AT67" s="625">
        <f t="shared" si="174"/>
        <v>14840.960799999999</v>
      </c>
      <c r="AU67" s="625">
        <f t="shared" si="174"/>
        <v>14825.818099999999</v>
      </c>
      <c r="AV67" s="625"/>
      <c r="AW67" s="625">
        <f>ROUND(SUM(C67:AV67),0)</f>
        <v>961582</v>
      </c>
      <c r="AX67"/>
      <c r="AY67" s="13">
        <f t="shared" si="168"/>
        <v>0</v>
      </c>
      <c r="AZ67" s="624">
        <f t="shared" ref="AZ67:AZ72" si="175">ROUND(SUM(C67:N67),0)</f>
        <v>302701</v>
      </c>
      <c r="BA67" s="645">
        <f>ROUNDDOWN(SUM(O67:Z67),0)</f>
        <v>245574</v>
      </c>
      <c r="BB67" s="624">
        <f>ROUND(SUM(AA67:AL67),0)</f>
        <v>245818</v>
      </c>
      <c r="BC67" s="624">
        <f>ROUND(SUM(AM67:AU67),0)</f>
        <v>167489</v>
      </c>
      <c r="BD67" s="27"/>
      <c r="BE67" s="645">
        <f>ROUNDDOWN(SUM(C67:H67),0)</f>
        <v>129257</v>
      </c>
      <c r="BF67" s="645">
        <f>ROUNDUP(SUM(I67:T67),0)+1</f>
        <v>296182</v>
      </c>
      <c r="BG67" s="653">
        <f>ROUNDDOWN(SUM(U67:AF67),0)</f>
        <v>245695</v>
      </c>
      <c r="BH67" s="625">
        <f>ROUND(SUM(AG67:AR67),0)</f>
        <v>245941</v>
      </c>
      <c r="BI67" s="625">
        <f>ROUND(SUM(AS67:AU67),0)</f>
        <v>44508</v>
      </c>
      <c r="BJ67" s="267">
        <f t="shared" si="171"/>
        <v>-1</v>
      </c>
      <c r="BK67" s="13"/>
    </row>
    <row r="68" spans="1:64" ht="15">
      <c r="A68" s="628" t="s">
        <v>317</v>
      </c>
      <c r="B68" s="12">
        <f>'4g CalWIN Sharing Tables'!J8</f>
        <v>4.5999999999999999E-2</v>
      </c>
      <c r="C68" s="625">
        <f t="shared" si="172"/>
        <v>8779.8359999999993</v>
      </c>
      <c r="D68" s="625">
        <f t="shared" si="173"/>
        <v>12597.56</v>
      </c>
      <c r="E68" s="625">
        <f t="shared" si="173"/>
        <v>11200.263999999999</v>
      </c>
      <c r="F68" s="625">
        <f t="shared" si="173"/>
        <v>9771.1360000000004</v>
      </c>
      <c r="G68" s="625">
        <f t="shared" si="173"/>
        <v>11725.768</v>
      </c>
      <c r="H68" s="625">
        <f t="shared" si="173"/>
        <v>9927.9040000000005</v>
      </c>
      <c r="I68" s="625">
        <f t="shared" si="173"/>
        <v>9515.9279999999999</v>
      </c>
      <c r="J68" s="625">
        <f t="shared" si="173"/>
        <v>12378.922</v>
      </c>
      <c r="K68" s="625">
        <f t="shared" si="173"/>
        <v>15996.683999999999</v>
      </c>
      <c r="L68" s="625">
        <f t="shared" si="173"/>
        <v>15996.683999999999</v>
      </c>
      <c r="M68" s="625">
        <f t="shared" si="173"/>
        <v>15996.683999999999</v>
      </c>
      <c r="N68" s="625">
        <f t="shared" si="173"/>
        <v>15996.683999999999</v>
      </c>
      <c r="O68" s="625">
        <f t="shared" si="174"/>
        <v>10127.314</v>
      </c>
      <c r="P68" s="625">
        <f t="shared" si="174"/>
        <v>10127.314</v>
      </c>
      <c r="Q68" s="625">
        <f t="shared" si="174"/>
        <v>10127.314</v>
      </c>
      <c r="R68" s="625">
        <f t="shared" si="174"/>
        <v>10127.36</v>
      </c>
      <c r="S68" s="625">
        <f t="shared" si="174"/>
        <v>10127.314</v>
      </c>
      <c r="T68" s="625">
        <f t="shared" si="174"/>
        <v>10137.296</v>
      </c>
      <c r="U68" s="625">
        <f t="shared" si="174"/>
        <v>10137.296</v>
      </c>
      <c r="V68" s="625">
        <f t="shared" si="174"/>
        <v>10137.296</v>
      </c>
      <c r="W68" s="625">
        <f t="shared" si="174"/>
        <v>10137.296</v>
      </c>
      <c r="X68" s="625">
        <f t="shared" si="174"/>
        <v>10137.296</v>
      </c>
      <c r="Y68" s="625">
        <f t="shared" si="174"/>
        <v>10137.296</v>
      </c>
      <c r="Z68" s="625">
        <f t="shared" si="174"/>
        <v>10137.296</v>
      </c>
      <c r="AA68" s="625">
        <f t="shared" si="174"/>
        <v>10137.296</v>
      </c>
      <c r="AB68" s="625">
        <f t="shared" si="174"/>
        <v>10137.296</v>
      </c>
      <c r="AC68" s="625">
        <f t="shared" si="174"/>
        <v>10137.296</v>
      </c>
      <c r="AD68" s="625">
        <f t="shared" si="174"/>
        <v>10137.296</v>
      </c>
      <c r="AE68" s="625">
        <f t="shared" si="174"/>
        <v>10137.296</v>
      </c>
      <c r="AF68" s="625">
        <f t="shared" si="174"/>
        <v>10147.415999999999</v>
      </c>
      <c r="AG68" s="625">
        <f t="shared" si="174"/>
        <v>10147.415999999999</v>
      </c>
      <c r="AH68" s="625">
        <f t="shared" si="174"/>
        <v>10147.415999999999</v>
      </c>
      <c r="AI68" s="625">
        <f t="shared" si="174"/>
        <v>10147.415999999999</v>
      </c>
      <c r="AJ68" s="625">
        <f t="shared" si="174"/>
        <v>10147.415999999999</v>
      </c>
      <c r="AK68" s="625">
        <f t="shared" si="174"/>
        <v>10147.415999999999</v>
      </c>
      <c r="AL68" s="625">
        <f t="shared" si="174"/>
        <v>10147.415999999999</v>
      </c>
      <c r="AM68" s="625">
        <f t="shared" si="174"/>
        <v>10147.415999999999</v>
      </c>
      <c r="AN68" s="625">
        <f t="shared" si="174"/>
        <v>10147.415999999999</v>
      </c>
      <c r="AO68" s="625">
        <f t="shared" si="174"/>
        <v>10147.415999999999</v>
      </c>
      <c r="AP68" s="625">
        <f t="shared" si="174"/>
        <v>10147.415999999999</v>
      </c>
      <c r="AQ68" s="625">
        <f t="shared" si="174"/>
        <v>10147.415999999999</v>
      </c>
      <c r="AR68" s="625">
        <f t="shared" si="174"/>
        <v>10157.766</v>
      </c>
      <c r="AS68" s="625">
        <f t="shared" si="174"/>
        <v>7348.5919999999996</v>
      </c>
      <c r="AT68" s="625">
        <f t="shared" si="174"/>
        <v>7348.5919999999996</v>
      </c>
      <c r="AU68" s="625">
        <f t="shared" si="174"/>
        <v>7341.0940000000001</v>
      </c>
      <c r="AV68" s="625"/>
      <c r="AW68" s="625">
        <f>ROUNDUP(SUM(C68:AV68),0)+2</f>
        <v>476136</v>
      </c>
      <c r="AX68"/>
      <c r="AY68" s="13">
        <f t="shared" si="168"/>
        <v>2</v>
      </c>
      <c r="AZ68" s="624">
        <f t="shared" si="175"/>
        <v>149884</v>
      </c>
      <c r="BA68" s="645">
        <f>ROUNDUP(SUM(O68:Z68),0)+1</f>
        <v>121599</v>
      </c>
      <c r="BB68" s="645">
        <f>ROUNDDOWN(SUM(AA68:AL68),0)</f>
        <v>121718</v>
      </c>
      <c r="BC68" s="645">
        <f>ROUNDDOWN(SUM(AM68:AU68),0)</f>
        <v>82933</v>
      </c>
      <c r="BD68" s="27"/>
      <c r="BE68" s="645">
        <f>ROUNDUP(SUM(C68:H68),0)</f>
        <v>64003</v>
      </c>
      <c r="BF68" s="645">
        <f>ROUNDUP(SUM(I68:T68),0)</f>
        <v>146656</v>
      </c>
      <c r="BG68" s="653">
        <f>ROUNDUP(SUM(U68:AF68),0)+1</f>
        <v>121659</v>
      </c>
      <c r="BH68" s="653">
        <f>ROUNDUP(SUM(AG68:AR68),0)</f>
        <v>121780</v>
      </c>
      <c r="BI68" s="653">
        <f>ROUNDDOWN(SUM(AS68:AU68),0)</f>
        <v>22038</v>
      </c>
      <c r="BJ68" s="267">
        <f t="shared" si="171"/>
        <v>-2</v>
      </c>
      <c r="BK68" s="13"/>
    </row>
    <row r="69" spans="1:64" ht="15">
      <c r="A69" s="628" t="s">
        <v>318</v>
      </c>
      <c r="B69" s="12">
        <f>'4g CalWIN Sharing Tables'!J9</f>
        <v>8.8499999999999995E-2</v>
      </c>
      <c r="C69" s="625">
        <f t="shared" si="172"/>
        <v>16891.641</v>
      </c>
      <c r="D69" s="625">
        <f t="shared" si="173"/>
        <v>24236.609999999997</v>
      </c>
      <c r="E69" s="625">
        <f t="shared" si="173"/>
        <v>21548.333999999999</v>
      </c>
      <c r="F69" s="625">
        <f t="shared" si="173"/>
        <v>18798.815999999999</v>
      </c>
      <c r="G69" s="625">
        <f t="shared" si="173"/>
        <v>22559.358</v>
      </c>
      <c r="H69" s="625">
        <f t="shared" si="173"/>
        <v>19100.423999999999</v>
      </c>
      <c r="I69" s="625">
        <f t="shared" si="173"/>
        <v>18307.817999999999</v>
      </c>
      <c r="J69" s="625">
        <f t="shared" si="173"/>
        <v>23815.969499999999</v>
      </c>
      <c r="K69" s="625">
        <f t="shared" si="173"/>
        <v>30776.228999999999</v>
      </c>
      <c r="L69" s="625">
        <f t="shared" si="173"/>
        <v>30776.228999999999</v>
      </c>
      <c r="M69" s="625">
        <f t="shared" si="173"/>
        <v>30776.228999999999</v>
      </c>
      <c r="N69" s="625">
        <f t="shared" si="173"/>
        <v>30776.228999999999</v>
      </c>
      <c r="O69" s="625">
        <f t="shared" si="174"/>
        <v>19484.071499999998</v>
      </c>
      <c r="P69" s="625">
        <f t="shared" si="174"/>
        <v>19484.071499999998</v>
      </c>
      <c r="Q69" s="625">
        <f t="shared" si="174"/>
        <v>19484.071499999998</v>
      </c>
      <c r="R69" s="625">
        <f t="shared" si="174"/>
        <v>19484.16</v>
      </c>
      <c r="S69" s="625">
        <f t="shared" si="174"/>
        <v>19484.071499999998</v>
      </c>
      <c r="T69" s="625">
        <f t="shared" si="174"/>
        <v>19503.275999999998</v>
      </c>
      <c r="U69" s="625">
        <f t="shared" si="174"/>
        <v>19503.275999999998</v>
      </c>
      <c r="V69" s="625">
        <f t="shared" si="174"/>
        <v>19503.275999999998</v>
      </c>
      <c r="W69" s="625">
        <f t="shared" si="174"/>
        <v>19503.275999999998</v>
      </c>
      <c r="X69" s="625">
        <f t="shared" si="174"/>
        <v>19503.275999999998</v>
      </c>
      <c r="Y69" s="625">
        <f t="shared" si="174"/>
        <v>19503.275999999998</v>
      </c>
      <c r="Z69" s="625">
        <f t="shared" si="174"/>
        <v>19503.275999999998</v>
      </c>
      <c r="AA69" s="625">
        <f t="shared" si="174"/>
        <v>19503.275999999998</v>
      </c>
      <c r="AB69" s="625">
        <f t="shared" si="174"/>
        <v>19503.275999999998</v>
      </c>
      <c r="AC69" s="625">
        <f t="shared" si="174"/>
        <v>19503.275999999998</v>
      </c>
      <c r="AD69" s="625">
        <f t="shared" si="174"/>
        <v>19503.275999999998</v>
      </c>
      <c r="AE69" s="625">
        <f t="shared" si="174"/>
        <v>19503.275999999998</v>
      </c>
      <c r="AF69" s="625">
        <f t="shared" si="174"/>
        <v>19522.745999999999</v>
      </c>
      <c r="AG69" s="625">
        <f t="shared" si="174"/>
        <v>19522.745999999999</v>
      </c>
      <c r="AH69" s="625">
        <f t="shared" si="174"/>
        <v>19522.745999999999</v>
      </c>
      <c r="AI69" s="625">
        <f t="shared" si="174"/>
        <v>19522.745999999999</v>
      </c>
      <c r="AJ69" s="625">
        <f t="shared" si="174"/>
        <v>19522.745999999999</v>
      </c>
      <c r="AK69" s="625">
        <f t="shared" si="174"/>
        <v>19522.745999999999</v>
      </c>
      <c r="AL69" s="625">
        <f t="shared" si="174"/>
        <v>19522.745999999999</v>
      </c>
      <c r="AM69" s="625">
        <f t="shared" si="174"/>
        <v>19522.745999999999</v>
      </c>
      <c r="AN69" s="625">
        <f t="shared" si="174"/>
        <v>19522.745999999999</v>
      </c>
      <c r="AO69" s="625">
        <f t="shared" si="174"/>
        <v>19522.745999999999</v>
      </c>
      <c r="AP69" s="625">
        <f t="shared" si="174"/>
        <v>19522.745999999999</v>
      </c>
      <c r="AQ69" s="625">
        <f t="shared" si="174"/>
        <v>19522.745999999999</v>
      </c>
      <c r="AR69" s="625">
        <f t="shared" si="174"/>
        <v>19542.658499999998</v>
      </c>
      <c r="AS69" s="625">
        <f t="shared" si="174"/>
        <v>14138.052</v>
      </c>
      <c r="AT69" s="625">
        <f t="shared" si="174"/>
        <v>14138.052</v>
      </c>
      <c r="AU69" s="625">
        <f t="shared" si="174"/>
        <v>14123.626499999998</v>
      </c>
      <c r="AV69" s="625"/>
      <c r="AW69" s="625">
        <f>ROUNDUP(SUM(C69:AV69),0)</f>
        <v>916039</v>
      </c>
      <c r="AX69"/>
      <c r="AY69" s="13">
        <f t="shared" si="168"/>
        <v>0</v>
      </c>
      <c r="AZ69" s="645">
        <f t="shared" si="175"/>
        <v>288364</v>
      </c>
      <c r="BA69" s="645">
        <f>ROUNDDOWN(SUM(O69:Z69),0)</f>
        <v>233943</v>
      </c>
      <c r="BB69" s="645">
        <f>ROUNDUP(SUM(AA69:AL69),0)</f>
        <v>234176</v>
      </c>
      <c r="BC69" s="624">
        <f t="shared" ref="BC69:BC83" si="176">ROUND(SUM(AM69:AU69),0)</f>
        <v>159556</v>
      </c>
      <c r="BD69" s="27"/>
      <c r="BE69" s="645">
        <f>ROUNDUP(SUM(C69:H69),0)</f>
        <v>123136</v>
      </c>
      <c r="BF69" s="645">
        <f>ROUNDUP(SUM(I69:T69),0)</f>
        <v>282153</v>
      </c>
      <c r="BG69" s="625">
        <f t="shared" ref="BG69:BG80" si="177">ROUND(SUM(U69:AF69),0)</f>
        <v>234059</v>
      </c>
      <c r="BH69" s="625">
        <f t="shared" ref="BH69:BH82" si="178">ROUND(SUM(AG69:AR69),0)</f>
        <v>234293</v>
      </c>
      <c r="BI69" s="625">
        <f t="shared" ref="BI69:BI82" si="179">ROUND(SUM(AS69:AU69),0)</f>
        <v>42400</v>
      </c>
      <c r="BJ69" s="267">
        <f t="shared" si="171"/>
        <v>-2</v>
      </c>
      <c r="BK69" s="13"/>
    </row>
    <row r="70" spans="1:64" ht="15">
      <c r="A70" s="628" t="s">
        <v>319</v>
      </c>
      <c r="B70" s="12">
        <f>'4g CalWIN Sharing Tables'!J10</f>
        <v>0.126</v>
      </c>
      <c r="C70" s="625">
        <f t="shared" si="172"/>
        <v>24049.116000000002</v>
      </c>
      <c r="D70" s="625">
        <f t="shared" si="173"/>
        <v>34506.36</v>
      </c>
      <c r="E70" s="625">
        <f t="shared" si="173"/>
        <v>30678.984</v>
      </c>
      <c r="F70" s="625">
        <f t="shared" si="173"/>
        <v>26764.416000000001</v>
      </c>
      <c r="G70" s="625">
        <f t="shared" si="173"/>
        <v>32118.407999999999</v>
      </c>
      <c r="H70" s="625">
        <f t="shared" si="173"/>
        <v>27193.824000000001</v>
      </c>
      <c r="I70" s="625">
        <f t="shared" si="173"/>
        <v>26065.367999999999</v>
      </c>
      <c r="J70" s="625">
        <f t="shared" si="173"/>
        <v>33907.482000000004</v>
      </c>
      <c r="K70" s="625">
        <f t="shared" si="173"/>
        <v>43817.004000000001</v>
      </c>
      <c r="L70" s="625">
        <f t="shared" si="173"/>
        <v>43817.004000000001</v>
      </c>
      <c r="M70" s="625">
        <f t="shared" si="173"/>
        <v>43817.004000000001</v>
      </c>
      <c r="N70" s="625">
        <f t="shared" si="173"/>
        <v>43817.004000000001</v>
      </c>
      <c r="O70" s="625">
        <f t="shared" si="174"/>
        <v>27740.034</v>
      </c>
      <c r="P70" s="625">
        <f t="shared" si="174"/>
        <v>27740.034</v>
      </c>
      <c r="Q70" s="625">
        <f t="shared" si="174"/>
        <v>27740.034</v>
      </c>
      <c r="R70" s="625">
        <f t="shared" si="174"/>
        <v>27740.16</v>
      </c>
      <c r="S70" s="625">
        <f t="shared" si="174"/>
        <v>27740.034</v>
      </c>
      <c r="T70" s="625">
        <f t="shared" si="174"/>
        <v>27767.376</v>
      </c>
      <c r="U70" s="625">
        <f t="shared" si="174"/>
        <v>27767.376</v>
      </c>
      <c r="V70" s="625">
        <f t="shared" si="174"/>
        <v>27767.376</v>
      </c>
      <c r="W70" s="625">
        <f t="shared" si="174"/>
        <v>27767.376</v>
      </c>
      <c r="X70" s="625">
        <f t="shared" si="174"/>
        <v>27767.376</v>
      </c>
      <c r="Y70" s="625">
        <f t="shared" si="174"/>
        <v>27767.376</v>
      </c>
      <c r="Z70" s="625">
        <f t="shared" si="174"/>
        <v>27767.376</v>
      </c>
      <c r="AA70" s="625">
        <f t="shared" si="174"/>
        <v>27767.376</v>
      </c>
      <c r="AB70" s="625">
        <f t="shared" si="174"/>
        <v>27767.376</v>
      </c>
      <c r="AC70" s="625">
        <f t="shared" si="174"/>
        <v>27767.376</v>
      </c>
      <c r="AD70" s="625">
        <f t="shared" si="174"/>
        <v>27767.376</v>
      </c>
      <c r="AE70" s="625">
        <f t="shared" si="174"/>
        <v>27767.376</v>
      </c>
      <c r="AF70" s="625">
        <f t="shared" si="174"/>
        <v>27795.096000000001</v>
      </c>
      <c r="AG70" s="625">
        <f t="shared" si="174"/>
        <v>27795.096000000001</v>
      </c>
      <c r="AH70" s="625">
        <f t="shared" si="174"/>
        <v>27795.096000000001</v>
      </c>
      <c r="AI70" s="625">
        <f t="shared" si="174"/>
        <v>27795.096000000001</v>
      </c>
      <c r="AJ70" s="625">
        <f t="shared" si="174"/>
        <v>27795.096000000001</v>
      </c>
      <c r="AK70" s="625">
        <f t="shared" si="174"/>
        <v>27795.096000000001</v>
      </c>
      <c r="AL70" s="625">
        <f t="shared" si="174"/>
        <v>27795.096000000001</v>
      </c>
      <c r="AM70" s="625">
        <f t="shared" si="174"/>
        <v>27795.096000000001</v>
      </c>
      <c r="AN70" s="625">
        <f t="shared" si="174"/>
        <v>27795.096000000001</v>
      </c>
      <c r="AO70" s="625">
        <f t="shared" si="174"/>
        <v>27795.096000000001</v>
      </c>
      <c r="AP70" s="625">
        <f t="shared" si="174"/>
        <v>27795.096000000001</v>
      </c>
      <c r="AQ70" s="625">
        <f t="shared" si="174"/>
        <v>27795.096000000001</v>
      </c>
      <c r="AR70" s="625">
        <f t="shared" si="174"/>
        <v>27823.446</v>
      </c>
      <c r="AS70" s="625">
        <f t="shared" si="174"/>
        <v>20128.752</v>
      </c>
      <c r="AT70" s="625">
        <f t="shared" si="174"/>
        <v>20128.752</v>
      </c>
      <c r="AU70" s="625">
        <f t="shared" si="174"/>
        <v>20108.214</v>
      </c>
      <c r="AV70" s="625"/>
      <c r="AW70" s="625">
        <f t="shared" ref="AW70:AW84" si="180">ROUND(SUM(C70:AV70),0)</f>
        <v>1304191</v>
      </c>
      <c r="AX70"/>
      <c r="AY70" s="13">
        <f t="shared" si="168"/>
        <v>0</v>
      </c>
      <c r="AZ70" s="624">
        <f t="shared" si="175"/>
        <v>410552</v>
      </c>
      <c r="BA70" s="624">
        <f>ROUND(SUM(O70:Z70),0)</f>
        <v>333072</v>
      </c>
      <c r="BB70" s="624">
        <f>ROUND(SUM(AA70:AL70),0)</f>
        <v>333403</v>
      </c>
      <c r="BC70" s="645">
        <f>ROUNDDOWN(SUM(AM70:AU70),0)</f>
        <v>227164</v>
      </c>
      <c r="BD70" s="27"/>
      <c r="BE70" s="645">
        <f>ROUND(SUM(C70:H70),0)</f>
        <v>175311</v>
      </c>
      <c r="BF70" s="624">
        <f>ROUND(SUM(I70:T70),0)</f>
        <v>401709</v>
      </c>
      <c r="BG70" s="625">
        <f>ROUNDDOWN(SUM(U70:AF70),0)-1</f>
        <v>333235</v>
      </c>
      <c r="BH70" s="625">
        <f t="shared" si="178"/>
        <v>333570</v>
      </c>
      <c r="BI70" s="625">
        <f t="shared" si="179"/>
        <v>60366</v>
      </c>
      <c r="BJ70" s="267">
        <f t="shared" si="171"/>
        <v>0</v>
      </c>
      <c r="BK70" s="13"/>
    </row>
    <row r="71" spans="1:64" ht="15">
      <c r="A71" s="628" t="s">
        <v>320</v>
      </c>
      <c r="B71" s="12">
        <f>'4g CalWIN Sharing Tables'!J11</f>
        <v>9.1000000000000004E-3</v>
      </c>
      <c r="C71" s="625">
        <f t="shared" si="172"/>
        <v>1736.8806000000002</v>
      </c>
      <c r="D71" s="625">
        <f t="shared" si="173"/>
        <v>2492.1260000000002</v>
      </c>
      <c r="E71" s="625">
        <f t="shared" si="173"/>
        <v>2215.7044000000001</v>
      </c>
      <c r="F71" s="625">
        <f t="shared" si="173"/>
        <v>1932.9856000000002</v>
      </c>
      <c r="G71" s="625">
        <f t="shared" si="173"/>
        <v>2319.6628000000001</v>
      </c>
      <c r="H71" s="625">
        <f t="shared" si="173"/>
        <v>1963.9984000000002</v>
      </c>
      <c r="I71" s="625">
        <f t="shared" si="173"/>
        <v>1882.4988000000001</v>
      </c>
      <c r="J71" s="625">
        <f t="shared" si="173"/>
        <v>2448.8737000000001</v>
      </c>
      <c r="K71" s="625">
        <f t="shared" si="173"/>
        <v>3164.5614</v>
      </c>
      <c r="L71" s="625">
        <f t="shared" si="173"/>
        <v>3164.5614</v>
      </c>
      <c r="M71" s="625">
        <f t="shared" si="173"/>
        <v>3164.5614</v>
      </c>
      <c r="N71" s="625">
        <f t="shared" si="173"/>
        <v>3164.5614</v>
      </c>
      <c r="O71" s="625">
        <f t="shared" si="174"/>
        <v>2003.4469000000001</v>
      </c>
      <c r="P71" s="625">
        <f t="shared" si="174"/>
        <v>2003.4469000000001</v>
      </c>
      <c r="Q71" s="625">
        <f t="shared" si="174"/>
        <v>2003.4469000000001</v>
      </c>
      <c r="R71" s="625">
        <f t="shared" si="174"/>
        <v>2003.4560000000001</v>
      </c>
      <c r="S71" s="625">
        <f t="shared" si="174"/>
        <v>2003.4469000000001</v>
      </c>
      <c r="T71" s="625">
        <f t="shared" si="174"/>
        <v>2005.4216000000001</v>
      </c>
      <c r="U71" s="625">
        <f t="shared" si="174"/>
        <v>2005.4216000000001</v>
      </c>
      <c r="V71" s="625">
        <f t="shared" si="174"/>
        <v>2005.4216000000001</v>
      </c>
      <c r="W71" s="625">
        <f t="shared" si="174"/>
        <v>2005.4216000000001</v>
      </c>
      <c r="X71" s="625">
        <f t="shared" si="174"/>
        <v>2005.4216000000001</v>
      </c>
      <c r="Y71" s="625">
        <f t="shared" si="174"/>
        <v>2005.4216000000001</v>
      </c>
      <c r="Z71" s="625">
        <f t="shared" si="174"/>
        <v>2005.4216000000001</v>
      </c>
      <c r="AA71" s="625">
        <f t="shared" si="174"/>
        <v>2005.4216000000001</v>
      </c>
      <c r="AB71" s="625">
        <f t="shared" si="174"/>
        <v>2005.4216000000001</v>
      </c>
      <c r="AC71" s="625">
        <f t="shared" si="174"/>
        <v>2005.4216000000001</v>
      </c>
      <c r="AD71" s="625">
        <f t="shared" si="174"/>
        <v>2005.4216000000001</v>
      </c>
      <c r="AE71" s="625">
        <f t="shared" si="174"/>
        <v>2005.4216000000001</v>
      </c>
      <c r="AF71" s="625">
        <f t="shared" si="174"/>
        <v>2007.4236000000001</v>
      </c>
      <c r="AG71" s="625">
        <f t="shared" si="174"/>
        <v>2007.4236000000001</v>
      </c>
      <c r="AH71" s="625">
        <f t="shared" si="174"/>
        <v>2007.4236000000001</v>
      </c>
      <c r="AI71" s="625">
        <f t="shared" si="174"/>
        <v>2007.4236000000001</v>
      </c>
      <c r="AJ71" s="625">
        <f t="shared" si="174"/>
        <v>2007.4236000000001</v>
      </c>
      <c r="AK71" s="625">
        <f t="shared" si="174"/>
        <v>2007.4236000000001</v>
      </c>
      <c r="AL71" s="625">
        <f t="shared" si="174"/>
        <v>2007.4236000000001</v>
      </c>
      <c r="AM71" s="625">
        <f t="shared" si="174"/>
        <v>2007.4236000000001</v>
      </c>
      <c r="AN71" s="625">
        <f t="shared" si="174"/>
        <v>2007.4236000000001</v>
      </c>
      <c r="AO71" s="625">
        <f t="shared" si="174"/>
        <v>2007.4236000000001</v>
      </c>
      <c r="AP71" s="625">
        <f t="shared" si="174"/>
        <v>2007.4236000000001</v>
      </c>
      <c r="AQ71" s="625">
        <f t="shared" si="174"/>
        <v>2007.4236000000001</v>
      </c>
      <c r="AR71" s="625">
        <f t="shared" si="174"/>
        <v>2009.4711000000002</v>
      </c>
      <c r="AS71" s="625">
        <f t="shared" si="174"/>
        <v>1453.7432000000001</v>
      </c>
      <c r="AT71" s="625">
        <f t="shared" si="174"/>
        <v>1453.7432000000001</v>
      </c>
      <c r="AU71" s="625">
        <f t="shared" si="174"/>
        <v>1452.2599</v>
      </c>
      <c r="AV71" s="625"/>
      <c r="AW71" s="625">
        <f t="shared" si="180"/>
        <v>94192</v>
      </c>
      <c r="AX71"/>
      <c r="AY71" s="13">
        <f t="shared" si="168"/>
        <v>0</v>
      </c>
      <c r="AZ71" s="624">
        <f t="shared" si="175"/>
        <v>29651</v>
      </c>
      <c r="BA71" s="645">
        <f>ROUNDDOWN(SUM(O71:Z71),0)</f>
        <v>24055</v>
      </c>
      <c r="BB71" s="645">
        <f>ROUNDDOWN(SUM(AA71:AL71),0)</f>
        <v>24079</v>
      </c>
      <c r="BC71" s="645">
        <f>ROUNDUP(SUM(AM71:AU71),0)</f>
        <v>16407</v>
      </c>
      <c r="BD71" s="27"/>
      <c r="BE71" s="645">
        <f>ROUNDDOWN(SUM(C71:H71),0)</f>
        <v>12661</v>
      </c>
      <c r="BF71" s="624">
        <f t="shared" ref="BF71:BF75" si="181">ROUND(SUM(I71:T71),0)</f>
        <v>29012</v>
      </c>
      <c r="BG71" s="625">
        <f>ROUND(SUM(U71:AF71),0)</f>
        <v>24067</v>
      </c>
      <c r="BH71" s="625">
        <f t="shared" si="178"/>
        <v>24091</v>
      </c>
      <c r="BI71" s="625">
        <f t="shared" si="179"/>
        <v>4360</v>
      </c>
      <c r="BJ71" s="267">
        <f t="shared" si="171"/>
        <v>1</v>
      </c>
      <c r="BK71" s="13"/>
    </row>
    <row r="72" spans="1:64" ht="15">
      <c r="A72" s="628" t="s">
        <v>321</v>
      </c>
      <c r="B72" s="12">
        <f>'4g CalWIN Sharing Tables'!J12</f>
        <v>0.1096</v>
      </c>
      <c r="C72" s="625">
        <f t="shared" si="172"/>
        <v>20918.9136</v>
      </c>
      <c r="D72" s="625">
        <f t="shared" si="173"/>
        <v>30015.056</v>
      </c>
      <c r="E72" s="625">
        <f t="shared" si="173"/>
        <v>26685.846400000002</v>
      </c>
      <c r="F72" s="625">
        <f t="shared" si="173"/>
        <v>23280.793600000001</v>
      </c>
      <c r="G72" s="625">
        <f t="shared" si="173"/>
        <v>27937.916799999999</v>
      </c>
      <c r="H72" s="625">
        <f t="shared" si="173"/>
        <v>23654.310400000002</v>
      </c>
      <c r="I72" s="625">
        <f t="shared" si="173"/>
        <v>22672.732800000002</v>
      </c>
      <c r="J72" s="625">
        <f t="shared" si="173"/>
        <v>29494.127199999999</v>
      </c>
      <c r="K72" s="625">
        <f t="shared" si="173"/>
        <v>38113.838400000001</v>
      </c>
      <c r="L72" s="625">
        <f t="shared" si="173"/>
        <v>38113.838400000001</v>
      </c>
      <c r="M72" s="625">
        <f t="shared" si="173"/>
        <v>38113.838400000001</v>
      </c>
      <c r="N72" s="625">
        <f t="shared" si="173"/>
        <v>38113.838400000001</v>
      </c>
      <c r="O72" s="625">
        <f t="shared" si="174"/>
        <v>24129.4264</v>
      </c>
      <c r="P72" s="625">
        <f t="shared" si="174"/>
        <v>24129.4264</v>
      </c>
      <c r="Q72" s="625">
        <f t="shared" si="174"/>
        <v>24129.4264</v>
      </c>
      <c r="R72" s="625">
        <f t="shared" si="174"/>
        <v>24129.536</v>
      </c>
      <c r="S72" s="625">
        <f t="shared" si="174"/>
        <v>24129.4264</v>
      </c>
      <c r="T72" s="625">
        <f t="shared" si="174"/>
        <v>24153.209600000002</v>
      </c>
      <c r="U72" s="625">
        <f t="shared" si="174"/>
        <v>24153.209600000002</v>
      </c>
      <c r="V72" s="625">
        <f t="shared" si="174"/>
        <v>24153.209600000002</v>
      </c>
      <c r="W72" s="625">
        <f t="shared" si="174"/>
        <v>24153.209600000002</v>
      </c>
      <c r="X72" s="625">
        <f t="shared" si="174"/>
        <v>24153.209600000002</v>
      </c>
      <c r="Y72" s="625">
        <f t="shared" si="174"/>
        <v>24153.209600000002</v>
      </c>
      <c r="Z72" s="625">
        <f t="shared" si="174"/>
        <v>24153.209600000002</v>
      </c>
      <c r="AA72" s="625">
        <f t="shared" si="174"/>
        <v>24153.209600000002</v>
      </c>
      <c r="AB72" s="625">
        <f t="shared" si="174"/>
        <v>24153.209600000002</v>
      </c>
      <c r="AC72" s="625">
        <f t="shared" si="174"/>
        <v>24153.209600000002</v>
      </c>
      <c r="AD72" s="625">
        <f t="shared" si="174"/>
        <v>24153.209600000002</v>
      </c>
      <c r="AE72" s="625">
        <f t="shared" si="174"/>
        <v>24153.209600000002</v>
      </c>
      <c r="AF72" s="625">
        <f t="shared" si="174"/>
        <v>24177.321599999999</v>
      </c>
      <c r="AG72" s="625">
        <f t="shared" si="174"/>
        <v>24177.321599999999</v>
      </c>
      <c r="AH72" s="625">
        <f t="shared" si="174"/>
        <v>24177.321599999999</v>
      </c>
      <c r="AI72" s="625">
        <f t="shared" si="174"/>
        <v>24177.321599999999</v>
      </c>
      <c r="AJ72" s="625">
        <f t="shared" si="174"/>
        <v>24177.321599999999</v>
      </c>
      <c r="AK72" s="625">
        <f t="shared" si="174"/>
        <v>24177.321599999999</v>
      </c>
      <c r="AL72" s="625">
        <f t="shared" si="174"/>
        <v>24177.321599999999</v>
      </c>
      <c r="AM72" s="625">
        <f t="shared" si="174"/>
        <v>24177.321599999999</v>
      </c>
      <c r="AN72" s="625">
        <f t="shared" si="174"/>
        <v>24177.321599999999</v>
      </c>
      <c r="AO72" s="625">
        <f t="shared" si="174"/>
        <v>24177.321599999999</v>
      </c>
      <c r="AP72" s="625">
        <f t="shared" si="174"/>
        <v>24177.321599999999</v>
      </c>
      <c r="AQ72" s="625">
        <f t="shared" si="174"/>
        <v>24177.321599999999</v>
      </c>
      <c r="AR72" s="625">
        <f t="shared" si="174"/>
        <v>24201.981599999999</v>
      </c>
      <c r="AS72" s="625">
        <f t="shared" si="174"/>
        <v>17508.819200000002</v>
      </c>
      <c r="AT72" s="625">
        <f t="shared" si="174"/>
        <v>17508.819200000002</v>
      </c>
      <c r="AU72" s="625">
        <f t="shared" si="174"/>
        <v>17490.954399999999</v>
      </c>
      <c r="AV72" s="625"/>
      <c r="AW72" s="653">
        <f>ROUNDDOWN(SUM(C72:AV72),0)</f>
        <v>1134439</v>
      </c>
      <c r="AX72"/>
      <c r="AY72" s="13">
        <f t="shared" si="168"/>
        <v>0</v>
      </c>
      <c r="AZ72" s="624">
        <f t="shared" si="175"/>
        <v>357115</v>
      </c>
      <c r="BA72" s="624">
        <f t="shared" ref="BA72:BA83" si="182">ROUND(SUM(O72:Z72),0)</f>
        <v>289720</v>
      </c>
      <c r="BB72" s="624">
        <f t="shared" ref="BB72:BB84" si="183">ROUND(SUM(AA72:AL72),0)</f>
        <v>290007</v>
      </c>
      <c r="BC72" s="624">
        <f t="shared" si="176"/>
        <v>197597</v>
      </c>
      <c r="BD72" s="27"/>
      <c r="BE72" s="645">
        <f>ROUND(SUM(C72:H72),0)-1</f>
        <v>152492</v>
      </c>
      <c r="BF72" s="624">
        <f t="shared" si="181"/>
        <v>349423</v>
      </c>
      <c r="BG72" s="653">
        <f>ROUNDUP(SUM(U72:AF72),0)</f>
        <v>289863</v>
      </c>
      <c r="BH72" s="625">
        <f t="shared" si="178"/>
        <v>290153</v>
      </c>
      <c r="BI72" s="625">
        <f t="shared" si="179"/>
        <v>52509</v>
      </c>
      <c r="BJ72" s="267">
        <f t="shared" si="171"/>
        <v>-1</v>
      </c>
      <c r="BK72" s="13"/>
    </row>
    <row r="73" spans="1:64" ht="15">
      <c r="A73" s="628" t="s">
        <v>322</v>
      </c>
      <c r="B73" s="12">
        <f>'4g CalWIN Sharing Tables'!J13</f>
        <v>0.16020000000000001</v>
      </c>
      <c r="C73" s="625">
        <f t="shared" si="172"/>
        <v>30576.733200000002</v>
      </c>
      <c r="D73" s="625">
        <f t="shared" si="173"/>
        <v>43872.372000000003</v>
      </c>
      <c r="E73" s="625">
        <f t="shared" si="173"/>
        <v>39006.1368</v>
      </c>
      <c r="F73" s="625">
        <f t="shared" si="173"/>
        <v>34029.0432</v>
      </c>
      <c r="G73" s="625">
        <f t="shared" si="173"/>
        <v>40836.261600000005</v>
      </c>
      <c r="H73" s="625">
        <f t="shared" si="173"/>
        <v>34575.004800000002</v>
      </c>
      <c r="I73" s="625">
        <f t="shared" si="173"/>
        <v>33140.253600000004</v>
      </c>
      <c r="J73" s="625">
        <f t="shared" si="173"/>
        <v>43110.941400000003</v>
      </c>
      <c r="K73" s="625">
        <f t="shared" si="173"/>
        <v>55710.190800000004</v>
      </c>
      <c r="L73" s="625">
        <f t="shared" si="173"/>
        <v>55710.190800000004</v>
      </c>
      <c r="M73" s="625">
        <f t="shared" si="173"/>
        <v>55710.190800000004</v>
      </c>
      <c r="N73" s="625">
        <f t="shared" si="173"/>
        <v>55710.190800000004</v>
      </c>
      <c r="O73" s="625">
        <f t="shared" si="174"/>
        <v>35269.471799999999</v>
      </c>
      <c r="P73" s="625">
        <f t="shared" si="174"/>
        <v>35269.471799999999</v>
      </c>
      <c r="Q73" s="625">
        <f t="shared" si="174"/>
        <v>35269.471799999999</v>
      </c>
      <c r="R73" s="625">
        <f t="shared" si="174"/>
        <v>35269.632000000005</v>
      </c>
      <c r="S73" s="625">
        <f t="shared" si="174"/>
        <v>35269.471799999999</v>
      </c>
      <c r="T73" s="625">
        <f t="shared" si="174"/>
        <v>35304.235200000003</v>
      </c>
      <c r="U73" s="625">
        <f t="shared" si="174"/>
        <v>35304.235200000003</v>
      </c>
      <c r="V73" s="625">
        <f t="shared" si="174"/>
        <v>35304.235200000003</v>
      </c>
      <c r="W73" s="625">
        <f t="shared" si="174"/>
        <v>35304.235200000003</v>
      </c>
      <c r="X73" s="625">
        <f t="shared" si="174"/>
        <v>35304.235200000003</v>
      </c>
      <c r="Y73" s="625">
        <f t="shared" si="174"/>
        <v>35304.235200000003</v>
      </c>
      <c r="Z73" s="625">
        <f t="shared" si="174"/>
        <v>35304.235200000003</v>
      </c>
      <c r="AA73" s="625">
        <f t="shared" si="174"/>
        <v>35304.235200000003</v>
      </c>
      <c r="AB73" s="625">
        <f t="shared" si="174"/>
        <v>35304.235200000003</v>
      </c>
      <c r="AC73" s="625">
        <f t="shared" si="174"/>
        <v>35304.235200000003</v>
      </c>
      <c r="AD73" s="625">
        <f t="shared" si="174"/>
        <v>35304.235200000003</v>
      </c>
      <c r="AE73" s="625">
        <f t="shared" si="174"/>
        <v>35304.235200000003</v>
      </c>
      <c r="AF73" s="625">
        <f t="shared" si="174"/>
        <v>35339.479200000002</v>
      </c>
      <c r="AG73" s="625">
        <f t="shared" si="174"/>
        <v>35339.479200000002</v>
      </c>
      <c r="AH73" s="625">
        <f t="shared" si="174"/>
        <v>35339.479200000002</v>
      </c>
      <c r="AI73" s="625">
        <f t="shared" si="174"/>
        <v>35339.479200000002</v>
      </c>
      <c r="AJ73" s="625">
        <f t="shared" si="174"/>
        <v>35339.479200000002</v>
      </c>
      <c r="AK73" s="625">
        <f t="shared" si="174"/>
        <v>35339.479200000002</v>
      </c>
      <c r="AL73" s="625">
        <f t="shared" si="174"/>
        <v>35339.479200000002</v>
      </c>
      <c r="AM73" s="625">
        <f t="shared" si="174"/>
        <v>35339.479200000002</v>
      </c>
      <c r="AN73" s="625">
        <f t="shared" si="174"/>
        <v>35339.479200000002</v>
      </c>
      <c r="AO73" s="625">
        <f t="shared" si="174"/>
        <v>35339.479200000002</v>
      </c>
      <c r="AP73" s="625">
        <f t="shared" si="174"/>
        <v>35339.479200000002</v>
      </c>
      <c r="AQ73" s="625">
        <f t="shared" si="174"/>
        <v>35339.479200000002</v>
      </c>
      <c r="AR73" s="625">
        <f t="shared" si="174"/>
        <v>35375.5242</v>
      </c>
      <c r="AS73" s="625">
        <f t="shared" si="174"/>
        <v>25592.270400000001</v>
      </c>
      <c r="AT73" s="625">
        <f t="shared" si="174"/>
        <v>25592.270400000001</v>
      </c>
      <c r="AU73" s="625">
        <f t="shared" si="174"/>
        <v>25566.157800000001</v>
      </c>
      <c r="AV73" s="625"/>
      <c r="AW73" s="653">
        <f>ROUNDDOWN(SUM(C73:AV73),0)</f>
        <v>1658185</v>
      </c>
      <c r="AX73"/>
      <c r="AY73" s="13">
        <f t="shared" si="168"/>
        <v>-1</v>
      </c>
      <c r="AZ73" s="645">
        <f>ROUNDDOWN(SUM(C73:N73),0)</f>
        <v>521987</v>
      </c>
      <c r="BA73" s="645">
        <f>ROUNDDOWN(SUM(O73:Z73),0)</f>
        <v>423477</v>
      </c>
      <c r="BB73" s="624">
        <f t="shared" si="183"/>
        <v>423898</v>
      </c>
      <c r="BC73" s="624">
        <f t="shared" si="176"/>
        <v>288824</v>
      </c>
      <c r="BD73" s="27"/>
      <c r="BE73" s="624">
        <f>ROUND(SUM(C73:H73),0)</f>
        <v>222896</v>
      </c>
      <c r="BF73" s="645">
        <f>ROUNDDOWN(SUM(I73:T73),0)</f>
        <v>510743</v>
      </c>
      <c r="BG73" s="625">
        <f t="shared" si="177"/>
        <v>423686</v>
      </c>
      <c r="BH73" s="625">
        <f>ROUND(SUM(AG73:AR73),0)</f>
        <v>424110</v>
      </c>
      <c r="BI73" s="625">
        <f t="shared" si="179"/>
        <v>76751</v>
      </c>
      <c r="BJ73" s="267">
        <f t="shared" si="171"/>
        <v>0</v>
      </c>
      <c r="BK73" s="13"/>
    </row>
    <row r="74" spans="1:64" ht="15">
      <c r="A74" s="628" t="s">
        <v>323</v>
      </c>
      <c r="B74" s="12">
        <f>'4g CalWIN Sharing Tables'!J14</f>
        <v>5.8500000000000003E-2</v>
      </c>
      <c r="C74" s="625">
        <f t="shared" si="172"/>
        <v>11165.661</v>
      </c>
      <c r="D74" s="625">
        <f t="shared" si="173"/>
        <v>16020.810000000001</v>
      </c>
      <c r="E74" s="625">
        <f t="shared" si="173"/>
        <v>14243.814</v>
      </c>
      <c r="F74" s="625">
        <f t="shared" si="173"/>
        <v>12426.336000000001</v>
      </c>
      <c r="G74" s="625">
        <f t="shared" si="173"/>
        <v>14912.118</v>
      </c>
      <c r="H74" s="625">
        <f t="shared" si="173"/>
        <v>12625.704000000002</v>
      </c>
      <c r="I74" s="625">
        <f t="shared" si="173"/>
        <v>12101.778</v>
      </c>
      <c r="J74" s="625">
        <f t="shared" si="173"/>
        <v>15742.7595</v>
      </c>
      <c r="K74" s="625">
        <f t="shared" si="173"/>
        <v>20343.609</v>
      </c>
      <c r="L74" s="625">
        <f t="shared" si="173"/>
        <v>20343.609</v>
      </c>
      <c r="M74" s="625">
        <f t="shared" si="173"/>
        <v>20343.609</v>
      </c>
      <c r="N74" s="625">
        <f t="shared" si="173"/>
        <v>20343.609</v>
      </c>
      <c r="O74" s="625">
        <f t="shared" si="174"/>
        <v>12879.301500000001</v>
      </c>
      <c r="P74" s="625">
        <f t="shared" si="174"/>
        <v>12879.301500000001</v>
      </c>
      <c r="Q74" s="625">
        <f t="shared" si="174"/>
        <v>12879.301500000001</v>
      </c>
      <c r="R74" s="625">
        <f t="shared" si="174"/>
        <v>12879.36</v>
      </c>
      <c r="S74" s="625">
        <f t="shared" si="174"/>
        <v>12879.301500000001</v>
      </c>
      <c r="T74" s="625">
        <f t="shared" si="174"/>
        <v>12891.996000000001</v>
      </c>
      <c r="U74" s="625">
        <f t="shared" si="174"/>
        <v>12891.996000000001</v>
      </c>
      <c r="V74" s="625">
        <f t="shared" si="174"/>
        <v>12891.996000000001</v>
      </c>
      <c r="W74" s="625">
        <f t="shared" si="174"/>
        <v>12891.996000000001</v>
      </c>
      <c r="X74" s="625">
        <f t="shared" si="174"/>
        <v>12891.996000000001</v>
      </c>
      <c r="Y74" s="625">
        <f t="shared" si="174"/>
        <v>12891.996000000001</v>
      </c>
      <c r="Z74" s="625">
        <f t="shared" si="174"/>
        <v>12891.996000000001</v>
      </c>
      <c r="AA74" s="625">
        <f t="shared" si="174"/>
        <v>12891.996000000001</v>
      </c>
      <c r="AB74" s="625">
        <f t="shared" si="174"/>
        <v>12891.996000000001</v>
      </c>
      <c r="AC74" s="625">
        <f t="shared" si="174"/>
        <v>12891.996000000001</v>
      </c>
      <c r="AD74" s="625">
        <f t="shared" si="174"/>
        <v>12891.996000000001</v>
      </c>
      <c r="AE74" s="625">
        <f t="shared" si="174"/>
        <v>12891.996000000001</v>
      </c>
      <c r="AF74" s="625">
        <f t="shared" si="174"/>
        <v>12904.866</v>
      </c>
      <c r="AG74" s="625">
        <f t="shared" si="174"/>
        <v>12904.866</v>
      </c>
      <c r="AH74" s="625">
        <f t="shared" si="174"/>
        <v>12904.866</v>
      </c>
      <c r="AI74" s="625">
        <f t="shared" si="174"/>
        <v>12904.866</v>
      </c>
      <c r="AJ74" s="625">
        <f t="shared" si="174"/>
        <v>12904.866</v>
      </c>
      <c r="AK74" s="625">
        <f t="shared" si="174"/>
        <v>12904.866</v>
      </c>
      <c r="AL74" s="625">
        <f t="shared" si="174"/>
        <v>12904.866</v>
      </c>
      <c r="AM74" s="625">
        <f t="shared" si="174"/>
        <v>12904.866</v>
      </c>
      <c r="AN74" s="625">
        <f t="shared" si="174"/>
        <v>12904.866</v>
      </c>
      <c r="AO74" s="625">
        <f t="shared" si="174"/>
        <v>12904.866</v>
      </c>
      <c r="AP74" s="625">
        <f t="shared" si="174"/>
        <v>12904.866</v>
      </c>
      <c r="AQ74" s="625">
        <f t="shared" si="174"/>
        <v>12904.866</v>
      </c>
      <c r="AR74" s="625">
        <f t="shared" ref="O74:AU82" si="184">AR$66*$B74</f>
        <v>12918.0285</v>
      </c>
      <c r="AS74" s="625">
        <f t="shared" si="184"/>
        <v>9345.4920000000002</v>
      </c>
      <c r="AT74" s="625">
        <f t="shared" si="184"/>
        <v>9345.4920000000002</v>
      </c>
      <c r="AU74" s="625">
        <f t="shared" si="184"/>
        <v>9335.9565000000002</v>
      </c>
      <c r="AV74" s="625"/>
      <c r="AW74" s="625">
        <f t="shared" si="180"/>
        <v>605517</v>
      </c>
      <c r="AX74"/>
      <c r="AY74" s="13">
        <f t="shared" si="168"/>
        <v>0</v>
      </c>
      <c r="AZ74" s="624">
        <f>ROUND(SUM(C74:N74),0)</f>
        <v>190613</v>
      </c>
      <c r="BA74" s="624">
        <f t="shared" si="182"/>
        <v>154641</v>
      </c>
      <c r="BB74" s="624">
        <f t="shared" si="183"/>
        <v>154794</v>
      </c>
      <c r="BC74" s="624">
        <f t="shared" si="176"/>
        <v>105469</v>
      </c>
      <c r="BD74" s="27"/>
      <c r="BE74" s="624">
        <f>ROUND(SUM(C74:H74),0)</f>
        <v>81394</v>
      </c>
      <c r="BF74" s="645">
        <f>ROUNDDOWN(SUM(I74:T74),0)</f>
        <v>186507</v>
      </c>
      <c r="BG74" s="625">
        <f>ROUND(SUM(U74:AF74),0)</f>
        <v>154717</v>
      </c>
      <c r="BH74" s="625">
        <f t="shared" si="178"/>
        <v>154872</v>
      </c>
      <c r="BI74" s="625">
        <f t="shared" si="179"/>
        <v>28027</v>
      </c>
      <c r="BJ74" s="267">
        <f t="shared" si="171"/>
        <v>0</v>
      </c>
      <c r="BK74" s="13"/>
    </row>
    <row r="75" spans="1:64" ht="15">
      <c r="A75" s="628" t="s">
        <v>324</v>
      </c>
      <c r="B75" s="12">
        <f>'4g CalWIN Sharing Tables'!J15</f>
        <v>1.34E-2</v>
      </c>
      <c r="C75" s="625">
        <f t="shared" si="172"/>
        <v>2557.6044000000002</v>
      </c>
      <c r="D75" s="625">
        <f t="shared" si="173"/>
        <v>3669.7240000000002</v>
      </c>
      <c r="E75" s="625">
        <f t="shared" si="173"/>
        <v>3262.6856000000002</v>
      </c>
      <c r="F75" s="625">
        <f t="shared" si="173"/>
        <v>2846.3744000000002</v>
      </c>
      <c r="G75" s="625">
        <f t="shared" si="173"/>
        <v>3415.7672000000002</v>
      </c>
      <c r="H75" s="625">
        <f t="shared" si="173"/>
        <v>2892.0416</v>
      </c>
      <c r="I75" s="625">
        <f t="shared" si="173"/>
        <v>2772.0311999999999</v>
      </c>
      <c r="J75" s="625">
        <f t="shared" si="173"/>
        <v>3606.0338000000002</v>
      </c>
      <c r="K75" s="625">
        <f t="shared" si="173"/>
        <v>4659.9036000000006</v>
      </c>
      <c r="L75" s="625">
        <f t="shared" si="173"/>
        <v>4659.9036000000006</v>
      </c>
      <c r="M75" s="625">
        <f t="shared" si="173"/>
        <v>4659.9036000000006</v>
      </c>
      <c r="N75" s="625">
        <f t="shared" si="173"/>
        <v>4659.9036000000006</v>
      </c>
      <c r="O75" s="625">
        <f t="shared" si="184"/>
        <v>2950.1306</v>
      </c>
      <c r="P75" s="625">
        <f t="shared" si="184"/>
        <v>2950.1306</v>
      </c>
      <c r="Q75" s="625">
        <f t="shared" si="184"/>
        <v>2950.1306</v>
      </c>
      <c r="R75" s="625">
        <f t="shared" si="184"/>
        <v>2950.1440000000002</v>
      </c>
      <c r="S75" s="625">
        <f t="shared" si="184"/>
        <v>2950.1306</v>
      </c>
      <c r="T75" s="625">
        <f t="shared" si="184"/>
        <v>2953.0383999999999</v>
      </c>
      <c r="U75" s="625">
        <f t="shared" si="184"/>
        <v>2953.0383999999999</v>
      </c>
      <c r="V75" s="625">
        <f t="shared" si="184"/>
        <v>2953.0383999999999</v>
      </c>
      <c r="W75" s="625">
        <f t="shared" si="184"/>
        <v>2953.0383999999999</v>
      </c>
      <c r="X75" s="625">
        <f t="shared" si="184"/>
        <v>2953.0383999999999</v>
      </c>
      <c r="Y75" s="625">
        <f t="shared" si="184"/>
        <v>2953.0383999999999</v>
      </c>
      <c r="Z75" s="625">
        <f t="shared" si="184"/>
        <v>2953.0383999999999</v>
      </c>
      <c r="AA75" s="625">
        <f t="shared" si="184"/>
        <v>2953.0383999999999</v>
      </c>
      <c r="AB75" s="625">
        <f t="shared" si="184"/>
        <v>2953.0383999999999</v>
      </c>
      <c r="AC75" s="625">
        <f t="shared" si="184"/>
        <v>2953.0383999999999</v>
      </c>
      <c r="AD75" s="625">
        <f t="shared" si="184"/>
        <v>2953.0383999999999</v>
      </c>
      <c r="AE75" s="625">
        <f t="shared" si="184"/>
        <v>2953.0383999999999</v>
      </c>
      <c r="AF75" s="625">
        <f t="shared" si="184"/>
        <v>2955.9864000000002</v>
      </c>
      <c r="AG75" s="625">
        <f t="shared" si="184"/>
        <v>2955.9864000000002</v>
      </c>
      <c r="AH75" s="625">
        <f t="shared" si="184"/>
        <v>2955.9864000000002</v>
      </c>
      <c r="AI75" s="625">
        <f t="shared" si="184"/>
        <v>2955.9864000000002</v>
      </c>
      <c r="AJ75" s="625">
        <f t="shared" si="184"/>
        <v>2955.9864000000002</v>
      </c>
      <c r="AK75" s="625">
        <f t="shared" si="184"/>
        <v>2955.9864000000002</v>
      </c>
      <c r="AL75" s="625">
        <f t="shared" si="184"/>
        <v>2955.9864000000002</v>
      </c>
      <c r="AM75" s="625">
        <f t="shared" si="184"/>
        <v>2955.9864000000002</v>
      </c>
      <c r="AN75" s="625">
        <f t="shared" si="184"/>
        <v>2955.9864000000002</v>
      </c>
      <c r="AO75" s="625">
        <f t="shared" si="184"/>
        <v>2955.9864000000002</v>
      </c>
      <c r="AP75" s="625">
        <f t="shared" si="184"/>
        <v>2955.9864000000002</v>
      </c>
      <c r="AQ75" s="625">
        <f t="shared" si="184"/>
        <v>2955.9864000000002</v>
      </c>
      <c r="AR75" s="625">
        <f t="shared" si="184"/>
        <v>2959.0014000000001</v>
      </c>
      <c r="AS75" s="625">
        <f t="shared" si="184"/>
        <v>2140.6768000000002</v>
      </c>
      <c r="AT75" s="625">
        <f t="shared" si="184"/>
        <v>2140.6768000000002</v>
      </c>
      <c r="AU75" s="625">
        <f t="shared" si="184"/>
        <v>2138.4926</v>
      </c>
      <c r="AV75" s="625"/>
      <c r="AW75" s="625">
        <f t="shared" si="180"/>
        <v>138700</v>
      </c>
      <c r="AX75"/>
      <c r="AY75" s="13">
        <f t="shared" si="168"/>
        <v>0</v>
      </c>
      <c r="AZ75" s="645">
        <f>ROUNDUP(SUM(C75:N75),0)</f>
        <v>43662</v>
      </c>
      <c r="BA75" s="624">
        <f t="shared" si="182"/>
        <v>35422</v>
      </c>
      <c r="BB75" s="624">
        <f t="shared" si="183"/>
        <v>35457</v>
      </c>
      <c r="BC75" s="624">
        <f t="shared" si="176"/>
        <v>24159</v>
      </c>
      <c r="BD75" s="27"/>
      <c r="BE75" s="624">
        <f>ROUND(SUM(C75:H75),0)</f>
        <v>18644</v>
      </c>
      <c r="BF75" s="624">
        <f t="shared" si="181"/>
        <v>42721</v>
      </c>
      <c r="BG75" s="625">
        <f t="shared" si="177"/>
        <v>35439</v>
      </c>
      <c r="BH75" s="625">
        <f t="shared" si="178"/>
        <v>35475</v>
      </c>
      <c r="BI75" s="625">
        <f t="shared" si="179"/>
        <v>6420</v>
      </c>
      <c r="BJ75" s="267">
        <f t="shared" si="171"/>
        <v>1</v>
      </c>
      <c r="BK75" s="13"/>
    </row>
    <row r="76" spans="1:64" ht="15">
      <c r="A76" s="628" t="s">
        <v>325</v>
      </c>
      <c r="B76" s="12">
        <f>'4g CalWIN Sharing Tables'!J16</f>
        <v>2.3599999999999999E-2</v>
      </c>
      <c r="C76" s="625">
        <f t="shared" si="172"/>
        <v>4504.4376000000002</v>
      </c>
      <c r="D76" s="625">
        <f t="shared" si="173"/>
        <v>6463.0959999999995</v>
      </c>
      <c r="E76" s="625">
        <f t="shared" si="173"/>
        <v>5746.2223999999997</v>
      </c>
      <c r="F76" s="625">
        <f t="shared" si="173"/>
        <v>5013.0176000000001</v>
      </c>
      <c r="G76" s="625">
        <f t="shared" si="173"/>
        <v>6015.8288000000002</v>
      </c>
      <c r="H76" s="625">
        <f t="shared" si="173"/>
        <v>5093.4463999999998</v>
      </c>
      <c r="I76" s="625">
        <f t="shared" si="173"/>
        <v>4882.0847999999996</v>
      </c>
      <c r="J76" s="625">
        <f t="shared" si="173"/>
        <v>6350.9251999999997</v>
      </c>
      <c r="K76" s="625">
        <f t="shared" si="173"/>
        <v>8206.9943999999996</v>
      </c>
      <c r="L76" s="625">
        <f t="shared" si="173"/>
        <v>8206.9943999999996</v>
      </c>
      <c r="M76" s="625">
        <f t="shared" si="173"/>
        <v>8206.9943999999996</v>
      </c>
      <c r="N76" s="625">
        <f t="shared" si="173"/>
        <v>8206.9943999999996</v>
      </c>
      <c r="O76" s="625">
        <f t="shared" si="184"/>
        <v>5195.7524000000003</v>
      </c>
      <c r="P76" s="625">
        <f t="shared" si="184"/>
        <v>5195.7524000000003</v>
      </c>
      <c r="Q76" s="625">
        <f t="shared" si="184"/>
        <v>5195.7524000000003</v>
      </c>
      <c r="R76" s="625">
        <f t="shared" si="184"/>
        <v>5195.7759999999998</v>
      </c>
      <c r="S76" s="625">
        <f t="shared" si="184"/>
        <v>5195.7524000000003</v>
      </c>
      <c r="T76" s="625">
        <f t="shared" si="184"/>
        <v>5200.8735999999999</v>
      </c>
      <c r="U76" s="625">
        <f t="shared" si="184"/>
        <v>5200.8735999999999</v>
      </c>
      <c r="V76" s="625">
        <f t="shared" si="184"/>
        <v>5200.8735999999999</v>
      </c>
      <c r="W76" s="625">
        <f t="shared" si="184"/>
        <v>5200.8735999999999</v>
      </c>
      <c r="X76" s="625">
        <f t="shared" si="184"/>
        <v>5200.8735999999999</v>
      </c>
      <c r="Y76" s="625">
        <f t="shared" si="184"/>
        <v>5200.8735999999999</v>
      </c>
      <c r="Z76" s="625">
        <f t="shared" si="184"/>
        <v>5200.8735999999999</v>
      </c>
      <c r="AA76" s="625">
        <f t="shared" si="184"/>
        <v>5200.8735999999999</v>
      </c>
      <c r="AB76" s="625">
        <f t="shared" si="184"/>
        <v>5200.8735999999999</v>
      </c>
      <c r="AC76" s="625">
        <f t="shared" si="184"/>
        <v>5200.8735999999999</v>
      </c>
      <c r="AD76" s="625">
        <f t="shared" si="184"/>
        <v>5200.8735999999999</v>
      </c>
      <c r="AE76" s="625">
        <f t="shared" si="184"/>
        <v>5200.8735999999999</v>
      </c>
      <c r="AF76" s="625">
        <f t="shared" si="184"/>
        <v>5206.0655999999999</v>
      </c>
      <c r="AG76" s="625">
        <f t="shared" si="184"/>
        <v>5206.0655999999999</v>
      </c>
      <c r="AH76" s="625">
        <f t="shared" si="184"/>
        <v>5206.0655999999999</v>
      </c>
      <c r="AI76" s="625">
        <f t="shared" si="184"/>
        <v>5206.0655999999999</v>
      </c>
      <c r="AJ76" s="625">
        <f t="shared" si="184"/>
        <v>5206.0655999999999</v>
      </c>
      <c r="AK76" s="625">
        <f t="shared" si="184"/>
        <v>5206.0655999999999</v>
      </c>
      <c r="AL76" s="625">
        <f t="shared" si="184"/>
        <v>5206.0655999999999</v>
      </c>
      <c r="AM76" s="625">
        <f t="shared" si="184"/>
        <v>5206.0655999999999</v>
      </c>
      <c r="AN76" s="625">
        <f t="shared" si="184"/>
        <v>5206.0655999999999</v>
      </c>
      <c r="AO76" s="625">
        <f t="shared" si="184"/>
        <v>5206.0655999999999</v>
      </c>
      <c r="AP76" s="625">
        <f t="shared" si="184"/>
        <v>5206.0655999999999</v>
      </c>
      <c r="AQ76" s="625">
        <f t="shared" si="184"/>
        <v>5206.0655999999999</v>
      </c>
      <c r="AR76" s="625">
        <f t="shared" si="184"/>
        <v>5211.3756000000003</v>
      </c>
      <c r="AS76" s="625">
        <f t="shared" si="184"/>
        <v>3770.1471999999999</v>
      </c>
      <c r="AT76" s="625">
        <f t="shared" si="184"/>
        <v>3770.1471999999999</v>
      </c>
      <c r="AU76" s="625">
        <f t="shared" si="184"/>
        <v>3766.3004000000001</v>
      </c>
      <c r="AV76" s="625"/>
      <c r="AW76" s="625">
        <f t="shared" si="180"/>
        <v>244277</v>
      </c>
      <c r="AX76"/>
      <c r="AY76" s="13">
        <f t="shared" si="168"/>
        <v>0</v>
      </c>
      <c r="AZ76" s="624">
        <f>ROUND(SUM(C76:N76),0)</f>
        <v>76897</v>
      </c>
      <c r="BA76" s="624">
        <f>ROUNDUP(SUM(O76:Z76),0)</f>
        <v>62385</v>
      </c>
      <c r="BB76" s="624">
        <f t="shared" si="183"/>
        <v>62447</v>
      </c>
      <c r="BC76" s="624">
        <f t="shared" si="176"/>
        <v>42548</v>
      </c>
      <c r="BD76" s="27"/>
      <c r="BE76" s="624">
        <f>ROUND(SUM(C76:H76),0)</f>
        <v>32836</v>
      </c>
      <c r="BF76" s="624">
        <f>ROUND(SUM(I76:T76),0)</f>
        <v>75241</v>
      </c>
      <c r="BG76" s="653">
        <f>ROUNDDOWN(SUM(U76:AF76),0)</f>
        <v>62415</v>
      </c>
      <c r="BH76" s="625">
        <f t="shared" si="178"/>
        <v>62478</v>
      </c>
      <c r="BI76" s="625">
        <f t="shared" si="179"/>
        <v>11307</v>
      </c>
      <c r="BJ76" s="267">
        <f t="shared" si="171"/>
        <v>0</v>
      </c>
      <c r="BK76" s="13"/>
    </row>
    <row r="77" spans="1:64" ht="15">
      <c r="A77" s="628" t="s">
        <v>326</v>
      </c>
      <c r="B77" s="12">
        <f>'4g CalWIN Sharing Tables'!J17</f>
        <v>2.4199999999999999E-2</v>
      </c>
      <c r="C77" s="625">
        <f t="shared" si="172"/>
        <v>4618.9571999999998</v>
      </c>
      <c r="D77" s="625">
        <f t="shared" si="173"/>
        <v>6627.4119999999994</v>
      </c>
      <c r="E77" s="625">
        <f t="shared" si="173"/>
        <v>5892.3127999999997</v>
      </c>
      <c r="F77" s="625">
        <f t="shared" si="173"/>
        <v>5140.4672</v>
      </c>
      <c r="G77" s="625">
        <f t="shared" si="173"/>
        <v>6168.7735999999995</v>
      </c>
      <c r="H77" s="625">
        <f t="shared" si="173"/>
        <v>5222.9407999999994</v>
      </c>
      <c r="I77" s="625">
        <f t="shared" si="173"/>
        <v>5006.2056000000002</v>
      </c>
      <c r="J77" s="625">
        <f t="shared" si="173"/>
        <v>6512.3894</v>
      </c>
      <c r="K77" s="625">
        <f t="shared" si="173"/>
        <v>8415.6468000000004</v>
      </c>
      <c r="L77" s="625">
        <f t="shared" si="173"/>
        <v>8415.6468000000004</v>
      </c>
      <c r="M77" s="625">
        <f t="shared" si="173"/>
        <v>8415.6468000000004</v>
      </c>
      <c r="N77" s="625">
        <f t="shared" si="173"/>
        <v>8415.6468000000004</v>
      </c>
      <c r="O77" s="625">
        <f t="shared" si="184"/>
        <v>5327.8477999999996</v>
      </c>
      <c r="P77" s="625">
        <f t="shared" si="184"/>
        <v>5327.8477999999996</v>
      </c>
      <c r="Q77" s="625">
        <f t="shared" si="184"/>
        <v>5327.8477999999996</v>
      </c>
      <c r="R77" s="625">
        <f t="shared" si="184"/>
        <v>5327.8719999999994</v>
      </c>
      <c r="S77" s="625">
        <f t="shared" si="184"/>
        <v>5327.8477999999996</v>
      </c>
      <c r="T77" s="625">
        <f t="shared" si="184"/>
        <v>5333.0991999999997</v>
      </c>
      <c r="U77" s="625">
        <f t="shared" si="184"/>
        <v>5333.0991999999997</v>
      </c>
      <c r="V77" s="625">
        <f t="shared" si="184"/>
        <v>5333.0991999999997</v>
      </c>
      <c r="W77" s="625">
        <f t="shared" si="184"/>
        <v>5333.0991999999997</v>
      </c>
      <c r="X77" s="625">
        <f t="shared" si="184"/>
        <v>5333.0991999999997</v>
      </c>
      <c r="Y77" s="625">
        <f t="shared" si="184"/>
        <v>5333.0991999999997</v>
      </c>
      <c r="Z77" s="625">
        <f t="shared" si="184"/>
        <v>5333.0991999999997</v>
      </c>
      <c r="AA77" s="625">
        <f t="shared" si="184"/>
        <v>5333.0991999999997</v>
      </c>
      <c r="AB77" s="625">
        <f t="shared" si="184"/>
        <v>5333.0991999999997</v>
      </c>
      <c r="AC77" s="625">
        <f t="shared" si="184"/>
        <v>5333.0991999999997</v>
      </c>
      <c r="AD77" s="625">
        <f t="shared" si="184"/>
        <v>5333.0991999999997</v>
      </c>
      <c r="AE77" s="625">
        <f t="shared" si="184"/>
        <v>5333.0991999999997</v>
      </c>
      <c r="AF77" s="625">
        <f t="shared" si="184"/>
        <v>5338.4232000000002</v>
      </c>
      <c r="AG77" s="625">
        <f t="shared" si="184"/>
        <v>5338.4232000000002</v>
      </c>
      <c r="AH77" s="625">
        <f t="shared" si="184"/>
        <v>5338.4232000000002</v>
      </c>
      <c r="AI77" s="625">
        <f t="shared" si="184"/>
        <v>5338.4232000000002</v>
      </c>
      <c r="AJ77" s="625">
        <f t="shared" si="184"/>
        <v>5338.4232000000002</v>
      </c>
      <c r="AK77" s="625">
        <f t="shared" si="184"/>
        <v>5338.4232000000002</v>
      </c>
      <c r="AL77" s="625">
        <f t="shared" si="184"/>
        <v>5338.4232000000002</v>
      </c>
      <c r="AM77" s="625">
        <f t="shared" si="184"/>
        <v>5338.4232000000002</v>
      </c>
      <c r="AN77" s="625">
        <f t="shared" si="184"/>
        <v>5338.4232000000002</v>
      </c>
      <c r="AO77" s="625">
        <f t="shared" si="184"/>
        <v>5338.4232000000002</v>
      </c>
      <c r="AP77" s="625">
        <f t="shared" si="184"/>
        <v>5338.4232000000002</v>
      </c>
      <c r="AQ77" s="625">
        <f t="shared" si="184"/>
        <v>5338.4232000000002</v>
      </c>
      <c r="AR77" s="625">
        <f t="shared" si="184"/>
        <v>5343.8681999999999</v>
      </c>
      <c r="AS77" s="625">
        <f t="shared" si="184"/>
        <v>3865.9983999999999</v>
      </c>
      <c r="AT77" s="625">
        <f t="shared" si="184"/>
        <v>3865.9983999999999</v>
      </c>
      <c r="AU77" s="625">
        <f t="shared" si="184"/>
        <v>3862.0537999999997</v>
      </c>
      <c r="AV77" s="625"/>
      <c r="AW77" s="625">
        <f t="shared" si="180"/>
        <v>250487</v>
      </c>
      <c r="AX77"/>
      <c r="AY77" s="13">
        <f t="shared" si="168"/>
        <v>0</v>
      </c>
      <c r="AZ77" s="624">
        <f>ROUNDDOWN(SUM(C77:N77),0)</f>
        <v>78852</v>
      </c>
      <c r="BA77" s="624">
        <f>ROUNDUP(SUM(O77:Z77),0)</f>
        <v>63971</v>
      </c>
      <c r="BB77" s="624">
        <f t="shared" si="183"/>
        <v>64034</v>
      </c>
      <c r="BC77" s="624">
        <f t="shared" si="176"/>
        <v>43630</v>
      </c>
      <c r="BD77" s="27"/>
      <c r="BE77" s="645">
        <f>ROUNDUP(SUM(C77:H77),0)</f>
        <v>33671</v>
      </c>
      <c r="BF77" s="645">
        <f>ROUNDDOWN(SUM(I77:T77),0)</f>
        <v>77153</v>
      </c>
      <c r="BG77" s="625">
        <f t="shared" si="177"/>
        <v>64003</v>
      </c>
      <c r="BH77" s="653">
        <f>ROUNDDOWN(SUM(AG77:AR77),0)</f>
        <v>64066</v>
      </c>
      <c r="BI77" s="625">
        <f t="shared" si="179"/>
        <v>11594</v>
      </c>
      <c r="BJ77" s="267">
        <f t="shared" si="171"/>
        <v>0</v>
      </c>
      <c r="BK77" s="13"/>
    </row>
    <row r="78" spans="1:64" ht="15">
      <c r="A78" s="628" t="s">
        <v>327</v>
      </c>
      <c r="B78" s="12">
        <f>'4g CalWIN Sharing Tables'!J18</f>
        <v>8.0600000000000005E-2</v>
      </c>
      <c r="C78" s="625">
        <f t="shared" si="172"/>
        <v>15383.7996</v>
      </c>
      <c r="D78" s="625">
        <f t="shared" si="173"/>
        <v>22073.116000000002</v>
      </c>
      <c r="E78" s="625">
        <f t="shared" si="173"/>
        <v>19624.810400000002</v>
      </c>
      <c r="F78" s="625">
        <f t="shared" si="173"/>
        <v>17120.729600000002</v>
      </c>
      <c r="G78" s="625">
        <f t="shared" si="173"/>
        <v>20545.584800000001</v>
      </c>
      <c r="H78" s="625">
        <f t="shared" si="173"/>
        <v>17395.414400000001</v>
      </c>
      <c r="I78" s="625">
        <f t="shared" si="173"/>
        <v>16673.560799999999</v>
      </c>
      <c r="J78" s="625">
        <f t="shared" si="173"/>
        <v>21690.0242</v>
      </c>
      <c r="K78" s="625">
        <f t="shared" si="173"/>
        <v>28028.972400000002</v>
      </c>
      <c r="L78" s="625">
        <f t="shared" si="173"/>
        <v>28028.972400000002</v>
      </c>
      <c r="M78" s="625">
        <f t="shared" si="173"/>
        <v>28028.972400000002</v>
      </c>
      <c r="N78" s="625">
        <f t="shared" si="173"/>
        <v>28028.972400000002</v>
      </c>
      <c r="O78" s="625">
        <f t="shared" si="184"/>
        <v>17744.815399999999</v>
      </c>
      <c r="P78" s="625">
        <f t="shared" si="184"/>
        <v>17744.815399999999</v>
      </c>
      <c r="Q78" s="625">
        <f t="shared" si="184"/>
        <v>17744.815399999999</v>
      </c>
      <c r="R78" s="625">
        <f t="shared" si="184"/>
        <v>17744.896000000001</v>
      </c>
      <c r="S78" s="625">
        <f t="shared" si="184"/>
        <v>17744.815399999999</v>
      </c>
      <c r="T78" s="625">
        <f t="shared" si="184"/>
        <v>17762.3056</v>
      </c>
      <c r="U78" s="625">
        <f t="shared" si="184"/>
        <v>17762.3056</v>
      </c>
      <c r="V78" s="625">
        <f t="shared" si="184"/>
        <v>17762.3056</v>
      </c>
      <c r="W78" s="625">
        <f t="shared" si="184"/>
        <v>17762.3056</v>
      </c>
      <c r="X78" s="625">
        <f t="shared" si="184"/>
        <v>17762.3056</v>
      </c>
      <c r="Y78" s="625">
        <f t="shared" si="184"/>
        <v>17762.3056</v>
      </c>
      <c r="Z78" s="625">
        <f t="shared" si="184"/>
        <v>17762.3056</v>
      </c>
      <c r="AA78" s="625">
        <f t="shared" si="184"/>
        <v>17762.3056</v>
      </c>
      <c r="AB78" s="625">
        <f t="shared" si="184"/>
        <v>17762.3056</v>
      </c>
      <c r="AC78" s="625">
        <f t="shared" si="184"/>
        <v>17762.3056</v>
      </c>
      <c r="AD78" s="625">
        <f t="shared" si="184"/>
        <v>17762.3056</v>
      </c>
      <c r="AE78" s="625">
        <f t="shared" si="184"/>
        <v>17762.3056</v>
      </c>
      <c r="AF78" s="625">
        <f t="shared" si="184"/>
        <v>17780.0376</v>
      </c>
      <c r="AG78" s="625">
        <f t="shared" si="184"/>
        <v>17780.0376</v>
      </c>
      <c r="AH78" s="625">
        <f t="shared" si="184"/>
        <v>17780.0376</v>
      </c>
      <c r="AI78" s="625">
        <f t="shared" si="184"/>
        <v>17780.0376</v>
      </c>
      <c r="AJ78" s="625">
        <f t="shared" si="184"/>
        <v>17780.0376</v>
      </c>
      <c r="AK78" s="625">
        <f t="shared" si="184"/>
        <v>17780.0376</v>
      </c>
      <c r="AL78" s="625">
        <f t="shared" si="184"/>
        <v>17780.0376</v>
      </c>
      <c r="AM78" s="625">
        <f t="shared" si="184"/>
        <v>17780.0376</v>
      </c>
      <c r="AN78" s="625">
        <f t="shared" si="184"/>
        <v>17780.0376</v>
      </c>
      <c r="AO78" s="625">
        <f t="shared" si="184"/>
        <v>17780.0376</v>
      </c>
      <c r="AP78" s="625">
        <f t="shared" si="184"/>
        <v>17780.0376</v>
      </c>
      <c r="AQ78" s="625">
        <f t="shared" si="184"/>
        <v>17780.0376</v>
      </c>
      <c r="AR78" s="625">
        <f t="shared" si="184"/>
        <v>17798.172600000002</v>
      </c>
      <c r="AS78" s="625">
        <f t="shared" si="184"/>
        <v>12876.011200000001</v>
      </c>
      <c r="AT78" s="625">
        <f t="shared" si="184"/>
        <v>12876.011200000001</v>
      </c>
      <c r="AU78" s="625">
        <f t="shared" si="184"/>
        <v>12862.8734</v>
      </c>
      <c r="AV78" s="625"/>
      <c r="AW78" s="653">
        <f>ROUNDDOWN(SUM(C78:AV78),0)</f>
        <v>834268</v>
      </c>
      <c r="AX78"/>
      <c r="AY78" s="13">
        <f t="shared" si="168"/>
        <v>0</v>
      </c>
      <c r="AZ78" s="645">
        <f>ROUNDUP(SUM(C78:N78),0)</f>
        <v>262623</v>
      </c>
      <c r="BA78" s="624">
        <f>ROUND(SUM(O78:Z78),0)</f>
        <v>213060</v>
      </c>
      <c r="BB78" s="624">
        <f t="shared" si="183"/>
        <v>213272</v>
      </c>
      <c r="BC78" s="624">
        <f t="shared" si="176"/>
        <v>145313</v>
      </c>
      <c r="BD78" s="27"/>
      <c r="BE78" s="645">
        <f>ROUNDUP(SUM(C78:H78),0)</f>
        <v>112144</v>
      </c>
      <c r="BF78" s="645">
        <f>ROUNDUP(SUM(I78:T78),0)</f>
        <v>256966</v>
      </c>
      <c r="BG78" s="625">
        <f t="shared" si="177"/>
        <v>213165</v>
      </c>
      <c r="BH78" s="625">
        <f t="shared" si="178"/>
        <v>213379</v>
      </c>
      <c r="BI78" s="653">
        <f>ROUNDDOWN(SUM(AS78:AU78),0)</f>
        <v>38614</v>
      </c>
      <c r="BJ78" s="267">
        <f t="shared" si="171"/>
        <v>0</v>
      </c>
      <c r="BK78" s="13"/>
    </row>
    <row r="79" spans="1:64" ht="15">
      <c r="A79" s="628" t="s">
        <v>328</v>
      </c>
      <c r="B79" s="12">
        <f>'4g CalWIN Sharing Tables'!J19</f>
        <v>1.3599999999999999E-2</v>
      </c>
      <c r="C79" s="625">
        <f t="shared" si="172"/>
        <v>2595.7775999999999</v>
      </c>
      <c r="D79" s="625">
        <f t="shared" si="173"/>
        <v>3724.4959999999996</v>
      </c>
      <c r="E79" s="625">
        <f t="shared" si="173"/>
        <v>3311.3824</v>
      </c>
      <c r="F79" s="625">
        <f t="shared" si="173"/>
        <v>2888.8575999999998</v>
      </c>
      <c r="G79" s="625">
        <f t="shared" si="173"/>
        <v>3466.7487999999998</v>
      </c>
      <c r="H79" s="625">
        <f t="shared" si="173"/>
        <v>2935.2064</v>
      </c>
      <c r="I79" s="625">
        <f t="shared" si="173"/>
        <v>2813.4047999999998</v>
      </c>
      <c r="J79" s="625">
        <f t="shared" si="173"/>
        <v>3659.8552</v>
      </c>
      <c r="K79" s="625">
        <f t="shared" si="173"/>
        <v>4729.4543999999996</v>
      </c>
      <c r="L79" s="625">
        <f t="shared" si="173"/>
        <v>4729.4543999999996</v>
      </c>
      <c r="M79" s="625">
        <f t="shared" si="173"/>
        <v>4729.4543999999996</v>
      </c>
      <c r="N79" s="625">
        <f t="shared" si="173"/>
        <v>4729.4543999999996</v>
      </c>
      <c r="O79" s="625">
        <f t="shared" si="184"/>
        <v>2994.1623999999997</v>
      </c>
      <c r="P79" s="625">
        <f t="shared" si="184"/>
        <v>2994.1623999999997</v>
      </c>
      <c r="Q79" s="625">
        <f t="shared" si="184"/>
        <v>2994.1623999999997</v>
      </c>
      <c r="R79" s="625">
        <f t="shared" si="184"/>
        <v>2994.1759999999999</v>
      </c>
      <c r="S79" s="625">
        <f t="shared" si="184"/>
        <v>2994.1623999999997</v>
      </c>
      <c r="T79" s="625">
        <f t="shared" si="184"/>
        <v>2997.1135999999997</v>
      </c>
      <c r="U79" s="625">
        <f t="shared" si="184"/>
        <v>2997.1135999999997</v>
      </c>
      <c r="V79" s="625">
        <f t="shared" si="184"/>
        <v>2997.1135999999997</v>
      </c>
      <c r="W79" s="625">
        <f t="shared" si="184"/>
        <v>2997.1135999999997</v>
      </c>
      <c r="X79" s="625">
        <f t="shared" si="184"/>
        <v>2997.1135999999997</v>
      </c>
      <c r="Y79" s="625">
        <f t="shared" si="184"/>
        <v>2997.1135999999997</v>
      </c>
      <c r="Z79" s="625">
        <f t="shared" si="184"/>
        <v>2997.1135999999997</v>
      </c>
      <c r="AA79" s="625">
        <f t="shared" si="184"/>
        <v>2997.1135999999997</v>
      </c>
      <c r="AB79" s="625">
        <f t="shared" si="184"/>
        <v>2997.1135999999997</v>
      </c>
      <c r="AC79" s="625">
        <f t="shared" si="184"/>
        <v>2997.1135999999997</v>
      </c>
      <c r="AD79" s="625">
        <f t="shared" si="184"/>
        <v>2997.1135999999997</v>
      </c>
      <c r="AE79" s="625">
        <f t="shared" si="184"/>
        <v>2997.1135999999997</v>
      </c>
      <c r="AF79" s="625">
        <f t="shared" si="184"/>
        <v>3000.1055999999999</v>
      </c>
      <c r="AG79" s="625">
        <f t="shared" si="184"/>
        <v>3000.1055999999999</v>
      </c>
      <c r="AH79" s="625">
        <f t="shared" si="184"/>
        <v>3000.1055999999999</v>
      </c>
      <c r="AI79" s="625">
        <f t="shared" si="184"/>
        <v>3000.1055999999999</v>
      </c>
      <c r="AJ79" s="625">
        <f t="shared" si="184"/>
        <v>3000.1055999999999</v>
      </c>
      <c r="AK79" s="625">
        <f t="shared" si="184"/>
        <v>3000.1055999999999</v>
      </c>
      <c r="AL79" s="625">
        <f t="shared" si="184"/>
        <v>3000.1055999999999</v>
      </c>
      <c r="AM79" s="625">
        <f t="shared" si="184"/>
        <v>3000.1055999999999</v>
      </c>
      <c r="AN79" s="625">
        <f t="shared" si="184"/>
        <v>3000.1055999999999</v>
      </c>
      <c r="AO79" s="625">
        <f t="shared" si="184"/>
        <v>3000.1055999999999</v>
      </c>
      <c r="AP79" s="625">
        <f t="shared" si="184"/>
        <v>3000.1055999999999</v>
      </c>
      <c r="AQ79" s="625">
        <f t="shared" si="184"/>
        <v>3000.1055999999999</v>
      </c>
      <c r="AR79" s="625">
        <f t="shared" si="184"/>
        <v>3003.1655999999998</v>
      </c>
      <c r="AS79" s="625">
        <f t="shared" si="184"/>
        <v>2172.6271999999999</v>
      </c>
      <c r="AT79" s="625">
        <f t="shared" si="184"/>
        <v>2172.6271999999999</v>
      </c>
      <c r="AU79" s="625">
        <f t="shared" si="184"/>
        <v>2170.4103999999998</v>
      </c>
      <c r="AV79" s="625"/>
      <c r="AW79" s="625">
        <f>ROUNDDOWN(SUM(C79:AV79),0)-1</f>
        <v>140768</v>
      </c>
      <c r="AX79"/>
      <c r="AY79" s="13">
        <f t="shared" si="168"/>
        <v>-1</v>
      </c>
      <c r="AZ79" s="645">
        <f>ROUNDDOWN(SUM(C79:N79),0)</f>
        <v>44313</v>
      </c>
      <c r="BA79" s="624">
        <f>ROUND(SUM(O79:Z79),0)</f>
        <v>35951</v>
      </c>
      <c r="BB79" s="624">
        <f t="shared" si="183"/>
        <v>35986</v>
      </c>
      <c r="BC79" s="624">
        <f t="shared" si="176"/>
        <v>24519</v>
      </c>
      <c r="BD79" s="27"/>
      <c r="BE79" s="624">
        <f>ROUND(SUM(C79:H79),0)</f>
        <v>18922</v>
      </c>
      <c r="BF79" s="645">
        <f>ROUNDDOWN(SUM(I79:T79),0)</f>
        <v>43359</v>
      </c>
      <c r="BG79" s="625">
        <f>ROUND(SUM(U79:AF79),0)</f>
        <v>35968</v>
      </c>
      <c r="BH79" s="625">
        <f t="shared" si="178"/>
        <v>36004</v>
      </c>
      <c r="BI79" s="625">
        <f t="shared" si="179"/>
        <v>6516</v>
      </c>
      <c r="BJ79" s="267">
        <f t="shared" si="171"/>
        <v>0</v>
      </c>
      <c r="BK79" s="13"/>
    </row>
    <row r="80" spans="1:64" ht="15">
      <c r="A80" s="628" t="s">
        <v>329</v>
      </c>
      <c r="B80" s="12">
        <f>'4g CalWIN Sharing Tables'!J20</f>
        <v>2.58E-2</v>
      </c>
      <c r="C80" s="625">
        <f t="shared" si="172"/>
        <v>4924.3428000000004</v>
      </c>
      <c r="D80" s="625">
        <f t="shared" si="173"/>
        <v>7065.5879999999997</v>
      </c>
      <c r="E80" s="625">
        <f t="shared" si="173"/>
        <v>6281.8872000000001</v>
      </c>
      <c r="F80" s="625">
        <f t="shared" si="173"/>
        <v>5480.3328000000001</v>
      </c>
      <c r="G80" s="625">
        <f t="shared" si="173"/>
        <v>6576.6264000000001</v>
      </c>
      <c r="H80" s="625">
        <f t="shared" si="173"/>
        <v>5568.2592000000004</v>
      </c>
      <c r="I80" s="625">
        <f t="shared" si="173"/>
        <v>5337.1944000000003</v>
      </c>
      <c r="J80" s="625">
        <f t="shared" si="173"/>
        <v>6942.9606000000003</v>
      </c>
      <c r="K80" s="625">
        <f t="shared" si="173"/>
        <v>8972.0532000000003</v>
      </c>
      <c r="L80" s="625">
        <f t="shared" si="173"/>
        <v>8972.0532000000003</v>
      </c>
      <c r="M80" s="625">
        <f t="shared" si="173"/>
        <v>8972.0532000000003</v>
      </c>
      <c r="N80" s="625">
        <f t="shared" si="173"/>
        <v>8972.0532000000003</v>
      </c>
      <c r="O80" s="625">
        <f t="shared" si="184"/>
        <v>5680.1022000000003</v>
      </c>
      <c r="P80" s="625">
        <f t="shared" si="184"/>
        <v>5680.1022000000003</v>
      </c>
      <c r="Q80" s="625">
        <f t="shared" si="184"/>
        <v>5680.1022000000003</v>
      </c>
      <c r="R80" s="625">
        <f t="shared" si="184"/>
        <v>5680.1279999999997</v>
      </c>
      <c r="S80" s="625">
        <f t="shared" si="184"/>
        <v>5680.1022000000003</v>
      </c>
      <c r="T80" s="625">
        <f t="shared" si="184"/>
        <v>5685.7007999999996</v>
      </c>
      <c r="U80" s="625">
        <f t="shared" si="184"/>
        <v>5685.7007999999996</v>
      </c>
      <c r="V80" s="625">
        <f t="shared" si="184"/>
        <v>5685.7007999999996</v>
      </c>
      <c r="W80" s="625">
        <f t="shared" si="184"/>
        <v>5685.7007999999996</v>
      </c>
      <c r="X80" s="625">
        <f t="shared" si="184"/>
        <v>5685.7007999999996</v>
      </c>
      <c r="Y80" s="625">
        <f t="shared" si="184"/>
        <v>5685.7007999999996</v>
      </c>
      <c r="Z80" s="625">
        <f t="shared" si="184"/>
        <v>5685.7007999999996</v>
      </c>
      <c r="AA80" s="625">
        <f t="shared" si="184"/>
        <v>5685.7007999999996</v>
      </c>
      <c r="AB80" s="625">
        <f t="shared" si="184"/>
        <v>5685.7007999999996</v>
      </c>
      <c r="AC80" s="625">
        <f t="shared" si="184"/>
        <v>5685.7007999999996</v>
      </c>
      <c r="AD80" s="625">
        <f t="shared" si="184"/>
        <v>5685.7007999999996</v>
      </c>
      <c r="AE80" s="625">
        <f t="shared" si="184"/>
        <v>5685.7007999999996</v>
      </c>
      <c r="AF80" s="625">
        <f t="shared" si="184"/>
        <v>5691.3768</v>
      </c>
      <c r="AG80" s="625">
        <f t="shared" si="184"/>
        <v>5691.3768</v>
      </c>
      <c r="AH80" s="625">
        <f t="shared" si="184"/>
        <v>5691.3768</v>
      </c>
      <c r="AI80" s="625">
        <f t="shared" si="184"/>
        <v>5691.3768</v>
      </c>
      <c r="AJ80" s="625">
        <f t="shared" si="184"/>
        <v>5691.3768</v>
      </c>
      <c r="AK80" s="625">
        <f t="shared" si="184"/>
        <v>5691.3768</v>
      </c>
      <c r="AL80" s="625">
        <f t="shared" si="184"/>
        <v>5691.3768</v>
      </c>
      <c r="AM80" s="625">
        <f t="shared" si="184"/>
        <v>5691.3768</v>
      </c>
      <c r="AN80" s="625">
        <f t="shared" si="184"/>
        <v>5691.3768</v>
      </c>
      <c r="AO80" s="625">
        <f t="shared" si="184"/>
        <v>5691.3768</v>
      </c>
      <c r="AP80" s="625">
        <f t="shared" si="184"/>
        <v>5691.3768</v>
      </c>
      <c r="AQ80" s="625">
        <f t="shared" si="184"/>
        <v>5691.3768</v>
      </c>
      <c r="AR80" s="625">
        <f t="shared" si="184"/>
        <v>5697.1818000000003</v>
      </c>
      <c r="AS80" s="625">
        <f t="shared" si="184"/>
        <v>4121.6016</v>
      </c>
      <c r="AT80" s="625">
        <f t="shared" si="184"/>
        <v>4121.6016</v>
      </c>
      <c r="AU80" s="625">
        <f t="shared" si="184"/>
        <v>4117.3962000000001</v>
      </c>
      <c r="AV80" s="625"/>
      <c r="AW80" s="625">
        <f t="shared" si="180"/>
        <v>267049</v>
      </c>
      <c r="AX80"/>
      <c r="AY80" s="13">
        <f t="shared" si="168"/>
        <v>0</v>
      </c>
      <c r="AZ80" s="645">
        <f>ROUNDUP(SUM(C80:N80),0)</f>
        <v>84066</v>
      </c>
      <c r="BA80" s="624">
        <f t="shared" si="182"/>
        <v>68200</v>
      </c>
      <c r="BB80" s="624">
        <f t="shared" si="183"/>
        <v>68268</v>
      </c>
      <c r="BC80" s="624">
        <f t="shared" si="176"/>
        <v>46515</v>
      </c>
      <c r="BD80" s="27"/>
      <c r="BE80" s="624">
        <f>ROUND(SUM(C80:H80),0)</f>
        <v>35897</v>
      </c>
      <c r="BF80" s="624">
        <f>ROUND(SUM(I80:T80),0)</f>
        <v>82255</v>
      </c>
      <c r="BG80" s="625">
        <f t="shared" si="177"/>
        <v>68234</v>
      </c>
      <c r="BH80" s="625">
        <f>ROUND(SUM(AG80:AR80),0)</f>
        <v>68302</v>
      </c>
      <c r="BI80" s="625">
        <f>ROUND(SUM(AS80:AU80),0)</f>
        <v>12361</v>
      </c>
      <c r="BJ80" s="267">
        <f t="shared" si="171"/>
        <v>0</v>
      </c>
      <c r="BK80" s="13"/>
      <c r="BL80" s="3"/>
    </row>
    <row r="81" spans="1:64" ht="15">
      <c r="A81" s="628" t="s">
        <v>330</v>
      </c>
      <c r="B81" s="12">
        <f>'4g CalWIN Sharing Tables'!J21</f>
        <v>2.12E-2</v>
      </c>
      <c r="C81" s="625">
        <f t="shared" si="172"/>
        <v>4046.3591999999999</v>
      </c>
      <c r="D81" s="625">
        <f t="shared" si="173"/>
        <v>5805.8320000000003</v>
      </c>
      <c r="E81" s="625">
        <f t="shared" si="173"/>
        <v>5161.8608000000004</v>
      </c>
      <c r="F81" s="625">
        <f t="shared" si="173"/>
        <v>4503.2192000000005</v>
      </c>
      <c r="G81" s="625">
        <f t="shared" si="173"/>
        <v>5404.0496000000003</v>
      </c>
      <c r="H81" s="625">
        <f t="shared" si="173"/>
        <v>4575.4687999999996</v>
      </c>
      <c r="I81" s="625">
        <f t="shared" si="173"/>
        <v>4385.6016</v>
      </c>
      <c r="J81" s="625">
        <f t="shared" si="173"/>
        <v>5705.0684000000001</v>
      </c>
      <c r="K81" s="625">
        <f t="shared" si="173"/>
        <v>7372.3847999999998</v>
      </c>
      <c r="L81" s="625">
        <f t="shared" si="173"/>
        <v>7372.3847999999998</v>
      </c>
      <c r="M81" s="625">
        <f t="shared" si="173"/>
        <v>7372.3847999999998</v>
      </c>
      <c r="N81" s="625">
        <f t="shared" si="173"/>
        <v>7372.3847999999998</v>
      </c>
      <c r="O81" s="625">
        <f t="shared" si="184"/>
        <v>4667.3707999999997</v>
      </c>
      <c r="P81" s="625">
        <f t="shared" si="184"/>
        <v>4667.3707999999997</v>
      </c>
      <c r="Q81" s="625">
        <f t="shared" si="184"/>
        <v>4667.3707999999997</v>
      </c>
      <c r="R81" s="625">
        <f t="shared" si="184"/>
        <v>4667.3919999999998</v>
      </c>
      <c r="S81" s="625">
        <f t="shared" si="184"/>
        <v>4667.3707999999997</v>
      </c>
      <c r="T81" s="625">
        <f t="shared" si="184"/>
        <v>4671.9712</v>
      </c>
      <c r="U81" s="625">
        <f t="shared" si="184"/>
        <v>4671.9712</v>
      </c>
      <c r="V81" s="625">
        <f t="shared" si="184"/>
        <v>4671.9712</v>
      </c>
      <c r="W81" s="625">
        <f t="shared" si="184"/>
        <v>4671.9712</v>
      </c>
      <c r="X81" s="625">
        <f t="shared" si="184"/>
        <v>4671.9712</v>
      </c>
      <c r="Y81" s="625">
        <f t="shared" si="184"/>
        <v>4671.9712</v>
      </c>
      <c r="Z81" s="625">
        <f t="shared" si="184"/>
        <v>4671.9712</v>
      </c>
      <c r="AA81" s="625">
        <f t="shared" si="184"/>
        <v>4671.9712</v>
      </c>
      <c r="AB81" s="625">
        <f t="shared" si="184"/>
        <v>4671.9712</v>
      </c>
      <c r="AC81" s="625">
        <f t="shared" si="184"/>
        <v>4671.9712</v>
      </c>
      <c r="AD81" s="625">
        <f t="shared" si="184"/>
        <v>4671.9712</v>
      </c>
      <c r="AE81" s="625">
        <f t="shared" si="184"/>
        <v>4671.9712</v>
      </c>
      <c r="AF81" s="625">
        <f t="shared" si="184"/>
        <v>4676.6351999999997</v>
      </c>
      <c r="AG81" s="625">
        <f t="shared" si="184"/>
        <v>4676.6351999999997</v>
      </c>
      <c r="AH81" s="625">
        <f t="shared" si="184"/>
        <v>4676.6351999999997</v>
      </c>
      <c r="AI81" s="625">
        <f t="shared" si="184"/>
        <v>4676.6351999999997</v>
      </c>
      <c r="AJ81" s="625">
        <f t="shared" si="184"/>
        <v>4676.6351999999997</v>
      </c>
      <c r="AK81" s="625">
        <f t="shared" si="184"/>
        <v>4676.6351999999997</v>
      </c>
      <c r="AL81" s="625">
        <f t="shared" si="184"/>
        <v>4676.6351999999997</v>
      </c>
      <c r="AM81" s="625">
        <f t="shared" si="184"/>
        <v>4676.6351999999997</v>
      </c>
      <c r="AN81" s="625">
        <f t="shared" si="184"/>
        <v>4676.6351999999997</v>
      </c>
      <c r="AO81" s="625">
        <f t="shared" si="184"/>
        <v>4676.6351999999997</v>
      </c>
      <c r="AP81" s="625">
        <f t="shared" si="184"/>
        <v>4676.6351999999997</v>
      </c>
      <c r="AQ81" s="625">
        <f t="shared" si="184"/>
        <v>4676.6351999999997</v>
      </c>
      <c r="AR81" s="625">
        <f t="shared" si="184"/>
        <v>4681.4052000000001</v>
      </c>
      <c r="AS81" s="625">
        <f t="shared" si="184"/>
        <v>3386.7424000000001</v>
      </c>
      <c r="AT81" s="625">
        <f t="shared" si="184"/>
        <v>3386.7424000000001</v>
      </c>
      <c r="AU81" s="625">
        <f t="shared" si="184"/>
        <v>3383.2867999999999</v>
      </c>
      <c r="AV81" s="625"/>
      <c r="AW81" s="625">
        <f t="shared" si="180"/>
        <v>219435</v>
      </c>
      <c r="AX81"/>
      <c r="AY81" s="13">
        <f t="shared" si="168"/>
        <v>0</v>
      </c>
      <c r="AZ81" s="645">
        <f>ROUNDUP(SUM(C81:N81),0)</f>
        <v>69077</v>
      </c>
      <c r="BA81" s="645">
        <f>ROUNDDOWN(SUM(O81:Z81),0)</f>
        <v>56040</v>
      </c>
      <c r="BB81" s="645">
        <f>ROUNDUP(SUM(AA81:AL81),0)</f>
        <v>56097</v>
      </c>
      <c r="BC81" s="624">
        <f t="shared" si="176"/>
        <v>38221</v>
      </c>
      <c r="BD81" s="27"/>
      <c r="BE81" s="624">
        <f>ROUND(SUM(C81:H81),0)</f>
        <v>29497</v>
      </c>
      <c r="BF81" s="645">
        <f>ROUNDDOWN(SUM(I81:T81),0)</f>
        <v>67589</v>
      </c>
      <c r="BG81" s="653">
        <f>ROUNDUP(SUM(U81:AF81),0)</f>
        <v>56069</v>
      </c>
      <c r="BH81" s="625">
        <f t="shared" si="178"/>
        <v>56124</v>
      </c>
      <c r="BI81" s="625">
        <f t="shared" si="179"/>
        <v>10157</v>
      </c>
      <c r="BJ81" s="267">
        <f t="shared" si="171"/>
        <v>-1</v>
      </c>
      <c r="BK81" s="13"/>
      <c r="BL81" s="3"/>
    </row>
    <row r="82" spans="1:64" ht="15">
      <c r="A82" s="628" t="s">
        <v>331</v>
      </c>
      <c r="B82" s="12">
        <f>'4g CalWIN Sharing Tables'!J22</f>
        <v>5.3699999999999998E-2</v>
      </c>
      <c r="C82" s="625">
        <f t="shared" si="172"/>
        <v>10249.504199999999</v>
      </c>
      <c r="D82" s="625">
        <f t="shared" si="173"/>
        <v>14706.281999999999</v>
      </c>
      <c r="E82" s="625">
        <f t="shared" si="173"/>
        <v>13075.0908</v>
      </c>
      <c r="F82" s="625">
        <f t="shared" si="173"/>
        <v>11406.7392</v>
      </c>
      <c r="G82" s="625">
        <f t="shared" si="173"/>
        <v>13688.559599999999</v>
      </c>
      <c r="H82" s="625">
        <f t="shared" si="173"/>
        <v>11589.748799999999</v>
      </c>
      <c r="I82" s="625">
        <f t="shared" si="173"/>
        <v>11108.811599999999</v>
      </c>
      <c r="J82" s="625">
        <f t="shared" si="173"/>
        <v>14451.045899999999</v>
      </c>
      <c r="K82" s="625">
        <f t="shared" si="173"/>
        <v>18674.389800000001</v>
      </c>
      <c r="L82" s="625">
        <f t="shared" si="173"/>
        <v>18674.389800000001</v>
      </c>
      <c r="M82" s="625">
        <f t="shared" si="173"/>
        <v>18674.389800000001</v>
      </c>
      <c r="N82" s="625">
        <f t="shared" si="173"/>
        <v>18674.389800000001</v>
      </c>
      <c r="O82" s="625">
        <f t="shared" si="184"/>
        <v>11822.5383</v>
      </c>
      <c r="P82" s="625">
        <f t="shared" si="184"/>
        <v>11822.5383</v>
      </c>
      <c r="Q82" s="625">
        <f t="shared" si="184"/>
        <v>11822.5383</v>
      </c>
      <c r="R82" s="625">
        <f t="shared" si="184"/>
        <v>11822.591999999999</v>
      </c>
      <c r="S82" s="625">
        <f t="shared" si="184"/>
        <v>11822.5383</v>
      </c>
      <c r="T82" s="625">
        <f t="shared" si="184"/>
        <v>11834.191199999999</v>
      </c>
      <c r="U82" s="625">
        <f t="shared" si="184"/>
        <v>11834.191199999999</v>
      </c>
      <c r="V82" s="625">
        <f t="shared" si="184"/>
        <v>11834.191199999999</v>
      </c>
      <c r="W82" s="625">
        <f t="shared" si="184"/>
        <v>11834.191199999999</v>
      </c>
      <c r="X82" s="625">
        <f t="shared" si="184"/>
        <v>11834.191199999999</v>
      </c>
      <c r="Y82" s="625">
        <f t="shared" si="184"/>
        <v>11834.191199999999</v>
      </c>
      <c r="Z82" s="625">
        <f t="shared" si="184"/>
        <v>11834.191199999999</v>
      </c>
      <c r="AA82" s="625">
        <f t="shared" si="184"/>
        <v>11834.191199999999</v>
      </c>
      <c r="AB82" s="625">
        <f t="shared" si="184"/>
        <v>11834.191199999999</v>
      </c>
      <c r="AC82" s="625">
        <f t="shared" si="184"/>
        <v>11834.191199999999</v>
      </c>
      <c r="AD82" s="625">
        <f t="shared" si="184"/>
        <v>11834.191199999999</v>
      </c>
      <c r="AE82" s="625">
        <f t="shared" si="184"/>
        <v>11834.191199999999</v>
      </c>
      <c r="AF82" s="625">
        <f t="shared" si="184"/>
        <v>11846.0052</v>
      </c>
      <c r="AG82" s="625">
        <f t="shared" si="184"/>
        <v>11846.0052</v>
      </c>
      <c r="AH82" s="625">
        <f t="shared" si="184"/>
        <v>11846.0052</v>
      </c>
      <c r="AI82" s="625">
        <f t="shared" ref="AI82:AU82" si="185">AI$66*$B82</f>
        <v>11846.0052</v>
      </c>
      <c r="AJ82" s="625">
        <f t="shared" si="185"/>
        <v>11846.0052</v>
      </c>
      <c r="AK82" s="625">
        <f t="shared" si="185"/>
        <v>11846.0052</v>
      </c>
      <c r="AL82" s="625">
        <f t="shared" si="185"/>
        <v>11846.0052</v>
      </c>
      <c r="AM82" s="625">
        <f t="shared" si="185"/>
        <v>11846.0052</v>
      </c>
      <c r="AN82" s="625">
        <f t="shared" si="185"/>
        <v>11846.0052</v>
      </c>
      <c r="AO82" s="625">
        <f t="shared" si="185"/>
        <v>11846.0052</v>
      </c>
      <c r="AP82" s="625">
        <f t="shared" si="185"/>
        <v>11846.0052</v>
      </c>
      <c r="AQ82" s="625">
        <f t="shared" si="185"/>
        <v>11846.0052</v>
      </c>
      <c r="AR82" s="625">
        <f t="shared" si="185"/>
        <v>11858.0877</v>
      </c>
      <c r="AS82" s="625">
        <f t="shared" si="185"/>
        <v>8578.6823999999997</v>
      </c>
      <c r="AT82" s="625">
        <f t="shared" si="185"/>
        <v>8578.6823999999997</v>
      </c>
      <c r="AU82" s="625">
        <f t="shared" si="185"/>
        <v>8569.9292999999998</v>
      </c>
      <c r="AV82" s="625"/>
      <c r="AW82" s="625">
        <f t="shared" si="180"/>
        <v>555834</v>
      </c>
      <c r="AX82"/>
      <c r="AY82" s="13">
        <f t="shared" si="168"/>
        <v>0</v>
      </c>
      <c r="AZ82" s="645">
        <f>ROUNDUP(SUM(C82:N82),0)</f>
        <v>174974</v>
      </c>
      <c r="BA82" s="624">
        <f t="shared" si="182"/>
        <v>141952</v>
      </c>
      <c r="BB82" s="624">
        <f t="shared" si="183"/>
        <v>142093</v>
      </c>
      <c r="BC82" s="624">
        <f t="shared" si="176"/>
        <v>96815</v>
      </c>
      <c r="BD82" s="27"/>
      <c r="BE82" s="645">
        <f>ROUNDDOWN(SUM(C82:H82),0)</f>
        <v>74715</v>
      </c>
      <c r="BF82" s="624">
        <f>ROUND(SUM(I82:T82),0)</f>
        <v>171204</v>
      </c>
      <c r="BG82" s="653">
        <f>ROUNDDOWN(SUM(U82:AF82),0)</f>
        <v>142022</v>
      </c>
      <c r="BH82" s="625">
        <f t="shared" si="178"/>
        <v>142164</v>
      </c>
      <c r="BI82" s="625">
        <f t="shared" si="179"/>
        <v>25727</v>
      </c>
      <c r="BJ82" s="267">
        <f t="shared" si="171"/>
        <v>2</v>
      </c>
      <c r="BK82" s="13"/>
      <c r="BL82" s="3"/>
    </row>
    <row r="83" spans="1:64" ht="15">
      <c r="A83" s="628" t="s">
        <v>332</v>
      </c>
      <c r="B83" s="12">
        <f>'4g CalWIN Sharing Tables'!J23</f>
        <v>4.1300000000000003E-2</v>
      </c>
      <c r="C83" s="625">
        <f t="shared" si="172"/>
        <v>7882.765800000001</v>
      </c>
      <c r="D83" s="625">
        <f t="shared" ref="D83:S84" si="186">D$66*$B83</f>
        <v>11310.418000000001</v>
      </c>
      <c r="E83" s="625">
        <f t="shared" si="186"/>
        <v>10055.889200000001</v>
      </c>
      <c r="F83" s="625">
        <f t="shared" si="186"/>
        <v>8772.7808000000005</v>
      </c>
      <c r="G83" s="625">
        <f t="shared" si="186"/>
        <v>10527.700400000002</v>
      </c>
      <c r="H83" s="625">
        <f t="shared" si="186"/>
        <v>8913.5312000000013</v>
      </c>
      <c r="I83" s="625">
        <f t="shared" si="186"/>
        <v>8543.6484</v>
      </c>
      <c r="J83" s="625">
        <f t="shared" si="186"/>
        <v>11114.119100000002</v>
      </c>
      <c r="K83" s="625">
        <f t="shared" si="186"/>
        <v>14362.240200000002</v>
      </c>
      <c r="L83" s="625">
        <f t="shared" si="186"/>
        <v>14362.240200000002</v>
      </c>
      <c r="M83" s="625">
        <f t="shared" si="186"/>
        <v>14362.240200000002</v>
      </c>
      <c r="N83" s="625">
        <f t="shared" si="186"/>
        <v>14362.240200000002</v>
      </c>
      <c r="O83" s="625">
        <f t="shared" si="186"/>
        <v>9092.5667000000012</v>
      </c>
      <c r="P83" s="625">
        <f t="shared" si="186"/>
        <v>9092.5667000000012</v>
      </c>
      <c r="Q83" s="625">
        <f t="shared" si="186"/>
        <v>9092.5667000000012</v>
      </c>
      <c r="R83" s="625">
        <f t="shared" si="186"/>
        <v>9092.6080000000002</v>
      </c>
      <c r="S83" s="625">
        <f t="shared" si="186"/>
        <v>9092.5667000000012</v>
      </c>
      <c r="T83" s="625">
        <f t="shared" ref="O83:AU84" si="187">T$66*$B83</f>
        <v>9101.5288</v>
      </c>
      <c r="U83" s="625">
        <f t="shared" si="187"/>
        <v>9101.5288</v>
      </c>
      <c r="V83" s="625">
        <f t="shared" si="187"/>
        <v>9101.5288</v>
      </c>
      <c r="W83" s="625">
        <f t="shared" si="187"/>
        <v>9101.5288</v>
      </c>
      <c r="X83" s="625">
        <f t="shared" si="187"/>
        <v>9101.5288</v>
      </c>
      <c r="Y83" s="625">
        <f t="shared" si="187"/>
        <v>9101.5288</v>
      </c>
      <c r="Z83" s="625">
        <f t="shared" si="187"/>
        <v>9101.5288</v>
      </c>
      <c r="AA83" s="625">
        <f t="shared" si="187"/>
        <v>9101.5288</v>
      </c>
      <c r="AB83" s="625">
        <f t="shared" si="187"/>
        <v>9101.5288</v>
      </c>
      <c r="AC83" s="625">
        <f t="shared" si="187"/>
        <v>9101.5288</v>
      </c>
      <c r="AD83" s="625">
        <f t="shared" si="187"/>
        <v>9101.5288</v>
      </c>
      <c r="AE83" s="625">
        <f t="shared" si="187"/>
        <v>9101.5288</v>
      </c>
      <c r="AF83" s="625">
        <f t="shared" si="187"/>
        <v>9110.6148000000012</v>
      </c>
      <c r="AG83" s="625">
        <f t="shared" si="187"/>
        <v>9110.6148000000012</v>
      </c>
      <c r="AH83" s="625">
        <f t="shared" si="187"/>
        <v>9110.6148000000012</v>
      </c>
      <c r="AI83" s="625">
        <f t="shared" si="187"/>
        <v>9110.6148000000012</v>
      </c>
      <c r="AJ83" s="625">
        <f t="shared" si="187"/>
        <v>9110.6148000000012</v>
      </c>
      <c r="AK83" s="625">
        <f t="shared" si="187"/>
        <v>9110.6148000000012</v>
      </c>
      <c r="AL83" s="625">
        <f t="shared" si="187"/>
        <v>9110.6148000000012</v>
      </c>
      <c r="AM83" s="625">
        <f t="shared" si="187"/>
        <v>9110.6148000000012</v>
      </c>
      <c r="AN83" s="625">
        <f t="shared" si="187"/>
        <v>9110.6148000000012</v>
      </c>
      <c r="AO83" s="625">
        <f t="shared" si="187"/>
        <v>9110.6148000000012</v>
      </c>
      <c r="AP83" s="625">
        <f t="shared" si="187"/>
        <v>9110.6148000000012</v>
      </c>
      <c r="AQ83" s="625">
        <f t="shared" si="187"/>
        <v>9110.6148000000012</v>
      </c>
      <c r="AR83" s="625">
        <f t="shared" si="187"/>
        <v>9119.9073000000008</v>
      </c>
      <c r="AS83" s="625">
        <f t="shared" si="187"/>
        <v>6597.7576000000008</v>
      </c>
      <c r="AT83" s="625">
        <f t="shared" si="187"/>
        <v>6597.7576000000008</v>
      </c>
      <c r="AU83" s="625">
        <f t="shared" si="187"/>
        <v>6591.0257000000001</v>
      </c>
      <c r="AV83" s="625"/>
      <c r="AW83" s="625">
        <f t="shared" si="180"/>
        <v>427485</v>
      </c>
      <c r="AX83"/>
      <c r="AY83" s="13">
        <f t="shared" si="168"/>
        <v>0</v>
      </c>
      <c r="AZ83" s="645">
        <f>ROUND(SUM(C83:N83),0)-1</f>
        <v>134569</v>
      </c>
      <c r="BA83" s="624">
        <f t="shared" si="182"/>
        <v>109174</v>
      </c>
      <c r="BB83" s="624">
        <f t="shared" si="183"/>
        <v>109282</v>
      </c>
      <c r="BC83" s="624">
        <f t="shared" si="176"/>
        <v>74460</v>
      </c>
      <c r="BD83" s="27"/>
      <c r="BE83" s="645">
        <f>ROUNDUP(SUM(C83:H83),0)</f>
        <v>57464</v>
      </c>
      <c r="BF83" s="624">
        <f t="shared" ref="BF83" si="188">ROUND(SUM(I83:T83),0)</f>
        <v>131671</v>
      </c>
      <c r="BG83" s="653">
        <f>ROUNDUP(SUM(U83:AF83),0)</f>
        <v>109228</v>
      </c>
      <c r="BH83" s="653">
        <f>ROUNDDOWN(SUM(AG83:AR83),0)</f>
        <v>109336</v>
      </c>
      <c r="BI83" s="653">
        <f>ROUNDDOWN(SUM(AS83:AU83),0)</f>
        <v>19786</v>
      </c>
      <c r="BJ83" s="267">
        <f t="shared" si="171"/>
        <v>0</v>
      </c>
      <c r="BK83" s="13"/>
      <c r="BL83" s="3"/>
    </row>
    <row r="84" spans="1:64" ht="15">
      <c r="A84" s="628" t="s">
        <v>333</v>
      </c>
      <c r="B84" s="12">
        <f>'4g CalWIN Sharing Tables'!J24</f>
        <v>1.18E-2</v>
      </c>
      <c r="C84" s="625">
        <f t="shared" si="172"/>
        <v>2252.2188000000001</v>
      </c>
      <c r="D84" s="625">
        <f t="shared" si="186"/>
        <v>3231.5479999999998</v>
      </c>
      <c r="E84" s="625">
        <f t="shared" si="186"/>
        <v>2873.1111999999998</v>
      </c>
      <c r="F84" s="625">
        <f t="shared" si="186"/>
        <v>2506.5088000000001</v>
      </c>
      <c r="G84" s="625">
        <f t="shared" si="186"/>
        <v>3007.9144000000001</v>
      </c>
      <c r="H84" s="625">
        <f t="shared" si="186"/>
        <v>2546.7231999999999</v>
      </c>
      <c r="I84" s="625">
        <f t="shared" si="186"/>
        <v>2441.0423999999998</v>
      </c>
      <c r="J84" s="625">
        <f t="shared" si="186"/>
        <v>3175.4625999999998</v>
      </c>
      <c r="K84" s="625">
        <f t="shared" si="186"/>
        <v>4103.4971999999998</v>
      </c>
      <c r="L84" s="625">
        <f t="shared" si="186"/>
        <v>4103.4971999999998</v>
      </c>
      <c r="M84" s="625">
        <f t="shared" si="186"/>
        <v>4103.4971999999998</v>
      </c>
      <c r="N84" s="625">
        <f t="shared" si="186"/>
        <v>4103.4971999999998</v>
      </c>
      <c r="O84" s="625">
        <f t="shared" si="187"/>
        <v>2597.8762000000002</v>
      </c>
      <c r="P84" s="625">
        <f t="shared" si="187"/>
        <v>2597.8762000000002</v>
      </c>
      <c r="Q84" s="625">
        <f t="shared" si="187"/>
        <v>2597.8762000000002</v>
      </c>
      <c r="R84" s="625">
        <f t="shared" si="187"/>
        <v>2597.8879999999999</v>
      </c>
      <c r="S84" s="625">
        <f t="shared" si="187"/>
        <v>2597.8762000000002</v>
      </c>
      <c r="T84" s="625">
        <f t="shared" si="187"/>
        <v>2600.4367999999999</v>
      </c>
      <c r="U84" s="625">
        <f t="shared" si="187"/>
        <v>2600.4367999999999</v>
      </c>
      <c r="V84" s="625">
        <f t="shared" si="187"/>
        <v>2600.4367999999999</v>
      </c>
      <c r="W84" s="625">
        <f t="shared" si="187"/>
        <v>2600.4367999999999</v>
      </c>
      <c r="X84" s="625">
        <f t="shared" si="187"/>
        <v>2600.4367999999999</v>
      </c>
      <c r="Y84" s="625">
        <f t="shared" si="187"/>
        <v>2600.4367999999999</v>
      </c>
      <c r="Z84" s="625">
        <f t="shared" si="187"/>
        <v>2600.4367999999999</v>
      </c>
      <c r="AA84" s="625">
        <f t="shared" si="187"/>
        <v>2600.4367999999999</v>
      </c>
      <c r="AB84" s="625">
        <f t="shared" si="187"/>
        <v>2600.4367999999999</v>
      </c>
      <c r="AC84" s="625">
        <f t="shared" si="187"/>
        <v>2600.4367999999999</v>
      </c>
      <c r="AD84" s="625">
        <f t="shared" si="187"/>
        <v>2600.4367999999999</v>
      </c>
      <c r="AE84" s="625">
        <f t="shared" si="187"/>
        <v>2600.4367999999999</v>
      </c>
      <c r="AF84" s="625">
        <f t="shared" si="187"/>
        <v>2603.0328</v>
      </c>
      <c r="AG84" s="625">
        <f t="shared" si="187"/>
        <v>2603.0328</v>
      </c>
      <c r="AH84" s="625">
        <f t="shared" si="187"/>
        <v>2603.0328</v>
      </c>
      <c r="AI84" s="625">
        <f t="shared" si="187"/>
        <v>2603.0328</v>
      </c>
      <c r="AJ84" s="625">
        <f t="shared" si="187"/>
        <v>2603.0328</v>
      </c>
      <c r="AK84" s="625">
        <f t="shared" si="187"/>
        <v>2603.0328</v>
      </c>
      <c r="AL84" s="625">
        <f t="shared" si="187"/>
        <v>2603.0328</v>
      </c>
      <c r="AM84" s="625">
        <f t="shared" si="187"/>
        <v>2603.0328</v>
      </c>
      <c r="AN84" s="625">
        <f t="shared" si="187"/>
        <v>2603.0328</v>
      </c>
      <c r="AO84" s="625">
        <f t="shared" si="187"/>
        <v>2603.0328</v>
      </c>
      <c r="AP84" s="625">
        <f t="shared" si="187"/>
        <v>2603.0328</v>
      </c>
      <c r="AQ84" s="625">
        <f t="shared" si="187"/>
        <v>2603.0328</v>
      </c>
      <c r="AR84" s="625">
        <f t="shared" si="187"/>
        <v>2605.6878000000002</v>
      </c>
      <c r="AS84" s="625">
        <f t="shared" si="187"/>
        <v>1885.0735999999999</v>
      </c>
      <c r="AT84" s="625">
        <f t="shared" si="187"/>
        <v>1885.0735999999999</v>
      </c>
      <c r="AU84" s="625">
        <f t="shared" si="187"/>
        <v>1883.1502</v>
      </c>
      <c r="AV84" s="625"/>
      <c r="AW84" s="625">
        <f t="shared" si="180"/>
        <v>122139</v>
      </c>
      <c r="AX84"/>
      <c r="AY84" s="13">
        <f t="shared" si="168"/>
        <v>0</v>
      </c>
      <c r="AZ84" s="645">
        <f>ROUND(SUM(C84:N84),0)</f>
        <v>38449</v>
      </c>
      <c r="BA84" s="645">
        <f>ROUNDDOWN(SUM(O84:Z84),0)</f>
        <v>31192</v>
      </c>
      <c r="BB84" s="624">
        <f t="shared" si="183"/>
        <v>31223</v>
      </c>
      <c r="BC84" s="645">
        <f>ROUNDUP(SUM(AM84:AU84),0)</f>
        <v>21275</v>
      </c>
      <c r="BD84" s="27"/>
      <c r="BE84" s="645">
        <f>ROUNDUP(SUM(C84:H84),0)+1</f>
        <v>16420</v>
      </c>
      <c r="BF84" s="645">
        <f>ROUNDDOWN(SUM(I84:T84),0)</f>
        <v>37620</v>
      </c>
      <c r="BG84" s="625">
        <f>ROUND(SUM(U84:AF84),0)</f>
        <v>31208</v>
      </c>
      <c r="BH84" s="653">
        <f>ROUNDDOWN(SUM(AG84:AR84),0)</f>
        <v>31239</v>
      </c>
      <c r="BI84" s="653">
        <f>ROUNDDOWN(SUM(AS84:AU84),0)-1</f>
        <v>5652</v>
      </c>
      <c r="BJ84" s="267">
        <f t="shared" si="171"/>
        <v>0</v>
      </c>
      <c r="BK84" s="13"/>
      <c r="BL84" s="3"/>
    </row>
    <row r="85" spans="1:64" ht="15">
      <c r="A85" s="638" t="s">
        <v>95</v>
      </c>
      <c r="B85" s="650">
        <f t="shared" ref="B85:AW85" si="189">SUM(B67:B84)</f>
        <v>0.99999999999999989</v>
      </c>
      <c r="C85" s="640">
        <f t="shared" si="189"/>
        <v>190866.00000000003</v>
      </c>
      <c r="D85" s="640">
        <f t="shared" si="189"/>
        <v>273860</v>
      </c>
      <c r="E85" s="640">
        <f t="shared" si="189"/>
        <v>243484.00000000003</v>
      </c>
      <c r="F85" s="640">
        <f t="shared" si="189"/>
        <v>212416.00000000003</v>
      </c>
      <c r="G85" s="640">
        <f t="shared" si="189"/>
        <v>254908</v>
      </c>
      <c r="H85" s="640">
        <f t="shared" si="189"/>
        <v>215824</v>
      </c>
      <c r="I85" s="640">
        <f t="shared" si="189"/>
        <v>206867.99999999997</v>
      </c>
      <c r="J85" s="640">
        <f t="shared" si="189"/>
        <v>269107</v>
      </c>
      <c r="K85" s="640">
        <f t="shared" si="189"/>
        <v>347754</v>
      </c>
      <c r="L85" s="640">
        <f t="shared" si="189"/>
        <v>347754</v>
      </c>
      <c r="M85" s="640">
        <f t="shared" si="189"/>
        <v>347754</v>
      </c>
      <c r="N85" s="640">
        <f t="shared" si="189"/>
        <v>347754</v>
      </c>
      <c r="O85" s="640">
        <f t="shared" si="189"/>
        <v>220158.99999999997</v>
      </c>
      <c r="P85" s="640">
        <f t="shared" si="189"/>
        <v>220158.99999999997</v>
      </c>
      <c r="Q85" s="640">
        <f t="shared" si="189"/>
        <v>220158.99999999997</v>
      </c>
      <c r="R85" s="640">
        <f t="shared" si="189"/>
        <v>220160.00000000003</v>
      </c>
      <c r="S85" s="640">
        <f t="shared" si="189"/>
        <v>220158.99999999997</v>
      </c>
      <c r="T85" s="640">
        <f t="shared" si="189"/>
        <v>220376</v>
      </c>
      <c r="U85" s="640">
        <f t="shared" si="189"/>
        <v>220376</v>
      </c>
      <c r="V85" s="640">
        <f t="shared" si="189"/>
        <v>220376</v>
      </c>
      <c r="W85" s="640">
        <f t="shared" si="189"/>
        <v>220376</v>
      </c>
      <c r="X85" s="640">
        <f t="shared" si="189"/>
        <v>220376</v>
      </c>
      <c r="Y85" s="640">
        <f t="shared" si="189"/>
        <v>220376</v>
      </c>
      <c r="Z85" s="640">
        <f t="shared" si="189"/>
        <v>220376</v>
      </c>
      <c r="AA85" s="640">
        <f t="shared" si="189"/>
        <v>220376</v>
      </c>
      <c r="AB85" s="640">
        <f t="shared" si="189"/>
        <v>220376</v>
      </c>
      <c r="AC85" s="640">
        <f t="shared" si="189"/>
        <v>220376</v>
      </c>
      <c r="AD85" s="640">
        <f t="shared" si="189"/>
        <v>220376</v>
      </c>
      <c r="AE85" s="640">
        <f t="shared" si="189"/>
        <v>220376</v>
      </c>
      <c r="AF85" s="640">
        <f t="shared" si="189"/>
        <v>220595.99999999997</v>
      </c>
      <c r="AG85" s="640">
        <f t="shared" si="189"/>
        <v>220595.99999999997</v>
      </c>
      <c r="AH85" s="640">
        <f t="shared" si="189"/>
        <v>220595.99999999997</v>
      </c>
      <c r="AI85" s="640">
        <f t="shared" si="189"/>
        <v>220595.99999999997</v>
      </c>
      <c r="AJ85" s="640">
        <f t="shared" si="189"/>
        <v>220595.99999999997</v>
      </c>
      <c r="AK85" s="640">
        <f t="shared" si="189"/>
        <v>220595.99999999997</v>
      </c>
      <c r="AL85" s="640">
        <f t="shared" si="189"/>
        <v>220595.99999999997</v>
      </c>
      <c r="AM85" s="640">
        <f t="shared" si="189"/>
        <v>220595.99999999997</v>
      </c>
      <c r="AN85" s="640">
        <f t="shared" si="189"/>
        <v>220595.99999999997</v>
      </c>
      <c r="AO85" s="640">
        <f t="shared" si="189"/>
        <v>220595.99999999997</v>
      </c>
      <c r="AP85" s="640">
        <f t="shared" si="189"/>
        <v>220595.99999999997</v>
      </c>
      <c r="AQ85" s="640">
        <f t="shared" si="189"/>
        <v>220595.99999999997</v>
      </c>
      <c r="AR85" s="640">
        <f t="shared" si="189"/>
        <v>220821</v>
      </c>
      <c r="AS85" s="640">
        <f t="shared" si="189"/>
        <v>159752</v>
      </c>
      <c r="AT85" s="640">
        <f t="shared" si="189"/>
        <v>159752</v>
      </c>
      <c r="AU85" s="640">
        <f t="shared" si="189"/>
        <v>159588.99999999997</v>
      </c>
      <c r="AV85" s="640"/>
      <c r="AW85" s="640">
        <f t="shared" si="189"/>
        <v>10350723</v>
      </c>
      <c r="AX85"/>
      <c r="AY85" s="13">
        <f t="shared" si="168"/>
        <v>0</v>
      </c>
      <c r="AZ85" s="640">
        <f>SUM(AZ67:AZ84)</f>
        <v>3258349</v>
      </c>
      <c r="BA85" s="640">
        <f t="shared" ref="BA85:BC85" si="190">SUM(BA67:BA84)</f>
        <v>2643428</v>
      </c>
      <c r="BB85" s="640">
        <f t="shared" si="190"/>
        <v>2646052</v>
      </c>
      <c r="BC85" s="640">
        <f t="shared" si="190"/>
        <v>1802894</v>
      </c>
      <c r="BD85" s="27"/>
      <c r="BE85" s="640">
        <f>SUM(BE67:BE84)</f>
        <v>1391360</v>
      </c>
      <c r="BF85" s="640">
        <f>SUM(BF67:BF84)</f>
        <v>3188164</v>
      </c>
      <c r="BG85" s="640">
        <f t="shared" ref="BG85:BI85" si="191">SUM(BG67:BG84)</f>
        <v>2644732</v>
      </c>
      <c r="BH85" s="640">
        <f t="shared" si="191"/>
        <v>2647377</v>
      </c>
      <c r="BI85" s="640">
        <f t="shared" si="191"/>
        <v>479093</v>
      </c>
      <c r="BJ85" s="267">
        <f t="shared" si="171"/>
        <v>-3</v>
      </c>
      <c r="BK85" s="13"/>
    </row>
    <row r="86" spans="1:64" s="3" customFormat="1" ht="15">
      <c r="A86" s="236"/>
      <c r="B86" s="237"/>
      <c r="C86" s="13">
        <f>C66-C85</f>
        <v>0</v>
      </c>
      <c r="D86" s="13">
        <f t="shared" ref="D86:AW86" si="192">D66-D85</f>
        <v>0</v>
      </c>
      <c r="E86" s="13">
        <f t="shared" si="192"/>
        <v>0</v>
      </c>
      <c r="F86" s="13">
        <f t="shared" si="192"/>
        <v>0</v>
      </c>
      <c r="G86" s="13">
        <f t="shared" si="192"/>
        <v>0</v>
      </c>
      <c r="H86" s="13">
        <f t="shared" si="192"/>
        <v>0</v>
      </c>
      <c r="I86" s="13">
        <f t="shared" si="192"/>
        <v>0</v>
      </c>
      <c r="J86" s="13">
        <f t="shared" si="192"/>
        <v>0</v>
      </c>
      <c r="K86" s="13">
        <f t="shared" si="192"/>
        <v>0</v>
      </c>
      <c r="L86" s="13">
        <f t="shared" si="192"/>
        <v>0</v>
      </c>
      <c r="M86" s="13">
        <f t="shared" si="192"/>
        <v>0</v>
      </c>
      <c r="N86" s="13">
        <f t="shared" si="192"/>
        <v>0</v>
      </c>
      <c r="O86" s="13">
        <f t="shared" si="192"/>
        <v>0</v>
      </c>
      <c r="P86" s="13">
        <f t="shared" si="192"/>
        <v>0</v>
      </c>
      <c r="Q86" s="13">
        <f t="shared" si="192"/>
        <v>0</v>
      </c>
      <c r="R86" s="13">
        <f t="shared" si="192"/>
        <v>0</v>
      </c>
      <c r="S86" s="13">
        <f t="shared" si="192"/>
        <v>0</v>
      </c>
      <c r="T86" s="13">
        <f t="shared" si="192"/>
        <v>0</v>
      </c>
      <c r="U86" s="13">
        <f t="shared" si="192"/>
        <v>0</v>
      </c>
      <c r="V86" s="13">
        <f t="shared" si="192"/>
        <v>0</v>
      </c>
      <c r="W86" s="13">
        <f t="shared" si="192"/>
        <v>0</v>
      </c>
      <c r="X86" s="13">
        <f t="shared" si="192"/>
        <v>0</v>
      </c>
      <c r="Y86" s="13">
        <f t="shared" si="192"/>
        <v>0</v>
      </c>
      <c r="Z86" s="13">
        <f t="shared" si="192"/>
        <v>0</v>
      </c>
      <c r="AA86" s="13">
        <f t="shared" si="192"/>
        <v>0</v>
      </c>
      <c r="AB86" s="13">
        <f t="shared" si="192"/>
        <v>0</v>
      </c>
      <c r="AC86" s="13">
        <f t="shared" si="192"/>
        <v>0</v>
      </c>
      <c r="AD86" s="13">
        <f t="shared" si="192"/>
        <v>0</v>
      </c>
      <c r="AE86" s="13">
        <f t="shared" si="192"/>
        <v>0</v>
      </c>
      <c r="AF86" s="13">
        <f t="shared" si="192"/>
        <v>0</v>
      </c>
      <c r="AG86" s="13">
        <f t="shared" si="192"/>
        <v>0</v>
      </c>
      <c r="AH86" s="13">
        <f t="shared" si="192"/>
        <v>0</v>
      </c>
      <c r="AI86" s="13">
        <f t="shared" si="192"/>
        <v>0</v>
      </c>
      <c r="AJ86" s="13">
        <f t="shared" si="192"/>
        <v>0</v>
      </c>
      <c r="AK86" s="13">
        <f t="shared" si="192"/>
        <v>0</v>
      </c>
      <c r="AL86" s="13">
        <f t="shared" si="192"/>
        <v>0</v>
      </c>
      <c r="AM86" s="13">
        <f t="shared" si="192"/>
        <v>0</v>
      </c>
      <c r="AN86" s="13">
        <f t="shared" si="192"/>
        <v>0</v>
      </c>
      <c r="AO86" s="13">
        <f t="shared" si="192"/>
        <v>0</v>
      </c>
      <c r="AP86" s="13">
        <f t="shared" si="192"/>
        <v>0</v>
      </c>
      <c r="AQ86" s="13">
        <f t="shared" si="192"/>
        <v>0</v>
      </c>
      <c r="AR86" s="13">
        <f t="shared" si="192"/>
        <v>0</v>
      </c>
      <c r="AS86" s="13">
        <f t="shared" si="192"/>
        <v>0</v>
      </c>
      <c r="AT86" s="13">
        <f t="shared" si="192"/>
        <v>0</v>
      </c>
      <c r="AU86" s="13">
        <f t="shared" si="192"/>
        <v>0</v>
      </c>
      <c r="AV86" s="13">
        <f t="shared" si="192"/>
        <v>0</v>
      </c>
      <c r="AW86" s="13">
        <f t="shared" si="192"/>
        <v>0</v>
      </c>
      <c r="AX86"/>
      <c r="AY86" s="13"/>
      <c r="AZ86" s="13">
        <f t="shared" ref="AZ86" si="193">AZ66-AZ85</f>
        <v>0</v>
      </c>
      <c r="BA86" s="13">
        <f t="shared" ref="BA86" si="194">BA66-BA85</f>
        <v>0</v>
      </c>
      <c r="BB86" s="13">
        <f t="shared" ref="BB86" si="195">BB66-BB85</f>
        <v>0</v>
      </c>
      <c r="BC86" s="13">
        <f t="shared" ref="BC86" si="196">BC66-BC85</f>
        <v>0</v>
      </c>
      <c r="BD86" s="13"/>
      <c r="BE86" s="13">
        <f t="shared" ref="BE86" si="197">BE66-BE85</f>
        <v>-2</v>
      </c>
      <c r="BF86" s="13">
        <f t="shared" ref="BF86" si="198">BF66-BF85</f>
        <v>-1</v>
      </c>
      <c r="BG86" s="13">
        <f t="shared" ref="BG86" si="199">BG66-BG85</f>
        <v>0</v>
      </c>
      <c r="BH86" s="13">
        <f t="shared" ref="BH86" si="200">BH66-BH85</f>
        <v>0</v>
      </c>
      <c r="BI86" s="13">
        <f t="shared" ref="BI86" si="201">BI66-BI85</f>
        <v>0</v>
      </c>
      <c r="BJ86" s="232"/>
      <c r="BK86" s="13"/>
    </row>
    <row r="87" spans="1:64" ht="15">
      <c r="AX87"/>
      <c r="AY87" s="29"/>
      <c r="BD87" s="27"/>
      <c r="BK87" s="13"/>
    </row>
    <row r="88" spans="1:64" ht="26.25">
      <c r="A88" s="647" t="s">
        <v>338</v>
      </c>
      <c r="B88" s="618" t="s">
        <v>337</v>
      </c>
      <c r="C88" s="648">
        <f>C25</f>
        <v>162932</v>
      </c>
      <c r="D88" s="648">
        <f t="shared" ref="D88:AW88" si="202">D25</f>
        <v>233780</v>
      </c>
      <c r="E88" s="648">
        <f t="shared" si="202"/>
        <v>207849</v>
      </c>
      <c r="F88" s="648">
        <f t="shared" si="202"/>
        <v>181328</v>
      </c>
      <c r="G88" s="648">
        <f t="shared" si="202"/>
        <v>217602</v>
      </c>
      <c r="H88" s="648">
        <f t="shared" si="202"/>
        <v>184238</v>
      </c>
      <c r="I88" s="648">
        <f t="shared" si="202"/>
        <v>176592</v>
      </c>
      <c r="J88" s="648">
        <f t="shared" si="202"/>
        <v>229723</v>
      </c>
      <c r="K88" s="648">
        <f t="shared" si="202"/>
        <v>296859</v>
      </c>
      <c r="L88" s="648">
        <f t="shared" si="202"/>
        <v>296859</v>
      </c>
      <c r="M88" s="648">
        <f t="shared" si="202"/>
        <v>296859</v>
      </c>
      <c r="N88" s="648">
        <f t="shared" si="202"/>
        <v>296859</v>
      </c>
      <c r="O88" s="648">
        <f t="shared" si="202"/>
        <v>187938</v>
      </c>
      <c r="P88" s="648">
        <f t="shared" si="202"/>
        <v>187938</v>
      </c>
      <c r="Q88" s="648">
        <f t="shared" si="202"/>
        <v>187938</v>
      </c>
      <c r="R88" s="648">
        <f t="shared" si="202"/>
        <v>187939</v>
      </c>
      <c r="S88" s="648">
        <f t="shared" si="202"/>
        <v>187938</v>
      </c>
      <c r="T88" s="648">
        <f t="shared" si="202"/>
        <v>188123</v>
      </c>
      <c r="U88" s="648">
        <f t="shared" si="202"/>
        <v>188123</v>
      </c>
      <c r="V88" s="648">
        <f t="shared" si="202"/>
        <v>188123</v>
      </c>
      <c r="W88" s="648">
        <f t="shared" si="202"/>
        <v>188123</v>
      </c>
      <c r="X88" s="648">
        <f t="shared" si="202"/>
        <v>188123</v>
      </c>
      <c r="Y88" s="648">
        <f t="shared" si="202"/>
        <v>188123</v>
      </c>
      <c r="Z88" s="648">
        <f t="shared" si="202"/>
        <v>188123</v>
      </c>
      <c r="AA88" s="648">
        <f t="shared" si="202"/>
        <v>188123</v>
      </c>
      <c r="AB88" s="648">
        <f t="shared" si="202"/>
        <v>188123</v>
      </c>
      <c r="AC88" s="648">
        <f t="shared" si="202"/>
        <v>188123</v>
      </c>
      <c r="AD88" s="648">
        <f t="shared" si="202"/>
        <v>188123</v>
      </c>
      <c r="AE88" s="648">
        <f t="shared" si="202"/>
        <v>188123</v>
      </c>
      <c r="AF88" s="648">
        <f t="shared" si="202"/>
        <v>188311</v>
      </c>
      <c r="AG88" s="648">
        <f t="shared" si="202"/>
        <v>188311</v>
      </c>
      <c r="AH88" s="648">
        <f t="shared" si="202"/>
        <v>188311</v>
      </c>
      <c r="AI88" s="648">
        <f t="shared" si="202"/>
        <v>188311</v>
      </c>
      <c r="AJ88" s="648">
        <f t="shared" si="202"/>
        <v>188311</v>
      </c>
      <c r="AK88" s="648">
        <f t="shared" si="202"/>
        <v>188311</v>
      </c>
      <c r="AL88" s="648">
        <f t="shared" si="202"/>
        <v>188311</v>
      </c>
      <c r="AM88" s="648">
        <f t="shared" si="202"/>
        <v>188311</v>
      </c>
      <c r="AN88" s="648">
        <f t="shared" si="202"/>
        <v>188311</v>
      </c>
      <c r="AO88" s="648">
        <f t="shared" si="202"/>
        <v>188311</v>
      </c>
      <c r="AP88" s="648">
        <f t="shared" si="202"/>
        <v>188311</v>
      </c>
      <c r="AQ88" s="648">
        <f t="shared" si="202"/>
        <v>188311</v>
      </c>
      <c r="AR88" s="648">
        <f t="shared" si="202"/>
        <v>188503</v>
      </c>
      <c r="AS88" s="648">
        <f t="shared" si="202"/>
        <v>136372</v>
      </c>
      <c r="AT88" s="648">
        <f t="shared" si="202"/>
        <v>136372</v>
      </c>
      <c r="AU88" s="648">
        <f t="shared" si="202"/>
        <v>136233</v>
      </c>
      <c r="AV88" s="648"/>
      <c r="AW88" s="648">
        <f t="shared" si="202"/>
        <v>8835859</v>
      </c>
      <c r="AX88"/>
      <c r="AY88" s="13">
        <f t="shared" ref="AY88:AY107" si="203">AW88-SUM(AZ88:BC88)</f>
        <v>0</v>
      </c>
      <c r="AZ88" s="648">
        <f t="shared" ref="AZ88:BC88" si="204">AZ25</f>
        <v>2781480</v>
      </c>
      <c r="BA88" s="648">
        <f t="shared" si="204"/>
        <v>2256552</v>
      </c>
      <c r="BB88" s="648">
        <f t="shared" si="204"/>
        <v>2258792</v>
      </c>
      <c r="BC88" s="648">
        <f t="shared" si="204"/>
        <v>1539035</v>
      </c>
      <c r="BD88" s="27"/>
      <c r="BE88" s="648">
        <f t="shared" ref="BE88:BI88" si="205">BE25</f>
        <v>1187729</v>
      </c>
      <c r="BF88" s="648">
        <f t="shared" si="205"/>
        <v>2721565</v>
      </c>
      <c r="BG88" s="648">
        <f t="shared" si="205"/>
        <v>2257664</v>
      </c>
      <c r="BH88" s="648">
        <f t="shared" si="205"/>
        <v>2259924</v>
      </c>
      <c r="BI88" s="648">
        <f t="shared" si="205"/>
        <v>408977</v>
      </c>
      <c r="BJ88" s="267">
        <f t="shared" ref="BJ88:BJ107" si="206">SUM(AZ88:BC88)-SUM(BE88:BI88)</f>
        <v>0</v>
      </c>
      <c r="BK88" s="13"/>
    </row>
    <row r="89" spans="1:64" ht="15">
      <c r="A89" s="628" t="s">
        <v>316</v>
      </c>
      <c r="B89" s="12">
        <f>'4g CalWIN Sharing Tables'!J7</f>
        <v>9.2899999999999996E-2</v>
      </c>
      <c r="C89" s="625">
        <f t="shared" ref="C89:D91" si="207">ROUND(C$88*$B89,0)</f>
        <v>15136</v>
      </c>
      <c r="D89" s="625">
        <f t="shared" si="207"/>
        <v>21718</v>
      </c>
      <c r="E89" s="653">
        <f>ROUNDUP(E$88*$B89,0)</f>
        <v>19310</v>
      </c>
      <c r="F89" s="625">
        <f t="shared" ref="F89:F106" si="208">ROUND(F$88*$B89,0)</f>
        <v>16845</v>
      </c>
      <c r="G89" s="625">
        <f t="shared" ref="G89:AU96" si="209">G$88*$B89</f>
        <v>20215.2258</v>
      </c>
      <c r="H89" s="625">
        <f t="shared" si="209"/>
        <v>17115.710199999998</v>
      </c>
      <c r="I89" s="625">
        <f t="shared" si="209"/>
        <v>16405.396799999999</v>
      </c>
      <c r="J89" s="625">
        <f t="shared" si="209"/>
        <v>21341.2667</v>
      </c>
      <c r="K89" s="625">
        <f t="shared" si="209"/>
        <v>27578.201099999998</v>
      </c>
      <c r="L89" s="625">
        <f t="shared" si="209"/>
        <v>27578.201099999998</v>
      </c>
      <c r="M89" s="625">
        <f t="shared" si="209"/>
        <v>27578.201099999998</v>
      </c>
      <c r="N89" s="625">
        <f t="shared" si="209"/>
        <v>27578.201099999998</v>
      </c>
      <c r="O89" s="625">
        <f t="shared" si="209"/>
        <v>17459.440200000001</v>
      </c>
      <c r="P89" s="625">
        <f t="shared" si="209"/>
        <v>17459.440200000001</v>
      </c>
      <c r="Q89" s="625">
        <f t="shared" si="209"/>
        <v>17459.440200000001</v>
      </c>
      <c r="R89" s="625">
        <f t="shared" si="209"/>
        <v>17459.533100000001</v>
      </c>
      <c r="S89" s="625">
        <f t="shared" si="209"/>
        <v>17459.440200000001</v>
      </c>
      <c r="T89" s="625">
        <f t="shared" si="209"/>
        <v>17476.626700000001</v>
      </c>
      <c r="U89" s="625">
        <f t="shared" si="209"/>
        <v>17476.626700000001</v>
      </c>
      <c r="V89" s="625">
        <f t="shared" si="209"/>
        <v>17476.626700000001</v>
      </c>
      <c r="W89" s="625">
        <f t="shared" si="209"/>
        <v>17476.626700000001</v>
      </c>
      <c r="X89" s="625">
        <f t="shared" si="209"/>
        <v>17476.626700000001</v>
      </c>
      <c r="Y89" s="625">
        <f t="shared" si="209"/>
        <v>17476.626700000001</v>
      </c>
      <c r="Z89" s="625">
        <f t="shared" si="209"/>
        <v>17476.626700000001</v>
      </c>
      <c r="AA89" s="625">
        <f t="shared" si="209"/>
        <v>17476.626700000001</v>
      </c>
      <c r="AB89" s="625">
        <f t="shared" si="209"/>
        <v>17476.626700000001</v>
      </c>
      <c r="AC89" s="625">
        <f t="shared" si="209"/>
        <v>17476.626700000001</v>
      </c>
      <c r="AD89" s="625">
        <f t="shared" si="209"/>
        <v>17476.626700000001</v>
      </c>
      <c r="AE89" s="625">
        <f t="shared" si="209"/>
        <v>17476.626700000001</v>
      </c>
      <c r="AF89" s="625">
        <f t="shared" si="209"/>
        <v>17494.091899999999</v>
      </c>
      <c r="AG89" s="625">
        <f t="shared" si="209"/>
        <v>17494.091899999999</v>
      </c>
      <c r="AH89" s="625">
        <f t="shared" si="209"/>
        <v>17494.091899999999</v>
      </c>
      <c r="AI89" s="625">
        <f t="shared" si="209"/>
        <v>17494.091899999999</v>
      </c>
      <c r="AJ89" s="625">
        <f t="shared" si="209"/>
        <v>17494.091899999999</v>
      </c>
      <c r="AK89" s="625">
        <f t="shared" si="209"/>
        <v>17494.091899999999</v>
      </c>
      <c r="AL89" s="625">
        <f t="shared" si="209"/>
        <v>17494.091899999999</v>
      </c>
      <c r="AM89" s="625">
        <f t="shared" si="209"/>
        <v>17494.091899999999</v>
      </c>
      <c r="AN89" s="625">
        <f t="shared" si="209"/>
        <v>17494.091899999999</v>
      </c>
      <c r="AO89" s="625">
        <f t="shared" si="209"/>
        <v>17494.091899999999</v>
      </c>
      <c r="AP89" s="625">
        <f t="shared" si="209"/>
        <v>17494.091899999999</v>
      </c>
      <c r="AQ89" s="625">
        <f t="shared" si="209"/>
        <v>17494.091899999999</v>
      </c>
      <c r="AR89" s="625">
        <f t="shared" si="209"/>
        <v>17511.9287</v>
      </c>
      <c r="AS89" s="625">
        <f t="shared" si="209"/>
        <v>12668.9588</v>
      </c>
      <c r="AT89" s="625">
        <f t="shared" si="209"/>
        <v>12668.9588</v>
      </c>
      <c r="AU89" s="625">
        <f t="shared" si="209"/>
        <v>12656.045699999999</v>
      </c>
      <c r="AV89" s="625"/>
      <c r="AW89" s="625">
        <f t="shared" ref="AW89:AW106" si="210">ROUND(SUM(C89:AV89),0)</f>
        <v>820851</v>
      </c>
      <c r="AX89"/>
      <c r="AY89" s="13">
        <f t="shared" si="203"/>
        <v>-1</v>
      </c>
      <c r="AZ89" s="645">
        <f>ROUNDUP(SUM(C89:N89),0)</f>
        <v>258400</v>
      </c>
      <c r="BA89" s="624">
        <f>ROUND(SUM(O89:Z89),0)</f>
        <v>209634</v>
      </c>
      <c r="BB89" s="624">
        <f t="shared" ref="BB89:BB106" si="211">ROUND(SUM(AA89:AL89),0)</f>
        <v>209842</v>
      </c>
      <c r="BC89" s="624">
        <f t="shared" ref="BC89:BC106" si="212">ROUND(SUM(AM89:AU89),0)</f>
        <v>142976</v>
      </c>
      <c r="BD89" s="27"/>
      <c r="BE89" s="645">
        <f>ROUNDUP(SUM(C89:H89),0)</f>
        <v>110340</v>
      </c>
      <c r="BF89" s="624">
        <f>ROUND(SUM(I89:T89),0)</f>
        <v>252833</v>
      </c>
      <c r="BG89" s="653">
        <f>ROUNDUP(SUM(U89:AF89),0)</f>
        <v>209737</v>
      </c>
      <c r="BH89" s="625">
        <f t="shared" ref="BH89:BH106" si="213">ROUND(SUM(AG89:AR89),0)</f>
        <v>209947</v>
      </c>
      <c r="BI89" s="653">
        <f>ROUNDUP(SUM(AS89:AU89),0)</f>
        <v>37994</v>
      </c>
      <c r="BJ89" s="267">
        <f t="shared" si="206"/>
        <v>1</v>
      </c>
      <c r="BK89" s="13"/>
      <c r="BL89" s="263"/>
    </row>
    <row r="90" spans="1:64" ht="15">
      <c r="A90" s="628" t="s">
        <v>317</v>
      </c>
      <c r="B90" s="12">
        <f>'4g CalWIN Sharing Tables'!J8</f>
        <v>4.5999999999999999E-2</v>
      </c>
      <c r="C90" s="625">
        <f t="shared" si="207"/>
        <v>7495</v>
      </c>
      <c r="D90" s="625">
        <f t="shared" si="207"/>
        <v>10754</v>
      </c>
      <c r="E90" s="625">
        <f t="shared" ref="E90:E106" si="214">ROUND(E$88*$B90,0)</f>
        <v>9561</v>
      </c>
      <c r="F90" s="625">
        <f t="shared" si="208"/>
        <v>8341</v>
      </c>
      <c r="G90" s="625">
        <f t="shared" ref="G90:V99" si="215">G$88*$B90</f>
        <v>10009.691999999999</v>
      </c>
      <c r="H90" s="625">
        <f t="shared" si="215"/>
        <v>8474.9480000000003</v>
      </c>
      <c r="I90" s="625">
        <f t="shared" si="215"/>
        <v>8123.232</v>
      </c>
      <c r="J90" s="625">
        <f t="shared" si="215"/>
        <v>10567.258</v>
      </c>
      <c r="K90" s="625">
        <f t="shared" si="215"/>
        <v>13655.513999999999</v>
      </c>
      <c r="L90" s="625">
        <f t="shared" si="215"/>
        <v>13655.513999999999</v>
      </c>
      <c r="M90" s="625">
        <f t="shared" si="215"/>
        <v>13655.513999999999</v>
      </c>
      <c r="N90" s="625">
        <f t="shared" si="215"/>
        <v>13655.513999999999</v>
      </c>
      <c r="O90" s="625">
        <f t="shared" si="215"/>
        <v>8645.1479999999992</v>
      </c>
      <c r="P90" s="625">
        <f t="shared" si="215"/>
        <v>8645.1479999999992</v>
      </c>
      <c r="Q90" s="625">
        <f t="shared" si="215"/>
        <v>8645.1479999999992</v>
      </c>
      <c r="R90" s="625">
        <f t="shared" si="215"/>
        <v>8645.1939999999995</v>
      </c>
      <c r="S90" s="625">
        <f t="shared" si="215"/>
        <v>8645.1479999999992</v>
      </c>
      <c r="T90" s="625">
        <f t="shared" si="215"/>
        <v>8653.6579999999994</v>
      </c>
      <c r="U90" s="625">
        <f t="shared" si="215"/>
        <v>8653.6579999999994</v>
      </c>
      <c r="V90" s="625">
        <f t="shared" si="215"/>
        <v>8653.6579999999994</v>
      </c>
      <c r="W90" s="625">
        <f t="shared" si="209"/>
        <v>8653.6579999999994</v>
      </c>
      <c r="X90" s="625">
        <f t="shared" si="209"/>
        <v>8653.6579999999994</v>
      </c>
      <c r="Y90" s="625">
        <f t="shared" si="209"/>
        <v>8653.6579999999994</v>
      </c>
      <c r="Z90" s="625">
        <f t="shared" si="209"/>
        <v>8653.6579999999994</v>
      </c>
      <c r="AA90" s="625">
        <f t="shared" si="209"/>
        <v>8653.6579999999994</v>
      </c>
      <c r="AB90" s="625">
        <f t="shared" si="209"/>
        <v>8653.6579999999994</v>
      </c>
      <c r="AC90" s="625">
        <f t="shared" si="209"/>
        <v>8653.6579999999994</v>
      </c>
      <c r="AD90" s="625">
        <f t="shared" si="209"/>
        <v>8653.6579999999994</v>
      </c>
      <c r="AE90" s="625">
        <f t="shared" si="209"/>
        <v>8653.6579999999994</v>
      </c>
      <c r="AF90" s="625">
        <f t="shared" si="209"/>
        <v>8662.3060000000005</v>
      </c>
      <c r="AG90" s="625">
        <f t="shared" si="209"/>
        <v>8662.3060000000005</v>
      </c>
      <c r="AH90" s="625">
        <f t="shared" si="209"/>
        <v>8662.3060000000005</v>
      </c>
      <c r="AI90" s="625">
        <f t="shared" si="209"/>
        <v>8662.3060000000005</v>
      </c>
      <c r="AJ90" s="625">
        <f t="shared" si="209"/>
        <v>8662.3060000000005</v>
      </c>
      <c r="AK90" s="625">
        <f t="shared" si="209"/>
        <v>8662.3060000000005</v>
      </c>
      <c r="AL90" s="625">
        <f t="shared" si="209"/>
        <v>8662.3060000000005</v>
      </c>
      <c r="AM90" s="625">
        <f t="shared" si="209"/>
        <v>8662.3060000000005</v>
      </c>
      <c r="AN90" s="625">
        <f t="shared" si="209"/>
        <v>8662.3060000000005</v>
      </c>
      <c r="AO90" s="625">
        <f t="shared" si="209"/>
        <v>8662.3060000000005</v>
      </c>
      <c r="AP90" s="625">
        <f t="shared" si="209"/>
        <v>8662.3060000000005</v>
      </c>
      <c r="AQ90" s="625">
        <f t="shared" si="209"/>
        <v>8662.3060000000005</v>
      </c>
      <c r="AR90" s="625">
        <f t="shared" si="209"/>
        <v>8671.137999999999</v>
      </c>
      <c r="AS90" s="625">
        <f t="shared" si="209"/>
        <v>6273.1120000000001</v>
      </c>
      <c r="AT90" s="625">
        <f t="shared" si="209"/>
        <v>6273.1120000000001</v>
      </c>
      <c r="AU90" s="625">
        <f t="shared" si="209"/>
        <v>6266.7179999999998</v>
      </c>
      <c r="AV90" s="625"/>
      <c r="AW90" s="625">
        <f t="shared" si="210"/>
        <v>406450</v>
      </c>
      <c r="AX90"/>
      <c r="AY90" s="13">
        <f t="shared" si="203"/>
        <v>0</v>
      </c>
      <c r="AZ90" s="645">
        <f>ROUNDUP(SUM(C90:N90),0)</f>
        <v>127949</v>
      </c>
      <c r="BA90" s="624">
        <f t="shared" ref="BA90:BA106" si="216">ROUND(SUM(O90:Z90),0)</f>
        <v>103801</v>
      </c>
      <c r="BB90" s="624">
        <f t="shared" si="211"/>
        <v>103904</v>
      </c>
      <c r="BC90" s="624">
        <f t="shared" si="212"/>
        <v>70796</v>
      </c>
      <c r="BD90" s="27"/>
      <c r="BE90" s="645">
        <f>ROUNDDOWN(SUM(C90:H90),0)</f>
        <v>54635</v>
      </c>
      <c r="BF90" s="624">
        <f t="shared" ref="BF90:BF91" si="217">ROUND(SUM(I90:T90),0)</f>
        <v>125192</v>
      </c>
      <c r="BG90" s="625">
        <f t="shared" ref="BG90:BG106" si="218">ROUND(SUM(U90:AF90),0)</f>
        <v>103853</v>
      </c>
      <c r="BH90" s="625">
        <f t="shared" si="213"/>
        <v>103957</v>
      </c>
      <c r="BI90" s="625">
        <f t="shared" ref="BI90:BI106" si="219">ROUND(SUM(AS90:AU90),0)</f>
        <v>18813</v>
      </c>
      <c r="BJ90" s="267">
        <f t="shared" si="206"/>
        <v>0</v>
      </c>
      <c r="BK90" s="13"/>
      <c r="BL90" s="263"/>
    </row>
    <row r="91" spans="1:64" ht="15">
      <c r="A91" s="628" t="s">
        <v>318</v>
      </c>
      <c r="B91" s="12">
        <f>'4g CalWIN Sharing Tables'!J9</f>
        <v>8.8499999999999995E-2</v>
      </c>
      <c r="C91" s="625">
        <f t="shared" si="207"/>
        <v>14419</v>
      </c>
      <c r="D91" s="625">
        <f t="shared" si="207"/>
        <v>20690</v>
      </c>
      <c r="E91" s="625">
        <f t="shared" si="214"/>
        <v>18395</v>
      </c>
      <c r="F91" s="625">
        <f t="shared" si="208"/>
        <v>16048</v>
      </c>
      <c r="G91" s="625">
        <f t="shared" si="215"/>
        <v>19257.776999999998</v>
      </c>
      <c r="H91" s="625">
        <f t="shared" si="215"/>
        <v>16305.062999999998</v>
      </c>
      <c r="I91" s="625">
        <f t="shared" si="215"/>
        <v>15628.392</v>
      </c>
      <c r="J91" s="625">
        <f t="shared" si="215"/>
        <v>20330.485499999999</v>
      </c>
      <c r="K91" s="625">
        <f t="shared" si="215"/>
        <v>26272.021499999999</v>
      </c>
      <c r="L91" s="625">
        <f t="shared" si="215"/>
        <v>26272.021499999999</v>
      </c>
      <c r="M91" s="625">
        <f t="shared" si="215"/>
        <v>26272.021499999999</v>
      </c>
      <c r="N91" s="625">
        <f t="shared" si="215"/>
        <v>26272.021499999999</v>
      </c>
      <c r="O91" s="625">
        <f t="shared" si="209"/>
        <v>16632.512999999999</v>
      </c>
      <c r="P91" s="625">
        <f t="shared" si="209"/>
        <v>16632.512999999999</v>
      </c>
      <c r="Q91" s="625">
        <f t="shared" si="209"/>
        <v>16632.512999999999</v>
      </c>
      <c r="R91" s="625">
        <f t="shared" si="209"/>
        <v>16632.601500000001</v>
      </c>
      <c r="S91" s="625">
        <f t="shared" si="209"/>
        <v>16632.512999999999</v>
      </c>
      <c r="T91" s="625">
        <f t="shared" si="209"/>
        <v>16648.8855</v>
      </c>
      <c r="U91" s="625">
        <f t="shared" si="209"/>
        <v>16648.8855</v>
      </c>
      <c r="V91" s="625">
        <f t="shared" si="209"/>
        <v>16648.8855</v>
      </c>
      <c r="W91" s="625">
        <f t="shared" si="209"/>
        <v>16648.8855</v>
      </c>
      <c r="X91" s="625">
        <f t="shared" si="209"/>
        <v>16648.8855</v>
      </c>
      <c r="Y91" s="625">
        <f t="shared" si="209"/>
        <v>16648.8855</v>
      </c>
      <c r="Z91" s="625">
        <f t="shared" si="209"/>
        <v>16648.8855</v>
      </c>
      <c r="AA91" s="625">
        <f t="shared" si="209"/>
        <v>16648.8855</v>
      </c>
      <c r="AB91" s="625">
        <f t="shared" si="209"/>
        <v>16648.8855</v>
      </c>
      <c r="AC91" s="625">
        <f t="shared" si="209"/>
        <v>16648.8855</v>
      </c>
      <c r="AD91" s="625">
        <f t="shared" si="209"/>
        <v>16648.8855</v>
      </c>
      <c r="AE91" s="625">
        <f t="shared" si="209"/>
        <v>16648.8855</v>
      </c>
      <c r="AF91" s="625">
        <f t="shared" si="209"/>
        <v>16665.523499999999</v>
      </c>
      <c r="AG91" s="625">
        <f t="shared" si="209"/>
        <v>16665.523499999999</v>
      </c>
      <c r="AH91" s="625">
        <f t="shared" si="209"/>
        <v>16665.523499999999</v>
      </c>
      <c r="AI91" s="625">
        <f t="shared" si="209"/>
        <v>16665.523499999999</v>
      </c>
      <c r="AJ91" s="625">
        <f t="shared" si="209"/>
        <v>16665.523499999999</v>
      </c>
      <c r="AK91" s="625">
        <f t="shared" si="209"/>
        <v>16665.523499999999</v>
      </c>
      <c r="AL91" s="625">
        <f t="shared" si="209"/>
        <v>16665.523499999999</v>
      </c>
      <c r="AM91" s="625">
        <f t="shared" si="209"/>
        <v>16665.523499999999</v>
      </c>
      <c r="AN91" s="625">
        <f t="shared" si="209"/>
        <v>16665.523499999999</v>
      </c>
      <c r="AO91" s="625">
        <f t="shared" si="209"/>
        <v>16665.523499999999</v>
      </c>
      <c r="AP91" s="625">
        <f t="shared" si="209"/>
        <v>16665.523499999999</v>
      </c>
      <c r="AQ91" s="625">
        <f t="shared" si="209"/>
        <v>16665.523499999999</v>
      </c>
      <c r="AR91" s="625">
        <f t="shared" si="209"/>
        <v>16682.515499999998</v>
      </c>
      <c r="AS91" s="625">
        <f t="shared" si="209"/>
        <v>12068.921999999999</v>
      </c>
      <c r="AT91" s="625">
        <f t="shared" si="209"/>
        <v>12068.921999999999</v>
      </c>
      <c r="AU91" s="625">
        <f t="shared" si="209"/>
        <v>12056.620499999999</v>
      </c>
      <c r="AV91" s="625"/>
      <c r="AW91" s="625">
        <f t="shared" si="210"/>
        <v>781974</v>
      </c>
      <c r="AX91"/>
      <c r="AY91" s="13">
        <f t="shared" si="203"/>
        <v>0</v>
      </c>
      <c r="AZ91" s="645">
        <f>ROUNDDOWN(SUM(C91:N91),0)</f>
        <v>246161</v>
      </c>
      <c r="BA91" s="624">
        <f t="shared" si="216"/>
        <v>199705</v>
      </c>
      <c r="BB91" s="624">
        <f t="shared" si="211"/>
        <v>199903</v>
      </c>
      <c r="BC91" s="624">
        <f t="shared" si="212"/>
        <v>136205</v>
      </c>
      <c r="BD91" s="27"/>
      <c r="BE91" s="645">
        <f>ROUNDUP(SUM(C91:H91),0)</f>
        <v>105115</v>
      </c>
      <c r="BF91" s="624">
        <f t="shared" si="217"/>
        <v>240859</v>
      </c>
      <c r="BG91" s="625">
        <f t="shared" si="218"/>
        <v>199803</v>
      </c>
      <c r="BH91" s="625">
        <f t="shared" si="213"/>
        <v>200003</v>
      </c>
      <c r="BI91" s="653">
        <f>ROUNDDOWN(SUM(AS91:AU91),0)</f>
        <v>36194</v>
      </c>
      <c r="BJ91" s="267">
        <f t="shared" si="206"/>
        <v>0</v>
      </c>
      <c r="BK91" s="13"/>
      <c r="BL91" s="263"/>
    </row>
    <row r="92" spans="1:64" ht="15">
      <c r="A92" s="628" t="s">
        <v>319</v>
      </c>
      <c r="B92" s="12">
        <f>'4g CalWIN Sharing Tables'!J10</f>
        <v>0.126</v>
      </c>
      <c r="C92" s="653">
        <f>ROUNDUP(C$88*$B92,0)</f>
        <v>20530</v>
      </c>
      <c r="D92" s="625">
        <f t="shared" ref="D92:D106" si="220">ROUND(D$88*$B92,0)</f>
        <v>29456</v>
      </c>
      <c r="E92" s="625">
        <f t="shared" si="214"/>
        <v>26189</v>
      </c>
      <c r="F92" s="625">
        <f t="shared" si="208"/>
        <v>22847</v>
      </c>
      <c r="G92" s="625">
        <f t="shared" si="215"/>
        <v>27417.851999999999</v>
      </c>
      <c r="H92" s="625">
        <f t="shared" si="215"/>
        <v>23213.988000000001</v>
      </c>
      <c r="I92" s="625">
        <f t="shared" si="215"/>
        <v>22250.592000000001</v>
      </c>
      <c r="J92" s="625">
        <f t="shared" si="215"/>
        <v>28945.098000000002</v>
      </c>
      <c r="K92" s="625">
        <f t="shared" si="215"/>
        <v>37404.233999999997</v>
      </c>
      <c r="L92" s="625">
        <f t="shared" si="215"/>
        <v>37404.233999999997</v>
      </c>
      <c r="M92" s="625">
        <f t="shared" si="215"/>
        <v>37404.233999999997</v>
      </c>
      <c r="N92" s="625">
        <f t="shared" si="215"/>
        <v>37404.233999999997</v>
      </c>
      <c r="O92" s="625">
        <f t="shared" si="209"/>
        <v>23680.188000000002</v>
      </c>
      <c r="P92" s="625">
        <f t="shared" si="209"/>
        <v>23680.188000000002</v>
      </c>
      <c r="Q92" s="625">
        <f t="shared" si="209"/>
        <v>23680.188000000002</v>
      </c>
      <c r="R92" s="625">
        <f t="shared" si="209"/>
        <v>23680.313999999998</v>
      </c>
      <c r="S92" s="625">
        <f t="shared" si="209"/>
        <v>23680.188000000002</v>
      </c>
      <c r="T92" s="625">
        <f t="shared" si="209"/>
        <v>23703.498</v>
      </c>
      <c r="U92" s="625">
        <f t="shared" si="209"/>
        <v>23703.498</v>
      </c>
      <c r="V92" s="625">
        <f t="shared" si="209"/>
        <v>23703.498</v>
      </c>
      <c r="W92" s="625">
        <f t="shared" si="209"/>
        <v>23703.498</v>
      </c>
      <c r="X92" s="625">
        <f t="shared" si="209"/>
        <v>23703.498</v>
      </c>
      <c r="Y92" s="625">
        <f t="shared" si="209"/>
        <v>23703.498</v>
      </c>
      <c r="Z92" s="625">
        <f t="shared" si="209"/>
        <v>23703.498</v>
      </c>
      <c r="AA92" s="625">
        <f t="shared" si="209"/>
        <v>23703.498</v>
      </c>
      <c r="AB92" s="625">
        <f t="shared" si="209"/>
        <v>23703.498</v>
      </c>
      <c r="AC92" s="625">
        <f t="shared" si="209"/>
        <v>23703.498</v>
      </c>
      <c r="AD92" s="625">
        <f t="shared" si="209"/>
        <v>23703.498</v>
      </c>
      <c r="AE92" s="625">
        <f t="shared" si="209"/>
        <v>23703.498</v>
      </c>
      <c r="AF92" s="625">
        <f t="shared" si="209"/>
        <v>23727.186000000002</v>
      </c>
      <c r="AG92" s="625">
        <f t="shared" si="209"/>
        <v>23727.186000000002</v>
      </c>
      <c r="AH92" s="625">
        <f t="shared" si="209"/>
        <v>23727.186000000002</v>
      </c>
      <c r="AI92" s="625">
        <f t="shared" si="209"/>
        <v>23727.186000000002</v>
      </c>
      <c r="AJ92" s="625">
        <f t="shared" si="209"/>
        <v>23727.186000000002</v>
      </c>
      <c r="AK92" s="625">
        <f t="shared" si="209"/>
        <v>23727.186000000002</v>
      </c>
      <c r="AL92" s="625">
        <f t="shared" si="209"/>
        <v>23727.186000000002</v>
      </c>
      <c r="AM92" s="625">
        <f t="shared" si="209"/>
        <v>23727.186000000002</v>
      </c>
      <c r="AN92" s="625">
        <f t="shared" si="209"/>
        <v>23727.186000000002</v>
      </c>
      <c r="AO92" s="625">
        <f t="shared" si="209"/>
        <v>23727.186000000002</v>
      </c>
      <c r="AP92" s="625">
        <f t="shared" si="209"/>
        <v>23727.186000000002</v>
      </c>
      <c r="AQ92" s="625">
        <f t="shared" si="209"/>
        <v>23727.186000000002</v>
      </c>
      <c r="AR92" s="625">
        <f t="shared" si="209"/>
        <v>23751.378000000001</v>
      </c>
      <c r="AS92" s="625">
        <f t="shared" si="209"/>
        <v>17182.871999999999</v>
      </c>
      <c r="AT92" s="625">
        <f t="shared" si="209"/>
        <v>17182.871999999999</v>
      </c>
      <c r="AU92" s="625">
        <f t="shared" si="209"/>
        <v>17165.358</v>
      </c>
      <c r="AV92" s="625"/>
      <c r="AW92" s="625">
        <f t="shared" si="210"/>
        <v>1113318</v>
      </c>
      <c r="AX92"/>
      <c r="AY92" s="13">
        <f t="shared" si="203"/>
        <v>0</v>
      </c>
      <c r="AZ92" s="624">
        <f t="shared" ref="AZ92:AZ105" si="221">ROUND(SUM(C92:N92),0)</f>
        <v>350466</v>
      </c>
      <c r="BA92" s="645">
        <f>ROUNDUP(SUM(O92:Z92),0)</f>
        <v>284326</v>
      </c>
      <c r="BB92" s="624">
        <f t="shared" si="211"/>
        <v>284608</v>
      </c>
      <c r="BC92" s="624">
        <f t="shared" si="212"/>
        <v>193918</v>
      </c>
      <c r="BD92" s="27"/>
      <c r="BE92" s="624">
        <f t="shared" ref="BE92:BE106" si="222">ROUND(SUM(C92:H92),0)</f>
        <v>149654</v>
      </c>
      <c r="BF92" s="645">
        <f>ROUNDUP(SUM(I92:T92),0)</f>
        <v>342918</v>
      </c>
      <c r="BG92" s="625">
        <f t="shared" si="218"/>
        <v>284466</v>
      </c>
      <c r="BH92" s="625">
        <f t="shared" si="213"/>
        <v>284750</v>
      </c>
      <c r="BI92" s="625">
        <f t="shared" si="219"/>
        <v>51531</v>
      </c>
      <c r="BJ92" s="267">
        <f t="shared" si="206"/>
        <v>-1</v>
      </c>
      <c r="BK92" s="13"/>
      <c r="BL92" s="263"/>
    </row>
    <row r="93" spans="1:64" ht="15">
      <c r="A93" s="628" t="s">
        <v>320</v>
      </c>
      <c r="B93" s="12">
        <f>'4g CalWIN Sharing Tables'!J11</f>
        <v>9.1000000000000004E-3</v>
      </c>
      <c r="C93" s="625">
        <f t="shared" ref="C93:C106" si="223">ROUND(C$88*$B93,0)</f>
        <v>1483</v>
      </c>
      <c r="D93" s="625">
        <f t="shared" si="220"/>
        <v>2127</v>
      </c>
      <c r="E93" s="625">
        <f t="shared" si="214"/>
        <v>1891</v>
      </c>
      <c r="F93" s="625">
        <f t="shared" si="208"/>
        <v>1650</v>
      </c>
      <c r="G93" s="625">
        <f t="shared" si="215"/>
        <v>1980.1782000000001</v>
      </c>
      <c r="H93" s="625">
        <f t="shared" si="215"/>
        <v>1676.5658000000001</v>
      </c>
      <c r="I93" s="625">
        <f t="shared" si="215"/>
        <v>1606.9872</v>
      </c>
      <c r="J93" s="625">
        <f t="shared" si="215"/>
        <v>2090.4793</v>
      </c>
      <c r="K93" s="625">
        <f t="shared" si="215"/>
        <v>2701.4169000000002</v>
      </c>
      <c r="L93" s="625">
        <f t="shared" si="215"/>
        <v>2701.4169000000002</v>
      </c>
      <c r="M93" s="625">
        <f t="shared" si="215"/>
        <v>2701.4169000000002</v>
      </c>
      <c r="N93" s="625">
        <f t="shared" si="215"/>
        <v>2701.4169000000002</v>
      </c>
      <c r="O93" s="625">
        <f t="shared" si="209"/>
        <v>1710.2358000000002</v>
      </c>
      <c r="P93" s="625">
        <f t="shared" si="209"/>
        <v>1710.2358000000002</v>
      </c>
      <c r="Q93" s="625">
        <f t="shared" si="209"/>
        <v>1710.2358000000002</v>
      </c>
      <c r="R93" s="625">
        <f t="shared" si="209"/>
        <v>1710.2449000000001</v>
      </c>
      <c r="S93" s="625">
        <f t="shared" si="209"/>
        <v>1710.2358000000002</v>
      </c>
      <c r="T93" s="625">
        <f t="shared" si="209"/>
        <v>1711.9193</v>
      </c>
      <c r="U93" s="625">
        <f t="shared" si="209"/>
        <v>1711.9193</v>
      </c>
      <c r="V93" s="625">
        <f t="shared" si="209"/>
        <v>1711.9193</v>
      </c>
      <c r="W93" s="625">
        <f t="shared" si="209"/>
        <v>1711.9193</v>
      </c>
      <c r="X93" s="625">
        <f t="shared" si="209"/>
        <v>1711.9193</v>
      </c>
      <c r="Y93" s="625">
        <f t="shared" si="209"/>
        <v>1711.9193</v>
      </c>
      <c r="Z93" s="625">
        <f t="shared" si="209"/>
        <v>1711.9193</v>
      </c>
      <c r="AA93" s="625">
        <f t="shared" si="209"/>
        <v>1711.9193</v>
      </c>
      <c r="AB93" s="625">
        <f t="shared" si="209"/>
        <v>1711.9193</v>
      </c>
      <c r="AC93" s="625">
        <f t="shared" si="209"/>
        <v>1711.9193</v>
      </c>
      <c r="AD93" s="625">
        <f t="shared" si="209"/>
        <v>1711.9193</v>
      </c>
      <c r="AE93" s="625">
        <f t="shared" si="209"/>
        <v>1711.9193</v>
      </c>
      <c r="AF93" s="625">
        <f t="shared" si="209"/>
        <v>1713.6301000000001</v>
      </c>
      <c r="AG93" s="625">
        <f t="shared" si="209"/>
        <v>1713.6301000000001</v>
      </c>
      <c r="AH93" s="625">
        <f t="shared" si="209"/>
        <v>1713.6301000000001</v>
      </c>
      <c r="AI93" s="625">
        <f t="shared" si="209"/>
        <v>1713.6301000000001</v>
      </c>
      <c r="AJ93" s="625">
        <f t="shared" si="209"/>
        <v>1713.6301000000001</v>
      </c>
      <c r="AK93" s="625">
        <f t="shared" si="209"/>
        <v>1713.6301000000001</v>
      </c>
      <c r="AL93" s="625">
        <f t="shared" si="209"/>
        <v>1713.6301000000001</v>
      </c>
      <c r="AM93" s="625">
        <f t="shared" si="209"/>
        <v>1713.6301000000001</v>
      </c>
      <c r="AN93" s="625">
        <f t="shared" si="209"/>
        <v>1713.6301000000001</v>
      </c>
      <c r="AO93" s="625">
        <f t="shared" si="209"/>
        <v>1713.6301000000001</v>
      </c>
      <c r="AP93" s="625">
        <f t="shared" si="209"/>
        <v>1713.6301000000001</v>
      </c>
      <c r="AQ93" s="625">
        <f t="shared" si="209"/>
        <v>1713.6301000000001</v>
      </c>
      <c r="AR93" s="625">
        <f t="shared" si="209"/>
        <v>1715.3773000000001</v>
      </c>
      <c r="AS93" s="625">
        <f t="shared" si="209"/>
        <v>1240.9852000000001</v>
      </c>
      <c r="AT93" s="625">
        <f t="shared" si="209"/>
        <v>1240.9852000000001</v>
      </c>
      <c r="AU93" s="625">
        <f t="shared" si="209"/>
        <v>1239.7203</v>
      </c>
      <c r="AV93" s="625"/>
      <c r="AW93" s="625">
        <f t="shared" si="210"/>
        <v>80406</v>
      </c>
      <c r="AX93"/>
      <c r="AY93" s="13">
        <f t="shared" si="203"/>
        <v>0</v>
      </c>
      <c r="AZ93" s="645">
        <f>ROUNDUP(SUM(C93:N93),0)</f>
        <v>25311</v>
      </c>
      <c r="BA93" s="645">
        <f>ROUNDUP(SUM(O93:Z93),0)</f>
        <v>20535</v>
      </c>
      <c r="BB93" s="624">
        <f t="shared" si="211"/>
        <v>20555</v>
      </c>
      <c r="BC93" s="624">
        <f t="shared" si="212"/>
        <v>14005</v>
      </c>
      <c r="BD93" s="27"/>
      <c r="BE93" s="624">
        <f t="shared" si="222"/>
        <v>10808</v>
      </c>
      <c r="BF93" s="645">
        <f>ROUNDUP(SUM(I93:T93),0)</f>
        <v>24767</v>
      </c>
      <c r="BG93" s="625">
        <f t="shared" si="218"/>
        <v>20545</v>
      </c>
      <c r="BH93" s="625">
        <f t="shared" si="213"/>
        <v>20565</v>
      </c>
      <c r="BI93" s="625">
        <f t="shared" si="219"/>
        <v>3722</v>
      </c>
      <c r="BJ93" s="267">
        <f t="shared" si="206"/>
        <v>-1</v>
      </c>
      <c r="BK93" s="13"/>
      <c r="BL93" s="263"/>
    </row>
    <row r="94" spans="1:64" ht="15">
      <c r="A94" s="628" t="s">
        <v>321</v>
      </c>
      <c r="B94" s="12">
        <f>'4g CalWIN Sharing Tables'!J12</f>
        <v>0.1096</v>
      </c>
      <c r="C94" s="625">
        <f t="shared" si="223"/>
        <v>17857</v>
      </c>
      <c r="D94" s="625">
        <f t="shared" si="220"/>
        <v>25622</v>
      </c>
      <c r="E94" s="625">
        <f t="shared" si="214"/>
        <v>22780</v>
      </c>
      <c r="F94" s="625">
        <f t="shared" si="208"/>
        <v>19874</v>
      </c>
      <c r="G94" s="625">
        <f t="shared" si="215"/>
        <v>23849.179200000002</v>
      </c>
      <c r="H94" s="625">
        <f t="shared" si="215"/>
        <v>20192.484800000002</v>
      </c>
      <c r="I94" s="625">
        <f t="shared" si="215"/>
        <v>19354.483199999999</v>
      </c>
      <c r="J94" s="625">
        <f t="shared" si="215"/>
        <v>25177.640800000001</v>
      </c>
      <c r="K94" s="625">
        <f t="shared" si="215"/>
        <v>32535.7464</v>
      </c>
      <c r="L94" s="625">
        <f t="shared" si="215"/>
        <v>32535.7464</v>
      </c>
      <c r="M94" s="625">
        <f t="shared" si="215"/>
        <v>32535.7464</v>
      </c>
      <c r="N94" s="625">
        <f t="shared" si="215"/>
        <v>32535.7464</v>
      </c>
      <c r="O94" s="625">
        <f t="shared" si="209"/>
        <v>20598.004799999999</v>
      </c>
      <c r="P94" s="625">
        <f t="shared" si="209"/>
        <v>20598.004799999999</v>
      </c>
      <c r="Q94" s="625">
        <f t="shared" si="209"/>
        <v>20598.004799999999</v>
      </c>
      <c r="R94" s="625">
        <f t="shared" si="209"/>
        <v>20598.114400000002</v>
      </c>
      <c r="S94" s="625">
        <f t="shared" si="209"/>
        <v>20598.004799999999</v>
      </c>
      <c r="T94" s="625">
        <f t="shared" si="209"/>
        <v>20618.2808</v>
      </c>
      <c r="U94" s="625">
        <f t="shared" si="209"/>
        <v>20618.2808</v>
      </c>
      <c r="V94" s="625">
        <f t="shared" si="209"/>
        <v>20618.2808</v>
      </c>
      <c r="W94" s="625">
        <f t="shared" si="209"/>
        <v>20618.2808</v>
      </c>
      <c r="X94" s="625">
        <f t="shared" si="209"/>
        <v>20618.2808</v>
      </c>
      <c r="Y94" s="625">
        <f t="shared" si="209"/>
        <v>20618.2808</v>
      </c>
      <c r="Z94" s="625">
        <f t="shared" si="209"/>
        <v>20618.2808</v>
      </c>
      <c r="AA94" s="625">
        <f t="shared" si="209"/>
        <v>20618.2808</v>
      </c>
      <c r="AB94" s="625">
        <f t="shared" si="209"/>
        <v>20618.2808</v>
      </c>
      <c r="AC94" s="625">
        <f t="shared" si="209"/>
        <v>20618.2808</v>
      </c>
      <c r="AD94" s="625">
        <f t="shared" si="209"/>
        <v>20618.2808</v>
      </c>
      <c r="AE94" s="625">
        <f t="shared" si="209"/>
        <v>20618.2808</v>
      </c>
      <c r="AF94" s="625">
        <f t="shared" si="209"/>
        <v>20638.885600000001</v>
      </c>
      <c r="AG94" s="625">
        <f t="shared" si="209"/>
        <v>20638.885600000001</v>
      </c>
      <c r="AH94" s="625">
        <f t="shared" si="209"/>
        <v>20638.885600000001</v>
      </c>
      <c r="AI94" s="625">
        <f t="shared" si="209"/>
        <v>20638.885600000001</v>
      </c>
      <c r="AJ94" s="625">
        <f t="shared" si="209"/>
        <v>20638.885600000001</v>
      </c>
      <c r="AK94" s="625">
        <f t="shared" si="209"/>
        <v>20638.885600000001</v>
      </c>
      <c r="AL94" s="625">
        <f t="shared" si="209"/>
        <v>20638.885600000001</v>
      </c>
      <c r="AM94" s="625">
        <f t="shared" si="209"/>
        <v>20638.885600000001</v>
      </c>
      <c r="AN94" s="625">
        <f t="shared" si="209"/>
        <v>20638.885600000001</v>
      </c>
      <c r="AO94" s="625">
        <f t="shared" si="209"/>
        <v>20638.885600000001</v>
      </c>
      <c r="AP94" s="625">
        <f t="shared" si="209"/>
        <v>20638.885600000001</v>
      </c>
      <c r="AQ94" s="625">
        <f t="shared" si="209"/>
        <v>20638.885600000001</v>
      </c>
      <c r="AR94" s="625">
        <f t="shared" si="209"/>
        <v>20659.928800000002</v>
      </c>
      <c r="AS94" s="625">
        <f t="shared" si="209"/>
        <v>14946.3712</v>
      </c>
      <c r="AT94" s="625">
        <f t="shared" si="209"/>
        <v>14946.3712</v>
      </c>
      <c r="AU94" s="625">
        <f t="shared" si="209"/>
        <v>14931.1368</v>
      </c>
      <c r="AV94" s="625"/>
      <c r="AW94" s="653">
        <f>ROUNDUP(SUM(C94:AV94),0)</f>
        <v>968410</v>
      </c>
      <c r="AX94"/>
      <c r="AY94" s="13">
        <f t="shared" si="203"/>
        <v>0</v>
      </c>
      <c r="AZ94" s="624">
        <f t="shared" si="221"/>
        <v>304850</v>
      </c>
      <c r="BA94" s="624">
        <f t="shared" si="216"/>
        <v>247318</v>
      </c>
      <c r="BB94" s="624">
        <f t="shared" si="211"/>
        <v>247564</v>
      </c>
      <c r="BC94" s="624">
        <f t="shared" si="212"/>
        <v>168678</v>
      </c>
      <c r="BD94" s="27"/>
      <c r="BE94" s="645">
        <f t="shared" si="222"/>
        <v>130175</v>
      </c>
      <c r="BF94" s="624">
        <f>ROUND(SUM(I94:T94),0)</f>
        <v>298284</v>
      </c>
      <c r="BG94" s="625">
        <f t="shared" si="218"/>
        <v>247440</v>
      </c>
      <c r="BH94" s="625">
        <f>ROUNDUP(SUM(AG94:AR94),0)</f>
        <v>247688</v>
      </c>
      <c r="BI94" s="625">
        <f t="shared" si="219"/>
        <v>44824</v>
      </c>
      <c r="BJ94" s="267">
        <f t="shared" si="206"/>
        <v>-1</v>
      </c>
      <c r="BK94" s="13"/>
      <c r="BL94" s="263"/>
    </row>
    <row r="95" spans="1:64" ht="15">
      <c r="A95" s="628" t="s">
        <v>322</v>
      </c>
      <c r="B95" s="12">
        <f>'4g CalWIN Sharing Tables'!J13</f>
        <v>0.16020000000000001</v>
      </c>
      <c r="C95" s="625">
        <f t="shared" si="223"/>
        <v>26102</v>
      </c>
      <c r="D95" s="625">
        <f t="shared" si="220"/>
        <v>37452</v>
      </c>
      <c r="E95" s="625">
        <f t="shared" si="214"/>
        <v>33297</v>
      </c>
      <c r="F95" s="625">
        <f t="shared" si="208"/>
        <v>29049</v>
      </c>
      <c r="G95" s="625">
        <f t="shared" si="215"/>
        <v>34859.840400000001</v>
      </c>
      <c r="H95" s="625">
        <f t="shared" si="215"/>
        <v>29514.927600000003</v>
      </c>
      <c r="I95" s="625">
        <f t="shared" si="215"/>
        <v>28290.038400000001</v>
      </c>
      <c r="J95" s="625">
        <f t="shared" si="215"/>
        <v>36801.624600000003</v>
      </c>
      <c r="K95" s="625">
        <f t="shared" si="215"/>
        <v>47556.811800000003</v>
      </c>
      <c r="L95" s="625">
        <f t="shared" si="215"/>
        <v>47556.811800000003</v>
      </c>
      <c r="M95" s="625">
        <f t="shared" si="215"/>
        <v>47556.811800000003</v>
      </c>
      <c r="N95" s="625">
        <f t="shared" si="215"/>
        <v>47556.811800000003</v>
      </c>
      <c r="O95" s="625">
        <f t="shared" si="209"/>
        <v>30107.667600000001</v>
      </c>
      <c r="P95" s="625">
        <f t="shared" si="209"/>
        <v>30107.667600000001</v>
      </c>
      <c r="Q95" s="625">
        <f t="shared" si="209"/>
        <v>30107.667600000001</v>
      </c>
      <c r="R95" s="625">
        <f t="shared" si="209"/>
        <v>30107.827800000003</v>
      </c>
      <c r="S95" s="625">
        <f t="shared" si="209"/>
        <v>30107.667600000001</v>
      </c>
      <c r="T95" s="625">
        <f t="shared" si="209"/>
        <v>30137.304600000003</v>
      </c>
      <c r="U95" s="625">
        <f t="shared" si="209"/>
        <v>30137.304600000003</v>
      </c>
      <c r="V95" s="625">
        <f t="shared" si="209"/>
        <v>30137.304600000003</v>
      </c>
      <c r="W95" s="625">
        <f t="shared" si="209"/>
        <v>30137.304600000003</v>
      </c>
      <c r="X95" s="625">
        <f t="shared" si="209"/>
        <v>30137.304600000003</v>
      </c>
      <c r="Y95" s="625">
        <f t="shared" si="209"/>
        <v>30137.304600000003</v>
      </c>
      <c r="Z95" s="625">
        <f t="shared" si="209"/>
        <v>30137.304600000003</v>
      </c>
      <c r="AA95" s="625">
        <f t="shared" si="209"/>
        <v>30137.304600000003</v>
      </c>
      <c r="AB95" s="625">
        <f t="shared" si="209"/>
        <v>30137.304600000003</v>
      </c>
      <c r="AC95" s="625">
        <f t="shared" si="209"/>
        <v>30137.304600000003</v>
      </c>
      <c r="AD95" s="625">
        <f t="shared" si="209"/>
        <v>30137.304600000003</v>
      </c>
      <c r="AE95" s="625">
        <f t="shared" si="209"/>
        <v>30137.304600000003</v>
      </c>
      <c r="AF95" s="625">
        <f t="shared" si="209"/>
        <v>30167.422200000001</v>
      </c>
      <c r="AG95" s="625">
        <f t="shared" si="209"/>
        <v>30167.422200000001</v>
      </c>
      <c r="AH95" s="625">
        <f t="shared" si="209"/>
        <v>30167.422200000001</v>
      </c>
      <c r="AI95" s="625">
        <f t="shared" si="209"/>
        <v>30167.422200000001</v>
      </c>
      <c r="AJ95" s="625">
        <f t="shared" si="209"/>
        <v>30167.422200000001</v>
      </c>
      <c r="AK95" s="625">
        <f t="shared" si="209"/>
        <v>30167.422200000001</v>
      </c>
      <c r="AL95" s="625">
        <f t="shared" si="209"/>
        <v>30167.422200000001</v>
      </c>
      <c r="AM95" s="625">
        <f t="shared" si="209"/>
        <v>30167.422200000001</v>
      </c>
      <c r="AN95" s="625">
        <f t="shared" si="209"/>
        <v>30167.422200000001</v>
      </c>
      <c r="AO95" s="625">
        <f t="shared" si="209"/>
        <v>30167.422200000001</v>
      </c>
      <c r="AP95" s="625">
        <f t="shared" si="209"/>
        <v>30167.422200000001</v>
      </c>
      <c r="AQ95" s="625">
        <f t="shared" si="209"/>
        <v>30167.422200000001</v>
      </c>
      <c r="AR95" s="625">
        <f t="shared" si="209"/>
        <v>30198.180600000003</v>
      </c>
      <c r="AS95" s="625">
        <f t="shared" si="209"/>
        <v>21846.794400000002</v>
      </c>
      <c r="AT95" s="625">
        <f t="shared" si="209"/>
        <v>21846.794400000002</v>
      </c>
      <c r="AU95" s="625">
        <f t="shared" si="209"/>
        <v>21824.526600000001</v>
      </c>
      <c r="AV95" s="625"/>
      <c r="AW95" s="625">
        <f t="shared" si="210"/>
        <v>1415505</v>
      </c>
      <c r="AX95"/>
      <c r="AY95" s="13">
        <f t="shared" si="203"/>
        <v>0</v>
      </c>
      <c r="AZ95" s="624">
        <f t="shared" si="221"/>
        <v>445594</v>
      </c>
      <c r="BA95" s="624">
        <f t="shared" si="216"/>
        <v>361500</v>
      </c>
      <c r="BB95" s="624">
        <f t="shared" si="211"/>
        <v>361858</v>
      </c>
      <c r="BC95" s="624">
        <f t="shared" si="212"/>
        <v>246553</v>
      </c>
      <c r="BD95" s="27"/>
      <c r="BE95" s="645">
        <f>ROUNDDOWN(SUM(C95:H95),0)</f>
        <v>190274</v>
      </c>
      <c r="BF95" s="624">
        <f>ROUND(SUM(I95:T95),0)</f>
        <v>435995</v>
      </c>
      <c r="BG95" s="625">
        <f t="shared" si="218"/>
        <v>361678</v>
      </c>
      <c r="BH95" s="625">
        <f t="shared" si="213"/>
        <v>362040</v>
      </c>
      <c r="BI95" s="625">
        <f t="shared" si="219"/>
        <v>65518</v>
      </c>
      <c r="BJ95" s="267">
        <f t="shared" si="206"/>
        <v>0</v>
      </c>
      <c r="BK95" s="13"/>
      <c r="BL95" s="263"/>
    </row>
    <row r="96" spans="1:64" ht="15">
      <c r="A96" s="628" t="s">
        <v>323</v>
      </c>
      <c r="B96" s="12">
        <f>'4g CalWIN Sharing Tables'!J14</f>
        <v>5.8500000000000003E-2</v>
      </c>
      <c r="C96" s="625">
        <f t="shared" si="223"/>
        <v>9532</v>
      </c>
      <c r="D96" s="625">
        <f t="shared" si="220"/>
        <v>13676</v>
      </c>
      <c r="E96" s="625">
        <f t="shared" si="214"/>
        <v>12159</v>
      </c>
      <c r="F96" s="625">
        <f t="shared" si="208"/>
        <v>10608</v>
      </c>
      <c r="G96" s="625">
        <f t="shared" si="215"/>
        <v>12729.717000000001</v>
      </c>
      <c r="H96" s="625">
        <f t="shared" si="215"/>
        <v>10777.923000000001</v>
      </c>
      <c r="I96" s="625">
        <f t="shared" si="215"/>
        <v>10330.632000000001</v>
      </c>
      <c r="J96" s="625">
        <f t="shared" si="215"/>
        <v>13438.7955</v>
      </c>
      <c r="K96" s="625">
        <f t="shared" si="215"/>
        <v>17366.251500000002</v>
      </c>
      <c r="L96" s="625">
        <f t="shared" si="215"/>
        <v>17366.251500000002</v>
      </c>
      <c r="M96" s="625">
        <f t="shared" si="215"/>
        <v>17366.251500000002</v>
      </c>
      <c r="N96" s="625">
        <f t="shared" si="215"/>
        <v>17366.251500000002</v>
      </c>
      <c r="O96" s="625">
        <f t="shared" si="209"/>
        <v>10994.373000000001</v>
      </c>
      <c r="P96" s="625">
        <f t="shared" si="209"/>
        <v>10994.373000000001</v>
      </c>
      <c r="Q96" s="625">
        <f t="shared" si="209"/>
        <v>10994.373000000001</v>
      </c>
      <c r="R96" s="625">
        <f t="shared" si="209"/>
        <v>10994.431500000001</v>
      </c>
      <c r="S96" s="625">
        <f t="shared" si="209"/>
        <v>10994.373000000001</v>
      </c>
      <c r="T96" s="625">
        <f t="shared" si="209"/>
        <v>11005.1955</v>
      </c>
      <c r="U96" s="625">
        <f t="shared" si="209"/>
        <v>11005.1955</v>
      </c>
      <c r="V96" s="625">
        <f t="shared" si="209"/>
        <v>11005.1955</v>
      </c>
      <c r="W96" s="625">
        <f t="shared" si="209"/>
        <v>11005.1955</v>
      </c>
      <c r="X96" s="625">
        <f t="shared" si="209"/>
        <v>11005.1955</v>
      </c>
      <c r="Y96" s="625">
        <f t="shared" si="209"/>
        <v>11005.1955</v>
      </c>
      <c r="Z96" s="625">
        <f t="shared" si="209"/>
        <v>11005.1955</v>
      </c>
      <c r="AA96" s="625">
        <f t="shared" si="209"/>
        <v>11005.1955</v>
      </c>
      <c r="AB96" s="625">
        <f t="shared" si="209"/>
        <v>11005.1955</v>
      </c>
      <c r="AC96" s="625">
        <f t="shared" si="209"/>
        <v>11005.1955</v>
      </c>
      <c r="AD96" s="625">
        <f t="shared" si="209"/>
        <v>11005.1955</v>
      </c>
      <c r="AE96" s="625">
        <f t="shared" si="209"/>
        <v>11005.1955</v>
      </c>
      <c r="AF96" s="625">
        <f t="shared" si="209"/>
        <v>11016.193500000001</v>
      </c>
      <c r="AG96" s="625">
        <f t="shared" si="209"/>
        <v>11016.193500000001</v>
      </c>
      <c r="AH96" s="625">
        <f t="shared" si="209"/>
        <v>11016.193500000001</v>
      </c>
      <c r="AI96" s="625">
        <f t="shared" si="209"/>
        <v>11016.193500000001</v>
      </c>
      <c r="AJ96" s="625">
        <f t="shared" si="209"/>
        <v>11016.193500000001</v>
      </c>
      <c r="AK96" s="625">
        <f t="shared" si="209"/>
        <v>11016.193500000001</v>
      </c>
      <c r="AL96" s="625">
        <f t="shared" si="209"/>
        <v>11016.193500000001</v>
      </c>
      <c r="AM96" s="625">
        <f t="shared" ref="O96:AU104" si="224">AM$88*$B96</f>
        <v>11016.193500000001</v>
      </c>
      <c r="AN96" s="625">
        <f t="shared" si="224"/>
        <v>11016.193500000001</v>
      </c>
      <c r="AO96" s="625">
        <f t="shared" si="224"/>
        <v>11016.193500000001</v>
      </c>
      <c r="AP96" s="625">
        <f t="shared" si="224"/>
        <v>11016.193500000001</v>
      </c>
      <c r="AQ96" s="625">
        <f t="shared" si="224"/>
        <v>11016.193500000001</v>
      </c>
      <c r="AR96" s="625">
        <f t="shared" si="224"/>
        <v>11027.425500000001</v>
      </c>
      <c r="AS96" s="625">
        <f t="shared" si="224"/>
        <v>7977.7620000000006</v>
      </c>
      <c r="AT96" s="625">
        <f t="shared" si="224"/>
        <v>7977.7620000000006</v>
      </c>
      <c r="AU96" s="625">
        <f t="shared" si="224"/>
        <v>7969.6305000000002</v>
      </c>
      <c r="AV96" s="625"/>
      <c r="AW96" s="625">
        <f t="shared" si="210"/>
        <v>516898</v>
      </c>
      <c r="AX96"/>
      <c r="AY96" s="13">
        <f t="shared" si="203"/>
        <v>0</v>
      </c>
      <c r="AZ96" s="624">
        <f t="shared" si="221"/>
        <v>162717</v>
      </c>
      <c r="BA96" s="624">
        <f t="shared" si="216"/>
        <v>132008</v>
      </c>
      <c r="BB96" s="624">
        <f t="shared" si="211"/>
        <v>132139</v>
      </c>
      <c r="BC96" s="624">
        <f t="shared" si="212"/>
        <v>90034</v>
      </c>
      <c r="BD96" s="27"/>
      <c r="BE96" s="645">
        <f>ROUNDDOWN(SUM(C96:H96),0)</f>
        <v>69482</v>
      </c>
      <c r="BF96" s="645">
        <f>ROUNDUP(SUM(I96:T96),0)</f>
        <v>159212</v>
      </c>
      <c r="BG96" s="653">
        <f>ROUNDDOWN(SUM(U96:AF96),0)</f>
        <v>132073</v>
      </c>
      <c r="BH96" s="625">
        <f t="shared" si="213"/>
        <v>132206</v>
      </c>
      <c r="BI96" s="625">
        <f t="shared" si="219"/>
        <v>23925</v>
      </c>
      <c r="BJ96" s="267">
        <f t="shared" si="206"/>
        <v>0</v>
      </c>
      <c r="BK96" s="13"/>
      <c r="BL96" s="263"/>
    </row>
    <row r="97" spans="1:64" ht="15">
      <c r="A97" s="628" t="s">
        <v>324</v>
      </c>
      <c r="B97" s="12">
        <f>'4g CalWIN Sharing Tables'!J15</f>
        <v>1.34E-2</v>
      </c>
      <c r="C97" s="625">
        <f t="shared" si="223"/>
        <v>2183</v>
      </c>
      <c r="D97" s="625">
        <f t="shared" si="220"/>
        <v>3133</v>
      </c>
      <c r="E97" s="625">
        <f t="shared" si="214"/>
        <v>2785</v>
      </c>
      <c r="F97" s="625">
        <f t="shared" si="208"/>
        <v>2430</v>
      </c>
      <c r="G97" s="625">
        <f t="shared" si="215"/>
        <v>2915.8668000000002</v>
      </c>
      <c r="H97" s="625">
        <f t="shared" si="215"/>
        <v>2468.7892000000002</v>
      </c>
      <c r="I97" s="625">
        <f t="shared" si="215"/>
        <v>2366.3328000000001</v>
      </c>
      <c r="J97" s="625">
        <f t="shared" si="215"/>
        <v>3078.2882</v>
      </c>
      <c r="K97" s="625">
        <f t="shared" si="215"/>
        <v>3977.9106000000002</v>
      </c>
      <c r="L97" s="625">
        <f t="shared" si="215"/>
        <v>3977.9106000000002</v>
      </c>
      <c r="M97" s="625">
        <f t="shared" si="215"/>
        <v>3977.9106000000002</v>
      </c>
      <c r="N97" s="625">
        <f t="shared" si="215"/>
        <v>3977.9106000000002</v>
      </c>
      <c r="O97" s="625">
        <f t="shared" si="224"/>
        <v>2518.3692000000001</v>
      </c>
      <c r="P97" s="625">
        <f t="shared" si="224"/>
        <v>2518.3692000000001</v>
      </c>
      <c r="Q97" s="625">
        <f t="shared" si="224"/>
        <v>2518.3692000000001</v>
      </c>
      <c r="R97" s="625">
        <f t="shared" si="224"/>
        <v>2518.3825999999999</v>
      </c>
      <c r="S97" s="625">
        <f t="shared" si="224"/>
        <v>2518.3692000000001</v>
      </c>
      <c r="T97" s="625">
        <f t="shared" si="224"/>
        <v>2520.8481999999999</v>
      </c>
      <c r="U97" s="625">
        <f t="shared" si="224"/>
        <v>2520.8481999999999</v>
      </c>
      <c r="V97" s="625">
        <f t="shared" si="224"/>
        <v>2520.8481999999999</v>
      </c>
      <c r="W97" s="625">
        <f t="shared" si="224"/>
        <v>2520.8481999999999</v>
      </c>
      <c r="X97" s="625">
        <f t="shared" si="224"/>
        <v>2520.8481999999999</v>
      </c>
      <c r="Y97" s="625">
        <f t="shared" si="224"/>
        <v>2520.8481999999999</v>
      </c>
      <c r="Z97" s="625">
        <f t="shared" si="224"/>
        <v>2520.8481999999999</v>
      </c>
      <c r="AA97" s="625">
        <f t="shared" si="224"/>
        <v>2520.8481999999999</v>
      </c>
      <c r="AB97" s="625">
        <f t="shared" si="224"/>
        <v>2520.8481999999999</v>
      </c>
      <c r="AC97" s="625">
        <f t="shared" si="224"/>
        <v>2520.8481999999999</v>
      </c>
      <c r="AD97" s="625">
        <f t="shared" si="224"/>
        <v>2520.8481999999999</v>
      </c>
      <c r="AE97" s="625">
        <f t="shared" si="224"/>
        <v>2520.8481999999999</v>
      </c>
      <c r="AF97" s="625">
        <f t="shared" si="224"/>
        <v>2523.3674000000001</v>
      </c>
      <c r="AG97" s="625">
        <f t="shared" si="224"/>
        <v>2523.3674000000001</v>
      </c>
      <c r="AH97" s="625">
        <f t="shared" si="224"/>
        <v>2523.3674000000001</v>
      </c>
      <c r="AI97" s="625">
        <f t="shared" si="224"/>
        <v>2523.3674000000001</v>
      </c>
      <c r="AJ97" s="625">
        <f t="shared" si="224"/>
        <v>2523.3674000000001</v>
      </c>
      <c r="AK97" s="625">
        <f t="shared" si="224"/>
        <v>2523.3674000000001</v>
      </c>
      <c r="AL97" s="625">
        <f t="shared" si="224"/>
        <v>2523.3674000000001</v>
      </c>
      <c r="AM97" s="625">
        <f t="shared" si="224"/>
        <v>2523.3674000000001</v>
      </c>
      <c r="AN97" s="625">
        <f t="shared" si="224"/>
        <v>2523.3674000000001</v>
      </c>
      <c r="AO97" s="625">
        <f t="shared" si="224"/>
        <v>2523.3674000000001</v>
      </c>
      <c r="AP97" s="625">
        <f t="shared" si="224"/>
        <v>2523.3674000000001</v>
      </c>
      <c r="AQ97" s="625">
        <f t="shared" si="224"/>
        <v>2523.3674000000001</v>
      </c>
      <c r="AR97" s="625">
        <f t="shared" si="224"/>
        <v>2525.9402</v>
      </c>
      <c r="AS97" s="625">
        <f t="shared" si="224"/>
        <v>1827.3848</v>
      </c>
      <c r="AT97" s="625">
        <f t="shared" si="224"/>
        <v>1827.3848</v>
      </c>
      <c r="AU97" s="625">
        <f t="shared" si="224"/>
        <v>1825.5222000000001</v>
      </c>
      <c r="AV97" s="625"/>
      <c r="AW97" s="625">
        <f t="shared" si="210"/>
        <v>118401</v>
      </c>
      <c r="AX97"/>
      <c r="AY97" s="13">
        <f t="shared" si="203"/>
        <v>1</v>
      </c>
      <c r="AZ97" s="645">
        <f>ROUNDDOWN(SUM(C97:N97),0)</f>
        <v>37271</v>
      </c>
      <c r="BA97" s="645">
        <f>ROUNDUP(SUM(O97:Z97),0)</f>
        <v>30238</v>
      </c>
      <c r="BB97" s="624">
        <f t="shared" si="211"/>
        <v>30268</v>
      </c>
      <c r="BC97" s="624">
        <f>ROUND(SUM(AM97:AU97),0)</f>
        <v>20623</v>
      </c>
      <c r="BD97" s="27"/>
      <c r="BE97" s="624">
        <f t="shared" si="222"/>
        <v>15916</v>
      </c>
      <c r="BF97" s="624">
        <f>ROUND(SUM(I97:T97),0)</f>
        <v>36469</v>
      </c>
      <c r="BG97" s="625">
        <f t="shared" si="218"/>
        <v>30253</v>
      </c>
      <c r="BH97" s="625">
        <f t="shared" si="213"/>
        <v>30283</v>
      </c>
      <c r="BI97" s="625">
        <f t="shared" si="219"/>
        <v>5480</v>
      </c>
      <c r="BJ97" s="267">
        <f t="shared" si="206"/>
        <v>-1</v>
      </c>
      <c r="BK97" s="13"/>
      <c r="BL97" s="263"/>
    </row>
    <row r="98" spans="1:64" ht="15">
      <c r="A98" s="628" t="s">
        <v>325</v>
      </c>
      <c r="B98" s="12">
        <f>'4g CalWIN Sharing Tables'!J16</f>
        <v>2.3599999999999999E-2</v>
      </c>
      <c r="C98" s="625">
        <f t="shared" si="223"/>
        <v>3845</v>
      </c>
      <c r="D98" s="625">
        <f t="shared" si="220"/>
        <v>5517</v>
      </c>
      <c r="E98" s="625">
        <f t="shared" si="214"/>
        <v>4905</v>
      </c>
      <c r="F98" s="625">
        <f t="shared" si="208"/>
        <v>4279</v>
      </c>
      <c r="G98" s="625">
        <f t="shared" si="215"/>
        <v>5135.4071999999996</v>
      </c>
      <c r="H98" s="625">
        <f t="shared" si="215"/>
        <v>4348.0168000000003</v>
      </c>
      <c r="I98" s="625">
        <f t="shared" si="215"/>
        <v>4167.5712000000003</v>
      </c>
      <c r="J98" s="625">
        <f t="shared" si="215"/>
        <v>5421.4628000000002</v>
      </c>
      <c r="K98" s="625">
        <f t="shared" si="215"/>
        <v>7005.8724000000002</v>
      </c>
      <c r="L98" s="625">
        <f t="shared" si="215"/>
        <v>7005.8724000000002</v>
      </c>
      <c r="M98" s="625">
        <f t="shared" si="215"/>
        <v>7005.8724000000002</v>
      </c>
      <c r="N98" s="625">
        <f t="shared" si="215"/>
        <v>7005.8724000000002</v>
      </c>
      <c r="O98" s="625">
        <f t="shared" si="224"/>
        <v>4435.3368</v>
      </c>
      <c r="P98" s="625">
        <f t="shared" si="224"/>
        <v>4435.3368</v>
      </c>
      <c r="Q98" s="625">
        <f t="shared" si="224"/>
        <v>4435.3368</v>
      </c>
      <c r="R98" s="625">
        <f t="shared" si="224"/>
        <v>4435.3603999999996</v>
      </c>
      <c r="S98" s="625">
        <f t="shared" si="224"/>
        <v>4435.3368</v>
      </c>
      <c r="T98" s="625">
        <f t="shared" si="224"/>
        <v>4439.7028</v>
      </c>
      <c r="U98" s="625">
        <f t="shared" si="224"/>
        <v>4439.7028</v>
      </c>
      <c r="V98" s="625">
        <f t="shared" si="224"/>
        <v>4439.7028</v>
      </c>
      <c r="W98" s="625">
        <f t="shared" si="224"/>
        <v>4439.7028</v>
      </c>
      <c r="X98" s="625">
        <f t="shared" si="224"/>
        <v>4439.7028</v>
      </c>
      <c r="Y98" s="625">
        <f t="shared" si="224"/>
        <v>4439.7028</v>
      </c>
      <c r="Z98" s="625">
        <f t="shared" si="224"/>
        <v>4439.7028</v>
      </c>
      <c r="AA98" s="625">
        <f t="shared" si="224"/>
        <v>4439.7028</v>
      </c>
      <c r="AB98" s="625">
        <f t="shared" si="224"/>
        <v>4439.7028</v>
      </c>
      <c r="AC98" s="625">
        <f t="shared" si="224"/>
        <v>4439.7028</v>
      </c>
      <c r="AD98" s="625">
        <f t="shared" si="224"/>
        <v>4439.7028</v>
      </c>
      <c r="AE98" s="625">
        <f t="shared" si="224"/>
        <v>4439.7028</v>
      </c>
      <c r="AF98" s="625">
        <f t="shared" si="224"/>
        <v>4444.1395999999995</v>
      </c>
      <c r="AG98" s="625">
        <f t="shared" si="224"/>
        <v>4444.1395999999995</v>
      </c>
      <c r="AH98" s="625">
        <f t="shared" si="224"/>
        <v>4444.1395999999995</v>
      </c>
      <c r="AI98" s="625">
        <f t="shared" si="224"/>
        <v>4444.1395999999995</v>
      </c>
      <c r="AJ98" s="625">
        <f t="shared" si="224"/>
        <v>4444.1395999999995</v>
      </c>
      <c r="AK98" s="625">
        <f t="shared" si="224"/>
        <v>4444.1395999999995</v>
      </c>
      <c r="AL98" s="625">
        <f t="shared" si="224"/>
        <v>4444.1395999999995</v>
      </c>
      <c r="AM98" s="625">
        <f t="shared" si="224"/>
        <v>4444.1395999999995</v>
      </c>
      <c r="AN98" s="625">
        <f t="shared" si="224"/>
        <v>4444.1395999999995</v>
      </c>
      <c r="AO98" s="625">
        <f t="shared" si="224"/>
        <v>4444.1395999999995</v>
      </c>
      <c r="AP98" s="625">
        <f t="shared" si="224"/>
        <v>4444.1395999999995</v>
      </c>
      <c r="AQ98" s="625">
        <f t="shared" si="224"/>
        <v>4444.1395999999995</v>
      </c>
      <c r="AR98" s="625">
        <f t="shared" si="224"/>
        <v>4448.6707999999999</v>
      </c>
      <c r="AS98" s="625">
        <f t="shared" si="224"/>
        <v>3218.3791999999999</v>
      </c>
      <c r="AT98" s="625">
        <f t="shared" si="224"/>
        <v>3218.3791999999999</v>
      </c>
      <c r="AU98" s="625">
        <f t="shared" si="224"/>
        <v>3215.0987999999998</v>
      </c>
      <c r="AV98" s="625"/>
      <c r="AW98" s="625">
        <f t="shared" si="210"/>
        <v>208525</v>
      </c>
      <c r="AX98"/>
      <c r="AY98" s="13">
        <f t="shared" si="203"/>
        <v>0</v>
      </c>
      <c r="AZ98" s="624">
        <f t="shared" si="221"/>
        <v>65642</v>
      </c>
      <c r="BA98" s="624">
        <f t="shared" si="216"/>
        <v>53255</v>
      </c>
      <c r="BB98" s="624">
        <f t="shared" si="211"/>
        <v>53307</v>
      </c>
      <c r="BC98" s="624">
        <f t="shared" si="212"/>
        <v>36321</v>
      </c>
      <c r="BD98" s="27"/>
      <c r="BE98" s="645">
        <f>ROUNDDOWN(SUM(C98:H98),0)</f>
        <v>28029</v>
      </c>
      <c r="BF98" s="624">
        <f>ROUND(SUM(I98:T98),0)</f>
        <v>64229</v>
      </c>
      <c r="BG98" s="625">
        <f t="shared" si="218"/>
        <v>53281</v>
      </c>
      <c r="BH98" s="625">
        <f t="shared" si="213"/>
        <v>53334</v>
      </c>
      <c r="BI98" s="625">
        <f t="shared" si="219"/>
        <v>9652</v>
      </c>
      <c r="BJ98" s="267">
        <f t="shared" si="206"/>
        <v>0</v>
      </c>
      <c r="BK98" s="13"/>
      <c r="BL98" s="263"/>
    </row>
    <row r="99" spans="1:64" ht="15">
      <c r="A99" s="628" t="s">
        <v>326</v>
      </c>
      <c r="B99" s="12">
        <f>'4g CalWIN Sharing Tables'!J17</f>
        <v>2.4199999999999999E-2</v>
      </c>
      <c r="C99" s="625">
        <f t="shared" si="223"/>
        <v>3943</v>
      </c>
      <c r="D99" s="625">
        <f t="shared" si="220"/>
        <v>5657</v>
      </c>
      <c r="E99" s="625">
        <f t="shared" si="214"/>
        <v>5030</v>
      </c>
      <c r="F99" s="625">
        <f t="shared" si="208"/>
        <v>4388</v>
      </c>
      <c r="G99" s="625">
        <f t="shared" si="215"/>
        <v>5265.9683999999997</v>
      </c>
      <c r="H99" s="625">
        <f t="shared" si="215"/>
        <v>4458.5595999999996</v>
      </c>
      <c r="I99" s="625">
        <f t="shared" si="215"/>
        <v>4273.5263999999997</v>
      </c>
      <c r="J99" s="625">
        <f t="shared" si="215"/>
        <v>5559.2965999999997</v>
      </c>
      <c r="K99" s="625">
        <f t="shared" si="215"/>
        <v>7183.9877999999999</v>
      </c>
      <c r="L99" s="625">
        <f t="shared" si="215"/>
        <v>7183.9877999999999</v>
      </c>
      <c r="M99" s="625">
        <f t="shared" si="215"/>
        <v>7183.9877999999999</v>
      </c>
      <c r="N99" s="625">
        <f t="shared" si="215"/>
        <v>7183.9877999999999</v>
      </c>
      <c r="O99" s="625">
        <f t="shared" si="224"/>
        <v>4548.0995999999996</v>
      </c>
      <c r="P99" s="625">
        <f t="shared" si="224"/>
        <v>4548.0995999999996</v>
      </c>
      <c r="Q99" s="625">
        <f t="shared" si="224"/>
        <v>4548.0995999999996</v>
      </c>
      <c r="R99" s="625">
        <f t="shared" si="224"/>
        <v>4548.1238000000003</v>
      </c>
      <c r="S99" s="625">
        <f t="shared" si="224"/>
        <v>4548.0995999999996</v>
      </c>
      <c r="T99" s="625">
        <f t="shared" si="224"/>
        <v>4552.5765999999994</v>
      </c>
      <c r="U99" s="625">
        <f t="shared" si="224"/>
        <v>4552.5765999999994</v>
      </c>
      <c r="V99" s="625">
        <f t="shared" si="224"/>
        <v>4552.5765999999994</v>
      </c>
      <c r="W99" s="625">
        <f t="shared" si="224"/>
        <v>4552.5765999999994</v>
      </c>
      <c r="X99" s="625">
        <f t="shared" si="224"/>
        <v>4552.5765999999994</v>
      </c>
      <c r="Y99" s="625">
        <f t="shared" si="224"/>
        <v>4552.5765999999994</v>
      </c>
      <c r="Z99" s="625">
        <f t="shared" si="224"/>
        <v>4552.5765999999994</v>
      </c>
      <c r="AA99" s="625">
        <f t="shared" si="224"/>
        <v>4552.5765999999994</v>
      </c>
      <c r="AB99" s="625">
        <f t="shared" si="224"/>
        <v>4552.5765999999994</v>
      </c>
      <c r="AC99" s="625">
        <f t="shared" si="224"/>
        <v>4552.5765999999994</v>
      </c>
      <c r="AD99" s="625">
        <f t="shared" si="224"/>
        <v>4552.5765999999994</v>
      </c>
      <c r="AE99" s="625">
        <f t="shared" si="224"/>
        <v>4552.5765999999994</v>
      </c>
      <c r="AF99" s="625">
        <f t="shared" si="224"/>
        <v>4557.1261999999997</v>
      </c>
      <c r="AG99" s="625">
        <f t="shared" si="224"/>
        <v>4557.1261999999997</v>
      </c>
      <c r="AH99" s="625">
        <f t="shared" si="224"/>
        <v>4557.1261999999997</v>
      </c>
      <c r="AI99" s="625">
        <f t="shared" si="224"/>
        <v>4557.1261999999997</v>
      </c>
      <c r="AJ99" s="625">
        <f t="shared" si="224"/>
        <v>4557.1261999999997</v>
      </c>
      <c r="AK99" s="625">
        <f t="shared" si="224"/>
        <v>4557.1261999999997</v>
      </c>
      <c r="AL99" s="625">
        <f t="shared" si="224"/>
        <v>4557.1261999999997</v>
      </c>
      <c r="AM99" s="625">
        <f t="shared" si="224"/>
        <v>4557.1261999999997</v>
      </c>
      <c r="AN99" s="625">
        <f t="shared" si="224"/>
        <v>4557.1261999999997</v>
      </c>
      <c r="AO99" s="625">
        <f t="shared" si="224"/>
        <v>4557.1261999999997</v>
      </c>
      <c r="AP99" s="625">
        <f t="shared" si="224"/>
        <v>4557.1261999999997</v>
      </c>
      <c r="AQ99" s="625">
        <f t="shared" si="224"/>
        <v>4557.1261999999997</v>
      </c>
      <c r="AR99" s="625">
        <f t="shared" si="224"/>
        <v>4561.7726000000002</v>
      </c>
      <c r="AS99" s="625">
        <f t="shared" si="224"/>
        <v>3300.2024000000001</v>
      </c>
      <c r="AT99" s="625">
        <f t="shared" si="224"/>
        <v>3300.2024000000001</v>
      </c>
      <c r="AU99" s="625">
        <f t="shared" si="224"/>
        <v>3296.8386</v>
      </c>
      <c r="AV99" s="625"/>
      <c r="AW99" s="625">
        <f t="shared" si="210"/>
        <v>213827</v>
      </c>
      <c r="AX99"/>
      <c r="AY99" s="13">
        <f t="shared" si="203"/>
        <v>0</v>
      </c>
      <c r="AZ99" s="645">
        <f>ROUNDDOWN(SUM(C99:N99),0)</f>
        <v>67311</v>
      </c>
      <c r="BA99" s="645">
        <f>ROUNDDOWN(SUM(O99:Z99),0)</f>
        <v>54608</v>
      </c>
      <c r="BB99" s="624">
        <f t="shared" si="211"/>
        <v>54663</v>
      </c>
      <c r="BC99" s="624">
        <f t="shared" si="212"/>
        <v>37245</v>
      </c>
      <c r="BD99" s="27"/>
      <c r="BE99" s="645">
        <f>ROUNDUP(SUM(C99:H99),0)</f>
        <v>28743</v>
      </c>
      <c r="BF99" s="624">
        <f>ROUND(SUM(I99:T99),0)</f>
        <v>65862</v>
      </c>
      <c r="BG99" s="625">
        <f t="shared" si="218"/>
        <v>54635</v>
      </c>
      <c r="BH99" s="625">
        <f t="shared" si="213"/>
        <v>54690</v>
      </c>
      <c r="BI99" s="625">
        <f t="shared" si="219"/>
        <v>9897</v>
      </c>
      <c r="BJ99" s="267">
        <f t="shared" si="206"/>
        <v>0</v>
      </c>
      <c r="BK99" s="13"/>
      <c r="BL99" s="263"/>
    </row>
    <row r="100" spans="1:64" ht="15">
      <c r="A100" s="628" t="s">
        <v>327</v>
      </c>
      <c r="B100" s="12">
        <f>'4g CalWIN Sharing Tables'!J18</f>
        <v>8.0600000000000005E-2</v>
      </c>
      <c r="C100" s="625">
        <f t="shared" si="223"/>
        <v>13132</v>
      </c>
      <c r="D100" s="625">
        <f t="shared" si="220"/>
        <v>18843</v>
      </c>
      <c r="E100" s="625">
        <f t="shared" si="214"/>
        <v>16753</v>
      </c>
      <c r="F100" s="625">
        <f t="shared" si="208"/>
        <v>14615</v>
      </c>
      <c r="G100" s="625">
        <f t="shared" ref="G100:V106" si="225">G$88*$B100</f>
        <v>17538.7212</v>
      </c>
      <c r="H100" s="625">
        <f t="shared" si="225"/>
        <v>14849.5828</v>
      </c>
      <c r="I100" s="625">
        <f t="shared" si="225"/>
        <v>14233.315200000001</v>
      </c>
      <c r="J100" s="625">
        <f t="shared" si="225"/>
        <v>18515.6738</v>
      </c>
      <c r="K100" s="625">
        <f t="shared" si="225"/>
        <v>23926.8354</v>
      </c>
      <c r="L100" s="625">
        <f t="shared" si="225"/>
        <v>23926.8354</v>
      </c>
      <c r="M100" s="625">
        <f t="shared" si="225"/>
        <v>23926.8354</v>
      </c>
      <c r="N100" s="625">
        <f t="shared" si="225"/>
        <v>23926.8354</v>
      </c>
      <c r="O100" s="625">
        <f t="shared" si="225"/>
        <v>15147.802800000001</v>
      </c>
      <c r="P100" s="625">
        <f t="shared" si="225"/>
        <v>15147.802800000001</v>
      </c>
      <c r="Q100" s="625">
        <f t="shared" si="225"/>
        <v>15147.802800000001</v>
      </c>
      <c r="R100" s="625">
        <f t="shared" si="225"/>
        <v>15147.883400000001</v>
      </c>
      <c r="S100" s="625">
        <f t="shared" si="225"/>
        <v>15147.802800000001</v>
      </c>
      <c r="T100" s="625">
        <f t="shared" si="225"/>
        <v>15162.713800000001</v>
      </c>
      <c r="U100" s="625">
        <f t="shared" si="225"/>
        <v>15162.713800000001</v>
      </c>
      <c r="V100" s="625">
        <f t="shared" si="225"/>
        <v>15162.713800000001</v>
      </c>
      <c r="W100" s="625">
        <f t="shared" si="224"/>
        <v>15162.713800000001</v>
      </c>
      <c r="X100" s="625">
        <f t="shared" si="224"/>
        <v>15162.713800000001</v>
      </c>
      <c r="Y100" s="625">
        <f t="shared" si="224"/>
        <v>15162.713800000001</v>
      </c>
      <c r="Z100" s="625">
        <f t="shared" si="224"/>
        <v>15162.713800000001</v>
      </c>
      <c r="AA100" s="625">
        <f t="shared" si="224"/>
        <v>15162.713800000001</v>
      </c>
      <c r="AB100" s="625">
        <f t="shared" si="224"/>
        <v>15162.713800000001</v>
      </c>
      <c r="AC100" s="625">
        <f t="shared" si="224"/>
        <v>15162.713800000001</v>
      </c>
      <c r="AD100" s="625">
        <f t="shared" si="224"/>
        <v>15162.713800000001</v>
      </c>
      <c r="AE100" s="625">
        <f t="shared" si="224"/>
        <v>15162.713800000001</v>
      </c>
      <c r="AF100" s="625">
        <f t="shared" si="224"/>
        <v>15177.866600000001</v>
      </c>
      <c r="AG100" s="625">
        <f t="shared" si="224"/>
        <v>15177.866600000001</v>
      </c>
      <c r="AH100" s="625">
        <f t="shared" si="224"/>
        <v>15177.866600000001</v>
      </c>
      <c r="AI100" s="625">
        <f t="shared" si="224"/>
        <v>15177.866600000001</v>
      </c>
      <c r="AJ100" s="625">
        <f t="shared" si="224"/>
        <v>15177.866600000001</v>
      </c>
      <c r="AK100" s="625">
        <f t="shared" si="224"/>
        <v>15177.866600000001</v>
      </c>
      <c r="AL100" s="625">
        <f t="shared" si="224"/>
        <v>15177.866600000001</v>
      </c>
      <c r="AM100" s="625">
        <f t="shared" si="224"/>
        <v>15177.866600000001</v>
      </c>
      <c r="AN100" s="625">
        <f t="shared" si="224"/>
        <v>15177.866600000001</v>
      </c>
      <c r="AO100" s="625">
        <f t="shared" si="224"/>
        <v>15177.866600000001</v>
      </c>
      <c r="AP100" s="625">
        <f t="shared" si="224"/>
        <v>15177.866600000001</v>
      </c>
      <c r="AQ100" s="625">
        <f t="shared" si="224"/>
        <v>15177.866600000001</v>
      </c>
      <c r="AR100" s="625">
        <f t="shared" si="224"/>
        <v>15193.3418</v>
      </c>
      <c r="AS100" s="625">
        <f t="shared" si="224"/>
        <v>10991.583200000001</v>
      </c>
      <c r="AT100" s="625">
        <f t="shared" si="224"/>
        <v>10991.583200000001</v>
      </c>
      <c r="AU100" s="625">
        <f t="shared" si="224"/>
        <v>10980.379800000001</v>
      </c>
      <c r="AV100" s="625"/>
      <c r="AW100" s="625">
        <f t="shared" si="210"/>
        <v>712171</v>
      </c>
      <c r="AX100"/>
      <c r="AY100" s="13">
        <f t="shared" si="203"/>
        <v>0</v>
      </c>
      <c r="AZ100" s="624">
        <f t="shared" si="221"/>
        <v>224188</v>
      </c>
      <c r="BA100" s="624">
        <f t="shared" si="216"/>
        <v>181878</v>
      </c>
      <c r="BB100" s="624">
        <f t="shared" si="211"/>
        <v>182059</v>
      </c>
      <c r="BC100" s="624">
        <f t="shared" si="212"/>
        <v>124046</v>
      </c>
      <c r="BD100" s="27"/>
      <c r="BE100" s="624">
        <f t="shared" si="222"/>
        <v>95731</v>
      </c>
      <c r="BF100" s="645">
        <f>ROUNDDOWN(SUM(I100:T100),0)</f>
        <v>219358</v>
      </c>
      <c r="BG100" s="625">
        <f t="shared" si="218"/>
        <v>181968</v>
      </c>
      <c r="BH100" s="625">
        <f t="shared" si="213"/>
        <v>182150</v>
      </c>
      <c r="BI100" s="653">
        <f>ROUND(SUM(AS100:AU100),0)</f>
        <v>32964</v>
      </c>
      <c r="BJ100" s="267">
        <f t="shared" si="206"/>
        <v>0</v>
      </c>
      <c r="BK100" s="13"/>
      <c r="BL100" s="263"/>
    </row>
    <row r="101" spans="1:64" ht="15">
      <c r="A101" s="628" t="s">
        <v>328</v>
      </c>
      <c r="B101" s="12">
        <f>'4g CalWIN Sharing Tables'!J19</f>
        <v>1.3599999999999999E-2</v>
      </c>
      <c r="C101" s="625">
        <f t="shared" si="223"/>
        <v>2216</v>
      </c>
      <c r="D101" s="625">
        <f t="shared" si="220"/>
        <v>3179</v>
      </c>
      <c r="E101" s="625">
        <f t="shared" si="214"/>
        <v>2827</v>
      </c>
      <c r="F101" s="625">
        <f t="shared" si="208"/>
        <v>2466</v>
      </c>
      <c r="G101" s="625">
        <f t="shared" si="225"/>
        <v>2959.3871999999997</v>
      </c>
      <c r="H101" s="625">
        <f t="shared" si="225"/>
        <v>2505.6367999999998</v>
      </c>
      <c r="I101" s="625">
        <f t="shared" si="225"/>
        <v>2401.6511999999998</v>
      </c>
      <c r="J101" s="625">
        <f t="shared" si="225"/>
        <v>3124.2327999999998</v>
      </c>
      <c r="K101" s="625">
        <f t="shared" si="225"/>
        <v>4037.2823999999996</v>
      </c>
      <c r="L101" s="625">
        <f t="shared" si="225"/>
        <v>4037.2823999999996</v>
      </c>
      <c r="M101" s="625">
        <f t="shared" si="225"/>
        <v>4037.2823999999996</v>
      </c>
      <c r="N101" s="625">
        <f t="shared" si="225"/>
        <v>4037.2823999999996</v>
      </c>
      <c r="O101" s="625">
        <f t="shared" si="224"/>
        <v>2555.9567999999999</v>
      </c>
      <c r="P101" s="625">
        <f t="shared" si="224"/>
        <v>2555.9567999999999</v>
      </c>
      <c r="Q101" s="625">
        <f t="shared" si="224"/>
        <v>2555.9567999999999</v>
      </c>
      <c r="R101" s="625">
        <f t="shared" si="224"/>
        <v>2555.9703999999997</v>
      </c>
      <c r="S101" s="625">
        <f t="shared" si="224"/>
        <v>2555.9567999999999</v>
      </c>
      <c r="T101" s="625">
        <f t="shared" si="224"/>
        <v>2558.4728</v>
      </c>
      <c r="U101" s="625">
        <f t="shared" si="224"/>
        <v>2558.4728</v>
      </c>
      <c r="V101" s="625">
        <f t="shared" si="224"/>
        <v>2558.4728</v>
      </c>
      <c r="W101" s="625">
        <f t="shared" si="224"/>
        <v>2558.4728</v>
      </c>
      <c r="X101" s="625">
        <f t="shared" si="224"/>
        <v>2558.4728</v>
      </c>
      <c r="Y101" s="625">
        <f t="shared" si="224"/>
        <v>2558.4728</v>
      </c>
      <c r="Z101" s="625">
        <f t="shared" si="224"/>
        <v>2558.4728</v>
      </c>
      <c r="AA101" s="625">
        <f t="shared" si="224"/>
        <v>2558.4728</v>
      </c>
      <c r="AB101" s="625">
        <f t="shared" si="224"/>
        <v>2558.4728</v>
      </c>
      <c r="AC101" s="625">
        <f t="shared" si="224"/>
        <v>2558.4728</v>
      </c>
      <c r="AD101" s="625">
        <f t="shared" si="224"/>
        <v>2558.4728</v>
      </c>
      <c r="AE101" s="625">
        <f t="shared" si="224"/>
        <v>2558.4728</v>
      </c>
      <c r="AF101" s="625">
        <f t="shared" si="224"/>
        <v>2561.0295999999998</v>
      </c>
      <c r="AG101" s="625">
        <f t="shared" si="224"/>
        <v>2561.0295999999998</v>
      </c>
      <c r="AH101" s="625">
        <f t="shared" si="224"/>
        <v>2561.0295999999998</v>
      </c>
      <c r="AI101" s="625">
        <f t="shared" si="224"/>
        <v>2561.0295999999998</v>
      </c>
      <c r="AJ101" s="625">
        <f t="shared" si="224"/>
        <v>2561.0295999999998</v>
      </c>
      <c r="AK101" s="625">
        <f t="shared" si="224"/>
        <v>2561.0295999999998</v>
      </c>
      <c r="AL101" s="625">
        <f t="shared" si="224"/>
        <v>2561.0295999999998</v>
      </c>
      <c r="AM101" s="625">
        <f t="shared" si="224"/>
        <v>2561.0295999999998</v>
      </c>
      <c r="AN101" s="625">
        <f t="shared" si="224"/>
        <v>2561.0295999999998</v>
      </c>
      <c r="AO101" s="625">
        <f t="shared" si="224"/>
        <v>2561.0295999999998</v>
      </c>
      <c r="AP101" s="625">
        <f t="shared" si="224"/>
        <v>2561.0295999999998</v>
      </c>
      <c r="AQ101" s="625">
        <f t="shared" si="224"/>
        <v>2561.0295999999998</v>
      </c>
      <c r="AR101" s="625">
        <f t="shared" si="224"/>
        <v>2563.6407999999997</v>
      </c>
      <c r="AS101" s="625">
        <f t="shared" si="224"/>
        <v>1854.6591999999998</v>
      </c>
      <c r="AT101" s="625">
        <f t="shared" si="224"/>
        <v>1854.6591999999998</v>
      </c>
      <c r="AU101" s="625">
        <f t="shared" si="224"/>
        <v>1852.7687999999998</v>
      </c>
      <c r="AV101" s="625"/>
      <c r="AW101" s="625">
        <f t="shared" si="210"/>
        <v>120168</v>
      </c>
      <c r="AX101"/>
      <c r="AY101" s="13">
        <f t="shared" si="203"/>
        <v>1</v>
      </c>
      <c r="AZ101" s="624">
        <f>ROUND(SUM(C101:N101),0)</f>
        <v>37828</v>
      </c>
      <c r="BA101" s="645">
        <f>ROUNDDOWN(SUM(O101:Z101),0)</f>
        <v>30689</v>
      </c>
      <c r="BB101" s="624">
        <f t="shared" si="211"/>
        <v>30720</v>
      </c>
      <c r="BC101" s="645">
        <f>ROUNDDOWN(SUM(AM101:AU101),0)</f>
        <v>20930</v>
      </c>
      <c r="BD101" s="27"/>
      <c r="BE101" s="624">
        <f t="shared" si="222"/>
        <v>16153</v>
      </c>
      <c r="BF101" s="624">
        <f>ROUND(SUM(I101:T101),0)</f>
        <v>37013</v>
      </c>
      <c r="BG101" s="625">
        <f t="shared" si="218"/>
        <v>30704</v>
      </c>
      <c r="BH101" s="625">
        <f t="shared" si="213"/>
        <v>30735</v>
      </c>
      <c r="BI101" s="625">
        <f t="shared" si="219"/>
        <v>5562</v>
      </c>
      <c r="BJ101" s="267">
        <f t="shared" si="206"/>
        <v>0</v>
      </c>
      <c r="BK101" s="13"/>
      <c r="BL101" s="263"/>
    </row>
    <row r="102" spans="1:64" ht="15">
      <c r="A102" s="628" t="s">
        <v>329</v>
      </c>
      <c r="B102" s="12">
        <f>'4g CalWIN Sharing Tables'!J20</f>
        <v>2.58E-2</v>
      </c>
      <c r="C102" s="625">
        <f t="shared" si="223"/>
        <v>4204</v>
      </c>
      <c r="D102" s="625">
        <f t="shared" si="220"/>
        <v>6032</v>
      </c>
      <c r="E102" s="625">
        <f t="shared" si="214"/>
        <v>5363</v>
      </c>
      <c r="F102" s="625">
        <f t="shared" si="208"/>
        <v>4678</v>
      </c>
      <c r="G102" s="625">
        <f t="shared" si="225"/>
        <v>5614.1315999999997</v>
      </c>
      <c r="H102" s="625">
        <f t="shared" si="225"/>
        <v>4753.3404</v>
      </c>
      <c r="I102" s="625">
        <f t="shared" si="225"/>
        <v>4556.0735999999997</v>
      </c>
      <c r="J102" s="625">
        <f t="shared" si="225"/>
        <v>5926.8534</v>
      </c>
      <c r="K102" s="625">
        <f t="shared" si="225"/>
        <v>7658.9621999999999</v>
      </c>
      <c r="L102" s="625">
        <f t="shared" si="225"/>
        <v>7658.9621999999999</v>
      </c>
      <c r="M102" s="625">
        <f t="shared" si="225"/>
        <v>7658.9621999999999</v>
      </c>
      <c r="N102" s="625">
        <f t="shared" si="225"/>
        <v>7658.9621999999999</v>
      </c>
      <c r="O102" s="625">
        <f t="shared" si="224"/>
        <v>4848.8004000000001</v>
      </c>
      <c r="P102" s="625">
        <f t="shared" si="224"/>
        <v>4848.8004000000001</v>
      </c>
      <c r="Q102" s="625">
        <f t="shared" si="224"/>
        <v>4848.8004000000001</v>
      </c>
      <c r="R102" s="625">
        <f t="shared" si="224"/>
        <v>4848.8262000000004</v>
      </c>
      <c r="S102" s="625">
        <f t="shared" si="224"/>
        <v>4848.8004000000001</v>
      </c>
      <c r="T102" s="625">
        <f t="shared" si="224"/>
        <v>4853.5734000000002</v>
      </c>
      <c r="U102" s="625">
        <f t="shared" si="224"/>
        <v>4853.5734000000002</v>
      </c>
      <c r="V102" s="625">
        <f t="shared" si="224"/>
        <v>4853.5734000000002</v>
      </c>
      <c r="W102" s="625">
        <f t="shared" si="224"/>
        <v>4853.5734000000002</v>
      </c>
      <c r="X102" s="625">
        <f t="shared" si="224"/>
        <v>4853.5734000000002</v>
      </c>
      <c r="Y102" s="625">
        <f t="shared" si="224"/>
        <v>4853.5734000000002</v>
      </c>
      <c r="Z102" s="625">
        <f t="shared" si="224"/>
        <v>4853.5734000000002</v>
      </c>
      <c r="AA102" s="625">
        <f t="shared" si="224"/>
        <v>4853.5734000000002</v>
      </c>
      <c r="AB102" s="625">
        <f t="shared" si="224"/>
        <v>4853.5734000000002</v>
      </c>
      <c r="AC102" s="625">
        <f t="shared" si="224"/>
        <v>4853.5734000000002</v>
      </c>
      <c r="AD102" s="625">
        <f t="shared" si="224"/>
        <v>4853.5734000000002</v>
      </c>
      <c r="AE102" s="625">
        <f t="shared" si="224"/>
        <v>4853.5734000000002</v>
      </c>
      <c r="AF102" s="625">
        <f t="shared" si="224"/>
        <v>4858.4237999999996</v>
      </c>
      <c r="AG102" s="625">
        <f t="shared" si="224"/>
        <v>4858.4237999999996</v>
      </c>
      <c r="AH102" s="625">
        <f t="shared" si="224"/>
        <v>4858.4237999999996</v>
      </c>
      <c r="AI102" s="625">
        <f t="shared" si="224"/>
        <v>4858.4237999999996</v>
      </c>
      <c r="AJ102" s="625">
        <f t="shared" si="224"/>
        <v>4858.4237999999996</v>
      </c>
      <c r="AK102" s="625">
        <f t="shared" si="224"/>
        <v>4858.4237999999996</v>
      </c>
      <c r="AL102" s="625">
        <f t="shared" si="224"/>
        <v>4858.4237999999996</v>
      </c>
      <c r="AM102" s="625">
        <f t="shared" si="224"/>
        <v>4858.4237999999996</v>
      </c>
      <c r="AN102" s="625">
        <f t="shared" si="224"/>
        <v>4858.4237999999996</v>
      </c>
      <c r="AO102" s="625">
        <f t="shared" si="224"/>
        <v>4858.4237999999996</v>
      </c>
      <c r="AP102" s="625">
        <f t="shared" si="224"/>
        <v>4858.4237999999996</v>
      </c>
      <c r="AQ102" s="625">
        <f t="shared" si="224"/>
        <v>4858.4237999999996</v>
      </c>
      <c r="AR102" s="625">
        <f t="shared" si="224"/>
        <v>4863.3774000000003</v>
      </c>
      <c r="AS102" s="625">
        <f t="shared" si="224"/>
        <v>3518.3975999999998</v>
      </c>
      <c r="AT102" s="625">
        <f t="shared" si="224"/>
        <v>3518.3975999999998</v>
      </c>
      <c r="AU102" s="625">
        <f t="shared" si="224"/>
        <v>3514.8114</v>
      </c>
      <c r="AV102" s="625"/>
      <c r="AW102" s="625">
        <f t="shared" si="210"/>
        <v>227966</v>
      </c>
      <c r="AX102"/>
      <c r="AY102" s="13">
        <f t="shared" si="203"/>
        <v>0</v>
      </c>
      <c r="AZ102" s="624">
        <f t="shared" si="221"/>
        <v>71763</v>
      </c>
      <c r="BA102" s="645">
        <f>ROUND(SUM(O102:Z102),0)-1</f>
        <v>58218</v>
      </c>
      <c r="BB102" s="624">
        <f t="shared" si="211"/>
        <v>58277</v>
      </c>
      <c r="BC102" s="645">
        <f>ROUNDUP(SUM(AM102:AU102),0)</f>
        <v>39708</v>
      </c>
      <c r="BD102" s="27"/>
      <c r="BE102" s="624">
        <f t="shared" si="222"/>
        <v>30644</v>
      </c>
      <c r="BF102" s="645">
        <f>ROUNDUP(SUM(I102:T102),0)</f>
        <v>70217</v>
      </c>
      <c r="BG102" s="625">
        <f>ROUNDDOWN(SUM(U102:AF102),0)</f>
        <v>58247</v>
      </c>
      <c r="BH102" s="625">
        <f t="shared" si="213"/>
        <v>58306</v>
      </c>
      <c r="BI102" s="625">
        <f t="shared" si="219"/>
        <v>10552</v>
      </c>
      <c r="BJ102" s="267">
        <f t="shared" si="206"/>
        <v>0</v>
      </c>
      <c r="BK102" s="13"/>
      <c r="BL102" s="263"/>
    </row>
    <row r="103" spans="1:64" ht="15">
      <c r="A103" s="628" t="s">
        <v>330</v>
      </c>
      <c r="B103" s="12">
        <f>'4g CalWIN Sharing Tables'!J21</f>
        <v>2.12E-2</v>
      </c>
      <c r="C103" s="625">
        <f t="shared" si="223"/>
        <v>3454</v>
      </c>
      <c r="D103" s="625">
        <f t="shared" si="220"/>
        <v>4956</v>
      </c>
      <c r="E103" s="625">
        <f t="shared" si="214"/>
        <v>4406</v>
      </c>
      <c r="F103" s="625">
        <f t="shared" si="208"/>
        <v>3844</v>
      </c>
      <c r="G103" s="625">
        <f t="shared" si="225"/>
        <v>4613.1624000000002</v>
      </c>
      <c r="H103" s="625">
        <f t="shared" si="225"/>
        <v>3905.8456000000001</v>
      </c>
      <c r="I103" s="625">
        <f t="shared" si="225"/>
        <v>3743.7503999999999</v>
      </c>
      <c r="J103" s="625">
        <f t="shared" si="225"/>
        <v>4870.1275999999998</v>
      </c>
      <c r="K103" s="625">
        <f t="shared" si="225"/>
        <v>6293.4107999999997</v>
      </c>
      <c r="L103" s="625">
        <f t="shared" si="225"/>
        <v>6293.4107999999997</v>
      </c>
      <c r="M103" s="625">
        <f t="shared" si="225"/>
        <v>6293.4107999999997</v>
      </c>
      <c r="N103" s="625">
        <f t="shared" si="225"/>
        <v>6293.4107999999997</v>
      </c>
      <c r="O103" s="625">
        <f t="shared" si="224"/>
        <v>3984.2856000000002</v>
      </c>
      <c r="P103" s="625">
        <f t="shared" si="224"/>
        <v>3984.2856000000002</v>
      </c>
      <c r="Q103" s="625">
        <f t="shared" si="224"/>
        <v>3984.2856000000002</v>
      </c>
      <c r="R103" s="625">
        <f t="shared" si="224"/>
        <v>3984.3067999999998</v>
      </c>
      <c r="S103" s="625">
        <f t="shared" si="224"/>
        <v>3984.2856000000002</v>
      </c>
      <c r="T103" s="625">
        <f t="shared" si="224"/>
        <v>3988.2076000000002</v>
      </c>
      <c r="U103" s="625">
        <f t="shared" si="224"/>
        <v>3988.2076000000002</v>
      </c>
      <c r="V103" s="625">
        <f t="shared" si="224"/>
        <v>3988.2076000000002</v>
      </c>
      <c r="W103" s="625">
        <f t="shared" si="224"/>
        <v>3988.2076000000002</v>
      </c>
      <c r="X103" s="625">
        <f t="shared" si="224"/>
        <v>3988.2076000000002</v>
      </c>
      <c r="Y103" s="625">
        <f t="shared" si="224"/>
        <v>3988.2076000000002</v>
      </c>
      <c r="Z103" s="625">
        <f t="shared" si="224"/>
        <v>3988.2076000000002</v>
      </c>
      <c r="AA103" s="625">
        <f t="shared" si="224"/>
        <v>3988.2076000000002</v>
      </c>
      <c r="AB103" s="625">
        <f t="shared" si="224"/>
        <v>3988.2076000000002</v>
      </c>
      <c r="AC103" s="625">
        <f t="shared" si="224"/>
        <v>3988.2076000000002</v>
      </c>
      <c r="AD103" s="625">
        <f t="shared" si="224"/>
        <v>3988.2076000000002</v>
      </c>
      <c r="AE103" s="625">
        <f t="shared" si="224"/>
        <v>3988.2076000000002</v>
      </c>
      <c r="AF103" s="625">
        <f t="shared" si="224"/>
        <v>3992.1932000000002</v>
      </c>
      <c r="AG103" s="625">
        <f t="shared" si="224"/>
        <v>3992.1932000000002</v>
      </c>
      <c r="AH103" s="625">
        <f t="shared" si="224"/>
        <v>3992.1932000000002</v>
      </c>
      <c r="AI103" s="625">
        <f t="shared" si="224"/>
        <v>3992.1932000000002</v>
      </c>
      <c r="AJ103" s="625">
        <f t="shared" si="224"/>
        <v>3992.1932000000002</v>
      </c>
      <c r="AK103" s="625">
        <f t="shared" si="224"/>
        <v>3992.1932000000002</v>
      </c>
      <c r="AL103" s="625">
        <f t="shared" si="224"/>
        <v>3992.1932000000002</v>
      </c>
      <c r="AM103" s="625">
        <f t="shared" si="224"/>
        <v>3992.1932000000002</v>
      </c>
      <c r="AN103" s="625">
        <f t="shared" si="224"/>
        <v>3992.1932000000002</v>
      </c>
      <c r="AO103" s="625">
        <f t="shared" si="224"/>
        <v>3992.1932000000002</v>
      </c>
      <c r="AP103" s="625">
        <f t="shared" si="224"/>
        <v>3992.1932000000002</v>
      </c>
      <c r="AQ103" s="625">
        <f t="shared" si="224"/>
        <v>3992.1932000000002</v>
      </c>
      <c r="AR103" s="625">
        <f t="shared" si="224"/>
        <v>3996.2636000000002</v>
      </c>
      <c r="AS103" s="625">
        <f t="shared" si="224"/>
        <v>2891.0864000000001</v>
      </c>
      <c r="AT103" s="625">
        <f t="shared" si="224"/>
        <v>2891.0864000000001</v>
      </c>
      <c r="AU103" s="625">
        <f t="shared" si="224"/>
        <v>2888.1396</v>
      </c>
      <c r="AV103" s="625"/>
      <c r="AW103" s="625">
        <f>ROUND(SUM(C103:AV103),0)</f>
        <v>187319</v>
      </c>
      <c r="AX103"/>
      <c r="AY103" s="13">
        <f t="shared" si="203"/>
        <v>-1</v>
      </c>
      <c r="AZ103" s="624">
        <f>ROUND(SUM(C103:N103),0)</f>
        <v>58967</v>
      </c>
      <c r="BA103" s="624">
        <f t="shared" si="216"/>
        <v>47839</v>
      </c>
      <c r="BB103" s="624">
        <f t="shared" si="211"/>
        <v>47886</v>
      </c>
      <c r="BC103" s="624">
        <f t="shared" si="212"/>
        <v>32628</v>
      </c>
      <c r="BD103" s="27"/>
      <c r="BE103" s="624">
        <f t="shared" si="222"/>
        <v>25179</v>
      </c>
      <c r="BF103" s="624">
        <f>ROUND(SUM(I103:T103),0)</f>
        <v>57697</v>
      </c>
      <c r="BG103" s="625">
        <f t="shared" si="218"/>
        <v>47862</v>
      </c>
      <c r="BH103" s="653">
        <f>ROUNDUP(SUM(AG103:AR103),0)</f>
        <v>47911</v>
      </c>
      <c r="BI103" s="625">
        <f t="shared" si="219"/>
        <v>8670</v>
      </c>
      <c r="BJ103" s="267">
        <f t="shared" si="206"/>
        <v>1</v>
      </c>
      <c r="BK103" s="13"/>
      <c r="BL103" s="263"/>
    </row>
    <row r="104" spans="1:64" ht="15">
      <c r="A104" s="628" t="s">
        <v>331</v>
      </c>
      <c r="B104" s="12">
        <f>'4g CalWIN Sharing Tables'!J22</f>
        <v>5.3699999999999998E-2</v>
      </c>
      <c r="C104" s="625">
        <f t="shared" si="223"/>
        <v>8749</v>
      </c>
      <c r="D104" s="625">
        <f t="shared" si="220"/>
        <v>12554</v>
      </c>
      <c r="E104" s="625">
        <f t="shared" si="214"/>
        <v>11161</v>
      </c>
      <c r="F104" s="625">
        <f t="shared" si="208"/>
        <v>9737</v>
      </c>
      <c r="G104" s="625">
        <f t="shared" si="225"/>
        <v>11685.2274</v>
      </c>
      <c r="H104" s="625">
        <f t="shared" si="225"/>
        <v>9893.5805999999993</v>
      </c>
      <c r="I104" s="625">
        <f t="shared" si="225"/>
        <v>9482.9903999999988</v>
      </c>
      <c r="J104" s="625">
        <f t="shared" si="225"/>
        <v>12336.125099999999</v>
      </c>
      <c r="K104" s="625">
        <f t="shared" si="225"/>
        <v>15941.328299999999</v>
      </c>
      <c r="L104" s="625">
        <f t="shared" si="225"/>
        <v>15941.328299999999</v>
      </c>
      <c r="M104" s="625">
        <f t="shared" si="225"/>
        <v>15941.328299999999</v>
      </c>
      <c r="N104" s="625">
        <f t="shared" si="225"/>
        <v>15941.328299999999</v>
      </c>
      <c r="O104" s="625">
        <f t="shared" si="224"/>
        <v>10092.2706</v>
      </c>
      <c r="P104" s="625">
        <f t="shared" si="224"/>
        <v>10092.2706</v>
      </c>
      <c r="Q104" s="625">
        <f t="shared" si="224"/>
        <v>10092.2706</v>
      </c>
      <c r="R104" s="625">
        <f t="shared" si="224"/>
        <v>10092.3243</v>
      </c>
      <c r="S104" s="625">
        <f t="shared" si="224"/>
        <v>10092.2706</v>
      </c>
      <c r="T104" s="625">
        <f t="shared" si="224"/>
        <v>10102.205099999999</v>
      </c>
      <c r="U104" s="625">
        <f t="shared" si="224"/>
        <v>10102.205099999999</v>
      </c>
      <c r="V104" s="625">
        <f t="shared" si="224"/>
        <v>10102.205099999999</v>
      </c>
      <c r="W104" s="625">
        <f t="shared" si="224"/>
        <v>10102.205099999999</v>
      </c>
      <c r="X104" s="625">
        <f t="shared" si="224"/>
        <v>10102.205099999999</v>
      </c>
      <c r="Y104" s="625">
        <f t="shared" si="224"/>
        <v>10102.205099999999</v>
      </c>
      <c r="Z104" s="625">
        <f t="shared" si="224"/>
        <v>10102.205099999999</v>
      </c>
      <c r="AA104" s="625">
        <f t="shared" si="224"/>
        <v>10102.205099999999</v>
      </c>
      <c r="AB104" s="625">
        <f t="shared" si="224"/>
        <v>10102.205099999999</v>
      </c>
      <c r="AC104" s="625">
        <f t="shared" si="224"/>
        <v>10102.205099999999</v>
      </c>
      <c r="AD104" s="625">
        <f t="shared" si="224"/>
        <v>10102.205099999999</v>
      </c>
      <c r="AE104" s="625">
        <f t="shared" si="224"/>
        <v>10102.205099999999</v>
      </c>
      <c r="AF104" s="625">
        <f t="shared" si="224"/>
        <v>10112.3007</v>
      </c>
      <c r="AG104" s="625">
        <f t="shared" si="224"/>
        <v>10112.3007</v>
      </c>
      <c r="AH104" s="625">
        <f t="shared" si="224"/>
        <v>10112.3007</v>
      </c>
      <c r="AI104" s="625">
        <f t="shared" si="224"/>
        <v>10112.3007</v>
      </c>
      <c r="AJ104" s="625">
        <f t="shared" si="224"/>
        <v>10112.3007</v>
      </c>
      <c r="AK104" s="625">
        <f t="shared" si="224"/>
        <v>10112.3007</v>
      </c>
      <c r="AL104" s="625">
        <f t="shared" ref="O104:AU106" si="226">AL$88*$B104</f>
        <v>10112.3007</v>
      </c>
      <c r="AM104" s="625">
        <f t="shared" si="226"/>
        <v>10112.3007</v>
      </c>
      <c r="AN104" s="625">
        <f t="shared" si="226"/>
        <v>10112.3007</v>
      </c>
      <c r="AO104" s="625">
        <f t="shared" si="226"/>
        <v>10112.3007</v>
      </c>
      <c r="AP104" s="625">
        <f t="shared" si="226"/>
        <v>10112.3007</v>
      </c>
      <c r="AQ104" s="625">
        <f t="shared" si="226"/>
        <v>10112.3007</v>
      </c>
      <c r="AR104" s="625">
        <f t="shared" si="226"/>
        <v>10122.6111</v>
      </c>
      <c r="AS104" s="625">
        <f t="shared" si="226"/>
        <v>7323.1763999999994</v>
      </c>
      <c r="AT104" s="625">
        <f t="shared" si="226"/>
        <v>7323.1763999999994</v>
      </c>
      <c r="AU104" s="625">
        <f t="shared" si="226"/>
        <v>7315.7120999999997</v>
      </c>
      <c r="AV104" s="625"/>
      <c r="AW104" s="625">
        <f t="shared" si="210"/>
        <v>474484</v>
      </c>
      <c r="AX104"/>
      <c r="AY104" s="13">
        <f t="shared" si="203"/>
        <v>0</v>
      </c>
      <c r="AZ104" s="624">
        <f t="shared" si="221"/>
        <v>149364</v>
      </c>
      <c r="BA104" s="624">
        <f t="shared" si="216"/>
        <v>121177</v>
      </c>
      <c r="BB104" s="624">
        <f t="shared" si="211"/>
        <v>121297</v>
      </c>
      <c r="BC104" s="624">
        <f t="shared" si="212"/>
        <v>82646</v>
      </c>
      <c r="BD104" s="27"/>
      <c r="BE104" s="624">
        <f t="shared" si="222"/>
        <v>63780</v>
      </c>
      <c r="BF104" s="624">
        <f>ROUND(SUM(I104:T104),0)</f>
        <v>146148</v>
      </c>
      <c r="BG104" s="625">
        <f t="shared" si="218"/>
        <v>121237</v>
      </c>
      <c r="BH104" s="653">
        <f>ROUNDUP(SUM(AG104:AR104),0)</f>
        <v>121358</v>
      </c>
      <c r="BI104" s="625">
        <f t="shared" si="219"/>
        <v>21962</v>
      </c>
      <c r="BJ104" s="267">
        <f t="shared" si="206"/>
        <v>-1</v>
      </c>
      <c r="BK104" s="13"/>
      <c r="BL104" s="263"/>
    </row>
    <row r="105" spans="1:64" ht="15">
      <c r="A105" s="628" t="s">
        <v>332</v>
      </c>
      <c r="B105" s="12">
        <f>'4g CalWIN Sharing Tables'!J23</f>
        <v>4.1300000000000003E-2</v>
      </c>
      <c r="C105" s="625">
        <f t="shared" si="223"/>
        <v>6729</v>
      </c>
      <c r="D105" s="625">
        <f t="shared" si="220"/>
        <v>9655</v>
      </c>
      <c r="E105" s="625">
        <f t="shared" si="214"/>
        <v>8584</v>
      </c>
      <c r="F105" s="625">
        <f t="shared" si="208"/>
        <v>7489</v>
      </c>
      <c r="G105" s="625">
        <f t="shared" si="225"/>
        <v>8986.9626000000007</v>
      </c>
      <c r="H105" s="625">
        <f t="shared" si="225"/>
        <v>7609.0294000000004</v>
      </c>
      <c r="I105" s="625">
        <f t="shared" si="225"/>
        <v>7293.249600000001</v>
      </c>
      <c r="J105" s="625">
        <f t="shared" si="225"/>
        <v>9487.5599000000002</v>
      </c>
      <c r="K105" s="625">
        <f t="shared" si="225"/>
        <v>12260.2767</v>
      </c>
      <c r="L105" s="625">
        <f t="shared" si="225"/>
        <v>12260.2767</v>
      </c>
      <c r="M105" s="625">
        <f t="shared" si="225"/>
        <v>12260.2767</v>
      </c>
      <c r="N105" s="625">
        <f t="shared" si="225"/>
        <v>12260.2767</v>
      </c>
      <c r="O105" s="625">
        <f t="shared" si="226"/>
        <v>7761.8394000000008</v>
      </c>
      <c r="P105" s="625">
        <f t="shared" si="226"/>
        <v>7761.8394000000008</v>
      </c>
      <c r="Q105" s="625">
        <f t="shared" si="226"/>
        <v>7761.8394000000008</v>
      </c>
      <c r="R105" s="625">
        <f t="shared" si="226"/>
        <v>7761.8807000000006</v>
      </c>
      <c r="S105" s="625">
        <f t="shared" si="226"/>
        <v>7761.8394000000008</v>
      </c>
      <c r="T105" s="625">
        <f t="shared" si="226"/>
        <v>7769.4799000000003</v>
      </c>
      <c r="U105" s="625">
        <f t="shared" si="226"/>
        <v>7769.4799000000003</v>
      </c>
      <c r="V105" s="625">
        <f t="shared" si="226"/>
        <v>7769.4799000000003</v>
      </c>
      <c r="W105" s="625">
        <f t="shared" si="226"/>
        <v>7769.4799000000003</v>
      </c>
      <c r="X105" s="625">
        <f t="shared" si="226"/>
        <v>7769.4799000000003</v>
      </c>
      <c r="Y105" s="625">
        <f t="shared" si="226"/>
        <v>7769.4799000000003</v>
      </c>
      <c r="Z105" s="625">
        <f t="shared" si="226"/>
        <v>7769.4799000000003</v>
      </c>
      <c r="AA105" s="625">
        <f t="shared" si="226"/>
        <v>7769.4799000000003</v>
      </c>
      <c r="AB105" s="625">
        <f t="shared" si="226"/>
        <v>7769.4799000000003</v>
      </c>
      <c r="AC105" s="625">
        <f t="shared" si="226"/>
        <v>7769.4799000000003</v>
      </c>
      <c r="AD105" s="625">
        <f t="shared" si="226"/>
        <v>7769.4799000000003</v>
      </c>
      <c r="AE105" s="625">
        <f t="shared" si="226"/>
        <v>7769.4799000000003</v>
      </c>
      <c r="AF105" s="625">
        <f t="shared" si="226"/>
        <v>7777.2443000000003</v>
      </c>
      <c r="AG105" s="625">
        <f t="shared" si="226"/>
        <v>7777.2443000000003</v>
      </c>
      <c r="AH105" s="625">
        <f t="shared" si="226"/>
        <v>7777.2443000000003</v>
      </c>
      <c r="AI105" s="625">
        <f t="shared" si="226"/>
        <v>7777.2443000000003</v>
      </c>
      <c r="AJ105" s="625">
        <f t="shared" si="226"/>
        <v>7777.2443000000003</v>
      </c>
      <c r="AK105" s="625">
        <f t="shared" si="226"/>
        <v>7777.2443000000003</v>
      </c>
      <c r="AL105" s="625">
        <f t="shared" si="226"/>
        <v>7777.2443000000003</v>
      </c>
      <c r="AM105" s="625">
        <f t="shared" si="226"/>
        <v>7777.2443000000003</v>
      </c>
      <c r="AN105" s="625">
        <f t="shared" si="226"/>
        <v>7777.2443000000003</v>
      </c>
      <c r="AO105" s="625">
        <f t="shared" si="226"/>
        <v>7777.2443000000003</v>
      </c>
      <c r="AP105" s="625">
        <f t="shared" si="226"/>
        <v>7777.2443000000003</v>
      </c>
      <c r="AQ105" s="625">
        <f t="shared" si="226"/>
        <v>7777.2443000000003</v>
      </c>
      <c r="AR105" s="625">
        <f t="shared" si="226"/>
        <v>7785.1739000000007</v>
      </c>
      <c r="AS105" s="625">
        <f t="shared" si="226"/>
        <v>5632.1636000000008</v>
      </c>
      <c r="AT105" s="625">
        <f t="shared" si="226"/>
        <v>5632.1636000000008</v>
      </c>
      <c r="AU105" s="625">
        <f t="shared" si="226"/>
        <v>5626.4229000000005</v>
      </c>
      <c r="AV105" s="625"/>
      <c r="AW105" s="625">
        <f t="shared" si="210"/>
        <v>364921</v>
      </c>
      <c r="AX105"/>
      <c r="AY105" s="13">
        <f t="shared" si="203"/>
        <v>0</v>
      </c>
      <c r="AZ105" s="624">
        <f t="shared" si="221"/>
        <v>114875</v>
      </c>
      <c r="BA105" s="624">
        <f t="shared" si="216"/>
        <v>93196</v>
      </c>
      <c r="BB105" s="624">
        <f t="shared" si="211"/>
        <v>93288</v>
      </c>
      <c r="BC105" s="624">
        <f t="shared" si="212"/>
        <v>63562</v>
      </c>
      <c r="BD105" s="27"/>
      <c r="BE105" s="624">
        <f t="shared" si="222"/>
        <v>49053</v>
      </c>
      <c r="BF105" s="624">
        <f>ROUND(SUM(I105:T105),0)</f>
        <v>112401</v>
      </c>
      <c r="BG105" s="625">
        <f t="shared" si="218"/>
        <v>93242</v>
      </c>
      <c r="BH105" s="653">
        <f>ROUNDDOWN(SUM(AG105:AR105),0)</f>
        <v>93334</v>
      </c>
      <c r="BI105" s="625">
        <f t="shared" si="219"/>
        <v>16891</v>
      </c>
      <c r="BJ105" s="267">
        <f t="shared" si="206"/>
        <v>0</v>
      </c>
      <c r="BK105" s="13"/>
      <c r="BL105" s="263"/>
    </row>
    <row r="106" spans="1:64" ht="15">
      <c r="A106" s="628" t="s">
        <v>333</v>
      </c>
      <c r="B106" s="12">
        <f>'4g CalWIN Sharing Tables'!J24</f>
        <v>1.18E-2</v>
      </c>
      <c r="C106" s="625">
        <f t="shared" si="223"/>
        <v>1923</v>
      </c>
      <c r="D106" s="625">
        <f t="shared" si="220"/>
        <v>2759</v>
      </c>
      <c r="E106" s="625">
        <f t="shared" si="214"/>
        <v>2453</v>
      </c>
      <c r="F106" s="625">
        <f t="shared" si="208"/>
        <v>2140</v>
      </c>
      <c r="G106" s="625">
        <f t="shared" si="225"/>
        <v>2567.7035999999998</v>
      </c>
      <c r="H106" s="625">
        <f t="shared" si="225"/>
        <v>2174.0084000000002</v>
      </c>
      <c r="I106" s="625">
        <f t="shared" si="225"/>
        <v>2083.7856000000002</v>
      </c>
      <c r="J106" s="625">
        <f t="shared" si="225"/>
        <v>2710.7314000000001</v>
      </c>
      <c r="K106" s="625">
        <f t="shared" si="225"/>
        <v>3502.9362000000001</v>
      </c>
      <c r="L106" s="625">
        <f t="shared" si="225"/>
        <v>3502.9362000000001</v>
      </c>
      <c r="M106" s="625">
        <f t="shared" si="225"/>
        <v>3502.9362000000001</v>
      </c>
      <c r="N106" s="625">
        <f t="shared" si="225"/>
        <v>3502.9362000000001</v>
      </c>
      <c r="O106" s="625">
        <f t="shared" si="226"/>
        <v>2217.6684</v>
      </c>
      <c r="P106" s="625">
        <f t="shared" si="226"/>
        <v>2217.6684</v>
      </c>
      <c r="Q106" s="625">
        <f t="shared" si="226"/>
        <v>2217.6684</v>
      </c>
      <c r="R106" s="625">
        <f t="shared" si="226"/>
        <v>2217.6801999999998</v>
      </c>
      <c r="S106" s="625">
        <f t="shared" si="226"/>
        <v>2217.6684</v>
      </c>
      <c r="T106" s="625">
        <f t="shared" si="226"/>
        <v>2219.8514</v>
      </c>
      <c r="U106" s="625">
        <f t="shared" si="226"/>
        <v>2219.8514</v>
      </c>
      <c r="V106" s="625">
        <f t="shared" si="226"/>
        <v>2219.8514</v>
      </c>
      <c r="W106" s="625">
        <f t="shared" si="226"/>
        <v>2219.8514</v>
      </c>
      <c r="X106" s="625">
        <f t="shared" si="226"/>
        <v>2219.8514</v>
      </c>
      <c r="Y106" s="625">
        <f t="shared" si="226"/>
        <v>2219.8514</v>
      </c>
      <c r="Z106" s="625">
        <f t="shared" si="226"/>
        <v>2219.8514</v>
      </c>
      <c r="AA106" s="625">
        <f t="shared" si="226"/>
        <v>2219.8514</v>
      </c>
      <c r="AB106" s="625">
        <f t="shared" si="226"/>
        <v>2219.8514</v>
      </c>
      <c r="AC106" s="625">
        <f t="shared" si="226"/>
        <v>2219.8514</v>
      </c>
      <c r="AD106" s="625">
        <f t="shared" si="226"/>
        <v>2219.8514</v>
      </c>
      <c r="AE106" s="625">
        <f t="shared" si="226"/>
        <v>2219.8514</v>
      </c>
      <c r="AF106" s="625">
        <f t="shared" si="226"/>
        <v>2222.0697999999998</v>
      </c>
      <c r="AG106" s="625">
        <f t="shared" si="226"/>
        <v>2222.0697999999998</v>
      </c>
      <c r="AH106" s="625">
        <f t="shared" si="226"/>
        <v>2222.0697999999998</v>
      </c>
      <c r="AI106" s="625">
        <f t="shared" si="226"/>
        <v>2222.0697999999998</v>
      </c>
      <c r="AJ106" s="625">
        <f t="shared" si="226"/>
        <v>2222.0697999999998</v>
      </c>
      <c r="AK106" s="625">
        <f t="shared" si="226"/>
        <v>2222.0697999999998</v>
      </c>
      <c r="AL106" s="625">
        <f t="shared" si="226"/>
        <v>2222.0697999999998</v>
      </c>
      <c r="AM106" s="625">
        <f t="shared" si="226"/>
        <v>2222.0697999999998</v>
      </c>
      <c r="AN106" s="625">
        <f t="shared" si="226"/>
        <v>2222.0697999999998</v>
      </c>
      <c r="AO106" s="625">
        <f t="shared" si="226"/>
        <v>2222.0697999999998</v>
      </c>
      <c r="AP106" s="625">
        <f t="shared" si="226"/>
        <v>2222.0697999999998</v>
      </c>
      <c r="AQ106" s="625">
        <f t="shared" si="226"/>
        <v>2222.0697999999998</v>
      </c>
      <c r="AR106" s="625">
        <f t="shared" si="226"/>
        <v>2224.3353999999999</v>
      </c>
      <c r="AS106" s="625">
        <f t="shared" si="226"/>
        <v>1609.1895999999999</v>
      </c>
      <c r="AT106" s="625">
        <f t="shared" si="226"/>
        <v>1609.1895999999999</v>
      </c>
      <c r="AU106" s="625">
        <f t="shared" si="226"/>
        <v>1607.5493999999999</v>
      </c>
      <c r="AV106" s="625"/>
      <c r="AW106" s="625">
        <f t="shared" si="210"/>
        <v>104265</v>
      </c>
      <c r="AX106"/>
      <c r="AY106" s="13">
        <f t="shared" si="203"/>
        <v>0</v>
      </c>
      <c r="AZ106" s="624">
        <f>ROUND(SUM(C106:N106),0)</f>
        <v>32823</v>
      </c>
      <c r="BA106" s="624">
        <f t="shared" si="216"/>
        <v>26627</v>
      </c>
      <c r="BB106" s="624">
        <f t="shared" si="211"/>
        <v>26654</v>
      </c>
      <c r="BC106" s="624">
        <f t="shared" si="212"/>
        <v>18161</v>
      </c>
      <c r="BD106" s="27"/>
      <c r="BE106" s="624">
        <f t="shared" si="222"/>
        <v>14017</v>
      </c>
      <c r="BF106" s="624">
        <f>ROUND(SUM(I106:T106),0)</f>
        <v>32114</v>
      </c>
      <c r="BG106" s="625">
        <f t="shared" si="218"/>
        <v>26640</v>
      </c>
      <c r="BH106" s="625">
        <f t="shared" si="213"/>
        <v>26667</v>
      </c>
      <c r="BI106" s="625">
        <f t="shared" si="219"/>
        <v>4826</v>
      </c>
      <c r="BJ106" s="267">
        <f t="shared" si="206"/>
        <v>1</v>
      </c>
      <c r="BK106" s="13"/>
      <c r="BL106" s="263"/>
    </row>
    <row r="107" spans="1:64" ht="15">
      <c r="A107" s="638" t="s">
        <v>95</v>
      </c>
      <c r="B107" s="650">
        <f t="shared" ref="B107:AW107" si="227">SUM(B89:B106)</f>
        <v>0.99999999999999989</v>
      </c>
      <c r="C107" s="640">
        <f t="shared" si="227"/>
        <v>162932</v>
      </c>
      <c r="D107" s="640">
        <f t="shared" si="227"/>
        <v>233780</v>
      </c>
      <c r="E107" s="640">
        <f t="shared" si="227"/>
        <v>207849</v>
      </c>
      <c r="F107" s="640">
        <f t="shared" si="227"/>
        <v>181328</v>
      </c>
      <c r="G107" s="640">
        <f t="shared" si="227"/>
        <v>217601.99999999997</v>
      </c>
      <c r="H107" s="640">
        <f t="shared" si="227"/>
        <v>184237.99999999997</v>
      </c>
      <c r="I107" s="640">
        <f t="shared" si="227"/>
        <v>176592.00000000003</v>
      </c>
      <c r="J107" s="640">
        <f t="shared" si="227"/>
        <v>229723.00000000003</v>
      </c>
      <c r="K107" s="640">
        <f t="shared" si="227"/>
        <v>296859</v>
      </c>
      <c r="L107" s="640">
        <f t="shared" si="227"/>
        <v>296859</v>
      </c>
      <c r="M107" s="640">
        <f t="shared" si="227"/>
        <v>296859</v>
      </c>
      <c r="N107" s="640">
        <f t="shared" si="227"/>
        <v>296859</v>
      </c>
      <c r="O107" s="640">
        <f t="shared" ref="O107:AG107" si="228">SUM(O89:O106)</f>
        <v>187937.99999999997</v>
      </c>
      <c r="P107" s="640">
        <f t="shared" si="228"/>
        <v>187937.99999999997</v>
      </c>
      <c r="Q107" s="640">
        <f t="shared" si="228"/>
        <v>187937.99999999997</v>
      </c>
      <c r="R107" s="640">
        <f t="shared" si="228"/>
        <v>187939.00000000003</v>
      </c>
      <c r="S107" s="640">
        <f t="shared" si="228"/>
        <v>187937.99999999997</v>
      </c>
      <c r="T107" s="640">
        <f t="shared" si="228"/>
        <v>188123</v>
      </c>
      <c r="U107" s="640">
        <f t="shared" si="228"/>
        <v>188123</v>
      </c>
      <c r="V107" s="640">
        <f t="shared" si="228"/>
        <v>188123</v>
      </c>
      <c r="W107" s="640">
        <f t="shared" si="228"/>
        <v>188123</v>
      </c>
      <c r="X107" s="640">
        <f t="shared" si="228"/>
        <v>188123</v>
      </c>
      <c r="Y107" s="640">
        <f t="shared" si="228"/>
        <v>188123</v>
      </c>
      <c r="Z107" s="640">
        <f t="shared" si="228"/>
        <v>188123</v>
      </c>
      <c r="AA107" s="640">
        <f t="shared" si="228"/>
        <v>188123</v>
      </c>
      <c r="AB107" s="640">
        <f t="shared" si="228"/>
        <v>188123</v>
      </c>
      <c r="AC107" s="640">
        <f t="shared" si="228"/>
        <v>188123</v>
      </c>
      <c r="AD107" s="640">
        <f t="shared" si="228"/>
        <v>188123</v>
      </c>
      <c r="AE107" s="640">
        <f t="shared" si="228"/>
        <v>188123</v>
      </c>
      <c r="AF107" s="640">
        <f t="shared" si="228"/>
        <v>188310.99999999997</v>
      </c>
      <c r="AG107" s="640">
        <f t="shared" si="228"/>
        <v>188310.99999999997</v>
      </c>
      <c r="AH107" s="640">
        <f t="shared" ref="AH107:AO107" si="229">SUM(AH89:AH106)</f>
        <v>188310.99999999997</v>
      </c>
      <c r="AI107" s="640">
        <f t="shared" si="229"/>
        <v>188310.99999999997</v>
      </c>
      <c r="AJ107" s="640">
        <f t="shared" si="229"/>
        <v>188310.99999999997</v>
      </c>
      <c r="AK107" s="640">
        <f t="shared" si="229"/>
        <v>188310.99999999997</v>
      </c>
      <c r="AL107" s="640">
        <f t="shared" si="229"/>
        <v>188310.99999999997</v>
      </c>
      <c r="AM107" s="640">
        <f t="shared" si="229"/>
        <v>188310.99999999997</v>
      </c>
      <c r="AN107" s="640">
        <f t="shared" si="229"/>
        <v>188310.99999999997</v>
      </c>
      <c r="AO107" s="640">
        <f t="shared" si="229"/>
        <v>188310.99999999997</v>
      </c>
      <c r="AP107" s="640">
        <f t="shared" ref="AP107:AU107" si="230">SUM(AP89:AP106)</f>
        <v>188310.99999999997</v>
      </c>
      <c r="AQ107" s="640">
        <f t="shared" si="230"/>
        <v>188310.99999999997</v>
      </c>
      <c r="AR107" s="640">
        <f t="shared" si="230"/>
        <v>188503</v>
      </c>
      <c r="AS107" s="640">
        <f t="shared" si="230"/>
        <v>136372</v>
      </c>
      <c r="AT107" s="640">
        <f t="shared" si="230"/>
        <v>136372</v>
      </c>
      <c r="AU107" s="640">
        <f t="shared" si="230"/>
        <v>136233</v>
      </c>
      <c r="AV107" s="640"/>
      <c r="AW107" s="640">
        <f t="shared" si="227"/>
        <v>8835859</v>
      </c>
      <c r="AX107"/>
      <c r="AY107" s="13">
        <f t="shared" si="203"/>
        <v>0</v>
      </c>
      <c r="AZ107" s="640">
        <f>SUM(AZ89:AZ106)</f>
        <v>2781480</v>
      </c>
      <c r="BA107" s="640">
        <f t="shared" ref="BA107:BC107" si="231">SUM(BA89:BA106)</f>
        <v>2256552</v>
      </c>
      <c r="BB107" s="640">
        <f t="shared" si="231"/>
        <v>2258792</v>
      </c>
      <c r="BC107" s="640">
        <f t="shared" si="231"/>
        <v>1539035</v>
      </c>
      <c r="BD107" s="27"/>
      <c r="BE107" s="640">
        <f>SUM(BE89:BE106)</f>
        <v>1187728</v>
      </c>
      <c r="BF107" s="640">
        <f>SUM(BF89:BF106)</f>
        <v>2721568</v>
      </c>
      <c r="BG107" s="640">
        <f t="shared" ref="BG107:BI107" si="232">SUM(BG89:BG106)</f>
        <v>2257664</v>
      </c>
      <c r="BH107" s="640">
        <f t="shared" si="232"/>
        <v>2259924</v>
      </c>
      <c r="BI107" s="640">
        <f t="shared" si="232"/>
        <v>408977</v>
      </c>
      <c r="BJ107" s="267">
        <f t="shared" si="206"/>
        <v>-2</v>
      </c>
      <c r="BK107" s="13"/>
      <c r="BL107" s="545"/>
    </row>
    <row r="108" spans="1:64" s="3" customFormat="1" ht="15">
      <c r="A108" s="236"/>
      <c r="B108" s="237"/>
      <c r="C108" s="13">
        <f>C88-C107</f>
        <v>0</v>
      </c>
      <c r="D108" s="13">
        <f t="shared" ref="D108:AW108" si="233">D88-D107</f>
        <v>0</v>
      </c>
      <c r="E108" s="13">
        <f t="shared" si="233"/>
        <v>0</v>
      </c>
      <c r="F108" s="13">
        <f t="shared" si="233"/>
        <v>0</v>
      </c>
      <c r="G108" s="13">
        <f t="shared" si="233"/>
        <v>0</v>
      </c>
      <c r="H108" s="13">
        <f t="shared" si="233"/>
        <v>0</v>
      </c>
      <c r="I108" s="13">
        <f t="shared" si="233"/>
        <v>0</v>
      </c>
      <c r="J108" s="13">
        <f t="shared" si="233"/>
        <v>0</v>
      </c>
      <c r="K108" s="13">
        <f t="shared" si="233"/>
        <v>0</v>
      </c>
      <c r="L108" s="13">
        <f t="shared" si="233"/>
        <v>0</v>
      </c>
      <c r="M108" s="13">
        <f t="shared" si="233"/>
        <v>0</v>
      </c>
      <c r="N108" s="13">
        <f t="shared" si="233"/>
        <v>0</v>
      </c>
      <c r="O108" s="13">
        <f t="shared" si="233"/>
        <v>0</v>
      </c>
      <c r="P108" s="13">
        <f t="shared" si="233"/>
        <v>0</v>
      </c>
      <c r="Q108" s="13">
        <f t="shared" si="233"/>
        <v>0</v>
      </c>
      <c r="R108" s="13">
        <f t="shared" si="233"/>
        <v>0</v>
      </c>
      <c r="S108" s="13">
        <f t="shared" si="233"/>
        <v>0</v>
      </c>
      <c r="T108" s="13">
        <f t="shared" si="233"/>
        <v>0</v>
      </c>
      <c r="U108" s="13">
        <f t="shared" si="233"/>
        <v>0</v>
      </c>
      <c r="V108" s="13">
        <f t="shared" si="233"/>
        <v>0</v>
      </c>
      <c r="W108" s="13">
        <f t="shared" si="233"/>
        <v>0</v>
      </c>
      <c r="X108" s="13">
        <f t="shared" si="233"/>
        <v>0</v>
      </c>
      <c r="Y108" s="13">
        <f t="shared" si="233"/>
        <v>0</v>
      </c>
      <c r="Z108" s="13">
        <f t="shared" si="233"/>
        <v>0</v>
      </c>
      <c r="AA108" s="13">
        <f t="shared" si="233"/>
        <v>0</v>
      </c>
      <c r="AB108" s="13">
        <f t="shared" si="233"/>
        <v>0</v>
      </c>
      <c r="AC108" s="13">
        <f t="shared" si="233"/>
        <v>0</v>
      </c>
      <c r="AD108" s="13">
        <f t="shared" si="233"/>
        <v>0</v>
      </c>
      <c r="AE108" s="13">
        <f t="shared" si="233"/>
        <v>0</v>
      </c>
      <c r="AF108" s="13">
        <f t="shared" si="233"/>
        <v>0</v>
      </c>
      <c r="AG108" s="13">
        <f t="shared" si="233"/>
        <v>0</v>
      </c>
      <c r="AH108" s="13">
        <f t="shared" si="233"/>
        <v>0</v>
      </c>
      <c r="AI108" s="13">
        <f t="shared" si="233"/>
        <v>0</v>
      </c>
      <c r="AJ108" s="13">
        <f t="shared" si="233"/>
        <v>0</v>
      </c>
      <c r="AK108" s="13">
        <f t="shared" si="233"/>
        <v>0</v>
      </c>
      <c r="AL108" s="13">
        <f t="shared" si="233"/>
        <v>0</v>
      </c>
      <c r="AM108" s="13">
        <f t="shared" si="233"/>
        <v>0</v>
      </c>
      <c r="AN108" s="13">
        <f t="shared" si="233"/>
        <v>0</v>
      </c>
      <c r="AO108" s="13">
        <f t="shared" si="233"/>
        <v>0</v>
      </c>
      <c r="AP108" s="13">
        <f t="shared" si="233"/>
        <v>0</v>
      </c>
      <c r="AQ108" s="13">
        <f t="shared" si="233"/>
        <v>0</v>
      </c>
      <c r="AR108" s="13">
        <f t="shared" si="233"/>
        <v>0</v>
      </c>
      <c r="AS108" s="13">
        <f t="shared" si="233"/>
        <v>0</v>
      </c>
      <c r="AT108" s="13">
        <f t="shared" si="233"/>
        <v>0</v>
      </c>
      <c r="AU108" s="13">
        <f t="shared" si="233"/>
        <v>0</v>
      </c>
      <c r="AV108" s="13">
        <f t="shared" si="233"/>
        <v>0</v>
      </c>
      <c r="AW108" s="13">
        <f t="shared" si="233"/>
        <v>0</v>
      </c>
      <c r="AX108"/>
      <c r="AY108" s="13"/>
      <c r="AZ108" s="13">
        <f t="shared" ref="AZ108" si="234">AZ88-AZ107</f>
        <v>0</v>
      </c>
      <c r="BA108" s="13">
        <f t="shared" ref="BA108" si="235">BA88-BA107</f>
        <v>0</v>
      </c>
      <c r="BB108" s="13">
        <f t="shared" ref="BB108" si="236">BB88-BB107</f>
        <v>0</v>
      </c>
      <c r="BC108" s="13">
        <f t="shared" ref="BC108" si="237">BC88-BC107</f>
        <v>0</v>
      </c>
      <c r="BD108" s="13"/>
      <c r="BE108" s="13">
        <f t="shared" ref="BE108" si="238">BE88-BE107</f>
        <v>1</v>
      </c>
      <c r="BF108" s="13">
        <f t="shared" ref="BF108" si="239">BF88-BF107</f>
        <v>-3</v>
      </c>
      <c r="BG108" s="13">
        <f t="shared" ref="BG108" si="240">BG88-BG107</f>
        <v>0</v>
      </c>
      <c r="BH108" s="13">
        <f t="shared" ref="BH108" si="241">BH88-BH107</f>
        <v>0</v>
      </c>
      <c r="BI108" s="13">
        <f t="shared" ref="BI108" si="242">BI88-BI107</f>
        <v>0</v>
      </c>
      <c r="BJ108" s="232"/>
      <c r="BK108" s="13"/>
    </row>
    <row r="109" spans="1:64" s="3" customFormat="1" ht="26.25">
      <c r="A109" s="647" t="s">
        <v>339</v>
      </c>
      <c r="B109" s="618" t="s">
        <v>337</v>
      </c>
      <c r="C109" s="648">
        <f>C26</f>
        <v>2500</v>
      </c>
      <c r="D109" s="648">
        <f t="shared" ref="D109:AW109" si="243">D26</f>
        <v>3586</v>
      </c>
      <c r="E109" s="648">
        <f t="shared" si="243"/>
        <v>3189</v>
      </c>
      <c r="F109" s="648">
        <f t="shared" si="243"/>
        <v>2782</v>
      </c>
      <c r="G109" s="648">
        <f t="shared" si="243"/>
        <v>3338</v>
      </c>
      <c r="H109" s="648">
        <f t="shared" si="243"/>
        <v>2826</v>
      </c>
      <c r="I109" s="648">
        <f t="shared" si="243"/>
        <v>2709</v>
      </c>
      <c r="J109" s="648">
        <f t="shared" si="243"/>
        <v>3524</v>
      </c>
      <c r="K109" s="648">
        <f t="shared" si="243"/>
        <v>4554</v>
      </c>
      <c r="L109" s="648">
        <f t="shared" si="243"/>
        <v>4554</v>
      </c>
      <c r="M109" s="648">
        <f t="shared" si="243"/>
        <v>4554</v>
      </c>
      <c r="N109" s="648">
        <f t="shared" si="243"/>
        <v>4554</v>
      </c>
      <c r="O109" s="648">
        <f t="shared" si="243"/>
        <v>2883</v>
      </c>
      <c r="P109" s="648">
        <f t="shared" si="243"/>
        <v>2883</v>
      </c>
      <c r="Q109" s="648">
        <f t="shared" si="243"/>
        <v>2883</v>
      </c>
      <c r="R109" s="648">
        <f t="shared" si="243"/>
        <v>2883</v>
      </c>
      <c r="S109" s="648">
        <f t="shared" si="243"/>
        <v>2883</v>
      </c>
      <c r="T109" s="648">
        <f t="shared" si="243"/>
        <v>2886</v>
      </c>
      <c r="U109" s="648">
        <f t="shared" si="243"/>
        <v>2886</v>
      </c>
      <c r="V109" s="648">
        <f t="shared" si="243"/>
        <v>2886</v>
      </c>
      <c r="W109" s="648">
        <f t="shared" si="243"/>
        <v>2886</v>
      </c>
      <c r="X109" s="648">
        <f t="shared" si="243"/>
        <v>2886</v>
      </c>
      <c r="Y109" s="648">
        <f t="shared" si="243"/>
        <v>2886</v>
      </c>
      <c r="Z109" s="648">
        <f t="shared" si="243"/>
        <v>2886</v>
      </c>
      <c r="AA109" s="648">
        <f t="shared" si="243"/>
        <v>2886</v>
      </c>
      <c r="AB109" s="648">
        <f t="shared" si="243"/>
        <v>2886</v>
      </c>
      <c r="AC109" s="648">
        <f t="shared" si="243"/>
        <v>2886</v>
      </c>
      <c r="AD109" s="648">
        <f t="shared" si="243"/>
        <v>2886</v>
      </c>
      <c r="AE109" s="648">
        <f t="shared" si="243"/>
        <v>2886</v>
      </c>
      <c r="AF109" s="648">
        <f t="shared" si="243"/>
        <v>2889</v>
      </c>
      <c r="AG109" s="648">
        <f t="shared" si="243"/>
        <v>2889</v>
      </c>
      <c r="AH109" s="648">
        <f t="shared" si="243"/>
        <v>2889</v>
      </c>
      <c r="AI109" s="648">
        <f t="shared" si="243"/>
        <v>2889</v>
      </c>
      <c r="AJ109" s="648">
        <f t="shared" si="243"/>
        <v>2889</v>
      </c>
      <c r="AK109" s="648">
        <f t="shared" si="243"/>
        <v>2889</v>
      </c>
      <c r="AL109" s="648">
        <f t="shared" si="243"/>
        <v>2889</v>
      </c>
      <c r="AM109" s="648">
        <f t="shared" si="243"/>
        <v>2889</v>
      </c>
      <c r="AN109" s="648">
        <f t="shared" si="243"/>
        <v>2889</v>
      </c>
      <c r="AO109" s="648">
        <f t="shared" si="243"/>
        <v>2889</v>
      </c>
      <c r="AP109" s="648">
        <f t="shared" si="243"/>
        <v>2889</v>
      </c>
      <c r="AQ109" s="648">
        <f t="shared" si="243"/>
        <v>2889</v>
      </c>
      <c r="AR109" s="648">
        <f t="shared" si="243"/>
        <v>2892</v>
      </c>
      <c r="AS109" s="648">
        <f t="shared" si="243"/>
        <v>2092</v>
      </c>
      <c r="AT109" s="648">
        <f t="shared" si="243"/>
        <v>2092</v>
      </c>
      <c r="AU109" s="648">
        <f t="shared" si="243"/>
        <v>2090</v>
      </c>
      <c r="AV109" s="648"/>
      <c r="AW109" s="648">
        <f t="shared" si="243"/>
        <v>135551</v>
      </c>
      <c r="AX109"/>
      <c r="AY109" s="13">
        <f t="shared" ref="AY109:AY128" si="244">AW109-SUM(AZ109:BC109)</f>
        <v>0</v>
      </c>
      <c r="AZ109" s="648">
        <f t="shared" ref="AZ109:BC109" si="245">AZ26</f>
        <v>42670</v>
      </c>
      <c r="BA109" s="648">
        <f t="shared" si="245"/>
        <v>34617</v>
      </c>
      <c r="BB109" s="648">
        <f t="shared" si="245"/>
        <v>34653</v>
      </c>
      <c r="BC109" s="648">
        <f t="shared" si="245"/>
        <v>23611</v>
      </c>
      <c r="BD109" s="27"/>
      <c r="BE109" s="648">
        <f t="shared" ref="BE109:BI109" si="246">BE26</f>
        <v>18221</v>
      </c>
      <c r="BF109" s="648">
        <f t="shared" si="246"/>
        <v>41750</v>
      </c>
      <c r="BG109" s="648">
        <f t="shared" si="246"/>
        <v>34635</v>
      </c>
      <c r="BH109" s="648">
        <f t="shared" si="246"/>
        <v>34671</v>
      </c>
      <c r="BI109" s="648">
        <f t="shared" si="246"/>
        <v>6274</v>
      </c>
      <c r="BJ109" s="267">
        <f t="shared" ref="BJ109:BJ128" si="247">SUM(AZ109:BC109)-SUM(BE109:BI109)</f>
        <v>0</v>
      </c>
      <c r="BK109" s="13"/>
    </row>
    <row r="110" spans="1:64" s="3" customFormat="1" ht="15">
      <c r="A110" s="628" t="s">
        <v>316</v>
      </c>
      <c r="B110" s="12">
        <f>'4g CalWIN Sharing Tables'!J7</f>
        <v>9.2899999999999996E-2</v>
      </c>
      <c r="C110" s="625">
        <f>C$109*$B110</f>
        <v>232.25</v>
      </c>
      <c r="D110" s="625">
        <f t="shared" ref="D110:AU117" si="248">D$109*$B110</f>
        <v>333.13939999999997</v>
      </c>
      <c r="E110" s="625">
        <f t="shared" si="248"/>
        <v>296.25810000000001</v>
      </c>
      <c r="F110" s="625">
        <f t="shared" si="248"/>
        <v>258.44779999999997</v>
      </c>
      <c r="G110" s="625">
        <f t="shared" si="248"/>
        <v>310.10019999999997</v>
      </c>
      <c r="H110" s="625">
        <f t="shared" si="248"/>
        <v>262.53539999999998</v>
      </c>
      <c r="I110" s="625">
        <f t="shared" si="248"/>
        <v>251.6661</v>
      </c>
      <c r="J110" s="625">
        <f t="shared" si="248"/>
        <v>327.37959999999998</v>
      </c>
      <c r="K110" s="625">
        <f t="shared" si="248"/>
        <v>423.06659999999999</v>
      </c>
      <c r="L110" s="625">
        <f t="shared" si="248"/>
        <v>423.06659999999999</v>
      </c>
      <c r="M110" s="625">
        <f t="shared" si="248"/>
        <v>423.06659999999999</v>
      </c>
      <c r="N110" s="625">
        <f t="shared" si="248"/>
        <v>423.06659999999999</v>
      </c>
      <c r="O110" s="625">
        <f t="shared" si="248"/>
        <v>267.83069999999998</v>
      </c>
      <c r="P110" s="625">
        <f t="shared" si="248"/>
        <v>267.83069999999998</v>
      </c>
      <c r="Q110" s="625">
        <f t="shared" si="248"/>
        <v>267.83069999999998</v>
      </c>
      <c r="R110" s="625">
        <f t="shared" si="248"/>
        <v>267.83069999999998</v>
      </c>
      <c r="S110" s="625">
        <f t="shared" si="248"/>
        <v>267.83069999999998</v>
      </c>
      <c r="T110" s="625">
        <f t="shared" si="248"/>
        <v>268.10939999999999</v>
      </c>
      <c r="U110" s="625">
        <f t="shared" si="248"/>
        <v>268.10939999999999</v>
      </c>
      <c r="V110" s="625">
        <f t="shared" si="248"/>
        <v>268.10939999999999</v>
      </c>
      <c r="W110" s="625">
        <f t="shared" si="248"/>
        <v>268.10939999999999</v>
      </c>
      <c r="X110" s="625">
        <f t="shared" si="248"/>
        <v>268.10939999999999</v>
      </c>
      <c r="Y110" s="625">
        <f t="shared" si="248"/>
        <v>268.10939999999999</v>
      </c>
      <c r="Z110" s="625">
        <f t="shared" si="248"/>
        <v>268.10939999999999</v>
      </c>
      <c r="AA110" s="625">
        <f t="shared" si="248"/>
        <v>268.10939999999999</v>
      </c>
      <c r="AB110" s="625">
        <f t="shared" si="248"/>
        <v>268.10939999999999</v>
      </c>
      <c r="AC110" s="625">
        <f t="shared" si="248"/>
        <v>268.10939999999999</v>
      </c>
      <c r="AD110" s="625">
        <f t="shared" si="248"/>
        <v>268.10939999999999</v>
      </c>
      <c r="AE110" s="625">
        <f t="shared" si="248"/>
        <v>268.10939999999999</v>
      </c>
      <c r="AF110" s="625">
        <f t="shared" si="248"/>
        <v>268.38810000000001</v>
      </c>
      <c r="AG110" s="625">
        <f t="shared" si="248"/>
        <v>268.38810000000001</v>
      </c>
      <c r="AH110" s="625">
        <f t="shared" si="248"/>
        <v>268.38810000000001</v>
      </c>
      <c r="AI110" s="625">
        <f t="shared" si="248"/>
        <v>268.38810000000001</v>
      </c>
      <c r="AJ110" s="625">
        <f t="shared" si="248"/>
        <v>268.38810000000001</v>
      </c>
      <c r="AK110" s="625">
        <f t="shared" si="248"/>
        <v>268.38810000000001</v>
      </c>
      <c r="AL110" s="625">
        <f t="shared" si="248"/>
        <v>268.38810000000001</v>
      </c>
      <c r="AM110" s="625">
        <f t="shared" si="248"/>
        <v>268.38810000000001</v>
      </c>
      <c r="AN110" s="625">
        <f t="shared" si="248"/>
        <v>268.38810000000001</v>
      </c>
      <c r="AO110" s="625">
        <f t="shared" si="248"/>
        <v>268.38810000000001</v>
      </c>
      <c r="AP110" s="625">
        <f t="shared" si="248"/>
        <v>268.38810000000001</v>
      </c>
      <c r="AQ110" s="625">
        <f t="shared" si="248"/>
        <v>268.38810000000001</v>
      </c>
      <c r="AR110" s="625">
        <f t="shared" si="248"/>
        <v>268.66679999999997</v>
      </c>
      <c r="AS110" s="625">
        <f t="shared" si="248"/>
        <v>194.3468</v>
      </c>
      <c r="AT110" s="625">
        <f t="shared" si="248"/>
        <v>194.3468</v>
      </c>
      <c r="AU110" s="625">
        <f t="shared" si="248"/>
        <v>194.161</v>
      </c>
      <c r="AV110" s="625"/>
      <c r="AW110" s="625">
        <f>ROUND(SUM(C110:AV110),0)</f>
        <v>12593</v>
      </c>
      <c r="AX110"/>
      <c r="AY110" s="13">
        <f t="shared" si="244"/>
        <v>1</v>
      </c>
      <c r="AZ110" s="624">
        <f>ROUND(SUM(C110:N110),0)</f>
        <v>3964</v>
      </c>
      <c r="BA110" s="624">
        <f>ROUND(SUM(O110:Z110),0)</f>
        <v>3216</v>
      </c>
      <c r="BB110" s="624">
        <f t="shared" ref="BB110:BB127" si="249">ROUND(SUM(AA110:AL110),0)</f>
        <v>3219</v>
      </c>
      <c r="BC110" s="624">
        <f t="shared" ref="BC110:BC127" si="250">ROUND(SUM(AM110:AU110),0)</f>
        <v>2193</v>
      </c>
      <c r="BD110" s="27"/>
      <c r="BE110" s="624">
        <f t="shared" ref="BE110:BE127" si="251">ROUND(SUM(C110:H110),0)</f>
        <v>1693</v>
      </c>
      <c r="BF110" s="645">
        <f>ROUNDDOWN(SUM(I110:T110),0)</f>
        <v>3878</v>
      </c>
      <c r="BG110" s="625">
        <f t="shared" ref="BG110:BG127" si="252">ROUND(SUM(U110:AF110),0)</f>
        <v>3218</v>
      </c>
      <c r="BH110" s="653">
        <f>ROUNDUP(SUM(AG110:AR110),0)</f>
        <v>3221</v>
      </c>
      <c r="BI110" s="625">
        <f t="shared" ref="BI110:BI127" si="253">ROUND(SUM(AS110:AU110),0)</f>
        <v>583</v>
      </c>
      <c r="BJ110" s="267">
        <f t="shared" si="247"/>
        <v>-1</v>
      </c>
      <c r="BK110" s="13"/>
    </row>
    <row r="111" spans="1:64" s="3" customFormat="1" ht="15">
      <c r="A111" s="628" t="s">
        <v>317</v>
      </c>
      <c r="B111" s="12">
        <f>'4g CalWIN Sharing Tables'!J8</f>
        <v>4.5999999999999999E-2</v>
      </c>
      <c r="C111" s="625">
        <f t="shared" ref="C111:R127" si="254">C$109*$B111</f>
        <v>115</v>
      </c>
      <c r="D111" s="625">
        <f t="shared" si="254"/>
        <v>164.95599999999999</v>
      </c>
      <c r="E111" s="625">
        <f t="shared" si="254"/>
        <v>146.69399999999999</v>
      </c>
      <c r="F111" s="625">
        <f t="shared" si="254"/>
        <v>127.97199999999999</v>
      </c>
      <c r="G111" s="625">
        <f t="shared" si="254"/>
        <v>153.548</v>
      </c>
      <c r="H111" s="625">
        <f t="shared" si="254"/>
        <v>129.99600000000001</v>
      </c>
      <c r="I111" s="625">
        <f t="shared" si="254"/>
        <v>124.614</v>
      </c>
      <c r="J111" s="625">
        <f t="shared" si="254"/>
        <v>162.10399999999998</v>
      </c>
      <c r="K111" s="625">
        <f t="shared" si="254"/>
        <v>209.48400000000001</v>
      </c>
      <c r="L111" s="625">
        <f t="shared" si="254"/>
        <v>209.48400000000001</v>
      </c>
      <c r="M111" s="625">
        <f t="shared" si="254"/>
        <v>209.48400000000001</v>
      </c>
      <c r="N111" s="625">
        <f t="shared" si="254"/>
        <v>209.48400000000001</v>
      </c>
      <c r="O111" s="625">
        <f t="shared" si="254"/>
        <v>132.61799999999999</v>
      </c>
      <c r="P111" s="625">
        <f t="shared" si="254"/>
        <v>132.61799999999999</v>
      </c>
      <c r="Q111" s="625">
        <f t="shared" si="254"/>
        <v>132.61799999999999</v>
      </c>
      <c r="R111" s="625">
        <f t="shared" si="254"/>
        <v>132.61799999999999</v>
      </c>
      <c r="S111" s="625">
        <f t="shared" si="248"/>
        <v>132.61799999999999</v>
      </c>
      <c r="T111" s="625">
        <f t="shared" si="248"/>
        <v>132.756</v>
      </c>
      <c r="U111" s="625">
        <f t="shared" si="248"/>
        <v>132.756</v>
      </c>
      <c r="V111" s="625">
        <f t="shared" si="248"/>
        <v>132.756</v>
      </c>
      <c r="W111" s="625">
        <f t="shared" si="248"/>
        <v>132.756</v>
      </c>
      <c r="X111" s="625">
        <f t="shared" si="248"/>
        <v>132.756</v>
      </c>
      <c r="Y111" s="625">
        <f t="shared" si="248"/>
        <v>132.756</v>
      </c>
      <c r="Z111" s="625">
        <f t="shared" si="248"/>
        <v>132.756</v>
      </c>
      <c r="AA111" s="625">
        <f t="shared" si="248"/>
        <v>132.756</v>
      </c>
      <c r="AB111" s="625">
        <f t="shared" si="248"/>
        <v>132.756</v>
      </c>
      <c r="AC111" s="625">
        <f t="shared" si="248"/>
        <v>132.756</v>
      </c>
      <c r="AD111" s="625">
        <f t="shared" si="248"/>
        <v>132.756</v>
      </c>
      <c r="AE111" s="625">
        <f t="shared" si="248"/>
        <v>132.756</v>
      </c>
      <c r="AF111" s="625">
        <f t="shared" si="248"/>
        <v>132.89400000000001</v>
      </c>
      <c r="AG111" s="625">
        <f t="shared" si="248"/>
        <v>132.89400000000001</v>
      </c>
      <c r="AH111" s="625">
        <f t="shared" si="248"/>
        <v>132.89400000000001</v>
      </c>
      <c r="AI111" s="625">
        <f t="shared" si="248"/>
        <v>132.89400000000001</v>
      </c>
      <c r="AJ111" s="625">
        <f t="shared" si="248"/>
        <v>132.89400000000001</v>
      </c>
      <c r="AK111" s="625">
        <f t="shared" si="248"/>
        <v>132.89400000000001</v>
      </c>
      <c r="AL111" s="625">
        <f t="shared" si="248"/>
        <v>132.89400000000001</v>
      </c>
      <c r="AM111" s="625">
        <f t="shared" si="248"/>
        <v>132.89400000000001</v>
      </c>
      <c r="AN111" s="625">
        <f t="shared" si="248"/>
        <v>132.89400000000001</v>
      </c>
      <c r="AO111" s="625">
        <f t="shared" si="248"/>
        <v>132.89400000000001</v>
      </c>
      <c r="AP111" s="625">
        <f t="shared" si="248"/>
        <v>132.89400000000001</v>
      </c>
      <c r="AQ111" s="625">
        <f t="shared" si="248"/>
        <v>132.89400000000001</v>
      </c>
      <c r="AR111" s="625">
        <f t="shared" si="248"/>
        <v>133.03200000000001</v>
      </c>
      <c r="AS111" s="625">
        <f t="shared" si="248"/>
        <v>96.231999999999999</v>
      </c>
      <c r="AT111" s="625">
        <f t="shared" si="248"/>
        <v>96.231999999999999</v>
      </c>
      <c r="AU111" s="625">
        <f t="shared" si="248"/>
        <v>96.14</v>
      </c>
      <c r="AV111" s="625"/>
      <c r="AW111" s="625">
        <f>ROUND(SUM(C111:AV111),0)</f>
        <v>6235</v>
      </c>
      <c r="AX111"/>
      <c r="AY111" s="13">
        <f t="shared" si="244"/>
        <v>-1</v>
      </c>
      <c r="AZ111" s="624">
        <f>ROUND(SUM(C111:N111),0)</f>
        <v>1963</v>
      </c>
      <c r="BA111" s="645">
        <f>ROUNDUP(SUM(O111:Z111),0)</f>
        <v>1593</v>
      </c>
      <c r="BB111" s="624">
        <f t="shared" si="249"/>
        <v>1594</v>
      </c>
      <c r="BC111" s="624">
        <f t="shared" si="250"/>
        <v>1086</v>
      </c>
      <c r="BD111" s="27"/>
      <c r="BE111" s="624">
        <f t="shared" si="251"/>
        <v>838</v>
      </c>
      <c r="BF111" s="624">
        <f>ROUND(SUM(I111:T111),0)</f>
        <v>1921</v>
      </c>
      <c r="BG111" s="625">
        <f t="shared" si="252"/>
        <v>1593</v>
      </c>
      <c r="BH111" s="653">
        <f>ROUNDUP(SUM(AG111:AR111),0)</f>
        <v>1595</v>
      </c>
      <c r="BI111" s="625">
        <f t="shared" si="253"/>
        <v>289</v>
      </c>
      <c r="BJ111" s="267">
        <f t="shared" si="247"/>
        <v>0</v>
      </c>
      <c r="BK111" s="13"/>
    </row>
    <row r="112" spans="1:64" s="3" customFormat="1" ht="15">
      <c r="A112" s="628" t="s">
        <v>318</v>
      </c>
      <c r="B112" s="12">
        <f>'4g CalWIN Sharing Tables'!J9</f>
        <v>8.8499999999999995E-2</v>
      </c>
      <c r="C112" s="625">
        <f t="shared" si="254"/>
        <v>221.25</v>
      </c>
      <c r="D112" s="625">
        <f t="shared" si="254"/>
        <v>317.36099999999999</v>
      </c>
      <c r="E112" s="625">
        <f t="shared" si="254"/>
        <v>282.22649999999999</v>
      </c>
      <c r="F112" s="625">
        <f t="shared" si="254"/>
        <v>246.20699999999999</v>
      </c>
      <c r="G112" s="625">
        <f t="shared" si="254"/>
        <v>295.41300000000001</v>
      </c>
      <c r="H112" s="625">
        <f t="shared" si="254"/>
        <v>250.101</v>
      </c>
      <c r="I112" s="625">
        <f t="shared" si="254"/>
        <v>239.7465</v>
      </c>
      <c r="J112" s="625">
        <f t="shared" si="254"/>
        <v>311.87399999999997</v>
      </c>
      <c r="K112" s="625">
        <f t="shared" si="254"/>
        <v>403.029</v>
      </c>
      <c r="L112" s="625">
        <f t="shared" si="254"/>
        <v>403.029</v>
      </c>
      <c r="M112" s="625">
        <f t="shared" si="254"/>
        <v>403.029</v>
      </c>
      <c r="N112" s="625">
        <f t="shared" si="254"/>
        <v>403.029</v>
      </c>
      <c r="O112" s="625">
        <f t="shared" si="248"/>
        <v>255.1455</v>
      </c>
      <c r="P112" s="625">
        <f t="shared" si="248"/>
        <v>255.1455</v>
      </c>
      <c r="Q112" s="625">
        <f t="shared" si="248"/>
        <v>255.1455</v>
      </c>
      <c r="R112" s="625">
        <f t="shared" si="248"/>
        <v>255.1455</v>
      </c>
      <c r="S112" s="625">
        <f t="shared" si="248"/>
        <v>255.1455</v>
      </c>
      <c r="T112" s="625">
        <f t="shared" si="248"/>
        <v>255.41099999999997</v>
      </c>
      <c r="U112" s="625">
        <f t="shared" si="248"/>
        <v>255.41099999999997</v>
      </c>
      <c r="V112" s="625">
        <f t="shared" si="248"/>
        <v>255.41099999999997</v>
      </c>
      <c r="W112" s="625">
        <f t="shared" si="248"/>
        <v>255.41099999999997</v>
      </c>
      <c r="X112" s="625">
        <f t="shared" si="248"/>
        <v>255.41099999999997</v>
      </c>
      <c r="Y112" s="625">
        <f t="shared" si="248"/>
        <v>255.41099999999997</v>
      </c>
      <c r="Z112" s="625">
        <f t="shared" si="248"/>
        <v>255.41099999999997</v>
      </c>
      <c r="AA112" s="625">
        <f t="shared" si="248"/>
        <v>255.41099999999997</v>
      </c>
      <c r="AB112" s="625">
        <f t="shared" si="248"/>
        <v>255.41099999999997</v>
      </c>
      <c r="AC112" s="625">
        <f t="shared" si="248"/>
        <v>255.41099999999997</v>
      </c>
      <c r="AD112" s="625">
        <f t="shared" si="248"/>
        <v>255.41099999999997</v>
      </c>
      <c r="AE112" s="625">
        <f t="shared" si="248"/>
        <v>255.41099999999997</v>
      </c>
      <c r="AF112" s="625">
        <f t="shared" si="248"/>
        <v>255.67649999999998</v>
      </c>
      <c r="AG112" s="625">
        <f t="shared" si="248"/>
        <v>255.67649999999998</v>
      </c>
      <c r="AH112" s="625">
        <f t="shared" si="248"/>
        <v>255.67649999999998</v>
      </c>
      <c r="AI112" s="625">
        <f t="shared" si="248"/>
        <v>255.67649999999998</v>
      </c>
      <c r="AJ112" s="625">
        <f t="shared" si="248"/>
        <v>255.67649999999998</v>
      </c>
      <c r="AK112" s="625">
        <f t="shared" si="248"/>
        <v>255.67649999999998</v>
      </c>
      <c r="AL112" s="625">
        <f t="shared" si="248"/>
        <v>255.67649999999998</v>
      </c>
      <c r="AM112" s="625">
        <f t="shared" si="248"/>
        <v>255.67649999999998</v>
      </c>
      <c r="AN112" s="625">
        <f t="shared" si="248"/>
        <v>255.67649999999998</v>
      </c>
      <c r="AO112" s="625">
        <f t="shared" si="248"/>
        <v>255.67649999999998</v>
      </c>
      <c r="AP112" s="625">
        <f t="shared" si="248"/>
        <v>255.67649999999998</v>
      </c>
      <c r="AQ112" s="625">
        <f t="shared" si="248"/>
        <v>255.67649999999998</v>
      </c>
      <c r="AR112" s="625">
        <f t="shared" si="248"/>
        <v>255.94199999999998</v>
      </c>
      <c r="AS112" s="625">
        <f t="shared" si="248"/>
        <v>185.142</v>
      </c>
      <c r="AT112" s="625">
        <f t="shared" si="248"/>
        <v>185.142</v>
      </c>
      <c r="AU112" s="625">
        <f t="shared" si="248"/>
        <v>184.965</v>
      </c>
      <c r="AV112" s="625"/>
      <c r="AW112" s="625">
        <f>ROUND(SUM(C112:AV112),0)</f>
        <v>11996</v>
      </c>
      <c r="AX112"/>
      <c r="AY112" s="13">
        <f t="shared" si="244"/>
        <v>-1</v>
      </c>
      <c r="AZ112" s="645">
        <f>ROUNDDOWN(SUM(C112:N112),0)</f>
        <v>3776</v>
      </c>
      <c r="BA112" s="624">
        <f t="shared" ref="BA112:BA127" si="255">ROUND(SUM(O112:Z112),0)</f>
        <v>3064</v>
      </c>
      <c r="BB112" s="624">
        <f t="shared" si="249"/>
        <v>3067</v>
      </c>
      <c r="BC112" s="624">
        <f t="shared" si="250"/>
        <v>2090</v>
      </c>
      <c r="BD112" s="27"/>
      <c r="BE112" s="624">
        <f t="shared" si="251"/>
        <v>1613</v>
      </c>
      <c r="BF112" s="645">
        <f>ROUNDUP(SUM(I112:T112),0)</f>
        <v>3695</v>
      </c>
      <c r="BG112" s="625">
        <f t="shared" si="252"/>
        <v>3065</v>
      </c>
      <c r="BH112" s="625">
        <f t="shared" ref="BH112:BH127" si="256">ROUND(SUM(AG112:AR112),0)</f>
        <v>3068</v>
      </c>
      <c r="BI112" s="625">
        <f t="shared" si="253"/>
        <v>555</v>
      </c>
      <c r="BJ112" s="267">
        <f t="shared" si="247"/>
        <v>1</v>
      </c>
      <c r="BK112" s="13"/>
    </row>
    <row r="113" spans="1:63" s="3" customFormat="1" ht="15">
      <c r="A113" s="628" t="s">
        <v>319</v>
      </c>
      <c r="B113" s="12">
        <f>'4g CalWIN Sharing Tables'!J10</f>
        <v>0.126</v>
      </c>
      <c r="C113" s="625">
        <f t="shared" si="254"/>
        <v>315</v>
      </c>
      <c r="D113" s="625">
        <f t="shared" si="254"/>
        <v>451.83600000000001</v>
      </c>
      <c r="E113" s="625">
        <f t="shared" si="254"/>
        <v>401.81400000000002</v>
      </c>
      <c r="F113" s="625">
        <f t="shared" si="254"/>
        <v>350.53199999999998</v>
      </c>
      <c r="G113" s="625">
        <f t="shared" si="254"/>
        <v>420.58800000000002</v>
      </c>
      <c r="H113" s="625">
        <f t="shared" si="254"/>
        <v>356.07600000000002</v>
      </c>
      <c r="I113" s="625">
        <f t="shared" si="254"/>
        <v>341.334</v>
      </c>
      <c r="J113" s="625">
        <f t="shared" si="254"/>
        <v>444.024</v>
      </c>
      <c r="K113" s="625">
        <f t="shared" si="254"/>
        <v>573.80399999999997</v>
      </c>
      <c r="L113" s="625">
        <f t="shared" si="254"/>
        <v>573.80399999999997</v>
      </c>
      <c r="M113" s="625">
        <f t="shared" si="254"/>
        <v>573.80399999999997</v>
      </c>
      <c r="N113" s="625">
        <f t="shared" si="254"/>
        <v>573.80399999999997</v>
      </c>
      <c r="O113" s="625">
        <f t="shared" si="248"/>
        <v>363.25799999999998</v>
      </c>
      <c r="P113" s="625">
        <f t="shared" si="248"/>
        <v>363.25799999999998</v>
      </c>
      <c r="Q113" s="625">
        <f t="shared" si="248"/>
        <v>363.25799999999998</v>
      </c>
      <c r="R113" s="625">
        <f t="shared" si="248"/>
        <v>363.25799999999998</v>
      </c>
      <c r="S113" s="625">
        <f t="shared" si="248"/>
        <v>363.25799999999998</v>
      </c>
      <c r="T113" s="625">
        <f t="shared" si="248"/>
        <v>363.63600000000002</v>
      </c>
      <c r="U113" s="625">
        <f t="shared" si="248"/>
        <v>363.63600000000002</v>
      </c>
      <c r="V113" s="625">
        <f t="shared" si="248"/>
        <v>363.63600000000002</v>
      </c>
      <c r="W113" s="625">
        <f t="shared" si="248"/>
        <v>363.63600000000002</v>
      </c>
      <c r="X113" s="625">
        <f t="shared" si="248"/>
        <v>363.63600000000002</v>
      </c>
      <c r="Y113" s="625">
        <f t="shared" si="248"/>
        <v>363.63600000000002</v>
      </c>
      <c r="Z113" s="625">
        <f t="shared" si="248"/>
        <v>363.63600000000002</v>
      </c>
      <c r="AA113" s="625">
        <f t="shared" si="248"/>
        <v>363.63600000000002</v>
      </c>
      <c r="AB113" s="625">
        <f t="shared" si="248"/>
        <v>363.63600000000002</v>
      </c>
      <c r="AC113" s="625">
        <f t="shared" si="248"/>
        <v>363.63600000000002</v>
      </c>
      <c r="AD113" s="625">
        <f t="shared" si="248"/>
        <v>363.63600000000002</v>
      </c>
      <c r="AE113" s="625">
        <f t="shared" si="248"/>
        <v>363.63600000000002</v>
      </c>
      <c r="AF113" s="625">
        <f t="shared" si="248"/>
        <v>364.01400000000001</v>
      </c>
      <c r="AG113" s="625">
        <f t="shared" si="248"/>
        <v>364.01400000000001</v>
      </c>
      <c r="AH113" s="625">
        <f t="shared" si="248"/>
        <v>364.01400000000001</v>
      </c>
      <c r="AI113" s="625">
        <f t="shared" si="248"/>
        <v>364.01400000000001</v>
      </c>
      <c r="AJ113" s="625">
        <f t="shared" si="248"/>
        <v>364.01400000000001</v>
      </c>
      <c r="AK113" s="625">
        <f t="shared" si="248"/>
        <v>364.01400000000001</v>
      </c>
      <c r="AL113" s="625">
        <f t="shared" si="248"/>
        <v>364.01400000000001</v>
      </c>
      <c r="AM113" s="625">
        <f t="shared" si="248"/>
        <v>364.01400000000001</v>
      </c>
      <c r="AN113" s="625">
        <f t="shared" si="248"/>
        <v>364.01400000000001</v>
      </c>
      <c r="AO113" s="625">
        <f t="shared" si="248"/>
        <v>364.01400000000001</v>
      </c>
      <c r="AP113" s="625">
        <f t="shared" si="248"/>
        <v>364.01400000000001</v>
      </c>
      <c r="AQ113" s="625">
        <f t="shared" si="248"/>
        <v>364.01400000000001</v>
      </c>
      <c r="AR113" s="625">
        <f t="shared" si="248"/>
        <v>364.392</v>
      </c>
      <c r="AS113" s="625">
        <f t="shared" si="248"/>
        <v>263.59199999999998</v>
      </c>
      <c r="AT113" s="625">
        <f t="shared" si="248"/>
        <v>263.59199999999998</v>
      </c>
      <c r="AU113" s="625">
        <f t="shared" si="248"/>
        <v>263.33999999999997</v>
      </c>
      <c r="AV113" s="625"/>
      <c r="AW113" s="625">
        <f t="shared" ref="AW113:AW125" si="257">ROUND(SUM(C113:AV113),0)</f>
        <v>17079</v>
      </c>
      <c r="AX113"/>
      <c r="AY113" s="13">
        <f t="shared" si="244"/>
        <v>0</v>
      </c>
      <c r="AZ113" s="645">
        <f>ROUNDDOWN(SUM(C113:N113),0)</f>
        <v>5376</v>
      </c>
      <c r="BA113" s="624">
        <f t="shared" si="255"/>
        <v>4362</v>
      </c>
      <c r="BB113" s="624">
        <f t="shared" si="249"/>
        <v>4366</v>
      </c>
      <c r="BC113" s="624">
        <f t="shared" si="250"/>
        <v>2975</v>
      </c>
      <c r="BD113" s="27"/>
      <c r="BE113" s="624">
        <f t="shared" si="251"/>
        <v>2296</v>
      </c>
      <c r="BF113" s="645">
        <f>ROUNDDOWN(SUM(I113:T113),0)</f>
        <v>5260</v>
      </c>
      <c r="BG113" s="653">
        <f>ROUNDDOWN(SUM(U113:AF113),0)</f>
        <v>4364</v>
      </c>
      <c r="BH113" s="653">
        <f>ROUNDDOWN(SUM(AG113:AR113),0)</f>
        <v>4368</v>
      </c>
      <c r="BI113" s="625">
        <f t="shared" si="253"/>
        <v>791</v>
      </c>
      <c r="BJ113" s="267">
        <f t="shared" si="247"/>
        <v>0</v>
      </c>
      <c r="BK113" s="13"/>
    </row>
    <row r="114" spans="1:63" s="3" customFormat="1" ht="15">
      <c r="A114" s="628" t="s">
        <v>320</v>
      </c>
      <c r="B114" s="12">
        <f>'4g CalWIN Sharing Tables'!J11</f>
        <v>9.1000000000000004E-3</v>
      </c>
      <c r="C114" s="625">
        <f t="shared" si="254"/>
        <v>22.75</v>
      </c>
      <c r="D114" s="625">
        <f t="shared" si="254"/>
        <v>32.632600000000004</v>
      </c>
      <c r="E114" s="625">
        <f t="shared" si="254"/>
        <v>29.0199</v>
      </c>
      <c r="F114" s="625">
        <f t="shared" si="254"/>
        <v>25.316200000000002</v>
      </c>
      <c r="G114" s="625">
        <f t="shared" si="254"/>
        <v>30.375800000000002</v>
      </c>
      <c r="H114" s="625">
        <f t="shared" si="254"/>
        <v>25.7166</v>
      </c>
      <c r="I114" s="625">
        <f t="shared" si="254"/>
        <v>24.651900000000001</v>
      </c>
      <c r="J114" s="625">
        <f t="shared" si="254"/>
        <v>32.068400000000004</v>
      </c>
      <c r="K114" s="625">
        <f t="shared" si="254"/>
        <v>41.441400000000002</v>
      </c>
      <c r="L114" s="625">
        <f t="shared" si="254"/>
        <v>41.441400000000002</v>
      </c>
      <c r="M114" s="625">
        <f t="shared" si="254"/>
        <v>41.441400000000002</v>
      </c>
      <c r="N114" s="625">
        <f t="shared" si="254"/>
        <v>41.441400000000002</v>
      </c>
      <c r="O114" s="625">
        <f t="shared" si="248"/>
        <v>26.235300000000002</v>
      </c>
      <c r="P114" s="625">
        <f t="shared" si="248"/>
        <v>26.235300000000002</v>
      </c>
      <c r="Q114" s="625">
        <f t="shared" si="248"/>
        <v>26.235300000000002</v>
      </c>
      <c r="R114" s="625">
        <f t="shared" si="248"/>
        <v>26.235300000000002</v>
      </c>
      <c r="S114" s="625">
        <f t="shared" si="248"/>
        <v>26.235300000000002</v>
      </c>
      <c r="T114" s="625">
        <f t="shared" si="248"/>
        <v>26.262600000000003</v>
      </c>
      <c r="U114" s="625">
        <f t="shared" si="248"/>
        <v>26.262600000000003</v>
      </c>
      <c r="V114" s="625">
        <f t="shared" si="248"/>
        <v>26.262600000000003</v>
      </c>
      <c r="W114" s="625">
        <f t="shared" si="248"/>
        <v>26.262600000000003</v>
      </c>
      <c r="X114" s="625">
        <f t="shared" si="248"/>
        <v>26.262600000000003</v>
      </c>
      <c r="Y114" s="625">
        <f t="shared" si="248"/>
        <v>26.262600000000003</v>
      </c>
      <c r="Z114" s="625">
        <f t="shared" si="248"/>
        <v>26.262600000000003</v>
      </c>
      <c r="AA114" s="625">
        <f t="shared" si="248"/>
        <v>26.262600000000003</v>
      </c>
      <c r="AB114" s="625">
        <f t="shared" si="248"/>
        <v>26.262600000000003</v>
      </c>
      <c r="AC114" s="625">
        <f t="shared" si="248"/>
        <v>26.262600000000003</v>
      </c>
      <c r="AD114" s="625">
        <f t="shared" si="248"/>
        <v>26.262600000000003</v>
      </c>
      <c r="AE114" s="625">
        <f t="shared" si="248"/>
        <v>26.262600000000003</v>
      </c>
      <c r="AF114" s="625">
        <f t="shared" si="248"/>
        <v>26.289900000000003</v>
      </c>
      <c r="AG114" s="625">
        <f t="shared" si="248"/>
        <v>26.289900000000003</v>
      </c>
      <c r="AH114" s="625">
        <f t="shared" si="248"/>
        <v>26.289900000000003</v>
      </c>
      <c r="AI114" s="625">
        <f t="shared" si="248"/>
        <v>26.289900000000003</v>
      </c>
      <c r="AJ114" s="625">
        <f t="shared" si="248"/>
        <v>26.289900000000003</v>
      </c>
      <c r="AK114" s="625">
        <f t="shared" si="248"/>
        <v>26.289900000000003</v>
      </c>
      <c r="AL114" s="625">
        <f t="shared" si="248"/>
        <v>26.289900000000003</v>
      </c>
      <c r="AM114" s="625">
        <f t="shared" si="248"/>
        <v>26.289900000000003</v>
      </c>
      <c r="AN114" s="625">
        <f t="shared" si="248"/>
        <v>26.289900000000003</v>
      </c>
      <c r="AO114" s="625">
        <f t="shared" si="248"/>
        <v>26.289900000000003</v>
      </c>
      <c r="AP114" s="625">
        <f t="shared" si="248"/>
        <v>26.289900000000003</v>
      </c>
      <c r="AQ114" s="625">
        <f t="shared" si="248"/>
        <v>26.289900000000003</v>
      </c>
      <c r="AR114" s="625">
        <f t="shared" si="248"/>
        <v>26.3172</v>
      </c>
      <c r="AS114" s="625">
        <f t="shared" si="248"/>
        <v>19.037200000000002</v>
      </c>
      <c r="AT114" s="625">
        <f t="shared" si="248"/>
        <v>19.037200000000002</v>
      </c>
      <c r="AU114" s="625">
        <f t="shared" si="248"/>
        <v>19.019000000000002</v>
      </c>
      <c r="AV114" s="625"/>
      <c r="AW114" s="625">
        <f t="shared" si="257"/>
        <v>1234</v>
      </c>
      <c r="AX114"/>
      <c r="AY114" s="13">
        <f t="shared" si="244"/>
        <v>1</v>
      </c>
      <c r="AZ114" s="624">
        <f t="shared" ref="AZ114:AZ127" si="258">ROUND(SUM(C114:N114),0)</f>
        <v>388</v>
      </c>
      <c r="BA114" s="624">
        <f t="shared" si="255"/>
        <v>315</v>
      </c>
      <c r="BB114" s="624">
        <f t="shared" si="249"/>
        <v>315</v>
      </c>
      <c r="BC114" s="624">
        <f t="shared" si="250"/>
        <v>215</v>
      </c>
      <c r="BD114" s="27"/>
      <c r="BE114" s="624">
        <f t="shared" si="251"/>
        <v>166</v>
      </c>
      <c r="BF114" s="624">
        <f>ROUND(SUM(I114:T114),0)</f>
        <v>380</v>
      </c>
      <c r="BG114" s="653">
        <f>ROUNDDOWN(SUM(U114:AF114),0)</f>
        <v>315</v>
      </c>
      <c r="BH114" s="625">
        <f t="shared" si="256"/>
        <v>316</v>
      </c>
      <c r="BI114" s="625">
        <f t="shared" si="253"/>
        <v>57</v>
      </c>
      <c r="BJ114" s="267">
        <f t="shared" si="247"/>
        <v>-1</v>
      </c>
      <c r="BK114" s="13"/>
    </row>
    <row r="115" spans="1:63" s="3" customFormat="1" ht="15">
      <c r="A115" s="628" t="s">
        <v>321</v>
      </c>
      <c r="B115" s="12">
        <f>'4g CalWIN Sharing Tables'!J12</f>
        <v>0.1096</v>
      </c>
      <c r="C115" s="625">
        <f t="shared" si="254"/>
        <v>274</v>
      </c>
      <c r="D115" s="625">
        <f t="shared" si="254"/>
        <v>393.0256</v>
      </c>
      <c r="E115" s="625">
        <f t="shared" si="254"/>
        <v>349.51440000000002</v>
      </c>
      <c r="F115" s="625">
        <f t="shared" si="254"/>
        <v>304.90719999999999</v>
      </c>
      <c r="G115" s="625">
        <f t="shared" si="254"/>
        <v>365.84480000000002</v>
      </c>
      <c r="H115" s="625">
        <f t="shared" si="254"/>
        <v>309.7296</v>
      </c>
      <c r="I115" s="625">
        <f t="shared" si="254"/>
        <v>296.90640000000002</v>
      </c>
      <c r="J115" s="625">
        <f t="shared" si="254"/>
        <v>386.23040000000003</v>
      </c>
      <c r="K115" s="625">
        <f t="shared" si="254"/>
        <v>499.11840000000001</v>
      </c>
      <c r="L115" s="625">
        <f t="shared" si="254"/>
        <v>499.11840000000001</v>
      </c>
      <c r="M115" s="625">
        <f t="shared" si="254"/>
        <v>499.11840000000001</v>
      </c>
      <c r="N115" s="625">
        <f t="shared" si="254"/>
        <v>499.11840000000001</v>
      </c>
      <c r="O115" s="625">
        <f t="shared" si="248"/>
        <v>315.97680000000003</v>
      </c>
      <c r="P115" s="625">
        <f t="shared" si="248"/>
        <v>315.97680000000003</v>
      </c>
      <c r="Q115" s="625">
        <f t="shared" si="248"/>
        <v>315.97680000000003</v>
      </c>
      <c r="R115" s="625">
        <f t="shared" si="248"/>
        <v>315.97680000000003</v>
      </c>
      <c r="S115" s="625">
        <f t="shared" si="248"/>
        <v>315.97680000000003</v>
      </c>
      <c r="T115" s="625">
        <f t="shared" si="248"/>
        <v>316.30560000000003</v>
      </c>
      <c r="U115" s="625">
        <f t="shared" si="248"/>
        <v>316.30560000000003</v>
      </c>
      <c r="V115" s="625">
        <f t="shared" si="248"/>
        <v>316.30560000000003</v>
      </c>
      <c r="W115" s="625">
        <f t="shared" si="248"/>
        <v>316.30560000000003</v>
      </c>
      <c r="X115" s="625">
        <f t="shared" si="248"/>
        <v>316.30560000000003</v>
      </c>
      <c r="Y115" s="625">
        <f t="shared" si="248"/>
        <v>316.30560000000003</v>
      </c>
      <c r="Z115" s="625">
        <f t="shared" si="248"/>
        <v>316.30560000000003</v>
      </c>
      <c r="AA115" s="625">
        <f t="shared" si="248"/>
        <v>316.30560000000003</v>
      </c>
      <c r="AB115" s="625">
        <f t="shared" si="248"/>
        <v>316.30560000000003</v>
      </c>
      <c r="AC115" s="625">
        <f t="shared" si="248"/>
        <v>316.30560000000003</v>
      </c>
      <c r="AD115" s="625">
        <f t="shared" si="248"/>
        <v>316.30560000000003</v>
      </c>
      <c r="AE115" s="625">
        <f t="shared" si="248"/>
        <v>316.30560000000003</v>
      </c>
      <c r="AF115" s="625">
        <f t="shared" si="248"/>
        <v>316.63440000000003</v>
      </c>
      <c r="AG115" s="625">
        <f t="shared" si="248"/>
        <v>316.63440000000003</v>
      </c>
      <c r="AH115" s="625">
        <f t="shared" si="248"/>
        <v>316.63440000000003</v>
      </c>
      <c r="AI115" s="625">
        <f t="shared" si="248"/>
        <v>316.63440000000003</v>
      </c>
      <c r="AJ115" s="625">
        <f t="shared" si="248"/>
        <v>316.63440000000003</v>
      </c>
      <c r="AK115" s="625">
        <f t="shared" si="248"/>
        <v>316.63440000000003</v>
      </c>
      <c r="AL115" s="625">
        <f t="shared" si="248"/>
        <v>316.63440000000003</v>
      </c>
      <c r="AM115" s="625">
        <f t="shared" si="248"/>
        <v>316.63440000000003</v>
      </c>
      <c r="AN115" s="625">
        <f t="shared" si="248"/>
        <v>316.63440000000003</v>
      </c>
      <c r="AO115" s="625">
        <f t="shared" si="248"/>
        <v>316.63440000000003</v>
      </c>
      <c r="AP115" s="625">
        <f t="shared" si="248"/>
        <v>316.63440000000003</v>
      </c>
      <c r="AQ115" s="625">
        <f t="shared" si="248"/>
        <v>316.63440000000003</v>
      </c>
      <c r="AR115" s="625">
        <f t="shared" si="248"/>
        <v>316.96320000000003</v>
      </c>
      <c r="AS115" s="625">
        <f t="shared" si="248"/>
        <v>229.28319999999999</v>
      </c>
      <c r="AT115" s="625">
        <f t="shared" si="248"/>
        <v>229.28319999999999</v>
      </c>
      <c r="AU115" s="625">
        <f t="shared" si="248"/>
        <v>229.06399999999999</v>
      </c>
      <c r="AV115" s="625"/>
      <c r="AW115" s="625">
        <f t="shared" si="257"/>
        <v>14856</v>
      </c>
      <c r="AX115"/>
      <c r="AY115" s="13">
        <f t="shared" si="244"/>
        <v>-1</v>
      </c>
      <c r="AZ115" s="624">
        <f t="shared" si="258"/>
        <v>4677</v>
      </c>
      <c r="BA115" s="624">
        <f t="shared" si="255"/>
        <v>3794</v>
      </c>
      <c r="BB115" s="624">
        <f t="shared" si="249"/>
        <v>3798</v>
      </c>
      <c r="BC115" s="624">
        <f t="shared" si="250"/>
        <v>2588</v>
      </c>
      <c r="BD115" s="27"/>
      <c r="BE115" s="624">
        <f t="shared" si="251"/>
        <v>1997</v>
      </c>
      <c r="BF115" s="624">
        <f t="shared" ref="BF115:BF116" si="259">ROUND(SUM(I115:T115),0)</f>
        <v>4576</v>
      </c>
      <c r="BG115" s="653">
        <f>ROUNDUP(SUM(U115:AF115),0)</f>
        <v>3796</v>
      </c>
      <c r="BH115" s="625">
        <f t="shared" si="256"/>
        <v>3800</v>
      </c>
      <c r="BI115" s="625">
        <f t="shared" si="253"/>
        <v>688</v>
      </c>
      <c r="BJ115" s="267">
        <f t="shared" si="247"/>
        <v>0</v>
      </c>
      <c r="BK115" s="13"/>
    </row>
    <row r="116" spans="1:63" s="3" customFormat="1" ht="15">
      <c r="A116" s="628" t="s">
        <v>322</v>
      </c>
      <c r="B116" s="12">
        <f>'4g CalWIN Sharing Tables'!J13</f>
        <v>0.16020000000000001</v>
      </c>
      <c r="C116" s="625">
        <f t="shared" si="254"/>
        <v>400.5</v>
      </c>
      <c r="D116" s="625">
        <f t="shared" si="254"/>
        <v>574.47720000000004</v>
      </c>
      <c r="E116" s="625">
        <f t="shared" si="254"/>
        <v>510.87780000000004</v>
      </c>
      <c r="F116" s="625">
        <f t="shared" si="254"/>
        <v>445.6764</v>
      </c>
      <c r="G116" s="625">
        <f t="shared" si="254"/>
        <v>534.74760000000003</v>
      </c>
      <c r="H116" s="625">
        <f t="shared" si="254"/>
        <v>452.72520000000003</v>
      </c>
      <c r="I116" s="625">
        <f t="shared" si="254"/>
        <v>433.98180000000002</v>
      </c>
      <c r="J116" s="625">
        <f t="shared" si="254"/>
        <v>564.54480000000001</v>
      </c>
      <c r="K116" s="625">
        <f t="shared" si="254"/>
        <v>729.55080000000009</v>
      </c>
      <c r="L116" s="625">
        <f t="shared" si="254"/>
        <v>729.55080000000009</v>
      </c>
      <c r="M116" s="625">
        <f t="shared" si="254"/>
        <v>729.55080000000009</v>
      </c>
      <c r="N116" s="625">
        <f t="shared" si="254"/>
        <v>729.55080000000009</v>
      </c>
      <c r="O116" s="625">
        <f t="shared" si="248"/>
        <v>461.85660000000001</v>
      </c>
      <c r="P116" s="625">
        <f t="shared" si="248"/>
        <v>461.85660000000001</v>
      </c>
      <c r="Q116" s="625">
        <f t="shared" si="248"/>
        <v>461.85660000000001</v>
      </c>
      <c r="R116" s="625">
        <f t="shared" si="248"/>
        <v>461.85660000000001</v>
      </c>
      <c r="S116" s="625">
        <f t="shared" si="248"/>
        <v>461.85660000000001</v>
      </c>
      <c r="T116" s="625">
        <f t="shared" si="248"/>
        <v>462.33720000000005</v>
      </c>
      <c r="U116" s="625">
        <f t="shared" si="248"/>
        <v>462.33720000000005</v>
      </c>
      <c r="V116" s="625">
        <f t="shared" si="248"/>
        <v>462.33720000000005</v>
      </c>
      <c r="W116" s="625">
        <f t="shared" si="248"/>
        <v>462.33720000000005</v>
      </c>
      <c r="X116" s="625">
        <f t="shared" si="248"/>
        <v>462.33720000000005</v>
      </c>
      <c r="Y116" s="625">
        <f t="shared" si="248"/>
        <v>462.33720000000005</v>
      </c>
      <c r="Z116" s="625">
        <f t="shared" si="248"/>
        <v>462.33720000000005</v>
      </c>
      <c r="AA116" s="625">
        <f t="shared" si="248"/>
        <v>462.33720000000005</v>
      </c>
      <c r="AB116" s="625">
        <f t="shared" si="248"/>
        <v>462.33720000000005</v>
      </c>
      <c r="AC116" s="625">
        <f t="shared" si="248"/>
        <v>462.33720000000005</v>
      </c>
      <c r="AD116" s="625">
        <f t="shared" si="248"/>
        <v>462.33720000000005</v>
      </c>
      <c r="AE116" s="625">
        <f t="shared" si="248"/>
        <v>462.33720000000005</v>
      </c>
      <c r="AF116" s="625">
        <f t="shared" si="248"/>
        <v>462.81780000000003</v>
      </c>
      <c r="AG116" s="625">
        <f t="shared" si="248"/>
        <v>462.81780000000003</v>
      </c>
      <c r="AH116" s="625">
        <f t="shared" si="248"/>
        <v>462.81780000000003</v>
      </c>
      <c r="AI116" s="625">
        <f t="shared" si="248"/>
        <v>462.81780000000003</v>
      </c>
      <c r="AJ116" s="625">
        <f t="shared" si="248"/>
        <v>462.81780000000003</v>
      </c>
      <c r="AK116" s="625">
        <f t="shared" si="248"/>
        <v>462.81780000000003</v>
      </c>
      <c r="AL116" s="625">
        <f t="shared" si="248"/>
        <v>462.81780000000003</v>
      </c>
      <c r="AM116" s="625">
        <f t="shared" si="248"/>
        <v>462.81780000000003</v>
      </c>
      <c r="AN116" s="625">
        <f t="shared" si="248"/>
        <v>462.81780000000003</v>
      </c>
      <c r="AO116" s="625">
        <f t="shared" si="248"/>
        <v>462.81780000000003</v>
      </c>
      <c r="AP116" s="625">
        <f t="shared" si="248"/>
        <v>462.81780000000003</v>
      </c>
      <c r="AQ116" s="625">
        <f t="shared" si="248"/>
        <v>462.81780000000003</v>
      </c>
      <c r="AR116" s="625">
        <f t="shared" si="248"/>
        <v>463.29840000000002</v>
      </c>
      <c r="AS116" s="625">
        <f t="shared" si="248"/>
        <v>335.13840000000005</v>
      </c>
      <c r="AT116" s="625">
        <f t="shared" si="248"/>
        <v>335.13840000000005</v>
      </c>
      <c r="AU116" s="625">
        <f t="shared" si="248"/>
        <v>334.81800000000004</v>
      </c>
      <c r="AV116" s="625"/>
      <c r="AW116" s="653">
        <f>ROUNDUP(SUM(C116:AV116),0)</f>
        <v>21716</v>
      </c>
      <c r="AX116"/>
      <c r="AY116" s="13">
        <f t="shared" si="244"/>
        <v>1</v>
      </c>
      <c r="AZ116" s="645">
        <f>ROUNDUP(SUM(C116:N116),0)</f>
        <v>6836</v>
      </c>
      <c r="BA116" s="624">
        <f t="shared" si="255"/>
        <v>5546</v>
      </c>
      <c r="BB116" s="624">
        <f t="shared" si="249"/>
        <v>5551</v>
      </c>
      <c r="BC116" s="624">
        <f t="shared" si="250"/>
        <v>3782</v>
      </c>
      <c r="BD116" s="27"/>
      <c r="BE116" s="624">
        <f t="shared" si="251"/>
        <v>2919</v>
      </c>
      <c r="BF116" s="624">
        <f t="shared" si="259"/>
        <v>6688</v>
      </c>
      <c r="BG116" s="653">
        <f>ROUNDUP(SUM(U116:AF116),0)</f>
        <v>5549</v>
      </c>
      <c r="BH116" s="625">
        <f t="shared" si="256"/>
        <v>5554</v>
      </c>
      <c r="BI116" s="625">
        <f t="shared" si="253"/>
        <v>1005</v>
      </c>
      <c r="BJ116" s="267">
        <f t="shared" si="247"/>
        <v>0</v>
      </c>
      <c r="BK116" s="13"/>
    </row>
    <row r="117" spans="1:63" s="3" customFormat="1" ht="15">
      <c r="A117" s="628" t="s">
        <v>323</v>
      </c>
      <c r="B117" s="12">
        <f>'4g CalWIN Sharing Tables'!J14</f>
        <v>5.8500000000000003E-2</v>
      </c>
      <c r="C117" s="625">
        <f t="shared" si="254"/>
        <v>146.25</v>
      </c>
      <c r="D117" s="625">
        <f t="shared" si="254"/>
        <v>209.78100000000001</v>
      </c>
      <c r="E117" s="625">
        <f t="shared" si="254"/>
        <v>186.5565</v>
      </c>
      <c r="F117" s="625">
        <f t="shared" si="254"/>
        <v>162.74700000000001</v>
      </c>
      <c r="G117" s="625">
        <f t="shared" si="254"/>
        <v>195.27300000000002</v>
      </c>
      <c r="H117" s="625">
        <f t="shared" si="254"/>
        <v>165.321</v>
      </c>
      <c r="I117" s="625">
        <f t="shared" si="254"/>
        <v>158.47650000000002</v>
      </c>
      <c r="J117" s="625">
        <f t="shared" si="254"/>
        <v>206.15400000000002</v>
      </c>
      <c r="K117" s="625">
        <f t="shared" si="254"/>
        <v>266.40899999999999</v>
      </c>
      <c r="L117" s="625">
        <f t="shared" si="254"/>
        <v>266.40899999999999</v>
      </c>
      <c r="M117" s="625">
        <f t="shared" si="254"/>
        <v>266.40899999999999</v>
      </c>
      <c r="N117" s="625">
        <f t="shared" si="254"/>
        <v>266.40899999999999</v>
      </c>
      <c r="O117" s="625">
        <f t="shared" si="248"/>
        <v>168.65550000000002</v>
      </c>
      <c r="P117" s="625">
        <f t="shared" si="248"/>
        <v>168.65550000000002</v>
      </c>
      <c r="Q117" s="625">
        <f t="shared" si="248"/>
        <v>168.65550000000002</v>
      </c>
      <c r="R117" s="625">
        <f t="shared" si="248"/>
        <v>168.65550000000002</v>
      </c>
      <c r="S117" s="625">
        <f t="shared" si="248"/>
        <v>168.65550000000002</v>
      </c>
      <c r="T117" s="625">
        <f t="shared" si="248"/>
        <v>168.83100000000002</v>
      </c>
      <c r="U117" s="625">
        <f t="shared" si="248"/>
        <v>168.83100000000002</v>
      </c>
      <c r="V117" s="625">
        <f t="shared" si="248"/>
        <v>168.83100000000002</v>
      </c>
      <c r="W117" s="625">
        <f t="shared" si="248"/>
        <v>168.83100000000002</v>
      </c>
      <c r="X117" s="625">
        <f t="shared" si="248"/>
        <v>168.83100000000002</v>
      </c>
      <c r="Y117" s="625">
        <f t="shared" si="248"/>
        <v>168.83100000000002</v>
      </c>
      <c r="Z117" s="625">
        <f t="shared" si="248"/>
        <v>168.83100000000002</v>
      </c>
      <c r="AA117" s="625">
        <f t="shared" si="248"/>
        <v>168.83100000000002</v>
      </c>
      <c r="AB117" s="625">
        <f t="shared" si="248"/>
        <v>168.83100000000002</v>
      </c>
      <c r="AC117" s="625">
        <f t="shared" si="248"/>
        <v>168.83100000000002</v>
      </c>
      <c r="AD117" s="625">
        <f t="shared" si="248"/>
        <v>168.83100000000002</v>
      </c>
      <c r="AE117" s="625">
        <f t="shared" si="248"/>
        <v>168.83100000000002</v>
      </c>
      <c r="AF117" s="625">
        <f t="shared" ref="O117:AU125" si="260">AF$109*$B117</f>
        <v>169.00650000000002</v>
      </c>
      <c r="AG117" s="625">
        <f t="shared" si="260"/>
        <v>169.00650000000002</v>
      </c>
      <c r="AH117" s="625">
        <f t="shared" si="260"/>
        <v>169.00650000000002</v>
      </c>
      <c r="AI117" s="625">
        <f t="shared" si="260"/>
        <v>169.00650000000002</v>
      </c>
      <c r="AJ117" s="625">
        <f t="shared" si="260"/>
        <v>169.00650000000002</v>
      </c>
      <c r="AK117" s="625">
        <f t="shared" si="260"/>
        <v>169.00650000000002</v>
      </c>
      <c r="AL117" s="625">
        <f t="shared" si="260"/>
        <v>169.00650000000002</v>
      </c>
      <c r="AM117" s="625">
        <f t="shared" si="260"/>
        <v>169.00650000000002</v>
      </c>
      <c r="AN117" s="625">
        <f t="shared" si="260"/>
        <v>169.00650000000002</v>
      </c>
      <c r="AO117" s="625">
        <f t="shared" si="260"/>
        <v>169.00650000000002</v>
      </c>
      <c r="AP117" s="625">
        <f t="shared" si="260"/>
        <v>169.00650000000002</v>
      </c>
      <c r="AQ117" s="625">
        <f t="shared" si="260"/>
        <v>169.00650000000002</v>
      </c>
      <c r="AR117" s="625">
        <f t="shared" si="260"/>
        <v>169.18200000000002</v>
      </c>
      <c r="AS117" s="625">
        <f t="shared" si="260"/>
        <v>122.38200000000001</v>
      </c>
      <c r="AT117" s="625">
        <f t="shared" si="260"/>
        <v>122.38200000000001</v>
      </c>
      <c r="AU117" s="625">
        <f t="shared" si="260"/>
        <v>122.265</v>
      </c>
      <c r="AV117" s="625"/>
      <c r="AW117" s="625">
        <f t="shared" si="257"/>
        <v>7930</v>
      </c>
      <c r="AX117"/>
      <c r="AY117" s="13">
        <f t="shared" si="244"/>
        <v>1</v>
      </c>
      <c r="AZ117" s="624">
        <f t="shared" si="258"/>
        <v>2496</v>
      </c>
      <c r="BA117" s="624">
        <f t="shared" si="255"/>
        <v>2025</v>
      </c>
      <c r="BB117" s="624">
        <f t="shared" si="249"/>
        <v>2027</v>
      </c>
      <c r="BC117" s="624">
        <f t="shared" si="250"/>
        <v>1381</v>
      </c>
      <c r="BD117" s="27"/>
      <c r="BE117" s="624">
        <f t="shared" si="251"/>
        <v>1066</v>
      </c>
      <c r="BF117" s="645">
        <f>ROUNDDOWN(SUM(I117:T117),0)</f>
        <v>2442</v>
      </c>
      <c r="BG117" s="625">
        <f t="shared" si="252"/>
        <v>2026</v>
      </c>
      <c r="BH117" s="625">
        <f t="shared" si="256"/>
        <v>2028</v>
      </c>
      <c r="BI117" s="653">
        <f>ROUNDDOWN(SUM(AS117:AU117),0)</f>
        <v>367</v>
      </c>
      <c r="BJ117" s="267">
        <f t="shared" si="247"/>
        <v>0</v>
      </c>
      <c r="BK117" s="13"/>
    </row>
    <row r="118" spans="1:63" s="3" customFormat="1" ht="15">
      <c r="A118" s="628" t="s">
        <v>324</v>
      </c>
      <c r="B118" s="12">
        <f>'4g CalWIN Sharing Tables'!J15</f>
        <v>1.34E-2</v>
      </c>
      <c r="C118" s="625">
        <f t="shared" si="254"/>
        <v>33.5</v>
      </c>
      <c r="D118" s="625">
        <f t="shared" si="254"/>
        <v>48.052399999999999</v>
      </c>
      <c r="E118" s="625">
        <f t="shared" si="254"/>
        <v>42.732599999999998</v>
      </c>
      <c r="F118" s="625">
        <f t="shared" si="254"/>
        <v>37.278800000000004</v>
      </c>
      <c r="G118" s="625">
        <f t="shared" si="254"/>
        <v>44.729199999999999</v>
      </c>
      <c r="H118" s="625">
        <f t="shared" si="254"/>
        <v>37.868400000000001</v>
      </c>
      <c r="I118" s="625">
        <f t="shared" si="254"/>
        <v>36.300600000000003</v>
      </c>
      <c r="J118" s="625">
        <f t="shared" si="254"/>
        <v>47.221600000000002</v>
      </c>
      <c r="K118" s="625">
        <f t="shared" si="254"/>
        <v>61.023600000000002</v>
      </c>
      <c r="L118" s="625">
        <f t="shared" si="254"/>
        <v>61.023600000000002</v>
      </c>
      <c r="M118" s="625">
        <f t="shared" si="254"/>
        <v>61.023600000000002</v>
      </c>
      <c r="N118" s="625">
        <f t="shared" si="254"/>
        <v>61.023600000000002</v>
      </c>
      <c r="O118" s="625">
        <f t="shared" si="260"/>
        <v>38.632200000000005</v>
      </c>
      <c r="P118" s="625">
        <f t="shared" si="260"/>
        <v>38.632200000000005</v>
      </c>
      <c r="Q118" s="625">
        <f t="shared" si="260"/>
        <v>38.632200000000005</v>
      </c>
      <c r="R118" s="625">
        <f t="shared" si="260"/>
        <v>38.632200000000005</v>
      </c>
      <c r="S118" s="625">
        <f t="shared" si="260"/>
        <v>38.632200000000005</v>
      </c>
      <c r="T118" s="625">
        <f t="shared" si="260"/>
        <v>38.672400000000003</v>
      </c>
      <c r="U118" s="625">
        <f t="shared" si="260"/>
        <v>38.672400000000003</v>
      </c>
      <c r="V118" s="625">
        <f t="shared" si="260"/>
        <v>38.672400000000003</v>
      </c>
      <c r="W118" s="625">
        <f t="shared" si="260"/>
        <v>38.672400000000003</v>
      </c>
      <c r="X118" s="625">
        <f t="shared" si="260"/>
        <v>38.672400000000003</v>
      </c>
      <c r="Y118" s="625">
        <f t="shared" si="260"/>
        <v>38.672400000000003</v>
      </c>
      <c r="Z118" s="625">
        <f t="shared" si="260"/>
        <v>38.672400000000003</v>
      </c>
      <c r="AA118" s="625">
        <f t="shared" si="260"/>
        <v>38.672400000000003</v>
      </c>
      <c r="AB118" s="625">
        <f t="shared" si="260"/>
        <v>38.672400000000003</v>
      </c>
      <c r="AC118" s="625">
        <f t="shared" si="260"/>
        <v>38.672400000000003</v>
      </c>
      <c r="AD118" s="625">
        <f t="shared" si="260"/>
        <v>38.672400000000003</v>
      </c>
      <c r="AE118" s="625">
        <f t="shared" si="260"/>
        <v>38.672400000000003</v>
      </c>
      <c r="AF118" s="625">
        <f t="shared" si="260"/>
        <v>38.712600000000002</v>
      </c>
      <c r="AG118" s="625">
        <f t="shared" si="260"/>
        <v>38.712600000000002</v>
      </c>
      <c r="AH118" s="625">
        <f t="shared" si="260"/>
        <v>38.712600000000002</v>
      </c>
      <c r="AI118" s="625">
        <f t="shared" si="260"/>
        <v>38.712600000000002</v>
      </c>
      <c r="AJ118" s="625">
        <f t="shared" si="260"/>
        <v>38.712600000000002</v>
      </c>
      <c r="AK118" s="625">
        <f t="shared" si="260"/>
        <v>38.712600000000002</v>
      </c>
      <c r="AL118" s="625">
        <f t="shared" si="260"/>
        <v>38.712600000000002</v>
      </c>
      <c r="AM118" s="625">
        <f t="shared" si="260"/>
        <v>38.712600000000002</v>
      </c>
      <c r="AN118" s="625">
        <f t="shared" si="260"/>
        <v>38.712600000000002</v>
      </c>
      <c r="AO118" s="625">
        <f t="shared" si="260"/>
        <v>38.712600000000002</v>
      </c>
      <c r="AP118" s="625">
        <f t="shared" si="260"/>
        <v>38.712600000000002</v>
      </c>
      <c r="AQ118" s="625">
        <f t="shared" si="260"/>
        <v>38.712600000000002</v>
      </c>
      <c r="AR118" s="625">
        <f t="shared" si="260"/>
        <v>38.752800000000001</v>
      </c>
      <c r="AS118" s="625">
        <f t="shared" si="260"/>
        <v>28.032800000000002</v>
      </c>
      <c r="AT118" s="625">
        <f t="shared" si="260"/>
        <v>28.032800000000002</v>
      </c>
      <c r="AU118" s="625">
        <f t="shared" si="260"/>
        <v>28.006</v>
      </c>
      <c r="AV118" s="625"/>
      <c r="AW118" s="625">
        <f t="shared" si="257"/>
        <v>1816</v>
      </c>
      <c r="AX118"/>
      <c r="AY118" s="13">
        <f t="shared" si="244"/>
        <v>0</v>
      </c>
      <c r="AZ118" s="645">
        <f>ROUNDUP(SUM(C118:N118),0)</f>
        <v>572</v>
      </c>
      <c r="BA118" s="624">
        <f t="shared" si="255"/>
        <v>464</v>
      </c>
      <c r="BB118" s="624">
        <f t="shared" si="249"/>
        <v>464</v>
      </c>
      <c r="BC118" s="624">
        <f t="shared" si="250"/>
        <v>316</v>
      </c>
      <c r="BD118" s="27"/>
      <c r="BE118" s="624">
        <f t="shared" si="251"/>
        <v>244</v>
      </c>
      <c r="BF118" s="624">
        <f>ROUND(SUM(I118:T118),0)</f>
        <v>559</v>
      </c>
      <c r="BG118" s="625">
        <f t="shared" si="252"/>
        <v>464</v>
      </c>
      <c r="BH118" s="653">
        <f>ROUNDUP(SUM(AG118:AR118),0)</f>
        <v>465</v>
      </c>
      <c r="BI118" s="625">
        <f t="shared" si="253"/>
        <v>84</v>
      </c>
      <c r="BJ118" s="267">
        <f t="shared" si="247"/>
        <v>0</v>
      </c>
      <c r="BK118" s="13"/>
    </row>
    <row r="119" spans="1:63" s="3" customFormat="1" ht="15">
      <c r="A119" s="628" t="s">
        <v>325</v>
      </c>
      <c r="B119" s="12">
        <f>'4g CalWIN Sharing Tables'!J16</f>
        <v>2.3599999999999999E-2</v>
      </c>
      <c r="C119" s="625">
        <f t="shared" si="254"/>
        <v>59</v>
      </c>
      <c r="D119" s="625">
        <f t="shared" si="254"/>
        <v>84.629599999999996</v>
      </c>
      <c r="E119" s="625">
        <f t="shared" si="254"/>
        <v>75.260400000000004</v>
      </c>
      <c r="F119" s="625">
        <f t="shared" si="254"/>
        <v>65.655199999999994</v>
      </c>
      <c r="G119" s="625">
        <f t="shared" si="254"/>
        <v>78.776799999999994</v>
      </c>
      <c r="H119" s="625">
        <f t="shared" si="254"/>
        <v>66.693600000000004</v>
      </c>
      <c r="I119" s="625">
        <f t="shared" si="254"/>
        <v>63.932400000000001</v>
      </c>
      <c r="J119" s="625">
        <f t="shared" si="254"/>
        <v>83.166399999999996</v>
      </c>
      <c r="K119" s="625">
        <f t="shared" si="254"/>
        <v>107.4744</v>
      </c>
      <c r="L119" s="625">
        <f t="shared" si="254"/>
        <v>107.4744</v>
      </c>
      <c r="M119" s="625">
        <f t="shared" si="254"/>
        <v>107.4744</v>
      </c>
      <c r="N119" s="625">
        <f t="shared" si="254"/>
        <v>107.4744</v>
      </c>
      <c r="O119" s="625">
        <f t="shared" si="260"/>
        <v>68.038799999999995</v>
      </c>
      <c r="P119" s="625">
        <f t="shared" si="260"/>
        <v>68.038799999999995</v>
      </c>
      <c r="Q119" s="625">
        <f t="shared" si="260"/>
        <v>68.038799999999995</v>
      </c>
      <c r="R119" s="625">
        <f t="shared" si="260"/>
        <v>68.038799999999995</v>
      </c>
      <c r="S119" s="625">
        <f t="shared" si="260"/>
        <v>68.038799999999995</v>
      </c>
      <c r="T119" s="625">
        <f t="shared" si="260"/>
        <v>68.1096</v>
      </c>
      <c r="U119" s="625">
        <f t="shared" si="260"/>
        <v>68.1096</v>
      </c>
      <c r="V119" s="625">
        <f t="shared" si="260"/>
        <v>68.1096</v>
      </c>
      <c r="W119" s="625">
        <f t="shared" si="260"/>
        <v>68.1096</v>
      </c>
      <c r="X119" s="625">
        <f t="shared" si="260"/>
        <v>68.1096</v>
      </c>
      <c r="Y119" s="625">
        <f t="shared" si="260"/>
        <v>68.1096</v>
      </c>
      <c r="Z119" s="625">
        <f t="shared" si="260"/>
        <v>68.1096</v>
      </c>
      <c r="AA119" s="625">
        <f t="shared" si="260"/>
        <v>68.1096</v>
      </c>
      <c r="AB119" s="625">
        <f t="shared" si="260"/>
        <v>68.1096</v>
      </c>
      <c r="AC119" s="625">
        <f t="shared" si="260"/>
        <v>68.1096</v>
      </c>
      <c r="AD119" s="625">
        <f t="shared" si="260"/>
        <v>68.1096</v>
      </c>
      <c r="AE119" s="625">
        <f t="shared" si="260"/>
        <v>68.1096</v>
      </c>
      <c r="AF119" s="625">
        <f t="shared" si="260"/>
        <v>68.180399999999992</v>
      </c>
      <c r="AG119" s="625">
        <f t="shared" si="260"/>
        <v>68.180399999999992</v>
      </c>
      <c r="AH119" s="625">
        <f t="shared" si="260"/>
        <v>68.180399999999992</v>
      </c>
      <c r="AI119" s="625">
        <f t="shared" si="260"/>
        <v>68.180399999999992</v>
      </c>
      <c r="AJ119" s="625">
        <f t="shared" si="260"/>
        <v>68.180399999999992</v>
      </c>
      <c r="AK119" s="625">
        <f t="shared" si="260"/>
        <v>68.180399999999992</v>
      </c>
      <c r="AL119" s="625">
        <f t="shared" si="260"/>
        <v>68.180399999999992</v>
      </c>
      <c r="AM119" s="625">
        <f t="shared" si="260"/>
        <v>68.180399999999992</v>
      </c>
      <c r="AN119" s="625">
        <f t="shared" si="260"/>
        <v>68.180399999999992</v>
      </c>
      <c r="AO119" s="625">
        <f t="shared" si="260"/>
        <v>68.180399999999992</v>
      </c>
      <c r="AP119" s="625">
        <f t="shared" si="260"/>
        <v>68.180399999999992</v>
      </c>
      <c r="AQ119" s="625">
        <f t="shared" si="260"/>
        <v>68.180399999999992</v>
      </c>
      <c r="AR119" s="625">
        <f t="shared" si="260"/>
        <v>68.251199999999997</v>
      </c>
      <c r="AS119" s="625">
        <f t="shared" si="260"/>
        <v>49.371200000000002</v>
      </c>
      <c r="AT119" s="625">
        <f t="shared" si="260"/>
        <v>49.371200000000002</v>
      </c>
      <c r="AU119" s="625">
        <f t="shared" si="260"/>
        <v>49.323999999999998</v>
      </c>
      <c r="AV119" s="625"/>
      <c r="AW119" s="625">
        <f t="shared" si="257"/>
        <v>3199</v>
      </c>
      <c r="AX119"/>
      <c r="AY119" s="13">
        <f t="shared" si="244"/>
        <v>0</v>
      </c>
      <c r="AZ119" s="624">
        <f t="shared" si="258"/>
        <v>1007</v>
      </c>
      <c r="BA119" s="624">
        <f t="shared" si="255"/>
        <v>817</v>
      </c>
      <c r="BB119" s="624">
        <f t="shared" si="249"/>
        <v>818</v>
      </c>
      <c r="BC119" s="624">
        <f t="shared" si="250"/>
        <v>557</v>
      </c>
      <c r="BD119" s="27"/>
      <c r="BE119" s="624">
        <f t="shared" si="251"/>
        <v>430</v>
      </c>
      <c r="BF119" s="624">
        <f t="shared" ref="BF119" si="261">ROUND(SUM(I119:T119),0)</f>
        <v>985</v>
      </c>
      <c r="BG119" s="653">
        <f>ROUNDUP(SUM(U119:AF119),0)</f>
        <v>818</v>
      </c>
      <c r="BH119" s="653">
        <f>ROUNDDOWN(SUM(AG119:AR119),0)</f>
        <v>818</v>
      </c>
      <c r="BI119" s="625">
        <f t="shared" si="253"/>
        <v>148</v>
      </c>
      <c r="BJ119" s="267">
        <f t="shared" si="247"/>
        <v>0</v>
      </c>
      <c r="BK119" s="13"/>
    </row>
    <row r="120" spans="1:63" s="3" customFormat="1" ht="15">
      <c r="A120" s="628" t="s">
        <v>326</v>
      </c>
      <c r="B120" s="12">
        <f>'4g CalWIN Sharing Tables'!J17</f>
        <v>2.4199999999999999E-2</v>
      </c>
      <c r="C120" s="625">
        <f t="shared" si="254"/>
        <v>60.5</v>
      </c>
      <c r="D120" s="625">
        <f t="shared" si="254"/>
        <v>86.781199999999998</v>
      </c>
      <c r="E120" s="625">
        <f t="shared" si="254"/>
        <v>77.1738</v>
      </c>
      <c r="F120" s="625">
        <f t="shared" si="254"/>
        <v>67.324399999999997</v>
      </c>
      <c r="G120" s="625">
        <f t="shared" si="254"/>
        <v>80.779600000000002</v>
      </c>
      <c r="H120" s="625">
        <f t="shared" si="254"/>
        <v>68.389200000000002</v>
      </c>
      <c r="I120" s="625">
        <f t="shared" si="254"/>
        <v>65.5578</v>
      </c>
      <c r="J120" s="625">
        <f t="shared" si="254"/>
        <v>85.280799999999999</v>
      </c>
      <c r="K120" s="625">
        <f t="shared" si="254"/>
        <v>110.2068</v>
      </c>
      <c r="L120" s="625">
        <f t="shared" si="254"/>
        <v>110.2068</v>
      </c>
      <c r="M120" s="625">
        <f t="shared" si="254"/>
        <v>110.2068</v>
      </c>
      <c r="N120" s="625">
        <f t="shared" si="254"/>
        <v>110.2068</v>
      </c>
      <c r="O120" s="625">
        <f t="shared" si="260"/>
        <v>69.768599999999992</v>
      </c>
      <c r="P120" s="625">
        <f t="shared" si="260"/>
        <v>69.768599999999992</v>
      </c>
      <c r="Q120" s="625">
        <f t="shared" si="260"/>
        <v>69.768599999999992</v>
      </c>
      <c r="R120" s="625">
        <f t="shared" si="260"/>
        <v>69.768599999999992</v>
      </c>
      <c r="S120" s="625">
        <f t="shared" si="260"/>
        <v>69.768599999999992</v>
      </c>
      <c r="T120" s="625">
        <f t="shared" si="260"/>
        <v>69.841200000000001</v>
      </c>
      <c r="U120" s="625">
        <f t="shared" si="260"/>
        <v>69.841200000000001</v>
      </c>
      <c r="V120" s="625">
        <f t="shared" si="260"/>
        <v>69.841200000000001</v>
      </c>
      <c r="W120" s="625">
        <f t="shared" si="260"/>
        <v>69.841200000000001</v>
      </c>
      <c r="X120" s="625">
        <f t="shared" si="260"/>
        <v>69.841200000000001</v>
      </c>
      <c r="Y120" s="625">
        <f t="shared" si="260"/>
        <v>69.841200000000001</v>
      </c>
      <c r="Z120" s="625">
        <f t="shared" si="260"/>
        <v>69.841200000000001</v>
      </c>
      <c r="AA120" s="625">
        <f t="shared" si="260"/>
        <v>69.841200000000001</v>
      </c>
      <c r="AB120" s="625">
        <f t="shared" si="260"/>
        <v>69.841200000000001</v>
      </c>
      <c r="AC120" s="625">
        <f t="shared" si="260"/>
        <v>69.841200000000001</v>
      </c>
      <c r="AD120" s="625">
        <f t="shared" si="260"/>
        <v>69.841200000000001</v>
      </c>
      <c r="AE120" s="625">
        <f t="shared" si="260"/>
        <v>69.841200000000001</v>
      </c>
      <c r="AF120" s="625">
        <f t="shared" si="260"/>
        <v>69.913799999999995</v>
      </c>
      <c r="AG120" s="625">
        <f t="shared" si="260"/>
        <v>69.913799999999995</v>
      </c>
      <c r="AH120" s="625">
        <f t="shared" si="260"/>
        <v>69.913799999999995</v>
      </c>
      <c r="AI120" s="625">
        <f t="shared" si="260"/>
        <v>69.913799999999995</v>
      </c>
      <c r="AJ120" s="625">
        <f t="shared" si="260"/>
        <v>69.913799999999995</v>
      </c>
      <c r="AK120" s="625">
        <f t="shared" si="260"/>
        <v>69.913799999999995</v>
      </c>
      <c r="AL120" s="625">
        <f t="shared" si="260"/>
        <v>69.913799999999995</v>
      </c>
      <c r="AM120" s="625">
        <f t="shared" si="260"/>
        <v>69.913799999999995</v>
      </c>
      <c r="AN120" s="625">
        <f t="shared" si="260"/>
        <v>69.913799999999995</v>
      </c>
      <c r="AO120" s="625">
        <f t="shared" si="260"/>
        <v>69.913799999999995</v>
      </c>
      <c r="AP120" s="625">
        <f t="shared" si="260"/>
        <v>69.913799999999995</v>
      </c>
      <c r="AQ120" s="625">
        <f t="shared" si="260"/>
        <v>69.913799999999995</v>
      </c>
      <c r="AR120" s="625">
        <f t="shared" si="260"/>
        <v>69.986400000000003</v>
      </c>
      <c r="AS120" s="625">
        <f t="shared" si="260"/>
        <v>50.626399999999997</v>
      </c>
      <c r="AT120" s="625">
        <f t="shared" si="260"/>
        <v>50.626399999999997</v>
      </c>
      <c r="AU120" s="625">
        <f t="shared" si="260"/>
        <v>50.577999999999996</v>
      </c>
      <c r="AV120" s="625"/>
      <c r="AW120" s="625">
        <f t="shared" si="257"/>
        <v>3280</v>
      </c>
      <c r="AX120"/>
      <c r="AY120" s="13">
        <f t="shared" si="244"/>
        <v>-1</v>
      </c>
      <c r="AZ120" s="624">
        <f t="shared" si="258"/>
        <v>1033</v>
      </c>
      <c r="BA120" s="624">
        <f t="shared" si="255"/>
        <v>838</v>
      </c>
      <c r="BB120" s="624">
        <f t="shared" si="249"/>
        <v>839</v>
      </c>
      <c r="BC120" s="624">
        <f t="shared" si="250"/>
        <v>571</v>
      </c>
      <c r="BD120" s="27"/>
      <c r="BE120" s="624">
        <f t="shared" si="251"/>
        <v>441</v>
      </c>
      <c r="BF120" s="645">
        <f>ROUNDUP(SUM(I120:T120),0)</f>
        <v>1011</v>
      </c>
      <c r="BG120" s="625">
        <f t="shared" si="252"/>
        <v>838</v>
      </c>
      <c r="BH120" s="653">
        <f>ROUNDDOWN(SUM(AG120:AR120),0)</f>
        <v>839</v>
      </c>
      <c r="BI120" s="625">
        <f t="shared" si="253"/>
        <v>152</v>
      </c>
      <c r="BJ120" s="267">
        <f t="shared" si="247"/>
        <v>0</v>
      </c>
      <c r="BK120" s="13"/>
    </row>
    <row r="121" spans="1:63" s="3" customFormat="1" ht="15">
      <c r="A121" s="628" t="s">
        <v>327</v>
      </c>
      <c r="B121" s="12">
        <f>'4g CalWIN Sharing Tables'!J18</f>
        <v>8.0600000000000005E-2</v>
      </c>
      <c r="C121" s="625">
        <f t="shared" si="254"/>
        <v>201.5</v>
      </c>
      <c r="D121" s="625">
        <f t="shared" si="254"/>
        <v>289.03160000000003</v>
      </c>
      <c r="E121" s="625">
        <f t="shared" si="254"/>
        <v>257.03340000000003</v>
      </c>
      <c r="F121" s="625">
        <f t="shared" si="254"/>
        <v>224.22920000000002</v>
      </c>
      <c r="G121" s="625">
        <f t="shared" si="254"/>
        <v>269.0428</v>
      </c>
      <c r="H121" s="625">
        <f t="shared" si="254"/>
        <v>227.77560000000003</v>
      </c>
      <c r="I121" s="625">
        <f t="shared" si="254"/>
        <v>218.34540000000001</v>
      </c>
      <c r="J121" s="625">
        <f t="shared" si="254"/>
        <v>284.03440000000001</v>
      </c>
      <c r="K121" s="625">
        <f t="shared" si="254"/>
        <v>367.05240000000003</v>
      </c>
      <c r="L121" s="625">
        <f t="shared" si="254"/>
        <v>367.05240000000003</v>
      </c>
      <c r="M121" s="625">
        <f t="shared" si="254"/>
        <v>367.05240000000003</v>
      </c>
      <c r="N121" s="625">
        <f t="shared" si="254"/>
        <v>367.05240000000003</v>
      </c>
      <c r="O121" s="625">
        <f t="shared" si="260"/>
        <v>232.36980000000003</v>
      </c>
      <c r="P121" s="625">
        <f t="shared" si="260"/>
        <v>232.36980000000003</v>
      </c>
      <c r="Q121" s="625">
        <f t="shared" si="260"/>
        <v>232.36980000000003</v>
      </c>
      <c r="R121" s="625">
        <f t="shared" si="260"/>
        <v>232.36980000000003</v>
      </c>
      <c r="S121" s="625">
        <f t="shared" si="260"/>
        <v>232.36980000000003</v>
      </c>
      <c r="T121" s="625">
        <f t="shared" si="260"/>
        <v>232.61160000000001</v>
      </c>
      <c r="U121" s="625">
        <f t="shared" si="260"/>
        <v>232.61160000000001</v>
      </c>
      <c r="V121" s="625">
        <f t="shared" si="260"/>
        <v>232.61160000000001</v>
      </c>
      <c r="W121" s="625">
        <f t="shared" si="260"/>
        <v>232.61160000000001</v>
      </c>
      <c r="X121" s="625">
        <f t="shared" si="260"/>
        <v>232.61160000000001</v>
      </c>
      <c r="Y121" s="625">
        <f t="shared" si="260"/>
        <v>232.61160000000001</v>
      </c>
      <c r="Z121" s="625">
        <f t="shared" si="260"/>
        <v>232.61160000000001</v>
      </c>
      <c r="AA121" s="625">
        <f t="shared" si="260"/>
        <v>232.61160000000001</v>
      </c>
      <c r="AB121" s="625">
        <f t="shared" si="260"/>
        <v>232.61160000000001</v>
      </c>
      <c r="AC121" s="625">
        <f t="shared" si="260"/>
        <v>232.61160000000001</v>
      </c>
      <c r="AD121" s="625">
        <f t="shared" si="260"/>
        <v>232.61160000000001</v>
      </c>
      <c r="AE121" s="625">
        <f t="shared" si="260"/>
        <v>232.61160000000001</v>
      </c>
      <c r="AF121" s="625">
        <f t="shared" si="260"/>
        <v>232.85340000000002</v>
      </c>
      <c r="AG121" s="625">
        <f t="shared" si="260"/>
        <v>232.85340000000002</v>
      </c>
      <c r="AH121" s="625">
        <f t="shared" si="260"/>
        <v>232.85340000000002</v>
      </c>
      <c r="AI121" s="625">
        <f t="shared" si="260"/>
        <v>232.85340000000002</v>
      </c>
      <c r="AJ121" s="625">
        <f t="shared" si="260"/>
        <v>232.85340000000002</v>
      </c>
      <c r="AK121" s="625">
        <f t="shared" si="260"/>
        <v>232.85340000000002</v>
      </c>
      <c r="AL121" s="625">
        <f t="shared" si="260"/>
        <v>232.85340000000002</v>
      </c>
      <c r="AM121" s="625">
        <f t="shared" si="260"/>
        <v>232.85340000000002</v>
      </c>
      <c r="AN121" s="625">
        <f t="shared" si="260"/>
        <v>232.85340000000002</v>
      </c>
      <c r="AO121" s="625">
        <f t="shared" si="260"/>
        <v>232.85340000000002</v>
      </c>
      <c r="AP121" s="625">
        <f t="shared" si="260"/>
        <v>232.85340000000002</v>
      </c>
      <c r="AQ121" s="625">
        <f t="shared" si="260"/>
        <v>232.85340000000002</v>
      </c>
      <c r="AR121" s="625">
        <f t="shared" si="260"/>
        <v>233.09520000000001</v>
      </c>
      <c r="AS121" s="625">
        <f t="shared" si="260"/>
        <v>168.61520000000002</v>
      </c>
      <c r="AT121" s="625">
        <f t="shared" si="260"/>
        <v>168.61520000000002</v>
      </c>
      <c r="AU121" s="625">
        <f t="shared" si="260"/>
        <v>168.45400000000001</v>
      </c>
      <c r="AV121" s="625"/>
      <c r="AW121" s="653">
        <f>ROUNDUP(SUM(C121:AV121),0)</f>
        <v>10926</v>
      </c>
      <c r="AX121"/>
      <c r="AY121" s="13">
        <f t="shared" si="244"/>
        <v>1</v>
      </c>
      <c r="AZ121" s="624">
        <f t="shared" si="258"/>
        <v>3439</v>
      </c>
      <c r="BA121" s="624">
        <f t="shared" si="255"/>
        <v>2790</v>
      </c>
      <c r="BB121" s="624">
        <f t="shared" si="249"/>
        <v>2793</v>
      </c>
      <c r="BC121" s="624">
        <f t="shared" si="250"/>
        <v>1903</v>
      </c>
      <c r="BD121" s="27"/>
      <c r="BE121" s="624">
        <f t="shared" si="251"/>
        <v>1469</v>
      </c>
      <c r="BF121" s="645">
        <f>ROUNDUP(SUM(I121:T121),0)</f>
        <v>3366</v>
      </c>
      <c r="BG121" s="625">
        <f t="shared" si="252"/>
        <v>2792</v>
      </c>
      <c r="BH121" s="625">
        <f t="shared" si="256"/>
        <v>2794</v>
      </c>
      <c r="BI121" s="653">
        <f>ROUNDDOWN(SUM(AS121:AU121),0)</f>
        <v>505</v>
      </c>
      <c r="BJ121" s="267">
        <f t="shared" si="247"/>
        <v>-1</v>
      </c>
      <c r="BK121" s="13"/>
    </row>
    <row r="122" spans="1:63" s="3" customFormat="1" ht="15">
      <c r="A122" s="628" t="s">
        <v>328</v>
      </c>
      <c r="B122" s="12">
        <f>'4g CalWIN Sharing Tables'!J19</f>
        <v>1.3599999999999999E-2</v>
      </c>
      <c r="C122" s="625">
        <f t="shared" si="254"/>
        <v>34</v>
      </c>
      <c r="D122" s="625">
        <f t="shared" si="254"/>
        <v>48.769599999999997</v>
      </c>
      <c r="E122" s="625">
        <f t="shared" si="254"/>
        <v>43.370399999999997</v>
      </c>
      <c r="F122" s="625">
        <f t="shared" si="254"/>
        <v>37.8352</v>
      </c>
      <c r="G122" s="625">
        <f t="shared" si="254"/>
        <v>45.396799999999999</v>
      </c>
      <c r="H122" s="625">
        <f t="shared" si="254"/>
        <v>38.433599999999998</v>
      </c>
      <c r="I122" s="625">
        <f t="shared" si="254"/>
        <v>36.842399999999998</v>
      </c>
      <c r="J122" s="625">
        <f t="shared" si="254"/>
        <v>47.926399999999994</v>
      </c>
      <c r="K122" s="625">
        <f t="shared" si="254"/>
        <v>61.934399999999997</v>
      </c>
      <c r="L122" s="625">
        <f t="shared" si="254"/>
        <v>61.934399999999997</v>
      </c>
      <c r="M122" s="625">
        <f t="shared" si="254"/>
        <v>61.934399999999997</v>
      </c>
      <c r="N122" s="625">
        <f t="shared" si="254"/>
        <v>61.934399999999997</v>
      </c>
      <c r="O122" s="625">
        <f t="shared" si="260"/>
        <v>39.208799999999997</v>
      </c>
      <c r="P122" s="625">
        <f t="shared" si="260"/>
        <v>39.208799999999997</v>
      </c>
      <c r="Q122" s="625">
        <f t="shared" si="260"/>
        <v>39.208799999999997</v>
      </c>
      <c r="R122" s="625">
        <f t="shared" si="260"/>
        <v>39.208799999999997</v>
      </c>
      <c r="S122" s="625">
        <f t="shared" si="260"/>
        <v>39.208799999999997</v>
      </c>
      <c r="T122" s="625">
        <f t="shared" si="260"/>
        <v>39.249600000000001</v>
      </c>
      <c r="U122" s="625">
        <f t="shared" si="260"/>
        <v>39.249600000000001</v>
      </c>
      <c r="V122" s="625">
        <f t="shared" si="260"/>
        <v>39.249600000000001</v>
      </c>
      <c r="W122" s="625">
        <f t="shared" si="260"/>
        <v>39.249600000000001</v>
      </c>
      <c r="X122" s="625">
        <f t="shared" si="260"/>
        <v>39.249600000000001</v>
      </c>
      <c r="Y122" s="625">
        <f t="shared" si="260"/>
        <v>39.249600000000001</v>
      </c>
      <c r="Z122" s="625">
        <f t="shared" si="260"/>
        <v>39.249600000000001</v>
      </c>
      <c r="AA122" s="625">
        <f t="shared" si="260"/>
        <v>39.249600000000001</v>
      </c>
      <c r="AB122" s="625">
        <f t="shared" si="260"/>
        <v>39.249600000000001</v>
      </c>
      <c r="AC122" s="625">
        <f t="shared" si="260"/>
        <v>39.249600000000001</v>
      </c>
      <c r="AD122" s="625">
        <f t="shared" si="260"/>
        <v>39.249600000000001</v>
      </c>
      <c r="AE122" s="625">
        <f t="shared" si="260"/>
        <v>39.249600000000001</v>
      </c>
      <c r="AF122" s="625">
        <f t="shared" si="260"/>
        <v>39.290399999999998</v>
      </c>
      <c r="AG122" s="625">
        <f t="shared" si="260"/>
        <v>39.290399999999998</v>
      </c>
      <c r="AH122" s="625">
        <f t="shared" si="260"/>
        <v>39.290399999999998</v>
      </c>
      <c r="AI122" s="625">
        <f t="shared" si="260"/>
        <v>39.290399999999998</v>
      </c>
      <c r="AJ122" s="625">
        <f t="shared" si="260"/>
        <v>39.290399999999998</v>
      </c>
      <c r="AK122" s="625">
        <f t="shared" si="260"/>
        <v>39.290399999999998</v>
      </c>
      <c r="AL122" s="625">
        <f t="shared" si="260"/>
        <v>39.290399999999998</v>
      </c>
      <c r="AM122" s="625">
        <f t="shared" si="260"/>
        <v>39.290399999999998</v>
      </c>
      <c r="AN122" s="625">
        <f t="shared" si="260"/>
        <v>39.290399999999998</v>
      </c>
      <c r="AO122" s="625">
        <f t="shared" si="260"/>
        <v>39.290399999999998</v>
      </c>
      <c r="AP122" s="625">
        <f t="shared" si="260"/>
        <v>39.290399999999998</v>
      </c>
      <c r="AQ122" s="625">
        <f t="shared" si="260"/>
        <v>39.290399999999998</v>
      </c>
      <c r="AR122" s="625">
        <f t="shared" si="260"/>
        <v>39.331199999999995</v>
      </c>
      <c r="AS122" s="625">
        <f t="shared" si="260"/>
        <v>28.4512</v>
      </c>
      <c r="AT122" s="625">
        <f t="shared" si="260"/>
        <v>28.4512</v>
      </c>
      <c r="AU122" s="625">
        <f t="shared" si="260"/>
        <v>28.423999999999999</v>
      </c>
      <c r="AV122" s="625"/>
      <c r="AW122" s="625">
        <f t="shared" si="257"/>
        <v>1843</v>
      </c>
      <c r="AX122"/>
      <c r="AY122" s="13">
        <f t="shared" si="244"/>
        <v>-1</v>
      </c>
      <c r="AZ122" s="624">
        <f t="shared" si="258"/>
        <v>580</v>
      </c>
      <c r="BA122" s="624">
        <f t="shared" si="255"/>
        <v>471</v>
      </c>
      <c r="BB122" s="624">
        <f t="shared" si="249"/>
        <v>471</v>
      </c>
      <c r="BC122" s="645">
        <f>ROUNDUP(SUM(AM122:AU122),0)</f>
        <v>322</v>
      </c>
      <c r="BD122" s="27"/>
      <c r="BE122" s="624">
        <f t="shared" si="251"/>
        <v>248</v>
      </c>
      <c r="BF122" s="645">
        <f>ROUNDUP(SUM(I122:T122),0)</f>
        <v>568</v>
      </c>
      <c r="BG122" s="625">
        <f t="shared" si="252"/>
        <v>471</v>
      </c>
      <c r="BH122" s="625">
        <f t="shared" si="256"/>
        <v>472</v>
      </c>
      <c r="BI122" s="625">
        <f t="shared" si="253"/>
        <v>85</v>
      </c>
      <c r="BJ122" s="267">
        <f t="shared" si="247"/>
        <v>0</v>
      </c>
      <c r="BK122" s="13"/>
    </row>
    <row r="123" spans="1:63" s="3" customFormat="1" ht="15">
      <c r="A123" s="628" t="s">
        <v>329</v>
      </c>
      <c r="B123" s="12">
        <f>'4g CalWIN Sharing Tables'!J20</f>
        <v>2.58E-2</v>
      </c>
      <c r="C123" s="625">
        <f t="shared" si="254"/>
        <v>64.5</v>
      </c>
      <c r="D123" s="625">
        <f t="shared" si="254"/>
        <v>92.518799999999999</v>
      </c>
      <c r="E123" s="625">
        <f t="shared" si="254"/>
        <v>82.276200000000003</v>
      </c>
      <c r="F123" s="625">
        <f t="shared" si="254"/>
        <v>71.775599999999997</v>
      </c>
      <c r="G123" s="625">
        <f t="shared" si="254"/>
        <v>86.120400000000004</v>
      </c>
      <c r="H123" s="625">
        <f t="shared" si="254"/>
        <v>72.910799999999995</v>
      </c>
      <c r="I123" s="625">
        <f t="shared" si="254"/>
        <v>69.892200000000003</v>
      </c>
      <c r="J123" s="625">
        <f t="shared" si="254"/>
        <v>90.919200000000004</v>
      </c>
      <c r="K123" s="625">
        <f t="shared" si="254"/>
        <v>117.4932</v>
      </c>
      <c r="L123" s="625">
        <f t="shared" si="254"/>
        <v>117.4932</v>
      </c>
      <c r="M123" s="625">
        <f t="shared" si="254"/>
        <v>117.4932</v>
      </c>
      <c r="N123" s="625">
        <f t="shared" si="254"/>
        <v>117.4932</v>
      </c>
      <c r="O123" s="625">
        <f t="shared" si="260"/>
        <v>74.381399999999999</v>
      </c>
      <c r="P123" s="625">
        <f t="shared" si="260"/>
        <v>74.381399999999999</v>
      </c>
      <c r="Q123" s="625">
        <f t="shared" si="260"/>
        <v>74.381399999999999</v>
      </c>
      <c r="R123" s="625">
        <f t="shared" si="260"/>
        <v>74.381399999999999</v>
      </c>
      <c r="S123" s="625">
        <f t="shared" si="260"/>
        <v>74.381399999999999</v>
      </c>
      <c r="T123" s="625">
        <f t="shared" si="260"/>
        <v>74.458799999999997</v>
      </c>
      <c r="U123" s="625">
        <f t="shared" si="260"/>
        <v>74.458799999999997</v>
      </c>
      <c r="V123" s="625">
        <f t="shared" si="260"/>
        <v>74.458799999999997</v>
      </c>
      <c r="W123" s="625">
        <f t="shared" si="260"/>
        <v>74.458799999999997</v>
      </c>
      <c r="X123" s="625">
        <f t="shared" si="260"/>
        <v>74.458799999999997</v>
      </c>
      <c r="Y123" s="625">
        <f t="shared" si="260"/>
        <v>74.458799999999997</v>
      </c>
      <c r="Z123" s="625">
        <f t="shared" si="260"/>
        <v>74.458799999999997</v>
      </c>
      <c r="AA123" s="625">
        <f t="shared" si="260"/>
        <v>74.458799999999997</v>
      </c>
      <c r="AB123" s="625">
        <f t="shared" si="260"/>
        <v>74.458799999999997</v>
      </c>
      <c r="AC123" s="625">
        <f t="shared" si="260"/>
        <v>74.458799999999997</v>
      </c>
      <c r="AD123" s="625">
        <f t="shared" si="260"/>
        <v>74.458799999999997</v>
      </c>
      <c r="AE123" s="625">
        <f t="shared" si="260"/>
        <v>74.458799999999997</v>
      </c>
      <c r="AF123" s="625">
        <f t="shared" si="260"/>
        <v>74.536199999999994</v>
      </c>
      <c r="AG123" s="625">
        <f t="shared" si="260"/>
        <v>74.536199999999994</v>
      </c>
      <c r="AH123" s="625">
        <f t="shared" si="260"/>
        <v>74.536199999999994</v>
      </c>
      <c r="AI123" s="625">
        <f t="shared" si="260"/>
        <v>74.536199999999994</v>
      </c>
      <c r="AJ123" s="625">
        <f t="shared" si="260"/>
        <v>74.536199999999994</v>
      </c>
      <c r="AK123" s="625">
        <f t="shared" si="260"/>
        <v>74.536199999999994</v>
      </c>
      <c r="AL123" s="625">
        <f t="shared" si="260"/>
        <v>74.536199999999994</v>
      </c>
      <c r="AM123" s="625">
        <f t="shared" si="260"/>
        <v>74.536199999999994</v>
      </c>
      <c r="AN123" s="625">
        <f t="shared" si="260"/>
        <v>74.536199999999994</v>
      </c>
      <c r="AO123" s="625">
        <f t="shared" si="260"/>
        <v>74.536199999999994</v>
      </c>
      <c r="AP123" s="625">
        <f t="shared" si="260"/>
        <v>74.536199999999994</v>
      </c>
      <c r="AQ123" s="625">
        <f t="shared" si="260"/>
        <v>74.536199999999994</v>
      </c>
      <c r="AR123" s="625">
        <f t="shared" si="260"/>
        <v>74.613600000000005</v>
      </c>
      <c r="AS123" s="625">
        <f t="shared" si="260"/>
        <v>53.973599999999998</v>
      </c>
      <c r="AT123" s="625">
        <f t="shared" si="260"/>
        <v>53.973599999999998</v>
      </c>
      <c r="AU123" s="625">
        <f t="shared" si="260"/>
        <v>53.921999999999997</v>
      </c>
      <c r="AV123" s="625"/>
      <c r="AW123" s="625">
        <f t="shared" si="257"/>
        <v>3497</v>
      </c>
      <c r="AX123"/>
      <c r="AY123" s="13">
        <f t="shared" si="244"/>
        <v>0</v>
      </c>
      <c r="AZ123" s="624">
        <f t="shared" si="258"/>
        <v>1101</v>
      </c>
      <c r="BA123" s="624">
        <f t="shared" si="255"/>
        <v>893</v>
      </c>
      <c r="BB123" s="624">
        <f t="shared" si="249"/>
        <v>894</v>
      </c>
      <c r="BC123" s="624">
        <f t="shared" si="250"/>
        <v>609</v>
      </c>
      <c r="BD123" s="27"/>
      <c r="BE123" s="624">
        <f t="shared" si="251"/>
        <v>470</v>
      </c>
      <c r="BF123" s="645">
        <f>ROUNDDOWN(SUM(I123:T123),0)</f>
        <v>1077</v>
      </c>
      <c r="BG123" s="653">
        <f>ROUNDDOWN(SUM(U123:AF123),0)</f>
        <v>893</v>
      </c>
      <c r="BH123" s="625">
        <f t="shared" si="256"/>
        <v>895</v>
      </c>
      <c r="BI123" s="653">
        <f>ROUNDUP(SUM(AS123:AU123),0)</f>
        <v>162</v>
      </c>
      <c r="BJ123" s="267">
        <f t="shared" si="247"/>
        <v>0</v>
      </c>
      <c r="BK123" s="13"/>
    </row>
    <row r="124" spans="1:63" s="3" customFormat="1" ht="15">
      <c r="A124" s="628" t="s">
        <v>330</v>
      </c>
      <c r="B124" s="12">
        <f>'4g CalWIN Sharing Tables'!J21</f>
        <v>2.12E-2</v>
      </c>
      <c r="C124" s="625">
        <f t="shared" si="254"/>
        <v>53</v>
      </c>
      <c r="D124" s="625">
        <f t="shared" si="254"/>
        <v>76.023200000000003</v>
      </c>
      <c r="E124" s="625">
        <f t="shared" si="254"/>
        <v>67.606800000000007</v>
      </c>
      <c r="F124" s="625">
        <f t="shared" si="254"/>
        <v>58.978400000000001</v>
      </c>
      <c r="G124" s="625">
        <f t="shared" si="254"/>
        <v>70.765600000000006</v>
      </c>
      <c r="H124" s="625">
        <f t="shared" si="254"/>
        <v>59.911200000000001</v>
      </c>
      <c r="I124" s="625">
        <f t="shared" si="254"/>
        <v>57.430799999999998</v>
      </c>
      <c r="J124" s="625">
        <f t="shared" si="254"/>
        <v>74.708799999999997</v>
      </c>
      <c r="K124" s="625">
        <f t="shared" si="254"/>
        <v>96.544799999999995</v>
      </c>
      <c r="L124" s="625">
        <f t="shared" si="254"/>
        <v>96.544799999999995</v>
      </c>
      <c r="M124" s="625">
        <f t="shared" si="254"/>
        <v>96.544799999999995</v>
      </c>
      <c r="N124" s="625">
        <f t="shared" si="254"/>
        <v>96.544799999999995</v>
      </c>
      <c r="O124" s="625">
        <f t="shared" si="260"/>
        <v>61.119599999999998</v>
      </c>
      <c r="P124" s="625">
        <f t="shared" si="260"/>
        <v>61.119599999999998</v>
      </c>
      <c r="Q124" s="625">
        <f t="shared" si="260"/>
        <v>61.119599999999998</v>
      </c>
      <c r="R124" s="625">
        <f t="shared" si="260"/>
        <v>61.119599999999998</v>
      </c>
      <c r="S124" s="625">
        <f t="shared" si="260"/>
        <v>61.119599999999998</v>
      </c>
      <c r="T124" s="625">
        <f t="shared" si="260"/>
        <v>61.183199999999999</v>
      </c>
      <c r="U124" s="625">
        <f t="shared" si="260"/>
        <v>61.183199999999999</v>
      </c>
      <c r="V124" s="625">
        <f t="shared" si="260"/>
        <v>61.183199999999999</v>
      </c>
      <c r="W124" s="625">
        <f t="shared" si="260"/>
        <v>61.183199999999999</v>
      </c>
      <c r="X124" s="625">
        <f t="shared" si="260"/>
        <v>61.183199999999999</v>
      </c>
      <c r="Y124" s="625">
        <f t="shared" si="260"/>
        <v>61.183199999999999</v>
      </c>
      <c r="Z124" s="625">
        <f t="shared" si="260"/>
        <v>61.183199999999999</v>
      </c>
      <c r="AA124" s="625">
        <f t="shared" si="260"/>
        <v>61.183199999999999</v>
      </c>
      <c r="AB124" s="625">
        <f t="shared" si="260"/>
        <v>61.183199999999999</v>
      </c>
      <c r="AC124" s="625">
        <f t="shared" si="260"/>
        <v>61.183199999999999</v>
      </c>
      <c r="AD124" s="625">
        <f t="shared" si="260"/>
        <v>61.183199999999999</v>
      </c>
      <c r="AE124" s="625">
        <f t="shared" si="260"/>
        <v>61.183199999999999</v>
      </c>
      <c r="AF124" s="625">
        <f t="shared" si="260"/>
        <v>61.2468</v>
      </c>
      <c r="AG124" s="625">
        <f t="shared" si="260"/>
        <v>61.2468</v>
      </c>
      <c r="AH124" s="625">
        <f t="shared" si="260"/>
        <v>61.2468</v>
      </c>
      <c r="AI124" s="625">
        <f t="shared" si="260"/>
        <v>61.2468</v>
      </c>
      <c r="AJ124" s="625">
        <f t="shared" si="260"/>
        <v>61.2468</v>
      </c>
      <c r="AK124" s="625">
        <f t="shared" si="260"/>
        <v>61.2468</v>
      </c>
      <c r="AL124" s="625">
        <f t="shared" si="260"/>
        <v>61.2468</v>
      </c>
      <c r="AM124" s="625">
        <f t="shared" si="260"/>
        <v>61.2468</v>
      </c>
      <c r="AN124" s="625">
        <f t="shared" si="260"/>
        <v>61.2468</v>
      </c>
      <c r="AO124" s="625">
        <f t="shared" si="260"/>
        <v>61.2468</v>
      </c>
      <c r="AP124" s="625">
        <f t="shared" si="260"/>
        <v>61.2468</v>
      </c>
      <c r="AQ124" s="625">
        <f t="shared" si="260"/>
        <v>61.2468</v>
      </c>
      <c r="AR124" s="625">
        <f t="shared" si="260"/>
        <v>61.310400000000001</v>
      </c>
      <c r="AS124" s="625">
        <f t="shared" si="260"/>
        <v>44.3504</v>
      </c>
      <c r="AT124" s="625">
        <f t="shared" si="260"/>
        <v>44.3504</v>
      </c>
      <c r="AU124" s="625">
        <f t="shared" si="260"/>
        <v>44.308</v>
      </c>
      <c r="AV124" s="625"/>
      <c r="AW124" s="625">
        <f t="shared" si="257"/>
        <v>2874</v>
      </c>
      <c r="AX124"/>
      <c r="AY124" s="13">
        <f t="shared" si="244"/>
        <v>0</v>
      </c>
      <c r="AZ124" s="624">
        <f t="shared" si="258"/>
        <v>905</v>
      </c>
      <c r="BA124" s="645">
        <f>ROUNDDOWN(SUM(O124:Z124),0)</f>
        <v>733</v>
      </c>
      <c r="BB124" s="624">
        <f t="shared" si="249"/>
        <v>735</v>
      </c>
      <c r="BC124" s="624">
        <f t="shared" si="250"/>
        <v>501</v>
      </c>
      <c r="BD124" s="27"/>
      <c r="BE124" s="624">
        <f t="shared" si="251"/>
        <v>386</v>
      </c>
      <c r="BF124" s="645">
        <f>ROUNDDOWN(SUM(I124:T124),0)</f>
        <v>885</v>
      </c>
      <c r="BG124" s="625">
        <f t="shared" si="252"/>
        <v>734</v>
      </c>
      <c r="BH124" s="625">
        <f t="shared" si="256"/>
        <v>735</v>
      </c>
      <c r="BI124" s="653">
        <f>ROUNDDOWN(SUM(AS124:AU124),0)</f>
        <v>133</v>
      </c>
      <c r="BJ124" s="267">
        <f t="shared" si="247"/>
        <v>1</v>
      </c>
      <c r="BK124" s="13"/>
    </row>
    <row r="125" spans="1:63" s="3" customFormat="1" ht="15">
      <c r="A125" s="628" t="s">
        <v>331</v>
      </c>
      <c r="B125" s="12">
        <f>'4g CalWIN Sharing Tables'!J22</f>
        <v>5.3699999999999998E-2</v>
      </c>
      <c r="C125" s="625">
        <f t="shared" si="254"/>
        <v>134.25</v>
      </c>
      <c r="D125" s="625">
        <f t="shared" si="254"/>
        <v>192.56819999999999</v>
      </c>
      <c r="E125" s="625">
        <f t="shared" si="254"/>
        <v>171.24930000000001</v>
      </c>
      <c r="F125" s="625">
        <f t="shared" si="254"/>
        <v>149.39339999999999</v>
      </c>
      <c r="G125" s="625">
        <f t="shared" si="254"/>
        <v>179.25059999999999</v>
      </c>
      <c r="H125" s="625">
        <f t="shared" si="254"/>
        <v>151.75620000000001</v>
      </c>
      <c r="I125" s="625">
        <f t="shared" si="254"/>
        <v>145.47329999999999</v>
      </c>
      <c r="J125" s="625">
        <f t="shared" si="254"/>
        <v>189.2388</v>
      </c>
      <c r="K125" s="625">
        <f t="shared" si="254"/>
        <v>244.54979999999998</v>
      </c>
      <c r="L125" s="625">
        <f t="shared" si="254"/>
        <v>244.54979999999998</v>
      </c>
      <c r="M125" s="625">
        <f t="shared" si="254"/>
        <v>244.54979999999998</v>
      </c>
      <c r="N125" s="625">
        <f t="shared" si="254"/>
        <v>244.54979999999998</v>
      </c>
      <c r="O125" s="625">
        <f t="shared" si="260"/>
        <v>154.81709999999998</v>
      </c>
      <c r="P125" s="625">
        <f t="shared" si="260"/>
        <v>154.81709999999998</v>
      </c>
      <c r="Q125" s="625">
        <f t="shared" si="260"/>
        <v>154.81709999999998</v>
      </c>
      <c r="R125" s="625">
        <f t="shared" si="260"/>
        <v>154.81709999999998</v>
      </c>
      <c r="S125" s="625">
        <f t="shared" si="260"/>
        <v>154.81709999999998</v>
      </c>
      <c r="T125" s="625">
        <f t="shared" si="260"/>
        <v>154.97819999999999</v>
      </c>
      <c r="U125" s="625">
        <f t="shared" si="260"/>
        <v>154.97819999999999</v>
      </c>
      <c r="V125" s="625">
        <f t="shared" si="260"/>
        <v>154.97819999999999</v>
      </c>
      <c r="W125" s="625">
        <f t="shared" ref="O125:AU127" si="262">W$109*$B125</f>
        <v>154.97819999999999</v>
      </c>
      <c r="X125" s="625">
        <f t="shared" si="262"/>
        <v>154.97819999999999</v>
      </c>
      <c r="Y125" s="625">
        <f t="shared" si="262"/>
        <v>154.97819999999999</v>
      </c>
      <c r="Z125" s="625">
        <f t="shared" si="262"/>
        <v>154.97819999999999</v>
      </c>
      <c r="AA125" s="625">
        <f t="shared" si="262"/>
        <v>154.97819999999999</v>
      </c>
      <c r="AB125" s="625">
        <f t="shared" si="262"/>
        <v>154.97819999999999</v>
      </c>
      <c r="AC125" s="625">
        <f t="shared" si="262"/>
        <v>154.97819999999999</v>
      </c>
      <c r="AD125" s="625">
        <f t="shared" si="262"/>
        <v>154.97819999999999</v>
      </c>
      <c r="AE125" s="625">
        <f t="shared" si="262"/>
        <v>154.97819999999999</v>
      </c>
      <c r="AF125" s="625">
        <f t="shared" si="262"/>
        <v>155.13929999999999</v>
      </c>
      <c r="AG125" s="625">
        <f t="shared" si="262"/>
        <v>155.13929999999999</v>
      </c>
      <c r="AH125" s="625">
        <f t="shared" si="262"/>
        <v>155.13929999999999</v>
      </c>
      <c r="AI125" s="625">
        <f t="shared" si="262"/>
        <v>155.13929999999999</v>
      </c>
      <c r="AJ125" s="625">
        <f t="shared" si="262"/>
        <v>155.13929999999999</v>
      </c>
      <c r="AK125" s="625">
        <f t="shared" si="262"/>
        <v>155.13929999999999</v>
      </c>
      <c r="AL125" s="625">
        <f t="shared" si="262"/>
        <v>155.13929999999999</v>
      </c>
      <c r="AM125" s="625">
        <f t="shared" si="262"/>
        <v>155.13929999999999</v>
      </c>
      <c r="AN125" s="625">
        <f t="shared" si="262"/>
        <v>155.13929999999999</v>
      </c>
      <c r="AO125" s="625">
        <f t="shared" si="262"/>
        <v>155.13929999999999</v>
      </c>
      <c r="AP125" s="625">
        <f t="shared" si="262"/>
        <v>155.13929999999999</v>
      </c>
      <c r="AQ125" s="625">
        <f t="shared" si="262"/>
        <v>155.13929999999999</v>
      </c>
      <c r="AR125" s="625">
        <f t="shared" si="262"/>
        <v>155.3004</v>
      </c>
      <c r="AS125" s="625">
        <f t="shared" si="262"/>
        <v>112.34039999999999</v>
      </c>
      <c r="AT125" s="625">
        <f t="shared" si="262"/>
        <v>112.34039999999999</v>
      </c>
      <c r="AU125" s="625">
        <f t="shared" si="262"/>
        <v>112.23299999999999</v>
      </c>
      <c r="AV125" s="625"/>
      <c r="AW125" s="625">
        <f t="shared" si="257"/>
        <v>7279</v>
      </c>
      <c r="AX125"/>
      <c r="AY125" s="13">
        <f t="shared" si="244"/>
        <v>0</v>
      </c>
      <c r="AZ125" s="624">
        <f t="shared" si="258"/>
        <v>2291</v>
      </c>
      <c r="BA125" s="624">
        <f t="shared" si="255"/>
        <v>1859</v>
      </c>
      <c r="BB125" s="624">
        <f t="shared" si="249"/>
        <v>1861</v>
      </c>
      <c r="BC125" s="624">
        <f t="shared" si="250"/>
        <v>1268</v>
      </c>
      <c r="BD125" s="27"/>
      <c r="BE125" s="624">
        <f t="shared" si="251"/>
        <v>978</v>
      </c>
      <c r="BF125" s="624">
        <f>ROUND(SUM(I125:T125),0)</f>
        <v>2242</v>
      </c>
      <c r="BG125" s="625">
        <f t="shared" si="252"/>
        <v>1860</v>
      </c>
      <c r="BH125" s="625">
        <f t="shared" si="256"/>
        <v>1862</v>
      </c>
      <c r="BI125" s="653">
        <f>ROUNDUP(SUM(AS125:AU125),0)</f>
        <v>337</v>
      </c>
      <c r="BJ125" s="267">
        <f t="shared" si="247"/>
        <v>0</v>
      </c>
      <c r="BK125" s="13"/>
    </row>
    <row r="126" spans="1:63" s="3" customFormat="1" ht="15">
      <c r="A126" s="628" t="s">
        <v>332</v>
      </c>
      <c r="B126" s="12">
        <f>'4g CalWIN Sharing Tables'!J23</f>
        <v>4.1300000000000003E-2</v>
      </c>
      <c r="C126" s="625">
        <f t="shared" si="254"/>
        <v>103.25000000000001</v>
      </c>
      <c r="D126" s="625">
        <f t="shared" si="254"/>
        <v>148.10180000000003</v>
      </c>
      <c r="E126" s="625">
        <f t="shared" si="254"/>
        <v>131.70570000000001</v>
      </c>
      <c r="F126" s="625">
        <f t="shared" si="254"/>
        <v>114.89660000000001</v>
      </c>
      <c r="G126" s="625">
        <f t="shared" si="254"/>
        <v>137.85940000000002</v>
      </c>
      <c r="H126" s="625">
        <f t="shared" si="254"/>
        <v>116.71380000000001</v>
      </c>
      <c r="I126" s="625">
        <f t="shared" si="254"/>
        <v>111.88170000000001</v>
      </c>
      <c r="J126" s="625">
        <f t="shared" si="254"/>
        <v>145.5412</v>
      </c>
      <c r="K126" s="625">
        <f t="shared" si="254"/>
        <v>188.08020000000002</v>
      </c>
      <c r="L126" s="625">
        <f t="shared" si="254"/>
        <v>188.08020000000002</v>
      </c>
      <c r="M126" s="625">
        <f t="shared" si="254"/>
        <v>188.08020000000002</v>
      </c>
      <c r="N126" s="625">
        <f t="shared" si="254"/>
        <v>188.08020000000002</v>
      </c>
      <c r="O126" s="625">
        <f t="shared" si="262"/>
        <v>119.06790000000001</v>
      </c>
      <c r="P126" s="625">
        <f t="shared" si="262"/>
        <v>119.06790000000001</v>
      </c>
      <c r="Q126" s="625">
        <f t="shared" si="262"/>
        <v>119.06790000000001</v>
      </c>
      <c r="R126" s="625">
        <f t="shared" si="262"/>
        <v>119.06790000000001</v>
      </c>
      <c r="S126" s="625">
        <f t="shared" si="262"/>
        <v>119.06790000000001</v>
      </c>
      <c r="T126" s="625">
        <f t="shared" si="262"/>
        <v>119.19180000000001</v>
      </c>
      <c r="U126" s="625">
        <f t="shared" si="262"/>
        <v>119.19180000000001</v>
      </c>
      <c r="V126" s="625">
        <f t="shared" si="262"/>
        <v>119.19180000000001</v>
      </c>
      <c r="W126" s="625">
        <f t="shared" si="262"/>
        <v>119.19180000000001</v>
      </c>
      <c r="X126" s="625">
        <f t="shared" si="262"/>
        <v>119.19180000000001</v>
      </c>
      <c r="Y126" s="625">
        <f t="shared" si="262"/>
        <v>119.19180000000001</v>
      </c>
      <c r="Z126" s="625">
        <f t="shared" si="262"/>
        <v>119.19180000000001</v>
      </c>
      <c r="AA126" s="625">
        <f t="shared" si="262"/>
        <v>119.19180000000001</v>
      </c>
      <c r="AB126" s="625">
        <f t="shared" si="262"/>
        <v>119.19180000000001</v>
      </c>
      <c r="AC126" s="625">
        <f t="shared" si="262"/>
        <v>119.19180000000001</v>
      </c>
      <c r="AD126" s="625">
        <f t="shared" si="262"/>
        <v>119.19180000000001</v>
      </c>
      <c r="AE126" s="625">
        <f t="shared" si="262"/>
        <v>119.19180000000001</v>
      </c>
      <c r="AF126" s="625">
        <f t="shared" si="262"/>
        <v>119.31570000000001</v>
      </c>
      <c r="AG126" s="625">
        <f t="shared" si="262"/>
        <v>119.31570000000001</v>
      </c>
      <c r="AH126" s="625">
        <f t="shared" si="262"/>
        <v>119.31570000000001</v>
      </c>
      <c r="AI126" s="625">
        <f t="shared" si="262"/>
        <v>119.31570000000001</v>
      </c>
      <c r="AJ126" s="625">
        <f t="shared" si="262"/>
        <v>119.31570000000001</v>
      </c>
      <c r="AK126" s="625">
        <f t="shared" si="262"/>
        <v>119.31570000000001</v>
      </c>
      <c r="AL126" s="625">
        <f t="shared" si="262"/>
        <v>119.31570000000001</v>
      </c>
      <c r="AM126" s="625">
        <f t="shared" si="262"/>
        <v>119.31570000000001</v>
      </c>
      <c r="AN126" s="625">
        <f t="shared" si="262"/>
        <v>119.31570000000001</v>
      </c>
      <c r="AO126" s="625">
        <f t="shared" si="262"/>
        <v>119.31570000000001</v>
      </c>
      <c r="AP126" s="625">
        <f t="shared" si="262"/>
        <v>119.31570000000001</v>
      </c>
      <c r="AQ126" s="625">
        <f t="shared" si="262"/>
        <v>119.31570000000001</v>
      </c>
      <c r="AR126" s="625">
        <f t="shared" si="262"/>
        <v>119.43960000000001</v>
      </c>
      <c r="AS126" s="625">
        <f t="shared" si="262"/>
        <v>86.399600000000007</v>
      </c>
      <c r="AT126" s="625">
        <f t="shared" si="262"/>
        <v>86.399600000000007</v>
      </c>
      <c r="AU126" s="625">
        <f t="shared" si="262"/>
        <v>86.317000000000007</v>
      </c>
      <c r="AV126" s="625"/>
      <c r="AW126" s="625">
        <f>ROUND(SUM(C126:AV126),0)</f>
        <v>5598</v>
      </c>
      <c r="AX126"/>
      <c r="AY126" s="13">
        <f t="shared" si="244"/>
        <v>0</v>
      </c>
      <c r="AZ126" s="624">
        <f t="shared" si="258"/>
        <v>1762</v>
      </c>
      <c r="BA126" s="645">
        <f>ROUNDDOWN(SUM(O126:Z126),0)</f>
        <v>1429</v>
      </c>
      <c r="BB126" s="645">
        <f>ROUNDUP(SUM(AA126:AL126),0)</f>
        <v>1432</v>
      </c>
      <c r="BC126" s="645">
        <f>ROUNDDOWN(SUM(AM126:AU126),0)</f>
        <v>975</v>
      </c>
      <c r="BD126" s="27"/>
      <c r="BE126" s="624">
        <f t="shared" si="251"/>
        <v>753</v>
      </c>
      <c r="BF126" s="624">
        <f t="shared" ref="BF126:BF127" si="263">ROUND(SUM(I126:T126),0)</f>
        <v>1724</v>
      </c>
      <c r="BG126" s="625">
        <f t="shared" si="252"/>
        <v>1430</v>
      </c>
      <c r="BH126" s="625">
        <f t="shared" si="256"/>
        <v>1432</v>
      </c>
      <c r="BI126" s="625">
        <f t="shared" si="253"/>
        <v>259</v>
      </c>
      <c r="BJ126" s="267">
        <f t="shared" si="247"/>
        <v>0</v>
      </c>
      <c r="BK126" s="13"/>
    </row>
    <row r="127" spans="1:63" s="3" customFormat="1" ht="15">
      <c r="A127" s="628" t="s">
        <v>333</v>
      </c>
      <c r="B127" s="12">
        <f>'4g CalWIN Sharing Tables'!J24</f>
        <v>1.18E-2</v>
      </c>
      <c r="C127" s="625">
        <f t="shared" si="254"/>
        <v>29.5</v>
      </c>
      <c r="D127" s="625">
        <f t="shared" si="254"/>
        <v>42.314799999999998</v>
      </c>
      <c r="E127" s="625">
        <f t="shared" si="254"/>
        <v>37.630200000000002</v>
      </c>
      <c r="F127" s="625">
        <f t="shared" si="254"/>
        <v>32.827599999999997</v>
      </c>
      <c r="G127" s="625">
        <f t="shared" si="254"/>
        <v>39.388399999999997</v>
      </c>
      <c r="H127" s="625">
        <f t="shared" si="254"/>
        <v>33.346800000000002</v>
      </c>
      <c r="I127" s="625">
        <f t="shared" si="254"/>
        <v>31.966200000000001</v>
      </c>
      <c r="J127" s="625">
        <f t="shared" si="254"/>
        <v>41.583199999999998</v>
      </c>
      <c r="K127" s="625">
        <f t="shared" si="254"/>
        <v>53.737200000000001</v>
      </c>
      <c r="L127" s="625">
        <f t="shared" si="254"/>
        <v>53.737200000000001</v>
      </c>
      <c r="M127" s="625">
        <f t="shared" si="254"/>
        <v>53.737200000000001</v>
      </c>
      <c r="N127" s="625">
        <f t="shared" si="254"/>
        <v>53.737200000000001</v>
      </c>
      <c r="O127" s="625">
        <f t="shared" si="262"/>
        <v>34.019399999999997</v>
      </c>
      <c r="P127" s="625">
        <f t="shared" si="262"/>
        <v>34.019399999999997</v>
      </c>
      <c r="Q127" s="625">
        <f t="shared" si="262"/>
        <v>34.019399999999997</v>
      </c>
      <c r="R127" s="625">
        <f t="shared" si="262"/>
        <v>34.019399999999997</v>
      </c>
      <c r="S127" s="625">
        <f t="shared" si="262"/>
        <v>34.019399999999997</v>
      </c>
      <c r="T127" s="625">
        <f t="shared" si="262"/>
        <v>34.0548</v>
      </c>
      <c r="U127" s="625">
        <f t="shared" si="262"/>
        <v>34.0548</v>
      </c>
      <c r="V127" s="625">
        <f t="shared" si="262"/>
        <v>34.0548</v>
      </c>
      <c r="W127" s="625">
        <f t="shared" si="262"/>
        <v>34.0548</v>
      </c>
      <c r="X127" s="625">
        <f t="shared" si="262"/>
        <v>34.0548</v>
      </c>
      <c r="Y127" s="625">
        <f t="shared" si="262"/>
        <v>34.0548</v>
      </c>
      <c r="Z127" s="625">
        <f t="shared" si="262"/>
        <v>34.0548</v>
      </c>
      <c r="AA127" s="625">
        <f t="shared" si="262"/>
        <v>34.0548</v>
      </c>
      <c r="AB127" s="625">
        <f t="shared" si="262"/>
        <v>34.0548</v>
      </c>
      <c r="AC127" s="625">
        <f t="shared" si="262"/>
        <v>34.0548</v>
      </c>
      <c r="AD127" s="625">
        <f t="shared" si="262"/>
        <v>34.0548</v>
      </c>
      <c r="AE127" s="625">
        <f t="shared" si="262"/>
        <v>34.0548</v>
      </c>
      <c r="AF127" s="625">
        <f t="shared" si="262"/>
        <v>34.090199999999996</v>
      </c>
      <c r="AG127" s="625">
        <f t="shared" si="262"/>
        <v>34.090199999999996</v>
      </c>
      <c r="AH127" s="625">
        <f t="shared" si="262"/>
        <v>34.090199999999996</v>
      </c>
      <c r="AI127" s="625">
        <f t="shared" si="262"/>
        <v>34.090199999999996</v>
      </c>
      <c r="AJ127" s="625">
        <f t="shared" si="262"/>
        <v>34.090199999999996</v>
      </c>
      <c r="AK127" s="625">
        <f t="shared" si="262"/>
        <v>34.090199999999996</v>
      </c>
      <c r="AL127" s="625">
        <f t="shared" si="262"/>
        <v>34.090199999999996</v>
      </c>
      <c r="AM127" s="625">
        <f t="shared" si="262"/>
        <v>34.090199999999996</v>
      </c>
      <c r="AN127" s="625">
        <f t="shared" si="262"/>
        <v>34.090199999999996</v>
      </c>
      <c r="AO127" s="625">
        <f t="shared" si="262"/>
        <v>34.090199999999996</v>
      </c>
      <c r="AP127" s="625">
        <f t="shared" si="262"/>
        <v>34.090199999999996</v>
      </c>
      <c r="AQ127" s="625">
        <f t="shared" si="262"/>
        <v>34.090199999999996</v>
      </c>
      <c r="AR127" s="625">
        <f t="shared" si="262"/>
        <v>34.125599999999999</v>
      </c>
      <c r="AS127" s="625">
        <f t="shared" si="262"/>
        <v>24.685600000000001</v>
      </c>
      <c r="AT127" s="625">
        <f t="shared" si="262"/>
        <v>24.685600000000001</v>
      </c>
      <c r="AU127" s="625">
        <f t="shared" si="262"/>
        <v>24.661999999999999</v>
      </c>
      <c r="AV127" s="625"/>
      <c r="AW127" s="625">
        <f t="shared" ref="AW127" si="264">ROUND(SUM(C127:AV127),0)</f>
        <v>1600</v>
      </c>
      <c r="AX127"/>
      <c r="AY127" s="13">
        <f t="shared" si="244"/>
        <v>0</v>
      </c>
      <c r="AZ127" s="624">
        <f t="shared" si="258"/>
        <v>504</v>
      </c>
      <c r="BA127" s="624">
        <f t="shared" si="255"/>
        <v>408</v>
      </c>
      <c r="BB127" s="624">
        <f t="shared" si="249"/>
        <v>409</v>
      </c>
      <c r="BC127" s="624">
        <f t="shared" si="250"/>
        <v>279</v>
      </c>
      <c r="BD127" s="27"/>
      <c r="BE127" s="624">
        <f t="shared" si="251"/>
        <v>215</v>
      </c>
      <c r="BF127" s="624">
        <f t="shared" si="263"/>
        <v>493</v>
      </c>
      <c r="BG127" s="625">
        <f t="shared" si="252"/>
        <v>409</v>
      </c>
      <c r="BH127" s="625">
        <f t="shared" si="256"/>
        <v>409</v>
      </c>
      <c r="BI127" s="625">
        <f t="shared" si="253"/>
        <v>74</v>
      </c>
      <c r="BJ127" s="267">
        <f t="shared" si="247"/>
        <v>0</v>
      </c>
      <c r="BK127" s="13"/>
    </row>
    <row r="128" spans="1:63" s="3" customFormat="1" ht="15">
      <c r="A128" s="638" t="s">
        <v>95</v>
      </c>
      <c r="B128" s="650">
        <f t="shared" ref="B128:AW128" si="265">SUM(B110:B127)</f>
        <v>0.99999999999999989</v>
      </c>
      <c r="C128" s="640">
        <f t="shared" si="265"/>
        <v>2500</v>
      </c>
      <c r="D128" s="640">
        <f t="shared" si="265"/>
        <v>3586</v>
      </c>
      <c r="E128" s="640">
        <f t="shared" si="265"/>
        <v>3188.9999999999995</v>
      </c>
      <c r="F128" s="640">
        <f t="shared" si="265"/>
        <v>2782.0000000000005</v>
      </c>
      <c r="G128" s="640">
        <f t="shared" si="265"/>
        <v>3338</v>
      </c>
      <c r="H128" s="640">
        <f t="shared" si="265"/>
        <v>2825.9999999999995</v>
      </c>
      <c r="I128" s="640">
        <f t="shared" si="265"/>
        <v>2708.9999999999995</v>
      </c>
      <c r="J128" s="640">
        <f t="shared" si="265"/>
        <v>3524</v>
      </c>
      <c r="K128" s="640">
        <f t="shared" si="265"/>
        <v>4554</v>
      </c>
      <c r="L128" s="640">
        <f t="shared" si="265"/>
        <v>4554</v>
      </c>
      <c r="M128" s="640">
        <f t="shared" si="265"/>
        <v>4554</v>
      </c>
      <c r="N128" s="640">
        <f t="shared" si="265"/>
        <v>4554</v>
      </c>
      <c r="O128" s="640">
        <f t="shared" ref="O128:W128" si="266">SUM(O110:O127)</f>
        <v>2883</v>
      </c>
      <c r="P128" s="640">
        <f t="shared" si="266"/>
        <v>2883</v>
      </c>
      <c r="Q128" s="640">
        <f t="shared" si="266"/>
        <v>2883</v>
      </c>
      <c r="R128" s="640">
        <f t="shared" si="266"/>
        <v>2883</v>
      </c>
      <c r="S128" s="640">
        <f t="shared" si="266"/>
        <v>2883</v>
      </c>
      <c r="T128" s="640">
        <f t="shared" si="266"/>
        <v>2886</v>
      </c>
      <c r="U128" s="640">
        <f t="shared" si="266"/>
        <v>2886</v>
      </c>
      <c r="V128" s="640">
        <f t="shared" si="266"/>
        <v>2886</v>
      </c>
      <c r="W128" s="640">
        <f t="shared" si="266"/>
        <v>2886</v>
      </c>
      <c r="X128" s="640">
        <f t="shared" ref="X128:AF128" si="267">SUM(X110:X127)</f>
        <v>2886</v>
      </c>
      <c r="Y128" s="640">
        <f t="shared" si="267"/>
        <v>2886</v>
      </c>
      <c r="Z128" s="640">
        <f t="shared" si="267"/>
        <v>2886</v>
      </c>
      <c r="AA128" s="640">
        <f t="shared" si="267"/>
        <v>2886</v>
      </c>
      <c r="AB128" s="640">
        <f t="shared" si="267"/>
        <v>2886</v>
      </c>
      <c r="AC128" s="640">
        <f t="shared" si="267"/>
        <v>2886</v>
      </c>
      <c r="AD128" s="640">
        <f t="shared" si="267"/>
        <v>2886</v>
      </c>
      <c r="AE128" s="640">
        <f t="shared" si="267"/>
        <v>2886</v>
      </c>
      <c r="AF128" s="640">
        <f t="shared" si="267"/>
        <v>2889</v>
      </c>
      <c r="AG128" s="640">
        <f t="shared" ref="AG128:AQ128" si="268">SUM(AG110:AG127)</f>
        <v>2889</v>
      </c>
      <c r="AH128" s="640">
        <f t="shared" si="268"/>
        <v>2889</v>
      </c>
      <c r="AI128" s="640">
        <f t="shared" si="268"/>
        <v>2889</v>
      </c>
      <c r="AJ128" s="640">
        <f t="shared" si="268"/>
        <v>2889</v>
      </c>
      <c r="AK128" s="640">
        <f t="shared" si="268"/>
        <v>2889</v>
      </c>
      <c r="AL128" s="640">
        <f t="shared" si="268"/>
        <v>2889</v>
      </c>
      <c r="AM128" s="640">
        <f t="shared" si="268"/>
        <v>2889</v>
      </c>
      <c r="AN128" s="640">
        <f t="shared" si="268"/>
        <v>2889</v>
      </c>
      <c r="AO128" s="640">
        <f t="shared" si="268"/>
        <v>2889</v>
      </c>
      <c r="AP128" s="640">
        <f t="shared" si="268"/>
        <v>2889</v>
      </c>
      <c r="AQ128" s="640">
        <f t="shared" si="268"/>
        <v>2889</v>
      </c>
      <c r="AR128" s="640">
        <f t="shared" ref="AR128:AU128" si="269">SUM(AR110:AR127)</f>
        <v>2892.0000000000009</v>
      </c>
      <c r="AS128" s="640">
        <f t="shared" si="269"/>
        <v>2092</v>
      </c>
      <c r="AT128" s="640">
        <f t="shared" si="269"/>
        <v>2092</v>
      </c>
      <c r="AU128" s="640">
        <f t="shared" si="269"/>
        <v>2090</v>
      </c>
      <c r="AV128" s="640"/>
      <c r="AW128" s="640">
        <f t="shared" si="265"/>
        <v>135551</v>
      </c>
      <c r="AX128"/>
      <c r="AY128" s="13">
        <f t="shared" si="244"/>
        <v>0</v>
      </c>
      <c r="AZ128" s="640">
        <f>SUM(AZ110:AZ127)</f>
        <v>42670</v>
      </c>
      <c r="BA128" s="640">
        <f t="shared" ref="BA128:BC128" si="270">SUM(BA110:BA127)</f>
        <v>34617</v>
      </c>
      <c r="BB128" s="640">
        <f t="shared" si="270"/>
        <v>34653</v>
      </c>
      <c r="BC128" s="640">
        <f t="shared" si="270"/>
        <v>23611</v>
      </c>
      <c r="BD128" s="27"/>
      <c r="BE128" s="640">
        <f>SUM(BE110:BE127)</f>
        <v>18222</v>
      </c>
      <c r="BF128" s="640">
        <f>SUM(BF110:BF127)</f>
        <v>41750</v>
      </c>
      <c r="BG128" s="640">
        <f t="shared" ref="BG128:BI128" si="271">SUM(BG110:BG127)</f>
        <v>34635</v>
      </c>
      <c r="BH128" s="640">
        <f t="shared" si="271"/>
        <v>34671</v>
      </c>
      <c r="BI128" s="640">
        <f t="shared" si="271"/>
        <v>6274</v>
      </c>
      <c r="BJ128" s="267">
        <f t="shared" si="247"/>
        <v>-1</v>
      </c>
      <c r="BK128" s="13"/>
    </row>
    <row r="129" spans="1:64" s="3" customFormat="1" ht="15">
      <c r="A129" s="236"/>
      <c r="B129" s="237"/>
      <c r="C129" s="13">
        <f>C109-C128</f>
        <v>0</v>
      </c>
      <c r="D129" s="13">
        <f t="shared" ref="D129:AW129" si="272">D109-D128</f>
        <v>0</v>
      </c>
      <c r="E129" s="13">
        <f t="shared" si="272"/>
        <v>0</v>
      </c>
      <c r="F129" s="13">
        <f t="shared" si="272"/>
        <v>0</v>
      </c>
      <c r="G129" s="13">
        <f t="shared" si="272"/>
        <v>0</v>
      </c>
      <c r="H129" s="13">
        <f t="shared" si="272"/>
        <v>0</v>
      </c>
      <c r="I129" s="13">
        <f t="shared" si="272"/>
        <v>0</v>
      </c>
      <c r="J129" s="13">
        <f t="shared" si="272"/>
        <v>0</v>
      </c>
      <c r="K129" s="13">
        <f t="shared" si="272"/>
        <v>0</v>
      </c>
      <c r="L129" s="13">
        <f t="shared" si="272"/>
        <v>0</v>
      </c>
      <c r="M129" s="13">
        <f t="shared" si="272"/>
        <v>0</v>
      </c>
      <c r="N129" s="13">
        <f t="shared" si="272"/>
        <v>0</v>
      </c>
      <c r="O129" s="13">
        <f t="shared" si="272"/>
        <v>0</v>
      </c>
      <c r="P129" s="13">
        <f t="shared" si="272"/>
        <v>0</v>
      </c>
      <c r="Q129" s="13">
        <f t="shared" si="272"/>
        <v>0</v>
      </c>
      <c r="R129" s="13">
        <f t="shared" si="272"/>
        <v>0</v>
      </c>
      <c r="S129" s="13">
        <f t="shared" si="272"/>
        <v>0</v>
      </c>
      <c r="T129" s="13">
        <f t="shared" si="272"/>
        <v>0</v>
      </c>
      <c r="U129" s="13">
        <f t="shared" si="272"/>
        <v>0</v>
      </c>
      <c r="V129" s="13">
        <f t="shared" si="272"/>
        <v>0</v>
      </c>
      <c r="W129" s="13">
        <f t="shared" si="272"/>
        <v>0</v>
      </c>
      <c r="X129" s="13">
        <f t="shared" si="272"/>
        <v>0</v>
      </c>
      <c r="Y129" s="13">
        <f t="shared" si="272"/>
        <v>0</v>
      </c>
      <c r="Z129" s="13">
        <f t="shared" si="272"/>
        <v>0</v>
      </c>
      <c r="AA129" s="13">
        <f t="shared" si="272"/>
        <v>0</v>
      </c>
      <c r="AB129" s="13">
        <f t="shared" si="272"/>
        <v>0</v>
      </c>
      <c r="AC129" s="13">
        <f t="shared" si="272"/>
        <v>0</v>
      </c>
      <c r="AD129" s="13">
        <f t="shared" si="272"/>
        <v>0</v>
      </c>
      <c r="AE129" s="13">
        <f t="shared" si="272"/>
        <v>0</v>
      </c>
      <c r="AF129" s="13">
        <f t="shared" si="272"/>
        <v>0</v>
      </c>
      <c r="AG129" s="13">
        <f t="shared" si="272"/>
        <v>0</v>
      </c>
      <c r="AH129" s="13">
        <f t="shared" si="272"/>
        <v>0</v>
      </c>
      <c r="AI129" s="13">
        <f t="shared" si="272"/>
        <v>0</v>
      </c>
      <c r="AJ129" s="13">
        <f t="shared" si="272"/>
        <v>0</v>
      </c>
      <c r="AK129" s="13">
        <f t="shared" si="272"/>
        <v>0</v>
      </c>
      <c r="AL129" s="13">
        <f t="shared" si="272"/>
        <v>0</v>
      </c>
      <c r="AM129" s="13">
        <f t="shared" si="272"/>
        <v>0</v>
      </c>
      <c r="AN129" s="13">
        <f t="shared" si="272"/>
        <v>0</v>
      </c>
      <c r="AO129" s="13">
        <f t="shared" si="272"/>
        <v>0</v>
      </c>
      <c r="AP129" s="13">
        <f t="shared" si="272"/>
        <v>0</v>
      </c>
      <c r="AQ129" s="13">
        <f t="shared" si="272"/>
        <v>0</v>
      </c>
      <c r="AR129" s="13">
        <f t="shared" si="272"/>
        <v>0</v>
      </c>
      <c r="AS129" s="13">
        <f t="shared" si="272"/>
        <v>0</v>
      </c>
      <c r="AT129" s="13">
        <f t="shared" si="272"/>
        <v>0</v>
      </c>
      <c r="AU129" s="13">
        <f t="shared" si="272"/>
        <v>0</v>
      </c>
      <c r="AV129" s="13">
        <f t="shared" si="272"/>
        <v>0</v>
      </c>
      <c r="AW129" s="13">
        <f t="shared" si="272"/>
        <v>0</v>
      </c>
      <c r="AX129"/>
      <c r="AY129" s="13"/>
      <c r="AZ129" s="13">
        <f t="shared" ref="AZ129" si="273">AZ109-AZ128</f>
        <v>0</v>
      </c>
      <c r="BA129" s="13">
        <f t="shared" ref="BA129" si="274">BA109-BA128</f>
        <v>0</v>
      </c>
      <c r="BB129" s="13">
        <f t="shared" ref="BB129" si="275">BB109-BB128</f>
        <v>0</v>
      </c>
      <c r="BC129" s="13">
        <f t="shared" ref="BC129" si="276">BC109-BC128</f>
        <v>0</v>
      </c>
      <c r="BD129" s="13"/>
      <c r="BE129" s="13">
        <f t="shared" ref="BE129" si="277">BE109-BE128</f>
        <v>-1</v>
      </c>
      <c r="BF129" s="13">
        <f t="shared" ref="BF129" si="278">BF109-BF128</f>
        <v>0</v>
      </c>
      <c r="BG129" s="13">
        <f t="shared" ref="BG129" si="279">BG109-BG128</f>
        <v>0</v>
      </c>
      <c r="BH129" s="13">
        <f t="shared" ref="BH129" si="280">BH109-BH128</f>
        <v>0</v>
      </c>
      <c r="BI129" s="13">
        <f t="shared" ref="BI129" si="281">BI109-BI128</f>
        <v>0</v>
      </c>
      <c r="BJ129" s="232"/>
      <c r="BK129" s="13"/>
    </row>
    <row r="130" spans="1:64" ht="26.25">
      <c r="A130" s="647" t="s">
        <v>340</v>
      </c>
      <c r="B130" s="618" t="s">
        <v>337</v>
      </c>
      <c r="C130" s="648">
        <f>C27</f>
        <v>25434</v>
      </c>
      <c r="D130" s="648">
        <f t="shared" ref="D130:AW130" si="282">D27</f>
        <v>36494</v>
      </c>
      <c r="E130" s="648">
        <f t="shared" si="282"/>
        <v>32446</v>
      </c>
      <c r="F130" s="648">
        <f t="shared" si="282"/>
        <v>28306</v>
      </c>
      <c r="G130" s="648">
        <f t="shared" si="282"/>
        <v>33968</v>
      </c>
      <c r="H130" s="648">
        <f t="shared" si="282"/>
        <v>28760</v>
      </c>
      <c r="I130" s="648">
        <f t="shared" si="282"/>
        <v>27567</v>
      </c>
      <c r="J130" s="648">
        <f t="shared" si="282"/>
        <v>35860</v>
      </c>
      <c r="K130" s="648">
        <f t="shared" si="282"/>
        <v>46341</v>
      </c>
      <c r="L130" s="648">
        <f t="shared" si="282"/>
        <v>46341</v>
      </c>
      <c r="M130" s="648">
        <f t="shared" si="282"/>
        <v>46341</v>
      </c>
      <c r="N130" s="648">
        <f t="shared" si="282"/>
        <v>46341</v>
      </c>
      <c r="O130" s="648">
        <f t="shared" si="282"/>
        <v>29338</v>
      </c>
      <c r="P130" s="648">
        <f t="shared" si="282"/>
        <v>29338</v>
      </c>
      <c r="Q130" s="648">
        <f t="shared" si="282"/>
        <v>29338</v>
      </c>
      <c r="R130" s="648">
        <f t="shared" si="282"/>
        <v>29338</v>
      </c>
      <c r="S130" s="648">
        <f t="shared" si="282"/>
        <v>29338</v>
      </c>
      <c r="T130" s="648">
        <f t="shared" si="282"/>
        <v>29367</v>
      </c>
      <c r="U130" s="648">
        <f t="shared" si="282"/>
        <v>29367</v>
      </c>
      <c r="V130" s="648">
        <f t="shared" si="282"/>
        <v>29367</v>
      </c>
      <c r="W130" s="648">
        <f t="shared" si="282"/>
        <v>29367</v>
      </c>
      <c r="X130" s="648">
        <f t="shared" si="282"/>
        <v>29367</v>
      </c>
      <c r="Y130" s="648">
        <f t="shared" si="282"/>
        <v>29367</v>
      </c>
      <c r="Z130" s="648">
        <f t="shared" si="282"/>
        <v>29367</v>
      </c>
      <c r="AA130" s="648">
        <f t="shared" si="282"/>
        <v>29367</v>
      </c>
      <c r="AB130" s="648">
        <f t="shared" si="282"/>
        <v>29367</v>
      </c>
      <c r="AC130" s="648">
        <f t="shared" si="282"/>
        <v>29367</v>
      </c>
      <c r="AD130" s="648">
        <f t="shared" si="282"/>
        <v>29367</v>
      </c>
      <c r="AE130" s="648">
        <f t="shared" si="282"/>
        <v>29367</v>
      </c>
      <c r="AF130" s="648">
        <f t="shared" si="282"/>
        <v>29396</v>
      </c>
      <c r="AG130" s="648">
        <f t="shared" si="282"/>
        <v>29396</v>
      </c>
      <c r="AH130" s="648">
        <f t="shared" si="282"/>
        <v>29396</v>
      </c>
      <c r="AI130" s="648">
        <f t="shared" si="282"/>
        <v>29396</v>
      </c>
      <c r="AJ130" s="648">
        <f t="shared" si="282"/>
        <v>29396</v>
      </c>
      <c r="AK130" s="648">
        <f t="shared" si="282"/>
        <v>29396</v>
      </c>
      <c r="AL130" s="648">
        <f t="shared" si="282"/>
        <v>29396</v>
      </c>
      <c r="AM130" s="648">
        <f t="shared" si="282"/>
        <v>29396</v>
      </c>
      <c r="AN130" s="648">
        <f t="shared" si="282"/>
        <v>29396</v>
      </c>
      <c r="AO130" s="648">
        <f t="shared" si="282"/>
        <v>29396</v>
      </c>
      <c r="AP130" s="648">
        <f t="shared" si="282"/>
        <v>29396</v>
      </c>
      <c r="AQ130" s="648">
        <f t="shared" si="282"/>
        <v>29396</v>
      </c>
      <c r="AR130" s="648">
        <f t="shared" si="282"/>
        <v>29426</v>
      </c>
      <c r="AS130" s="648">
        <f t="shared" si="282"/>
        <v>21288</v>
      </c>
      <c r="AT130" s="648">
        <f t="shared" si="282"/>
        <v>21288</v>
      </c>
      <c r="AU130" s="648">
        <f t="shared" si="282"/>
        <v>21266</v>
      </c>
      <c r="AV130" s="648"/>
      <c r="AW130" s="648">
        <f t="shared" si="282"/>
        <v>1379313</v>
      </c>
      <c r="AX130"/>
      <c r="AY130" s="13">
        <f t="shared" ref="AY130:AY149" si="283">AW130-SUM(AZ130:BC130)</f>
        <v>0</v>
      </c>
      <c r="AZ130" s="648">
        <f t="shared" ref="AZ130:BC130" si="284">AZ27</f>
        <v>434199</v>
      </c>
      <c r="BA130" s="648">
        <f t="shared" si="284"/>
        <v>352259</v>
      </c>
      <c r="BB130" s="648">
        <f t="shared" si="284"/>
        <v>352607</v>
      </c>
      <c r="BC130" s="648">
        <f t="shared" si="284"/>
        <v>240248</v>
      </c>
      <c r="BD130" s="27"/>
      <c r="BE130" s="648">
        <f t="shared" ref="BE130:BI130" si="285">BE27</f>
        <v>185408</v>
      </c>
      <c r="BF130" s="648">
        <f t="shared" si="285"/>
        <v>424848</v>
      </c>
      <c r="BG130" s="648">
        <f t="shared" si="285"/>
        <v>352433</v>
      </c>
      <c r="BH130" s="648">
        <f t="shared" si="285"/>
        <v>352782</v>
      </c>
      <c r="BI130" s="648">
        <f t="shared" si="285"/>
        <v>63842</v>
      </c>
      <c r="BJ130" s="267">
        <f t="shared" ref="BJ130:BJ149" si="286">SUM(AZ130:BC130)-SUM(BE130:BI130)</f>
        <v>0</v>
      </c>
      <c r="BK130" s="13"/>
    </row>
    <row r="131" spans="1:64" ht="15">
      <c r="A131" s="628" t="s">
        <v>316</v>
      </c>
      <c r="B131" s="12">
        <f>'4g CalWIN Sharing Tables'!J7</f>
        <v>9.2899999999999996E-2</v>
      </c>
      <c r="C131" s="625">
        <f t="shared" ref="C131:C148" si="287">C$130*$B131</f>
        <v>2362.8186000000001</v>
      </c>
      <c r="D131" s="625">
        <f t="shared" ref="D131:AU138" si="288">D$130*$B131</f>
        <v>3390.2925999999998</v>
      </c>
      <c r="E131" s="625">
        <f t="shared" si="288"/>
        <v>3014.2334000000001</v>
      </c>
      <c r="F131" s="625">
        <f t="shared" si="288"/>
        <v>2629.6273999999999</v>
      </c>
      <c r="G131" s="625">
        <f t="shared" si="288"/>
        <v>3155.6271999999999</v>
      </c>
      <c r="H131" s="625">
        <f t="shared" si="288"/>
        <v>2671.8040000000001</v>
      </c>
      <c r="I131" s="625">
        <f t="shared" si="288"/>
        <v>2560.9742999999999</v>
      </c>
      <c r="J131" s="625">
        <f t="shared" si="288"/>
        <v>3331.3939999999998</v>
      </c>
      <c r="K131" s="625">
        <f t="shared" si="288"/>
        <v>4305.0788999999995</v>
      </c>
      <c r="L131" s="625">
        <f t="shared" si="288"/>
        <v>4305.0788999999995</v>
      </c>
      <c r="M131" s="625">
        <f t="shared" si="288"/>
        <v>4305.0788999999995</v>
      </c>
      <c r="N131" s="625">
        <f t="shared" si="288"/>
        <v>4305.0788999999995</v>
      </c>
      <c r="O131" s="625">
        <f t="shared" si="288"/>
        <v>2725.5001999999999</v>
      </c>
      <c r="P131" s="625">
        <f t="shared" si="288"/>
        <v>2725.5001999999999</v>
      </c>
      <c r="Q131" s="625">
        <f t="shared" si="288"/>
        <v>2725.5001999999999</v>
      </c>
      <c r="R131" s="625">
        <f t="shared" si="288"/>
        <v>2725.5001999999999</v>
      </c>
      <c r="S131" s="625">
        <f t="shared" si="288"/>
        <v>2725.5001999999999</v>
      </c>
      <c r="T131" s="625">
        <f t="shared" si="288"/>
        <v>2728.1943000000001</v>
      </c>
      <c r="U131" s="625">
        <f t="shared" si="288"/>
        <v>2728.1943000000001</v>
      </c>
      <c r="V131" s="625">
        <f t="shared" si="288"/>
        <v>2728.1943000000001</v>
      </c>
      <c r="W131" s="625">
        <f t="shared" si="288"/>
        <v>2728.1943000000001</v>
      </c>
      <c r="X131" s="625">
        <f t="shared" si="288"/>
        <v>2728.1943000000001</v>
      </c>
      <c r="Y131" s="625">
        <f t="shared" si="288"/>
        <v>2728.1943000000001</v>
      </c>
      <c r="Z131" s="625">
        <f t="shared" si="288"/>
        <v>2728.1943000000001</v>
      </c>
      <c r="AA131" s="625">
        <f t="shared" si="288"/>
        <v>2728.1943000000001</v>
      </c>
      <c r="AB131" s="625">
        <f t="shared" si="288"/>
        <v>2728.1943000000001</v>
      </c>
      <c r="AC131" s="625">
        <f t="shared" si="288"/>
        <v>2728.1943000000001</v>
      </c>
      <c r="AD131" s="625">
        <f t="shared" si="288"/>
        <v>2728.1943000000001</v>
      </c>
      <c r="AE131" s="625">
        <f t="shared" si="288"/>
        <v>2728.1943000000001</v>
      </c>
      <c r="AF131" s="625">
        <f t="shared" si="288"/>
        <v>2730.8883999999998</v>
      </c>
      <c r="AG131" s="625">
        <f t="shared" si="288"/>
        <v>2730.8883999999998</v>
      </c>
      <c r="AH131" s="625">
        <f t="shared" si="288"/>
        <v>2730.8883999999998</v>
      </c>
      <c r="AI131" s="625">
        <f t="shared" si="288"/>
        <v>2730.8883999999998</v>
      </c>
      <c r="AJ131" s="625">
        <f t="shared" si="288"/>
        <v>2730.8883999999998</v>
      </c>
      <c r="AK131" s="625">
        <f t="shared" si="288"/>
        <v>2730.8883999999998</v>
      </c>
      <c r="AL131" s="625">
        <f t="shared" si="288"/>
        <v>2730.8883999999998</v>
      </c>
      <c r="AM131" s="625">
        <f t="shared" si="288"/>
        <v>2730.8883999999998</v>
      </c>
      <c r="AN131" s="625">
        <f t="shared" si="288"/>
        <v>2730.8883999999998</v>
      </c>
      <c r="AO131" s="625">
        <f t="shared" si="288"/>
        <v>2730.8883999999998</v>
      </c>
      <c r="AP131" s="625">
        <f t="shared" si="288"/>
        <v>2730.8883999999998</v>
      </c>
      <c r="AQ131" s="625">
        <f t="shared" si="288"/>
        <v>2730.8883999999998</v>
      </c>
      <c r="AR131" s="625">
        <f t="shared" si="288"/>
        <v>2733.6754000000001</v>
      </c>
      <c r="AS131" s="625">
        <f t="shared" si="288"/>
        <v>1977.6551999999999</v>
      </c>
      <c r="AT131" s="625">
        <f t="shared" si="288"/>
        <v>1977.6551999999999</v>
      </c>
      <c r="AU131" s="625">
        <f t="shared" si="288"/>
        <v>1975.6114</v>
      </c>
      <c r="AV131" s="625"/>
      <c r="AW131" s="625">
        <f t="shared" ref="AW131:AW148" si="289">ROUND(SUM(C131:AV131),0)</f>
        <v>128138</v>
      </c>
      <c r="AX131"/>
      <c r="AY131" s="13">
        <f t="shared" si="283"/>
        <v>0</v>
      </c>
      <c r="AZ131" s="624">
        <f>ROUND(SUM(C131:N131),0)</f>
        <v>40337</v>
      </c>
      <c r="BA131" s="624">
        <f>ROUND(SUM(O131:Z131),0)</f>
        <v>32725</v>
      </c>
      <c r="BB131" s="624">
        <f>ROUND(SUM(AA131:AL131),0)</f>
        <v>32757</v>
      </c>
      <c r="BC131" s="624">
        <f>ROUND(SUM(AM131:AU131),0)</f>
        <v>22319</v>
      </c>
      <c r="BD131" s="27"/>
      <c r="BE131" s="624">
        <f>ROUND(SUM(C131:H131),0)</f>
        <v>17224</v>
      </c>
      <c r="BF131" s="645">
        <f>ROUNDUP(SUM(I131:T131),0)</f>
        <v>39469</v>
      </c>
      <c r="BG131" s="625">
        <f t="shared" ref="BG131:BG147" si="290">ROUND(SUM(U131:AF131),0)</f>
        <v>32741</v>
      </c>
      <c r="BH131" s="625">
        <f t="shared" ref="BH131:BH147" si="291">ROUND(SUM(AG131:AR131),0)</f>
        <v>32773</v>
      </c>
      <c r="BI131" s="653">
        <f>ROUNDUP(SUM(AS131:AU131),0)</f>
        <v>5931</v>
      </c>
      <c r="BJ131" s="267">
        <f t="shared" si="286"/>
        <v>0</v>
      </c>
      <c r="BK131" s="13"/>
    </row>
    <row r="132" spans="1:64" ht="15">
      <c r="A132" s="628" t="s">
        <v>317</v>
      </c>
      <c r="B132" s="12">
        <f>'4g CalWIN Sharing Tables'!J8</f>
        <v>4.5999999999999999E-2</v>
      </c>
      <c r="C132" s="625">
        <f t="shared" si="287"/>
        <v>1169.9639999999999</v>
      </c>
      <c r="D132" s="625">
        <f t="shared" ref="D132:S141" si="292">D$130*$B132</f>
        <v>1678.7239999999999</v>
      </c>
      <c r="E132" s="625">
        <f t="shared" si="292"/>
        <v>1492.5160000000001</v>
      </c>
      <c r="F132" s="625">
        <f t="shared" si="292"/>
        <v>1302.076</v>
      </c>
      <c r="G132" s="625">
        <f t="shared" si="292"/>
        <v>1562.528</v>
      </c>
      <c r="H132" s="625">
        <f t="shared" si="292"/>
        <v>1322.96</v>
      </c>
      <c r="I132" s="625">
        <f t="shared" si="292"/>
        <v>1268.0819999999999</v>
      </c>
      <c r="J132" s="625">
        <f t="shared" si="292"/>
        <v>1649.56</v>
      </c>
      <c r="K132" s="625">
        <f t="shared" si="292"/>
        <v>2131.6860000000001</v>
      </c>
      <c r="L132" s="625">
        <f t="shared" si="292"/>
        <v>2131.6860000000001</v>
      </c>
      <c r="M132" s="625">
        <f t="shared" si="292"/>
        <v>2131.6860000000001</v>
      </c>
      <c r="N132" s="625">
        <f t="shared" si="292"/>
        <v>2131.6860000000001</v>
      </c>
      <c r="O132" s="625">
        <f t="shared" si="292"/>
        <v>1349.548</v>
      </c>
      <c r="P132" s="625">
        <f t="shared" si="292"/>
        <v>1349.548</v>
      </c>
      <c r="Q132" s="625">
        <f t="shared" si="292"/>
        <v>1349.548</v>
      </c>
      <c r="R132" s="625">
        <f t="shared" si="292"/>
        <v>1349.548</v>
      </c>
      <c r="S132" s="625">
        <f t="shared" si="292"/>
        <v>1349.548</v>
      </c>
      <c r="T132" s="625">
        <f t="shared" si="288"/>
        <v>1350.8820000000001</v>
      </c>
      <c r="U132" s="625">
        <f t="shared" si="288"/>
        <v>1350.8820000000001</v>
      </c>
      <c r="V132" s="625">
        <f t="shared" si="288"/>
        <v>1350.8820000000001</v>
      </c>
      <c r="W132" s="625">
        <f t="shared" si="288"/>
        <v>1350.8820000000001</v>
      </c>
      <c r="X132" s="625">
        <f t="shared" si="288"/>
        <v>1350.8820000000001</v>
      </c>
      <c r="Y132" s="625">
        <f t="shared" si="288"/>
        <v>1350.8820000000001</v>
      </c>
      <c r="Z132" s="625">
        <f t="shared" si="288"/>
        <v>1350.8820000000001</v>
      </c>
      <c r="AA132" s="625">
        <f t="shared" si="288"/>
        <v>1350.8820000000001</v>
      </c>
      <c r="AB132" s="625">
        <f t="shared" si="288"/>
        <v>1350.8820000000001</v>
      </c>
      <c r="AC132" s="625">
        <f t="shared" si="288"/>
        <v>1350.8820000000001</v>
      </c>
      <c r="AD132" s="625">
        <f t="shared" si="288"/>
        <v>1350.8820000000001</v>
      </c>
      <c r="AE132" s="625">
        <f t="shared" si="288"/>
        <v>1350.8820000000001</v>
      </c>
      <c r="AF132" s="625">
        <f t="shared" si="288"/>
        <v>1352.2159999999999</v>
      </c>
      <c r="AG132" s="625">
        <f t="shared" si="288"/>
        <v>1352.2159999999999</v>
      </c>
      <c r="AH132" s="625">
        <f t="shared" si="288"/>
        <v>1352.2159999999999</v>
      </c>
      <c r="AI132" s="625">
        <f t="shared" si="288"/>
        <v>1352.2159999999999</v>
      </c>
      <c r="AJ132" s="625">
        <f t="shared" si="288"/>
        <v>1352.2159999999999</v>
      </c>
      <c r="AK132" s="625">
        <f t="shared" si="288"/>
        <v>1352.2159999999999</v>
      </c>
      <c r="AL132" s="625">
        <f t="shared" si="288"/>
        <v>1352.2159999999999</v>
      </c>
      <c r="AM132" s="625">
        <f t="shared" si="288"/>
        <v>1352.2159999999999</v>
      </c>
      <c r="AN132" s="625">
        <f t="shared" si="288"/>
        <v>1352.2159999999999</v>
      </c>
      <c r="AO132" s="625">
        <f t="shared" si="288"/>
        <v>1352.2159999999999</v>
      </c>
      <c r="AP132" s="625">
        <f t="shared" si="288"/>
        <v>1352.2159999999999</v>
      </c>
      <c r="AQ132" s="625">
        <f t="shared" si="288"/>
        <v>1352.2159999999999</v>
      </c>
      <c r="AR132" s="625">
        <f t="shared" si="288"/>
        <v>1353.596</v>
      </c>
      <c r="AS132" s="625">
        <f t="shared" si="288"/>
        <v>979.24799999999993</v>
      </c>
      <c r="AT132" s="625">
        <f t="shared" si="288"/>
        <v>979.24799999999993</v>
      </c>
      <c r="AU132" s="625">
        <f t="shared" si="288"/>
        <v>978.23599999999999</v>
      </c>
      <c r="AV132" s="625"/>
      <c r="AW132" s="625">
        <f t="shared" si="289"/>
        <v>63448</v>
      </c>
      <c r="AX132"/>
      <c r="AY132" s="13">
        <f t="shared" si="283"/>
        <v>0</v>
      </c>
      <c r="AZ132" s="624">
        <f t="shared" ref="AZ132:AZ147" si="293">ROUND(SUM(C132:N132),0)</f>
        <v>19973</v>
      </c>
      <c r="BA132" s="624">
        <f t="shared" ref="BA132:BA145" si="294">ROUND(SUM(O132:Z132),0)</f>
        <v>16204</v>
      </c>
      <c r="BB132" s="624">
        <f t="shared" ref="BB132:BB148" si="295">ROUND(SUM(AA132:AL132),0)</f>
        <v>16220</v>
      </c>
      <c r="BC132" s="624">
        <f t="shared" ref="BC132:BC145" si="296">ROUND(SUM(AM132:AU132),0)</f>
        <v>11051</v>
      </c>
      <c r="BD132" s="27"/>
      <c r="BE132" s="624">
        <f>ROUND(SUM(C132:H132),0)</f>
        <v>8529</v>
      </c>
      <c r="BF132" s="624">
        <f>ROUND(SUM(I132:T132),0)</f>
        <v>19543</v>
      </c>
      <c r="BG132" s="653">
        <f>ROUNDUP(SUM(U132:AF132),0)</f>
        <v>16212</v>
      </c>
      <c r="BH132" s="625">
        <f t="shared" si="291"/>
        <v>16228</v>
      </c>
      <c r="BI132" s="625">
        <f t="shared" ref="BI132:BI147" si="297">ROUND(SUM(AS132:AU132),0)</f>
        <v>2937</v>
      </c>
      <c r="BJ132" s="267">
        <f t="shared" si="286"/>
        <v>-1</v>
      </c>
      <c r="BK132" s="13"/>
    </row>
    <row r="133" spans="1:64" ht="15">
      <c r="A133" s="628" t="s">
        <v>318</v>
      </c>
      <c r="B133" s="12">
        <f>'4g CalWIN Sharing Tables'!J9</f>
        <v>8.8499999999999995E-2</v>
      </c>
      <c r="C133" s="625">
        <f t="shared" si="287"/>
        <v>2250.9090000000001</v>
      </c>
      <c r="D133" s="625">
        <f t="shared" si="292"/>
        <v>3229.7190000000001</v>
      </c>
      <c r="E133" s="625">
        <f t="shared" si="292"/>
        <v>2871.471</v>
      </c>
      <c r="F133" s="625">
        <f t="shared" si="292"/>
        <v>2505.0809999999997</v>
      </c>
      <c r="G133" s="625">
        <f t="shared" si="292"/>
        <v>3006.1679999999997</v>
      </c>
      <c r="H133" s="625">
        <f t="shared" si="292"/>
        <v>2545.2599999999998</v>
      </c>
      <c r="I133" s="625">
        <f t="shared" si="292"/>
        <v>2439.6794999999997</v>
      </c>
      <c r="J133" s="625">
        <f t="shared" si="292"/>
        <v>3173.6099999999997</v>
      </c>
      <c r="K133" s="625">
        <f t="shared" si="292"/>
        <v>4101.1785</v>
      </c>
      <c r="L133" s="625">
        <f t="shared" si="292"/>
        <v>4101.1785</v>
      </c>
      <c r="M133" s="625">
        <f t="shared" si="292"/>
        <v>4101.1785</v>
      </c>
      <c r="N133" s="625">
        <f t="shared" si="292"/>
        <v>4101.1785</v>
      </c>
      <c r="O133" s="625">
        <f t="shared" si="288"/>
        <v>2596.413</v>
      </c>
      <c r="P133" s="625">
        <f t="shared" si="288"/>
        <v>2596.413</v>
      </c>
      <c r="Q133" s="625">
        <f t="shared" si="288"/>
        <v>2596.413</v>
      </c>
      <c r="R133" s="625">
        <f t="shared" si="288"/>
        <v>2596.413</v>
      </c>
      <c r="S133" s="625">
        <f t="shared" si="288"/>
        <v>2596.413</v>
      </c>
      <c r="T133" s="625">
        <f t="shared" si="288"/>
        <v>2598.9794999999999</v>
      </c>
      <c r="U133" s="625">
        <f t="shared" si="288"/>
        <v>2598.9794999999999</v>
      </c>
      <c r="V133" s="625">
        <f t="shared" si="288"/>
        <v>2598.9794999999999</v>
      </c>
      <c r="W133" s="625">
        <f t="shared" si="288"/>
        <v>2598.9794999999999</v>
      </c>
      <c r="X133" s="625">
        <f t="shared" si="288"/>
        <v>2598.9794999999999</v>
      </c>
      <c r="Y133" s="625">
        <f t="shared" si="288"/>
        <v>2598.9794999999999</v>
      </c>
      <c r="Z133" s="625">
        <f t="shared" si="288"/>
        <v>2598.9794999999999</v>
      </c>
      <c r="AA133" s="625">
        <f t="shared" si="288"/>
        <v>2598.9794999999999</v>
      </c>
      <c r="AB133" s="625">
        <f t="shared" si="288"/>
        <v>2598.9794999999999</v>
      </c>
      <c r="AC133" s="625">
        <f t="shared" si="288"/>
        <v>2598.9794999999999</v>
      </c>
      <c r="AD133" s="625">
        <f t="shared" si="288"/>
        <v>2598.9794999999999</v>
      </c>
      <c r="AE133" s="625">
        <f t="shared" si="288"/>
        <v>2598.9794999999999</v>
      </c>
      <c r="AF133" s="625">
        <f t="shared" si="288"/>
        <v>2601.5459999999998</v>
      </c>
      <c r="AG133" s="625">
        <f t="shared" si="288"/>
        <v>2601.5459999999998</v>
      </c>
      <c r="AH133" s="625">
        <f t="shared" si="288"/>
        <v>2601.5459999999998</v>
      </c>
      <c r="AI133" s="625">
        <f t="shared" si="288"/>
        <v>2601.5459999999998</v>
      </c>
      <c r="AJ133" s="625">
        <f t="shared" si="288"/>
        <v>2601.5459999999998</v>
      </c>
      <c r="AK133" s="625">
        <f t="shared" si="288"/>
        <v>2601.5459999999998</v>
      </c>
      <c r="AL133" s="625">
        <f t="shared" si="288"/>
        <v>2601.5459999999998</v>
      </c>
      <c r="AM133" s="625">
        <f t="shared" si="288"/>
        <v>2601.5459999999998</v>
      </c>
      <c r="AN133" s="625">
        <f t="shared" si="288"/>
        <v>2601.5459999999998</v>
      </c>
      <c r="AO133" s="625">
        <f t="shared" si="288"/>
        <v>2601.5459999999998</v>
      </c>
      <c r="AP133" s="625">
        <f t="shared" si="288"/>
        <v>2601.5459999999998</v>
      </c>
      <c r="AQ133" s="625">
        <f t="shared" si="288"/>
        <v>2601.5459999999998</v>
      </c>
      <c r="AR133" s="625">
        <f t="shared" si="288"/>
        <v>2604.201</v>
      </c>
      <c r="AS133" s="625">
        <f t="shared" si="288"/>
        <v>1883.9879999999998</v>
      </c>
      <c r="AT133" s="625">
        <f t="shared" si="288"/>
        <v>1883.9879999999998</v>
      </c>
      <c r="AU133" s="625">
        <f t="shared" si="288"/>
        <v>1882.0409999999999</v>
      </c>
      <c r="AV133" s="625"/>
      <c r="AW133" s="625">
        <f t="shared" si="289"/>
        <v>122069</v>
      </c>
      <c r="AX133"/>
      <c r="AY133" s="13">
        <f t="shared" si="283"/>
        <v>0</v>
      </c>
      <c r="AZ133" s="624">
        <f t="shared" si="293"/>
        <v>38427</v>
      </c>
      <c r="BA133" s="624">
        <f t="shared" si="294"/>
        <v>31175</v>
      </c>
      <c r="BB133" s="645">
        <f>ROUNDDOWN(SUM(AA133:AL133),0)</f>
        <v>31205</v>
      </c>
      <c r="BC133" s="624">
        <f t="shared" si="296"/>
        <v>21262</v>
      </c>
      <c r="BD133" s="27"/>
      <c r="BE133" s="645">
        <f>ROUNDUP(SUM(C133:H133),0)</f>
        <v>16409</v>
      </c>
      <c r="BF133" s="624">
        <f>ROUND(SUM(I133:T133),0)</f>
        <v>37599</v>
      </c>
      <c r="BG133" s="625">
        <f t="shared" si="290"/>
        <v>31190</v>
      </c>
      <c r="BH133" s="625">
        <f t="shared" si="291"/>
        <v>31221</v>
      </c>
      <c r="BI133" s="625">
        <f t="shared" si="297"/>
        <v>5650</v>
      </c>
      <c r="BJ133" s="267">
        <f t="shared" si="286"/>
        <v>0</v>
      </c>
      <c r="BK133" s="13"/>
    </row>
    <row r="134" spans="1:64" ht="15">
      <c r="A134" s="628" t="s">
        <v>319</v>
      </c>
      <c r="B134" s="12">
        <f>'4g CalWIN Sharing Tables'!J10</f>
        <v>0.126</v>
      </c>
      <c r="C134" s="625">
        <f t="shared" si="287"/>
        <v>3204.6840000000002</v>
      </c>
      <c r="D134" s="625">
        <f t="shared" si="292"/>
        <v>4598.2439999999997</v>
      </c>
      <c r="E134" s="625">
        <f t="shared" si="292"/>
        <v>4088.1959999999999</v>
      </c>
      <c r="F134" s="625">
        <f t="shared" si="292"/>
        <v>3566.556</v>
      </c>
      <c r="G134" s="625">
        <f t="shared" si="292"/>
        <v>4279.9679999999998</v>
      </c>
      <c r="H134" s="625">
        <f t="shared" si="292"/>
        <v>3623.76</v>
      </c>
      <c r="I134" s="625">
        <f t="shared" si="292"/>
        <v>3473.442</v>
      </c>
      <c r="J134" s="625">
        <f t="shared" si="292"/>
        <v>4518.3599999999997</v>
      </c>
      <c r="K134" s="625">
        <f t="shared" si="292"/>
        <v>5838.9660000000003</v>
      </c>
      <c r="L134" s="625">
        <f t="shared" si="292"/>
        <v>5838.9660000000003</v>
      </c>
      <c r="M134" s="625">
        <f t="shared" si="292"/>
        <v>5838.9660000000003</v>
      </c>
      <c r="N134" s="625">
        <f t="shared" si="292"/>
        <v>5838.9660000000003</v>
      </c>
      <c r="O134" s="625">
        <f t="shared" si="288"/>
        <v>3696.5880000000002</v>
      </c>
      <c r="P134" s="625">
        <f t="shared" si="288"/>
        <v>3696.5880000000002</v>
      </c>
      <c r="Q134" s="625">
        <f t="shared" si="288"/>
        <v>3696.5880000000002</v>
      </c>
      <c r="R134" s="625">
        <f t="shared" si="288"/>
        <v>3696.5880000000002</v>
      </c>
      <c r="S134" s="625">
        <f t="shared" si="288"/>
        <v>3696.5880000000002</v>
      </c>
      <c r="T134" s="625">
        <f t="shared" si="288"/>
        <v>3700.2420000000002</v>
      </c>
      <c r="U134" s="625">
        <f t="shared" si="288"/>
        <v>3700.2420000000002</v>
      </c>
      <c r="V134" s="625">
        <f t="shared" si="288"/>
        <v>3700.2420000000002</v>
      </c>
      <c r="W134" s="625">
        <f t="shared" si="288"/>
        <v>3700.2420000000002</v>
      </c>
      <c r="X134" s="625">
        <f t="shared" si="288"/>
        <v>3700.2420000000002</v>
      </c>
      <c r="Y134" s="625">
        <f t="shared" si="288"/>
        <v>3700.2420000000002</v>
      </c>
      <c r="Z134" s="625">
        <f t="shared" si="288"/>
        <v>3700.2420000000002</v>
      </c>
      <c r="AA134" s="625">
        <f t="shared" si="288"/>
        <v>3700.2420000000002</v>
      </c>
      <c r="AB134" s="625">
        <f t="shared" si="288"/>
        <v>3700.2420000000002</v>
      </c>
      <c r="AC134" s="625">
        <f t="shared" si="288"/>
        <v>3700.2420000000002</v>
      </c>
      <c r="AD134" s="625">
        <f t="shared" si="288"/>
        <v>3700.2420000000002</v>
      </c>
      <c r="AE134" s="625">
        <f t="shared" si="288"/>
        <v>3700.2420000000002</v>
      </c>
      <c r="AF134" s="625">
        <f t="shared" si="288"/>
        <v>3703.8960000000002</v>
      </c>
      <c r="AG134" s="625">
        <f t="shared" si="288"/>
        <v>3703.8960000000002</v>
      </c>
      <c r="AH134" s="625">
        <f t="shared" si="288"/>
        <v>3703.8960000000002</v>
      </c>
      <c r="AI134" s="625">
        <f t="shared" si="288"/>
        <v>3703.8960000000002</v>
      </c>
      <c r="AJ134" s="625">
        <f t="shared" si="288"/>
        <v>3703.8960000000002</v>
      </c>
      <c r="AK134" s="625">
        <f t="shared" si="288"/>
        <v>3703.8960000000002</v>
      </c>
      <c r="AL134" s="625">
        <f t="shared" si="288"/>
        <v>3703.8960000000002</v>
      </c>
      <c r="AM134" s="625">
        <f t="shared" si="288"/>
        <v>3703.8960000000002</v>
      </c>
      <c r="AN134" s="625">
        <f t="shared" si="288"/>
        <v>3703.8960000000002</v>
      </c>
      <c r="AO134" s="625">
        <f t="shared" si="288"/>
        <v>3703.8960000000002</v>
      </c>
      <c r="AP134" s="625">
        <f t="shared" si="288"/>
        <v>3703.8960000000002</v>
      </c>
      <c r="AQ134" s="625">
        <f t="shared" si="288"/>
        <v>3703.8960000000002</v>
      </c>
      <c r="AR134" s="625">
        <f t="shared" si="288"/>
        <v>3707.6759999999999</v>
      </c>
      <c r="AS134" s="625">
        <f t="shared" si="288"/>
        <v>2682.288</v>
      </c>
      <c r="AT134" s="625">
        <f t="shared" si="288"/>
        <v>2682.288</v>
      </c>
      <c r="AU134" s="625">
        <f t="shared" si="288"/>
        <v>2679.5160000000001</v>
      </c>
      <c r="AV134" s="625"/>
      <c r="AW134" s="625">
        <f t="shared" si="289"/>
        <v>173793</v>
      </c>
      <c r="AX134"/>
      <c r="AY134" s="13">
        <f t="shared" si="283"/>
        <v>-2</v>
      </c>
      <c r="AZ134" s="645">
        <f>ROUNDUP(SUM(C134:N134),0)</f>
        <v>54710</v>
      </c>
      <c r="BA134" s="624">
        <f t="shared" si="294"/>
        <v>44385</v>
      </c>
      <c r="BB134" s="624">
        <f t="shared" si="295"/>
        <v>44428</v>
      </c>
      <c r="BC134" s="645">
        <f>ROUNDUP(SUM(AM134:AU134),0)</f>
        <v>30272</v>
      </c>
      <c r="BD134" s="27"/>
      <c r="BE134" s="624">
        <f t="shared" ref="BE134:BE148" si="298">ROUND(SUM(C134:H134),0)</f>
        <v>23361</v>
      </c>
      <c r="BF134" s="645">
        <f>ROUNDUP(SUM(I134:T134),0)</f>
        <v>53531</v>
      </c>
      <c r="BG134" s="653">
        <f>ROUNDUP(SUM(U134:AF134),0)</f>
        <v>44407</v>
      </c>
      <c r="BH134" s="625">
        <f t="shared" si="291"/>
        <v>44451</v>
      </c>
      <c r="BI134" s="625">
        <f t="shared" si="297"/>
        <v>8044</v>
      </c>
      <c r="BJ134" s="267">
        <f t="shared" si="286"/>
        <v>1</v>
      </c>
      <c r="BK134" s="13"/>
    </row>
    <row r="135" spans="1:64" ht="15">
      <c r="A135" s="628" t="s">
        <v>320</v>
      </c>
      <c r="B135" s="12">
        <f>'4g CalWIN Sharing Tables'!J11</f>
        <v>9.1000000000000004E-3</v>
      </c>
      <c r="C135" s="625">
        <f t="shared" si="287"/>
        <v>231.44940000000003</v>
      </c>
      <c r="D135" s="625">
        <f t="shared" si="292"/>
        <v>332.09540000000004</v>
      </c>
      <c r="E135" s="625">
        <f t="shared" si="292"/>
        <v>295.2586</v>
      </c>
      <c r="F135" s="625">
        <f t="shared" si="292"/>
        <v>257.58460000000002</v>
      </c>
      <c r="G135" s="625">
        <f t="shared" si="292"/>
        <v>309.10880000000003</v>
      </c>
      <c r="H135" s="625">
        <f t="shared" si="292"/>
        <v>261.71600000000001</v>
      </c>
      <c r="I135" s="625">
        <f t="shared" si="292"/>
        <v>250.8597</v>
      </c>
      <c r="J135" s="625">
        <f t="shared" si="292"/>
        <v>326.32600000000002</v>
      </c>
      <c r="K135" s="625">
        <f t="shared" si="292"/>
        <v>421.70310000000001</v>
      </c>
      <c r="L135" s="625">
        <f t="shared" si="292"/>
        <v>421.70310000000001</v>
      </c>
      <c r="M135" s="625">
        <f t="shared" si="292"/>
        <v>421.70310000000001</v>
      </c>
      <c r="N135" s="625">
        <f t="shared" si="292"/>
        <v>421.70310000000001</v>
      </c>
      <c r="O135" s="625">
        <f t="shared" si="288"/>
        <v>266.97579999999999</v>
      </c>
      <c r="P135" s="625">
        <f t="shared" si="288"/>
        <v>266.97579999999999</v>
      </c>
      <c r="Q135" s="625">
        <f t="shared" si="288"/>
        <v>266.97579999999999</v>
      </c>
      <c r="R135" s="625">
        <f t="shared" si="288"/>
        <v>266.97579999999999</v>
      </c>
      <c r="S135" s="625">
        <f t="shared" si="288"/>
        <v>266.97579999999999</v>
      </c>
      <c r="T135" s="625">
        <f t="shared" si="288"/>
        <v>267.23970000000003</v>
      </c>
      <c r="U135" s="625">
        <f t="shared" si="288"/>
        <v>267.23970000000003</v>
      </c>
      <c r="V135" s="625">
        <f t="shared" si="288"/>
        <v>267.23970000000003</v>
      </c>
      <c r="W135" s="625">
        <f t="shared" si="288"/>
        <v>267.23970000000003</v>
      </c>
      <c r="X135" s="625">
        <f t="shared" si="288"/>
        <v>267.23970000000003</v>
      </c>
      <c r="Y135" s="625">
        <f t="shared" si="288"/>
        <v>267.23970000000003</v>
      </c>
      <c r="Z135" s="625">
        <f t="shared" si="288"/>
        <v>267.23970000000003</v>
      </c>
      <c r="AA135" s="625">
        <f t="shared" si="288"/>
        <v>267.23970000000003</v>
      </c>
      <c r="AB135" s="625">
        <f t="shared" si="288"/>
        <v>267.23970000000003</v>
      </c>
      <c r="AC135" s="625">
        <f t="shared" si="288"/>
        <v>267.23970000000003</v>
      </c>
      <c r="AD135" s="625">
        <f t="shared" si="288"/>
        <v>267.23970000000003</v>
      </c>
      <c r="AE135" s="625">
        <f t="shared" si="288"/>
        <v>267.23970000000003</v>
      </c>
      <c r="AF135" s="625">
        <f t="shared" si="288"/>
        <v>267.50360000000001</v>
      </c>
      <c r="AG135" s="625">
        <f t="shared" si="288"/>
        <v>267.50360000000001</v>
      </c>
      <c r="AH135" s="625">
        <f t="shared" si="288"/>
        <v>267.50360000000001</v>
      </c>
      <c r="AI135" s="625">
        <f t="shared" si="288"/>
        <v>267.50360000000001</v>
      </c>
      <c r="AJ135" s="625">
        <f t="shared" si="288"/>
        <v>267.50360000000001</v>
      </c>
      <c r="AK135" s="625">
        <f t="shared" si="288"/>
        <v>267.50360000000001</v>
      </c>
      <c r="AL135" s="625">
        <f t="shared" si="288"/>
        <v>267.50360000000001</v>
      </c>
      <c r="AM135" s="625">
        <f t="shared" si="288"/>
        <v>267.50360000000001</v>
      </c>
      <c r="AN135" s="625">
        <f t="shared" si="288"/>
        <v>267.50360000000001</v>
      </c>
      <c r="AO135" s="625">
        <f t="shared" si="288"/>
        <v>267.50360000000001</v>
      </c>
      <c r="AP135" s="625">
        <f t="shared" si="288"/>
        <v>267.50360000000001</v>
      </c>
      <c r="AQ135" s="625">
        <f t="shared" si="288"/>
        <v>267.50360000000001</v>
      </c>
      <c r="AR135" s="625">
        <f t="shared" si="288"/>
        <v>267.77660000000003</v>
      </c>
      <c r="AS135" s="625">
        <f t="shared" si="288"/>
        <v>193.7208</v>
      </c>
      <c r="AT135" s="625">
        <f t="shared" si="288"/>
        <v>193.7208</v>
      </c>
      <c r="AU135" s="625">
        <f t="shared" si="288"/>
        <v>193.5206</v>
      </c>
      <c r="AV135" s="625"/>
      <c r="AW135" s="625">
        <f t="shared" si="289"/>
        <v>12552</v>
      </c>
      <c r="AX135"/>
      <c r="AY135" s="13">
        <f t="shared" si="283"/>
        <v>0</v>
      </c>
      <c r="AZ135" s="624">
        <f t="shared" si="293"/>
        <v>3951</v>
      </c>
      <c r="BA135" s="624">
        <f t="shared" si="294"/>
        <v>3206</v>
      </c>
      <c r="BB135" s="624">
        <f t="shared" si="295"/>
        <v>3209</v>
      </c>
      <c r="BC135" s="624">
        <f t="shared" si="296"/>
        <v>2186</v>
      </c>
      <c r="BD135" s="27"/>
      <c r="BE135" s="645">
        <f>ROUNDDOWN(SUM(C135:H135),0)</f>
        <v>1687</v>
      </c>
      <c r="BF135" s="624">
        <f>ROUND(SUM(I135:T135),0)</f>
        <v>3866</v>
      </c>
      <c r="BG135" s="625">
        <f t="shared" si="290"/>
        <v>3207</v>
      </c>
      <c r="BH135" s="625">
        <f>ROUNDUP(SUM(AG135:AR135),0)</f>
        <v>3211</v>
      </c>
      <c r="BI135" s="625">
        <f t="shared" si="297"/>
        <v>581</v>
      </c>
      <c r="BJ135" s="267">
        <f t="shared" si="286"/>
        <v>0</v>
      </c>
      <c r="BK135" s="13"/>
    </row>
    <row r="136" spans="1:64" ht="15">
      <c r="A136" s="628" t="s">
        <v>321</v>
      </c>
      <c r="B136" s="12">
        <f>'4g CalWIN Sharing Tables'!J12</f>
        <v>0.1096</v>
      </c>
      <c r="C136" s="625">
        <f t="shared" si="287"/>
        <v>2787.5664000000002</v>
      </c>
      <c r="D136" s="625">
        <f t="shared" si="292"/>
        <v>3999.7424000000001</v>
      </c>
      <c r="E136" s="625">
        <f t="shared" si="292"/>
        <v>3556.0816</v>
      </c>
      <c r="F136" s="625">
        <f t="shared" si="292"/>
        <v>3102.3376000000003</v>
      </c>
      <c r="G136" s="625">
        <f t="shared" si="292"/>
        <v>3722.8928000000001</v>
      </c>
      <c r="H136" s="625">
        <f t="shared" si="292"/>
        <v>3152.096</v>
      </c>
      <c r="I136" s="625">
        <f t="shared" si="292"/>
        <v>3021.3432000000003</v>
      </c>
      <c r="J136" s="625">
        <f t="shared" si="292"/>
        <v>3930.2560000000003</v>
      </c>
      <c r="K136" s="625">
        <f t="shared" si="292"/>
        <v>5078.9736000000003</v>
      </c>
      <c r="L136" s="625">
        <f t="shared" si="292"/>
        <v>5078.9736000000003</v>
      </c>
      <c r="M136" s="625">
        <f t="shared" si="292"/>
        <v>5078.9736000000003</v>
      </c>
      <c r="N136" s="625">
        <f t="shared" si="292"/>
        <v>5078.9736000000003</v>
      </c>
      <c r="O136" s="625">
        <f t="shared" si="288"/>
        <v>3215.4448000000002</v>
      </c>
      <c r="P136" s="625">
        <f t="shared" si="288"/>
        <v>3215.4448000000002</v>
      </c>
      <c r="Q136" s="625">
        <f t="shared" si="288"/>
        <v>3215.4448000000002</v>
      </c>
      <c r="R136" s="625">
        <f t="shared" si="288"/>
        <v>3215.4448000000002</v>
      </c>
      <c r="S136" s="625">
        <f t="shared" si="288"/>
        <v>3215.4448000000002</v>
      </c>
      <c r="T136" s="625">
        <f t="shared" si="288"/>
        <v>3218.6232</v>
      </c>
      <c r="U136" s="625">
        <f t="shared" si="288"/>
        <v>3218.6232</v>
      </c>
      <c r="V136" s="625">
        <f t="shared" si="288"/>
        <v>3218.6232</v>
      </c>
      <c r="W136" s="625">
        <f t="shared" si="288"/>
        <v>3218.6232</v>
      </c>
      <c r="X136" s="625">
        <f t="shared" si="288"/>
        <v>3218.6232</v>
      </c>
      <c r="Y136" s="625">
        <f t="shared" si="288"/>
        <v>3218.6232</v>
      </c>
      <c r="Z136" s="625">
        <f t="shared" si="288"/>
        <v>3218.6232</v>
      </c>
      <c r="AA136" s="625">
        <f t="shared" si="288"/>
        <v>3218.6232</v>
      </c>
      <c r="AB136" s="625">
        <f t="shared" si="288"/>
        <v>3218.6232</v>
      </c>
      <c r="AC136" s="625">
        <f t="shared" si="288"/>
        <v>3218.6232</v>
      </c>
      <c r="AD136" s="625">
        <f t="shared" si="288"/>
        <v>3218.6232</v>
      </c>
      <c r="AE136" s="625">
        <f t="shared" si="288"/>
        <v>3218.6232</v>
      </c>
      <c r="AF136" s="625">
        <f t="shared" si="288"/>
        <v>3221.8016000000002</v>
      </c>
      <c r="AG136" s="625">
        <f t="shared" si="288"/>
        <v>3221.8016000000002</v>
      </c>
      <c r="AH136" s="625">
        <f t="shared" si="288"/>
        <v>3221.8016000000002</v>
      </c>
      <c r="AI136" s="625">
        <f t="shared" si="288"/>
        <v>3221.8016000000002</v>
      </c>
      <c r="AJ136" s="625">
        <f t="shared" si="288"/>
        <v>3221.8016000000002</v>
      </c>
      <c r="AK136" s="625">
        <f t="shared" si="288"/>
        <v>3221.8016000000002</v>
      </c>
      <c r="AL136" s="625">
        <f t="shared" si="288"/>
        <v>3221.8016000000002</v>
      </c>
      <c r="AM136" s="625">
        <f t="shared" si="288"/>
        <v>3221.8016000000002</v>
      </c>
      <c r="AN136" s="625">
        <f t="shared" si="288"/>
        <v>3221.8016000000002</v>
      </c>
      <c r="AO136" s="625">
        <f t="shared" si="288"/>
        <v>3221.8016000000002</v>
      </c>
      <c r="AP136" s="625">
        <f t="shared" si="288"/>
        <v>3221.8016000000002</v>
      </c>
      <c r="AQ136" s="625">
        <f t="shared" si="288"/>
        <v>3221.8016000000002</v>
      </c>
      <c r="AR136" s="625">
        <f t="shared" si="288"/>
        <v>3225.0896000000002</v>
      </c>
      <c r="AS136" s="625">
        <f t="shared" si="288"/>
        <v>2333.1648</v>
      </c>
      <c r="AT136" s="625">
        <f t="shared" si="288"/>
        <v>2333.1648</v>
      </c>
      <c r="AU136" s="625">
        <f t="shared" si="288"/>
        <v>2330.7536</v>
      </c>
      <c r="AV136" s="625"/>
      <c r="AW136" s="625">
        <f t="shared" si="289"/>
        <v>151173</v>
      </c>
      <c r="AX136"/>
      <c r="AY136" s="13">
        <f t="shared" si="283"/>
        <v>0</v>
      </c>
      <c r="AZ136" s="645">
        <f>ROUNDDOWN(SUM(C136:N136),0)</f>
        <v>47588</v>
      </c>
      <c r="BA136" s="624">
        <f>ROUND(SUM(O136:Z136),0)</f>
        <v>38608</v>
      </c>
      <c r="BB136" s="624">
        <f t="shared" si="295"/>
        <v>38646</v>
      </c>
      <c r="BC136" s="624">
        <f t="shared" si="296"/>
        <v>26331</v>
      </c>
      <c r="BD136" s="27"/>
      <c r="BE136" s="645">
        <f>ROUNDDOWN(SUM(C136:H136),0)</f>
        <v>20320</v>
      </c>
      <c r="BF136" s="624">
        <f>ROUND(SUM(I136:T136),0)</f>
        <v>46563</v>
      </c>
      <c r="BG136" s="625">
        <f t="shared" si="290"/>
        <v>38627</v>
      </c>
      <c r="BH136" s="653">
        <f>ROUNDUP(SUM(AG136:AR136),0)</f>
        <v>38665</v>
      </c>
      <c r="BI136" s="625">
        <f t="shared" si="297"/>
        <v>6997</v>
      </c>
      <c r="BJ136" s="267">
        <f t="shared" si="286"/>
        <v>1</v>
      </c>
      <c r="BK136" s="13"/>
    </row>
    <row r="137" spans="1:64" ht="15">
      <c r="A137" s="628" t="s">
        <v>322</v>
      </c>
      <c r="B137" s="12">
        <f>'4g CalWIN Sharing Tables'!J13</f>
        <v>0.16020000000000001</v>
      </c>
      <c r="C137" s="625">
        <f t="shared" si="287"/>
        <v>4074.5268000000001</v>
      </c>
      <c r="D137" s="625">
        <f t="shared" si="292"/>
        <v>5846.3388000000004</v>
      </c>
      <c r="E137" s="625">
        <f t="shared" si="292"/>
        <v>5197.8492000000006</v>
      </c>
      <c r="F137" s="625">
        <f t="shared" si="292"/>
        <v>4534.6212000000005</v>
      </c>
      <c r="G137" s="625">
        <f t="shared" si="292"/>
        <v>5441.6736000000001</v>
      </c>
      <c r="H137" s="625">
        <f t="shared" si="292"/>
        <v>4607.3519999999999</v>
      </c>
      <c r="I137" s="625">
        <f t="shared" si="292"/>
        <v>4416.2334000000001</v>
      </c>
      <c r="J137" s="625">
        <f t="shared" si="292"/>
        <v>5744.7719999999999</v>
      </c>
      <c r="K137" s="625">
        <f t="shared" si="292"/>
        <v>7423.8282000000008</v>
      </c>
      <c r="L137" s="625">
        <f t="shared" si="292"/>
        <v>7423.8282000000008</v>
      </c>
      <c r="M137" s="625">
        <f t="shared" si="292"/>
        <v>7423.8282000000008</v>
      </c>
      <c r="N137" s="625">
        <f t="shared" si="292"/>
        <v>7423.8282000000008</v>
      </c>
      <c r="O137" s="625">
        <f t="shared" si="288"/>
        <v>4699.9476000000004</v>
      </c>
      <c r="P137" s="625">
        <f t="shared" si="288"/>
        <v>4699.9476000000004</v>
      </c>
      <c r="Q137" s="625">
        <f t="shared" si="288"/>
        <v>4699.9476000000004</v>
      </c>
      <c r="R137" s="625">
        <f t="shared" si="288"/>
        <v>4699.9476000000004</v>
      </c>
      <c r="S137" s="625">
        <f t="shared" si="288"/>
        <v>4699.9476000000004</v>
      </c>
      <c r="T137" s="625">
        <f t="shared" si="288"/>
        <v>4704.5934000000007</v>
      </c>
      <c r="U137" s="625">
        <f t="shared" si="288"/>
        <v>4704.5934000000007</v>
      </c>
      <c r="V137" s="625">
        <f t="shared" si="288"/>
        <v>4704.5934000000007</v>
      </c>
      <c r="W137" s="625">
        <f t="shared" si="288"/>
        <v>4704.5934000000007</v>
      </c>
      <c r="X137" s="625">
        <f t="shared" si="288"/>
        <v>4704.5934000000007</v>
      </c>
      <c r="Y137" s="625">
        <f t="shared" si="288"/>
        <v>4704.5934000000007</v>
      </c>
      <c r="Z137" s="625">
        <f t="shared" si="288"/>
        <v>4704.5934000000007</v>
      </c>
      <c r="AA137" s="625">
        <f t="shared" si="288"/>
        <v>4704.5934000000007</v>
      </c>
      <c r="AB137" s="625">
        <f t="shared" si="288"/>
        <v>4704.5934000000007</v>
      </c>
      <c r="AC137" s="625">
        <f t="shared" si="288"/>
        <v>4704.5934000000007</v>
      </c>
      <c r="AD137" s="625">
        <f t="shared" si="288"/>
        <v>4704.5934000000007</v>
      </c>
      <c r="AE137" s="625">
        <f t="shared" si="288"/>
        <v>4704.5934000000007</v>
      </c>
      <c r="AF137" s="625">
        <f t="shared" si="288"/>
        <v>4709.2392</v>
      </c>
      <c r="AG137" s="625">
        <f t="shared" si="288"/>
        <v>4709.2392</v>
      </c>
      <c r="AH137" s="625">
        <f t="shared" si="288"/>
        <v>4709.2392</v>
      </c>
      <c r="AI137" s="625">
        <f t="shared" si="288"/>
        <v>4709.2392</v>
      </c>
      <c r="AJ137" s="625">
        <f t="shared" si="288"/>
        <v>4709.2392</v>
      </c>
      <c r="AK137" s="625">
        <f t="shared" si="288"/>
        <v>4709.2392</v>
      </c>
      <c r="AL137" s="625">
        <f t="shared" si="288"/>
        <v>4709.2392</v>
      </c>
      <c r="AM137" s="625">
        <f t="shared" si="288"/>
        <v>4709.2392</v>
      </c>
      <c r="AN137" s="625">
        <f t="shared" si="288"/>
        <v>4709.2392</v>
      </c>
      <c r="AO137" s="625">
        <f t="shared" si="288"/>
        <v>4709.2392</v>
      </c>
      <c r="AP137" s="625">
        <f t="shared" si="288"/>
        <v>4709.2392</v>
      </c>
      <c r="AQ137" s="625">
        <f t="shared" si="288"/>
        <v>4709.2392</v>
      </c>
      <c r="AR137" s="625">
        <f t="shared" si="288"/>
        <v>4714.0452000000005</v>
      </c>
      <c r="AS137" s="625">
        <f t="shared" si="288"/>
        <v>3410.3376000000003</v>
      </c>
      <c r="AT137" s="625">
        <f t="shared" si="288"/>
        <v>3410.3376000000003</v>
      </c>
      <c r="AU137" s="625">
        <f t="shared" si="288"/>
        <v>3406.8132000000001</v>
      </c>
      <c r="AV137" s="625"/>
      <c r="AW137" s="625">
        <f t="shared" si="289"/>
        <v>220966</v>
      </c>
      <c r="AX137"/>
      <c r="AY137" s="13">
        <f t="shared" si="283"/>
        <v>0</v>
      </c>
      <c r="AZ137" s="624">
        <f t="shared" si="293"/>
        <v>69559</v>
      </c>
      <c r="BA137" s="645">
        <f>ROUNDDOWN(SUM(O137:Z137),0)</f>
        <v>56431</v>
      </c>
      <c r="BB137" s="624">
        <f t="shared" si="295"/>
        <v>56488</v>
      </c>
      <c r="BC137" s="624">
        <f t="shared" si="296"/>
        <v>38488</v>
      </c>
      <c r="BD137" s="27"/>
      <c r="BE137" s="624">
        <f t="shared" si="298"/>
        <v>29702</v>
      </c>
      <c r="BF137" s="645">
        <f>ROUNDUP(SUM(I137:T137),0)</f>
        <v>68061</v>
      </c>
      <c r="BG137" s="625">
        <f t="shared" si="290"/>
        <v>56460</v>
      </c>
      <c r="BH137" s="653">
        <f>ROUNDDOWN(SUM(AG137:AR137),0)</f>
        <v>56515</v>
      </c>
      <c r="BI137" s="625">
        <f t="shared" si="297"/>
        <v>10227</v>
      </c>
      <c r="BJ137" s="267">
        <f t="shared" si="286"/>
        <v>1</v>
      </c>
      <c r="BK137" s="13"/>
    </row>
    <row r="138" spans="1:64" ht="15">
      <c r="A138" s="628" t="s">
        <v>323</v>
      </c>
      <c r="B138" s="12">
        <f>'4g CalWIN Sharing Tables'!J14</f>
        <v>5.8500000000000003E-2</v>
      </c>
      <c r="C138" s="625">
        <f t="shared" si="287"/>
        <v>1487.8890000000001</v>
      </c>
      <c r="D138" s="625">
        <f t="shared" si="292"/>
        <v>2134.8990000000003</v>
      </c>
      <c r="E138" s="625">
        <f t="shared" si="292"/>
        <v>1898.0910000000001</v>
      </c>
      <c r="F138" s="625">
        <f t="shared" si="292"/>
        <v>1655.9010000000001</v>
      </c>
      <c r="G138" s="625">
        <f t="shared" si="292"/>
        <v>1987.1280000000002</v>
      </c>
      <c r="H138" s="625">
        <f t="shared" si="292"/>
        <v>1682.46</v>
      </c>
      <c r="I138" s="625">
        <f t="shared" si="292"/>
        <v>1612.6695000000002</v>
      </c>
      <c r="J138" s="625">
        <f t="shared" si="292"/>
        <v>2097.81</v>
      </c>
      <c r="K138" s="625">
        <f t="shared" si="292"/>
        <v>2710.9485</v>
      </c>
      <c r="L138" s="625">
        <f t="shared" si="292"/>
        <v>2710.9485</v>
      </c>
      <c r="M138" s="625">
        <f t="shared" si="292"/>
        <v>2710.9485</v>
      </c>
      <c r="N138" s="625">
        <f t="shared" si="292"/>
        <v>2710.9485</v>
      </c>
      <c r="O138" s="625">
        <f t="shared" si="288"/>
        <v>1716.2730000000001</v>
      </c>
      <c r="P138" s="625">
        <f t="shared" si="288"/>
        <v>1716.2730000000001</v>
      </c>
      <c r="Q138" s="625">
        <f t="shared" si="288"/>
        <v>1716.2730000000001</v>
      </c>
      <c r="R138" s="625">
        <f t="shared" si="288"/>
        <v>1716.2730000000001</v>
      </c>
      <c r="S138" s="625">
        <f t="shared" si="288"/>
        <v>1716.2730000000001</v>
      </c>
      <c r="T138" s="625">
        <f t="shared" si="288"/>
        <v>1717.9695000000002</v>
      </c>
      <c r="U138" s="625">
        <f t="shared" si="288"/>
        <v>1717.9695000000002</v>
      </c>
      <c r="V138" s="625">
        <f t="shared" si="288"/>
        <v>1717.9695000000002</v>
      </c>
      <c r="W138" s="625">
        <f t="shared" si="288"/>
        <v>1717.9695000000002</v>
      </c>
      <c r="X138" s="625">
        <f t="shared" si="288"/>
        <v>1717.9695000000002</v>
      </c>
      <c r="Y138" s="625">
        <f t="shared" si="288"/>
        <v>1717.9695000000002</v>
      </c>
      <c r="Z138" s="625">
        <f t="shared" si="288"/>
        <v>1717.9695000000002</v>
      </c>
      <c r="AA138" s="625">
        <f t="shared" si="288"/>
        <v>1717.9695000000002</v>
      </c>
      <c r="AB138" s="625">
        <f t="shared" si="288"/>
        <v>1717.9695000000002</v>
      </c>
      <c r="AC138" s="625">
        <f t="shared" si="288"/>
        <v>1717.9695000000002</v>
      </c>
      <c r="AD138" s="625">
        <f t="shared" si="288"/>
        <v>1717.9695000000002</v>
      </c>
      <c r="AE138" s="625">
        <f t="shared" si="288"/>
        <v>1717.9695000000002</v>
      </c>
      <c r="AF138" s="625">
        <f t="shared" si="288"/>
        <v>1719.6660000000002</v>
      </c>
      <c r="AG138" s="625">
        <f t="shared" ref="O138:AU146" si="299">AG$130*$B138</f>
        <v>1719.6660000000002</v>
      </c>
      <c r="AH138" s="625">
        <f t="shared" si="299"/>
        <v>1719.6660000000002</v>
      </c>
      <c r="AI138" s="625">
        <f t="shared" si="299"/>
        <v>1719.6660000000002</v>
      </c>
      <c r="AJ138" s="625">
        <f t="shared" si="299"/>
        <v>1719.6660000000002</v>
      </c>
      <c r="AK138" s="625">
        <f t="shared" si="299"/>
        <v>1719.6660000000002</v>
      </c>
      <c r="AL138" s="625">
        <f t="shared" si="299"/>
        <v>1719.6660000000002</v>
      </c>
      <c r="AM138" s="625">
        <f t="shared" si="299"/>
        <v>1719.6660000000002</v>
      </c>
      <c r="AN138" s="625">
        <f t="shared" si="299"/>
        <v>1719.6660000000002</v>
      </c>
      <c r="AO138" s="625">
        <f t="shared" si="299"/>
        <v>1719.6660000000002</v>
      </c>
      <c r="AP138" s="625">
        <f t="shared" si="299"/>
        <v>1719.6660000000002</v>
      </c>
      <c r="AQ138" s="625">
        <f t="shared" si="299"/>
        <v>1719.6660000000002</v>
      </c>
      <c r="AR138" s="625">
        <f t="shared" si="299"/>
        <v>1721.421</v>
      </c>
      <c r="AS138" s="625">
        <f t="shared" si="299"/>
        <v>1245.3480000000002</v>
      </c>
      <c r="AT138" s="625">
        <f t="shared" si="299"/>
        <v>1245.3480000000002</v>
      </c>
      <c r="AU138" s="625">
        <f t="shared" si="299"/>
        <v>1244.0610000000001</v>
      </c>
      <c r="AV138" s="625"/>
      <c r="AW138" s="625">
        <f t="shared" si="289"/>
        <v>80690</v>
      </c>
      <c r="AX138"/>
      <c r="AY138" s="13">
        <f t="shared" si="283"/>
        <v>0</v>
      </c>
      <c r="AZ138" s="645">
        <f>ROUNDDOWN(SUM(C138:N138),0)</f>
        <v>25400</v>
      </c>
      <c r="BA138" s="624">
        <f t="shared" si="294"/>
        <v>20607</v>
      </c>
      <c r="BB138" s="624">
        <f t="shared" si="295"/>
        <v>20628</v>
      </c>
      <c r="BC138" s="624">
        <f t="shared" si="296"/>
        <v>14055</v>
      </c>
      <c r="BD138" s="27"/>
      <c r="BE138" s="645">
        <f>ROUNDDOWN(SUM(C138:H138),0)</f>
        <v>10846</v>
      </c>
      <c r="BF138" s="624">
        <f>ROUND(SUM(I138:T138),0)</f>
        <v>24854</v>
      </c>
      <c r="BG138" s="625">
        <f t="shared" si="290"/>
        <v>20617</v>
      </c>
      <c r="BH138" s="653">
        <f>ROUNDUP(SUM(AG138:AR138),0)</f>
        <v>20638</v>
      </c>
      <c r="BI138" s="625">
        <f t="shared" si="297"/>
        <v>3735</v>
      </c>
      <c r="BJ138" s="267">
        <f t="shared" si="286"/>
        <v>0</v>
      </c>
      <c r="BK138" s="13"/>
    </row>
    <row r="139" spans="1:64" ht="15">
      <c r="A139" s="628" t="s">
        <v>324</v>
      </c>
      <c r="B139" s="12">
        <f>'4g CalWIN Sharing Tables'!J15</f>
        <v>1.34E-2</v>
      </c>
      <c r="C139" s="625">
        <f t="shared" si="287"/>
        <v>340.81560000000002</v>
      </c>
      <c r="D139" s="625">
        <f t="shared" si="292"/>
        <v>489.01960000000003</v>
      </c>
      <c r="E139" s="625">
        <f t="shared" si="292"/>
        <v>434.77640000000002</v>
      </c>
      <c r="F139" s="625">
        <f t="shared" si="292"/>
        <v>379.30040000000002</v>
      </c>
      <c r="G139" s="625">
        <f t="shared" si="292"/>
        <v>455.1712</v>
      </c>
      <c r="H139" s="625">
        <f t="shared" si="292"/>
        <v>385.38400000000001</v>
      </c>
      <c r="I139" s="625">
        <f t="shared" si="292"/>
        <v>369.39780000000002</v>
      </c>
      <c r="J139" s="625">
        <f t="shared" si="292"/>
        <v>480.524</v>
      </c>
      <c r="K139" s="625">
        <f t="shared" si="292"/>
        <v>620.96940000000006</v>
      </c>
      <c r="L139" s="625">
        <f t="shared" si="292"/>
        <v>620.96940000000006</v>
      </c>
      <c r="M139" s="625">
        <f t="shared" si="292"/>
        <v>620.96940000000006</v>
      </c>
      <c r="N139" s="625">
        <f t="shared" si="292"/>
        <v>620.96940000000006</v>
      </c>
      <c r="O139" s="625">
        <f t="shared" si="299"/>
        <v>393.12920000000003</v>
      </c>
      <c r="P139" s="625">
        <f t="shared" si="299"/>
        <v>393.12920000000003</v>
      </c>
      <c r="Q139" s="625">
        <f t="shared" si="299"/>
        <v>393.12920000000003</v>
      </c>
      <c r="R139" s="625">
        <f t="shared" si="299"/>
        <v>393.12920000000003</v>
      </c>
      <c r="S139" s="625">
        <f t="shared" si="299"/>
        <v>393.12920000000003</v>
      </c>
      <c r="T139" s="625">
        <f t="shared" si="299"/>
        <v>393.51780000000002</v>
      </c>
      <c r="U139" s="625">
        <f t="shared" si="299"/>
        <v>393.51780000000002</v>
      </c>
      <c r="V139" s="625">
        <f t="shared" si="299"/>
        <v>393.51780000000002</v>
      </c>
      <c r="W139" s="625">
        <f t="shared" si="299"/>
        <v>393.51780000000002</v>
      </c>
      <c r="X139" s="625">
        <f t="shared" si="299"/>
        <v>393.51780000000002</v>
      </c>
      <c r="Y139" s="625">
        <f t="shared" si="299"/>
        <v>393.51780000000002</v>
      </c>
      <c r="Z139" s="625">
        <f t="shared" si="299"/>
        <v>393.51780000000002</v>
      </c>
      <c r="AA139" s="625">
        <f t="shared" si="299"/>
        <v>393.51780000000002</v>
      </c>
      <c r="AB139" s="625">
        <f t="shared" si="299"/>
        <v>393.51780000000002</v>
      </c>
      <c r="AC139" s="625">
        <f t="shared" si="299"/>
        <v>393.51780000000002</v>
      </c>
      <c r="AD139" s="625">
        <f t="shared" si="299"/>
        <v>393.51780000000002</v>
      </c>
      <c r="AE139" s="625">
        <f t="shared" si="299"/>
        <v>393.51780000000002</v>
      </c>
      <c r="AF139" s="625">
        <f t="shared" si="299"/>
        <v>393.90640000000002</v>
      </c>
      <c r="AG139" s="625">
        <f t="shared" si="299"/>
        <v>393.90640000000002</v>
      </c>
      <c r="AH139" s="625">
        <f t="shared" si="299"/>
        <v>393.90640000000002</v>
      </c>
      <c r="AI139" s="625">
        <f t="shared" si="299"/>
        <v>393.90640000000002</v>
      </c>
      <c r="AJ139" s="625">
        <f t="shared" si="299"/>
        <v>393.90640000000002</v>
      </c>
      <c r="AK139" s="625">
        <f t="shared" si="299"/>
        <v>393.90640000000002</v>
      </c>
      <c r="AL139" s="625">
        <f t="shared" si="299"/>
        <v>393.90640000000002</v>
      </c>
      <c r="AM139" s="625">
        <f t="shared" si="299"/>
        <v>393.90640000000002</v>
      </c>
      <c r="AN139" s="625">
        <f t="shared" si="299"/>
        <v>393.90640000000002</v>
      </c>
      <c r="AO139" s="625">
        <f t="shared" si="299"/>
        <v>393.90640000000002</v>
      </c>
      <c r="AP139" s="625">
        <f t="shared" si="299"/>
        <v>393.90640000000002</v>
      </c>
      <c r="AQ139" s="625">
        <f t="shared" si="299"/>
        <v>393.90640000000002</v>
      </c>
      <c r="AR139" s="625">
        <f t="shared" si="299"/>
        <v>394.30840000000001</v>
      </c>
      <c r="AS139" s="625">
        <f t="shared" si="299"/>
        <v>285.25920000000002</v>
      </c>
      <c r="AT139" s="625">
        <f t="shared" si="299"/>
        <v>285.25920000000002</v>
      </c>
      <c r="AU139" s="625">
        <f t="shared" si="299"/>
        <v>284.96440000000001</v>
      </c>
      <c r="AV139" s="625"/>
      <c r="AW139" s="625">
        <f t="shared" si="289"/>
        <v>18483</v>
      </c>
      <c r="AX139"/>
      <c r="AY139" s="13">
        <f t="shared" si="283"/>
        <v>1</v>
      </c>
      <c r="AZ139" s="624">
        <f t="shared" si="293"/>
        <v>5818</v>
      </c>
      <c r="BA139" s="624">
        <f t="shared" si="294"/>
        <v>4720</v>
      </c>
      <c r="BB139" s="624">
        <f t="shared" si="295"/>
        <v>4725</v>
      </c>
      <c r="BC139" s="624">
        <f t="shared" si="296"/>
        <v>3219</v>
      </c>
      <c r="BD139" s="27"/>
      <c r="BE139" s="624">
        <f t="shared" si="298"/>
        <v>2484</v>
      </c>
      <c r="BF139" s="645">
        <f>ROUNDDOWN(SUM(I139:T139),0)</f>
        <v>5692</v>
      </c>
      <c r="BG139" s="625">
        <f t="shared" si="290"/>
        <v>4723</v>
      </c>
      <c r="BH139" s="653">
        <f>ROUNDUP(SUM(AG139:AR139),0)</f>
        <v>4728</v>
      </c>
      <c r="BI139" s="625">
        <f t="shared" si="297"/>
        <v>855</v>
      </c>
      <c r="BJ139" s="267">
        <f t="shared" si="286"/>
        <v>0</v>
      </c>
      <c r="BK139" s="13"/>
    </row>
    <row r="140" spans="1:64" ht="15">
      <c r="A140" s="628" t="s">
        <v>325</v>
      </c>
      <c r="B140" s="12">
        <f>'4g CalWIN Sharing Tables'!J16</f>
        <v>2.3599999999999999E-2</v>
      </c>
      <c r="C140" s="625">
        <f t="shared" si="287"/>
        <v>600.24239999999998</v>
      </c>
      <c r="D140" s="625">
        <f t="shared" si="292"/>
        <v>861.25839999999994</v>
      </c>
      <c r="E140" s="625">
        <f t="shared" si="292"/>
        <v>765.72559999999999</v>
      </c>
      <c r="F140" s="625">
        <f t="shared" si="292"/>
        <v>668.02160000000003</v>
      </c>
      <c r="G140" s="625">
        <f t="shared" si="292"/>
        <v>801.64480000000003</v>
      </c>
      <c r="H140" s="625">
        <f t="shared" si="292"/>
        <v>678.73599999999999</v>
      </c>
      <c r="I140" s="625">
        <f t="shared" si="292"/>
        <v>650.58119999999997</v>
      </c>
      <c r="J140" s="625">
        <f t="shared" si="292"/>
        <v>846.29599999999994</v>
      </c>
      <c r="K140" s="625">
        <f t="shared" si="292"/>
        <v>1093.6476</v>
      </c>
      <c r="L140" s="625">
        <f t="shared" si="292"/>
        <v>1093.6476</v>
      </c>
      <c r="M140" s="625">
        <f t="shared" si="292"/>
        <v>1093.6476</v>
      </c>
      <c r="N140" s="625">
        <f t="shared" si="292"/>
        <v>1093.6476</v>
      </c>
      <c r="O140" s="625">
        <f t="shared" si="299"/>
        <v>692.3768</v>
      </c>
      <c r="P140" s="625">
        <f t="shared" si="299"/>
        <v>692.3768</v>
      </c>
      <c r="Q140" s="625">
        <f t="shared" si="299"/>
        <v>692.3768</v>
      </c>
      <c r="R140" s="625">
        <f t="shared" si="299"/>
        <v>692.3768</v>
      </c>
      <c r="S140" s="625">
        <f t="shared" si="299"/>
        <v>692.3768</v>
      </c>
      <c r="T140" s="625">
        <f t="shared" si="299"/>
        <v>693.06119999999999</v>
      </c>
      <c r="U140" s="625">
        <f t="shared" si="299"/>
        <v>693.06119999999999</v>
      </c>
      <c r="V140" s="625">
        <f t="shared" si="299"/>
        <v>693.06119999999999</v>
      </c>
      <c r="W140" s="625">
        <f t="shared" si="299"/>
        <v>693.06119999999999</v>
      </c>
      <c r="X140" s="625">
        <f t="shared" si="299"/>
        <v>693.06119999999999</v>
      </c>
      <c r="Y140" s="625">
        <f t="shared" si="299"/>
        <v>693.06119999999999</v>
      </c>
      <c r="Z140" s="625">
        <f t="shared" si="299"/>
        <v>693.06119999999999</v>
      </c>
      <c r="AA140" s="625">
        <f t="shared" si="299"/>
        <v>693.06119999999999</v>
      </c>
      <c r="AB140" s="625">
        <f t="shared" si="299"/>
        <v>693.06119999999999</v>
      </c>
      <c r="AC140" s="625">
        <f t="shared" si="299"/>
        <v>693.06119999999999</v>
      </c>
      <c r="AD140" s="625">
        <f t="shared" si="299"/>
        <v>693.06119999999999</v>
      </c>
      <c r="AE140" s="625">
        <f t="shared" si="299"/>
        <v>693.06119999999999</v>
      </c>
      <c r="AF140" s="625">
        <f t="shared" si="299"/>
        <v>693.74559999999997</v>
      </c>
      <c r="AG140" s="625">
        <f t="shared" si="299"/>
        <v>693.74559999999997</v>
      </c>
      <c r="AH140" s="625">
        <f t="shared" si="299"/>
        <v>693.74559999999997</v>
      </c>
      <c r="AI140" s="625">
        <f t="shared" si="299"/>
        <v>693.74559999999997</v>
      </c>
      <c r="AJ140" s="625">
        <f t="shared" si="299"/>
        <v>693.74559999999997</v>
      </c>
      <c r="AK140" s="625">
        <f t="shared" si="299"/>
        <v>693.74559999999997</v>
      </c>
      <c r="AL140" s="625">
        <f t="shared" si="299"/>
        <v>693.74559999999997</v>
      </c>
      <c r="AM140" s="625">
        <f t="shared" si="299"/>
        <v>693.74559999999997</v>
      </c>
      <c r="AN140" s="625">
        <f t="shared" si="299"/>
        <v>693.74559999999997</v>
      </c>
      <c r="AO140" s="625">
        <f t="shared" si="299"/>
        <v>693.74559999999997</v>
      </c>
      <c r="AP140" s="625">
        <f t="shared" si="299"/>
        <v>693.74559999999997</v>
      </c>
      <c r="AQ140" s="625">
        <f t="shared" si="299"/>
        <v>693.74559999999997</v>
      </c>
      <c r="AR140" s="625">
        <f t="shared" si="299"/>
        <v>694.45359999999994</v>
      </c>
      <c r="AS140" s="625">
        <f t="shared" si="299"/>
        <v>502.39679999999998</v>
      </c>
      <c r="AT140" s="625">
        <f t="shared" si="299"/>
        <v>502.39679999999998</v>
      </c>
      <c r="AU140" s="625">
        <f t="shared" si="299"/>
        <v>501.87759999999997</v>
      </c>
      <c r="AV140" s="625"/>
      <c r="AW140" s="625">
        <f t="shared" si="289"/>
        <v>32552</v>
      </c>
      <c r="AX140"/>
      <c r="AY140" s="13">
        <f t="shared" si="283"/>
        <v>0</v>
      </c>
      <c r="AZ140" s="624">
        <f t="shared" si="293"/>
        <v>10247</v>
      </c>
      <c r="BA140" s="624">
        <f t="shared" si="294"/>
        <v>8313</v>
      </c>
      <c r="BB140" s="624">
        <f t="shared" si="295"/>
        <v>8322</v>
      </c>
      <c r="BC140" s="624">
        <f t="shared" si="296"/>
        <v>5670</v>
      </c>
      <c r="BD140" s="27"/>
      <c r="BE140" s="624">
        <f t="shared" si="298"/>
        <v>4376</v>
      </c>
      <c r="BF140" s="624">
        <f>ROUND(SUM(I140:T140),0)</f>
        <v>10026</v>
      </c>
      <c r="BG140" s="625">
        <f t="shared" si="290"/>
        <v>8317</v>
      </c>
      <c r="BH140" s="653">
        <f>ROUNDUP(SUM(AG140:AR140),0)</f>
        <v>8326</v>
      </c>
      <c r="BI140" s="653">
        <f>ROUNDUP(SUM(AS140:AU140),0)</f>
        <v>1507</v>
      </c>
      <c r="BJ140" s="267">
        <f t="shared" si="286"/>
        <v>0</v>
      </c>
      <c r="BK140" s="13"/>
    </row>
    <row r="141" spans="1:64" ht="15">
      <c r="A141" s="628" t="s">
        <v>326</v>
      </c>
      <c r="B141" s="12">
        <f>'4g CalWIN Sharing Tables'!J17</f>
        <v>2.4199999999999999E-2</v>
      </c>
      <c r="C141" s="625">
        <f t="shared" si="287"/>
        <v>615.50279999999998</v>
      </c>
      <c r="D141" s="625">
        <f t="shared" si="292"/>
        <v>883.15480000000002</v>
      </c>
      <c r="E141" s="625">
        <f t="shared" si="292"/>
        <v>785.19319999999993</v>
      </c>
      <c r="F141" s="625">
        <f t="shared" si="292"/>
        <v>685.00519999999995</v>
      </c>
      <c r="G141" s="625">
        <f t="shared" si="292"/>
        <v>822.02559999999994</v>
      </c>
      <c r="H141" s="625">
        <f t="shared" si="292"/>
        <v>695.99199999999996</v>
      </c>
      <c r="I141" s="625">
        <f t="shared" si="292"/>
        <v>667.12139999999999</v>
      </c>
      <c r="J141" s="625">
        <f t="shared" si="292"/>
        <v>867.81200000000001</v>
      </c>
      <c r="K141" s="625">
        <f t="shared" si="292"/>
        <v>1121.4521999999999</v>
      </c>
      <c r="L141" s="625">
        <f t="shared" si="292"/>
        <v>1121.4521999999999</v>
      </c>
      <c r="M141" s="625">
        <f t="shared" si="292"/>
        <v>1121.4521999999999</v>
      </c>
      <c r="N141" s="625">
        <f t="shared" si="292"/>
        <v>1121.4521999999999</v>
      </c>
      <c r="O141" s="625">
        <f t="shared" si="299"/>
        <v>709.9796</v>
      </c>
      <c r="P141" s="625">
        <f t="shared" si="299"/>
        <v>709.9796</v>
      </c>
      <c r="Q141" s="625">
        <f t="shared" si="299"/>
        <v>709.9796</v>
      </c>
      <c r="R141" s="625">
        <f t="shared" si="299"/>
        <v>709.9796</v>
      </c>
      <c r="S141" s="625">
        <f t="shared" si="299"/>
        <v>709.9796</v>
      </c>
      <c r="T141" s="625">
        <f t="shared" si="299"/>
        <v>710.68139999999994</v>
      </c>
      <c r="U141" s="625">
        <f t="shared" si="299"/>
        <v>710.68139999999994</v>
      </c>
      <c r="V141" s="625">
        <f t="shared" si="299"/>
        <v>710.68139999999994</v>
      </c>
      <c r="W141" s="625">
        <f t="shared" si="299"/>
        <v>710.68139999999994</v>
      </c>
      <c r="X141" s="625">
        <f t="shared" si="299"/>
        <v>710.68139999999994</v>
      </c>
      <c r="Y141" s="625">
        <f t="shared" si="299"/>
        <v>710.68139999999994</v>
      </c>
      <c r="Z141" s="625">
        <f t="shared" si="299"/>
        <v>710.68139999999994</v>
      </c>
      <c r="AA141" s="625">
        <f t="shared" si="299"/>
        <v>710.68139999999994</v>
      </c>
      <c r="AB141" s="625">
        <f t="shared" si="299"/>
        <v>710.68139999999994</v>
      </c>
      <c r="AC141" s="625">
        <f t="shared" si="299"/>
        <v>710.68139999999994</v>
      </c>
      <c r="AD141" s="625">
        <f t="shared" si="299"/>
        <v>710.68139999999994</v>
      </c>
      <c r="AE141" s="625">
        <f t="shared" si="299"/>
        <v>710.68139999999994</v>
      </c>
      <c r="AF141" s="625">
        <f t="shared" si="299"/>
        <v>711.38319999999999</v>
      </c>
      <c r="AG141" s="625">
        <f t="shared" si="299"/>
        <v>711.38319999999999</v>
      </c>
      <c r="AH141" s="625">
        <f t="shared" si="299"/>
        <v>711.38319999999999</v>
      </c>
      <c r="AI141" s="625">
        <f t="shared" si="299"/>
        <v>711.38319999999999</v>
      </c>
      <c r="AJ141" s="625">
        <f t="shared" si="299"/>
        <v>711.38319999999999</v>
      </c>
      <c r="AK141" s="625">
        <f t="shared" si="299"/>
        <v>711.38319999999999</v>
      </c>
      <c r="AL141" s="625">
        <f t="shared" si="299"/>
        <v>711.38319999999999</v>
      </c>
      <c r="AM141" s="625">
        <f t="shared" si="299"/>
        <v>711.38319999999999</v>
      </c>
      <c r="AN141" s="625">
        <f t="shared" si="299"/>
        <v>711.38319999999999</v>
      </c>
      <c r="AO141" s="625">
        <f t="shared" si="299"/>
        <v>711.38319999999999</v>
      </c>
      <c r="AP141" s="625">
        <f t="shared" si="299"/>
        <v>711.38319999999999</v>
      </c>
      <c r="AQ141" s="625">
        <f t="shared" si="299"/>
        <v>711.38319999999999</v>
      </c>
      <c r="AR141" s="625">
        <f t="shared" si="299"/>
        <v>712.10919999999999</v>
      </c>
      <c r="AS141" s="625">
        <f t="shared" si="299"/>
        <v>515.16959999999995</v>
      </c>
      <c r="AT141" s="625">
        <f t="shared" si="299"/>
        <v>515.16959999999995</v>
      </c>
      <c r="AU141" s="625">
        <f t="shared" si="299"/>
        <v>514.63720000000001</v>
      </c>
      <c r="AV141" s="625"/>
      <c r="AW141" s="625">
        <f t="shared" si="289"/>
        <v>33379</v>
      </c>
      <c r="AX141"/>
      <c r="AY141" s="13">
        <f t="shared" si="283"/>
        <v>0</v>
      </c>
      <c r="AZ141" s="645">
        <f>ROUNDDOWN(SUM(C141:N141),0)</f>
        <v>10507</v>
      </c>
      <c r="BA141" s="624">
        <f t="shared" si="294"/>
        <v>8525</v>
      </c>
      <c r="BB141" s="624">
        <f t="shared" si="295"/>
        <v>8533</v>
      </c>
      <c r="BC141" s="624">
        <f t="shared" si="296"/>
        <v>5814</v>
      </c>
      <c r="BD141" s="27"/>
      <c r="BE141" s="624">
        <f t="shared" si="298"/>
        <v>4487</v>
      </c>
      <c r="BF141" s="624">
        <f t="shared" ref="BF141:BF143" si="300">ROUND(SUM(I141:T141),0)</f>
        <v>10281</v>
      </c>
      <c r="BG141" s="625">
        <f t="shared" si="290"/>
        <v>8529</v>
      </c>
      <c r="BH141" s="653">
        <f>ROUNDUP(SUM(AG141:AR141),0)</f>
        <v>8538</v>
      </c>
      <c r="BI141" s="653">
        <f>ROUNDDOWN(SUM(AS141:AU141),0)</f>
        <v>1544</v>
      </c>
      <c r="BJ141" s="267">
        <f t="shared" si="286"/>
        <v>0</v>
      </c>
      <c r="BK141" s="13"/>
    </row>
    <row r="142" spans="1:64" ht="15">
      <c r="A142" s="628" t="s">
        <v>327</v>
      </c>
      <c r="B142" s="12">
        <f>'4g CalWIN Sharing Tables'!J18</f>
        <v>8.0600000000000005E-2</v>
      </c>
      <c r="C142" s="625">
        <f t="shared" si="287"/>
        <v>2049.9803999999999</v>
      </c>
      <c r="D142" s="625">
        <f t="shared" ref="D142:S148" si="301">D$130*$B142</f>
        <v>2941.4164000000001</v>
      </c>
      <c r="E142" s="625">
        <f t="shared" si="301"/>
        <v>2615.1476000000002</v>
      </c>
      <c r="F142" s="625">
        <f t="shared" si="301"/>
        <v>2281.4636</v>
      </c>
      <c r="G142" s="625">
        <f t="shared" si="301"/>
        <v>2737.8208</v>
      </c>
      <c r="H142" s="625">
        <f t="shared" si="301"/>
        <v>2318.056</v>
      </c>
      <c r="I142" s="625">
        <f t="shared" si="301"/>
        <v>2221.9002</v>
      </c>
      <c r="J142" s="625">
        <f t="shared" si="301"/>
        <v>2890.3160000000003</v>
      </c>
      <c r="K142" s="625">
        <f t="shared" si="301"/>
        <v>3735.0846000000001</v>
      </c>
      <c r="L142" s="625">
        <f t="shared" si="301"/>
        <v>3735.0846000000001</v>
      </c>
      <c r="M142" s="625">
        <f t="shared" si="301"/>
        <v>3735.0846000000001</v>
      </c>
      <c r="N142" s="625">
        <f t="shared" si="301"/>
        <v>3735.0846000000001</v>
      </c>
      <c r="O142" s="625">
        <f t="shared" si="301"/>
        <v>2364.6428000000001</v>
      </c>
      <c r="P142" s="625">
        <f t="shared" si="301"/>
        <v>2364.6428000000001</v>
      </c>
      <c r="Q142" s="625">
        <f t="shared" si="301"/>
        <v>2364.6428000000001</v>
      </c>
      <c r="R142" s="625">
        <f t="shared" si="301"/>
        <v>2364.6428000000001</v>
      </c>
      <c r="S142" s="625">
        <f t="shared" si="301"/>
        <v>2364.6428000000001</v>
      </c>
      <c r="T142" s="625">
        <f t="shared" si="299"/>
        <v>2366.9802</v>
      </c>
      <c r="U142" s="625">
        <f t="shared" si="299"/>
        <v>2366.9802</v>
      </c>
      <c r="V142" s="625">
        <f t="shared" si="299"/>
        <v>2366.9802</v>
      </c>
      <c r="W142" s="625">
        <f t="shared" si="299"/>
        <v>2366.9802</v>
      </c>
      <c r="X142" s="625">
        <f t="shared" si="299"/>
        <v>2366.9802</v>
      </c>
      <c r="Y142" s="625">
        <f t="shared" si="299"/>
        <v>2366.9802</v>
      </c>
      <c r="Z142" s="625">
        <f t="shared" si="299"/>
        <v>2366.9802</v>
      </c>
      <c r="AA142" s="625">
        <f t="shared" si="299"/>
        <v>2366.9802</v>
      </c>
      <c r="AB142" s="625">
        <f t="shared" si="299"/>
        <v>2366.9802</v>
      </c>
      <c r="AC142" s="625">
        <f t="shared" si="299"/>
        <v>2366.9802</v>
      </c>
      <c r="AD142" s="625">
        <f t="shared" si="299"/>
        <v>2366.9802</v>
      </c>
      <c r="AE142" s="625">
        <f t="shared" si="299"/>
        <v>2366.9802</v>
      </c>
      <c r="AF142" s="625">
        <f t="shared" si="299"/>
        <v>2369.3176000000003</v>
      </c>
      <c r="AG142" s="625">
        <f t="shared" si="299"/>
        <v>2369.3176000000003</v>
      </c>
      <c r="AH142" s="625">
        <f t="shared" si="299"/>
        <v>2369.3176000000003</v>
      </c>
      <c r="AI142" s="625">
        <f t="shared" si="299"/>
        <v>2369.3176000000003</v>
      </c>
      <c r="AJ142" s="625">
        <f t="shared" si="299"/>
        <v>2369.3176000000003</v>
      </c>
      <c r="AK142" s="625">
        <f t="shared" si="299"/>
        <v>2369.3176000000003</v>
      </c>
      <c r="AL142" s="625">
        <f t="shared" si="299"/>
        <v>2369.3176000000003</v>
      </c>
      <c r="AM142" s="625">
        <f t="shared" si="299"/>
        <v>2369.3176000000003</v>
      </c>
      <c r="AN142" s="625">
        <f t="shared" si="299"/>
        <v>2369.3176000000003</v>
      </c>
      <c r="AO142" s="625">
        <f t="shared" si="299"/>
        <v>2369.3176000000003</v>
      </c>
      <c r="AP142" s="625">
        <f t="shared" si="299"/>
        <v>2369.3176000000003</v>
      </c>
      <c r="AQ142" s="625">
        <f t="shared" si="299"/>
        <v>2369.3176000000003</v>
      </c>
      <c r="AR142" s="625">
        <f t="shared" si="299"/>
        <v>2371.7356</v>
      </c>
      <c r="AS142" s="625">
        <f t="shared" si="299"/>
        <v>1715.8128000000002</v>
      </c>
      <c r="AT142" s="625">
        <f t="shared" si="299"/>
        <v>1715.8128000000002</v>
      </c>
      <c r="AU142" s="625">
        <f t="shared" si="299"/>
        <v>1714.0396000000001</v>
      </c>
      <c r="AV142" s="625"/>
      <c r="AW142" s="625">
        <f t="shared" si="289"/>
        <v>111173</v>
      </c>
      <c r="AX142"/>
      <c r="AY142" s="13">
        <f t="shared" si="283"/>
        <v>1</v>
      </c>
      <c r="AZ142" s="624">
        <f t="shared" si="293"/>
        <v>34996</v>
      </c>
      <c r="BA142" s="624">
        <f t="shared" si="294"/>
        <v>28392</v>
      </c>
      <c r="BB142" s="624">
        <f t="shared" si="295"/>
        <v>28420</v>
      </c>
      <c r="BC142" s="624">
        <f t="shared" si="296"/>
        <v>19364</v>
      </c>
      <c r="BD142" s="27"/>
      <c r="BE142" s="624">
        <f t="shared" si="298"/>
        <v>14944</v>
      </c>
      <c r="BF142" s="624">
        <f t="shared" si="300"/>
        <v>34243</v>
      </c>
      <c r="BG142" s="625">
        <f t="shared" si="290"/>
        <v>28406</v>
      </c>
      <c r="BH142" s="625">
        <f t="shared" si="291"/>
        <v>28434</v>
      </c>
      <c r="BI142" s="625">
        <f t="shared" si="297"/>
        <v>5146</v>
      </c>
      <c r="BJ142" s="267">
        <f t="shared" si="286"/>
        <v>-1</v>
      </c>
      <c r="BK142" s="13"/>
    </row>
    <row r="143" spans="1:64" ht="15">
      <c r="A143" s="628" t="s">
        <v>328</v>
      </c>
      <c r="B143" s="12">
        <f>'4g CalWIN Sharing Tables'!J19</f>
        <v>1.3599999999999999E-2</v>
      </c>
      <c r="C143" s="625">
        <f t="shared" si="287"/>
        <v>345.9024</v>
      </c>
      <c r="D143" s="625">
        <f t="shared" si="301"/>
        <v>496.3184</v>
      </c>
      <c r="E143" s="625">
        <f t="shared" si="301"/>
        <v>441.26559999999995</v>
      </c>
      <c r="F143" s="625">
        <f t="shared" si="301"/>
        <v>384.96159999999998</v>
      </c>
      <c r="G143" s="625">
        <f t="shared" si="301"/>
        <v>461.96479999999997</v>
      </c>
      <c r="H143" s="625">
        <f t="shared" si="301"/>
        <v>391.13599999999997</v>
      </c>
      <c r="I143" s="625">
        <f t="shared" si="301"/>
        <v>374.91119999999995</v>
      </c>
      <c r="J143" s="625">
        <f t="shared" si="301"/>
        <v>487.69599999999997</v>
      </c>
      <c r="K143" s="625">
        <f t="shared" si="301"/>
        <v>630.23759999999993</v>
      </c>
      <c r="L143" s="625">
        <f t="shared" si="301"/>
        <v>630.23759999999993</v>
      </c>
      <c r="M143" s="625">
        <f t="shared" si="301"/>
        <v>630.23759999999993</v>
      </c>
      <c r="N143" s="625">
        <f t="shared" si="301"/>
        <v>630.23759999999993</v>
      </c>
      <c r="O143" s="625">
        <f t="shared" si="299"/>
        <v>398.99679999999995</v>
      </c>
      <c r="P143" s="625">
        <f t="shared" si="299"/>
        <v>398.99679999999995</v>
      </c>
      <c r="Q143" s="625">
        <f t="shared" si="299"/>
        <v>398.99679999999995</v>
      </c>
      <c r="R143" s="625">
        <f t="shared" si="299"/>
        <v>398.99679999999995</v>
      </c>
      <c r="S143" s="625">
        <f t="shared" si="299"/>
        <v>398.99679999999995</v>
      </c>
      <c r="T143" s="625">
        <f t="shared" si="299"/>
        <v>399.39119999999997</v>
      </c>
      <c r="U143" s="625">
        <f t="shared" si="299"/>
        <v>399.39119999999997</v>
      </c>
      <c r="V143" s="625">
        <f t="shared" si="299"/>
        <v>399.39119999999997</v>
      </c>
      <c r="W143" s="625">
        <f t="shared" si="299"/>
        <v>399.39119999999997</v>
      </c>
      <c r="X143" s="625">
        <f t="shared" si="299"/>
        <v>399.39119999999997</v>
      </c>
      <c r="Y143" s="625">
        <f t="shared" si="299"/>
        <v>399.39119999999997</v>
      </c>
      <c r="Z143" s="625">
        <f t="shared" si="299"/>
        <v>399.39119999999997</v>
      </c>
      <c r="AA143" s="625">
        <f t="shared" si="299"/>
        <v>399.39119999999997</v>
      </c>
      <c r="AB143" s="625">
        <f t="shared" si="299"/>
        <v>399.39119999999997</v>
      </c>
      <c r="AC143" s="625">
        <f t="shared" si="299"/>
        <v>399.39119999999997</v>
      </c>
      <c r="AD143" s="625">
        <f t="shared" si="299"/>
        <v>399.39119999999997</v>
      </c>
      <c r="AE143" s="625">
        <f t="shared" si="299"/>
        <v>399.39119999999997</v>
      </c>
      <c r="AF143" s="625">
        <f t="shared" si="299"/>
        <v>399.78559999999999</v>
      </c>
      <c r="AG143" s="625">
        <f t="shared" si="299"/>
        <v>399.78559999999999</v>
      </c>
      <c r="AH143" s="625">
        <f t="shared" si="299"/>
        <v>399.78559999999999</v>
      </c>
      <c r="AI143" s="625">
        <f t="shared" si="299"/>
        <v>399.78559999999999</v>
      </c>
      <c r="AJ143" s="625">
        <f t="shared" si="299"/>
        <v>399.78559999999999</v>
      </c>
      <c r="AK143" s="625">
        <f t="shared" si="299"/>
        <v>399.78559999999999</v>
      </c>
      <c r="AL143" s="625">
        <f t="shared" si="299"/>
        <v>399.78559999999999</v>
      </c>
      <c r="AM143" s="625">
        <f t="shared" si="299"/>
        <v>399.78559999999999</v>
      </c>
      <c r="AN143" s="625">
        <f t="shared" si="299"/>
        <v>399.78559999999999</v>
      </c>
      <c r="AO143" s="625">
        <f t="shared" si="299"/>
        <v>399.78559999999999</v>
      </c>
      <c r="AP143" s="625">
        <f t="shared" si="299"/>
        <v>399.78559999999999</v>
      </c>
      <c r="AQ143" s="625">
        <f t="shared" si="299"/>
        <v>399.78559999999999</v>
      </c>
      <c r="AR143" s="625">
        <f t="shared" si="299"/>
        <v>400.1936</v>
      </c>
      <c r="AS143" s="625">
        <f t="shared" si="299"/>
        <v>289.51679999999999</v>
      </c>
      <c r="AT143" s="625">
        <f t="shared" si="299"/>
        <v>289.51679999999999</v>
      </c>
      <c r="AU143" s="625">
        <f t="shared" si="299"/>
        <v>289.2176</v>
      </c>
      <c r="AV143" s="625"/>
      <c r="AW143" s="625">
        <f t="shared" si="289"/>
        <v>18759</v>
      </c>
      <c r="AX143"/>
      <c r="AY143" s="13">
        <f t="shared" si="283"/>
        <v>0</v>
      </c>
      <c r="AZ143" s="645">
        <f>ROUNDUP(SUM(C143:N143),0)</f>
        <v>5906</v>
      </c>
      <c r="BA143" s="624">
        <f t="shared" si="294"/>
        <v>4791</v>
      </c>
      <c r="BB143" s="624">
        <f t="shared" si="295"/>
        <v>4795</v>
      </c>
      <c r="BC143" s="624">
        <f t="shared" si="296"/>
        <v>3267</v>
      </c>
      <c r="BD143" s="27"/>
      <c r="BE143" s="624">
        <f t="shared" si="298"/>
        <v>2522</v>
      </c>
      <c r="BF143" s="624">
        <f t="shared" si="300"/>
        <v>5778</v>
      </c>
      <c r="BG143" s="625">
        <f t="shared" si="290"/>
        <v>4793</v>
      </c>
      <c r="BH143" s="625">
        <f t="shared" si="291"/>
        <v>4798</v>
      </c>
      <c r="BI143" s="625">
        <f t="shared" si="297"/>
        <v>868</v>
      </c>
      <c r="BJ143" s="267">
        <f t="shared" si="286"/>
        <v>0</v>
      </c>
      <c r="BK143" s="13"/>
    </row>
    <row r="144" spans="1:64" ht="15">
      <c r="A144" s="628" t="s">
        <v>329</v>
      </c>
      <c r="B144" s="12">
        <f>'4g CalWIN Sharing Tables'!J20</f>
        <v>2.58E-2</v>
      </c>
      <c r="C144" s="625">
        <f t="shared" si="287"/>
        <v>656.19719999999995</v>
      </c>
      <c r="D144" s="625">
        <f t="shared" si="301"/>
        <v>941.54520000000002</v>
      </c>
      <c r="E144" s="625">
        <f t="shared" si="301"/>
        <v>837.10680000000002</v>
      </c>
      <c r="F144" s="625">
        <f t="shared" si="301"/>
        <v>730.29480000000001</v>
      </c>
      <c r="G144" s="625">
        <f t="shared" si="301"/>
        <v>876.37440000000004</v>
      </c>
      <c r="H144" s="625">
        <f t="shared" si="301"/>
        <v>742.00800000000004</v>
      </c>
      <c r="I144" s="625">
        <f t="shared" si="301"/>
        <v>711.22860000000003</v>
      </c>
      <c r="J144" s="625">
        <f t="shared" si="301"/>
        <v>925.18799999999999</v>
      </c>
      <c r="K144" s="625">
        <f t="shared" si="301"/>
        <v>1195.5978</v>
      </c>
      <c r="L144" s="625">
        <f t="shared" si="301"/>
        <v>1195.5978</v>
      </c>
      <c r="M144" s="625">
        <f t="shared" si="301"/>
        <v>1195.5978</v>
      </c>
      <c r="N144" s="625">
        <f t="shared" si="301"/>
        <v>1195.5978</v>
      </c>
      <c r="O144" s="625">
        <f t="shared" si="299"/>
        <v>756.92039999999997</v>
      </c>
      <c r="P144" s="625">
        <f t="shared" si="299"/>
        <v>756.92039999999997</v>
      </c>
      <c r="Q144" s="625">
        <f t="shared" si="299"/>
        <v>756.92039999999997</v>
      </c>
      <c r="R144" s="625">
        <f t="shared" si="299"/>
        <v>756.92039999999997</v>
      </c>
      <c r="S144" s="625">
        <f t="shared" si="299"/>
        <v>756.92039999999997</v>
      </c>
      <c r="T144" s="625">
        <f t="shared" si="299"/>
        <v>757.66859999999997</v>
      </c>
      <c r="U144" s="625">
        <f t="shared" si="299"/>
        <v>757.66859999999997</v>
      </c>
      <c r="V144" s="625">
        <f t="shared" si="299"/>
        <v>757.66859999999997</v>
      </c>
      <c r="W144" s="625">
        <f t="shared" si="299"/>
        <v>757.66859999999997</v>
      </c>
      <c r="X144" s="625">
        <f t="shared" si="299"/>
        <v>757.66859999999997</v>
      </c>
      <c r="Y144" s="625">
        <f t="shared" si="299"/>
        <v>757.66859999999997</v>
      </c>
      <c r="Z144" s="625">
        <f t="shared" si="299"/>
        <v>757.66859999999997</v>
      </c>
      <c r="AA144" s="625">
        <f t="shared" si="299"/>
        <v>757.66859999999997</v>
      </c>
      <c r="AB144" s="625">
        <f t="shared" si="299"/>
        <v>757.66859999999997</v>
      </c>
      <c r="AC144" s="625">
        <f t="shared" si="299"/>
        <v>757.66859999999997</v>
      </c>
      <c r="AD144" s="625">
        <f t="shared" si="299"/>
        <v>757.66859999999997</v>
      </c>
      <c r="AE144" s="625">
        <f t="shared" si="299"/>
        <v>757.66859999999997</v>
      </c>
      <c r="AF144" s="625">
        <f t="shared" si="299"/>
        <v>758.41679999999997</v>
      </c>
      <c r="AG144" s="625">
        <f t="shared" si="299"/>
        <v>758.41679999999997</v>
      </c>
      <c r="AH144" s="625">
        <f t="shared" si="299"/>
        <v>758.41679999999997</v>
      </c>
      <c r="AI144" s="625">
        <f t="shared" si="299"/>
        <v>758.41679999999997</v>
      </c>
      <c r="AJ144" s="625">
        <f t="shared" si="299"/>
        <v>758.41679999999997</v>
      </c>
      <c r="AK144" s="625">
        <f t="shared" si="299"/>
        <v>758.41679999999997</v>
      </c>
      <c r="AL144" s="625">
        <f t="shared" si="299"/>
        <v>758.41679999999997</v>
      </c>
      <c r="AM144" s="625">
        <f t="shared" si="299"/>
        <v>758.41679999999997</v>
      </c>
      <c r="AN144" s="625">
        <f t="shared" si="299"/>
        <v>758.41679999999997</v>
      </c>
      <c r="AO144" s="625">
        <f t="shared" si="299"/>
        <v>758.41679999999997</v>
      </c>
      <c r="AP144" s="625">
        <f t="shared" si="299"/>
        <v>758.41679999999997</v>
      </c>
      <c r="AQ144" s="625">
        <f t="shared" si="299"/>
        <v>758.41679999999997</v>
      </c>
      <c r="AR144" s="625">
        <f t="shared" si="299"/>
        <v>759.19079999999997</v>
      </c>
      <c r="AS144" s="625">
        <f t="shared" si="299"/>
        <v>549.23040000000003</v>
      </c>
      <c r="AT144" s="625">
        <f t="shared" si="299"/>
        <v>549.23040000000003</v>
      </c>
      <c r="AU144" s="625">
        <f t="shared" si="299"/>
        <v>548.66279999999995</v>
      </c>
      <c r="AV144" s="625"/>
      <c r="AW144" s="625">
        <f t="shared" si="289"/>
        <v>35586</v>
      </c>
      <c r="AX144"/>
      <c r="AY144" s="13">
        <f t="shared" si="283"/>
        <v>0</v>
      </c>
      <c r="AZ144" s="645">
        <f>ROUNDUP(SUM(C144:N144),0)</f>
        <v>11203</v>
      </c>
      <c r="BA144" s="624">
        <f t="shared" si="294"/>
        <v>9088</v>
      </c>
      <c r="BB144" s="624">
        <f t="shared" si="295"/>
        <v>9097</v>
      </c>
      <c r="BC144" s="624">
        <f t="shared" si="296"/>
        <v>6198</v>
      </c>
      <c r="BD144" s="27"/>
      <c r="BE144" s="624">
        <f t="shared" si="298"/>
        <v>4784</v>
      </c>
      <c r="BF144" s="645">
        <f>ROUNDDOWN(SUM(I144:T144),0)</f>
        <v>10961</v>
      </c>
      <c r="BG144" s="625">
        <f t="shared" si="290"/>
        <v>9093</v>
      </c>
      <c r="BH144" s="653">
        <f>ROUNDDOWN(SUM(AG144:AR144),0)</f>
        <v>9101</v>
      </c>
      <c r="BI144" s="625">
        <f t="shared" si="297"/>
        <v>1647</v>
      </c>
      <c r="BJ144" s="267">
        <f t="shared" si="286"/>
        <v>0</v>
      </c>
      <c r="BK144" s="13"/>
      <c r="BL144" s="3"/>
    </row>
    <row r="145" spans="1:64" ht="15">
      <c r="A145" s="628" t="s">
        <v>330</v>
      </c>
      <c r="B145" s="12">
        <f>'4g CalWIN Sharing Tables'!J21</f>
        <v>2.12E-2</v>
      </c>
      <c r="C145" s="625">
        <f t="shared" si="287"/>
        <v>539.20079999999996</v>
      </c>
      <c r="D145" s="625">
        <f t="shared" si="301"/>
        <v>773.67280000000005</v>
      </c>
      <c r="E145" s="625">
        <f t="shared" si="301"/>
        <v>687.85519999999997</v>
      </c>
      <c r="F145" s="625">
        <f t="shared" si="301"/>
        <v>600.08720000000005</v>
      </c>
      <c r="G145" s="625">
        <f t="shared" si="301"/>
        <v>720.12160000000006</v>
      </c>
      <c r="H145" s="625">
        <f t="shared" si="301"/>
        <v>609.71199999999999</v>
      </c>
      <c r="I145" s="625">
        <f t="shared" si="301"/>
        <v>584.42039999999997</v>
      </c>
      <c r="J145" s="625">
        <f t="shared" si="301"/>
        <v>760.23199999999997</v>
      </c>
      <c r="K145" s="625">
        <f t="shared" si="301"/>
        <v>982.42920000000004</v>
      </c>
      <c r="L145" s="625">
        <f t="shared" si="301"/>
        <v>982.42920000000004</v>
      </c>
      <c r="M145" s="625">
        <f t="shared" si="301"/>
        <v>982.42920000000004</v>
      </c>
      <c r="N145" s="625">
        <f t="shared" si="301"/>
        <v>982.42920000000004</v>
      </c>
      <c r="O145" s="625">
        <f t="shared" si="299"/>
        <v>621.96559999999999</v>
      </c>
      <c r="P145" s="625">
        <f t="shared" si="299"/>
        <v>621.96559999999999</v>
      </c>
      <c r="Q145" s="625">
        <f t="shared" si="299"/>
        <v>621.96559999999999</v>
      </c>
      <c r="R145" s="625">
        <f t="shared" si="299"/>
        <v>621.96559999999999</v>
      </c>
      <c r="S145" s="625">
        <f t="shared" si="299"/>
        <v>621.96559999999999</v>
      </c>
      <c r="T145" s="625">
        <f t="shared" si="299"/>
        <v>622.58040000000005</v>
      </c>
      <c r="U145" s="625">
        <f t="shared" si="299"/>
        <v>622.58040000000005</v>
      </c>
      <c r="V145" s="625">
        <f t="shared" si="299"/>
        <v>622.58040000000005</v>
      </c>
      <c r="W145" s="625">
        <f t="shared" si="299"/>
        <v>622.58040000000005</v>
      </c>
      <c r="X145" s="625">
        <f t="shared" si="299"/>
        <v>622.58040000000005</v>
      </c>
      <c r="Y145" s="625">
        <f t="shared" si="299"/>
        <v>622.58040000000005</v>
      </c>
      <c r="Z145" s="625">
        <f t="shared" si="299"/>
        <v>622.58040000000005</v>
      </c>
      <c r="AA145" s="625">
        <f t="shared" si="299"/>
        <v>622.58040000000005</v>
      </c>
      <c r="AB145" s="625">
        <f t="shared" si="299"/>
        <v>622.58040000000005</v>
      </c>
      <c r="AC145" s="625">
        <f t="shared" si="299"/>
        <v>622.58040000000005</v>
      </c>
      <c r="AD145" s="625">
        <f t="shared" si="299"/>
        <v>622.58040000000005</v>
      </c>
      <c r="AE145" s="625">
        <f t="shared" si="299"/>
        <v>622.58040000000005</v>
      </c>
      <c r="AF145" s="625">
        <f t="shared" si="299"/>
        <v>623.1952</v>
      </c>
      <c r="AG145" s="625">
        <f t="shared" si="299"/>
        <v>623.1952</v>
      </c>
      <c r="AH145" s="625">
        <f t="shared" si="299"/>
        <v>623.1952</v>
      </c>
      <c r="AI145" s="625">
        <f t="shared" si="299"/>
        <v>623.1952</v>
      </c>
      <c r="AJ145" s="625">
        <f t="shared" si="299"/>
        <v>623.1952</v>
      </c>
      <c r="AK145" s="625">
        <f t="shared" si="299"/>
        <v>623.1952</v>
      </c>
      <c r="AL145" s="625">
        <f t="shared" si="299"/>
        <v>623.1952</v>
      </c>
      <c r="AM145" s="625">
        <f t="shared" si="299"/>
        <v>623.1952</v>
      </c>
      <c r="AN145" s="625">
        <f t="shared" si="299"/>
        <v>623.1952</v>
      </c>
      <c r="AO145" s="625">
        <f t="shared" si="299"/>
        <v>623.1952</v>
      </c>
      <c r="AP145" s="625">
        <f t="shared" si="299"/>
        <v>623.1952</v>
      </c>
      <c r="AQ145" s="625">
        <f t="shared" si="299"/>
        <v>623.1952</v>
      </c>
      <c r="AR145" s="625">
        <f t="shared" si="299"/>
        <v>623.83119999999997</v>
      </c>
      <c r="AS145" s="625">
        <f t="shared" si="299"/>
        <v>451.30560000000003</v>
      </c>
      <c r="AT145" s="625">
        <f t="shared" si="299"/>
        <v>451.30560000000003</v>
      </c>
      <c r="AU145" s="625">
        <f t="shared" si="299"/>
        <v>450.83920000000001</v>
      </c>
      <c r="AV145" s="625"/>
      <c r="AW145" s="625">
        <f t="shared" si="289"/>
        <v>29241</v>
      </c>
      <c r="AX145"/>
      <c r="AY145" s="13">
        <f t="shared" si="283"/>
        <v>-1</v>
      </c>
      <c r="AZ145" s="645">
        <f>ROUNDUP(SUM(C145:N145),0)</f>
        <v>9206</v>
      </c>
      <c r="BA145" s="624">
        <f t="shared" si="294"/>
        <v>7468</v>
      </c>
      <c r="BB145" s="624">
        <f t="shared" si="295"/>
        <v>7475</v>
      </c>
      <c r="BC145" s="624">
        <f t="shared" si="296"/>
        <v>5093</v>
      </c>
      <c r="BD145" s="27"/>
      <c r="BE145" s="624">
        <f t="shared" si="298"/>
        <v>3931</v>
      </c>
      <c r="BF145" s="624">
        <f>ROUND(SUM(I145:T145),0)</f>
        <v>9007</v>
      </c>
      <c r="BG145" s="625">
        <f t="shared" si="290"/>
        <v>7472</v>
      </c>
      <c r="BH145" s="625">
        <f t="shared" si="291"/>
        <v>7479</v>
      </c>
      <c r="BI145" s="625">
        <f t="shared" si="297"/>
        <v>1353</v>
      </c>
      <c r="BJ145" s="267">
        <f t="shared" si="286"/>
        <v>0</v>
      </c>
      <c r="BK145" s="13"/>
      <c r="BL145" s="3"/>
    </row>
    <row r="146" spans="1:64" ht="15">
      <c r="A146" s="628" t="s">
        <v>331</v>
      </c>
      <c r="B146" s="12">
        <f>'4g CalWIN Sharing Tables'!J22</f>
        <v>5.3699999999999998E-2</v>
      </c>
      <c r="C146" s="625">
        <f t="shared" si="287"/>
        <v>1365.8057999999999</v>
      </c>
      <c r="D146" s="625">
        <f t="shared" si="301"/>
        <v>1959.7277999999999</v>
      </c>
      <c r="E146" s="625">
        <f t="shared" si="301"/>
        <v>1742.3501999999999</v>
      </c>
      <c r="F146" s="625">
        <f t="shared" si="301"/>
        <v>1520.0321999999999</v>
      </c>
      <c r="G146" s="625">
        <f t="shared" si="301"/>
        <v>1824.0816</v>
      </c>
      <c r="H146" s="625">
        <f t="shared" si="301"/>
        <v>1544.412</v>
      </c>
      <c r="I146" s="625">
        <f t="shared" si="301"/>
        <v>1480.3479</v>
      </c>
      <c r="J146" s="625">
        <f t="shared" si="301"/>
        <v>1925.682</v>
      </c>
      <c r="K146" s="625">
        <f t="shared" si="301"/>
        <v>2488.5117</v>
      </c>
      <c r="L146" s="625">
        <f t="shared" si="301"/>
        <v>2488.5117</v>
      </c>
      <c r="M146" s="625">
        <f t="shared" si="301"/>
        <v>2488.5117</v>
      </c>
      <c r="N146" s="625">
        <f t="shared" si="301"/>
        <v>2488.5117</v>
      </c>
      <c r="O146" s="625">
        <f t="shared" si="299"/>
        <v>1575.4505999999999</v>
      </c>
      <c r="P146" s="625">
        <f t="shared" si="299"/>
        <v>1575.4505999999999</v>
      </c>
      <c r="Q146" s="625">
        <f t="shared" si="299"/>
        <v>1575.4505999999999</v>
      </c>
      <c r="R146" s="625">
        <f t="shared" si="299"/>
        <v>1575.4505999999999</v>
      </c>
      <c r="S146" s="625">
        <f t="shared" si="299"/>
        <v>1575.4505999999999</v>
      </c>
      <c r="T146" s="625">
        <f t="shared" si="299"/>
        <v>1577.0078999999998</v>
      </c>
      <c r="U146" s="625">
        <f t="shared" si="299"/>
        <v>1577.0078999999998</v>
      </c>
      <c r="V146" s="625">
        <f t="shared" si="299"/>
        <v>1577.0078999999998</v>
      </c>
      <c r="W146" s="625">
        <f t="shared" si="299"/>
        <v>1577.0078999999998</v>
      </c>
      <c r="X146" s="625">
        <f t="shared" si="299"/>
        <v>1577.0078999999998</v>
      </c>
      <c r="Y146" s="625">
        <f t="shared" si="299"/>
        <v>1577.0078999999998</v>
      </c>
      <c r="Z146" s="625">
        <f t="shared" si="299"/>
        <v>1577.0078999999998</v>
      </c>
      <c r="AA146" s="625">
        <f t="shared" si="299"/>
        <v>1577.0078999999998</v>
      </c>
      <c r="AB146" s="625">
        <f t="shared" si="299"/>
        <v>1577.0078999999998</v>
      </c>
      <c r="AC146" s="625">
        <f t="shared" ref="O146:AU148" si="302">AC$130*$B146</f>
        <v>1577.0078999999998</v>
      </c>
      <c r="AD146" s="625">
        <f t="shared" si="302"/>
        <v>1577.0078999999998</v>
      </c>
      <c r="AE146" s="625">
        <f t="shared" si="302"/>
        <v>1577.0078999999998</v>
      </c>
      <c r="AF146" s="625">
        <f t="shared" si="302"/>
        <v>1578.5652</v>
      </c>
      <c r="AG146" s="625">
        <f t="shared" si="302"/>
        <v>1578.5652</v>
      </c>
      <c r="AH146" s="625">
        <f t="shared" si="302"/>
        <v>1578.5652</v>
      </c>
      <c r="AI146" s="625">
        <f t="shared" si="302"/>
        <v>1578.5652</v>
      </c>
      <c r="AJ146" s="625">
        <f t="shared" si="302"/>
        <v>1578.5652</v>
      </c>
      <c r="AK146" s="625">
        <f t="shared" si="302"/>
        <v>1578.5652</v>
      </c>
      <c r="AL146" s="625">
        <f t="shared" si="302"/>
        <v>1578.5652</v>
      </c>
      <c r="AM146" s="625">
        <f t="shared" si="302"/>
        <v>1578.5652</v>
      </c>
      <c r="AN146" s="625">
        <f t="shared" si="302"/>
        <v>1578.5652</v>
      </c>
      <c r="AO146" s="625">
        <f t="shared" si="302"/>
        <v>1578.5652</v>
      </c>
      <c r="AP146" s="625">
        <f t="shared" si="302"/>
        <v>1578.5652</v>
      </c>
      <c r="AQ146" s="625">
        <f t="shared" si="302"/>
        <v>1578.5652</v>
      </c>
      <c r="AR146" s="625">
        <f t="shared" si="302"/>
        <v>1580.1761999999999</v>
      </c>
      <c r="AS146" s="625">
        <f t="shared" si="302"/>
        <v>1143.1656</v>
      </c>
      <c r="AT146" s="625">
        <f t="shared" si="302"/>
        <v>1143.1656</v>
      </c>
      <c r="AU146" s="625">
        <f t="shared" si="302"/>
        <v>1141.9841999999999</v>
      </c>
      <c r="AV146" s="625"/>
      <c r="AW146" s="625">
        <f t="shared" si="289"/>
        <v>74069</v>
      </c>
      <c r="AX146"/>
      <c r="AY146" s="13">
        <f t="shared" si="283"/>
        <v>0</v>
      </c>
      <c r="AZ146" s="645">
        <f>ROUNDDOWN(SUM(C146:N146),0)</f>
        <v>23316</v>
      </c>
      <c r="BA146" s="624">
        <f>ROUND(SUM(O146:Z146),0)</f>
        <v>18916</v>
      </c>
      <c r="BB146" s="624">
        <f t="shared" si="295"/>
        <v>18935</v>
      </c>
      <c r="BC146" s="645">
        <f>ROUNDUP(SUM(AM146:AU146),0)</f>
        <v>12902</v>
      </c>
      <c r="BD146" s="27"/>
      <c r="BE146" s="624">
        <f t="shared" si="298"/>
        <v>9956</v>
      </c>
      <c r="BF146" s="624">
        <f t="shared" ref="BF146:BF147" si="303">ROUND(SUM(I146:T146),0)</f>
        <v>22814</v>
      </c>
      <c r="BG146" s="653">
        <f>ROUNDUP(SUM(U146:AF146),0)</f>
        <v>18926</v>
      </c>
      <c r="BH146" s="625">
        <f t="shared" si="291"/>
        <v>18944</v>
      </c>
      <c r="BI146" s="653">
        <f>ROUNDUP(SUM(AS146:AU146),0)</f>
        <v>3429</v>
      </c>
      <c r="BJ146" s="267">
        <f t="shared" si="286"/>
        <v>0</v>
      </c>
      <c r="BK146" s="13"/>
      <c r="BL146" s="3"/>
    </row>
    <row r="147" spans="1:64" ht="15">
      <c r="A147" s="628" t="s">
        <v>332</v>
      </c>
      <c r="B147" s="12">
        <f>'4g CalWIN Sharing Tables'!J23</f>
        <v>4.1300000000000003E-2</v>
      </c>
      <c r="C147" s="625">
        <f t="shared" si="287"/>
        <v>1050.4242000000002</v>
      </c>
      <c r="D147" s="625">
        <f t="shared" si="301"/>
        <v>1507.2022000000002</v>
      </c>
      <c r="E147" s="625">
        <f t="shared" si="301"/>
        <v>1340.0198</v>
      </c>
      <c r="F147" s="625">
        <f t="shared" si="301"/>
        <v>1169.0378000000001</v>
      </c>
      <c r="G147" s="625">
        <f t="shared" si="301"/>
        <v>1402.8784000000001</v>
      </c>
      <c r="H147" s="625">
        <f t="shared" si="301"/>
        <v>1187.788</v>
      </c>
      <c r="I147" s="625">
        <f t="shared" si="301"/>
        <v>1138.5171</v>
      </c>
      <c r="J147" s="625">
        <f t="shared" si="301"/>
        <v>1481.018</v>
      </c>
      <c r="K147" s="625">
        <f t="shared" si="301"/>
        <v>1913.8833000000002</v>
      </c>
      <c r="L147" s="625">
        <f t="shared" si="301"/>
        <v>1913.8833000000002</v>
      </c>
      <c r="M147" s="625">
        <f t="shared" si="301"/>
        <v>1913.8833000000002</v>
      </c>
      <c r="N147" s="625">
        <f t="shared" si="301"/>
        <v>1913.8833000000002</v>
      </c>
      <c r="O147" s="625">
        <f t="shared" si="302"/>
        <v>1211.6594</v>
      </c>
      <c r="P147" s="625">
        <f t="shared" si="302"/>
        <v>1211.6594</v>
      </c>
      <c r="Q147" s="625">
        <f t="shared" si="302"/>
        <v>1211.6594</v>
      </c>
      <c r="R147" s="625">
        <f t="shared" si="302"/>
        <v>1211.6594</v>
      </c>
      <c r="S147" s="625">
        <f t="shared" si="302"/>
        <v>1211.6594</v>
      </c>
      <c r="T147" s="625">
        <f t="shared" si="302"/>
        <v>1212.8571000000002</v>
      </c>
      <c r="U147" s="625">
        <f t="shared" si="302"/>
        <v>1212.8571000000002</v>
      </c>
      <c r="V147" s="625">
        <f t="shared" si="302"/>
        <v>1212.8571000000002</v>
      </c>
      <c r="W147" s="625">
        <f t="shared" si="302"/>
        <v>1212.8571000000002</v>
      </c>
      <c r="X147" s="625">
        <f t="shared" si="302"/>
        <v>1212.8571000000002</v>
      </c>
      <c r="Y147" s="625">
        <f t="shared" si="302"/>
        <v>1212.8571000000002</v>
      </c>
      <c r="Z147" s="625">
        <f t="shared" si="302"/>
        <v>1212.8571000000002</v>
      </c>
      <c r="AA147" s="625">
        <f t="shared" si="302"/>
        <v>1212.8571000000002</v>
      </c>
      <c r="AB147" s="625">
        <f t="shared" si="302"/>
        <v>1212.8571000000002</v>
      </c>
      <c r="AC147" s="625">
        <f t="shared" si="302"/>
        <v>1212.8571000000002</v>
      </c>
      <c r="AD147" s="625">
        <f t="shared" si="302"/>
        <v>1212.8571000000002</v>
      </c>
      <c r="AE147" s="625">
        <f t="shared" si="302"/>
        <v>1212.8571000000002</v>
      </c>
      <c r="AF147" s="625">
        <f t="shared" si="302"/>
        <v>1214.0548000000001</v>
      </c>
      <c r="AG147" s="625">
        <f t="shared" si="302"/>
        <v>1214.0548000000001</v>
      </c>
      <c r="AH147" s="625">
        <f t="shared" si="302"/>
        <v>1214.0548000000001</v>
      </c>
      <c r="AI147" s="625">
        <f t="shared" si="302"/>
        <v>1214.0548000000001</v>
      </c>
      <c r="AJ147" s="625">
        <f t="shared" si="302"/>
        <v>1214.0548000000001</v>
      </c>
      <c r="AK147" s="625">
        <f t="shared" si="302"/>
        <v>1214.0548000000001</v>
      </c>
      <c r="AL147" s="625">
        <f t="shared" si="302"/>
        <v>1214.0548000000001</v>
      </c>
      <c r="AM147" s="625">
        <f t="shared" si="302"/>
        <v>1214.0548000000001</v>
      </c>
      <c r="AN147" s="625">
        <f t="shared" si="302"/>
        <v>1214.0548000000001</v>
      </c>
      <c r="AO147" s="625">
        <f t="shared" si="302"/>
        <v>1214.0548000000001</v>
      </c>
      <c r="AP147" s="625">
        <f t="shared" si="302"/>
        <v>1214.0548000000001</v>
      </c>
      <c r="AQ147" s="625">
        <f t="shared" si="302"/>
        <v>1214.0548000000001</v>
      </c>
      <c r="AR147" s="625">
        <f t="shared" si="302"/>
        <v>1215.2938000000001</v>
      </c>
      <c r="AS147" s="625">
        <f t="shared" si="302"/>
        <v>879.19440000000009</v>
      </c>
      <c r="AT147" s="625">
        <f t="shared" si="302"/>
        <v>879.19440000000009</v>
      </c>
      <c r="AU147" s="625">
        <f t="shared" si="302"/>
        <v>878.28580000000011</v>
      </c>
      <c r="AV147" s="625"/>
      <c r="AW147" s="625">
        <f t="shared" si="289"/>
        <v>56966</v>
      </c>
      <c r="AX147"/>
      <c r="AY147" s="13">
        <f t="shared" si="283"/>
        <v>1</v>
      </c>
      <c r="AZ147" s="624">
        <f t="shared" si="293"/>
        <v>17932</v>
      </c>
      <c r="BA147" s="624">
        <f>ROUND(SUM(O147:Z147),0)</f>
        <v>14548</v>
      </c>
      <c r="BB147" s="624">
        <f>ROUND(SUM(AA147:AL147),0)</f>
        <v>14563</v>
      </c>
      <c r="BC147" s="645">
        <f>ROUNDDOWN(SUM(AM147:AU147),0)</f>
        <v>9922</v>
      </c>
      <c r="BD147" s="27"/>
      <c r="BE147" s="624">
        <f t="shared" si="298"/>
        <v>7657</v>
      </c>
      <c r="BF147" s="624">
        <f t="shared" si="303"/>
        <v>17546</v>
      </c>
      <c r="BG147" s="625">
        <f t="shared" si="290"/>
        <v>14555</v>
      </c>
      <c r="BH147" s="625">
        <f t="shared" si="291"/>
        <v>14570</v>
      </c>
      <c r="BI147" s="625">
        <f t="shared" si="297"/>
        <v>2637</v>
      </c>
      <c r="BJ147" s="267">
        <f t="shared" si="286"/>
        <v>0</v>
      </c>
      <c r="BK147" s="13"/>
      <c r="BL147" s="3"/>
    </row>
    <row r="148" spans="1:64" ht="15">
      <c r="A148" s="628" t="s">
        <v>333</v>
      </c>
      <c r="B148" s="12">
        <f>'4g CalWIN Sharing Tables'!J24</f>
        <v>1.18E-2</v>
      </c>
      <c r="C148" s="625">
        <f t="shared" si="287"/>
        <v>300.12119999999999</v>
      </c>
      <c r="D148" s="625">
        <f t="shared" si="301"/>
        <v>430.62919999999997</v>
      </c>
      <c r="E148" s="625">
        <f t="shared" si="301"/>
        <v>382.86279999999999</v>
      </c>
      <c r="F148" s="625">
        <f t="shared" si="301"/>
        <v>334.01080000000002</v>
      </c>
      <c r="G148" s="625">
        <f t="shared" si="301"/>
        <v>400.82240000000002</v>
      </c>
      <c r="H148" s="625">
        <f t="shared" si="301"/>
        <v>339.36799999999999</v>
      </c>
      <c r="I148" s="625">
        <f t="shared" si="301"/>
        <v>325.29059999999998</v>
      </c>
      <c r="J148" s="625">
        <f t="shared" si="301"/>
        <v>423.14799999999997</v>
      </c>
      <c r="K148" s="625">
        <f t="shared" si="301"/>
        <v>546.82380000000001</v>
      </c>
      <c r="L148" s="625">
        <f t="shared" si="301"/>
        <v>546.82380000000001</v>
      </c>
      <c r="M148" s="625">
        <f t="shared" si="301"/>
        <v>546.82380000000001</v>
      </c>
      <c r="N148" s="625">
        <f t="shared" si="301"/>
        <v>546.82380000000001</v>
      </c>
      <c r="O148" s="625">
        <f t="shared" si="302"/>
        <v>346.1884</v>
      </c>
      <c r="P148" s="625">
        <f t="shared" si="302"/>
        <v>346.1884</v>
      </c>
      <c r="Q148" s="625">
        <f t="shared" si="302"/>
        <v>346.1884</v>
      </c>
      <c r="R148" s="625">
        <f t="shared" si="302"/>
        <v>346.1884</v>
      </c>
      <c r="S148" s="625">
        <f t="shared" si="302"/>
        <v>346.1884</v>
      </c>
      <c r="T148" s="625">
        <f t="shared" si="302"/>
        <v>346.53059999999999</v>
      </c>
      <c r="U148" s="625">
        <f t="shared" si="302"/>
        <v>346.53059999999999</v>
      </c>
      <c r="V148" s="625">
        <f t="shared" si="302"/>
        <v>346.53059999999999</v>
      </c>
      <c r="W148" s="625">
        <f t="shared" si="302"/>
        <v>346.53059999999999</v>
      </c>
      <c r="X148" s="625">
        <f t="shared" si="302"/>
        <v>346.53059999999999</v>
      </c>
      <c r="Y148" s="625">
        <f t="shared" si="302"/>
        <v>346.53059999999999</v>
      </c>
      <c r="Z148" s="625">
        <f t="shared" si="302"/>
        <v>346.53059999999999</v>
      </c>
      <c r="AA148" s="625">
        <f t="shared" si="302"/>
        <v>346.53059999999999</v>
      </c>
      <c r="AB148" s="625">
        <f t="shared" si="302"/>
        <v>346.53059999999999</v>
      </c>
      <c r="AC148" s="625">
        <f t="shared" si="302"/>
        <v>346.53059999999999</v>
      </c>
      <c r="AD148" s="625">
        <f t="shared" si="302"/>
        <v>346.53059999999999</v>
      </c>
      <c r="AE148" s="625">
        <f t="shared" si="302"/>
        <v>346.53059999999999</v>
      </c>
      <c r="AF148" s="625">
        <f t="shared" si="302"/>
        <v>346.87279999999998</v>
      </c>
      <c r="AG148" s="625">
        <f t="shared" si="302"/>
        <v>346.87279999999998</v>
      </c>
      <c r="AH148" s="625">
        <f t="shared" si="302"/>
        <v>346.87279999999998</v>
      </c>
      <c r="AI148" s="625">
        <f t="shared" si="302"/>
        <v>346.87279999999998</v>
      </c>
      <c r="AJ148" s="625">
        <f t="shared" si="302"/>
        <v>346.87279999999998</v>
      </c>
      <c r="AK148" s="625">
        <f t="shared" si="302"/>
        <v>346.87279999999998</v>
      </c>
      <c r="AL148" s="625">
        <f t="shared" si="302"/>
        <v>346.87279999999998</v>
      </c>
      <c r="AM148" s="625">
        <f t="shared" si="302"/>
        <v>346.87279999999998</v>
      </c>
      <c r="AN148" s="625">
        <f t="shared" si="302"/>
        <v>346.87279999999998</v>
      </c>
      <c r="AO148" s="625">
        <f t="shared" si="302"/>
        <v>346.87279999999998</v>
      </c>
      <c r="AP148" s="625">
        <f t="shared" si="302"/>
        <v>346.87279999999998</v>
      </c>
      <c r="AQ148" s="625">
        <f t="shared" si="302"/>
        <v>346.87279999999998</v>
      </c>
      <c r="AR148" s="625">
        <f t="shared" si="302"/>
        <v>347.22679999999997</v>
      </c>
      <c r="AS148" s="625">
        <f t="shared" si="302"/>
        <v>251.19839999999999</v>
      </c>
      <c r="AT148" s="625">
        <f t="shared" si="302"/>
        <v>251.19839999999999</v>
      </c>
      <c r="AU148" s="625">
        <f t="shared" si="302"/>
        <v>250.93879999999999</v>
      </c>
      <c r="AV148" s="625"/>
      <c r="AW148" s="625">
        <f t="shared" si="289"/>
        <v>16276</v>
      </c>
      <c r="AX148"/>
      <c r="AY148" s="13">
        <f t="shared" si="283"/>
        <v>0</v>
      </c>
      <c r="AZ148" s="645">
        <f>ROUNDDOWN(SUM(C148:N148),0)</f>
        <v>5123</v>
      </c>
      <c r="BA148" s="645">
        <f>ROUNDUP(SUM(O148:Z148),0)</f>
        <v>4157</v>
      </c>
      <c r="BB148" s="624">
        <f t="shared" si="295"/>
        <v>4161</v>
      </c>
      <c r="BC148" s="645">
        <f>ROUNDUP(SUM(AM148:AU148),0)</f>
        <v>2835</v>
      </c>
      <c r="BD148" s="27"/>
      <c r="BE148" s="624">
        <f t="shared" si="298"/>
        <v>2188</v>
      </c>
      <c r="BF148" s="645">
        <f>ROUNDUP(SUM(I148:T148),0)</f>
        <v>5014</v>
      </c>
      <c r="BG148" s="653">
        <f>ROUNDDOWN(SUM(U148:AF148),0)</f>
        <v>4158</v>
      </c>
      <c r="BH148" s="653">
        <f>ROUNDDOWN(SUM(AG148:AR148),0)</f>
        <v>4162</v>
      </c>
      <c r="BI148" s="653">
        <f>ROUNDUP(SUM(AS148:AU148),0)</f>
        <v>754</v>
      </c>
      <c r="BJ148" s="267">
        <f t="shared" si="286"/>
        <v>0</v>
      </c>
      <c r="BK148" s="13"/>
      <c r="BL148" s="3"/>
    </row>
    <row r="149" spans="1:64" ht="15">
      <c r="A149" s="638" t="s">
        <v>95</v>
      </c>
      <c r="B149" s="650">
        <f t="shared" ref="B149:AW149" si="304">SUM(B131:B148)</f>
        <v>0.99999999999999989</v>
      </c>
      <c r="C149" s="640">
        <f t="shared" si="304"/>
        <v>25433.999999999996</v>
      </c>
      <c r="D149" s="640">
        <f t="shared" si="304"/>
        <v>36494</v>
      </c>
      <c r="E149" s="640">
        <f t="shared" si="304"/>
        <v>32446.000000000004</v>
      </c>
      <c r="F149" s="640">
        <f t="shared" si="304"/>
        <v>28306.000000000004</v>
      </c>
      <c r="G149" s="640">
        <f t="shared" si="304"/>
        <v>33968</v>
      </c>
      <c r="H149" s="640">
        <f t="shared" si="304"/>
        <v>28760</v>
      </c>
      <c r="I149" s="640">
        <f t="shared" si="304"/>
        <v>27567</v>
      </c>
      <c r="J149" s="640">
        <f t="shared" si="304"/>
        <v>35860</v>
      </c>
      <c r="K149" s="640">
        <f t="shared" si="304"/>
        <v>46341.000000000007</v>
      </c>
      <c r="L149" s="640">
        <f t="shared" si="304"/>
        <v>46341.000000000007</v>
      </c>
      <c r="M149" s="640">
        <f t="shared" si="304"/>
        <v>46341.000000000007</v>
      </c>
      <c r="N149" s="640">
        <f t="shared" si="304"/>
        <v>46341.000000000007</v>
      </c>
      <c r="O149" s="640">
        <f t="shared" si="304"/>
        <v>29338</v>
      </c>
      <c r="P149" s="640">
        <f t="shared" si="304"/>
        <v>29338</v>
      </c>
      <c r="Q149" s="640">
        <f t="shared" si="304"/>
        <v>29338</v>
      </c>
      <c r="R149" s="640">
        <f t="shared" si="304"/>
        <v>29338</v>
      </c>
      <c r="S149" s="640">
        <f t="shared" si="304"/>
        <v>29338</v>
      </c>
      <c r="T149" s="640">
        <f t="shared" si="304"/>
        <v>29367</v>
      </c>
      <c r="U149" s="640">
        <f t="shared" si="304"/>
        <v>29367</v>
      </c>
      <c r="V149" s="640">
        <f t="shared" si="304"/>
        <v>29367</v>
      </c>
      <c r="W149" s="640">
        <f t="shared" si="304"/>
        <v>29367</v>
      </c>
      <c r="X149" s="640">
        <f t="shared" si="304"/>
        <v>29367</v>
      </c>
      <c r="Y149" s="640">
        <f t="shared" si="304"/>
        <v>29367</v>
      </c>
      <c r="Z149" s="640">
        <f t="shared" si="304"/>
        <v>29367</v>
      </c>
      <c r="AA149" s="640">
        <f t="shared" si="304"/>
        <v>29367</v>
      </c>
      <c r="AB149" s="640">
        <f t="shared" si="304"/>
        <v>29367</v>
      </c>
      <c r="AC149" s="640">
        <f t="shared" si="304"/>
        <v>29367</v>
      </c>
      <c r="AD149" s="640">
        <f t="shared" si="304"/>
        <v>29367</v>
      </c>
      <c r="AE149" s="640">
        <f t="shared" si="304"/>
        <v>29367</v>
      </c>
      <c r="AF149" s="640">
        <f t="shared" si="304"/>
        <v>29395.999999999996</v>
      </c>
      <c r="AG149" s="640">
        <f t="shared" si="304"/>
        <v>29395.999999999996</v>
      </c>
      <c r="AH149" s="640">
        <f t="shared" si="304"/>
        <v>29395.999999999996</v>
      </c>
      <c r="AI149" s="640">
        <f t="shared" si="304"/>
        <v>29395.999999999996</v>
      </c>
      <c r="AJ149" s="640">
        <f t="shared" si="304"/>
        <v>29395.999999999996</v>
      </c>
      <c r="AK149" s="640">
        <f t="shared" si="304"/>
        <v>29395.999999999996</v>
      </c>
      <c r="AL149" s="640">
        <f t="shared" si="304"/>
        <v>29395.999999999996</v>
      </c>
      <c r="AM149" s="640">
        <f t="shared" si="304"/>
        <v>29395.999999999996</v>
      </c>
      <c r="AN149" s="640">
        <f t="shared" si="304"/>
        <v>29395.999999999996</v>
      </c>
      <c r="AO149" s="640">
        <f t="shared" si="304"/>
        <v>29395.999999999996</v>
      </c>
      <c r="AP149" s="640">
        <f t="shared" si="304"/>
        <v>29395.999999999996</v>
      </c>
      <c r="AQ149" s="640">
        <f t="shared" si="304"/>
        <v>29395.999999999996</v>
      </c>
      <c r="AR149" s="640">
        <f t="shared" si="304"/>
        <v>29425.999999999996</v>
      </c>
      <c r="AS149" s="640">
        <f t="shared" si="304"/>
        <v>21288.000000000004</v>
      </c>
      <c r="AT149" s="640">
        <f t="shared" si="304"/>
        <v>21288.000000000004</v>
      </c>
      <c r="AU149" s="640">
        <f t="shared" si="304"/>
        <v>21265.999999999996</v>
      </c>
      <c r="AV149" s="640"/>
      <c r="AW149" s="640">
        <f t="shared" si="304"/>
        <v>1379313</v>
      </c>
      <c r="AX149"/>
      <c r="AY149" s="13">
        <f t="shared" si="283"/>
        <v>0</v>
      </c>
      <c r="AZ149" s="640">
        <f>SUM(AZ131:AZ148)</f>
        <v>434199</v>
      </c>
      <c r="BA149" s="640">
        <f t="shared" ref="BA149:BC149" si="305">SUM(BA131:BA148)</f>
        <v>352259</v>
      </c>
      <c r="BB149" s="640">
        <f t="shared" si="305"/>
        <v>352607</v>
      </c>
      <c r="BC149" s="640">
        <f t="shared" si="305"/>
        <v>240248</v>
      </c>
      <c r="BD149" s="27"/>
      <c r="BE149" s="640">
        <f>SUM(BE131:BE148)</f>
        <v>185407</v>
      </c>
      <c r="BF149" s="640">
        <f>SUM(BF131:BF148)</f>
        <v>424848</v>
      </c>
      <c r="BG149" s="640">
        <f t="shared" ref="BG149:BI149" si="306">SUM(BG131:BG148)</f>
        <v>352433</v>
      </c>
      <c r="BH149" s="640">
        <f t="shared" si="306"/>
        <v>352782</v>
      </c>
      <c r="BI149" s="640">
        <f t="shared" si="306"/>
        <v>63842</v>
      </c>
      <c r="BJ149" s="267">
        <f t="shared" si="286"/>
        <v>1</v>
      </c>
      <c r="BK149" s="13"/>
    </row>
    <row r="150" spans="1:64" s="3" customFormat="1" ht="15">
      <c r="A150" s="236"/>
      <c r="B150" s="237"/>
      <c r="C150" s="13">
        <f>C130-C149</f>
        <v>0</v>
      </c>
      <c r="D150" s="13">
        <f t="shared" ref="D150:AW150" si="307">D130-D149</f>
        <v>0</v>
      </c>
      <c r="E150" s="13">
        <f t="shared" si="307"/>
        <v>0</v>
      </c>
      <c r="F150" s="13">
        <f t="shared" si="307"/>
        <v>0</v>
      </c>
      <c r="G150" s="13">
        <f t="shared" si="307"/>
        <v>0</v>
      </c>
      <c r="H150" s="13">
        <f t="shared" si="307"/>
        <v>0</v>
      </c>
      <c r="I150" s="13">
        <f t="shared" si="307"/>
        <v>0</v>
      </c>
      <c r="J150" s="13">
        <f t="shared" si="307"/>
        <v>0</v>
      </c>
      <c r="K150" s="13">
        <f t="shared" si="307"/>
        <v>0</v>
      </c>
      <c r="L150" s="13">
        <f t="shared" si="307"/>
        <v>0</v>
      </c>
      <c r="M150" s="13">
        <f t="shared" si="307"/>
        <v>0</v>
      </c>
      <c r="N150" s="13">
        <f t="shared" si="307"/>
        <v>0</v>
      </c>
      <c r="O150" s="13">
        <f t="shared" si="307"/>
        <v>0</v>
      </c>
      <c r="P150" s="13">
        <f t="shared" si="307"/>
        <v>0</v>
      </c>
      <c r="Q150" s="13">
        <f t="shared" si="307"/>
        <v>0</v>
      </c>
      <c r="R150" s="13">
        <f t="shared" si="307"/>
        <v>0</v>
      </c>
      <c r="S150" s="13">
        <f t="shared" si="307"/>
        <v>0</v>
      </c>
      <c r="T150" s="13">
        <f t="shared" si="307"/>
        <v>0</v>
      </c>
      <c r="U150" s="13">
        <f t="shared" si="307"/>
        <v>0</v>
      </c>
      <c r="V150" s="13">
        <f t="shared" si="307"/>
        <v>0</v>
      </c>
      <c r="W150" s="13">
        <f t="shared" si="307"/>
        <v>0</v>
      </c>
      <c r="X150" s="13">
        <f t="shared" si="307"/>
        <v>0</v>
      </c>
      <c r="Y150" s="13">
        <f t="shared" si="307"/>
        <v>0</v>
      </c>
      <c r="Z150" s="13">
        <f t="shared" si="307"/>
        <v>0</v>
      </c>
      <c r="AA150" s="13">
        <f t="shared" si="307"/>
        <v>0</v>
      </c>
      <c r="AB150" s="13">
        <f t="shared" si="307"/>
        <v>0</v>
      </c>
      <c r="AC150" s="13">
        <f t="shared" si="307"/>
        <v>0</v>
      </c>
      <c r="AD150" s="13">
        <f t="shared" si="307"/>
        <v>0</v>
      </c>
      <c r="AE150" s="13">
        <f t="shared" si="307"/>
        <v>0</v>
      </c>
      <c r="AF150" s="13">
        <f t="shared" si="307"/>
        <v>0</v>
      </c>
      <c r="AG150" s="13">
        <f t="shared" si="307"/>
        <v>0</v>
      </c>
      <c r="AH150" s="13">
        <f t="shared" si="307"/>
        <v>0</v>
      </c>
      <c r="AI150" s="13">
        <f t="shared" si="307"/>
        <v>0</v>
      </c>
      <c r="AJ150" s="13">
        <f t="shared" si="307"/>
        <v>0</v>
      </c>
      <c r="AK150" s="13">
        <f t="shared" si="307"/>
        <v>0</v>
      </c>
      <c r="AL150" s="13">
        <f t="shared" si="307"/>
        <v>0</v>
      </c>
      <c r="AM150" s="13">
        <f t="shared" si="307"/>
        <v>0</v>
      </c>
      <c r="AN150" s="13">
        <f t="shared" si="307"/>
        <v>0</v>
      </c>
      <c r="AO150" s="13">
        <f t="shared" si="307"/>
        <v>0</v>
      </c>
      <c r="AP150" s="13">
        <f t="shared" si="307"/>
        <v>0</v>
      </c>
      <c r="AQ150" s="13">
        <f t="shared" si="307"/>
        <v>0</v>
      </c>
      <c r="AR150" s="13">
        <f t="shared" si="307"/>
        <v>0</v>
      </c>
      <c r="AS150" s="13">
        <f t="shared" si="307"/>
        <v>0</v>
      </c>
      <c r="AT150" s="13">
        <f t="shared" si="307"/>
        <v>0</v>
      </c>
      <c r="AU150" s="13">
        <f t="shared" si="307"/>
        <v>0</v>
      </c>
      <c r="AV150" s="13">
        <f t="shared" si="307"/>
        <v>0</v>
      </c>
      <c r="AW150" s="13">
        <f t="shared" si="307"/>
        <v>0</v>
      </c>
      <c r="AX150"/>
      <c r="AY150" s="13"/>
      <c r="AZ150" s="13">
        <f t="shared" ref="AZ150" si="308">AZ130-AZ149</f>
        <v>0</v>
      </c>
      <c r="BA150" s="13">
        <f t="shared" ref="BA150" si="309">BA130-BA149</f>
        <v>0</v>
      </c>
      <c r="BB150" s="13">
        <f t="shared" ref="BB150" si="310">BB130-BB149</f>
        <v>0</v>
      </c>
      <c r="BC150" s="13">
        <f t="shared" ref="BC150" si="311">BC130-BC149</f>
        <v>0</v>
      </c>
      <c r="BD150" s="13"/>
      <c r="BE150" s="13">
        <f t="shared" ref="BE150" si="312">BE130-BE149</f>
        <v>1</v>
      </c>
      <c r="BF150" s="13">
        <f t="shared" ref="BF150" si="313">BF130-BF149</f>
        <v>0</v>
      </c>
      <c r="BG150" s="13">
        <f t="shared" ref="BG150" si="314">BG130-BG149</f>
        <v>0</v>
      </c>
      <c r="BH150" s="13">
        <f t="shared" ref="BH150" si="315">BH130-BH149</f>
        <v>0</v>
      </c>
      <c r="BI150" s="13">
        <f t="shared" ref="BI150" si="316">BI130-BI149</f>
        <v>0</v>
      </c>
      <c r="BJ150" s="232"/>
      <c r="BK150" s="13"/>
    </row>
    <row r="151" spans="1:64" ht="26.25">
      <c r="A151" s="647" t="s">
        <v>341</v>
      </c>
      <c r="B151" s="618" t="s">
        <v>337</v>
      </c>
      <c r="C151" s="648">
        <f t="shared" ref="C151:AU151" si="317">C63</f>
        <v>110214</v>
      </c>
      <c r="D151" s="648">
        <f t="shared" si="317"/>
        <v>126202</v>
      </c>
      <c r="E151" s="648">
        <f t="shared" si="317"/>
        <v>164013</v>
      </c>
      <c r="F151" s="648">
        <f t="shared" si="317"/>
        <v>129862</v>
      </c>
      <c r="G151" s="648">
        <f t="shared" si="317"/>
        <v>163855</v>
      </c>
      <c r="H151" s="648">
        <f t="shared" si="317"/>
        <v>142416</v>
      </c>
      <c r="I151" s="648">
        <f t="shared" si="317"/>
        <v>110644</v>
      </c>
      <c r="J151" s="648">
        <f t="shared" si="317"/>
        <v>106562</v>
      </c>
      <c r="K151" s="648">
        <f t="shared" si="317"/>
        <v>95972</v>
      </c>
      <c r="L151" s="648">
        <f t="shared" si="317"/>
        <v>95972</v>
      </c>
      <c r="M151" s="648">
        <f t="shared" si="317"/>
        <v>95972</v>
      </c>
      <c r="N151" s="648">
        <f t="shared" si="317"/>
        <v>95972</v>
      </c>
      <c r="O151" s="648">
        <f t="shared" si="317"/>
        <v>95972</v>
      </c>
      <c r="P151" s="648">
        <f t="shared" si="317"/>
        <v>130377</v>
      </c>
      <c r="Q151" s="648">
        <f t="shared" si="317"/>
        <v>130377</v>
      </c>
      <c r="R151" s="648">
        <f t="shared" si="317"/>
        <v>130377</v>
      </c>
      <c r="S151" s="648">
        <f t="shared" si="317"/>
        <v>130377</v>
      </c>
      <c r="T151" s="648">
        <f t="shared" si="317"/>
        <v>130377</v>
      </c>
      <c r="U151" s="648">
        <f t="shared" si="317"/>
        <v>130377</v>
      </c>
      <c r="V151" s="648">
        <f t="shared" si="317"/>
        <v>130377</v>
      </c>
      <c r="W151" s="648">
        <f t="shared" si="317"/>
        <v>130377</v>
      </c>
      <c r="X151" s="648">
        <f t="shared" si="317"/>
        <v>130377</v>
      </c>
      <c r="Y151" s="648">
        <f t="shared" si="317"/>
        <v>130377</v>
      </c>
      <c r="Z151" s="648">
        <f t="shared" si="317"/>
        <v>130377</v>
      </c>
      <c r="AA151" s="648">
        <f t="shared" si="317"/>
        <v>130351</v>
      </c>
      <c r="AB151" s="648">
        <f t="shared" si="317"/>
        <v>130351</v>
      </c>
      <c r="AC151" s="648">
        <f t="shared" si="317"/>
        <v>130351</v>
      </c>
      <c r="AD151" s="648">
        <f t="shared" si="317"/>
        <v>130351</v>
      </c>
      <c r="AE151" s="648">
        <f t="shared" si="317"/>
        <v>130351</v>
      </c>
      <c r="AF151" s="648">
        <f t="shared" si="317"/>
        <v>130351</v>
      </c>
      <c r="AG151" s="648">
        <f t="shared" si="317"/>
        <v>130351</v>
      </c>
      <c r="AH151" s="648">
        <f t="shared" si="317"/>
        <v>130351</v>
      </c>
      <c r="AI151" s="648">
        <f t="shared" si="317"/>
        <v>130351</v>
      </c>
      <c r="AJ151" s="648">
        <f t="shared" si="317"/>
        <v>130351</v>
      </c>
      <c r="AK151" s="648">
        <f t="shared" si="317"/>
        <v>130351</v>
      </c>
      <c r="AL151" s="648">
        <f t="shared" si="317"/>
        <v>130351</v>
      </c>
      <c r="AM151" s="648">
        <f t="shared" si="317"/>
        <v>115724</v>
      </c>
      <c r="AN151" s="648">
        <f t="shared" si="317"/>
        <v>115724</v>
      </c>
      <c r="AO151" s="648">
        <f t="shared" si="317"/>
        <v>115724</v>
      </c>
      <c r="AP151" s="648">
        <f t="shared" si="317"/>
        <v>115724</v>
      </c>
      <c r="AQ151" s="648">
        <f t="shared" si="317"/>
        <v>115724</v>
      </c>
      <c r="AR151" s="648">
        <f t="shared" si="317"/>
        <v>115724</v>
      </c>
      <c r="AS151" s="648">
        <f t="shared" si="317"/>
        <v>115724</v>
      </c>
      <c r="AT151" s="648">
        <f t="shared" si="317"/>
        <v>115724</v>
      </c>
      <c r="AU151" s="648">
        <f t="shared" si="317"/>
        <v>115724</v>
      </c>
      <c r="AV151" s="648"/>
      <c r="AW151" s="648">
        <f>AW63</f>
        <v>5573503</v>
      </c>
      <c r="AX151"/>
      <c r="AY151" s="13">
        <f t="shared" ref="AY151:AY170" si="318">AW151-SUM(AZ151:BC151)</f>
        <v>0</v>
      </c>
      <c r="AZ151" s="648">
        <f>AZ63</f>
        <v>1437656</v>
      </c>
      <c r="BA151" s="648">
        <f t="shared" ref="BA151:BC151" si="319">BA63</f>
        <v>1530119</v>
      </c>
      <c r="BB151" s="648">
        <f t="shared" si="319"/>
        <v>1564212</v>
      </c>
      <c r="BC151" s="648">
        <f t="shared" si="319"/>
        <v>1041516</v>
      </c>
      <c r="BD151" s="27"/>
      <c r="BE151" s="648">
        <f>BE63</f>
        <v>836562</v>
      </c>
      <c r="BF151" s="648">
        <f>BF63</f>
        <v>1348951</v>
      </c>
      <c r="BG151" s="648">
        <f t="shared" ref="BG151:BI151" si="320">BG63</f>
        <v>1564368</v>
      </c>
      <c r="BH151" s="648">
        <f t="shared" si="320"/>
        <v>1476450</v>
      </c>
      <c r="BI151" s="648">
        <f t="shared" si="320"/>
        <v>347172</v>
      </c>
      <c r="BJ151" s="267">
        <f t="shared" ref="BJ151:BJ170" si="321">SUM(AZ151:BC151)-SUM(BE151:BI151)</f>
        <v>0</v>
      </c>
      <c r="BK151" s="13"/>
    </row>
    <row r="152" spans="1:64" ht="15">
      <c r="A152" s="628" t="s">
        <v>316</v>
      </c>
      <c r="B152" s="12"/>
      <c r="C152" s="625">
        <f>$C31*$C$54</f>
        <v>11794.363492470944</v>
      </c>
      <c r="D152" s="625">
        <f>$D31*$D$54</f>
        <v>14230.57666125658</v>
      </c>
      <c r="E152" s="625">
        <f>$E31*$E$54</f>
        <v>16602.071913980275</v>
      </c>
      <c r="F152" s="625">
        <f>$F31*$F$54</f>
        <v>11458.422005870716</v>
      </c>
      <c r="G152" s="625">
        <f>$G31*$G$54</f>
        <v>24138.15613094754</v>
      </c>
      <c r="H152" s="625">
        <f>$H31*$H$54</f>
        <v>20809.549034457337</v>
      </c>
      <c r="I152" s="625">
        <f t="shared" ref="I152:I169" si="322">$I31*$I$54</f>
        <v>8610.8862975756492</v>
      </c>
      <c r="J152" s="653">
        <f>$J31*$J$54+1</f>
        <v>7130.8132507877017</v>
      </c>
      <c r="K152" s="625">
        <f>$K31*$K$54</f>
        <v>5173.5807478497627</v>
      </c>
      <c r="L152" s="625">
        <f>$L31*$L$54</f>
        <v>5173.5807478497627</v>
      </c>
      <c r="M152" s="625">
        <f>$M31*$M$54</f>
        <v>5173.5807478497627</v>
      </c>
      <c r="N152" s="625">
        <f>$N31*$N$54</f>
        <v>5173.5807478497627</v>
      </c>
      <c r="O152" s="625">
        <f t="shared" ref="O152:O168" si="323">$O31*$O$54</f>
        <v>5173.5807478497627</v>
      </c>
      <c r="P152" s="625">
        <f t="shared" ref="P152:P169" si="324">$P31*$P$54</f>
        <v>11995.948312043309</v>
      </c>
      <c r="Q152" s="625">
        <f t="shared" ref="Q152:Q169" si="325">$Q31*$Q$54</f>
        <v>11995.948312043309</v>
      </c>
      <c r="R152" s="625">
        <f t="shared" ref="R152:R169" si="326">$R31*$R$54</f>
        <v>11995.948312043309</v>
      </c>
      <c r="S152" s="625">
        <f t="shared" ref="S152:S169" si="327">$S31*$S$54</f>
        <v>11995.948312043309</v>
      </c>
      <c r="T152" s="625">
        <f t="shared" ref="T152:T169" si="328">$T31*$T$54</f>
        <v>11995.948312043309</v>
      </c>
      <c r="U152" s="625">
        <f t="shared" ref="U152:U168" si="329">$U31*$U$54</f>
        <v>11995.948312043309</v>
      </c>
      <c r="V152" s="625">
        <f t="shared" ref="V152:V169" si="330">$V31*$V$54</f>
        <v>11995.948312043309</v>
      </c>
      <c r="W152" s="625">
        <f t="shared" ref="W152:W169" si="331">$W31*$W$54</f>
        <v>11995.948312043309</v>
      </c>
      <c r="X152" s="625">
        <f t="shared" ref="X152:X169" si="332">$X31*$X$54</f>
        <v>11995.948312043309</v>
      </c>
      <c r="Y152" s="625">
        <f t="shared" ref="Y152:Y169" si="333">$Y31*$Y$54</f>
        <v>11995.948312043309</v>
      </c>
      <c r="Z152" s="625">
        <f t="shared" ref="Z152:Z169" si="334">$Z31*$Z$54</f>
        <v>11995.948312043309</v>
      </c>
      <c r="AA152" s="625">
        <f t="shared" ref="AA152:AA169" si="335">$AA31*$AA$54</f>
        <v>11994.52710291421</v>
      </c>
      <c r="AB152" s="625">
        <f t="shared" ref="AB152:AB169" si="336">$AB31*$AB$54</f>
        <v>11994.52710291421</v>
      </c>
      <c r="AC152" s="625">
        <f t="shared" ref="AC152:AC169" si="337">$AC31*$AC$54</f>
        <v>11994.52710291421</v>
      </c>
      <c r="AD152" s="625">
        <f t="shared" ref="AD152:AD169" si="338">$AD31*$AD$54</f>
        <v>11994.52710291421</v>
      </c>
      <c r="AE152" s="625">
        <f t="shared" ref="AE152:AE169" si="339">$AE31*$AE$54</f>
        <v>11994.52710291421</v>
      </c>
      <c r="AF152" s="625">
        <f t="shared" ref="AF152:AF169" si="340">$AF31*$AF$54</f>
        <v>11994.52710291421</v>
      </c>
      <c r="AG152" s="625">
        <f t="shared" ref="AG152:AG169" si="341">$AG31*$AG$54</f>
        <v>11994.52710291421</v>
      </c>
      <c r="AH152" s="625">
        <f t="shared" ref="AH152:AH169" si="342">$AH31*$AH$54</f>
        <v>11994.52710291421</v>
      </c>
      <c r="AI152" s="625">
        <f t="shared" ref="AI152:AI169" si="343">$AI31*$AI$54</f>
        <v>11994.52710291421</v>
      </c>
      <c r="AJ152" s="625">
        <f t="shared" ref="AJ152:AJ169" si="344">$AJ31*$AJ$54</f>
        <v>11994.52710291421</v>
      </c>
      <c r="AK152" s="625">
        <f t="shared" ref="AK152:AK169" si="345">$AK31*$AK$54</f>
        <v>11994.52710291421</v>
      </c>
      <c r="AL152" s="625">
        <f t="shared" ref="AL152:AL169" si="346">$AL31*$AL$54</f>
        <v>11994.52710291421</v>
      </c>
      <c r="AM152" s="625">
        <f t="shared" ref="AM152:AM169" si="347">$AM31*$AM$54</f>
        <v>11181.917107873651</v>
      </c>
      <c r="AN152" s="625">
        <f t="shared" ref="AN152:AN169" si="348">$AN31*$AN$54</f>
        <v>11181.917107873651</v>
      </c>
      <c r="AO152" s="625">
        <f t="shared" ref="AO152:AO169" si="349">$AO31*$AO$54</f>
        <v>11181.917107873651</v>
      </c>
      <c r="AP152" s="625">
        <f t="shared" ref="AP152:AP169" si="350">$AP31*$AP$54</f>
        <v>11181.917107873651</v>
      </c>
      <c r="AQ152" s="625">
        <f t="shared" ref="AQ152:AQ169" si="351">$AQ31*$AQ$54</f>
        <v>11181.917107873651</v>
      </c>
      <c r="AR152" s="625">
        <f t="shared" ref="AR152:AR169" si="352">$AR31*$AR$54</f>
        <v>11181.917107873651</v>
      </c>
      <c r="AS152" s="625">
        <f t="shared" ref="AS152:AS169" si="353">$AS31*$AS$54</f>
        <v>11181.917107873651</v>
      </c>
      <c r="AT152" s="625">
        <f t="shared" ref="AT152:AT169" si="354">$AT31*$AT$54</f>
        <v>11181.917107873651</v>
      </c>
      <c r="AU152" s="625">
        <f t="shared" ref="AU152:AU169" si="355">$AU31*$AU$54</f>
        <v>11181.917107873651</v>
      </c>
      <c r="AV152" s="625"/>
      <c r="AW152" s="625">
        <f t="shared" ref="AW152" si="356">ROUND(SUM(C152:AV152),0)</f>
        <v>517170</v>
      </c>
      <c r="AX152"/>
      <c r="AY152" s="13">
        <f t="shared" si="318"/>
        <v>1</v>
      </c>
      <c r="AZ152" s="624">
        <f>ROUND(SUM(C152:N152),0)</f>
        <v>135469</v>
      </c>
      <c r="BA152" s="624">
        <f>ROUND(SUM(O152:Z152),0)</f>
        <v>137129</v>
      </c>
      <c r="BB152" s="624">
        <f>ROUND(SUM(AA152:AL152),0)</f>
        <v>143934</v>
      </c>
      <c r="BC152" s="624">
        <f>ROUND(SUM(AM152:AU152),0)</f>
        <v>100637</v>
      </c>
      <c r="BD152" s="27"/>
      <c r="BE152" s="624">
        <f>ROUND(SUM(C152:H152),0)</f>
        <v>99033</v>
      </c>
      <c r="BF152" s="645">
        <f>ROUNDDOWN(SUM(I152:T152),0)</f>
        <v>101589</v>
      </c>
      <c r="BG152" s="653">
        <f>ROUNDDOWN(SUM(U152:AF152),0)</f>
        <v>143942</v>
      </c>
      <c r="BH152" s="625">
        <f t="shared" ref="BH152:BH167" si="357">ROUND(SUM(AG152:AR152),0)</f>
        <v>139059</v>
      </c>
      <c r="BI152" s="625">
        <f>ROUND(SUM(AS152:AU152),0)</f>
        <v>33546</v>
      </c>
      <c r="BJ152" s="267">
        <f t="shared" si="321"/>
        <v>0</v>
      </c>
      <c r="BK152" s="13"/>
    </row>
    <row r="153" spans="1:64" ht="15">
      <c r="A153" s="628" t="s">
        <v>317</v>
      </c>
      <c r="B153" s="12"/>
      <c r="C153" s="625">
        <f>$C32*$C$54</f>
        <v>9875.5563768911488</v>
      </c>
      <c r="D153" s="625">
        <f>$D32*$D$54</f>
        <v>6849.0670248406459</v>
      </c>
      <c r="E153" s="625">
        <f t="shared" ref="E153:E169" si="358">$E32*$E$54</f>
        <v>8240.1010195178042</v>
      </c>
      <c r="F153" s="625">
        <f t="shared" ref="F153:F169" si="359">$F32*$F$54</f>
        <v>7246.860741072428</v>
      </c>
      <c r="G153" s="625">
        <f t="shared" ref="G153:G169" si="360">$G32*$G$54</f>
        <v>7418.5237628107143</v>
      </c>
      <c r="H153" s="625">
        <f t="shared" ref="H153:H169" si="361">$H32*$H$54</f>
        <v>5857.3850123133961</v>
      </c>
      <c r="I153" s="625">
        <f t="shared" si="322"/>
        <v>6082.000463399504</v>
      </c>
      <c r="J153" s="625">
        <f t="shared" ref="J153:J169" si="362">$J32*$J$54</f>
        <v>3067.6098877489421</v>
      </c>
      <c r="K153" s="625">
        <f t="shared" ref="K153:K169" si="363">$K32*$K$54</f>
        <v>5877.1049677312503</v>
      </c>
      <c r="L153" s="625">
        <f t="shared" ref="L153:L169" si="364">$L32*$L$54</f>
        <v>5877.1049677312503</v>
      </c>
      <c r="M153" s="625">
        <f t="shared" ref="M153:M169" si="365">$M32*$M$54</f>
        <v>5877.1049677312503</v>
      </c>
      <c r="N153" s="625">
        <f t="shared" ref="N153:N169" si="366">$N32*$N$54</f>
        <v>5877.1049677312503</v>
      </c>
      <c r="O153" s="625">
        <f t="shared" si="323"/>
        <v>5877.1049677312503</v>
      </c>
      <c r="P153" s="625">
        <f t="shared" si="324"/>
        <v>7193.7562037299158</v>
      </c>
      <c r="Q153" s="625">
        <f t="shared" si="325"/>
        <v>7193.7562037299158</v>
      </c>
      <c r="R153" s="625">
        <f t="shared" si="326"/>
        <v>7193.7562037299158</v>
      </c>
      <c r="S153" s="625">
        <f t="shared" si="327"/>
        <v>7193.7562037299158</v>
      </c>
      <c r="T153" s="625">
        <f t="shared" si="328"/>
        <v>7193.7562037299158</v>
      </c>
      <c r="U153" s="625">
        <f t="shared" si="329"/>
        <v>7193.7562037299158</v>
      </c>
      <c r="V153" s="625">
        <f t="shared" si="330"/>
        <v>7193.7562037299158</v>
      </c>
      <c r="W153" s="625">
        <f t="shared" si="331"/>
        <v>7193.7562037299158</v>
      </c>
      <c r="X153" s="625">
        <f t="shared" si="332"/>
        <v>7193.7562037299158</v>
      </c>
      <c r="Y153" s="625">
        <f t="shared" si="333"/>
        <v>7193.7562037299158</v>
      </c>
      <c r="Z153" s="625">
        <f t="shared" si="334"/>
        <v>7193.7562037299158</v>
      </c>
      <c r="AA153" s="625">
        <f t="shared" si="335"/>
        <v>7192.3115177284699</v>
      </c>
      <c r="AB153" s="625">
        <f t="shared" si="336"/>
        <v>7192.3115177284699</v>
      </c>
      <c r="AC153" s="625">
        <f t="shared" si="337"/>
        <v>7192.3115177284699</v>
      </c>
      <c r="AD153" s="625">
        <f t="shared" si="338"/>
        <v>7192.3115177284699</v>
      </c>
      <c r="AE153" s="625">
        <f t="shared" si="339"/>
        <v>7192.3115177284699</v>
      </c>
      <c r="AF153" s="625">
        <f t="shared" si="340"/>
        <v>7192.3115177284699</v>
      </c>
      <c r="AG153" s="625">
        <f t="shared" si="341"/>
        <v>7192.3115177284699</v>
      </c>
      <c r="AH153" s="625">
        <f t="shared" si="342"/>
        <v>7192.3115177284699</v>
      </c>
      <c r="AI153" s="625">
        <f t="shared" si="343"/>
        <v>7192.3115177284699</v>
      </c>
      <c r="AJ153" s="625">
        <f t="shared" si="344"/>
        <v>7192.3115177284699</v>
      </c>
      <c r="AK153" s="625">
        <f t="shared" si="345"/>
        <v>7192.3115177284699</v>
      </c>
      <c r="AL153" s="625">
        <f t="shared" si="346"/>
        <v>7192.3115177284699</v>
      </c>
      <c r="AM153" s="625">
        <f t="shared" si="347"/>
        <v>6379.6935179526145</v>
      </c>
      <c r="AN153" s="625">
        <f t="shared" si="348"/>
        <v>6379.6935179526145</v>
      </c>
      <c r="AO153" s="625">
        <f t="shared" si="349"/>
        <v>6379.6935179526145</v>
      </c>
      <c r="AP153" s="625">
        <f t="shared" si="350"/>
        <v>6379.6935179526145</v>
      </c>
      <c r="AQ153" s="625">
        <f t="shared" si="351"/>
        <v>6379.6935179526145</v>
      </c>
      <c r="AR153" s="625">
        <f t="shared" si="352"/>
        <v>6379.6935179526145</v>
      </c>
      <c r="AS153" s="625">
        <f t="shared" si="353"/>
        <v>6379.6935179526145</v>
      </c>
      <c r="AT153" s="625">
        <f t="shared" si="354"/>
        <v>6379.6935179526145</v>
      </c>
      <c r="AU153" s="625">
        <f t="shared" si="355"/>
        <v>6379.6935179526145</v>
      </c>
      <c r="AV153" s="625"/>
      <c r="AW153" s="625">
        <f>ROUND(SUM(C153:AV153),0)</f>
        <v>306879</v>
      </c>
      <c r="AX153"/>
      <c r="AY153" s="13">
        <f t="shared" si="318"/>
        <v>1</v>
      </c>
      <c r="AZ153" s="645">
        <f>ROUNDDOWN(SUM(C153:N153),0)</f>
        <v>78145</v>
      </c>
      <c r="BA153" s="645">
        <f>ROUNDDOWN(SUM(O153:Z153),0)</f>
        <v>85008</v>
      </c>
      <c r="BB153" s="645">
        <f>ROUNDDOWN(SUM(AA153:AL153),0)</f>
        <v>86307</v>
      </c>
      <c r="BC153" s="645">
        <f>ROUNDUP(SUM(AM153:AU153),0)</f>
        <v>57418</v>
      </c>
      <c r="BD153" s="27"/>
      <c r="BE153" s="645">
        <f>ROUNDUP(SUM(C153:H153),0)</f>
        <v>45488</v>
      </c>
      <c r="BF153" s="645">
        <f>ROUNDDOWN(SUM(I153:T153),0)</f>
        <v>74503</v>
      </c>
      <c r="BG153" s="653">
        <f>ROUNDDOWN(SUM(U153:AF153),0)-1</f>
        <v>86315</v>
      </c>
      <c r="BH153" s="653">
        <f>ROUNDUP(SUM(AG153:AR153),0)</f>
        <v>81433</v>
      </c>
      <c r="BI153" s="625">
        <f t="shared" ref="BI153:BI167" si="367">ROUND(SUM(AS153:AU153),0)</f>
        <v>19139</v>
      </c>
      <c r="BJ153" s="267">
        <f t="shared" si="321"/>
        <v>0</v>
      </c>
      <c r="BK153" s="13"/>
    </row>
    <row r="154" spans="1:64" ht="15">
      <c r="A154" s="628" t="s">
        <v>318</v>
      </c>
      <c r="B154" s="12"/>
      <c r="C154" s="625">
        <f t="shared" ref="C154:C169" si="368">$C33*$C$54</f>
        <v>13155.264980116026</v>
      </c>
      <c r="D154" s="625">
        <f t="shared" ref="D154:D169" si="369">$D33*$D$54</f>
        <v>13096.094794935165</v>
      </c>
      <c r="E154" s="625">
        <f t="shared" si="358"/>
        <v>11984.248252505406</v>
      </c>
      <c r="F154" s="625">
        <f t="shared" si="359"/>
        <v>9846.0837378193337</v>
      </c>
      <c r="G154" s="625">
        <f t="shared" si="360"/>
        <v>18788.634589342568</v>
      </c>
      <c r="H154" s="625">
        <f t="shared" si="361"/>
        <v>12048.824863709127</v>
      </c>
      <c r="I154" s="625">
        <f t="shared" si="322"/>
        <v>11133.548065897141</v>
      </c>
      <c r="J154" s="625">
        <f t="shared" si="362"/>
        <v>8027.0844639993602</v>
      </c>
      <c r="K154" s="625">
        <f t="shared" si="363"/>
        <v>3284.8252725202883</v>
      </c>
      <c r="L154" s="625">
        <f t="shared" si="364"/>
        <v>3284.8252725202883</v>
      </c>
      <c r="M154" s="625">
        <f t="shared" si="365"/>
        <v>3284.8252725202883</v>
      </c>
      <c r="N154" s="625">
        <f t="shared" si="366"/>
        <v>3284.8252725202883</v>
      </c>
      <c r="O154" s="625">
        <f t="shared" si="323"/>
        <v>3284.8252725202883</v>
      </c>
      <c r="P154" s="625">
        <f t="shared" si="324"/>
        <v>9650.2159634459658</v>
      </c>
      <c r="Q154" s="625">
        <f>$Q33*$Q$54</f>
        <v>9650.2159634459658</v>
      </c>
      <c r="R154" s="625">
        <f t="shared" si="326"/>
        <v>9650.2159634459658</v>
      </c>
      <c r="S154" s="625">
        <f t="shared" si="327"/>
        <v>9650.2159634459658</v>
      </c>
      <c r="T154" s="625">
        <f>$T33*$T$54</f>
        <v>9650.2159634459658</v>
      </c>
      <c r="U154" s="625">
        <f t="shared" si="329"/>
        <v>9650.2159634459658</v>
      </c>
      <c r="V154" s="625">
        <f t="shared" si="330"/>
        <v>9650.2159634459658</v>
      </c>
      <c r="W154" s="625">
        <f t="shared" si="331"/>
        <v>9650.2159634459658</v>
      </c>
      <c r="X154" s="625">
        <f t="shared" si="332"/>
        <v>9650.2159634459658</v>
      </c>
      <c r="Y154" s="625">
        <f t="shared" si="333"/>
        <v>9650.2159634459658</v>
      </c>
      <c r="Z154" s="625">
        <f t="shared" si="334"/>
        <v>9650.2159634459658</v>
      </c>
      <c r="AA154" s="625">
        <f t="shared" si="335"/>
        <v>9648.783286541804</v>
      </c>
      <c r="AB154" s="625">
        <f t="shared" si="336"/>
        <v>9648.783286541804</v>
      </c>
      <c r="AC154" s="625">
        <f t="shared" si="337"/>
        <v>9648.783286541804</v>
      </c>
      <c r="AD154" s="625">
        <f t="shared" si="338"/>
        <v>9648.783286541804</v>
      </c>
      <c r="AE154" s="625">
        <f t="shared" si="339"/>
        <v>9648.783286541804</v>
      </c>
      <c r="AF154" s="625">
        <f t="shared" si="340"/>
        <v>9648.783286541804</v>
      </c>
      <c r="AG154" s="625">
        <f t="shared" si="341"/>
        <v>9648.783286541804</v>
      </c>
      <c r="AH154" s="625">
        <f t="shared" si="342"/>
        <v>9648.783286541804</v>
      </c>
      <c r="AI154" s="625">
        <f t="shared" si="343"/>
        <v>9648.783286541804</v>
      </c>
      <c r="AJ154" s="625">
        <f t="shared" si="344"/>
        <v>9648.783286541804</v>
      </c>
      <c r="AK154" s="625">
        <f t="shared" si="345"/>
        <v>9648.783286541804</v>
      </c>
      <c r="AL154" s="625">
        <f t="shared" si="346"/>
        <v>9648.783286541804</v>
      </c>
      <c r="AM154" s="625">
        <f t="shared" si="347"/>
        <v>8836.1471172199545</v>
      </c>
      <c r="AN154" s="625">
        <f t="shared" si="348"/>
        <v>8836.1471172199545</v>
      </c>
      <c r="AO154" s="625">
        <f t="shared" si="349"/>
        <v>8836.1471172199545</v>
      </c>
      <c r="AP154" s="625">
        <f t="shared" si="350"/>
        <v>8836.1471172199545</v>
      </c>
      <c r="AQ154" s="625">
        <f t="shared" si="351"/>
        <v>8836.1471172199545</v>
      </c>
      <c r="AR154" s="625">
        <f t="shared" si="352"/>
        <v>8836.1471172199545</v>
      </c>
      <c r="AS154" s="625">
        <f t="shared" si="353"/>
        <v>8836.1471172199545</v>
      </c>
      <c r="AT154" s="625">
        <f t="shared" si="354"/>
        <v>8836.1471172199545</v>
      </c>
      <c r="AU154" s="625">
        <f t="shared" si="355"/>
        <v>8836.1471172199545</v>
      </c>
      <c r="AV154" s="625"/>
      <c r="AW154" s="625">
        <f t="shared" ref="AW154:AW169" si="370">ROUND(SUM(C154:AV154),0)</f>
        <v>415967</v>
      </c>
      <c r="AX154"/>
      <c r="AY154" s="13">
        <f t="shared" si="318"/>
        <v>0</v>
      </c>
      <c r="AZ154" s="624">
        <f>ROUND(SUM(C154:N154),0)</f>
        <v>111219</v>
      </c>
      <c r="BA154" s="645">
        <f>ROUNDUP(SUM(O154:Z154),0)</f>
        <v>109438</v>
      </c>
      <c r="BB154" s="624">
        <f t="shared" ref="BB154:BB169" si="371">ROUND(SUM(AA154:AL154),0)</f>
        <v>115785</v>
      </c>
      <c r="BC154" s="624">
        <f t="shared" ref="BC154:BC169" si="372">ROUND(SUM(AM154:AU154),0)</f>
        <v>79525</v>
      </c>
      <c r="BD154" s="27"/>
      <c r="BE154" s="645">
        <f>ROUNDUP(SUM(C154:H154),0)</f>
        <v>78920</v>
      </c>
      <c r="BF154" s="645">
        <f>ROUNDDOWN(SUM(I154:T154),0)</f>
        <v>83835</v>
      </c>
      <c r="BG154" s="653">
        <f>ROUNDDOWN(SUM(U154:AF154),0)</f>
        <v>115793</v>
      </c>
      <c r="BH154" s="653">
        <f>ROUNDUP(SUM(AG154:AR154),0)</f>
        <v>110910</v>
      </c>
      <c r="BI154" s="653">
        <f>ROUNDUP(SUM(AS154:AU154),0)</f>
        <v>26509</v>
      </c>
      <c r="BJ154" s="267">
        <f t="shared" si="321"/>
        <v>0</v>
      </c>
      <c r="BK154" s="13"/>
    </row>
    <row r="155" spans="1:64" ht="15">
      <c r="A155" s="628" t="s">
        <v>319</v>
      </c>
      <c r="B155" s="12"/>
      <c r="C155" s="625">
        <f t="shared" si="368"/>
        <v>16187.576517559899</v>
      </c>
      <c r="D155" s="625">
        <f t="shared" si="369"/>
        <v>16155.996738772805</v>
      </c>
      <c r="E155" s="625">
        <f t="shared" si="358"/>
        <v>32783.039885071383</v>
      </c>
      <c r="F155" s="625">
        <f t="shared" si="359"/>
        <v>17436.878638111662</v>
      </c>
      <c r="G155" s="625">
        <f t="shared" si="360"/>
        <v>23208.24548520409</v>
      </c>
      <c r="H155" s="625">
        <f t="shared" si="361"/>
        <v>15542.27679195219</v>
      </c>
      <c r="I155" s="625">
        <f t="shared" si="322"/>
        <v>12695.527445799371</v>
      </c>
      <c r="J155" s="625">
        <f t="shared" si="362"/>
        <v>12929.192876824458</v>
      </c>
      <c r="K155" s="625">
        <f t="shared" si="363"/>
        <v>11384.118838085546</v>
      </c>
      <c r="L155" s="625">
        <f t="shared" si="364"/>
        <v>11384.118838085546</v>
      </c>
      <c r="M155" s="625">
        <f t="shared" si="365"/>
        <v>11384.118838085546</v>
      </c>
      <c r="N155" s="625">
        <f t="shared" si="366"/>
        <v>11384.118838085546</v>
      </c>
      <c r="O155" s="625">
        <f t="shared" si="323"/>
        <v>11384.118838085546</v>
      </c>
      <c r="P155" s="625">
        <f t="shared" si="324"/>
        <v>17087.05887751314</v>
      </c>
      <c r="Q155" s="625">
        <f t="shared" si="325"/>
        <v>17087.05887751314</v>
      </c>
      <c r="R155" s="625">
        <f t="shared" si="326"/>
        <v>17087.05887751314</v>
      </c>
      <c r="S155" s="625">
        <f>$S34*$S$54</f>
        <v>17087.05887751314</v>
      </c>
      <c r="T155" s="625">
        <f t="shared" si="328"/>
        <v>17087.05887751314</v>
      </c>
      <c r="U155" s="625">
        <f t="shared" si="329"/>
        <v>17087.05887751314</v>
      </c>
      <c r="V155" s="625">
        <f>$V34*$V$54</f>
        <v>17087.05887751314</v>
      </c>
      <c r="W155" s="625">
        <f t="shared" si="331"/>
        <v>17087.05887751314</v>
      </c>
      <c r="X155" s="625">
        <f t="shared" si="332"/>
        <v>17087.05887751314</v>
      </c>
      <c r="Y155" s="625">
        <f t="shared" si="333"/>
        <v>17087.05887751314</v>
      </c>
      <c r="Z155" s="625">
        <f t="shared" si="334"/>
        <v>17087.05887751314</v>
      </c>
      <c r="AA155" s="625">
        <f t="shared" si="335"/>
        <v>17085.662557715863</v>
      </c>
      <c r="AB155" s="625">
        <f t="shared" si="336"/>
        <v>17085.662557715863</v>
      </c>
      <c r="AC155" s="625">
        <f t="shared" si="337"/>
        <v>17085.662557715863</v>
      </c>
      <c r="AD155" s="625">
        <f t="shared" si="338"/>
        <v>17085.662557715863</v>
      </c>
      <c r="AE155" s="625">
        <f t="shared" si="339"/>
        <v>17085.662557715863</v>
      </c>
      <c r="AF155" s="625">
        <f t="shared" si="340"/>
        <v>17085.662557715863</v>
      </c>
      <c r="AG155" s="625">
        <f t="shared" si="341"/>
        <v>17085.662557715863</v>
      </c>
      <c r="AH155" s="625">
        <f t="shared" si="342"/>
        <v>17085.662557715863</v>
      </c>
      <c r="AI155" s="625">
        <f t="shared" si="343"/>
        <v>17085.662557715863</v>
      </c>
      <c r="AJ155" s="625">
        <f t="shared" si="344"/>
        <v>17085.662557715863</v>
      </c>
      <c r="AK155" s="625">
        <f t="shared" si="345"/>
        <v>17085.662557715863</v>
      </c>
      <c r="AL155" s="625">
        <f t="shared" si="346"/>
        <v>17085.662557715863</v>
      </c>
      <c r="AM155" s="625">
        <f t="shared" si="347"/>
        <v>16272.97138075188</v>
      </c>
      <c r="AN155" s="625">
        <f t="shared" si="348"/>
        <v>16272.97138075188</v>
      </c>
      <c r="AO155" s="625">
        <f t="shared" si="349"/>
        <v>16272.97138075188</v>
      </c>
      <c r="AP155" s="625">
        <f t="shared" si="350"/>
        <v>16272.97138075188</v>
      </c>
      <c r="AQ155" s="625">
        <f t="shared" si="351"/>
        <v>16272.97138075188</v>
      </c>
      <c r="AR155" s="625">
        <f t="shared" si="352"/>
        <v>16272.97138075188</v>
      </c>
      <c r="AS155" s="625">
        <f t="shared" si="353"/>
        <v>16272.97138075188</v>
      </c>
      <c r="AT155" s="625">
        <f t="shared" si="354"/>
        <v>16272.97138075188</v>
      </c>
      <c r="AU155" s="625">
        <f t="shared" si="355"/>
        <v>16272.97138075188</v>
      </c>
      <c r="AV155" s="625"/>
      <c r="AW155" s="625">
        <f t="shared" si="370"/>
        <v>743302</v>
      </c>
      <c r="AX155"/>
      <c r="AY155" s="13">
        <f t="shared" si="318"/>
        <v>0</v>
      </c>
      <c r="AZ155" s="624">
        <f>ROUND(SUM(C155:N155),0)</f>
        <v>192475</v>
      </c>
      <c r="BA155" s="645">
        <f>ROUNDUP(SUM(O155:Z155),0)+1</f>
        <v>199343</v>
      </c>
      <c r="BB155" s="645">
        <f>ROUNDDOWN(SUM(AA155:AL155),0)</f>
        <v>205027</v>
      </c>
      <c r="BC155" s="624">
        <f t="shared" si="372"/>
        <v>146457</v>
      </c>
      <c r="BD155" s="27"/>
      <c r="BE155" s="645">
        <f>ROUNDUP(SUM(C155:H155),0)</f>
        <v>121315</v>
      </c>
      <c r="BF155" s="645">
        <f>ROUNDDOWN(SUM(I155:T155),0)</f>
        <v>167980</v>
      </c>
      <c r="BG155" s="625">
        <f>ROUND(SUM(U155:AF155),0)</f>
        <v>205036</v>
      </c>
      <c r="BH155" s="625">
        <f t="shared" si="357"/>
        <v>200152</v>
      </c>
      <c r="BI155" s="625">
        <f t="shared" si="367"/>
        <v>48819</v>
      </c>
      <c r="BJ155" s="267">
        <f t="shared" si="321"/>
        <v>0</v>
      </c>
      <c r="BK155" s="13"/>
    </row>
    <row r="156" spans="1:64" ht="15">
      <c r="A156" s="628" t="s">
        <v>320</v>
      </c>
      <c r="B156" s="12"/>
      <c r="C156" s="625">
        <f t="shared" si="368"/>
        <v>2963.6288193224045</v>
      </c>
      <c r="D156" s="625">
        <f t="shared" si="369"/>
        <v>4095.7559218381512</v>
      </c>
      <c r="E156" s="625">
        <f t="shared" si="358"/>
        <v>3049.9241953563619</v>
      </c>
      <c r="F156" s="625">
        <f t="shared" si="359"/>
        <v>2992.8191245405751</v>
      </c>
      <c r="G156" s="625">
        <f t="shared" si="360"/>
        <v>3385.4144599378101</v>
      </c>
      <c r="H156" s="625">
        <f t="shared" si="361"/>
        <v>3190.343407152589</v>
      </c>
      <c r="I156" s="625">
        <f t="shared" si="322"/>
        <v>4106.0118918225726</v>
      </c>
      <c r="J156" s="625">
        <f t="shared" si="362"/>
        <v>3064.9548528711389</v>
      </c>
      <c r="K156" s="625">
        <f t="shared" si="363"/>
        <v>2810.9126748494373</v>
      </c>
      <c r="L156" s="625">
        <f t="shared" si="364"/>
        <v>2810.9126748494373</v>
      </c>
      <c r="M156" s="625">
        <f t="shared" si="365"/>
        <v>2810.9126748494373</v>
      </c>
      <c r="N156" s="625">
        <f t="shared" si="366"/>
        <v>2810.9126748494373</v>
      </c>
      <c r="O156" s="625">
        <f t="shared" si="323"/>
        <v>2810.9126748494373</v>
      </c>
      <c r="P156" s="625">
        <f t="shared" si="324"/>
        <v>3481.9505354109692</v>
      </c>
      <c r="Q156" s="625">
        <f t="shared" si="325"/>
        <v>3481.9505354109692</v>
      </c>
      <c r="R156" s="625">
        <f t="shared" si="326"/>
        <v>3481.9505354109692</v>
      </c>
      <c r="S156" s="625">
        <f t="shared" si="327"/>
        <v>3481.9505354109692</v>
      </c>
      <c r="T156" s="625">
        <f t="shared" si="328"/>
        <v>3481.9505354109692</v>
      </c>
      <c r="U156" s="625">
        <f t="shared" si="329"/>
        <v>3481.9505354109692</v>
      </c>
      <c r="V156" s="625">
        <f t="shared" si="330"/>
        <v>3481.9505354109692</v>
      </c>
      <c r="W156" s="625">
        <f t="shared" si="331"/>
        <v>3481.9505354109692</v>
      </c>
      <c r="X156" s="625">
        <f t="shared" si="332"/>
        <v>3481.9505354109692</v>
      </c>
      <c r="Y156" s="625">
        <f t="shared" si="333"/>
        <v>3481.9505354109692</v>
      </c>
      <c r="Z156" s="625">
        <f t="shared" si="334"/>
        <v>3481.9505354109692</v>
      </c>
      <c r="AA156" s="625">
        <f t="shared" si="335"/>
        <v>3480.4877031992319</v>
      </c>
      <c r="AB156" s="625">
        <f t="shared" si="336"/>
        <v>3480.4877031992319</v>
      </c>
      <c r="AC156" s="625">
        <f t="shared" si="337"/>
        <v>3480.4877031992319</v>
      </c>
      <c r="AD156" s="625">
        <f t="shared" si="338"/>
        <v>3480.4877031992319</v>
      </c>
      <c r="AE156" s="625">
        <f t="shared" si="339"/>
        <v>3480.4877031992319</v>
      </c>
      <c r="AF156" s="625">
        <f t="shared" si="340"/>
        <v>3480.4877031992319</v>
      </c>
      <c r="AG156" s="625">
        <f t="shared" si="341"/>
        <v>3480.4877031992319</v>
      </c>
      <c r="AH156" s="625">
        <f t="shared" si="342"/>
        <v>3480.4877031992319</v>
      </c>
      <c r="AI156" s="625">
        <f t="shared" si="343"/>
        <v>3480.4877031992319</v>
      </c>
      <c r="AJ156" s="625">
        <f t="shared" si="344"/>
        <v>3480.4877031992319</v>
      </c>
      <c r="AK156" s="625">
        <f t="shared" si="345"/>
        <v>3480.4877031992319</v>
      </c>
      <c r="AL156" s="625">
        <f t="shared" si="346"/>
        <v>3480.4877031992319</v>
      </c>
      <c r="AM156" s="625">
        <f t="shared" si="347"/>
        <v>2667.8971583098423</v>
      </c>
      <c r="AN156" s="625">
        <f t="shared" si="348"/>
        <v>2667.8971583098423</v>
      </c>
      <c r="AO156" s="625">
        <f t="shared" si="349"/>
        <v>2667.8971583098423</v>
      </c>
      <c r="AP156" s="625">
        <f t="shared" si="350"/>
        <v>2667.8971583098423</v>
      </c>
      <c r="AQ156" s="625">
        <f t="shared" si="351"/>
        <v>2667.8971583098423</v>
      </c>
      <c r="AR156" s="625">
        <f t="shared" si="352"/>
        <v>2667.8971583098423</v>
      </c>
      <c r="AS156" s="625">
        <f t="shared" si="353"/>
        <v>2667.8971583098423</v>
      </c>
      <c r="AT156" s="625">
        <f t="shared" si="354"/>
        <v>2667.8971583098423</v>
      </c>
      <c r="AU156" s="625">
        <f t="shared" si="355"/>
        <v>2667.8971583098423</v>
      </c>
      <c r="AV156" s="625"/>
      <c r="AW156" s="625">
        <f t="shared" si="370"/>
        <v>144982</v>
      </c>
      <c r="AX156"/>
      <c r="AY156" s="13">
        <f t="shared" si="318"/>
        <v>0</v>
      </c>
      <c r="AZ156" s="645">
        <f>ROUNDDOWN(SUM(C156:N156),0)</f>
        <v>38092</v>
      </c>
      <c r="BA156" s="645">
        <f>ROUNDUP(SUM(O156:Z156),0)</f>
        <v>41113</v>
      </c>
      <c r="BB156" s="624">
        <f t="shared" si="371"/>
        <v>41766</v>
      </c>
      <c r="BC156" s="624">
        <f t="shared" si="372"/>
        <v>24011</v>
      </c>
      <c r="BD156" s="27"/>
      <c r="BE156" s="624">
        <f>ROUND(SUM(C156:H156),0)</f>
        <v>19678</v>
      </c>
      <c r="BF156" s="645">
        <f>ROUNDDOWN(SUM(I156:T156),0)</f>
        <v>38635</v>
      </c>
      <c r="BG156" s="653">
        <f>ROUNDUP(SUM(U156:AF156),0)</f>
        <v>41775</v>
      </c>
      <c r="BH156" s="625">
        <f t="shared" si="357"/>
        <v>36890</v>
      </c>
      <c r="BI156" s="625">
        <f t="shared" si="367"/>
        <v>8004</v>
      </c>
      <c r="BJ156" s="267">
        <f t="shared" si="321"/>
        <v>0</v>
      </c>
      <c r="BK156" s="13"/>
    </row>
    <row r="157" spans="1:64" ht="15">
      <c r="A157" s="628" t="s">
        <v>321</v>
      </c>
      <c r="B157" s="12"/>
      <c r="C157" s="625">
        <f t="shared" si="368"/>
        <v>11332.082662833358</v>
      </c>
      <c r="D157" s="625">
        <f t="shared" si="369"/>
        <v>13716.675744484781</v>
      </c>
      <c r="E157" s="625">
        <f t="shared" si="358"/>
        <v>13126.604230290332</v>
      </c>
      <c r="F157" s="625">
        <f t="shared" si="359"/>
        <v>13639.544327666172</v>
      </c>
      <c r="G157" s="625">
        <f t="shared" si="360"/>
        <v>17980.289140583038</v>
      </c>
      <c r="H157" s="625">
        <f t="shared" si="361"/>
        <v>13255.992415754547</v>
      </c>
      <c r="I157" s="625">
        <f t="shared" si="322"/>
        <v>12428.284338473606</v>
      </c>
      <c r="J157" s="625">
        <f t="shared" si="362"/>
        <v>12198.057206704185</v>
      </c>
      <c r="K157" s="625">
        <f t="shared" si="363"/>
        <v>9725.5245356267442</v>
      </c>
      <c r="L157" s="625">
        <f t="shared" si="364"/>
        <v>9725.5245356267442</v>
      </c>
      <c r="M157" s="625">
        <f t="shared" si="365"/>
        <v>9725.5245356267442</v>
      </c>
      <c r="N157" s="625">
        <f t="shared" si="366"/>
        <v>9725.5245356267442</v>
      </c>
      <c r="O157" s="625">
        <f t="shared" si="323"/>
        <v>9725.5245356267442</v>
      </c>
      <c r="P157" s="625">
        <f t="shared" si="324"/>
        <v>13311.228043409752</v>
      </c>
      <c r="Q157" s="625">
        <f t="shared" si="325"/>
        <v>13311.228043409752</v>
      </c>
      <c r="R157" s="625">
        <f t="shared" si="326"/>
        <v>13311.228043409752</v>
      </c>
      <c r="S157" s="625">
        <f t="shared" si="327"/>
        <v>13311.228043409752</v>
      </c>
      <c r="T157" s="625">
        <f t="shared" si="328"/>
        <v>13311.228043409752</v>
      </c>
      <c r="U157" s="625">
        <f t="shared" si="329"/>
        <v>13311.228043409752</v>
      </c>
      <c r="V157" s="625">
        <f t="shared" si="330"/>
        <v>13311.228043409752</v>
      </c>
      <c r="W157" s="625">
        <f t="shared" si="331"/>
        <v>13311.228043409752</v>
      </c>
      <c r="X157" s="625">
        <f t="shared" si="332"/>
        <v>13311.228043409752</v>
      </c>
      <c r="Y157" s="625">
        <f t="shared" si="333"/>
        <v>13311.228043409752</v>
      </c>
      <c r="Z157" s="625">
        <f t="shared" si="334"/>
        <v>13311.228043409752</v>
      </c>
      <c r="AA157" s="625">
        <f t="shared" si="335"/>
        <v>13309.813264397078</v>
      </c>
      <c r="AB157" s="625">
        <f t="shared" si="336"/>
        <v>13309.813264397078</v>
      </c>
      <c r="AC157" s="625">
        <f t="shared" si="337"/>
        <v>13309.813264397078</v>
      </c>
      <c r="AD157" s="625">
        <f t="shared" si="338"/>
        <v>13309.813264397078</v>
      </c>
      <c r="AE157" s="625">
        <f t="shared" si="339"/>
        <v>13309.813264397078</v>
      </c>
      <c r="AF157" s="625">
        <f t="shared" si="340"/>
        <v>13309.813264397078</v>
      </c>
      <c r="AG157" s="625">
        <f t="shared" si="341"/>
        <v>13309.813264397078</v>
      </c>
      <c r="AH157" s="625">
        <f t="shared" si="342"/>
        <v>13309.813264397078</v>
      </c>
      <c r="AI157" s="625">
        <f t="shared" si="343"/>
        <v>13309.813264397078</v>
      </c>
      <c r="AJ157" s="625">
        <f t="shared" si="344"/>
        <v>13309.813264397078</v>
      </c>
      <c r="AK157" s="625">
        <f t="shared" si="345"/>
        <v>13309.813264397078</v>
      </c>
      <c r="AL157" s="625">
        <f t="shared" si="346"/>
        <v>13309.813264397078</v>
      </c>
      <c r="AM157" s="625">
        <f t="shared" si="347"/>
        <v>12497.150015890598</v>
      </c>
      <c r="AN157" s="625">
        <f t="shared" si="348"/>
        <v>12497.150015890598</v>
      </c>
      <c r="AO157" s="625">
        <f t="shared" si="349"/>
        <v>12497.150015890598</v>
      </c>
      <c r="AP157" s="625">
        <f t="shared" si="350"/>
        <v>12497.150015890598</v>
      </c>
      <c r="AQ157" s="625">
        <f t="shared" si="351"/>
        <v>12497.150015890598</v>
      </c>
      <c r="AR157" s="625">
        <f t="shared" si="352"/>
        <v>12497.150015890598</v>
      </c>
      <c r="AS157" s="625">
        <f t="shared" si="353"/>
        <v>12497.150015890598</v>
      </c>
      <c r="AT157" s="625">
        <f t="shared" si="354"/>
        <v>12497.150015890598</v>
      </c>
      <c r="AU157" s="625">
        <f t="shared" si="355"/>
        <v>12497.150015890598</v>
      </c>
      <c r="AV157" s="625"/>
      <c r="AW157" s="625">
        <f t="shared" si="370"/>
        <v>574921</v>
      </c>
      <c r="AX157"/>
      <c r="AY157" s="13">
        <f t="shared" si="318"/>
        <v>0</v>
      </c>
      <c r="AZ157" s="645">
        <f>ROUNDDOWN(SUM(C157:N157),0)</f>
        <v>146579</v>
      </c>
      <c r="BA157" s="645">
        <f>ROUND(SUM(O157:Z157),0)+1</f>
        <v>156150</v>
      </c>
      <c r="BB157" s="624">
        <f t="shared" si="371"/>
        <v>159718</v>
      </c>
      <c r="BC157" s="624">
        <f t="shared" si="372"/>
        <v>112474</v>
      </c>
      <c r="BD157" s="27"/>
      <c r="BE157" s="624">
        <f>ROUND(SUM(C157:H157),0)</f>
        <v>83051</v>
      </c>
      <c r="BF157" s="645">
        <f>ROUNDUP(SUM(I157:T157),0)</f>
        <v>139811</v>
      </c>
      <c r="BG157" s="625">
        <f t="shared" ref="BG157:BG164" si="373">ROUND(SUM(U157:AF157),0)</f>
        <v>159726</v>
      </c>
      <c r="BH157" s="625">
        <f t="shared" si="357"/>
        <v>154842</v>
      </c>
      <c r="BI157" s="625">
        <f t="shared" si="367"/>
        <v>37491</v>
      </c>
      <c r="BJ157" s="267">
        <f t="shared" si="321"/>
        <v>0</v>
      </c>
      <c r="BK157" s="13"/>
    </row>
    <row r="158" spans="1:64" ht="15">
      <c r="A158" s="628" t="s">
        <v>322</v>
      </c>
      <c r="B158" s="12"/>
      <c r="C158" s="625">
        <f t="shared" si="368"/>
        <v>3933.2390294567153</v>
      </c>
      <c r="D158" s="625">
        <f t="shared" si="369"/>
        <v>3245.3624169776949</v>
      </c>
      <c r="E158" s="625">
        <f t="shared" si="358"/>
        <v>27878.604392699854</v>
      </c>
      <c r="F158" s="625">
        <f t="shared" si="359"/>
        <v>17477.966191427735</v>
      </c>
      <c r="G158" s="625">
        <f t="shared" si="360"/>
        <v>13842.719947713209</v>
      </c>
      <c r="H158" s="625">
        <f t="shared" si="361"/>
        <v>20937.947962834263</v>
      </c>
      <c r="I158" s="625">
        <f t="shared" si="322"/>
        <v>7949.1766948600816</v>
      </c>
      <c r="J158" s="625">
        <f t="shared" si="362"/>
        <v>8111.6538536316784</v>
      </c>
      <c r="K158" s="625">
        <f t="shared" si="363"/>
        <v>11108.602243565798</v>
      </c>
      <c r="L158" s="625">
        <f t="shared" si="364"/>
        <v>11108.602243565798</v>
      </c>
      <c r="M158" s="625">
        <f t="shared" si="365"/>
        <v>11108.602243565798</v>
      </c>
      <c r="N158" s="625">
        <f t="shared" si="366"/>
        <v>11108.602243565798</v>
      </c>
      <c r="O158" s="625">
        <f t="shared" si="323"/>
        <v>11108.602243565798</v>
      </c>
      <c r="P158" s="625">
        <f t="shared" si="324"/>
        <v>13290.727803379519</v>
      </c>
      <c r="Q158" s="625">
        <f t="shared" si="325"/>
        <v>13290.727803379519</v>
      </c>
      <c r="R158" s="625">
        <f t="shared" si="326"/>
        <v>13290.727803379519</v>
      </c>
      <c r="S158" s="625">
        <f t="shared" si="327"/>
        <v>13290.727803379519</v>
      </c>
      <c r="T158" s="625">
        <f t="shared" si="328"/>
        <v>13290.727803379519</v>
      </c>
      <c r="U158" s="625">
        <f t="shared" si="329"/>
        <v>13290.727803379519</v>
      </c>
      <c r="V158" s="625">
        <f t="shared" si="330"/>
        <v>13290.727803379519</v>
      </c>
      <c r="W158" s="625">
        <f t="shared" si="331"/>
        <v>13290.727803379519</v>
      </c>
      <c r="X158" s="625">
        <f t="shared" si="332"/>
        <v>13290.727803379519</v>
      </c>
      <c r="Y158" s="625">
        <f t="shared" si="333"/>
        <v>13290.727803379519</v>
      </c>
      <c r="Z158" s="625">
        <f t="shared" si="334"/>
        <v>13290.727803379519</v>
      </c>
      <c r="AA158" s="625">
        <f t="shared" si="335"/>
        <v>13289.312924145632</v>
      </c>
      <c r="AB158" s="625">
        <f t="shared" si="336"/>
        <v>13289.312924145632</v>
      </c>
      <c r="AC158" s="625">
        <f t="shared" si="337"/>
        <v>13289.312924145632</v>
      </c>
      <c r="AD158" s="625">
        <f t="shared" si="338"/>
        <v>13289.312924145632</v>
      </c>
      <c r="AE158" s="625">
        <f t="shared" si="339"/>
        <v>13289.312924145632</v>
      </c>
      <c r="AF158" s="625">
        <f t="shared" si="340"/>
        <v>13289.312924145632</v>
      </c>
      <c r="AG158" s="625">
        <f t="shared" si="341"/>
        <v>13289.312924145632</v>
      </c>
      <c r="AH158" s="625">
        <f t="shared" si="342"/>
        <v>13289.312924145632</v>
      </c>
      <c r="AI158" s="625">
        <f t="shared" si="343"/>
        <v>13289.312924145632</v>
      </c>
      <c r="AJ158" s="625">
        <f t="shared" si="344"/>
        <v>13289.312924145632</v>
      </c>
      <c r="AK158" s="625">
        <f t="shared" si="345"/>
        <v>13289.312924145632</v>
      </c>
      <c r="AL158" s="625">
        <f t="shared" si="346"/>
        <v>13289.312924145632</v>
      </c>
      <c r="AM158" s="625">
        <f t="shared" si="347"/>
        <v>12476.649827272027</v>
      </c>
      <c r="AN158" s="625">
        <f t="shared" si="348"/>
        <v>12476.649827272027</v>
      </c>
      <c r="AO158" s="625">
        <f t="shared" si="349"/>
        <v>12476.649827272027</v>
      </c>
      <c r="AP158" s="625">
        <f t="shared" si="350"/>
        <v>12476.649827272027</v>
      </c>
      <c r="AQ158" s="625">
        <f t="shared" si="351"/>
        <v>12476.649827272027</v>
      </c>
      <c r="AR158" s="625">
        <f t="shared" si="352"/>
        <v>12476.649827272027</v>
      </c>
      <c r="AS158" s="625">
        <f t="shared" si="353"/>
        <v>12476.649827272027</v>
      </c>
      <c r="AT158" s="625">
        <f t="shared" si="354"/>
        <v>12476.649827272027</v>
      </c>
      <c r="AU158" s="625">
        <f t="shared" si="355"/>
        <v>12476.649827272027</v>
      </c>
      <c r="AV158" s="625"/>
      <c r="AW158" s="625">
        <f t="shared" si="370"/>
        <v>576879</v>
      </c>
      <c r="AX158"/>
      <c r="AY158" s="13">
        <f t="shared" si="318"/>
        <v>0</v>
      </c>
      <c r="AZ158" s="624">
        <f>ROUND(SUM(C158:N158),0)</f>
        <v>147811</v>
      </c>
      <c r="BA158" s="645">
        <f>ROUNDDOWN(SUM(O158:Z158),0)</f>
        <v>157306</v>
      </c>
      <c r="BB158" s="624">
        <f t="shared" si="371"/>
        <v>159472</v>
      </c>
      <c r="BC158" s="624">
        <f t="shared" si="372"/>
        <v>112290</v>
      </c>
      <c r="BD158" s="27"/>
      <c r="BE158" s="624">
        <f>ROUND(SUM(C158:H158),0)</f>
        <v>87316</v>
      </c>
      <c r="BF158" s="645">
        <f>ROUND(SUM(I158:T158),0)</f>
        <v>138057</v>
      </c>
      <c r="BG158" s="625">
        <f t="shared" si="373"/>
        <v>159480</v>
      </c>
      <c r="BH158" s="625">
        <f t="shared" si="357"/>
        <v>154596</v>
      </c>
      <c r="BI158" s="625">
        <f t="shared" si="367"/>
        <v>37430</v>
      </c>
      <c r="BJ158" s="267">
        <f t="shared" si="321"/>
        <v>0</v>
      </c>
      <c r="BK158" s="13"/>
    </row>
    <row r="159" spans="1:64" ht="15">
      <c r="A159" s="628" t="s">
        <v>323</v>
      </c>
      <c r="B159" s="12"/>
      <c r="C159" s="625">
        <f t="shared" si="368"/>
        <v>9549.5963794186064</v>
      </c>
      <c r="D159" s="625">
        <f t="shared" si="369"/>
        <v>8049.9246765501348</v>
      </c>
      <c r="E159" s="625">
        <f t="shared" si="358"/>
        <v>7948.0920941593085</v>
      </c>
      <c r="F159" s="625">
        <f t="shared" si="359"/>
        <v>8782.0292718045384</v>
      </c>
      <c r="G159" s="625">
        <f t="shared" si="360"/>
        <v>7782.1312299083411</v>
      </c>
      <c r="H159" s="625">
        <f t="shared" si="361"/>
        <v>1883.4164165173715</v>
      </c>
      <c r="I159" s="625">
        <f t="shared" si="322"/>
        <v>1988.4367032862422</v>
      </c>
      <c r="J159" s="625">
        <f t="shared" si="362"/>
        <v>5853.3508268314426</v>
      </c>
      <c r="K159" s="625">
        <f t="shared" si="363"/>
        <v>4834.7405551160682</v>
      </c>
      <c r="L159" s="625">
        <f t="shared" si="364"/>
        <v>4834.7405551160682</v>
      </c>
      <c r="M159" s="625">
        <f t="shared" si="365"/>
        <v>4834.7405551160682</v>
      </c>
      <c r="N159" s="625">
        <f t="shared" si="366"/>
        <v>4834.7405551160682</v>
      </c>
      <c r="O159" s="625">
        <f t="shared" si="323"/>
        <v>4834.7405551160682</v>
      </c>
      <c r="P159" s="625">
        <f t="shared" si="324"/>
        <v>6493.9624474537432</v>
      </c>
      <c r="Q159" s="625">
        <f t="shared" si="325"/>
        <v>6493.9624474537432</v>
      </c>
      <c r="R159" s="625">
        <f t="shared" si="326"/>
        <v>6493.9624474537432</v>
      </c>
      <c r="S159" s="625">
        <f t="shared" si="327"/>
        <v>6493.9624474537432</v>
      </c>
      <c r="T159" s="625">
        <f t="shared" si="328"/>
        <v>6493.9624474537432</v>
      </c>
      <c r="U159" s="625">
        <f t="shared" si="329"/>
        <v>6493.9624474537432</v>
      </c>
      <c r="V159" s="625">
        <f t="shared" si="330"/>
        <v>6493.9624474537432</v>
      </c>
      <c r="W159" s="625">
        <f t="shared" si="331"/>
        <v>6493.9624474537432</v>
      </c>
      <c r="X159" s="625">
        <f t="shared" si="332"/>
        <v>6493.9624474537432</v>
      </c>
      <c r="Y159" s="625">
        <f t="shared" si="333"/>
        <v>6493.9624474537432</v>
      </c>
      <c r="Z159" s="625">
        <f t="shared" si="334"/>
        <v>6493.9624474537432</v>
      </c>
      <c r="AA159" s="625">
        <f t="shared" si="335"/>
        <v>6492.514340312885</v>
      </c>
      <c r="AB159" s="625">
        <f t="shared" si="336"/>
        <v>6492.514340312885</v>
      </c>
      <c r="AC159" s="625">
        <f t="shared" si="337"/>
        <v>6492.514340312885</v>
      </c>
      <c r="AD159" s="625">
        <f t="shared" si="338"/>
        <v>6492.514340312885</v>
      </c>
      <c r="AE159" s="625">
        <f t="shared" si="339"/>
        <v>6492.514340312885</v>
      </c>
      <c r="AF159" s="625">
        <f t="shared" si="340"/>
        <v>6492.514340312885</v>
      </c>
      <c r="AG159" s="625">
        <f t="shared" si="341"/>
        <v>6492.514340312885</v>
      </c>
      <c r="AH159" s="625">
        <f t="shared" si="342"/>
        <v>6492.514340312885</v>
      </c>
      <c r="AI159" s="625">
        <f t="shared" si="343"/>
        <v>6492.514340312885</v>
      </c>
      <c r="AJ159" s="625">
        <f t="shared" si="344"/>
        <v>6492.514340312885</v>
      </c>
      <c r="AK159" s="625">
        <f t="shared" si="345"/>
        <v>6492.514340312885</v>
      </c>
      <c r="AL159" s="625">
        <f t="shared" si="346"/>
        <v>6492.514340312885</v>
      </c>
      <c r="AM159" s="625">
        <f t="shared" si="347"/>
        <v>5679.9015166587997</v>
      </c>
      <c r="AN159" s="625">
        <f t="shared" si="348"/>
        <v>5679.9015166587997</v>
      </c>
      <c r="AO159" s="625">
        <f t="shared" si="349"/>
        <v>5679.9015166587997</v>
      </c>
      <c r="AP159" s="625">
        <f t="shared" si="350"/>
        <v>5679.9015166587997</v>
      </c>
      <c r="AQ159" s="625">
        <f t="shared" si="351"/>
        <v>5679.9015166587997</v>
      </c>
      <c r="AR159" s="625">
        <f t="shared" si="352"/>
        <v>5679.9015166587997</v>
      </c>
      <c r="AS159" s="625">
        <f t="shared" si="353"/>
        <v>5679.9015166587997</v>
      </c>
      <c r="AT159" s="625">
        <f t="shared" si="354"/>
        <v>5679.9015166587997</v>
      </c>
      <c r="AU159" s="625">
        <f t="shared" si="355"/>
        <v>5679.9015166587997</v>
      </c>
      <c r="AV159" s="625"/>
      <c r="AW159" s="625">
        <f t="shared" si="370"/>
        <v>276474</v>
      </c>
      <c r="AX159"/>
      <c r="AY159" s="13">
        <f t="shared" si="318"/>
        <v>1</v>
      </c>
      <c r="AZ159" s="624">
        <f>ROUND(SUM(C159:N159),0)</f>
        <v>71176</v>
      </c>
      <c r="BA159" s="645">
        <f>ROUNDDOWN(SUM(O159:Z159),0)</f>
        <v>76268</v>
      </c>
      <c r="BB159" s="624">
        <f>ROUND(SUM(AA159:AL159),0)</f>
        <v>77910</v>
      </c>
      <c r="BC159" s="624">
        <f t="shared" si="372"/>
        <v>51119</v>
      </c>
      <c r="BD159" s="27"/>
      <c r="BE159" s="624">
        <f t="shared" ref="BE159:BE163" si="374">ROUND(SUM(C159:H159),0)</f>
        <v>43995</v>
      </c>
      <c r="BF159" s="645">
        <f>ROUNDDOWN(SUM(I159:T159),0)</f>
        <v>64485</v>
      </c>
      <c r="BG159" s="625">
        <f t="shared" si="373"/>
        <v>77919</v>
      </c>
      <c r="BH159" s="625">
        <f t="shared" si="357"/>
        <v>73034</v>
      </c>
      <c r="BI159" s="625">
        <f t="shared" si="367"/>
        <v>17040</v>
      </c>
      <c r="BJ159" s="267">
        <f t="shared" si="321"/>
        <v>0</v>
      </c>
      <c r="BK159" s="13"/>
    </row>
    <row r="160" spans="1:64" ht="15">
      <c r="A160" s="628" t="s">
        <v>324</v>
      </c>
      <c r="B160" s="12"/>
      <c r="C160" s="625">
        <f t="shared" si="368"/>
        <v>1506.1885048120403</v>
      </c>
      <c r="D160" s="625">
        <f t="shared" si="369"/>
        <v>2348.3970495826552</v>
      </c>
      <c r="E160" s="625">
        <f t="shared" si="358"/>
        <v>2240.6647007684201</v>
      </c>
      <c r="F160" s="625">
        <f t="shared" si="359"/>
        <v>4044.991279056127</v>
      </c>
      <c r="G160" s="625">
        <f t="shared" si="360"/>
        <v>2101.1671623339607</v>
      </c>
      <c r="H160" s="625">
        <f t="shared" si="361"/>
        <v>4013.0541000951698</v>
      </c>
      <c r="I160" s="625">
        <f t="shared" si="322"/>
        <v>3665.5395390315739</v>
      </c>
      <c r="J160" s="625">
        <f t="shared" si="362"/>
        <v>2128.1627926259525</v>
      </c>
      <c r="K160" s="625">
        <f t="shared" si="363"/>
        <v>3292.5562416310613</v>
      </c>
      <c r="L160" s="625">
        <f t="shared" si="364"/>
        <v>3292.5562416310613</v>
      </c>
      <c r="M160" s="625">
        <f t="shared" si="365"/>
        <v>3292.5562416310613</v>
      </c>
      <c r="N160" s="625">
        <f t="shared" si="366"/>
        <v>3292.5562416310613</v>
      </c>
      <c r="O160" s="625">
        <f t="shared" si="323"/>
        <v>3292.5562416310613</v>
      </c>
      <c r="P160" s="625">
        <f t="shared" si="324"/>
        <v>3269.9406220622168</v>
      </c>
      <c r="Q160" s="625">
        <f t="shared" si="325"/>
        <v>3269.9406220622168</v>
      </c>
      <c r="R160" s="625">
        <f t="shared" si="326"/>
        <v>3269.9406220622168</v>
      </c>
      <c r="S160" s="625">
        <f t="shared" si="327"/>
        <v>3269.9406220622168</v>
      </c>
      <c r="T160" s="625">
        <f t="shared" si="328"/>
        <v>3269.9406220622168</v>
      </c>
      <c r="U160" s="625">
        <f t="shared" si="329"/>
        <v>3269.9406220622168</v>
      </c>
      <c r="V160" s="625">
        <f t="shared" si="330"/>
        <v>3269.9406220622168</v>
      </c>
      <c r="W160" s="625">
        <f t="shared" si="331"/>
        <v>3269.9406220622168</v>
      </c>
      <c r="X160" s="625">
        <f t="shared" si="332"/>
        <v>3269.9406220622168</v>
      </c>
      <c r="Y160" s="625">
        <f t="shared" si="333"/>
        <v>3269.9406220622168</v>
      </c>
      <c r="Z160" s="625">
        <f t="shared" si="334"/>
        <v>3269.9406220622168</v>
      </c>
      <c r="AA160" s="625">
        <f t="shared" si="335"/>
        <v>3268.4767533801428</v>
      </c>
      <c r="AB160" s="625">
        <f t="shared" si="336"/>
        <v>3268.4767533801428</v>
      </c>
      <c r="AC160" s="625">
        <f t="shared" si="337"/>
        <v>3268.4767533801428</v>
      </c>
      <c r="AD160" s="625">
        <f t="shared" si="338"/>
        <v>3268.4767533801428</v>
      </c>
      <c r="AE160" s="625">
        <f t="shared" si="339"/>
        <v>3268.4767533801428</v>
      </c>
      <c r="AF160" s="625">
        <f t="shared" si="340"/>
        <v>3268.4767533801428</v>
      </c>
      <c r="AG160" s="625">
        <f t="shared" si="341"/>
        <v>3268.4767533801428</v>
      </c>
      <c r="AH160" s="625">
        <f t="shared" si="342"/>
        <v>3268.4767533801428</v>
      </c>
      <c r="AI160" s="625">
        <f t="shared" si="343"/>
        <v>3268.4767533801428</v>
      </c>
      <c r="AJ160" s="625">
        <f t="shared" si="344"/>
        <v>3268.4767533801428</v>
      </c>
      <c r="AK160" s="625">
        <f t="shared" si="345"/>
        <v>3268.4767533801428</v>
      </c>
      <c r="AL160" s="625">
        <f t="shared" si="346"/>
        <v>3268.4767533801428</v>
      </c>
      <c r="AM160" s="625">
        <f t="shared" si="347"/>
        <v>2455.8877766515411</v>
      </c>
      <c r="AN160" s="625">
        <f t="shared" si="348"/>
        <v>2455.8877766515411</v>
      </c>
      <c r="AO160" s="625">
        <f t="shared" si="349"/>
        <v>2455.8877766515411</v>
      </c>
      <c r="AP160" s="625">
        <f t="shared" si="350"/>
        <v>2455.8877766515411</v>
      </c>
      <c r="AQ160" s="625">
        <f t="shared" si="351"/>
        <v>2455.8877766515411</v>
      </c>
      <c r="AR160" s="625">
        <f t="shared" si="352"/>
        <v>2455.8877766515411</v>
      </c>
      <c r="AS160" s="625">
        <f t="shared" si="353"/>
        <v>2455.8877766515411</v>
      </c>
      <c r="AT160" s="625">
        <f t="shared" si="354"/>
        <v>2455.8877766515411</v>
      </c>
      <c r="AU160" s="625">
        <f t="shared" si="355"/>
        <v>2455.8877766515411</v>
      </c>
      <c r="AV160" s="625"/>
      <c r="AW160" s="625">
        <f t="shared" si="370"/>
        <v>135805</v>
      </c>
      <c r="AX160"/>
      <c r="AY160" s="13">
        <f t="shared" si="318"/>
        <v>0</v>
      </c>
      <c r="AZ160" s="645">
        <f>ROUNDDOWN(SUM(C160:N160),0)</f>
        <v>35218</v>
      </c>
      <c r="BA160" s="645">
        <f>ROUNDUP(SUM(O160:Z160),0)</f>
        <v>39262</v>
      </c>
      <c r="BB160" s="624">
        <f t="shared" si="371"/>
        <v>39222</v>
      </c>
      <c r="BC160" s="624">
        <f t="shared" si="372"/>
        <v>22103</v>
      </c>
      <c r="BD160" s="27"/>
      <c r="BE160" s="624">
        <f t="shared" si="374"/>
        <v>16254</v>
      </c>
      <c r="BF160" s="645">
        <f>ROUNDUP(SUM(I160:T160),0)</f>
        <v>38607</v>
      </c>
      <c r="BG160" s="625">
        <f t="shared" si="373"/>
        <v>39231</v>
      </c>
      <c r="BH160" s="625">
        <f t="shared" si="357"/>
        <v>34346</v>
      </c>
      <c r="BI160" s="625">
        <f t="shared" si="367"/>
        <v>7368</v>
      </c>
      <c r="BJ160" s="267">
        <f t="shared" si="321"/>
        <v>-1</v>
      </c>
      <c r="BK160" s="13"/>
    </row>
    <row r="161" spans="1:63" ht="15">
      <c r="A161" s="628" t="s">
        <v>325</v>
      </c>
      <c r="B161" s="12"/>
      <c r="C161" s="625">
        <f t="shared" si="368"/>
        <v>3305.7366548323785</v>
      </c>
      <c r="D161" s="625">
        <f t="shared" si="369"/>
        <v>4827.7611406293863</v>
      </c>
      <c r="E161" s="625">
        <f t="shared" si="358"/>
        <v>4222.921741698804</v>
      </c>
      <c r="F161" s="625">
        <f t="shared" si="359"/>
        <v>3767.5197193210129</v>
      </c>
      <c r="G161" s="625">
        <f t="shared" si="360"/>
        <v>4323.0290225685339</v>
      </c>
      <c r="H161" s="625">
        <f t="shared" si="361"/>
        <v>4064.457196506406</v>
      </c>
      <c r="I161" s="625">
        <f t="shared" si="322"/>
        <v>4686.5474888113413</v>
      </c>
      <c r="J161" s="625">
        <f t="shared" si="362"/>
        <v>2983.5628000597976</v>
      </c>
      <c r="K161" s="625">
        <f t="shared" si="363"/>
        <v>1945.9406737923823</v>
      </c>
      <c r="L161" s="625">
        <f t="shared" si="364"/>
        <v>1945.9406737923823</v>
      </c>
      <c r="M161" s="625">
        <f t="shared" si="365"/>
        <v>1945.9406737923823</v>
      </c>
      <c r="N161" s="625">
        <f t="shared" si="366"/>
        <v>1945.9406737923823</v>
      </c>
      <c r="O161" s="625">
        <f t="shared" si="323"/>
        <v>1945.9406737923823</v>
      </c>
      <c r="P161" s="625">
        <f t="shared" si="324"/>
        <v>3760.4230103863983</v>
      </c>
      <c r="Q161" s="625">
        <f t="shared" si="325"/>
        <v>3760.4230103863983</v>
      </c>
      <c r="R161" s="625">
        <f>$R40*$R$54</f>
        <v>3760.4230103863983</v>
      </c>
      <c r="S161" s="625">
        <f t="shared" si="327"/>
        <v>3760.4230103863983</v>
      </c>
      <c r="T161" s="625">
        <f t="shared" si="328"/>
        <v>3760.4230103863983</v>
      </c>
      <c r="U161" s="625">
        <f t="shared" si="329"/>
        <v>3760.4230103863983</v>
      </c>
      <c r="V161" s="625">
        <f t="shared" si="330"/>
        <v>3760.4230103863983</v>
      </c>
      <c r="W161" s="625">
        <f t="shared" si="331"/>
        <v>3760.4230103863983</v>
      </c>
      <c r="X161" s="625">
        <f>$X40*$X$54</f>
        <v>3760.4230103863983</v>
      </c>
      <c r="Y161" s="625">
        <f t="shared" si="333"/>
        <v>3760.4230103863983</v>
      </c>
      <c r="Z161" s="625">
        <f t="shared" si="334"/>
        <v>3760.4230103863983</v>
      </c>
      <c r="AA161" s="625">
        <f t="shared" si="335"/>
        <v>3758.9615395660012</v>
      </c>
      <c r="AB161" s="625">
        <f t="shared" si="336"/>
        <v>3758.9615395660012</v>
      </c>
      <c r="AC161" s="625">
        <f t="shared" si="337"/>
        <v>3758.9615395660012</v>
      </c>
      <c r="AD161" s="625">
        <f t="shared" si="338"/>
        <v>3758.9615395660012</v>
      </c>
      <c r="AE161" s="625">
        <f t="shared" si="339"/>
        <v>3758.9615395660012</v>
      </c>
      <c r="AF161" s="625">
        <f t="shared" si="340"/>
        <v>3758.9615395660012</v>
      </c>
      <c r="AG161" s="625">
        <f t="shared" si="341"/>
        <v>3758.9615395660012</v>
      </c>
      <c r="AH161" s="625">
        <f t="shared" si="342"/>
        <v>3758.9615395660012</v>
      </c>
      <c r="AI161" s="625">
        <f t="shared" si="343"/>
        <v>3758.9615395660012</v>
      </c>
      <c r="AJ161" s="625">
        <f t="shared" si="344"/>
        <v>3758.9615395660012</v>
      </c>
      <c r="AK161" s="625">
        <f t="shared" si="345"/>
        <v>3758.9615395660012</v>
      </c>
      <c r="AL161" s="625">
        <f t="shared" si="346"/>
        <v>3758.9615395660012</v>
      </c>
      <c r="AM161" s="625">
        <f t="shared" si="347"/>
        <v>2946.3689349162501</v>
      </c>
      <c r="AN161" s="625">
        <f t="shared" si="348"/>
        <v>2946.3689349162501</v>
      </c>
      <c r="AO161" s="625">
        <f t="shared" si="349"/>
        <v>2946.3689349162501</v>
      </c>
      <c r="AP161" s="625">
        <f t="shared" si="350"/>
        <v>2946.3689349162501</v>
      </c>
      <c r="AQ161" s="625">
        <f t="shared" si="351"/>
        <v>2946.3689349162501</v>
      </c>
      <c r="AR161" s="625">
        <f t="shared" si="352"/>
        <v>2946.3689349162501</v>
      </c>
      <c r="AS161" s="625">
        <f t="shared" si="353"/>
        <v>2946.3689349162501</v>
      </c>
      <c r="AT161" s="625">
        <f t="shared" si="354"/>
        <v>2946.3689349162501</v>
      </c>
      <c r="AU161" s="625">
        <f t="shared" si="355"/>
        <v>2946.3689349162501</v>
      </c>
      <c r="AV161" s="625"/>
      <c r="AW161" s="625">
        <f t="shared" si="370"/>
        <v>154901</v>
      </c>
      <c r="AX161"/>
      <c r="AY161" s="13">
        <f t="shared" si="318"/>
        <v>0</v>
      </c>
      <c r="AZ161" s="645">
        <f>ROUNDDOWN(SUM(C161:N161),0)-1</f>
        <v>39964</v>
      </c>
      <c r="BA161" s="645">
        <f>ROUNDUP(SUM(O161:Z161),0)</f>
        <v>43311</v>
      </c>
      <c r="BB161" s="645">
        <f>ROUNDUP(SUM(AA161:AL161),0)+1</f>
        <v>45109</v>
      </c>
      <c r="BC161" s="624">
        <f t="shared" si="372"/>
        <v>26517</v>
      </c>
      <c r="BD161" s="27"/>
      <c r="BE161" s="624">
        <f t="shared" si="374"/>
        <v>24511</v>
      </c>
      <c r="BF161" s="645">
        <f>ROUNDDOWN(SUM(I161:T161),0)-1</f>
        <v>36200</v>
      </c>
      <c r="BG161" s="653">
        <f>ROUNDUP(SUM(U161:AF161),0)+2</f>
        <v>45119</v>
      </c>
      <c r="BH161" s="625">
        <f t="shared" si="357"/>
        <v>40232</v>
      </c>
      <c r="BI161" s="625">
        <f t="shared" si="367"/>
        <v>8839</v>
      </c>
      <c r="BJ161" s="267">
        <f t="shared" si="321"/>
        <v>0</v>
      </c>
      <c r="BK161" s="13"/>
    </row>
    <row r="162" spans="1:63" ht="15">
      <c r="A162" s="628" t="s">
        <v>326</v>
      </c>
      <c r="B162" s="12"/>
      <c r="C162" s="625">
        <f t="shared" si="368"/>
        <v>552.94375856472061</v>
      </c>
      <c r="D162" s="625">
        <f t="shared" si="369"/>
        <v>7111.1316830843152</v>
      </c>
      <c r="E162" s="625">
        <f t="shared" si="358"/>
        <v>1966.6315819642637</v>
      </c>
      <c r="F162" s="625">
        <f t="shared" si="359"/>
        <v>2847.7939893190223</v>
      </c>
      <c r="G162" s="625">
        <f t="shared" si="360"/>
        <v>7746.1360928135673</v>
      </c>
      <c r="H162" s="625">
        <f t="shared" si="361"/>
        <v>1054.6992652303788</v>
      </c>
      <c r="I162" s="625">
        <f t="shared" si="322"/>
        <v>1673.1420665650965</v>
      </c>
      <c r="J162" s="625">
        <f t="shared" si="362"/>
        <v>6534.5196110546995</v>
      </c>
      <c r="K162" s="625">
        <f t="shared" si="363"/>
        <v>4423.7075892848325</v>
      </c>
      <c r="L162" s="625">
        <f t="shared" si="364"/>
        <v>4423.7075892848325</v>
      </c>
      <c r="M162" s="625">
        <f t="shared" si="365"/>
        <v>4423.7075892848325</v>
      </c>
      <c r="N162" s="625">
        <f t="shared" si="366"/>
        <v>4423.7075892848325</v>
      </c>
      <c r="O162" s="625">
        <f t="shared" si="323"/>
        <v>4423.7075892848325</v>
      </c>
      <c r="P162" s="625">
        <f t="shared" si="324"/>
        <v>4435.581658685689</v>
      </c>
      <c r="Q162" s="625">
        <f t="shared" si="325"/>
        <v>4435.581658685689</v>
      </c>
      <c r="R162" s="625">
        <f t="shared" si="326"/>
        <v>4435.581658685689</v>
      </c>
      <c r="S162" s="625">
        <f t="shared" si="327"/>
        <v>4435.581658685689</v>
      </c>
      <c r="T162" s="625">
        <f t="shared" si="328"/>
        <v>4435.581658685689</v>
      </c>
      <c r="U162" s="625">
        <f t="shared" si="329"/>
        <v>4435.581658685689</v>
      </c>
      <c r="V162" s="625">
        <f t="shared" si="330"/>
        <v>4435.581658685689</v>
      </c>
      <c r="W162" s="625">
        <f t="shared" si="331"/>
        <v>4435.581658685689</v>
      </c>
      <c r="X162" s="625">
        <f t="shared" si="332"/>
        <v>4435.581658685689</v>
      </c>
      <c r="Y162" s="625">
        <f t="shared" si="333"/>
        <v>4435.581658685689</v>
      </c>
      <c r="Z162" s="625">
        <f t="shared" si="334"/>
        <v>4435.581658685689</v>
      </c>
      <c r="AA162" s="625">
        <f t="shared" si="335"/>
        <v>4434.123488569021</v>
      </c>
      <c r="AB162" s="625">
        <f t="shared" si="336"/>
        <v>4434.123488569021</v>
      </c>
      <c r="AC162" s="625">
        <f t="shared" si="337"/>
        <v>4434.123488569021</v>
      </c>
      <c r="AD162" s="625">
        <f t="shared" si="338"/>
        <v>4434.123488569021</v>
      </c>
      <c r="AE162" s="625">
        <f t="shared" si="339"/>
        <v>4434.123488569021</v>
      </c>
      <c r="AF162" s="625">
        <f t="shared" si="340"/>
        <v>4434.123488569021</v>
      </c>
      <c r="AG162" s="625">
        <f t="shared" si="341"/>
        <v>4434.123488569021</v>
      </c>
      <c r="AH162" s="625">
        <f t="shared" si="342"/>
        <v>4434.123488569021</v>
      </c>
      <c r="AI162" s="625">
        <f t="shared" si="343"/>
        <v>4434.123488569021</v>
      </c>
      <c r="AJ162" s="625">
        <f t="shared" si="344"/>
        <v>4434.123488569021</v>
      </c>
      <c r="AK162" s="625">
        <f t="shared" si="345"/>
        <v>4434.123488569021</v>
      </c>
      <c r="AL162" s="625">
        <f t="shared" si="346"/>
        <v>4434.123488569021</v>
      </c>
      <c r="AM162" s="625">
        <f t="shared" si="347"/>
        <v>3621.5258900144991</v>
      </c>
      <c r="AN162" s="625">
        <f t="shared" si="348"/>
        <v>3621.5258900144991</v>
      </c>
      <c r="AO162" s="625">
        <f t="shared" si="349"/>
        <v>3621.5258900144991</v>
      </c>
      <c r="AP162" s="625">
        <f t="shared" si="350"/>
        <v>3621.5258900144991</v>
      </c>
      <c r="AQ162" s="625">
        <f t="shared" si="351"/>
        <v>3621.5258900144991</v>
      </c>
      <c r="AR162" s="625">
        <f t="shared" si="352"/>
        <v>3621.5258900144991</v>
      </c>
      <c r="AS162" s="625">
        <f t="shared" si="353"/>
        <v>3621.5258900144991</v>
      </c>
      <c r="AT162" s="625">
        <f t="shared" si="354"/>
        <v>3621.5258900144991</v>
      </c>
      <c r="AU162" s="625">
        <f t="shared" si="355"/>
        <v>3621.5258900144991</v>
      </c>
      <c r="AV162" s="625"/>
      <c r="AW162" s="625">
        <f t="shared" si="370"/>
        <v>186200</v>
      </c>
      <c r="AX162"/>
      <c r="AY162" s="13">
        <f t="shared" si="318"/>
        <v>0</v>
      </c>
      <c r="AZ162" s="645">
        <f>ROUNDUP(SUM(C162:N162),0)</f>
        <v>47182</v>
      </c>
      <c r="BA162" s="624">
        <f>ROUND(SUM(O162:Z162),0)</f>
        <v>53215</v>
      </c>
      <c r="BB162" s="624">
        <f t="shared" si="371"/>
        <v>53209</v>
      </c>
      <c r="BC162" s="624">
        <f t="shared" si="372"/>
        <v>32594</v>
      </c>
      <c r="BD162" s="27"/>
      <c r="BE162" s="624">
        <f>ROUND(SUM(C162:H162),0)</f>
        <v>21279</v>
      </c>
      <c r="BF162" s="645">
        <f>ROUNDUP(SUM(I162:T162),0)</f>
        <v>52505</v>
      </c>
      <c r="BG162" s="625">
        <f t="shared" si="373"/>
        <v>53218</v>
      </c>
      <c r="BH162" s="625">
        <f t="shared" si="357"/>
        <v>48334</v>
      </c>
      <c r="BI162" s="625">
        <f t="shared" si="367"/>
        <v>10865</v>
      </c>
      <c r="BJ162" s="267">
        <f t="shared" si="321"/>
        <v>-1</v>
      </c>
      <c r="BK162" s="13"/>
    </row>
    <row r="163" spans="1:63" ht="15">
      <c r="A163" s="628" t="s">
        <v>327</v>
      </c>
      <c r="B163" s="12"/>
      <c r="C163" s="625">
        <f t="shared" si="368"/>
        <v>6319.8546712529469</v>
      </c>
      <c r="D163" s="625">
        <f t="shared" si="369"/>
        <v>5403.9464829030439</v>
      </c>
      <c r="E163" s="625">
        <f t="shared" si="358"/>
        <v>10798.628469115123</v>
      </c>
      <c r="F163" s="625">
        <f t="shared" si="359"/>
        <v>3077.3445785022363</v>
      </c>
      <c r="G163" s="625">
        <f t="shared" si="360"/>
        <v>7163.1193317682355</v>
      </c>
      <c r="H163" s="625">
        <f t="shared" si="361"/>
        <v>10603.792856212902</v>
      </c>
      <c r="I163" s="625">
        <f t="shared" si="322"/>
        <v>7831.6593675344202</v>
      </c>
      <c r="J163" s="625">
        <f t="shared" si="362"/>
        <v>6516.3696185293893</v>
      </c>
      <c r="K163" s="625">
        <f t="shared" si="363"/>
        <v>9598.4727480017464</v>
      </c>
      <c r="L163" s="625">
        <f t="shared" si="364"/>
        <v>9598.4727480017464</v>
      </c>
      <c r="M163" s="625">
        <f t="shared" si="365"/>
        <v>9598.4727480017464</v>
      </c>
      <c r="N163" s="625">
        <f t="shared" si="366"/>
        <v>9598.4727480017464</v>
      </c>
      <c r="O163" s="625">
        <f t="shared" si="323"/>
        <v>9598.4727480017464</v>
      </c>
      <c r="P163" s="625">
        <f t="shared" si="324"/>
        <v>9001.4334201537258</v>
      </c>
      <c r="Q163" s="625">
        <f t="shared" si="325"/>
        <v>9001.4334201537258</v>
      </c>
      <c r="R163" s="625">
        <f t="shared" si="326"/>
        <v>9001.4334201537258</v>
      </c>
      <c r="S163" s="625">
        <f t="shared" si="327"/>
        <v>9001.4334201537258</v>
      </c>
      <c r="T163" s="625">
        <f t="shared" si="328"/>
        <v>9001.4334201537258</v>
      </c>
      <c r="U163" s="625">
        <f t="shared" si="329"/>
        <v>9001.4334201537258</v>
      </c>
      <c r="V163" s="625">
        <f t="shared" si="330"/>
        <v>9001.4334201537258</v>
      </c>
      <c r="W163" s="625">
        <f>$W42*$W$54</f>
        <v>9001.4334201537258</v>
      </c>
      <c r="X163" s="625">
        <f t="shared" si="332"/>
        <v>9001.4334201537258</v>
      </c>
      <c r="Y163" s="625">
        <f t="shared" si="333"/>
        <v>9001.4334201537258</v>
      </c>
      <c r="Z163" s="625">
        <f>$Z42*$Z$54</f>
        <v>9001.4334201537258</v>
      </c>
      <c r="AA163" s="625">
        <f t="shared" si="335"/>
        <v>8999.9975714928732</v>
      </c>
      <c r="AB163" s="625">
        <f t="shared" si="336"/>
        <v>8999.9975714928732</v>
      </c>
      <c r="AC163" s="625">
        <f t="shared" si="337"/>
        <v>8999.9975714928732</v>
      </c>
      <c r="AD163" s="625">
        <f t="shared" si="338"/>
        <v>8999.9975714928732</v>
      </c>
      <c r="AE163" s="625">
        <f t="shared" si="339"/>
        <v>8999.9975714928732</v>
      </c>
      <c r="AF163" s="625">
        <f t="shared" si="340"/>
        <v>8999.9975714928732</v>
      </c>
      <c r="AG163" s="625">
        <f t="shared" si="341"/>
        <v>8999.9975714928732</v>
      </c>
      <c r="AH163" s="625">
        <f t="shared" si="342"/>
        <v>8999.9975714928732</v>
      </c>
      <c r="AI163" s="625">
        <f t="shared" si="343"/>
        <v>8999.9975714928732</v>
      </c>
      <c r="AJ163" s="625">
        <f t="shared" si="344"/>
        <v>8999.9975714928732</v>
      </c>
      <c r="AK163" s="625">
        <f t="shared" si="345"/>
        <v>8999.9975714928732</v>
      </c>
      <c r="AL163" s="625">
        <f t="shared" si="346"/>
        <v>8999.9975714928732</v>
      </c>
      <c r="AM163" s="625">
        <f t="shared" si="347"/>
        <v>8187.3662009812688</v>
      </c>
      <c r="AN163" s="625">
        <f t="shared" si="348"/>
        <v>8187.3662009812688</v>
      </c>
      <c r="AO163" s="625">
        <f t="shared" si="349"/>
        <v>8187.3662009812688</v>
      </c>
      <c r="AP163" s="625">
        <f t="shared" si="350"/>
        <v>8187.3662009812688</v>
      </c>
      <c r="AQ163" s="625">
        <f t="shared" si="351"/>
        <v>8187.3662009812688</v>
      </c>
      <c r="AR163" s="625">
        <f t="shared" si="352"/>
        <v>8187.3662009812688</v>
      </c>
      <c r="AS163" s="625">
        <f t="shared" si="353"/>
        <v>8187.3662009812688</v>
      </c>
      <c r="AT163" s="625">
        <f t="shared" si="354"/>
        <v>8187.3662009812688</v>
      </c>
      <c r="AU163" s="625">
        <f t="shared" si="355"/>
        <v>8187.3662009812688</v>
      </c>
      <c r="AV163" s="625"/>
      <c r="AW163" s="625">
        <f t="shared" si="370"/>
        <v>386409</v>
      </c>
      <c r="AX163"/>
      <c r="AY163" s="13">
        <f t="shared" si="318"/>
        <v>0</v>
      </c>
      <c r="AZ163" s="645">
        <f>ROUNDUP(SUM(C163:N163),0)</f>
        <v>96109</v>
      </c>
      <c r="BA163" s="624">
        <f>ROUND(SUM(O163:Z163),0)</f>
        <v>108614</v>
      </c>
      <c r="BB163" s="624">
        <f>ROUNDUP(SUM(AA163:AL163),0)</f>
        <v>108000</v>
      </c>
      <c r="BC163" s="624">
        <f t="shared" si="372"/>
        <v>73686</v>
      </c>
      <c r="BD163" s="27"/>
      <c r="BE163" s="624">
        <f t="shared" si="374"/>
        <v>43367</v>
      </c>
      <c r="BF163" s="645">
        <f>ROUND(SUM(I163:T163),0)</f>
        <v>107348</v>
      </c>
      <c r="BG163" s="653">
        <f>ROUNDUP(SUM(U163:AF163),0)+1</f>
        <v>108010</v>
      </c>
      <c r="BH163" s="625">
        <f t="shared" si="357"/>
        <v>103124</v>
      </c>
      <c r="BI163" s="653">
        <f>ROUNDDOWN(SUM(AS163:AU163),0)-1</f>
        <v>24561</v>
      </c>
      <c r="BJ163" s="267">
        <f t="shared" si="321"/>
        <v>-1</v>
      </c>
      <c r="BK163" s="13"/>
    </row>
    <row r="164" spans="1:63" ht="15">
      <c r="A164" s="628" t="s">
        <v>328</v>
      </c>
      <c r="B164" s="12"/>
      <c r="C164" s="625">
        <f t="shared" si="368"/>
        <v>3572.8506225836136</v>
      </c>
      <c r="D164" s="625">
        <f t="shared" si="369"/>
        <v>4656.7510024066041</v>
      </c>
      <c r="E164" s="625">
        <f t="shared" si="358"/>
        <v>3613.746466796807</v>
      </c>
      <c r="F164" s="625">
        <f t="shared" si="359"/>
        <v>2614.8484539931665</v>
      </c>
      <c r="G164" s="625">
        <f t="shared" si="360"/>
        <v>4221.3547296381948</v>
      </c>
      <c r="H164" s="625">
        <f t="shared" si="361"/>
        <v>4547.1065920222391</v>
      </c>
      <c r="I164" s="625">
        <f t="shared" si="322"/>
        <v>3675.2891247059993</v>
      </c>
      <c r="J164" s="625">
        <f t="shared" si="362"/>
        <v>2711.6611134756004</v>
      </c>
      <c r="K164" s="625">
        <f t="shared" si="363"/>
        <v>2508.1205870003091</v>
      </c>
      <c r="L164" s="625">
        <f t="shared" si="364"/>
        <v>2508.1205870003091</v>
      </c>
      <c r="M164" s="625">
        <f t="shared" si="365"/>
        <v>2508.1205870003091</v>
      </c>
      <c r="N164" s="625">
        <f t="shared" si="366"/>
        <v>2508.1205870003091</v>
      </c>
      <c r="O164" s="625">
        <f t="shared" si="323"/>
        <v>2508.1205870003091</v>
      </c>
      <c r="P164" s="625">
        <f t="shared" si="324"/>
        <v>3578.967594917101</v>
      </c>
      <c r="Q164" s="625">
        <f t="shared" si="325"/>
        <v>3578.967594917101</v>
      </c>
      <c r="R164" s="625">
        <f t="shared" si="326"/>
        <v>3578.967594917101</v>
      </c>
      <c r="S164" s="625">
        <f t="shared" si="327"/>
        <v>3578.967594917101</v>
      </c>
      <c r="T164" s="625">
        <f t="shared" si="328"/>
        <v>3578.967594917101</v>
      </c>
      <c r="U164" s="625">
        <f t="shared" si="329"/>
        <v>3578.967594917101</v>
      </c>
      <c r="V164" s="625">
        <f t="shared" si="330"/>
        <v>3578.967594917101</v>
      </c>
      <c r="W164" s="625">
        <f t="shared" si="331"/>
        <v>3578.967594917101</v>
      </c>
      <c r="X164" s="625">
        <f t="shared" si="332"/>
        <v>3578.967594917101</v>
      </c>
      <c r="Y164" s="625">
        <f t="shared" si="333"/>
        <v>3578.967594917101</v>
      </c>
      <c r="Z164" s="625">
        <f t="shared" si="334"/>
        <v>3578.967594917101</v>
      </c>
      <c r="AA164" s="625">
        <f t="shared" si="335"/>
        <v>3577.5052370006588</v>
      </c>
      <c r="AB164" s="625">
        <f t="shared" si="336"/>
        <v>3577.5052370006588</v>
      </c>
      <c r="AC164" s="625">
        <f t="shared" si="337"/>
        <v>3577.5052370006588</v>
      </c>
      <c r="AD164" s="625">
        <f t="shared" si="338"/>
        <v>3577.5052370006588</v>
      </c>
      <c r="AE164" s="625">
        <f t="shared" si="339"/>
        <v>3577.5052370006588</v>
      </c>
      <c r="AF164" s="625">
        <f t="shared" si="340"/>
        <v>3577.5052370006588</v>
      </c>
      <c r="AG164" s="625">
        <f t="shared" si="341"/>
        <v>3577.5052370006588</v>
      </c>
      <c r="AH164" s="625">
        <f t="shared" si="342"/>
        <v>3577.5052370006588</v>
      </c>
      <c r="AI164" s="625">
        <f t="shared" si="343"/>
        <v>3577.5052370006588</v>
      </c>
      <c r="AJ164" s="625">
        <f t="shared" si="344"/>
        <v>3577.5052370006588</v>
      </c>
      <c r="AK164" s="625">
        <f t="shared" si="345"/>
        <v>3577.5052370006588</v>
      </c>
      <c r="AL164" s="625">
        <f t="shared" si="346"/>
        <v>3577.5052370006588</v>
      </c>
      <c r="AM164" s="625">
        <f t="shared" si="347"/>
        <v>2764.9139745111056</v>
      </c>
      <c r="AN164" s="625">
        <f t="shared" si="348"/>
        <v>2764.9139745111056</v>
      </c>
      <c r="AO164" s="625">
        <f t="shared" si="349"/>
        <v>2764.9139745111056</v>
      </c>
      <c r="AP164" s="625">
        <f t="shared" si="350"/>
        <v>2764.9139745111056</v>
      </c>
      <c r="AQ164" s="625">
        <f t="shared" si="351"/>
        <v>2764.9139745111056</v>
      </c>
      <c r="AR164" s="625">
        <f t="shared" si="352"/>
        <v>2764.9139745111056</v>
      </c>
      <c r="AS164" s="625">
        <f t="shared" si="353"/>
        <v>2764.9139745111056</v>
      </c>
      <c r="AT164" s="625">
        <f t="shared" si="354"/>
        <v>2764.9139745111056</v>
      </c>
      <c r="AU164" s="625">
        <f t="shared" si="355"/>
        <v>2764.9139745111056</v>
      </c>
      <c r="AV164" s="625"/>
      <c r="AW164" s="625">
        <f t="shared" si="370"/>
        <v>149337</v>
      </c>
      <c r="AX164"/>
      <c r="AY164" s="13">
        <f t="shared" si="318"/>
        <v>-1</v>
      </c>
      <c r="AZ164" s="645">
        <f>ROUNDUP(SUM(C164:N164),0)</f>
        <v>39647</v>
      </c>
      <c r="BA164" s="645">
        <f>ROUNDUP(SUM(O164:Z164),0)</f>
        <v>41877</v>
      </c>
      <c r="BB164" s="624">
        <f t="shared" si="371"/>
        <v>42930</v>
      </c>
      <c r="BC164" s="624">
        <f t="shared" si="372"/>
        <v>24884</v>
      </c>
      <c r="BD164" s="27"/>
      <c r="BE164" s="624">
        <f t="shared" ref="BE164:BE169" si="375">ROUND(SUM(C164:H164),0)</f>
        <v>23227</v>
      </c>
      <c r="BF164" s="645">
        <f>ROUNDUP(SUM(I164:T164),0)</f>
        <v>36823</v>
      </c>
      <c r="BG164" s="625">
        <f t="shared" si="373"/>
        <v>42939</v>
      </c>
      <c r="BH164" s="625">
        <f t="shared" si="357"/>
        <v>38055</v>
      </c>
      <c r="BI164" s="653">
        <f>ROUNDDOWN(SUM(AS164:AU164),0)</f>
        <v>8294</v>
      </c>
      <c r="BJ164" s="267">
        <f t="shared" si="321"/>
        <v>0</v>
      </c>
      <c r="BK164" s="13"/>
    </row>
    <row r="165" spans="1:63" ht="15">
      <c r="A165" s="628" t="s">
        <v>329</v>
      </c>
      <c r="B165" s="12"/>
      <c r="C165" s="625">
        <f t="shared" si="368"/>
        <v>517.73189610574241</v>
      </c>
      <c r="D165" s="625">
        <f t="shared" si="369"/>
        <v>3253.5886618552991</v>
      </c>
      <c r="E165" s="625">
        <f t="shared" si="358"/>
        <v>4124.1636180382839</v>
      </c>
      <c r="F165" s="625">
        <f t="shared" si="359"/>
        <v>4124.337263902733</v>
      </c>
      <c r="G165" s="625">
        <f t="shared" si="360"/>
        <v>3426.2843918991066</v>
      </c>
      <c r="H165" s="625">
        <f t="shared" si="361"/>
        <v>3388.5565325181856</v>
      </c>
      <c r="I165" s="625">
        <f t="shared" si="322"/>
        <v>4119.5481469330471</v>
      </c>
      <c r="J165" s="625">
        <f t="shared" si="362"/>
        <v>4722.8282708304914</v>
      </c>
      <c r="K165" s="625">
        <f t="shared" si="363"/>
        <v>3203.1618679018993</v>
      </c>
      <c r="L165" s="625">
        <f t="shared" si="364"/>
        <v>3203.1618679018993</v>
      </c>
      <c r="M165" s="625">
        <f t="shared" si="365"/>
        <v>3203.1618679018993</v>
      </c>
      <c r="N165" s="625">
        <f t="shared" si="366"/>
        <v>3203.1618679018993</v>
      </c>
      <c r="O165" s="625">
        <f t="shared" si="323"/>
        <v>3203.1618679018993</v>
      </c>
      <c r="P165" s="625">
        <f t="shared" si="324"/>
        <v>3764.862552813328</v>
      </c>
      <c r="Q165" s="625">
        <f t="shared" si="325"/>
        <v>3764.862552813328</v>
      </c>
      <c r="R165" s="625">
        <f t="shared" si="326"/>
        <v>3764.862552813328</v>
      </c>
      <c r="S165" s="625">
        <f t="shared" si="327"/>
        <v>3764.862552813328</v>
      </c>
      <c r="T165" s="625">
        <f t="shared" si="328"/>
        <v>3764.862552813328</v>
      </c>
      <c r="U165" s="625">
        <f t="shared" si="329"/>
        <v>3764.862552813328</v>
      </c>
      <c r="V165" s="625">
        <f t="shared" si="330"/>
        <v>3764.862552813328</v>
      </c>
      <c r="W165" s="625">
        <f t="shared" si="331"/>
        <v>3764.862552813328</v>
      </c>
      <c r="X165" s="625">
        <f t="shared" si="332"/>
        <v>3764.862552813328</v>
      </c>
      <c r="Y165" s="625">
        <f t="shared" si="333"/>
        <v>3764.862552813328</v>
      </c>
      <c r="Z165" s="625">
        <f t="shared" si="334"/>
        <v>3764.862552813328</v>
      </c>
      <c r="AA165" s="625">
        <f t="shared" si="335"/>
        <v>3763.4011036968873</v>
      </c>
      <c r="AB165" s="625">
        <f t="shared" si="336"/>
        <v>3763.4011036968873</v>
      </c>
      <c r="AC165" s="625">
        <f t="shared" si="337"/>
        <v>3763.4011036968873</v>
      </c>
      <c r="AD165" s="625">
        <f t="shared" si="338"/>
        <v>3763.4011036968873</v>
      </c>
      <c r="AE165" s="625">
        <f t="shared" si="339"/>
        <v>3763.4011036968873</v>
      </c>
      <c r="AF165" s="625">
        <f t="shared" si="340"/>
        <v>3763.4011036968873</v>
      </c>
      <c r="AG165" s="625">
        <f t="shared" si="341"/>
        <v>3763.4011036968873</v>
      </c>
      <c r="AH165" s="625">
        <f t="shared" si="342"/>
        <v>3763.4011036968873</v>
      </c>
      <c r="AI165" s="625">
        <f t="shared" si="343"/>
        <v>3763.4011036968873</v>
      </c>
      <c r="AJ165" s="625">
        <f t="shared" si="344"/>
        <v>3763.4011036968873</v>
      </c>
      <c r="AK165" s="625">
        <f t="shared" si="345"/>
        <v>3763.4011036968873</v>
      </c>
      <c r="AL165" s="625">
        <f t="shared" si="346"/>
        <v>3763.4011036968873</v>
      </c>
      <c r="AM165" s="625">
        <f t="shared" si="347"/>
        <v>2950.8519910260438</v>
      </c>
      <c r="AN165" s="625">
        <f t="shared" si="348"/>
        <v>2950.8519910260438</v>
      </c>
      <c r="AO165" s="625">
        <f t="shared" si="349"/>
        <v>2950.8519910260438</v>
      </c>
      <c r="AP165" s="625">
        <f t="shared" si="350"/>
        <v>2950.8519910260438</v>
      </c>
      <c r="AQ165" s="625">
        <f t="shared" si="351"/>
        <v>2950.8519910260438</v>
      </c>
      <c r="AR165" s="625">
        <f t="shared" si="352"/>
        <v>2950.8519910260438</v>
      </c>
      <c r="AS165" s="625">
        <f t="shared" si="353"/>
        <v>2950.8519910260438</v>
      </c>
      <c r="AT165" s="625">
        <f t="shared" si="354"/>
        <v>2950.8519910260438</v>
      </c>
      <c r="AU165" s="625">
        <f t="shared" si="355"/>
        <v>2950.8519910260438</v>
      </c>
      <c r="AV165" s="625"/>
      <c r="AW165" s="625">
        <f t="shared" si="370"/>
        <v>156825</v>
      </c>
      <c r="AX165"/>
      <c r="AY165" s="13">
        <f t="shared" si="318"/>
        <v>-1</v>
      </c>
      <c r="AZ165" s="645">
        <f>ROUNDUP(SUM(C165:N165),0)</f>
        <v>40490</v>
      </c>
      <c r="BA165" s="624">
        <f>ROUND(SUM(O165:Z165),0)</f>
        <v>44617</v>
      </c>
      <c r="BB165" s="624">
        <f t="shared" si="371"/>
        <v>45161</v>
      </c>
      <c r="BC165" s="624">
        <f t="shared" si="372"/>
        <v>26558</v>
      </c>
      <c r="BD165" s="27"/>
      <c r="BE165" s="624">
        <f t="shared" si="375"/>
        <v>18835</v>
      </c>
      <c r="BF165" s="645">
        <f>ROUNDDOWN(SUM(I165:T165),0)</f>
        <v>43682</v>
      </c>
      <c r="BG165" s="625">
        <f>ROUND(SUM(U165:AF165),0)</f>
        <v>45170</v>
      </c>
      <c r="BH165" s="653">
        <f>ROUNDDOWN(SUM(AG165:AR165),0)</f>
        <v>40285</v>
      </c>
      <c r="BI165" s="625">
        <f t="shared" si="367"/>
        <v>8853</v>
      </c>
      <c r="BJ165" s="267">
        <f t="shared" si="321"/>
        <v>1</v>
      </c>
      <c r="BK165" s="13"/>
    </row>
    <row r="166" spans="1:63" ht="15">
      <c r="A166" s="628" t="s">
        <v>330</v>
      </c>
      <c r="B166" s="12"/>
      <c r="C166" s="625">
        <f t="shared" si="368"/>
        <v>3635.0045652182498</v>
      </c>
      <c r="D166" s="625">
        <f t="shared" si="369"/>
        <v>3627.7304659181755</v>
      </c>
      <c r="E166" s="625">
        <f t="shared" si="358"/>
        <v>3162.914979412205</v>
      </c>
      <c r="F166" s="625">
        <f t="shared" si="359"/>
        <v>4939.8207373454143</v>
      </c>
      <c r="G166" s="625">
        <f t="shared" si="360"/>
        <v>3636.248770792924</v>
      </c>
      <c r="H166" s="625">
        <f t="shared" si="361"/>
        <v>3587.6401590931177</v>
      </c>
      <c r="I166" s="625">
        <f t="shared" si="322"/>
        <v>3720.4244833862626</v>
      </c>
      <c r="J166" s="625">
        <f t="shared" si="362"/>
        <v>3144.5188488813696</v>
      </c>
      <c r="K166" s="625">
        <f t="shared" si="363"/>
        <v>2466.0001452297465</v>
      </c>
      <c r="L166" s="625">
        <f t="shared" si="364"/>
        <v>2466.0001452297465</v>
      </c>
      <c r="M166" s="625">
        <f t="shared" si="365"/>
        <v>2466.0001452297465</v>
      </c>
      <c r="N166" s="625">
        <f t="shared" si="366"/>
        <v>2466.0001452297465</v>
      </c>
      <c r="O166" s="625">
        <f t="shared" si="323"/>
        <v>2466.0001452297465</v>
      </c>
      <c r="P166" s="625">
        <f t="shared" si="324"/>
        <v>3633.8090013674046</v>
      </c>
      <c r="Q166" s="625">
        <f t="shared" si="325"/>
        <v>3633.8090013674046</v>
      </c>
      <c r="R166" s="625">
        <f t="shared" si="326"/>
        <v>3633.8090013674046</v>
      </c>
      <c r="S166" s="625">
        <f t="shared" si="327"/>
        <v>3633.8090013674046</v>
      </c>
      <c r="T166" s="625">
        <f t="shared" si="328"/>
        <v>3633.8090013674046</v>
      </c>
      <c r="U166" s="625">
        <f t="shared" si="329"/>
        <v>3633.8090013674046</v>
      </c>
      <c r="V166" s="625">
        <f t="shared" si="330"/>
        <v>3633.8090013674046</v>
      </c>
      <c r="W166" s="625">
        <f t="shared" si="331"/>
        <v>3633.8090013674046</v>
      </c>
      <c r="X166" s="625">
        <f t="shared" si="332"/>
        <v>3633.8090013674046</v>
      </c>
      <c r="Y166" s="625">
        <f t="shared" si="333"/>
        <v>3633.8090013674046</v>
      </c>
      <c r="Z166" s="625">
        <f t="shared" si="334"/>
        <v>3633.8090013674046</v>
      </c>
      <c r="AA166" s="625">
        <f t="shared" si="335"/>
        <v>3632.3469115586659</v>
      </c>
      <c r="AB166" s="625">
        <f t="shared" si="336"/>
        <v>3632.3469115586659</v>
      </c>
      <c r="AC166" s="625">
        <f t="shared" si="337"/>
        <v>3632.3469115586659</v>
      </c>
      <c r="AD166" s="625">
        <f t="shared" si="338"/>
        <v>3632.3469115586659</v>
      </c>
      <c r="AE166" s="625">
        <f t="shared" si="339"/>
        <v>3632.3469115586659</v>
      </c>
      <c r="AF166" s="625">
        <f t="shared" si="340"/>
        <v>3632.3469115586659</v>
      </c>
      <c r="AG166" s="625">
        <f t="shared" si="341"/>
        <v>3632.3469115586659</v>
      </c>
      <c r="AH166" s="625">
        <f t="shared" si="342"/>
        <v>3632.3469115586659</v>
      </c>
      <c r="AI166" s="625">
        <f t="shared" si="343"/>
        <v>3632.3469115586659</v>
      </c>
      <c r="AJ166" s="625">
        <f t="shared" si="344"/>
        <v>3632.3469115586659</v>
      </c>
      <c r="AK166" s="625">
        <f t="shared" si="345"/>
        <v>3632.3469115586659</v>
      </c>
      <c r="AL166" s="625">
        <f t="shared" si="346"/>
        <v>3632.3469115586659</v>
      </c>
      <c r="AM166" s="625">
        <f t="shared" si="347"/>
        <v>2819.7552434270283</v>
      </c>
      <c r="AN166" s="625">
        <f t="shared" si="348"/>
        <v>2819.7552434270283</v>
      </c>
      <c r="AO166" s="625">
        <f t="shared" si="349"/>
        <v>2819.7552434270283</v>
      </c>
      <c r="AP166" s="625">
        <f t="shared" si="350"/>
        <v>2819.7552434270283</v>
      </c>
      <c r="AQ166" s="625">
        <f t="shared" si="351"/>
        <v>2819.7552434270283</v>
      </c>
      <c r="AR166" s="625">
        <f t="shared" si="352"/>
        <v>2819.7552434270283</v>
      </c>
      <c r="AS166" s="625">
        <f t="shared" si="353"/>
        <v>2819.7552434270283</v>
      </c>
      <c r="AT166" s="625">
        <f t="shared" si="354"/>
        <v>2819.7552434270283</v>
      </c>
      <c r="AU166" s="625">
        <f t="shared" si="355"/>
        <v>2819.7552434270283</v>
      </c>
      <c r="AV166" s="625"/>
      <c r="AW166" s="625">
        <f t="shared" si="370"/>
        <v>150722</v>
      </c>
      <c r="AX166"/>
      <c r="AY166" s="13">
        <f t="shared" si="318"/>
        <v>1</v>
      </c>
      <c r="AZ166" s="645">
        <f>ROUNDDOWN(SUM(C166:N166),0)</f>
        <v>39318</v>
      </c>
      <c r="BA166" s="645">
        <f>ROUNDDOWN(SUM(O166:Z166),0)-1</f>
        <v>42436</v>
      </c>
      <c r="BB166" s="645">
        <f>ROUNDUP(SUM(AA166:AL166),0)</f>
        <v>43589</v>
      </c>
      <c r="BC166" s="624">
        <f>ROUND(SUM(AM166:AU166),0)</f>
        <v>25378</v>
      </c>
      <c r="BD166" s="27"/>
      <c r="BE166" s="624">
        <f t="shared" si="375"/>
        <v>22589</v>
      </c>
      <c r="BF166" s="645">
        <f>ROUNDUP(SUM(I166:T166),0)</f>
        <v>37364</v>
      </c>
      <c r="BG166" s="653">
        <f>ROUNDDOWN(SUM(U166:AF166),0)</f>
        <v>43596</v>
      </c>
      <c r="BH166" s="653">
        <f>ROUNDDOWN(SUM(AG166:AR166),0)</f>
        <v>38712</v>
      </c>
      <c r="BI166" s="625">
        <f t="shared" si="367"/>
        <v>8459</v>
      </c>
      <c r="BJ166" s="267">
        <f t="shared" si="321"/>
        <v>1</v>
      </c>
      <c r="BK166" s="13"/>
    </row>
    <row r="167" spans="1:63" ht="15">
      <c r="A167" s="628" t="s">
        <v>331</v>
      </c>
      <c r="B167" s="12"/>
      <c r="C167" s="625">
        <f t="shared" si="368"/>
        <v>6010.7824397063414</v>
      </c>
      <c r="D167" s="625">
        <f t="shared" si="369"/>
        <v>6192.0990873668143</v>
      </c>
      <c r="E167" s="625">
        <f t="shared" si="358"/>
        <v>3598.4692074733857</v>
      </c>
      <c r="F167" s="625">
        <f t="shared" si="359"/>
        <v>6301.3247153962529</v>
      </c>
      <c r="G167" s="625">
        <f t="shared" si="360"/>
        <v>3938.0508029757034</v>
      </c>
      <c r="H167" s="625">
        <f t="shared" si="361"/>
        <v>8890.7770514228705</v>
      </c>
      <c r="I167" s="625">
        <f t="shared" si="322"/>
        <v>5113.0918620674465</v>
      </c>
      <c r="J167" s="625">
        <f t="shared" si="362"/>
        <v>7611.5932682041384</v>
      </c>
      <c r="K167" s="625">
        <f t="shared" si="363"/>
        <v>5562.0116890625186</v>
      </c>
      <c r="L167" s="625">
        <f t="shared" si="364"/>
        <v>5562.0116890625186</v>
      </c>
      <c r="M167" s="625">
        <f t="shared" si="365"/>
        <v>5562.0116890625186</v>
      </c>
      <c r="N167" s="625">
        <f t="shared" si="366"/>
        <v>5562.0116890625186</v>
      </c>
      <c r="O167" s="625">
        <f t="shared" si="323"/>
        <v>5562.0116890625186</v>
      </c>
      <c r="P167" s="625">
        <f>$P46*$P$54</f>
        <v>6438.1199677110926</v>
      </c>
      <c r="Q167" s="625">
        <f t="shared" si="325"/>
        <v>6438.1199677110926</v>
      </c>
      <c r="R167" s="625">
        <f t="shared" si="326"/>
        <v>6438.1199677110926</v>
      </c>
      <c r="S167" s="625">
        <f t="shared" si="327"/>
        <v>6438.1199677110926</v>
      </c>
      <c r="T167" s="625">
        <f t="shared" si="328"/>
        <v>6438.1199677110926</v>
      </c>
      <c r="U167" s="625">
        <f t="shared" si="329"/>
        <v>6438.1199677110926</v>
      </c>
      <c r="V167" s="625">
        <f t="shared" si="330"/>
        <v>6438.1199677110926</v>
      </c>
      <c r="W167" s="625">
        <f t="shared" si="331"/>
        <v>6438.1199677110926</v>
      </c>
      <c r="X167" s="625">
        <f t="shared" si="332"/>
        <v>6438.1199677110926</v>
      </c>
      <c r="Y167" s="625">
        <f>$Y46*$Y$54</f>
        <v>6438.1199677110926</v>
      </c>
      <c r="Z167" s="625">
        <f t="shared" si="334"/>
        <v>6438.1199677110926</v>
      </c>
      <c r="AA167" s="625">
        <f t="shared" si="335"/>
        <v>6436.6715875685013</v>
      </c>
      <c r="AB167" s="625">
        <f t="shared" si="336"/>
        <v>6436.6715875685013</v>
      </c>
      <c r="AC167" s="625">
        <f t="shared" si="337"/>
        <v>6436.6715875685013</v>
      </c>
      <c r="AD167" s="625">
        <f t="shared" si="338"/>
        <v>6436.6715875685013</v>
      </c>
      <c r="AE167" s="625">
        <f t="shared" si="339"/>
        <v>6436.6715875685013</v>
      </c>
      <c r="AF167" s="625">
        <f t="shared" si="340"/>
        <v>6436.6715875685013</v>
      </c>
      <c r="AG167" s="625">
        <f t="shared" si="341"/>
        <v>6436.6715875685013</v>
      </c>
      <c r="AH167" s="625">
        <f t="shared" si="342"/>
        <v>6436.6715875685013</v>
      </c>
      <c r="AI167" s="625">
        <f t="shared" si="343"/>
        <v>6436.6715875685013</v>
      </c>
      <c r="AJ167" s="625">
        <f t="shared" si="344"/>
        <v>6436.6715875685013</v>
      </c>
      <c r="AK167" s="625">
        <f t="shared" si="345"/>
        <v>6436.6715875685013</v>
      </c>
      <c r="AL167" s="625">
        <f t="shared" si="346"/>
        <v>6436.6715875685013</v>
      </c>
      <c r="AM167" s="625">
        <f t="shared" si="347"/>
        <v>5624.0591769610783</v>
      </c>
      <c r="AN167" s="625">
        <f t="shared" si="348"/>
        <v>5624.0591769610783</v>
      </c>
      <c r="AO167" s="625">
        <f t="shared" si="349"/>
        <v>5624.0591769610783</v>
      </c>
      <c r="AP167" s="625">
        <f t="shared" si="350"/>
        <v>5624.0591769610783</v>
      </c>
      <c r="AQ167" s="625">
        <f t="shared" si="351"/>
        <v>5624.0591769610783</v>
      </c>
      <c r="AR167" s="625">
        <f t="shared" si="352"/>
        <v>5624.0591769610783</v>
      </c>
      <c r="AS167" s="625">
        <f t="shared" si="353"/>
        <v>5624.0591769610783</v>
      </c>
      <c r="AT167" s="625">
        <f t="shared" si="354"/>
        <v>5624.0591769610783</v>
      </c>
      <c r="AU167" s="625">
        <f t="shared" si="355"/>
        <v>5624.0591769610783</v>
      </c>
      <c r="AV167" s="625"/>
      <c r="AW167" s="625">
        <f t="shared" si="370"/>
        <v>274142</v>
      </c>
      <c r="AX167"/>
      <c r="AY167" s="13">
        <f t="shared" si="318"/>
        <v>-1</v>
      </c>
      <c r="AZ167" s="645">
        <f>ROUNDUP(SUM(C167:N167),0)</f>
        <v>69905</v>
      </c>
      <c r="BA167" s="645">
        <f>ROUNDDOWN(SUM(O167:Z167),0)</f>
        <v>76381</v>
      </c>
      <c r="BB167" s="624">
        <f>ROUND(SUM(AA167:AL167),0)</f>
        <v>77240</v>
      </c>
      <c r="BC167" s="624">
        <f t="shared" si="372"/>
        <v>50617</v>
      </c>
      <c r="BD167" s="27"/>
      <c r="BE167" s="624">
        <f t="shared" si="375"/>
        <v>34932</v>
      </c>
      <c r="BF167" s="645">
        <f>ROUNDUP(SUM(I167:T167),0)</f>
        <v>72726</v>
      </c>
      <c r="BG167" s="653">
        <f>ROUNDUP(SUM(U167:AF167),0)</f>
        <v>77249</v>
      </c>
      <c r="BH167" s="625">
        <f t="shared" si="357"/>
        <v>72364</v>
      </c>
      <c r="BI167" s="625">
        <f t="shared" si="367"/>
        <v>16872</v>
      </c>
      <c r="BJ167" s="267">
        <f t="shared" si="321"/>
        <v>0</v>
      </c>
      <c r="BK167" s="13"/>
    </row>
    <row r="168" spans="1:63" ht="15">
      <c r="A168" s="628" t="s">
        <v>332</v>
      </c>
      <c r="B168" s="12"/>
      <c r="C168" s="625">
        <f t="shared" si="368"/>
        <v>4581.0241332601427</v>
      </c>
      <c r="D168" s="625">
        <f t="shared" si="369"/>
        <v>7487.101541564437</v>
      </c>
      <c r="E168" s="625">
        <f t="shared" si="358"/>
        <v>6713.9855105231818</v>
      </c>
      <c r="F168" s="625">
        <f t="shared" si="359"/>
        <v>7210.5609323164927</v>
      </c>
      <c r="G168" s="625">
        <f t="shared" si="360"/>
        <v>6426.1112828857713</v>
      </c>
      <c r="H168" s="625">
        <f t="shared" si="361"/>
        <v>6095.5541431874735</v>
      </c>
      <c r="I168" s="625">
        <f t="shared" si="322"/>
        <v>7475.7124405458044</v>
      </c>
      <c r="J168" s="625">
        <f t="shared" si="362"/>
        <v>7308.8757669726529</v>
      </c>
      <c r="K168" s="625">
        <f t="shared" si="363"/>
        <v>4495.4125604057326</v>
      </c>
      <c r="L168" s="625">
        <f t="shared" si="364"/>
        <v>4495.4125604057326</v>
      </c>
      <c r="M168" s="625">
        <f t="shared" si="365"/>
        <v>4495.4125604057326</v>
      </c>
      <c r="N168" s="625">
        <f t="shared" si="366"/>
        <v>4495.4125604057326</v>
      </c>
      <c r="O168" s="625">
        <f t="shared" si="323"/>
        <v>4495.4125604057326</v>
      </c>
      <c r="P168" s="625">
        <f t="shared" si="324"/>
        <v>6439.6868650382448</v>
      </c>
      <c r="Q168" s="625">
        <f t="shared" si="325"/>
        <v>6439.6868650382448</v>
      </c>
      <c r="R168" s="625">
        <f t="shared" si="326"/>
        <v>6439.6868650382448</v>
      </c>
      <c r="S168" s="625">
        <f t="shared" si="327"/>
        <v>6439.6868650382448</v>
      </c>
      <c r="T168" s="625">
        <f t="shared" si="328"/>
        <v>6439.6868650382448</v>
      </c>
      <c r="U168" s="625">
        <f t="shared" si="329"/>
        <v>6439.6868650382448</v>
      </c>
      <c r="V168" s="625">
        <f t="shared" si="330"/>
        <v>6439.6868650382448</v>
      </c>
      <c r="W168" s="625">
        <f t="shared" si="331"/>
        <v>6439.6868650382448</v>
      </c>
      <c r="X168" s="625">
        <f t="shared" si="332"/>
        <v>6439.6868650382448</v>
      </c>
      <c r="Y168" s="625">
        <f t="shared" si="333"/>
        <v>6439.6868650382448</v>
      </c>
      <c r="Z168" s="625">
        <f t="shared" si="334"/>
        <v>6439.6868650382448</v>
      </c>
      <c r="AA168" s="625">
        <f t="shared" si="335"/>
        <v>6438.2384925558736</v>
      </c>
      <c r="AB168" s="625">
        <f t="shared" si="336"/>
        <v>6438.2384925558736</v>
      </c>
      <c r="AC168" s="625">
        <f t="shared" si="337"/>
        <v>6438.2384925558736</v>
      </c>
      <c r="AD168" s="625">
        <f t="shared" si="338"/>
        <v>6438.2384925558736</v>
      </c>
      <c r="AE168" s="625">
        <f t="shared" si="339"/>
        <v>6438.2384925558736</v>
      </c>
      <c r="AF168" s="625">
        <f t="shared" si="340"/>
        <v>6438.2384925558736</v>
      </c>
      <c r="AG168" s="625">
        <f t="shared" si="341"/>
        <v>6438.2384925558736</v>
      </c>
      <c r="AH168" s="625">
        <f t="shared" si="342"/>
        <v>6438.2384925558736</v>
      </c>
      <c r="AI168" s="625">
        <f t="shared" si="343"/>
        <v>6438.2384925558736</v>
      </c>
      <c r="AJ168" s="625">
        <f t="shared" si="344"/>
        <v>6438.2384925558736</v>
      </c>
      <c r="AK168" s="625">
        <f t="shared" si="345"/>
        <v>6438.2384925558736</v>
      </c>
      <c r="AL168" s="625">
        <f t="shared" si="346"/>
        <v>6438.2384925558736</v>
      </c>
      <c r="AM168" s="625">
        <f t="shared" si="347"/>
        <v>5625.6695951752763</v>
      </c>
      <c r="AN168" s="625">
        <f t="shared" si="348"/>
        <v>5625.6695951752763</v>
      </c>
      <c r="AO168" s="625">
        <f t="shared" si="349"/>
        <v>5625.6695951752763</v>
      </c>
      <c r="AP168" s="625">
        <f t="shared" si="350"/>
        <v>5625.6695951752763</v>
      </c>
      <c r="AQ168" s="625">
        <f t="shared" si="351"/>
        <v>5625.6695951752763</v>
      </c>
      <c r="AR168" s="625">
        <f t="shared" si="352"/>
        <v>5625.6695951752763</v>
      </c>
      <c r="AS168" s="625">
        <f t="shared" si="353"/>
        <v>5625.6695951752763</v>
      </c>
      <c r="AT168" s="625">
        <f t="shared" si="354"/>
        <v>5625.6695951752763</v>
      </c>
      <c r="AU168" s="625">
        <f t="shared" si="355"/>
        <v>5625.6695951752763</v>
      </c>
      <c r="AV168" s="625"/>
      <c r="AW168" s="625">
        <f t="shared" si="370"/>
        <v>274502</v>
      </c>
      <c r="AX168"/>
      <c r="AY168" s="13">
        <f t="shared" si="318"/>
        <v>-1</v>
      </c>
      <c r="AZ168" s="645">
        <f>ROUNDUP(SUM(C168:N168),0)</f>
        <v>71281</v>
      </c>
      <c r="BA168" s="624">
        <f>ROUND(SUM(O168:Z168),0)</f>
        <v>75332</v>
      </c>
      <c r="BB168" s="624">
        <f>ROUND(SUM(AA168:AL168),0)</f>
        <v>77259</v>
      </c>
      <c r="BC168" s="624">
        <f t="shared" si="372"/>
        <v>50631</v>
      </c>
      <c r="BD168" s="27"/>
      <c r="BE168" s="624">
        <f t="shared" si="375"/>
        <v>38514</v>
      </c>
      <c r="BF168" s="645">
        <f>ROUNDUP(SUM(I168:T168),0)</f>
        <v>69461</v>
      </c>
      <c r="BG168" s="653">
        <f>ROUNDDOWN(SUM(U168:AF168),0)</f>
        <v>77267</v>
      </c>
      <c r="BH168" s="625">
        <f>ROUND(SUM(AG168:AR168),0)</f>
        <v>72383</v>
      </c>
      <c r="BI168" s="625">
        <f>ROUNDDOWN(SUM(AS168:AU168),0)</f>
        <v>16877</v>
      </c>
      <c r="BJ168" s="267">
        <f t="shared" si="321"/>
        <v>1</v>
      </c>
      <c r="BK168" s="13"/>
    </row>
    <row r="169" spans="1:63" ht="15">
      <c r="A169" s="628" t="s">
        <v>333</v>
      </c>
      <c r="B169" s="12"/>
      <c r="C169" s="625">
        <f t="shared" si="368"/>
        <v>1420.5744955947223</v>
      </c>
      <c r="D169" s="625">
        <f t="shared" si="369"/>
        <v>1854.0389050333124</v>
      </c>
      <c r="E169" s="625">
        <f t="shared" si="358"/>
        <v>1958.1877406288115</v>
      </c>
      <c r="F169" s="625">
        <f t="shared" si="359"/>
        <v>2052.8542925343759</v>
      </c>
      <c r="G169" s="625">
        <f t="shared" si="360"/>
        <v>4329.3836658766804</v>
      </c>
      <c r="H169" s="625">
        <f t="shared" si="361"/>
        <v>2644.6261990204293</v>
      </c>
      <c r="I169" s="625">
        <f t="shared" si="322"/>
        <v>3689.1735793048456</v>
      </c>
      <c r="J169" s="625">
        <f t="shared" si="362"/>
        <v>2517.1906899670053</v>
      </c>
      <c r="K169" s="625">
        <f t="shared" si="363"/>
        <v>4277.206062344877</v>
      </c>
      <c r="L169" s="625">
        <f t="shared" si="364"/>
        <v>4277.206062344877</v>
      </c>
      <c r="M169" s="625">
        <f t="shared" si="365"/>
        <v>4277.206062344877</v>
      </c>
      <c r="N169" s="625">
        <f t="shared" si="366"/>
        <v>4277.206062344877</v>
      </c>
      <c r="O169" s="625">
        <f>$O48*$O$54</f>
        <v>4277.206062344877</v>
      </c>
      <c r="P169" s="625">
        <f t="shared" si="324"/>
        <v>3549.3271204784846</v>
      </c>
      <c r="Q169" s="625">
        <f t="shared" si="325"/>
        <v>3549.3271204784846</v>
      </c>
      <c r="R169" s="625">
        <f t="shared" si="326"/>
        <v>3549.3271204784846</v>
      </c>
      <c r="S169" s="625">
        <f t="shared" si="327"/>
        <v>3549.3271204784846</v>
      </c>
      <c r="T169" s="625">
        <f t="shared" si="328"/>
        <v>3549.3271204784846</v>
      </c>
      <c r="U169" s="625">
        <f>$U48*$U$54</f>
        <v>3549.3271204784846</v>
      </c>
      <c r="V169" s="625">
        <f t="shared" si="330"/>
        <v>3549.3271204784846</v>
      </c>
      <c r="W169" s="625">
        <f t="shared" si="331"/>
        <v>3549.3271204784846</v>
      </c>
      <c r="X169" s="625">
        <f t="shared" si="332"/>
        <v>3549.3271204784846</v>
      </c>
      <c r="Y169" s="625">
        <f t="shared" si="333"/>
        <v>3549.3271204784846</v>
      </c>
      <c r="Z169" s="625">
        <f t="shared" si="334"/>
        <v>3549.3271204784846</v>
      </c>
      <c r="AA169" s="625">
        <f t="shared" si="335"/>
        <v>3547.864617656212</v>
      </c>
      <c r="AB169" s="625">
        <f t="shared" si="336"/>
        <v>3547.864617656212</v>
      </c>
      <c r="AC169" s="625">
        <f t="shared" si="337"/>
        <v>3547.864617656212</v>
      </c>
      <c r="AD169" s="625">
        <f t="shared" si="338"/>
        <v>3547.864617656212</v>
      </c>
      <c r="AE169" s="625">
        <f t="shared" si="339"/>
        <v>3547.864617656212</v>
      </c>
      <c r="AF169" s="625">
        <f t="shared" si="340"/>
        <v>3547.864617656212</v>
      </c>
      <c r="AG169" s="625">
        <f t="shared" si="341"/>
        <v>3547.864617656212</v>
      </c>
      <c r="AH169" s="625">
        <f t="shared" si="342"/>
        <v>3547.864617656212</v>
      </c>
      <c r="AI169" s="625">
        <f t="shared" si="343"/>
        <v>3547.864617656212</v>
      </c>
      <c r="AJ169" s="625">
        <f t="shared" si="344"/>
        <v>3547.864617656212</v>
      </c>
      <c r="AK169" s="625">
        <f t="shared" si="345"/>
        <v>3547.864617656212</v>
      </c>
      <c r="AL169" s="625">
        <f t="shared" si="346"/>
        <v>3547.864617656212</v>
      </c>
      <c r="AM169" s="625">
        <f t="shared" si="347"/>
        <v>2735.2735744065476</v>
      </c>
      <c r="AN169" s="625">
        <f t="shared" si="348"/>
        <v>2735.2735744065476</v>
      </c>
      <c r="AO169" s="625">
        <f t="shared" si="349"/>
        <v>2735.2735744065476</v>
      </c>
      <c r="AP169" s="625">
        <f t="shared" si="350"/>
        <v>2735.2735744065476</v>
      </c>
      <c r="AQ169" s="625">
        <f t="shared" si="351"/>
        <v>2735.2735744065476</v>
      </c>
      <c r="AR169" s="625">
        <f t="shared" si="352"/>
        <v>2735.2735744065476</v>
      </c>
      <c r="AS169" s="625">
        <f t="shared" si="353"/>
        <v>2735.2735744065476</v>
      </c>
      <c r="AT169" s="625">
        <f t="shared" si="354"/>
        <v>2735.2735744065476</v>
      </c>
      <c r="AU169" s="625">
        <f t="shared" si="355"/>
        <v>2735.2735744065476</v>
      </c>
      <c r="AV169" s="625"/>
      <c r="AW169" s="625">
        <f t="shared" si="370"/>
        <v>148086</v>
      </c>
      <c r="AX169"/>
      <c r="AY169" s="13">
        <f t="shared" si="318"/>
        <v>0</v>
      </c>
      <c r="AZ169" s="645">
        <f>ROUNDUP(SUM(C169:N169),0)+1</f>
        <v>37576</v>
      </c>
      <c r="BA169" s="645">
        <f>ROUNDDOWN(SUM(O169:Z169),0)</f>
        <v>43319</v>
      </c>
      <c r="BB169" s="624">
        <f t="shared" si="371"/>
        <v>42574</v>
      </c>
      <c r="BC169" s="624">
        <f t="shared" si="372"/>
        <v>24617</v>
      </c>
      <c r="BD169" s="27"/>
      <c r="BE169" s="624">
        <f t="shared" si="375"/>
        <v>14260</v>
      </c>
      <c r="BF169" s="624">
        <f>ROUND(SUM(I169:T169),0)</f>
        <v>45339</v>
      </c>
      <c r="BG169" s="625">
        <f>ROUND(SUM(U169:AF169),0)</f>
        <v>42583</v>
      </c>
      <c r="BH169" s="625">
        <f>ROUND(SUM(AG169:AR169),0)</f>
        <v>37699</v>
      </c>
      <c r="BI169" s="625">
        <f>ROUND(SUM(AS169:AU169),0)</f>
        <v>8206</v>
      </c>
      <c r="BJ169" s="267">
        <f t="shared" si="321"/>
        <v>-1</v>
      </c>
      <c r="BK169" s="13"/>
    </row>
    <row r="170" spans="1:63" ht="15">
      <c r="A170" s="638" t="s">
        <v>95</v>
      </c>
      <c r="B170" s="650"/>
      <c r="C170" s="640">
        <f t="shared" ref="C170:AW170" si="376">SUM(C152:C169)</f>
        <v>110214</v>
      </c>
      <c r="D170" s="640">
        <f t="shared" si="376"/>
        <v>126202</v>
      </c>
      <c r="E170" s="640">
        <f t="shared" si="376"/>
        <v>164013</v>
      </c>
      <c r="F170" s="640">
        <f t="shared" si="376"/>
        <v>129862.00000000001</v>
      </c>
      <c r="G170" s="640">
        <f t="shared" si="376"/>
        <v>163854.99999999994</v>
      </c>
      <c r="H170" s="640">
        <f t="shared" si="376"/>
        <v>142416</v>
      </c>
      <c r="I170" s="640">
        <f t="shared" si="376"/>
        <v>110644</v>
      </c>
      <c r="J170" s="640">
        <f t="shared" si="376"/>
        <v>106562</v>
      </c>
      <c r="K170" s="640">
        <f t="shared" si="376"/>
        <v>95972</v>
      </c>
      <c r="L170" s="640">
        <f t="shared" si="376"/>
        <v>95972</v>
      </c>
      <c r="M170" s="640">
        <f t="shared" si="376"/>
        <v>95972</v>
      </c>
      <c r="N170" s="640">
        <f t="shared" si="376"/>
        <v>95972</v>
      </c>
      <c r="O170" s="640">
        <f t="shared" ref="O170:X170" si="377">SUM(O152:O169)</f>
        <v>95972</v>
      </c>
      <c r="P170" s="640">
        <f t="shared" si="377"/>
        <v>130376.99999999999</v>
      </c>
      <c r="Q170" s="640">
        <f t="shared" si="377"/>
        <v>130376.99999999999</v>
      </c>
      <c r="R170" s="640">
        <f t="shared" si="377"/>
        <v>130376.99999999999</v>
      </c>
      <c r="S170" s="640">
        <f t="shared" si="377"/>
        <v>130376.99999999999</v>
      </c>
      <c r="T170" s="640">
        <f t="shared" si="377"/>
        <v>130376.99999999999</v>
      </c>
      <c r="U170" s="640">
        <f t="shared" si="377"/>
        <v>130376.99999999999</v>
      </c>
      <c r="V170" s="640">
        <f t="shared" si="377"/>
        <v>130376.99999999999</v>
      </c>
      <c r="W170" s="640">
        <f t="shared" si="377"/>
        <v>130376.99999999999</v>
      </c>
      <c r="X170" s="640">
        <f t="shared" si="377"/>
        <v>130376.99999999999</v>
      </c>
      <c r="Y170" s="640">
        <f t="shared" ref="Y170:AU170" si="378">SUM(Y152:Y169)</f>
        <v>130376.99999999999</v>
      </c>
      <c r="Z170" s="640">
        <f t="shared" si="378"/>
        <v>130376.99999999999</v>
      </c>
      <c r="AA170" s="640">
        <f t="shared" si="378"/>
        <v>130351.00000000003</v>
      </c>
      <c r="AB170" s="640">
        <f t="shared" si="378"/>
        <v>130351.00000000003</v>
      </c>
      <c r="AC170" s="640">
        <f t="shared" si="378"/>
        <v>130351.00000000003</v>
      </c>
      <c r="AD170" s="640">
        <f t="shared" si="378"/>
        <v>130351.00000000003</v>
      </c>
      <c r="AE170" s="640">
        <f t="shared" si="378"/>
        <v>130351.00000000003</v>
      </c>
      <c r="AF170" s="640">
        <f t="shared" si="378"/>
        <v>130351.00000000003</v>
      </c>
      <c r="AG170" s="640">
        <f t="shared" si="378"/>
        <v>130351.00000000003</v>
      </c>
      <c r="AH170" s="640">
        <f t="shared" si="378"/>
        <v>130351.00000000003</v>
      </c>
      <c r="AI170" s="640">
        <f t="shared" si="378"/>
        <v>130351.00000000003</v>
      </c>
      <c r="AJ170" s="640">
        <f t="shared" si="378"/>
        <v>130351.00000000003</v>
      </c>
      <c r="AK170" s="640">
        <f t="shared" si="378"/>
        <v>130351.00000000003</v>
      </c>
      <c r="AL170" s="640">
        <f t="shared" si="378"/>
        <v>130351.00000000003</v>
      </c>
      <c r="AM170" s="640">
        <f t="shared" si="378"/>
        <v>115723.99999999997</v>
      </c>
      <c r="AN170" s="640">
        <f t="shared" si="378"/>
        <v>115723.99999999997</v>
      </c>
      <c r="AO170" s="640">
        <f t="shared" si="378"/>
        <v>115723.99999999997</v>
      </c>
      <c r="AP170" s="640">
        <f t="shared" si="378"/>
        <v>115723.99999999997</v>
      </c>
      <c r="AQ170" s="640">
        <f t="shared" si="378"/>
        <v>115723.99999999997</v>
      </c>
      <c r="AR170" s="640">
        <f t="shared" si="378"/>
        <v>115723.99999999997</v>
      </c>
      <c r="AS170" s="640">
        <f t="shared" si="378"/>
        <v>115723.99999999997</v>
      </c>
      <c r="AT170" s="640">
        <f t="shared" si="378"/>
        <v>115723.99999999997</v>
      </c>
      <c r="AU170" s="640">
        <f t="shared" si="378"/>
        <v>115723.99999999997</v>
      </c>
      <c r="AV170" s="640"/>
      <c r="AW170" s="640">
        <f t="shared" si="376"/>
        <v>5573503</v>
      </c>
      <c r="AX170"/>
      <c r="AY170" s="13">
        <f t="shared" si="318"/>
        <v>0</v>
      </c>
      <c r="AZ170" s="640">
        <f>SUM(AZ152:AZ169)</f>
        <v>1437656</v>
      </c>
      <c r="BA170" s="640">
        <f t="shared" ref="BA170:BC170" si="379">SUM(BA152:BA169)</f>
        <v>1530119</v>
      </c>
      <c r="BB170" s="640">
        <f t="shared" si="379"/>
        <v>1564212</v>
      </c>
      <c r="BC170" s="640">
        <f t="shared" si="379"/>
        <v>1041516</v>
      </c>
      <c r="BD170" s="27"/>
      <c r="BE170" s="640">
        <f>SUM(BE152:BE169)</f>
        <v>836564</v>
      </c>
      <c r="BF170" s="640">
        <f>SUM(BF152:BF169)</f>
        <v>1348950</v>
      </c>
      <c r="BG170" s="640">
        <f t="shared" ref="BG170:BI170" si="380">SUM(BG152:BG169)</f>
        <v>1564368</v>
      </c>
      <c r="BH170" s="640">
        <f t="shared" si="380"/>
        <v>1476450</v>
      </c>
      <c r="BI170" s="640">
        <f t="shared" si="380"/>
        <v>347172</v>
      </c>
      <c r="BJ170" s="267">
        <f t="shared" si="321"/>
        <v>-1</v>
      </c>
      <c r="BK170" s="13"/>
    </row>
    <row r="171" spans="1:63" ht="15">
      <c r="A171" s="236"/>
      <c r="B171" s="237"/>
      <c r="C171" s="13">
        <f>C151-C170</f>
        <v>0</v>
      </c>
      <c r="D171" s="13">
        <f t="shared" ref="D171:AW171" si="381">D151-D170</f>
        <v>0</v>
      </c>
      <c r="E171" s="13">
        <f t="shared" si="381"/>
        <v>0</v>
      </c>
      <c r="F171" s="13">
        <f t="shared" si="381"/>
        <v>0</v>
      </c>
      <c r="G171" s="13">
        <f t="shared" si="381"/>
        <v>0</v>
      </c>
      <c r="H171" s="13">
        <f t="shared" si="381"/>
        <v>0</v>
      </c>
      <c r="I171" s="13">
        <f t="shared" si="381"/>
        <v>0</v>
      </c>
      <c r="J171" s="13">
        <f t="shared" si="381"/>
        <v>0</v>
      </c>
      <c r="K171" s="13">
        <f t="shared" si="381"/>
        <v>0</v>
      </c>
      <c r="L171" s="13">
        <f t="shared" si="381"/>
        <v>0</v>
      </c>
      <c r="M171" s="13">
        <f t="shared" si="381"/>
        <v>0</v>
      </c>
      <c r="N171" s="13">
        <f t="shared" si="381"/>
        <v>0</v>
      </c>
      <c r="O171" s="13">
        <f t="shared" si="381"/>
        <v>0</v>
      </c>
      <c r="P171" s="13">
        <f t="shared" si="381"/>
        <v>0</v>
      </c>
      <c r="Q171" s="13">
        <f t="shared" si="381"/>
        <v>0</v>
      </c>
      <c r="R171" s="13">
        <f t="shared" si="381"/>
        <v>0</v>
      </c>
      <c r="S171" s="13">
        <f t="shared" si="381"/>
        <v>0</v>
      </c>
      <c r="T171" s="13">
        <f t="shared" si="381"/>
        <v>0</v>
      </c>
      <c r="U171" s="13">
        <f t="shared" si="381"/>
        <v>0</v>
      </c>
      <c r="V171" s="13">
        <f t="shared" si="381"/>
        <v>0</v>
      </c>
      <c r="W171" s="13">
        <f t="shared" si="381"/>
        <v>0</v>
      </c>
      <c r="X171" s="13">
        <f t="shared" si="381"/>
        <v>0</v>
      </c>
      <c r="Y171" s="13">
        <f t="shared" si="381"/>
        <v>0</v>
      </c>
      <c r="Z171" s="13">
        <f t="shared" si="381"/>
        <v>0</v>
      </c>
      <c r="AA171" s="13">
        <f t="shared" si="381"/>
        <v>0</v>
      </c>
      <c r="AB171" s="13">
        <f t="shared" si="381"/>
        <v>0</v>
      </c>
      <c r="AC171" s="13">
        <f t="shared" si="381"/>
        <v>0</v>
      </c>
      <c r="AD171" s="13">
        <f t="shared" si="381"/>
        <v>0</v>
      </c>
      <c r="AE171" s="13">
        <f t="shared" si="381"/>
        <v>0</v>
      </c>
      <c r="AF171" s="13">
        <f t="shared" si="381"/>
        <v>0</v>
      </c>
      <c r="AG171" s="13">
        <f t="shared" si="381"/>
        <v>0</v>
      </c>
      <c r="AH171" s="13">
        <f t="shared" si="381"/>
        <v>0</v>
      </c>
      <c r="AI171" s="13">
        <f t="shared" si="381"/>
        <v>0</v>
      </c>
      <c r="AJ171" s="13">
        <f t="shared" si="381"/>
        <v>0</v>
      </c>
      <c r="AK171" s="13">
        <f t="shared" si="381"/>
        <v>0</v>
      </c>
      <c r="AL171" s="13">
        <f t="shared" si="381"/>
        <v>0</v>
      </c>
      <c r="AM171" s="13">
        <f t="shared" si="381"/>
        <v>0</v>
      </c>
      <c r="AN171" s="13">
        <f t="shared" si="381"/>
        <v>0</v>
      </c>
      <c r="AO171" s="13">
        <f t="shared" si="381"/>
        <v>0</v>
      </c>
      <c r="AP171" s="13">
        <f t="shared" si="381"/>
        <v>0</v>
      </c>
      <c r="AQ171" s="13">
        <f t="shared" si="381"/>
        <v>0</v>
      </c>
      <c r="AR171" s="13">
        <f t="shared" si="381"/>
        <v>0</v>
      </c>
      <c r="AS171" s="13">
        <f t="shared" si="381"/>
        <v>0</v>
      </c>
      <c r="AT171" s="13">
        <f t="shared" si="381"/>
        <v>0</v>
      </c>
      <c r="AU171" s="13">
        <f t="shared" si="381"/>
        <v>0</v>
      </c>
      <c r="AV171" s="13">
        <f t="shared" si="381"/>
        <v>0</v>
      </c>
      <c r="AW171" s="13">
        <f t="shared" si="381"/>
        <v>0</v>
      </c>
      <c r="AX171"/>
      <c r="AY171" s="13"/>
      <c r="AZ171" s="13">
        <f t="shared" ref="AZ171" si="382">AZ151-AZ170</f>
        <v>0</v>
      </c>
      <c r="BA171" s="13">
        <f t="shared" ref="BA171" si="383">BA151-BA170</f>
        <v>0</v>
      </c>
      <c r="BB171" s="13">
        <f t="shared" ref="BB171" si="384">BB151-BB170</f>
        <v>0</v>
      </c>
      <c r="BC171" s="13">
        <f t="shared" ref="BC171" si="385">BC151-BC170</f>
        <v>0</v>
      </c>
      <c r="BD171" s="13"/>
      <c r="BE171" s="13">
        <f t="shared" ref="BE171" si="386">BE151-BE170</f>
        <v>-2</v>
      </c>
      <c r="BF171" s="13">
        <f t="shared" ref="BF171" si="387">BF151-BF170</f>
        <v>1</v>
      </c>
      <c r="BG171" s="13">
        <f t="shared" ref="BG171" si="388">BG151-BG170</f>
        <v>0</v>
      </c>
      <c r="BH171" s="13">
        <f t="shared" ref="BH171" si="389">BH151-BH170</f>
        <v>0</v>
      </c>
      <c r="BI171" s="13">
        <f t="shared" ref="BI171" si="390">BI151-BI170</f>
        <v>0</v>
      </c>
      <c r="BK171" s="13"/>
    </row>
    <row r="172" spans="1:63" ht="15">
      <c r="AX172"/>
      <c r="AY172" s="29"/>
      <c r="BD172" s="27"/>
      <c r="BK172" s="13"/>
    </row>
    <row r="173" spans="1:63" ht="26.25">
      <c r="A173" s="647" t="s">
        <v>342</v>
      </c>
      <c r="B173" s="618" t="s">
        <v>337</v>
      </c>
      <c r="C173" s="648">
        <f t="shared" ref="C173:AU173" si="391">C60</f>
        <v>94084</v>
      </c>
      <c r="D173" s="648">
        <f t="shared" si="391"/>
        <v>107732</v>
      </c>
      <c r="E173" s="648">
        <f t="shared" si="391"/>
        <v>140009</v>
      </c>
      <c r="F173" s="648">
        <f t="shared" si="391"/>
        <v>110856</v>
      </c>
      <c r="G173" s="648">
        <f t="shared" si="391"/>
        <v>139874</v>
      </c>
      <c r="H173" s="648">
        <f t="shared" si="391"/>
        <v>121573</v>
      </c>
      <c r="I173" s="648">
        <f t="shared" si="391"/>
        <v>94451</v>
      </c>
      <c r="J173" s="648">
        <f t="shared" si="391"/>
        <v>90966</v>
      </c>
      <c r="K173" s="648">
        <f t="shared" si="391"/>
        <v>81926</v>
      </c>
      <c r="L173" s="648">
        <f t="shared" si="391"/>
        <v>81926</v>
      </c>
      <c r="M173" s="648">
        <f t="shared" si="391"/>
        <v>81926</v>
      </c>
      <c r="N173" s="648">
        <f t="shared" si="391"/>
        <v>81926</v>
      </c>
      <c r="O173" s="648">
        <f t="shared" si="391"/>
        <v>81926</v>
      </c>
      <c r="P173" s="648">
        <f t="shared" si="391"/>
        <v>111296</v>
      </c>
      <c r="Q173" s="648">
        <f t="shared" si="391"/>
        <v>111296</v>
      </c>
      <c r="R173" s="648">
        <f t="shared" si="391"/>
        <v>111296</v>
      </c>
      <c r="S173" s="648">
        <f t="shared" si="391"/>
        <v>111296</v>
      </c>
      <c r="T173" s="648">
        <f t="shared" si="391"/>
        <v>111296</v>
      </c>
      <c r="U173" s="648">
        <f t="shared" si="391"/>
        <v>111296</v>
      </c>
      <c r="V173" s="648">
        <f t="shared" si="391"/>
        <v>111296</v>
      </c>
      <c r="W173" s="648">
        <f t="shared" si="391"/>
        <v>111296</v>
      </c>
      <c r="X173" s="648">
        <f t="shared" si="391"/>
        <v>111296</v>
      </c>
      <c r="Y173" s="648">
        <f t="shared" si="391"/>
        <v>111296</v>
      </c>
      <c r="Z173" s="648">
        <f t="shared" si="391"/>
        <v>111296</v>
      </c>
      <c r="AA173" s="648">
        <f t="shared" si="391"/>
        <v>111274</v>
      </c>
      <c r="AB173" s="648">
        <f t="shared" si="391"/>
        <v>111274</v>
      </c>
      <c r="AC173" s="648">
        <f t="shared" si="391"/>
        <v>111274</v>
      </c>
      <c r="AD173" s="648">
        <f t="shared" si="391"/>
        <v>111274</v>
      </c>
      <c r="AE173" s="648">
        <f t="shared" si="391"/>
        <v>111274</v>
      </c>
      <c r="AF173" s="648">
        <f t="shared" si="391"/>
        <v>111274</v>
      </c>
      <c r="AG173" s="648">
        <f t="shared" si="391"/>
        <v>111274</v>
      </c>
      <c r="AH173" s="648">
        <f t="shared" si="391"/>
        <v>111274</v>
      </c>
      <c r="AI173" s="648">
        <f t="shared" si="391"/>
        <v>111274</v>
      </c>
      <c r="AJ173" s="648">
        <f t="shared" si="391"/>
        <v>111274</v>
      </c>
      <c r="AK173" s="648">
        <f t="shared" si="391"/>
        <v>111274</v>
      </c>
      <c r="AL173" s="648">
        <f t="shared" si="391"/>
        <v>111274</v>
      </c>
      <c r="AM173" s="648">
        <f t="shared" si="391"/>
        <v>98787</v>
      </c>
      <c r="AN173" s="648">
        <f t="shared" si="391"/>
        <v>98787</v>
      </c>
      <c r="AO173" s="648">
        <f t="shared" si="391"/>
        <v>98787</v>
      </c>
      <c r="AP173" s="648">
        <f t="shared" si="391"/>
        <v>98787</v>
      </c>
      <c r="AQ173" s="648">
        <f t="shared" si="391"/>
        <v>98787</v>
      </c>
      <c r="AR173" s="648">
        <f t="shared" si="391"/>
        <v>98787</v>
      </c>
      <c r="AS173" s="648">
        <f t="shared" si="391"/>
        <v>98787</v>
      </c>
      <c r="AT173" s="648">
        <f t="shared" si="391"/>
        <v>98787</v>
      </c>
      <c r="AU173" s="648">
        <f t="shared" si="391"/>
        <v>98787</v>
      </c>
      <c r="AV173" s="648"/>
      <c r="AW173" s="648">
        <f>AW60</f>
        <v>4757802</v>
      </c>
      <c r="AX173"/>
      <c r="AY173" s="13">
        <f t="shared" ref="AY173:AY192" si="392">AW173-SUM(AZ173:BC173)</f>
        <v>0</v>
      </c>
      <c r="AZ173" s="648">
        <f>AZ60</f>
        <v>1227249</v>
      </c>
      <c r="BA173" s="648">
        <f t="shared" ref="BA173:BC173" si="393">BA60</f>
        <v>1306182</v>
      </c>
      <c r="BB173" s="648">
        <f t="shared" si="393"/>
        <v>1335288</v>
      </c>
      <c r="BC173" s="648">
        <f t="shared" si="393"/>
        <v>889083</v>
      </c>
      <c r="BD173" s="27"/>
      <c r="BE173" s="648">
        <f>BE60</f>
        <v>714128</v>
      </c>
      <c r="BF173" s="648">
        <f>BF60</f>
        <v>1151527</v>
      </c>
      <c r="BG173" s="648">
        <f t="shared" ref="BG173:BI173" si="394">BG60</f>
        <v>1335420</v>
      </c>
      <c r="BH173" s="648">
        <f t="shared" si="394"/>
        <v>1260366</v>
      </c>
      <c r="BI173" s="648">
        <f t="shared" si="394"/>
        <v>296361</v>
      </c>
      <c r="BJ173" s="267">
        <f t="shared" ref="BJ173:BJ192" si="395">SUM(AZ173:BC173)-SUM(BE173:BI173)</f>
        <v>0</v>
      </c>
      <c r="BK173" s="13"/>
    </row>
    <row r="174" spans="1:63" ht="15">
      <c r="A174" s="628" t="s">
        <v>316</v>
      </c>
      <c r="B174" s="12"/>
      <c r="C174" s="653">
        <f>ROUNDDOWN(C152*'3e CalWIN M&amp;O CAP'!$J$10,0)</f>
        <v>10068</v>
      </c>
      <c r="D174" s="625">
        <f>ROUND(D152*'3e CalWIN M&amp;O CAP'!$J$10,0)</f>
        <v>12148</v>
      </c>
      <c r="E174" s="625">
        <f>ROUND(E152*'3e CalWIN M&amp;O CAP'!$J$10,0)</f>
        <v>14172</v>
      </c>
      <c r="F174" s="653">
        <f>ROUNDUP(F152*'3e CalWIN M&amp;O CAP'!$J$10,0)</f>
        <v>9782</v>
      </c>
      <c r="G174" s="625">
        <f>ROUND(G152*'3e CalWIN M&amp;O CAP'!$J$10,0)</f>
        <v>20605</v>
      </c>
      <c r="H174" s="625">
        <f>ROUND(H152*'3e CalWIN M&amp;O CAP'!$J$10,0)</f>
        <v>17764</v>
      </c>
      <c r="I174" s="625">
        <f>ROUND(I152*'3e CalWIN M&amp;O CAP'!$J$10,0)</f>
        <v>7351</v>
      </c>
      <c r="J174" s="625">
        <f>ROUND(J152*'3e CalWIN M&amp;O CAP'!$J$10,0)</f>
        <v>6087</v>
      </c>
      <c r="K174" s="625">
        <f>ROUND(K152*'3e CalWIN M&amp;O CAP'!$J$10,0)</f>
        <v>4416</v>
      </c>
      <c r="L174" s="625">
        <f>ROUND(L152*'3e CalWIN M&amp;O CAP'!$J$10,0)</f>
        <v>4416</v>
      </c>
      <c r="M174" s="653">
        <f>ROUNDUP(M152*'3e CalWIN M&amp;O CAP'!$J$10,0)</f>
        <v>4417</v>
      </c>
      <c r="N174" s="625">
        <f>ROUND(N152*'3e CalWIN M&amp;O CAP'!$J$10,0)</f>
        <v>4416</v>
      </c>
      <c r="O174" s="625">
        <f>ROUND(O152*'3e CalWIN M&amp;O CAP'!$J$10,0)</f>
        <v>4416</v>
      </c>
      <c r="P174" s="625">
        <f>ROUND(P152*'3e CalWIN M&amp;O CAP'!$J$10,0)</f>
        <v>10240</v>
      </c>
      <c r="Q174" s="625">
        <f>ROUND(Q152*'3e CalWIN M&amp;O CAP'!$J$10,0)</f>
        <v>10240</v>
      </c>
      <c r="R174" s="653">
        <f>ROUNDUP(R152*'3e CalWIN M&amp;O CAP'!$J$10,0)</f>
        <v>10241</v>
      </c>
      <c r="S174" s="625">
        <f>ROUND(S152*'3e CalWIN M&amp;O CAP'!$J$10,0)</f>
        <v>10240</v>
      </c>
      <c r="T174" s="625">
        <f>ROUND(T152*'3e CalWIN M&amp;O CAP'!$J$10,0)</f>
        <v>10240</v>
      </c>
      <c r="U174" s="625">
        <f>ROUND(U152*'3e CalWIN M&amp;O CAP'!$J$10,0)</f>
        <v>10240</v>
      </c>
      <c r="V174" s="625">
        <f>ROUND(V152*'3e CalWIN M&amp;O CAP'!$J$10,0)</f>
        <v>10240</v>
      </c>
      <c r="W174" s="653">
        <f>ROUNDDOWN(W152*'3e CalWIN M&amp;O CAP'!$J$10,0)</f>
        <v>10240</v>
      </c>
      <c r="X174" s="625">
        <f>ROUND(X152*'3e CalWIN M&amp;O CAP'!$J$10,0)</f>
        <v>10240</v>
      </c>
      <c r="Y174" s="625">
        <f>ROUND(Y152*'3e CalWIN M&amp;O CAP'!$J$10,0)</f>
        <v>10240</v>
      </c>
      <c r="Z174" s="625">
        <f>ROUND(Z152*'3e CalWIN M&amp;O CAP'!$J$10,0)</f>
        <v>10240</v>
      </c>
      <c r="AA174" s="625">
        <f>ROUND(AA152*'3e CalWIN M&amp;O CAP'!$J$10,0)</f>
        <v>10239</v>
      </c>
      <c r="AB174" s="653">
        <f>ROUNDDOWN(AB152*'3e CalWIN M&amp;O CAP'!$J$10,0)</f>
        <v>10239</v>
      </c>
      <c r="AC174" s="625">
        <f>ROUND(AC152*'3e CalWIN M&amp;O CAP'!$J$10,0)</f>
        <v>10239</v>
      </c>
      <c r="AD174" s="625">
        <f>ROUND(AD152*'3e CalWIN M&amp;O CAP'!$J$10,0)</f>
        <v>10239</v>
      </c>
      <c r="AE174" s="625">
        <f>ROUND(AE152*'3e CalWIN M&amp;O CAP'!$J$10,0)</f>
        <v>10239</v>
      </c>
      <c r="AF174" s="625">
        <f>ROUND(AF152*'3e CalWIN M&amp;O CAP'!$J$10,0)</f>
        <v>10239</v>
      </c>
      <c r="AG174" s="653">
        <f>ROUNDUP(AG152*'3e CalWIN M&amp;O CAP'!$J$10,0)</f>
        <v>10240</v>
      </c>
      <c r="AH174" s="625">
        <f>ROUND(AH152*'3e CalWIN M&amp;O CAP'!$J$10,0)</f>
        <v>10239</v>
      </c>
      <c r="AI174" s="625">
        <f>ROUND(AI152*'3e CalWIN M&amp;O CAP'!$J$10,0)</f>
        <v>10239</v>
      </c>
      <c r="AJ174" s="625">
        <f>ROUND(AJ152*'3e CalWIN M&amp;O CAP'!$J$10,0)</f>
        <v>10239</v>
      </c>
      <c r="AK174" s="625">
        <f>ROUND(AK152*'3e CalWIN M&amp;O CAP'!$J$10,0)</f>
        <v>10239</v>
      </c>
      <c r="AL174" s="653">
        <f>ROUNDDOWN(AL152*'3e CalWIN M&amp;O CAP'!$J$10,0)</f>
        <v>10239</v>
      </c>
      <c r="AM174" s="625">
        <f>ROUND(AM152*'3e CalWIN M&amp;O CAP'!$J$10,0)</f>
        <v>9545</v>
      </c>
      <c r="AN174" s="625">
        <f>ROUND(AN152*'3e CalWIN M&amp;O CAP'!$J$10,0)</f>
        <v>9545</v>
      </c>
      <c r="AO174" s="625">
        <f>ROUND(AO152*'3e CalWIN M&amp;O CAP'!$J$10,0)</f>
        <v>9545</v>
      </c>
      <c r="AP174" s="653">
        <f>ROUNDDOWN(AP152*'3e CalWIN M&amp;O CAP'!$J$10,0)</f>
        <v>9545</v>
      </c>
      <c r="AQ174" s="625">
        <f>ROUND(AQ152*'3e CalWIN M&amp;O CAP'!$J$10,0)</f>
        <v>9545</v>
      </c>
      <c r="AR174" s="625">
        <f>ROUND(AR152*'3e CalWIN M&amp;O CAP'!$J$10,0)</f>
        <v>9545</v>
      </c>
      <c r="AS174" s="625">
        <f>ROUND(AS152*'3e CalWIN M&amp;O CAP'!$J$10,0)</f>
        <v>9545</v>
      </c>
      <c r="AT174" s="653">
        <f>ROUNDUP(AT152*'3e CalWIN M&amp;O CAP'!$J$10,0)</f>
        <v>9546</v>
      </c>
      <c r="AU174" s="625">
        <f>ROUND(AU152*'3e CalWIN M&amp;O CAP'!$J$10,0)</f>
        <v>9545</v>
      </c>
      <c r="AV174" s="625"/>
      <c r="AW174" s="653">
        <f>ROUNDDOWN(SUM(C174:AV174),0)</f>
        <v>441474</v>
      </c>
      <c r="AX174"/>
      <c r="AY174" s="13">
        <f t="shared" si="392"/>
        <v>0</v>
      </c>
      <c r="AZ174" s="645">
        <f>ROUNDDOWN(SUM(C174:N174),0)</f>
        <v>115642</v>
      </c>
      <c r="BA174" s="624">
        <f>ROUND(SUM(O174:Z174),0)</f>
        <v>117057</v>
      </c>
      <c r="BB174" s="624">
        <f t="shared" ref="BB174:BB191" si="396">ROUND(SUM(AA174:AL174),0)</f>
        <v>122869</v>
      </c>
      <c r="BC174" s="624">
        <f t="shared" ref="BC174:BC191" si="397">ROUND(SUM(AM174:AU174),0)</f>
        <v>85906</v>
      </c>
      <c r="BD174" s="27"/>
      <c r="BE174" s="645">
        <f>ROUNDDOWN(SUM(C174:H174),0)</f>
        <v>84539</v>
      </c>
      <c r="BF174" s="624">
        <f>ROUND(SUM(I174:T174),0)</f>
        <v>86720</v>
      </c>
      <c r="BG174" s="624">
        <f>ROUND(SUM(U174:AF174),0)</f>
        <v>122874</v>
      </c>
      <c r="BH174" s="624">
        <f>ROUND(SUM(AG174:AR174),0)</f>
        <v>118705</v>
      </c>
      <c r="BI174" s="624">
        <f>ROUND(SUM(AS174:AU174),0)</f>
        <v>28636</v>
      </c>
      <c r="BJ174" s="267">
        <f t="shared" si="395"/>
        <v>0</v>
      </c>
      <c r="BK174" s="13"/>
    </row>
    <row r="175" spans="1:63" ht="15">
      <c r="A175" s="628" t="s">
        <v>317</v>
      </c>
      <c r="B175" s="12"/>
      <c r="C175" s="625">
        <f>ROUND(C153*'3e CalWIN M&amp;O CAP'!$J$10,0)</f>
        <v>8430</v>
      </c>
      <c r="D175" s="625">
        <f>ROUND(D153*'3e CalWIN M&amp;O CAP'!$J$10,0)</f>
        <v>5847</v>
      </c>
      <c r="E175" s="625">
        <f>ROUND(E153*'3e CalWIN M&amp;O CAP'!$J$10,0)</f>
        <v>7034</v>
      </c>
      <c r="F175" s="625">
        <f>ROUND(F153*'3e CalWIN M&amp;O CAP'!$J$10,0)</f>
        <v>6186</v>
      </c>
      <c r="G175" s="625">
        <f>ROUND(G153*'3e CalWIN M&amp;O CAP'!$J$10,0)</f>
        <v>6333</v>
      </c>
      <c r="H175" s="625">
        <f>ROUND(H153*'3e CalWIN M&amp;O CAP'!$J$10,0)</f>
        <v>5000</v>
      </c>
      <c r="I175" s="625">
        <f>ROUND(I153*'3e CalWIN M&amp;O CAP'!$J$10,0)</f>
        <v>5192</v>
      </c>
      <c r="J175" s="625">
        <f>ROUND(J153*'3e CalWIN M&amp;O CAP'!$J$10,0)</f>
        <v>2619</v>
      </c>
      <c r="K175" s="625">
        <f>ROUND(K153*'3e CalWIN M&amp;O CAP'!$J$10,0)</f>
        <v>5017</v>
      </c>
      <c r="L175" s="625">
        <f>ROUND(L153*'3e CalWIN M&amp;O CAP'!$J$10,0)</f>
        <v>5017</v>
      </c>
      <c r="M175" s="625">
        <f>ROUND(M153*'3e CalWIN M&amp;O CAP'!$J$10,0)</f>
        <v>5017</v>
      </c>
      <c r="N175" s="625">
        <f>ROUND(N153*'3e CalWIN M&amp;O CAP'!$J$10,0)</f>
        <v>5017</v>
      </c>
      <c r="O175" s="625">
        <f>ROUND(O153*'3e CalWIN M&amp;O CAP'!$J$10,0)</f>
        <v>5017</v>
      </c>
      <c r="P175" s="625">
        <f>ROUND(P153*'3e CalWIN M&amp;O CAP'!$J$10,0)</f>
        <v>6141</v>
      </c>
      <c r="Q175" s="625">
        <f>ROUND(Q153*'3e CalWIN M&amp;O CAP'!$J$10,0)</f>
        <v>6141</v>
      </c>
      <c r="R175" s="653">
        <f>ROUNDUP(R153*'3e CalWIN M&amp;O CAP'!$J$10,0)</f>
        <v>6141</v>
      </c>
      <c r="S175" s="625">
        <f>ROUND(S153*'3e CalWIN M&amp;O CAP'!$J$10,0)</f>
        <v>6141</v>
      </c>
      <c r="T175" s="625">
        <f>ROUND(T153*'3e CalWIN M&amp;O CAP'!$J$10,0)</f>
        <v>6141</v>
      </c>
      <c r="U175" s="625">
        <f>ROUND(U153*'3e CalWIN M&amp;O CAP'!$J$10,0)</f>
        <v>6141</v>
      </c>
      <c r="V175" s="625">
        <f>ROUND(V153*'3e CalWIN M&amp;O CAP'!$J$10,0)</f>
        <v>6141</v>
      </c>
      <c r="W175" s="653">
        <f>ROUNDUP(W153*'3e CalWIN M&amp;O CAP'!$J$10,0)</f>
        <v>6141</v>
      </c>
      <c r="X175" s="625">
        <f>ROUND(X153*'3e CalWIN M&amp;O CAP'!$J$10,0)</f>
        <v>6141</v>
      </c>
      <c r="Y175" s="625">
        <f>ROUND(Y153*'3e CalWIN M&amp;O CAP'!$J$10,0)</f>
        <v>6141</v>
      </c>
      <c r="Z175" s="625">
        <f>ROUND(Z153*'3e CalWIN M&amp;O CAP'!$J$10,0)</f>
        <v>6141</v>
      </c>
      <c r="AA175" s="625">
        <f>ROUND(AA153*'3e CalWIN M&amp;O CAP'!$J$10,0)</f>
        <v>6140</v>
      </c>
      <c r="AB175" s="625">
        <f>ROUND(AB153*'3e CalWIN M&amp;O CAP'!$J$10,0)</f>
        <v>6140</v>
      </c>
      <c r="AC175" s="653">
        <f>ROUNDDOWN(AC153*'3e CalWIN M&amp;O CAP'!$J$10,0)</f>
        <v>6139</v>
      </c>
      <c r="AD175" s="625">
        <f>ROUND(AD153*'3e CalWIN M&amp;O CAP'!$J$10,0)</f>
        <v>6140</v>
      </c>
      <c r="AE175" s="625">
        <f>ROUND(AE153*'3e CalWIN M&amp;O CAP'!$J$10,0)</f>
        <v>6140</v>
      </c>
      <c r="AF175" s="625">
        <f>ROUND(AF153*'3e CalWIN M&amp;O CAP'!$J$10,0)</f>
        <v>6140</v>
      </c>
      <c r="AG175" s="653">
        <f>ROUNDDOWN(AG153*'3e CalWIN M&amp;O CAP'!$J$10,0)</f>
        <v>6139</v>
      </c>
      <c r="AH175" s="625">
        <f>ROUND(AH153*'3e CalWIN M&amp;O CAP'!$J$10,0)</f>
        <v>6140</v>
      </c>
      <c r="AI175" s="625">
        <f>ROUND(AI153*'3e CalWIN M&amp;O CAP'!$J$10,0)</f>
        <v>6140</v>
      </c>
      <c r="AJ175" s="625">
        <f>ROUND(AJ153*'3e CalWIN M&amp;O CAP'!$J$10,0)</f>
        <v>6140</v>
      </c>
      <c r="AK175" s="625">
        <f>ROUND(AK153*'3e CalWIN M&amp;O CAP'!$J$10,0)</f>
        <v>6140</v>
      </c>
      <c r="AL175" s="653">
        <f>ROUNDDOWN(AL153*'3e CalWIN M&amp;O CAP'!$J$10,0)</f>
        <v>6139</v>
      </c>
      <c r="AM175" s="625">
        <f>ROUND(AM153*'3e CalWIN M&amp;O CAP'!$J$10,0)</f>
        <v>5446</v>
      </c>
      <c r="AN175" s="625">
        <f>ROUND(AN153*'3e CalWIN M&amp;O CAP'!$J$10,0)</f>
        <v>5446</v>
      </c>
      <c r="AO175" s="625">
        <f>ROUND(AO153*'3e CalWIN M&amp;O CAP'!$J$10,0)</f>
        <v>5446</v>
      </c>
      <c r="AP175" s="653">
        <f>ROUNDUP(AP153*'3e CalWIN M&amp;O CAP'!$J$10,0)</f>
        <v>5447</v>
      </c>
      <c r="AQ175" s="625">
        <f>ROUND(AQ153*'3e CalWIN M&amp;O CAP'!$J$10,0)</f>
        <v>5446</v>
      </c>
      <c r="AR175" s="625">
        <f>ROUND(AR153*'3e CalWIN M&amp;O CAP'!$J$10,0)</f>
        <v>5446</v>
      </c>
      <c r="AS175" s="625">
        <f>ROUND(AS153*'3e CalWIN M&amp;O CAP'!$J$10,0)</f>
        <v>5446</v>
      </c>
      <c r="AT175" s="625">
        <f>ROUND(AT153*'3e CalWIN M&amp;O CAP'!$J$10,0)</f>
        <v>5446</v>
      </c>
      <c r="AU175" s="653">
        <f>ROUNDDOWN(AU153*'3e CalWIN M&amp;O CAP'!$J$10,0)</f>
        <v>5446</v>
      </c>
      <c r="AV175" s="625"/>
      <c r="AW175" s="653">
        <f>ROUNDDOWN(SUM(C175:AV175),0)</f>
        <v>261969</v>
      </c>
      <c r="AX175"/>
      <c r="AY175" s="13">
        <f t="shared" si="392"/>
        <v>0</v>
      </c>
      <c r="AZ175" s="624">
        <f>ROUND(SUM(C175:N175),0)</f>
        <v>66709</v>
      </c>
      <c r="BA175" s="624">
        <f t="shared" ref="BA175:BA191" si="398">ROUND(SUM(O175:Z175),0)</f>
        <v>72568</v>
      </c>
      <c r="BB175" s="624">
        <f t="shared" si="396"/>
        <v>73677</v>
      </c>
      <c r="BC175" s="624">
        <f t="shared" si="397"/>
        <v>49015</v>
      </c>
      <c r="BD175" s="27"/>
      <c r="BE175" s="624">
        <f t="shared" ref="BE175:BE191" si="399">ROUND(SUM(C175:H175),0)</f>
        <v>38830</v>
      </c>
      <c r="BF175" s="624">
        <f>ROUND(SUM(I175:T175),0)</f>
        <v>63601</v>
      </c>
      <c r="BG175" s="624">
        <f t="shared" ref="BG175:BG191" si="400">ROUND(SUM(U175:AF175),0)</f>
        <v>73685</v>
      </c>
      <c r="BH175" s="624">
        <f t="shared" ref="BH175:BH191" si="401">ROUND(SUM(AG175:AR175),0)</f>
        <v>69515</v>
      </c>
      <c r="BI175" s="624">
        <f t="shared" ref="BI175:BI191" si="402">ROUND(SUM(AS175:AU175),0)</f>
        <v>16338</v>
      </c>
      <c r="BJ175" s="267">
        <f t="shared" si="395"/>
        <v>0</v>
      </c>
      <c r="BK175" s="13"/>
    </row>
    <row r="176" spans="1:63" ht="15">
      <c r="A176" s="628" t="s">
        <v>318</v>
      </c>
      <c r="B176" s="12"/>
      <c r="C176" s="625">
        <f>ROUND(C154*'3e CalWIN M&amp;O CAP'!$J$10,0)</f>
        <v>11230</v>
      </c>
      <c r="D176" s="625">
        <f>ROUND(D154*'3e CalWIN M&amp;O CAP'!$J$10,0)</f>
        <v>11179</v>
      </c>
      <c r="E176" s="625">
        <f>ROUND(E154*'3e CalWIN M&amp;O CAP'!$J$10,0)</f>
        <v>10230</v>
      </c>
      <c r="F176" s="625">
        <f>ROUND(F154*'3e CalWIN M&amp;O CAP'!$J$10,0)</f>
        <v>8405</v>
      </c>
      <c r="G176" s="625">
        <f>ROUND(G154*'3e CalWIN M&amp;O CAP'!$J$10,0)</f>
        <v>16039</v>
      </c>
      <c r="H176" s="625">
        <f>ROUND(H154*'3e CalWIN M&amp;O CAP'!$J$10,0)</f>
        <v>10285</v>
      </c>
      <c r="I176" s="625">
        <f>ROUND(I154*'3e CalWIN M&amp;O CAP'!$J$10,0)</f>
        <v>9504</v>
      </c>
      <c r="J176" s="625">
        <f>ROUND(J154*'3e CalWIN M&amp;O CAP'!$J$10,0)</f>
        <v>6852</v>
      </c>
      <c r="K176" s="625">
        <f>ROUND(K154*'3e CalWIN M&amp;O CAP'!$J$10,0)</f>
        <v>2804</v>
      </c>
      <c r="L176" s="625">
        <f>ROUND(L154*'3e CalWIN M&amp;O CAP'!$J$10,0)</f>
        <v>2804</v>
      </c>
      <c r="M176" s="625">
        <f>ROUND(M154*'3e CalWIN M&amp;O CAP'!$J$10,0)</f>
        <v>2804</v>
      </c>
      <c r="N176" s="625">
        <f>ROUND(N154*'3e CalWIN M&amp;O CAP'!$J$10,0)</f>
        <v>2804</v>
      </c>
      <c r="O176" s="653">
        <f>ROUNDUP(O154*'3e CalWIN M&amp;O CAP'!$J$10,0)</f>
        <v>2805</v>
      </c>
      <c r="P176" s="625">
        <f>ROUND(P154*'3e CalWIN M&amp;O CAP'!$J$10,0)</f>
        <v>8238</v>
      </c>
      <c r="Q176" s="625">
        <f>ROUND(Q154*'3e CalWIN M&amp;O CAP'!$J$10,0)</f>
        <v>8238</v>
      </c>
      <c r="R176" s="625">
        <f>ROUND(R154*'3e CalWIN M&amp;O CAP'!$J$10,0)</f>
        <v>8238</v>
      </c>
      <c r="S176" s="653">
        <f>ROUNDUP(S154*'3e CalWIN M&amp;O CAP'!$J$10,0)</f>
        <v>8238</v>
      </c>
      <c r="T176" s="625">
        <f>ROUND(T154*'3e CalWIN M&amp;O CAP'!$J$10,0)</f>
        <v>8238</v>
      </c>
      <c r="U176" s="625">
        <f>ROUND(U154*'3e CalWIN M&amp;O CAP'!$J$10,0)</f>
        <v>8238</v>
      </c>
      <c r="V176" s="625">
        <f>ROUND(V154*'3e CalWIN M&amp;O CAP'!$J$10,0)</f>
        <v>8238</v>
      </c>
      <c r="W176" s="625">
        <f>ROUND(W154*'3e CalWIN M&amp;O CAP'!$J$10,0)</f>
        <v>8238</v>
      </c>
      <c r="X176" s="653">
        <f>ROUNDUP(X154*'3e CalWIN M&amp;O CAP'!$J$10,0)</f>
        <v>8238</v>
      </c>
      <c r="Y176" s="625">
        <f>ROUND(Y154*'3e CalWIN M&amp;O CAP'!$J$10,0)</f>
        <v>8238</v>
      </c>
      <c r="Z176" s="625">
        <f>ROUND(Z154*'3e CalWIN M&amp;O CAP'!$J$10,0)</f>
        <v>8238</v>
      </c>
      <c r="AA176" s="625">
        <f>ROUND(AA154*'3e CalWIN M&amp;O CAP'!$J$10,0)</f>
        <v>8237</v>
      </c>
      <c r="AB176" s="625">
        <f>ROUND(AB154*'3e CalWIN M&amp;O CAP'!$J$10,0)</f>
        <v>8237</v>
      </c>
      <c r="AC176" s="653">
        <f>ROUNDDOWN(AC154*'3e CalWIN M&amp;O CAP'!$J$10,0)</f>
        <v>8236</v>
      </c>
      <c r="AD176" s="625">
        <f>ROUND(AD154*'3e CalWIN M&amp;O CAP'!$J$10,0)</f>
        <v>8237</v>
      </c>
      <c r="AE176" s="625">
        <f>ROUND(AE154*'3e CalWIN M&amp;O CAP'!$J$10,0)</f>
        <v>8237</v>
      </c>
      <c r="AF176" s="625">
        <f>ROUND(AF154*'3e CalWIN M&amp;O CAP'!$J$10,0)</f>
        <v>8237</v>
      </c>
      <c r="AG176" s="625">
        <f>ROUND(AG154*'3e CalWIN M&amp;O CAP'!$J$10,0)</f>
        <v>8237</v>
      </c>
      <c r="AH176" s="653">
        <f>ROUNDDOWN(AH154*'3e CalWIN M&amp;O CAP'!$J$10,0)</f>
        <v>8236</v>
      </c>
      <c r="AI176" s="625">
        <f>ROUND(AI154*'3e CalWIN M&amp;O CAP'!$J$10,0)</f>
        <v>8237</v>
      </c>
      <c r="AJ176" s="625">
        <f>ROUND(AJ154*'3e CalWIN M&amp;O CAP'!$J$10,0)</f>
        <v>8237</v>
      </c>
      <c r="AK176" s="625">
        <f>ROUND(AK154*'3e CalWIN M&amp;O CAP'!$J$10,0)</f>
        <v>8237</v>
      </c>
      <c r="AL176" s="653">
        <f>ROUNDUP(AL154*'3e CalWIN M&amp;O CAP'!$J$10,0)</f>
        <v>8237</v>
      </c>
      <c r="AM176" s="625">
        <f>ROUND(AM154*'3e CalWIN M&amp;O CAP'!$J$10,0)</f>
        <v>7543</v>
      </c>
      <c r="AN176" s="625">
        <f>ROUND(AN154*'3e CalWIN M&amp;O CAP'!$J$10,0)</f>
        <v>7543</v>
      </c>
      <c r="AO176" s="625">
        <f>ROUND(AO154*'3e CalWIN M&amp;O CAP'!$J$10,0)</f>
        <v>7543</v>
      </c>
      <c r="AP176" s="625">
        <f>ROUND(AP154*'3e CalWIN M&amp;O CAP'!$J$10,0)</f>
        <v>7543</v>
      </c>
      <c r="AQ176" s="653">
        <f>ROUNDDOWN(AQ154*'3e CalWIN M&amp;O CAP'!$J$10,0)</f>
        <v>7542</v>
      </c>
      <c r="AR176" s="625">
        <f>ROUND(AR154*'3e CalWIN M&amp;O CAP'!$J$10,0)</f>
        <v>7543</v>
      </c>
      <c r="AS176" s="625">
        <f>ROUND(AS154*'3e CalWIN M&amp;O CAP'!$J$10,0)</f>
        <v>7543</v>
      </c>
      <c r="AT176" s="625">
        <f>ROUND(AT154*'3e CalWIN M&amp;O CAP'!$J$10,0)</f>
        <v>7543</v>
      </c>
      <c r="AU176" s="653">
        <f>ROUNDUP(AU154*'3e CalWIN M&amp;O CAP'!$J$10,0)</f>
        <v>7543</v>
      </c>
      <c r="AV176" s="625"/>
      <c r="AW176" s="625">
        <f>ROUND(SUM(C176:AV176),0)</f>
        <v>355091</v>
      </c>
      <c r="AX176"/>
      <c r="AY176" s="13">
        <f t="shared" si="392"/>
        <v>0</v>
      </c>
      <c r="AZ176" s="624">
        <f>ROUND(SUM(C176:N176),0)</f>
        <v>94940</v>
      </c>
      <c r="BA176" s="624">
        <f t="shared" si="398"/>
        <v>93423</v>
      </c>
      <c r="BB176" s="624">
        <f t="shared" si="396"/>
        <v>98842</v>
      </c>
      <c r="BC176" s="624">
        <f t="shared" si="397"/>
        <v>67886</v>
      </c>
      <c r="BD176" s="27"/>
      <c r="BE176" s="624">
        <f t="shared" si="399"/>
        <v>67368</v>
      </c>
      <c r="BF176" s="645">
        <f>ROUNDDOWN(SUM(I176:T176),0)</f>
        <v>71567</v>
      </c>
      <c r="BG176" s="624">
        <f t="shared" si="400"/>
        <v>98849</v>
      </c>
      <c r="BH176" s="624">
        <f t="shared" si="401"/>
        <v>94678</v>
      </c>
      <c r="BI176" s="624">
        <f t="shared" si="402"/>
        <v>22629</v>
      </c>
      <c r="BJ176" s="267">
        <f t="shared" si="395"/>
        <v>0</v>
      </c>
      <c r="BK176" s="13"/>
    </row>
    <row r="177" spans="1:63" ht="15">
      <c r="A177" s="628" t="s">
        <v>319</v>
      </c>
      <c r="B177" s="12"/>
      <c r="C177" s="653">
        <f>ROUNDDOWN(C155*'3e CalWIN M&amp;O CAP'!$J$10,0)</f>
        <v>13818</v>
      </c>
      <c r="D177" s="625">
        <f>ROUND(D155*'3e CalWIN M&amp;O CAP'!$J$10,0)</f>
        <v>13792</v>
      </c>
      <c r="E177" s="625">
        <f>ROUND(E155*'3e CalWIN M&amp;O CAP'!$J$10,0)</f>
        <v>27985</v>
      </c>
      <c r="F177" s="625">
        <f>ROUND(F155*'3e CalWIN M&amp;O CAP'!$J$10,0)</f>
        <v>14885</v>
      </c>
      <c r="G177" s="625">
        <f>ROUND(G155*'3e CalWIN M&amp;O CAP'!$J$10,0)</f>
        <v>19812</v>
      </c>
      <c r="H177" s="653">
        <f>ROUNDDOWN(H155*'3e CalWIN M&amp;O CAP'!$J$10,0)</f>
        <v>13267</v>
      </c>
      <c r="I177" s="625">
        <f>ROUND(I155*'3e CalWIN M&amp;O CAP'!$J$10,0)</f>
        <v>10838</v>
      </c>
      <c r="J177" s="625">
        <f>ROUND(J155*'3e CalWIN M&amp;O CAP'!$J$10,0)</f>
        <v>11037</v>
      </c>
      <c r="K177" s="625">
        <f>ROUND(K155*'3e CalWIN M&amp;O CAP'!$J$10,0)</f>
        <v>9718</v>
      </c>
      <c r="L177" s="625">
        <f>ROUND(L155*'3e CalWIN M&amp;O CAP'!$J$10,0)</f>
        <v>9718</v>
      </c>
      <c r="M177" s="625">
        <f>ROUND(M155*'3e CalWIN M&amp;O CAP'!$J$10,0)</f>
        <v>9718</v>
      </c>
      <c r="N177" s="625">
        <f>ROUND(N155*'3e CalWIN M&amp;O CAP'!$J$10,0)</f>
        <v>9718</v>
      </c>
      <c r="O177" s="625">
        <f>ROUND(O155*'3e CalWIN M&amp;O CAP'!$J$10,0)</f>
        <v>9718</v>
      </c>
      <c r="P177" s="625">
        <f>ROUND(P155*'3e CalWIN M&amp;O CAP'!$J$10,0)</f>
        <v>14586</v>
      </c>
      <c r="Q177" s="625">
        <f>ROUND(Q155*'3e CalWIN M&amp;O CAP'!$J$10,0)</f>
        <v>14586</v>
      </c>
      <c r="R177" s="625">
        <f>ROUND(R155*'3e CalWIN M&amp;O CAP'!$J$10,0)</f>
        <v>14586</v>
      </c>
      <c r="S177" s="653">
        <f>ROUNDUP(S155*'3e CalWIN M&amp;O CAP'!$J$10,0)</f>
        <v>14587</v>
      </c>
      <c r="T177" s="625">
        <f>ROUND(T155*'3e CalWIN M&amp;O CAP'!$J$10,0)</f>
        <v>14586</v>
      </c>
      <c r="U177" s="625">
        <f>ROUND(U155*'3e CalWIN M&amp;O CAP'!$J$10,0)</f>
        <v>14586</v>
      </c>
      <c r="V177" s="625">
        <f>ROUND(V155*'3e CalWIN M&amp;O CAP'!$J$10,0)</f>
        <v>14586</v>
      </c>
      <c r="W177" s="625">
        <f>ROUND(W155*'3e CalWIN M&amp;O CAP'!$J$10,0)</f>
        <v>14586</v>
      </c>
      <c r="X177" s="653">
        <f>ROUNDUP(X155*'3e CalWIN M&amp;O CAP'!$J$10,0)</f>
        <v>14587</v>
      </c>
      <c r="Y177" s="625">
        <f>ROUND(Y155*'3e CalWIN M&amp;O CAP'!$J$10,0)</f>
        <v>14586</v>
      </c>
      <c r="Z177" s="625">
        <f>ROUND(Z155*'3e CalWIN M&amp;O CAP'!$J$10,0)</f>
        <v>14586</v>
      </c>
      <c r="AA177" s="625">
        <f>ROUND(AA155*'3e CalWIN M&amp;O CAP'!$J$10,0)</f>
        <v>14585</v>
      </c>
      <c r="AB177" s="625">
        <f>ROUND(AB155*'3e CalWIN M&amp;O CAP'!$J$10,0)</f>
        <v>14585</v>
      </c>
      <c r="AC177" s="653">
        <f>ROUNDUP(AC155*'3e CalWIN M&amp;O CAP'!$J$10,0)</f>
        <v>14586</v>
      </c>
      <c r="AD177" s="625">
        <f>ROUND(AD155*'3e CalWIN M&amp;O CAP'!$J$10,0)</f>
        <v>14585</v>
      </c>
      <c r="AE177" s="625">
        <f>ROUND(AE155*'3e CalWIN M&amp;O CAP'!$J$10,0)</f>
        <v>14585</v>
      </c>
      <c r="AF177" s="625">
        <f>ROUND(AF155*'3e CalWIN M&amp;O CAP'!$J$10,0)</f>
        <v>14585</v>
      </c>
      <c r="AG177" s="625">
        <f>ROUND(AG155*'3e CalWIN M&amp;O CAP'!$J$10,0)</f>
        <v>14585</v>
      </c>
      <c r="AH177" s="653">
        <f>ROUNDDOWN(AH155*'3e CalWIN M&amp;O CAP'!$J$10,0)</f>
        <v>14585</v>
      </c>
      <c r="AI177" s="625">
        <f>ROUND(AI155*'3e CalWIN M&amp;O CAP'!$J$10,0)</f>
        <v>14585</v>
      </c>
      <c r="AJ177" s="625">
        <f>ROUND(AJ155*'3e CalWIN M&amp;O CAP'!$J$10,0)</f>
        <v>14585</v>
      </c>
      <c r="AK177" s="625">
        <f>ROUND(AK155*'3e CalWIN M&amp;O CAP'!$J$10,0)</f>
        <v>14585</v>
      </c>
      <c r="AL177" s="625">
        <f>ROUND(AL155*'3e CalWIN M&amp;O CAP'!$J$10,0)</f>
        <v>14585</v>
      </c>
      <c r="AM177" s="653">
        <f>ROUNDUP(AM155*'3e CalWIN M&amp;O CAP'!$J$10,0)</f>
        <v>13892</v>
      </c>
      <c r="AN177" s="625">
        <f>ROUND(AN155*'3e CalWIN M&amp;O CAP'!$J$10,0)</f>
        <v>13891</v>
      </c>
      <c r="AO177" s="625">
        <f>ROUND(AO155*'3e CalWIN M&amp;O CAP'!$J$10,0)</f>
        <v>13891</v>
      </c>
      <c r="AP177" s="625">
        <f>ROUND(AP155*'3e CalWIN M&amp;O CAP'!$J$10,0)</f>
        <v>13891</v>
      </c>
      <c r="AQ177" s="653">
        <f>ROUNDUP(AQ155*'3e CalWIN M&amp;O CAP'!$J$10,0)</f>
        <v>13892</v>
      </c>
      <c r="AR177" s="625">
        <f>ROUND(AR155*'3e CalWIN M&amp;O CAP'!$J$10,0)</f>
        <v>13891</v>
      </c>
      <c r="AS177" s="625">
        <f>ROUND(AS155*'3e CalWIN M&amp;O CAP'!$J$10,0)</f>
        <v>13891</v>
      </c>
      <c r="AT177" s="625">
        <f>ROUND(AT155*'3e CalWIN M&amp;O CAP'!$J$10,0)</f>
        <v>13891</v>
      </c>
      <c r="AU177" s="653">
        <f>ROUNDUP(AU155*'3e CalWIN M&amp;O CAP'!$J$10,0)</f>
        <v>13892</v>
      </c>
      <c r="AV177" s="625"/>
      <c r="AW177" s="653">
        <f>ROUNDDOWN(SUM(C177:AV177),0)</f>
        <v>634515</v>
      </c>
      <c r="AX177"/>
      <c r="AY177" s="13">
        <f t="shared" si="392"/>
        <v>0</v>
      </c>
      <c r="AZ177" s="645">
        <f>ROUNDDOWN(SUM(C177:N177),0)</f>
        <v>164306</v>
      </c>
      <c r="BA177" s="624">
        <f t="shared" si="398"/>
        <v>170166</v>
      </c>
      <c r="BB177" s="624">
        <f t="shared" si="396"/>
        <v>175021</v>
      </c>
      <c r="BC177" s="624">
        <f t="shared" si="397"/>
        <v>125022</v>
      </c>
      <c r="BD177" s="27"/>
      <c r="BE177" s="645">
        <f>ROUNDDOWN(SUM(C177:H177),0)</f>
        <v>103559</v>
      </c>
      <c r="BF177" s="624">
        <f>ROUND(SUM(I177:T177),0)</f>
        <v>143396</v>
      </c>
      <c r="BG177" s="624">
        <f t="shared" si="400"/>
        <v>175028</v>
      </c>
      <c r="BH177" s="624">
        <f t="shared" si="401"/>
        <v>170858</v>
      </c>
      <c r="BI177" s="624">
        <f t="shared" si="402"/>
        <v>41674</v>
      </c>
      <c r="BJ177" s="267">
        <f t="shared" si="395"/>
        <v>0</v>
      </c>
      <c r="BK177" s="13"/>
    </row>
    <row r="178" spans="1:63" ht="15">
      <c r="A178" s="628" t="s">
        <v>320</v>
      </c>
      <c r="B178" s="12"/>
      <c r="C178" s="625">
        <f>ROUND(C156*'3e CalWIN M&amp;O CAP'!$J$10,0)</f>
        <v>2530</v>
      </c>
      <c r="D178" s="625">
        <f>ROUND(D156*'3e CalWIN M&amp;O CAP'!$J$10,0)</f>
        <v>3496</v>
      </c>
      <c r="E178" s="625">
        <f>ROUND(E156*'3e CalWIN M&amp;O CAP'!$J$10,0)</f>
        <v>2604</v>
      </c>
      <c r="F178" s="625">
        <f>ROUND(F156*'3e CalWIN M&amp;O CAP'!$J$10,0)</f>
        <v>2555</v>
      </c>
      <c r="G178" s="625">
        <f>ROUND(G156*'3e CalWIN M&amp;O CAP'!$J$10,0)</f>
        <v>2890</v>
      </c>
      <c r="H178" s="625">
        <f>ROUND(H156*'3e CalWIN M&amp;O CAP'!$J$10,0)</f>
        <v>2723</v>
      </c>
      <c r="I178" s="625">
        <f>ROUND(I156*'3e CalWIN M&amp;O CAP'!$J$10,0)</f>
        <v>3505</v>
      </c>
      <c r="J178" s="625">
        <f>ROUND(J156*'3e CalWIN M&amp;O CAP'!$J$10,0)</f>
        <v>2616</v>
      </c>
      <c r="K178" s="625">
        <f>ROUND(K156*'3e CalWIN M&amp;O CAP'!$J$10,0)</f>
        <v>2400</v>
      </c>
      <c r="L178" s="625">
        <f>ROUND(L156*'3e CalWIN M&amp;O CAP'!$J$10,0)</f>
        <v>2400</v>
      </c>
      <c r="M178" s="625">
        <f>ROUND(M156*'3e CalWIN M&amp;O CAP'!$J$10,0)</f>
        <v>2400</v>
      </c>
      <c r="N178" s="625">
        <f>ROUND(N156*'3e CalWIN M&amp;O CAP'!$J$10,0)</f>
        <v>2400</v>
      </c>
      <c r="O178" s="625">
        <f>ROUND(O156*'3e CalWIN M&amp;O CAP'!$J$10,0)</f>
        <v>2400</v>
      </c>
      <c r="P178" s="625">
        <f>ROUND(P156*'3e CalWIN M&amp;O CAP'!$J$10,0)</f>
        <v>2972</v>
      </c>
      <c r="Q178" s="625">
        <f>ROUND(Q156*'3e CalWIN M&amp;O CAP'!$J$10,0)</f>
        <v>2972</v>
      </c>
      <c r="R178" s="625">
        <f>ROUND(R156*'3e CalWIN M&amp;O CAP'!$J$10,0)</f>
        <v>2972</v>
      </c>
      <c r="S178" s="653">
        <f>ROUNDDOWN(S156*'3e CalWIN M&amp;O CAP'!$J$10,0)</f>
        <v>2972</v>
      </c>
      <c r="T178" s="625">
        <f>ROUND(T156*'3e CalWIN M&amp;O CAP'!$J$10,0)</f>
        <v>2972</v>
      </c>
      <c r="U178" s="625">
        <f>ROUND(U156*'3e CalWIN M&amp;O CAP'!$J$10,0)</f>
        <v>2972</v>
      </c>
      <c r="V178" s="625">
        <f>ROUND(V156*'3e CalWIN M&amp;O CAP'!$J$10,0)</f>
        <v>2972</v>
      </c>
      <c r="W178" s="625">
        <f>ROUND(W156*'3e CalWIN M&amp;O CAP'!$J$10,0)</f>
        <v>2972</v>
      </c>
      <c r="X178" s="653">
        <f>ROUNDDOWN(X156*'3e CalWIN M&amp;O CAP'!$J$10,0)</f>
        <v>2972</v>
      </c>
      <c r="Y178" s="625">
        <f>ROUND(Y156*'3e CalWIN M&amp;O CAP'!$J$10,0)</f>
        <v>2972</v>
      </c>
      <c r="Z178" s="625">
        <f>ROUND(Z156*'3e CalWIN M&amp;O CAP'!$J$10,0)</f>
        <v>2972</v>
      </c>
      <c r="AA178" s="625">
        <f>ROUND(AA156*'3e CalWIN M&amp;O CAP'!$J$10,0)</f>
        <v>2971</v>
      </c>
      <c r="AB178" s="625">
        <f>ROUND(AB156*'3e CalWIN M&amp;O CAP'!$J$10,0)</f>
        <v>2971</v>
      </c>
      <c r="AC178" s="625">
        <f>ROUND(AC156*'3e CalWIN M&amp;O CAP'!$J$10,0)</f>
        <v>2971</v>
      </c>
      <c r="AD178" s="625">
        <f>ROUND(AD156*'3e CalWIN M&amp;O CAP'!$J$10,0)</f>
        <v>2971</v>
      </c>
      <c r="AE178" s="625">
        <f>ROUND(AE156*'3e CalWIN M&amp;O CAP'!$J$10,0)</f>
        <v>2971</v>
      </c>
      <c r="AF178" s="625">
        <f>ROUND(AF156*'3e CalWIN M&amp;O CAP'!$J$10,0)</f>
        <v>2971</v>
      </c>
      <c r="AG178" s="625">
        <f>ROUND(AG156*'3e CalWIN M&amp;O CAP'!$J$10,0)</f>
        <v>2971</v>
      </c>
      <c r="AH178" s="625">
        <f>ROUND(AH156*'3e CalWIN M&amp;O CAP'!$J$10,0)</f>
        <v>2971</v>
      </c>
      <c r="AI178" s="625">
        <f>ROUND(AI156*'3e CalWIN M&amp;O CAP'!$J$10,0)</f>
        <v>2971</v>
      </c>
      <c r="AJ178" s="625">
        <f>ROUND(AJ156*'3e CalWIN M&amp;O CAP'!$J$10,0)</f>
        <v>2971</v>
      </c>
      <c r="AK178" s="625">
        <f>ROUND(AK156*'3e CalWIN M&amp;O CAP'!$J$10,0)</f>
        <v>2971</v>
      </c>
      <c r="AL178" s="625">
        <f>ROUND(AL156*'3e CalWIN M&amp;O CAP'!$J$10,0)</f>
        <v>2971</v>
      </c>
      <c r="AM178" s="625">
        <f>ROUND(AM156*'3e CalWIN M&amp;O CAP'!$J$10,0)</f>
        <v>2277</v>
      </c>
      <c r="AN178" s="625">
        <f>ROUND(AN156*'3e CalWIN M&amp;O CAP'!$J$10,0)</f>
        <v>2277</v>
      </c>
      <c r="AO178" s="625">
        <f>ROUND(AO156*'3e CalWIN M&amp;O CAP'!$J$10,0)</f>
        <v>2277</v>
      </c>
      <c r="AP178" s="625">
        <f>ROUND(AP156*'3e CalWIN M&amp;O CAP'!$J$10,0)</f>
        <v>2277</v>
      </c>
      <c r="AQ178" s="625">
        <f>ROUND(AQ156*'3e CalWIN M&amp;O CAP'!$J$10,0)</f>
        <v>2277</v>
      </c>
      <c r="AR178" s="625">
        <f>ROUND(AR156*'3e CalWIN M&amp;O CAP'!$J$10,0)</f>
        <v>2277</v>
      </c>
      <c r="AS178" s="625">
        <f>ROUND(AS156*'3e CalWIN M&amp;O CAP'!$J$10,0)</f>
        <v>2277</v>
      </c>
      <c r="AT178" s="625">
        <f>ROUND(AT156*'3e CalWIN M&amp;O CAP'!$J$10,0)</f>
        <v>2277</v>
      </c>
      <c r="AU178" s="625">
        <f>ROUND(AU156*'3e CalWIN M&amp;O CAP'!$J$10,0)</f>
        <v>2277</v>
      </c>
      <c r="AV178" s="625"/>
      <c r="AW178" s="625">
        <f>ROUND(SUM(C178:AV178),0)</f>
        <v>123756</v>
      </c>
      <c r="AX178"/>
      <c r="AY178" s="13">
        <f t="shared" si="392"/>
        <v>0</v>
      </c>
      <c r="AZ178" s="645">
        <f>ROUNDDOWN(SUM(C178:N178),0)</f>
        <v>32519</v>
      </c>
      <c r="BA178" s="624">
        <f t="shared" si="398"/>
        <v>35092</v>
      </c>
      <c r="BB178" s="624">
        <f t="shared" si="396"/>
        <v>35652</v>
      </c>
      <c r="BC178" s="624">
        <f t="shared" si="397"/>
        <v>20493</v>
      </c>
      <c r="BD178" s="27"/>
      <c r="BE178" s="645">
        <f>ROUNDDOWN(SUM(C178:H178),0)</f>
        <v>16798</v>
      </c>
      <c r="BF178" s="624">
        <f>ROUND(SUM(I178:T178),0)</f>
        <v>32981</v>
      </c>
      <c r="BG178" s="624">
        <f t="shared" si="400"/>
        <v>35658</v>
      </c>
      <c r="BH178" s="624">
        <f t="shared" si="401"/>
        <v>31488</v>
      </c>
      <c r="BI178" s="624">
        <f t="shared" si="402"/>
        <v>6831</v>
      </c>
      <c r="BJ178" s="267">
        <f t="shared" si="395"/>
        <v>0</v>
      </c>
      <c r="BK178" s="13"/>
    </row>
    <row r="179" spans="1:63" ht="15">
      <c r="A179" s="628" t="s">
        <v>321</v>
      </c>
      <c r="B179" s="12"/>
      <c r="C179" s="653">
        <f>ROUNDDOWN(C157*'3e CalWIN M&amp;O CAP'!$J$10,0)</f>
        <v>9673</v>
      </c>
      <c r="D179" s="653">
        <f>ROUNDUP(D157*'3e CalWIN M&amp;O CAP'!$J$10,0)</f>
        <v>11710</v>
      </c>
      <c r="E179" s="625">
        <f>ROUND(E157*'3e CalWIN M&amp;O CAP'!$J$10,0)</f>
        <v>11205</v>
      </c>
      <c r="F179" s="625">
        <f>ROUND(F157*'3e CalWIN M&amp;O CAP'!$J$10,0)</f>
        <v>11643</v>
      </c>
      <c r="G179" s="625">
        <f>ROUND(G157*'3e CalWIN M&amp;O CAP'!$J$10,0)</f>
        <v>15349</v>
      </c>
      <c r="H179" s="625">
        <f>ROUND(H157*'3e CalWIN M&amp;O CAP'!$J$10,0)</f>
        <v>11316</v>
      </c>
      <c r="I179" s="625">
        <f>ROUND(I157*'3e CalWIN M&amp;O CAP'!$J$10,0)</f>
        <v>10609</v>
      </c>
      <c r="J179" s="625">
        <f>ROUND(J157*'3e CalWIN M&amp;O CAP'!$J$10,0)</f>
        <v>10413</v>
      </c>
      <c r="K179" s="625">
        <f>ROUND(K157*'3e CalWIN M&amp;O CAP'!$J$10,0)</f>
        <v>8302</v>
      </c>
      <c r="L179" s="625">
        <f>ROUND(L157*'3e CalWIN M&amp;O CAP'!$J$10,0)</f>
        <v>8302</v>
      </c>
      <c r="M179" s="625">
        <f>ROUND(M157*'3e CalWIN M&amp;O CAP'!$J$10,0)</f>
        <v>8302</v>
      </c>
      <c r="N179" s="625">
        <f>ROUND(N157*'3e CalWIN M&amp;O CAP'!$J$10,0)</f>
        <v>8302</v>
      </c>
      <c r="O179" s="625">
        <f>ROUND(O157*'3e CalWIN M&amp;O CAP'!$J$10,0)</f>
        <v>8302</v>
      </c>
      <c r="P179" s="625">
        <f>ROUND(P157*'3e CalWIN M&amp;O CAP'!$J$10,0)</f>
        <v>11363</v>
      </c>
      <c r="Q179" s="625">
        <f>ROUND(Q157*'3e CalWIN M&amp;O CAP'!$J$10,0)</f>
        <v>11363</v>
      </c>
      <c r="R179" s="625">
        <f>ROUND(R157*'3e CalWIN M&amp;O CAP'!$J$10,0)</f>
        <v>11363</v>
      </c>
      <c r="S179" s="625">
        <f>ROUND(S157*'3e CalWIN M&amp;O CAP'!$J$10,0)</f>
        <v>11363</v>
      </c>
      <c r="T179" s="653">
        <f>ROUNDUP(T157*'3e CalWIN M&amp;O CAP'!$J$10,0)</f>
        <v>11364</v>
      </c>
      <c r="U179" s="625">
        <f>ROUND(U157*'3e CalWIN M&amp;O CAP'!$J$10,0)</f>
        <v>11363</v>
      </c>
      <c r="V179" s="625">
        <f>ROUND(V157*'3e CalWIN M&amp;O CAP'!$J$10,0)</f>
        <v>11363</v>
      </c>
      <c r="W179" s="625">
        <f>ROUND(W157*'3e CalWIN M&amp;O CAP'!$J$10,0)</f>
        <v>11363</v>
      </c>
      <c r="X179" s="625">
        <f>ROUND(X157*'3e CalWIN M&amp;O CAP'!$J$10,0)</f>
        <v>11363</v>
      </c>
      <c r="Y179" s="653">
        <f>ROUNDUP(Y157*'3e CalWIN M&amp;O CAP'!$J$10,0)</f>
        <v>11364</v>
      </c>
      <c r="Z179" s="625">
        <f>ROUND(Z157*'3e CalWIN M&amp;O CAP'!$J$10,0)</f>
        <v>11363</v>
      </c>
      <c r="AA179" s="625">
        <f>ROUND(AA157*'3e CalWIN M&amp;O CAP'!$J$10,0)</f>
        <v>11362</v>
      </c>
      <c r="AB179" s="625">
        <f>ROUND(AB157*'3e CalWIN M&amp;O CAP'!$J$10,0)</f>
        <v>11362</v>
      </c>
      <c r="AC179" s="625">
        <f>ROUND(AC157*'3e CalWIN M&amp;O CAP'!$J$10,0)</f>
        <v>11362</v>
      </c>
      <c r="AD179" s="653">
        <f>ROUNDDOWN(AD157*'3e CalWIN M&amp;O CAP'!$J$10,0)</f>
        <v>11361</v>
      </c>
      <c r="AE179" s="625">
        <f>ROUND(AE157*'3e CalWIN M&amp;O CAP'!$J$10,0)</f>
        <v>11362</v>
      </c>
      <c r="AF179" s="625">
        <f>ROUND(AF157*'3e CalWIN M&amp;O CAP'!$J$10,0)</f>
        <v>11362</v>
      </c>
      <c r="AG179" s="625">
        <f>ROUND(AG157*'3e CalWIN M&amp;O CAP'!$J$10,0)</f>
        <v>11362</v>
      </c>
      <c r="AH179" s="625">
        <f>ROUND(AH157*'3e CalWIN M&amp;O CAP'!$J$10,0)</f>
        <v>11362</v>
      </c>
      <c r="AI179" s="653">
        <f>ROUNDUP(AI157*'3e CalWIN M&amp;O CAP'!$J$10,0)</f>
        <v>11362</v>
      </c>
      <c r="AJ179" s="625">
        <f>ROUND(AJ157*'3e CalWIN M&amp;O CAP'!$J$10,0)</f>
        <v>11362</v>
      </c>
      <c r="AK179" s="625">
        <f>ROUND(AK157*'3e CalWIN M&amp;O CAP'!$J$10,0)</f>
        <v>11362</v>
      </c>
      <c r="AL179" s="625">
        <f>ROUND(AL157*'3e CalWIN M&amp;O CAP'!$J$10,0)</f>
        <v>11362</v>
      </c>
      <c r="AM179" s="653">
        <f>ROUNDDOWN(AM157*'3e CalWIN M&amp;O CAP'!$J$10,0)</f>
        <v>10668</v>
      </c>
      <c r="AN179" s="625">
        <f>ROUND(AN157*'3e CalWIN M&amp;O CAP'!$J$10,0)</f>
        <v>10668</v>
      </c>
      <c r="AO179" s="625">
        <f>ROUND(AO157*'3e CalWIN M&amp;O CAP'!$J$10,0)</f>
        <v>10668</v>
      </c>
      <c r="AP179" s="625">
        <f>ROUND(AP157*'3e CalWIN M&amp;O CAP'!$J$10,0)</f>
        <v>10668</v>
      </c>
      <c r="AQ179" s="653">
        <f>ROUNDUP(AQ157*'3e CalWIN M&amp;O CAP'!$J$10,0)</f>
        <v>10669</v>
      </c>
      <c r="AR179" s="625">
        <f>ROUND(AR157*'3e CalWIN M&amp;O CAP'!$J$10,0)</f>
        <v>10668</v>
      </c>
      <c r="AS179" s="625">
        <f>ROUND(AS157*'3e CalWIN M&amp;O CAP'!$J$10,0)</f>
        <v>10668</v>
      </c>
      <c r="AT179" s="625">
        <f>ROUND(AT157*'3e CalWIN M&amp;O CAP'!$J$10,0)</f>
        <v>10668</v>
      </c>
      <c r="AU179" s="625">
        <f>ROUND(AU157*'3e CalWIN M&amp;O CAP'!$J$10,0)</f>
        <v>10668</v>
      </c>
      <c r="AV179" s="625"/>
      <c r="AW179" s="653">
        <f>ROUNDDOWN(SUM(C179:AV179),0)</f>
        <v>490779</v>
      </c>
      <c r="AX179"/>
      <c r="AY179" s="13">
        <f t="shared" si="392"/>
        <v>0</v>
      </c>
      <c r="AZ179" s="645">
        <f>ROUNDDOWN(SUM(C179:N179),0)</f>
        <v>125126</v>
      </c>
      <c r="BA179" s="624">
        <f t="shared" si="398"/>
        <v>133297</v>
      </c>
      <c r="BB179" s="624">
        <f t="shared" si="396"/>
        <v>136343</v>
      </c>
      <c r="BC179" s="624">
        <f t="shared" si="397"/>
        <v>96013</v>
      </c>
      <c r="BD179" s="27"/>
      <c r="BE179" s="624">
        <f t="shared" si="399"/>
        <v>70896</v>
      </c>
      <c r="BF179" s="645">
        <f>ROUNDUP(SUM(I179:T179),0)</f>
        <v>119348</v>
      </c>
      <c r="BG179" s="624">
        <f t="shared" si="400"/>
        <v>136350</v>
      </c>
      <c r="BH179" s="624">
        <f t="shared" si="401"/>
        <v>132181</v>
      </c>
      <c r="BI179" s="624">
        <f t="shared" si="402"/>
        <v>32004</v>
      </c>
      <c r="BJ179" s="267">
        <f t="shared" si="395"/>
        <v>0</v>
      </c>
      <c r="BK179" s="13"/>
    </row>
    <row r="180" spans="1:63" ht="15">
      <c r="A180" s="628" t="s">
        <v>322</v>
      </c>
      <c r="B180" s="12"/>
      <c r="C180" s="625">
        <f>ROUND(C158*'3e CalWIN M&amp;O CAP'!$J$10,0)</f>
        <v>3358</v>
      </c>
      <c r="D180" s="625">
        <f>ROUND(D158*'3e CalWIN M&amp;O CAP'!$J$10,0)</f>
        <v>2770</v>
      </c>
      <c r="E180" s="625">
        <f>ROUND(E158*'3e CalWIN M&amp;O CAP'!$J$10,0)</f>
        <v>23798</v>
      </c>
      <c r="F180" s="625">
        <f>ROUND(F158*'3e CalWIN M&amp;O CAP'!$J$10,0)</f>
        <v>14920</v>
      </c>
      <c r="G180" s="625">
        <f>ROUND(G158*'3e CalWIN M&amp;O CAP'!$J$10,0)</f>
        <v>11817</v>
      </c>
      <c r="H180" s="653">
        <f>ROUNDDOWN(H158*'3e CalWIN M&amp;O CAP'!$J$10,0)</f>
        <v>17873</v>
      </c>
      <c r="I180" s="625">
        <f>ROUND(I158*'3e CalWIN M&amp;O CAP'!$J$10,0)</f>
        <v>6786</v>
      </c>
      <c r="J180" s="625">
        <f>ROUND(J158*'3e CalWIN M&amp;O CAP'!$J$10,0)</f>
        <v>6924</v>
      </c>
      <c r="K180" s="625">
        <f>ROUND(K158*'3e CalWIN M&amp;O CAP'!$J$10,0)</f>
        <v>9483</v>
      </c>
      <c r="L180" s="625">
        <f>ROUND(L158*'3e CalWIN M&amp;O CAP'!$J$10,0)</f>
        <v>9483</v>
      </c>
      <c r="M180" s="625">
        <f>ROUND(M158*'3e CalWIN M&amp;O CAP'!$J$10,0)</f>
        <v>9483</v>
      </c>
      <c r="N180" s="625">
        <f>ROUND(N158*'3e CalWIN M&amp;O CAP'!$J$10,0)</f>
        <v>9483</v>
      </c>
      <c r="O180" s="625">
        <f>ROUND(O158*'3e CalWIN M&amp;O CAP'!$J$10,0)</f>
        <v>9483</v>
      </c>
      <c r="P180" s="625">
        <f>ROUND(P158*'3e CalWIN M&amp;O CAP'!$J$10,0)</f>
        <v>11346</v>
      </c>
      <c r="Q180" s="625">
        <f>ROUND(Q158*'3e CalWIN M&amp;O CAP'!$J$10,0)</f>
        <v>11346</v>
      </c>
      <c r="R180" s="625">
        <f>ROUND(R158*'3e CalWIN M&amp;O CAP'!$J$10,0)</f>
        <v>11346</v>
      </c>
      <c r="S180" s="625">
        <f>ROUND(S158*'3e CalWIN M&amp;O CAP'!$J$10,0)</f>
        <v>11346</v>
      </c>
      <c r="T180" s="625">
        <f>ROUND(T158*'3e CalWIN M&amp;O CAP'!$J$10,0)</f>
        <v>11346</v>
      </c>
      <c r="U180" s="625">
        <f>ROUND(U158*'3e CalWIN M&amp;O CAP'!$J$10,0)</f>
        <v>11346</v>
      </c>
      <c r="V180" s="625">
        <f>ROUND(V158*'3e CalWIN M&amp;O CAP'!$J$10,0)</f>
        <v>11346</v>
      </c>
      <c r="W180" s="625">
        <f>ROUND(W158*'3e CalWIN M&amp;O CAP'!$J$10,0)</f>
        <v>11346</v>
      </c>
      <c r="X180" s="625">
        <f>ROUND(X158*'3e CalWIN M&amp;O CAP'!$J$10,0)</f>
        <v>11346</v>
      </c>
      <c r="Y180" s="625">
        <f>ROUND(Y158*'3e CalWIN M&amp;O CAP'!$J$10,0)</f>
        <v>11346</v>
      </c>
      <c r="Z180" s="625">
        <f>ROUND(Z158*'3e CalWIN M&amp;O CAP'!$J$10,0)</f>
        <v>11346</v>
      </c>
      <c r="AA180" s="625">
        <f>ROUND(AA158*'3e CalWIN M&amp;O CAP'!$J$10,0)</f>
        <v>11344</v>
      </c>
      <c r="AB180" s="625">
        <f>ROUND(AB158*'3e CalWIN M&amp;O CAP'!$J$10,0)</f>
        <v>11344</v>
      </c>
      <c r="AC180" s="625">
        <f>ROUND(AC158*'3e CalWIN M&amp;O CAP'!$J$10,0)</f>
        <v>11344</v>
      </c>
      <c r="AD180" s="625">
        <f>ROUND(AD158*'3e CalWIN M&amp;O CAP'!$J$10,0)</f>
        <v>11344</v>
      </c>
      <c r="AE180" s="625">
        <f>ROUND(AE158*'3e CalWIN M&amp;O CAP'!$J$10,0)</f>
        <v>11344</v>
      </c>
      <c r="AF180" s="625">
        <f>ROUND(AF158*'3e CalWIN M&amp;O CAP'!$J$10,0)</f>
        <v>11344</v>
      </c>
      <c r="AG180" s="625">
        <f>ROUND(AG158*'3e CalWIN M&amp;O CAP'!$J$10,0)</f>
        <v>11344</v>
      </c>
      <c r="AH180" s="625">
        <f>ROUND(AH158*'3e CalWIN M&amp;O CAP'!$J$10,0)</f>
        <v>11344</v>
      </c>
      <c r="AI180" s="625">
        <f>ROUND(AI158*'3e CalWIN M&amp;O CAP'!$J$10,0)</f>
        <v>11344</v>
      </c>
      <c r="AJ180" s="625">
        <f>ROUND(AJ158*'3e CalWIN M&amp;O CAP'!$J$10,0)</f>
        <v>11344</v>
      </c>
      <c r="AK180" s="625">
        <f>ROUND(AK158*'3e CalWIN M&amp;O CAP'!$J$10,0)</f>
        <v>11344</v>
      </c>
      <c r="AL180" s="625">
        <f>ROUND(AL158*'3e CalWIN M&amp;O CAP'!$J$10,0)</f>
        <v>11344</v>
      </c>
      <c r="AM180" s="625">
        <f>ROUND(AM158*'3e CalWIN M&amp;O CAP'!$J$10,0)</f>
        <v>10651</v>
      </c>
      <c r="AN180" s="625">
        <f>ROUND(AN158*'3e CalWIN M&amp;O CAP'!$J$10,0)</f>
        <v>10651</v>
      </c>
      <c r="AO180" s="625">
        <f>ROUND(AO158*'3e CalWIN M&amp;O CAP'!$J$10,0)</f>
        <v>10651</v>
      </c>
      <c r="AP180" s="625">
        <f>ROUND(AP158*'3e CalWIN M&amp;O CAP'!$J$10,0)</f>
        <v>10651</v>
      </c>
      <c r="AQ180" s="625">
        <f>ROUND(AQ158*'3e CalWIN M&amp;O CAP'!$J$10,0)</f>
        <v>10651</v>
      </c>
      <c r="AR180" s="625">
        <f>ROUND(AR158*'3e CalWIN M&amp;O CAP'!$J$10,0)</f>
        <v>10651</v>
      </c>
      <c r="AS180" s="625">
        <f>ROUND(AS158*'3e CalWIN M&amp;O CAP'!$J$10,0)</f>
        <v>10651</v>
      </c>
      <c r="AT180" s="625">
        <f>ROUND(AT158*'3e CalWIN M&amp;O CAP'!$J$10,0)</f>
        <v>10651</v>
      </c>
      <c r="AU180" s="625">
        <f>ROUND(AU158*'3e CalWIN M&amp;O CAP'!$J$10,0)</f>
        <v>10651</v>
      </c>
      <c r="AV180" s="625"/>
      <c r="AW180" s="653">
        <f>ROUNDDOWN(SUM(C180:AV180),0)</f>
        <v>492454</v>
      </c>
      <c r="AX180"/>
      <c r="AY180" s="13">
        <f t="shared" si="392"/>
        <v>0</v>
      </c>
      <c r="AZ180" s="624">
        <f>ROUND(SUM(C180:N180),0)</f>
        <v>126178</v>
      </c>
      <c r="BA180" s="624">
        <f t="shared" si="398"/>
        <v>134289</v>
      </c>
      <c r="BB180" s="624">
        <f t="shared" si="396"/>
        <v>136128</v>
      </c>
      <c r="BC180" s="624">
        <f t="shared" si="397"/>
        <v>95859</v>
      </c>
      <c r="BD180" s="27"/>
      <c r="BE180" s="624">
        <f t="shared" si="399"/>
        <v>74536</v>
      </c>
      <c r="BF180" s="624">
        <f>ROUND(SUM(I180:T180),0)</f>
        <v>117855</v>
      </c>
      <c r="BG180" s="624">
        <f t="shared" si="400"/>
        <v>136140</v>
      </c>
      <c r="BH180" s="624">
        <f t="shared" si="401"/>
        <v>131970</v>
      </c>
      <c r="BI180" s="624">
        <f t="shared" si="402"/>
        <v>31953</v>
      </c>
      <c r="BJ180" s="267">
        <f t="shared" si="395"/>
        <v>0</v>
      </c>
      <c r="BK180" s="13"/>
    </row>
    <row r="181" spans="1:63" ht="15">
      <c r="A181" s="628" t="s">
        <v>323</v>
      </c>
      <c r="B181" s="12"/>
      <c r="C181" s="625">
        <f>ROUND(C159*'3e CalWIN M&amp;O CAP'!$J$10,0)</f>
        <v>8152</v>
      </c>
      <c r="D181" s="625">
        <f>ROUND(D159*'3e CalWIN M&amp;O CAP'!$J$10,0)</f>
        <v>6872</v>
      </c>
      <c r="E181" s="625">
        <f>ROUND(E159*'3e CalWIN M&amp;O CAP'!$J$10,0)</f>
        <v>6785</v>
      </c>
      <c r="F181" s="625">
        <f>ROUND(F159*'3e CalWIN M&amp;O CAP'!$J$10,0)</f>
        <v>7497</v>
      </c>
      <c r="G181" s="625">
        <f>ROUND(G159*'3e CalWIN M&amp;O CAP'!$J$10,0)</f>
        <v>6643</v>
      </c>
      <c r="H181" s="625">
        <f>ROUND(H159*'3e CalWIN M&amp;O CAP'!$J$10,0)</f>
        <v>1608</v>
      </c>
      <c r="I181" s="625">
        <f>ROUND(I159*'3e CalWIN M&amp;O CAP'!$J$10,0)</f>
        <v>1697</v>
      </c>
      <c r="J181" s="625">
        <f>ROUND(J159*'3e CalWIN M&amp;O CAP'!$J$10,0)</f>
        <v>4997</v>
      </c>
      <c r="K181" s="625">
        <f>ROUND(K159*'3e CalWIN M&amp;O CAP'!$J$10,0)</f>
        <v>4127</v>
      </c>
      <c r="L181" s="625">
        <f>ROUND(L159*'3e CalWIN M&amp;O CAP'!$J$10,0)</f>
        <v>4127</v>
      </c>
      <c r="M181" s="625">
        <f>ROUND(M159*'3e CalWIN M&amp;O CAP'!$J$10,0)</f>
        <v>4127</v>
      </c>
      <c r="N181" s="653">
        <f>ROUNDUP(N159*'3e CalWIN M&amp;O CAP'!$J$10,0)</f>
        <v>4128</v>
      </c>
      <c r="O181" s="625">
        <f>ROUND(O159*'3e CalWIN M&amp;O CAP'!$J$10,0)</f>
        <v>4127</v>
      </c>
      <c r="P181" s="625">
        <f>ROUND(P159*'3e CalWIN M&amp;O CAP'!$J$10,0)</f>
        <v>5544</v>
      </c>
      <c r="Q181" s="625">
        <f>ROUND(Q159*'3e CalWIN M&amp;O CAP'!$J$10,0)</f>
        <v>5544</v>
      </c>
      <c r="R181" s="625">
        <f>ROUND(R159*'3e CalWIN M&amp;O CAP'!$J$10,0)</f>
        <v>5544</v>
      </c>
      <c r="S181" s="625">
        <f>ROUND(S159*'3e CalWIN M&amp;O CAP'!$J$10,0)</f>
        <v>5544</v>
      </c>
      <c r="T181" s="625">
        <f>ROUND(T159*'3e CalWIN M&amp;O CAP'!$J$10,0)</f>
        <v>5544</v>
      </c>
      <c r="U181" s="625">
        <f>ROUND(U159*'3e CalWIN M&amp;O CAP'!$J$10,0)</f>
        <v>5544</v>
      </c>
      <c r="V181" s="625">
        <f>ROUND(V159*'3e CalWIN M&amp;O CAP'!$J$10,0)</f>
        <v>5544</v>
      </c>
      <c r="W181" s="625">
        <f>ROUND(W159*'3e CalWIN M&amp;O CAP'!$J$10,0)</f>
        <v>5544</v>
      </c>
      <c r="X181" s="625">
        <f>ROUND(X159*'3e CalWIN M&amp;O CAP'!$J$10,0)</f>
        <v>5544</v>
      </c>
      <c r="Y181" s="625">
        <f>ROUND(Y159*'3e CalWIN M&amp;O CAP'!$J$10,0)</f>
        <v>5544</v>
      </c>
      <c r="Z181" s="625">
        <f>ROUND(Z159*'3e CalWIN M&amp;O CAP'!$J$10,0)</f>
        <v>5544</v>
      </c>
      <c r="AA181" s="625">
        <f>ROUND(AA159*'3e CalWIN M&amp;O CAP'!$J$10,0)</f>
        <v>5542</v>
      </c>
      <c r="AB181" s="625">
        <f>ROUND(AB159*'3e CalWIN M&amp;O CAP'!$J$10,0)</f>
        <v>5542</v>
      </c>
      <c r="AC181" s="625">
        <f>ROUND(AC159*'3e CalWIN M&amp;O CAP'!$J$10,0)</f>
        <v>5542</v>
      </c>
      <c r="AD181" s="625">
        <f>ROUND(AD159*'3e CalWIN M&amp;O CAP'!$J$10,0)</f>
        <v>5542</v>
      </c>
      <c r="AE181" s="625">
        <f>ROUND(AE159*'3e CalWIN M&amp;O CAP'!$J$10,0)</f>
        <v>5542</v>
      </c>
      <c r="AF181" s="625">
        <f>ROUND(AF159*'3e CalWIN M&amp;O CAP'!$J$10,0)</f>
        <v>5542</v>
      </c>
      <c r="AG181" s="625">
        <f>ROUND(AG159*'3e CalWIN M&amp;O CAP'!$J$10,0)</f>
        <v>5542</v>
      </c>
      <c r="AH181" s="625">
        <f>ROUND(AH159*'3e CalWIN M&amp;O CAP'!$J$10,0)</f>
        <v>5542</v>
      </c>
      <c r="AI181" s="625">
        <f>ROUND(AI159*'3e CalWIN M&amp;O CAP'!$J$10,0)</f>
        <v>5542</v>
      </c>
      <c r="AJ181" s="625">
        <f>ROUND(AJ159*'3e CalWIN M&amp;O CAP'!$J$10,0)</f>
        <v>5542</v>
      </c>
      <c r="AK181" s="625">
        <f>ROUND(AK159*'3e CalWIN M&amp;O CAP'!$J$10,0)</f>
        <v>5542</v>
      </c>
      <c r="AL181" s="625">
        <f>ROUND(AL159*'3e CalWIN M&amp;O CAP'!$J$10,0)</f>
        <v>5542</v>
      </c>
      <c r="AM181" s="625">
        <f>ROUND(AM159*'3e CalWIN M&amp;O CAP'!$J$10,0)</f>
        <v>4849</v>
      </c>
      <c r="AN181" s="625">
        <f>ROUND(AN159*'3e CalWIN M&amp;O CAP'!$J$10,0)</f>
        <v>4849</v>
      </c>
      <c r="AO181" s="625">
        <f>ROUND(AO159*'3e CalWIN M&amp;O CAP'!$J$10,0)</f>
        <v>4849</v>
      </c>
      <c r="AP181" s="625">
        <f>ROUND(AP159*'3e CalWIN M&amp;O CAP'!$J$10,0)</f>
        <v>4849</v>
      </c>
      <c r="AQ181" s="625">
        <f>ROUND(AQ159*'3e CalWIN M&amp;O CAP'!$J$10,0)</f>
        <v>4849</v>
      </c>
      <c r="AR181" s="625">
        <f>ROUND(AR159*'3e CalWIN M&amp;O CAP'!$J$10,0)</f>
        <v>4849</v>
      </c>
      <c r="AS181" s="625">
        <f>ROUND(AS159*'3e CalWIN M&amp;O CAP'!$J$10,0)</f>
        <v>4849</v>
      </c>
      <c r="AT181" s="625">
        <f>ROUND(AT159*'3e CalWIN M&amp;O CAP'!$J$10,0)</f>
        <v>4849</v>
      </c>
      <c r="AU181" s="625">
        <f>ROUND(AU159*'3e CalWIN M&amp;O CAP'!$J$10,0)</f>
        <v>4849</v>
      </c>
      <c r="AV181" s="625"/>
      <c r="AW181" s="653">
        <f>ROUNDDOWN(SUM(C181:AV181),0)</f>
        <v>236016</v>
      </c>
      <c r="AX181"/>
      <c r="AY181" s="13">
        <f t="shared" si="392"/>
        <v>0</v>
      </c>
      <c r="AZ181" s="645">
        <f>ROUNDUP(SUM(C181:N181),0)</f>
        <v>60760</v>
      </c>
      <c r="BA181" s="624">
        <f t="shared" si="398"/>
        <v>65111</v>
      </c>
      <c r="BB181" s="624">
        <f t="shared" si="396"/>
        <v>66504</v>
      </c>
      <c r="BC181" s="624">
        <f t="shared" si="397"/>
        <v>43641</v>
      </c>
      <c r="BD181" s="27"/>
      <c r="BE181" s="645">
        <f>ROUNDUP(SUM(C181:H181),0)</f>
        <v>37557</v>
      </c>
      <c r="BF181" s="624">
        <f t="shared" ref="BF181:BF186" si="403">ROUND(SUM(I181:T181),0)</f>
        <v>55050</v>
      </c>
      <c r="BG181" s="624">
        <f t="shared" si="400"/>
        <v>66516</v>
      </c>
      <c r="BH181" s="624">
        <f t="shared" si="401"/>
        <v>62346</v>
      </c>
      <c r="BI181" s="624">
        <f t="shared" si="402"/>
        <v>14547</v>
      </c>
      <c r="BJ181" s="267">
        <f t="shared" si="395"/>
        <v>0</v>
      </c>
      <c r="BK181" s="13"/>
    </row>
    <row r="182" spans="1:63" ht="15">
      <c r="A182" s="628" t="s">
        <v>324</v>
      </c>
      <c r="B182" s="12"/>
      <c r="C182" s="625">
        <f>ROUND(C160*'3e CalWIN M&amp;O CAP'!$J$10,0)</f>
        <v>1286</v>
      </c>
      <c r="D182" s="625">
        <f>ROUND(D160*'3e CalWIN M&amp;O CAP'!$J$10,0)</f>
        <v>2005</v>
      </c>
      <c r="E182" s="625">
        <f>ROUND(E160*'3e CalWIN M&amp;O CAP'!$J$10,0)</f>
        <v>1913</v>
      </c>
      <c r="F182" s="625">
        <f>ROUND(F160*'3e CalWIN M&amp;O CAP'!$J$10,0)</f>
        <v>3453</v>
      </c>
      <c r="G182" s="625">
        <f>ROUND(G160*'3e CalWIN M&amp;O CAP'!$J$10,0)</f>
        <v>1794</v>
      </c>
      <c r="H182" s="625">
        <f>ROUND(H160*'3e CalWIN M&amp;O CAP'!$J$10,0)</f>
        <v>3426</v>
      </c>
      <c r="I182" s="625">
        <f>ROUND(I160*'3e CalWIN M&amp;O CAP'!$J$10,0)</f>
        <v>3129</v>
      </c>
      <c r="J182" s="625">
        <f>ROUND(J160*'3e CalWIN M&amp;O CAP'!$J$10,0)</f>
        <v>1817</v>
      </c>
      <c r="K182" s="625">
        <f>ROUND(K160*'3e CalWIN M&amp;O CAP'!$J$10,0)</f>
        <v>2811</v>
      </c>
      <c r="L182" s="625">
        <f>ROUND(L160*'3e CalWIN M&amp;O CAP'!$J$10,0)</f>
        <v>2811</v>
      </c>
      <c r="M182" s="625">
        <f>ROUND(M160*'3e CalWIN M&amp;O CAP'!$J$10,0)</f>
        <v>2811</v>
      </c>
      <c r="N182" s="625">
        <f>ROUND(N160*'3e CalWIN M&amp;O CAP'!$J$10,0)</f>
        <v>2811</v>
      </c>
      <c r="O182" s="625">
        <f>ROUND(O160*'3e CalWIN M&amp;O CAP'!$J$10,0)</f>
        <v>2811</v>
      </c>
      <c r="P182" s="625">
        <f>ROUND(P160*'3e CalWIN M&amp;O CAP'!$J$10,0)</f>
        <v>2791</v>
      </c>
      <c r="Q182" s="625">
        <f>ROUND(Q160*'3e CalWIN M&amp;O CAP'!$J$10,0)</f>
        <v>2791</v>
      </c>
      <c r="R182" s="625">
        <f>ROUND(R160*'3e CalWIN M&amp;O CAP'!$J$10,0)</f>
        <v>2791</v>
      </c>
      <c r="S182" s="625">
        <f>ROUND(S160*'3e CalWIN M&amp;O CAP'!$J$10,0)</f>
        <v>2791</v>
      </c>
      <c r="T182" s="625">
        <f>ROUND(T160*'3e CalWIN M&amp;O CAP'!$J$10,0)</f>
        <v>2791</v>
      </c>
      <c r="U182" s="625">
        <f>ROUND(U160*'3e CalWIN M&amp;O CAP'!$J$10,0)</f>
        <v>2791</v>
      </c>
      <c r="V182" s="625">
        <f>ROUND(V160*'3e CalWIN M&amp;O CAP'!$J$10,0)</f>
        <v>2791</v>
      </c>
      <c r="W182" s="625">
        <f>ROUND(W160*'3e CalWIN M&amp;O CAP'!$J$10,0)</f>
        <v>2791</v>
      </c>
      <c r="X182" s="625">
        <f>ROUND(X160*'3e CalWIN M&amp;O CAP'!$J$10,0)</f>
        <v>2791</v>
      </c>
      <c r="Y182" s="653">
        <f>ROUNDDOWN(Y160*'3e CalWIN M&amp;O CAP'!$J$10,0)</f>
        <v>2791</v>
      </c>
      <c r="Z182" s="625">
        <f>ROUND(Z160*'3e CalWIN M&amp;O CAP'!$J$10,0)</f>
        <v>2791</v>
      </c>
      <c r="AA182" s="625">
        <f>ROUND(AA160*'3e CalWIN M&amp;O CAP'!$J$10,0)</f>
        <v>2790</v>
      </c>
      <c r="AB182" s="625">
        <f>ROUND(AB160*'3e CalWIN M&amp;O CAP'!$J$10,0)</f>
        <v>2790</v>
      </c>
      <c r="AC182" s="625">
        <f>ROUND(AC160*'3e CalWIN M&amp;O CAP'!$J$10,0)</f>
        <v>2790</v>
      </c>
      <c r="AD182" s="625">
        <f>ROUND(AD160*'3e CalWIN M&amp;O CAP'!$J$10,0)</f>
        <v>2790</v>
      </c>
      <c r="AE182" s="625">
        <f>ROUND(AE160*'3e CalWIN M&amp;O CAP'!$J$10,0)</f>
        <v>2790</v>
      </c>
      <c r="AF182" s="625">
        <f>ROUND(AF160*'3e CalWIN M&amp;O CAP'!$J$10,0)</f>
        <v>2790</v>
      </c>
      <c r="AG182" s="625">
        <f>ROUND(AG160*'3e CalWIN M&amp;O CAP'!$J$10,0)</f>
        <v>2790</v>
      </c>
      <c r="AH182" s="625">
        <f>ROUND(AH160*'3e CalWIN M&amp;O CAP'!$J$10,0)</f>
        <v>2790</v>
      </c>
      <c r="AI182" s="653">
        <f>ROUNDDOWN(AI160*'3e CalWIN M&amp;O CAP'!$J$10,0)</f>
        <v>2790</v>
      </c>
      <c r="AJ182" s="625">
        <f>ROUND(AJ160*'3e CalWIN M&amp;O CAP'!$J$10,0)</f>
        <v>2790</v>
      </c>
      <c r="AK182" s="625">
        <f>ROUND(AK160*'3e CalWIN M&amp;O CAP'!$J$10,0)</f>
        <v>2790</v>
      </c>
      <c r="AL182" s="625">
        <f>ROUND(AL160*'3e CalWIN M&amp;O CAP'!$J$10,0)</f>
        <v>2790</v>
      </c>
      <c r="AM182" s="653">
        <f>ROUNDDOWN(AM160*'3e CalWIN M&amp;O CAP'!$J$10,0)</f>
        <v>2096</v>
      </c>
      <c r="AN182" s="625">
        <f>ROUND(AN160*'3e CalWIN M&amp;O CAP'!$J$10,0)</f>
        <v>2096</v>
      </c>
      <c r="AO182" s="625">
        <f>ROUND(AO160*'3e CalWIN M&amp;O CAP'!$J$10,0)</f>
        <v>2096</v>
      </c>
      <c r="AP182" s="625">
        <f>ROUND(AP160*'3e CalWIN M&amp;O CAP'!$J$10,0)</f>
        <v>2096</v>
      </c>
      <c r="AQ182" s="625">
        <f>ROUND(AQ160*'3e CalWIN M&amp;O CAP'!$J$10,0)</f>
        <v>2096</v>
      </c>
      <c r="AR182" s="653">
        <f>ROUNDDOWN(AR160*'3e CalWIN M&amp;O CAP'!$J$10,0)</f>
        <v>2096</v>
      </c>
      <c r="AS182" s="625">
        <f>ROUND(AS160*'3e CalWIN M&amp;O CAP'!$J$10,0)</f>
        <v>2096</v>
      </c>
      <c r="AT182" s="625">
        <f>ROUND(AT160*'3e CalWIN M&amp;O CAP'!$J$10,0)</f>
        <v>2096</v>
      </c>
      <c r="AU182" s="625">
        <f>ROUND(AU160*'3e CalWIN M&amp;O CAP'!$J$10,0)</f>
        <v>2096</v>
      </c>
      <c r="AV182" s="625"/>
      <c r="AW182" s="625">
        <f>ROUND(SUM(C182:AV182),0)</f>
        <v>115923</v>
      </c>
      <c r="AX182"/>
      <c r="AY182" s="13">
        <f t="shared" si="392"/>
        <v>0</v>
      </c>
      <c r="AZ182" s="624">
        <f>ROUND(SUM(C182:N182),0)</f>
        <v>30067</v>
      </c>
      <c r="BA182" s="624">
        <f t="shared" si="398"/>
        <v>33512</v>
      </c>
      <c r="BB182" s="624">
        <f t="shared" si="396"/>
        <v>33480</v>
      </c>
      <c r="BC182" s="624">
        <f t="shared" si="397"/>
        <v>18864</v>
      </c>
      <c r="BD182" s="27"/>
      <c r="BE182" s="624">
        <f t="shared" si="399"/>
        <v>13877</v>
      </c>
      <c r="BF182" s="624">
        <f t="shared" si="403"/>
        <v>32956</v>
      </c>
      <c r="BG182" s="624">
        <f t="shared" si="400"/>
        <v>33486</v>
      </c>
      <c r="BH182" s="624">
        <f t="shared" si="401"/>
        <v>29316</v>
      </c>
      <c r="BI182" s="624">
        <f t="shared" si="402"/>
        <v>6288</v>
      </c>
      <c r="BJ182" s="267">
        <f t="shared" si="395"/>
        <v>0</v>
      </c>
      <c r="BK182" s="13"/>
    </row>
    <row r="183" spans="1:63" ht="15">
      <c r="A183" s="628" t="s">
        <v>325</v>
      </c>
      <c r="B183" s="12"/>
      <c r="C183" s="625">
        <f>ROUND(C161*'3e CalWIN M&amp;O CAP'!$J$10,0)</f>
        <v>2822</v>
      </c>
      <c r="D183" s="625">
        <f>ROUND(D161*'3e CalWIN M&amp;O CAP'!$J$10,0)</f>
        <v>4121</v>
      </c>
      <c r="E183" s="625">
        <f>ROUND(E161*'3e CalWIN M&amp;O CAP'!$J$10,0)</f>
        <v>3605</v>
      </c>
      <c r="F183" s="625">
        <f>ROUND(F161*'3e CalWIN M&amp;O CAP'!$J$10,0)</f>
        <v>3216</v>
      </c>
      <c r="G183" s="625">
        <f>ROUND(G161*'3e CalWIN M&amp;O CAP'!$J$10,0)</f>
        <v>3690</v>
      </c>
      <c r="H183" s="625">
        <f>ROUND(H161*'3e CalWIN M&amp;O CAP'!$J$10,0)</f>
        <v>3470</v>
      </c>
      <c r="I183" s="625">
        <f>ROUND(I161*'3e CalWIN M&amp;O CAP'!$J$10,0)</f>
        <v>4001</v>
      </c>
      <c r="J183" s="653">
        <f>ROUNDDOWN(J161*'3e CalWIN M&amp;O CAP'!$J$10,0)</f>
        <v>2546</v>
      </c>
      <c r="K183" s="625">
        <f>ROUND(K161*'3e CalWIN M&amp;O CAP'!$J$10,0)</f>
        <v>1661</v>
      </c>
      <c r="L183" s="625">
        <f>ROUND(L161*'3e CalWIN M&amp;O CAP'!$J$10,0)</f>
        <v>1661</v>
      </c>
      <c r="M183" s="625">
        <f>ROUND(M161*'3e CalWIN M&amp;O CAP'!$J$10,0)</f>
        <v>1661</v>
      </c>
      <c r="N183" s="625">
        <f>ROUND(N161*'3e CalWIN M&amp;O CAP'!$J$10,0)</f>
        <v>1661</v>
      </c>
      <c r="O183" s="625">
        <f>ROUND(O161*'3e CalWIN M&amp;O CAP'!$J$10,0)</f>
        <v>1661</v>
      </c>
      <c r="P183" s="625">
        <f>ROUND(P161*'3e CalWIN M&amp;O CAP'!$J$10,0)</f>
        <v>3210</v>
      </c>
      <c r="Q183" s="625">
        <f>ROUND(Q161*'3e CalWIN M&amp;O CAP'!$J$10,0)</f>
        <v>3210</v>
      </c>
      <c r="R183" s="625">
        <f>ROUND(R161*'3e CalWIN M&amp;O CAP'!$J$10,0)</f>
        <v>3210</v>
      </c>
      <c r="S183" s="625">
        <f>ROUND(S161*'3e CalWIN M&amp;O CAP'!$J$10,0)</f>
        <v>3210</v>
      </c>
      <c r="T183" s="653">
        <f>ROUNDDOWN(T161*'3e CalWIN M&amp;O CAP'!$J$10,0)</f>
        <v>3210</v>
      </c>
      <c r="U183" s="625">
        <f>ROUND(U161*'3e CalWIN M&amp;O CAP'!$J$10,0)</f>
        <v>3210</v>
      </c>
      <c r="V183" s="625">
        <f>ROUND(V161*'3e CalWIN M&amp;O CAP'!$J$10,0)</f>
        <v>3210</v>
      </c>
      <c r="W183" s="625">
        <f>ROUND(W161*'3e CalWIN M&amp;O CAP'!$J$10,0)</f>
        <v>3210</v>
      </c>
      <c r="X183" s="625">
        <f>ROUND(X161*'3e CalWIN M&amp;O CAP'!$J$10,0)</f>
        <v>3210</v>
      </c>
      <c r="Y183" s="653">
        <f>ROUNDDOWN(Y161*'3e CalWIN M&amp;O CAP'!$J$10,0)</f>
        <v>3210</v>
      </c>
      <c r="Z183" s="625">
        <f>ROUND(Z161*'3e CalWIN M&amp;O CAP'!$J$10,0)</f>
        <v>3210</v>
      </c>
      <c r="AA183" s="625">
        <f>ROUND(AA161*'3e CalWIN M&amp;O CAP'!$J$10,0)</f>
        <v>3209</v>
      </c>
      <c r="AB183" s="625">
        <f>ROUND(AB161*'3e CalWIN M&amp;O CAP'!$J$10,0)</f>
        <v>3209</v>
      </c>
      <c r="AC183" s="625">
        <f>ROUND(AC161*'3e CalWIN M&amp;O CAP'!$J$10,0)</f>
        <v>3209</v>
      </c>
      <c r="AD183" s="653">
        <f>ROUNDUP(AD161*'3e CalWIN M&amp;O CAP'!$J$10,0)</f>
        <v>3209</v>
      </c>
      <c r="AE183" s="625">
        <f>ROUND(AE161*'3e CalWIN M&amp;O CAP'!$J$10,0)</f>
        <v>3209</v>
      </c>
      <c r="AF183" s="625">
        <f>ROUND(AF161*'3e CalWIN M&amp;O CAP'!$J$10,0)</f>
        <v>3209</v>
      </c>
      <c r="AG183" s="625">
        <f>ROUND(AG161*'3e CalWIN M&amp;O CAP'!$J$10,0)</f>
        <v>3209</v>
      </c>
      <c r="AH183" s="625">
        <f>ROUND(AH161*'3e CalWIN M&amp;O CAP'!$J$10,0)</f>
        <v>3209</v>
      </c>
      <c r="AI183" s="653">
        <f>ROUNDDOWN(AI161*'3e CalWIN M&amp;O CAP'!$J$10,0)</f>
        <v>3208</v>
      </c>
      <c r="AJ183" s="625">
        <f>ROUND(AJ161*'3e CalWIN M&amp;O CAP'!$J$10,0)</f>
        <v>3209</v>
      </c>
      <c r="AK183" s="625">
        <f>ROUND(AK161*'3e CalWIN M&amp;O CAP'!$J$10,0)</f>
        <v>3209</v>
      </c>
      <c r="AL183" s="625">
        <f>ROUND(AL161*'3e CalWIN M&amp;O CAP'!$J$10,0)</f>
        <v>3209</v>
      </c>
      <c r="AM183" s="625">
        <f>ROUND(AM161*'3e CalWIN M&amp;O CAP'!$J$10,0)</f>
        <v>2515</v>
      </c>
      <c r="AN183" s="653">
        <f>ROUNDDOWN(AN161*'3e CalWIN M&amp;O CAP'!$J$10,0)</f>
        <v>2515</v>
      </c>
      <c r="AO183" s="625">
        <f>ROUND(AO161*'3e CalWIN M&amp;O CAP'!$J$10,0)</f>
        <v>2515</v>
      </c>
      <c r="AP183" s="625">
        <f>ROUND(AP161*'3e CalWIN M&amp;O CAP'!$J$10,0)</f>
        <v>2515</v>
      </c>
      <c r="AQ183" s="625">
        <f>ROUND(AQ161*'3e CalWIN M&amp;O CAP'!$J$10,0)</f>
        <v>2515</v>
      </c>
      <c r="AR183" s="653">
        <f>ROUNDDOWN(AR161*'3e CalWIN M&amp;O CAP'!$J$10,0)</f>
        <v>2515</v>
      </c>
      <c r="AS183" s="625">
        <f>ROUND(AS161*'3e CalWIN M&amp;O CAP'!$J$10,0)</f>
        <v>2515</v>
      </c>
      <c r="AT183" s="625">
        <f>ROUND(AT161*'3e CalWIN M&amp;O CAP'!$J$10,0)</f>
        <v>2515</v>
      </c>
      <c r="AU183" s="625">
        <f>ROUND(AU161*'3e CalWIN M&amp;O CAP'!$J$10,0)</f>
        <v>2515</v>
      </c>
      <c r="AV183" s="625"/>
      <c r="AW183" s="625">
        <f>ROUND(SUM(C183:AV183),0)</f>
        <v>132228</v>
      </c>
      <c r="AX183"/>
      <c r="AY183" s="13">
        <f t="shared" si="392"/>
        <v>0</v>
      </c>
      <c r="AZ183" s="645">
        <f>ROUNDUP(SUM(C183:N183),0)</f>
        <v>34115</v>
      </c>
      <c r="BA183" s="624">
        <f t="shared" si="398"/>
        <v>36971</v>
      </c>
      <c r="BB183" s="624">
        <f t="shared" si="396"/>
        <v>38507</v>
      </c>
      <c r="BC183" s="624">
        <f t="shared" si="397"/>
        <v>22635</v>
      </c>
      <c r="BD183" s="27"/>
      <c r="BE183" s="645">
        <f>ROUNDUP(SUM(C183:H183),0)</f>
        <v>20924</v>
      </c>
      <c r="BF183" s="624">
        <f t="shared" si="403"/>
        <v>30902</v>
      </c>
      <c r="BG183" s="624">
        <f t="shared" si="400"/>
        <v>38514</v>
      </c>
      <c r="BH183" s="624">
        <f t="shared" si="401"/>
        <v>34343</v>
      </c>
      <c r="BI183" s="624">
        <f t="shared" si="402"/>
        <v>7545</v>
      </c>
      <c r="BJ183" s="267">
        <f t="shared" si="395"/>
        <v>0</v>
      </c>
      <c r="BK183" s="13"/>
    </row>
    <row r="184" spans="1:63" ht="15">
      <c r="A184" s="628" t="s">
        <v>326</v>
      </c>
      <c r="B184" s="12"/>
      <c r="C184" s="625">
        <f>ROUND(C162*'3e CalWIN M&amp;O CAP'!$J$10,0)</f>
        <v>472</v>
      </c>
      <c r="D184" s="625">
        <f>ROUND(D162*'3e CalWIN M&amp;O CAP'!$J$10,0)</f>
        <v>6070</v>
      </c>
      <c r="E184" s="625">
        <f>ROUND(E162*'3e CalWIN M&amp;O CAP'!$J$10,0)</f>
        <v>1679</v>
      </c>
      <c r="F184" s="625">
        <f>ROUND(F162*'3e CalWIN M&amp;O CAP'!$J$10,0)</f>
        <v>2431</v>
      </c>
      <c r="G184" s="625">
        <f>ROUND(G162*'3e CalWIN M&amp;O CAP'!$J$10,0)</f>
        <v>6612</v>
      </c>
      <c r="H184" s="625">
        <f>ROUND(H162*'3e CalWIN M&amp;O CAP'!$J$10,0)</f>
        <v>900</v>
      </c>
      <c r="I184" s="625">
        <f>ROUND(I162*'3e CalWIN M&amp;O CAP'!$J$10,0)</f>
        <v>1428</v>
      </c>
      <c r="J184" s="625">
        <f>ROUND(J162*'3e CalWIN M&amp;O CAP'!$J$10,0)</f>
        <v>5578</v>
      </c>
      <c r="K184" s="625">
        <f>ROUND(K162*'3e CalWIN M&amp;O CAP'!$J$10,0)</f>
        <v>3776</v>
      </c>
      <c r="L184" s="625">
        <f>ROUND(L162*'3e CalWIN M&amp;O CAP'!$J$10,0)</f>
        <v>3776</v>
      </c>
      <c r="M184" s="625">
        <f>ROUND(M162*'3e CalWIN M&amp;O CAP'!$J$10,0)</f>
        <v>3776</v>
      </c>
      <c r="N184" s="625">
        <f>ROUND(N162*'3e CalWIN M&amp;O CAP'!$J$10,0)</f>
        <v>3776</v>
      </c>
      <c r="O184" s="625">
        <f>ROUND(O162*'3e CalWIN M&amp;O CAP'!$J$10,0)</f>
        <v>3776</v>
      </c>
      <c r="P184" s="625">
        <f>ROUND(P162*'3e CalWIN M&amp;O CAP'!$J$10,0)</f>
        <v>3786</v>
      </c>
      <c r="Q184" s="625">
        <f>ROUND(Q162*'3e CalWIN M&amp;O CAP'!$J$10,0)</f>
        <v>3786</v>
      </c>
      <c r="R184" s="625">
        <f>ROUND(R162*'3e CalWIN M&amp;O CAP'!$J$10,0)</f>
        <v>3786</v>
      </c>
      <c r="S184" s="625">
        <f>ROUND(S162*'3e CalWIN M&amp;O CAP'!$J$10,0)</f>
        <v>3786</v>
      </c>
      <c r="T184" s="625">
        <f>ROUND(T162*'3e CalWIN M&amp;O CAP'!$J$10,0)</f>
        <v>3786</v>
      </c>
      <c r="U184" s="625">
        <f>ROUND(U162*'3e CalWIN M&amp;O CAP'!$J$10,0)</f>
        <v>3786</v>
      </c>
      <c r="V184" s="625">
        <f>ROUND(V162*'3e CalWIN M&amp;O CAP'!$J$10,0)</f>
        <v>3786</v>
      </c>
      <c r="W184" s="625">
        <f>ROUND(W162*'3e CalWIN M&amp;O CAP'!$J$10,0)</f>
        <v>3786</v>
      </c>
      <c r="X184" s="625">
        <f>ROUND(X162*'3e CalWIN M&amp;O CAP'!$J$10,0)</f>
        <v>3786</v>
      </c>
      <c r="Y184" s="625">
        <f>ROUND(Y162*'3e CalWIN M&amp;O CAP'!$J$10,0)</f>
        <v>3786</v>
      </c>
      <c r="Z184" s="625">
        <f>ROUND(Z162*'3e CalWIN M&amp;O CAP'!$J$10,0)</f>
        <v>3786</v>
      </c>
      <c r="AA184" s="625">
        <f>ROUND(AA162*'3e CalWIN M&amp;O CAP'!$J$10,0)</f>
        <v>3785</v>
      </c>
      <c r="AB184" s="625">
        <f>ROUND(AB162*'3e CalWIN M&amp;O CAP'!$J$10,0)</f>
        <v>3785</v>
      </c>
      <c r="AC184" s="625">
        <f>ROUND(AC162*'3e CalWIN M&amp;O CAP'!$J$10,0)</f>
        <v>3785</v>
      </c>
      <c r="AD184" s="625">
        <f>ROUND(AD162*'3e CalWIN M&amp;O CAP'!$J$10,0)</f>
        <v>3785</v>
      </c>
      <c r="AE184" s="625">
        <f>ROUND(AE162*'3e CalWIN M&amp;O CAP'!$J$10,0)</f>
        <v>3785</v>
      </c>
      <c r="AF184" s="625">
        <f>ROUND(AF162*'3e CalWIN M&amp;O CAP'!$J$10,0)</f>
        <v>3785</v>
      </c>
      <c r="AG184" s="625">
        <f>ROUND(AG162*'3e CalWIN M&amp;O CAP'!$J$10,0)</f>
        <v>3785</v>
      </c>
      <c r="AH184" s="625">
        <f>ROUND(AH162*'3e CalWIN M&amp;O CAP'!$J$10,0)</f>
        <v>3785</v>
      </c>
      <c r="AI184" s="625">
        <f>ROUND(AI162*'3e CalWIN M&amp;O CAP'!$J$10,0)</f>
        <v>3785</v>
      </c>
      <c r="AJ184" s="625">
        <f>ROUND(AJ162*'3e CalWIN M&amp;O CAP'!$J$10,0)</f>
        <v>3785</v>
      </c>
      <c r="AK184" s="625">
        <f>ROUND(AK162*'3e CalWIN M&amp;O CAP'!$J$10,0)</f>
        <v>3785</v>
      </c>
      <c r="AL184" s="625">
        <f>ROUND(AL162*'3e CalWIN M&amp;O CAP'!$J$10,0)</f>
        <v>3785</v>
      </c>
      <c r="AM184" s="625">
        <f>ROUND(AM162*'3e CalWIN M&amp;O CAP'!$J$10,0)</f>
        <v>3092</v>
      </c>
      <c r="AN184" s="625">
        <f>ROUND(AN162*'3e CalWIN M&amp;O CAP'!$J$10,0)</f>
        <v>3092</v>
      </c>
      <c r="AO184" s="625">
        <f>ROUND(AO162*'3e CalWIN M&amp;O CAP'!$J$10,0)</f>
        <v>3092</v>
      </c>
      <c r="AP184" s="625">
        <f>ROUND(AP162*'3e CalWIN M&amp;O CAP'!$J$10,0)</f>
        <v>3092</v>
      </c>
      <c r="AQ184" s="625">
        <f>ROUND(AQ162*'3e CalWIN M&amp;O CAP'!$J$10,0)</f>
        <v>3092</v>
      </c>
      <c r="AR184" s="625">
        <f>ROUND(AR162*'3e CalWIN M&amp;O CAP'!$J$10,0)</f>
        <v>3092</v>
      </c>
      <c r="AS184" s="625">
        <f>ROUND(AS162*'3e CalWIN M&amp;O CAP'!$J$10,0)</f>
        <v>3092</v>
      </c>
      <c r="AT184" s="625">
        <f>ROUND(AT162*'3e CalWIN M&amp;O CAP'!$J$10,0)</f>
        <v>3092</v>
      </c>
      <c r="AU184" s="625">
        <f>ROUND(AU162*'3e CalWIN M&amp;O CAP'!$J$10,0)</f>
        <v>3092</v>
      </c>
      <c r="AV184" s="625"/>
      <c r="AW184" s="653">
        <f>ROUNDDOWN(SUM(C184:AV184),0)</f>
        <v>158944</v>
      </c>
      <c r="AX184"/>
      <c r="AY184" s="13">
        <f t="shared" si="392"/>
        <v>0</v>
      </c>
      <c r="AZ184" s="645">
        <f>ROUNDUP(SUM(C184:N184),0)</f>
        <v>40274</v>
      </c>
      <c r="BA184" s="624">
        <f t="shared" si="398"/>
        <v>45422</v>
      </c>
      <c r="BB184" s="624">
        <f t="shared" si="396"/>
        <v>45420</v>
      </c>
      <c r="BC184" s="624">
        <f t="shared" si="397"/>
        <v>27828</v>
      </c>
      <c r="BD184" s="27"/>
      <c r="BE184" s="624">
        <f t="shared" si="399"/>
        <v>18164</v>
      </c>
      <c r="BF184" s="624">
        <f t="shared" si="403"/>
        <v>44816</v>
      </c>
      <c r="BG184" s="624">
        <f t="shared" si="400"/>
        <v>45426</v>
      </c>
      <c r="BH184" s="624">
        <f t="shared" si="401"/>
        <v>41262</v>
      </c>
      <c r="BI184" s="624">
        <f t="shared" si="402"/>
        <v>9276</v>
      </c>
      <c r="BJ184" s="267">
        <f t="shared" si="395"/>
        <v>0</v>
      </c>
      <c r="BK184" s="13"/>
    </row>
    <row r="185" spans="1:63" ht="15">
      <c r="A185" s="628" t="s">
        <v>327</v>
      </c>
      <c r="B185" s="12"/>
      <c r="C185" s="625">
        <f>ROUND(C163*'3e CalWIN M&amp;O CAP'!$J$10,0)</f>
        <v>5395</v>
      </c>
      <c r="D185" s="625">
        <f>ROUND(D163*'3e CalWIN M&amp;O CAP'!$J$10,0)</f>
        <v>4613</v>
      </c>
      <c r="E185" s="625">
        <f>ROUND(E163*'3e CalWIN M&amp;O CAP'!$J$10,0)</f>
        <v>9218</v>
      </c>
      <c r="F185" s="625">
        <f>ROUND(F163*'3e CalWIN M&amp;O CAP'!$J$10,0)</f>
        <v>2627</v>
      </c>
      <c r="G185" s="625">
        <f>ROUND(G163*'3e CalWIN M&amp;O CAP'!$J$10,0)</f>
        <v>6115</v>
      </c>
      <c r="H185" s="625">
        <f>ROUND(H163*'3e CalWIN M&amp;O CAP'!$J$10,0)</f>
        <v>9052</v>
      </c>
      <c r="I185" s="625">
        <f>ROUND(I163*'3e CalWIN M&amp;O CAP'!$J$10,0)</f>
        <v>6685</v>
      </c>
      <c r="J185" s="625">
        <f>ROUND(J163*'3e CalWIN M&amp;O CAP'!$J$10,0)</f>
        <v>5563</v>
      </c>
      <c r="K185" s="625">
        <f>ROUND(K163*'3e CalWIN M&amp;O CAP'!$J$10,0)</f>
        <v>8194</v>
      </c>
      <c r="L185" s="625">
        <f>ROUND(L163*'3e CalWIN M&amp;O CAP'!$J$10,0)</f>
        <v>8194</v>
      </c>
      <c r="M185" s="625">
        <f>ROUND(M163*'3e CalWIN M&amp;O CAP'!$J$10,0)</f>
        <v>8194</v>
      </c>
      <c r="N185" s="625">
        <f>ROUND(N163*'3e CalWIN M&amp;O CAP'!$J$10,0)</f>
        <v>8194</v>
      </c>
      <c r="O185" s="625">
        <f>ROUND(O163*'3e CalWIN M&amp;O CAP'!$J$10,0)</f>
        <v>8194</v>
      </c>
      <c r="P185" s="625">
        <f>ROUND(P163*'3e CalWIN M&amp;O CAP'!$J$10,0)</f>
        <v>7684</v>
      </c>
      <c r="Q185" s="625">
        <f>ROUND(Q163*'3e CalWIN M&amp;O CAP'!$J$10,0)</f>
        <v>7684</v>
      </c>
      <c r="R185" s="625">
        <f>ROUND(R163*'3e CalWIN M&amp;O CAP'!$J$10,0)</f>
        <v>7684</v>
      </c>
      <c r="S185" s="625">
        <f>ROUND(S163*'3e CalWIN M&amp;O CAP'!$J$10,0)</f>
        <v>7684</v>
      </c>
      <c r="T185" s="625">
        <f>ROUND(T163*'3e CalWIN M&amp;O CAP'!$J$10,0)</f>
        <v>7684</v>
      </c>
      <c r="U185" s="653">
        <f>ROUNDUP(U163*'3e CalWIN M&amp;O CAP'!$J$10,0)</f>
        <v>7685</v>
      </c>
      <c r="V185" s="625">
        <f>ROUND(V163*'3e CalWIN M&amp;O CAP'!$J$10,0)</f>
        <v>7684</v>
      </c>
      <c r="W185" s="625">
        <f>ROUND(W163*'3e CalWIN M&amp;O CAP'!$J$10,0)</f>
        <v>7684</v>
      </c>
      <c r="X185" s="625">
        <f>ROUND(X163*'3e CalWIN M&amp;O CAP'!$J$10,0)</f>
        <v>7684</v>
      </c>
      <c r="Y185" s="625">
        <f>ROUND(Y163*'3e CalWIN M&amp;O CAP'!$J$10,0)</f>
        <v>7684</v>
      </c>
      <c r="Z185" s="653">
        <f>ROUNDUP(Z163*'3e CalWIN M&amp;O CAP'!$J$10,0)</f>
        <v>7685</v>
      </c>
      <c r="AA185" s="625">
        <f>ROUND(AA163*'3e CalWIN M&amp;O CAP'!$J$10,0)</f>
        <v>7683</v>
      </c>
      <c r="AB185" s="625">
        <f>ROUND(AB163*'3e CalWIN M&amp;O CAP'!$J$10,0)</f>
        <v>7683</v>
      </c>
      <c r="AC185" s="625">
        <f>ROUND(AC163*'3e CalWIN M&amp;O CAP'!$J$10,0)</f>
        <v>7683</v>
      </c>
      <c r="AD185" s="625">
        <f>ROUND(AD163*'3e CalWIN M&amp;O CAP'!$J$10,0)</f>
        <v>7683</v>
      </c>
      <c r="AE185" s="653">
        <f>ROUNDDOWN(AE163*'3e CalWIN M&amp;O CAP'!$J$10,0)</f>
        <v>7682</v>
      </c>
      <c r="AF185" s="625">
        <f>ROUND(AF163*'3e CalWIN M&amp;O CAP'!$J$10,0)</f>
        <v>7683</v>
      </c>
      <c r="AG185" s="625">
        <f>ROUND(AG163*'3e CalWIN M&amp;O CAP'!$J$10,0)</f>
        <v>7683</v>
      </c>
      <c r="AH185" s="625">
        <f>ROUND(AH163*'3e CalWIN M&amp;O CAP'!$J$10,0)</f>
        <v>7683</v>
      </c>
      <c r="AI185" s="625">
        <f>ROUND(AI163*'3e CalWIN M&amp;O CAP'!$J$10,0)</f>
        <v>7683</v>
      </c>
      <c r="AJ185" s="653">
        <f>ROUNDDOWN(AJ163*'3e CalWIN M&amp;O CAP'!$J$10,0)</f>
        <v>7682</v>
      </c>
      <c r="AK185" s="625">
        <f>ROUND(AK163*'3e CalWIN M&amp;O CAP'!$J$10,0)</f>
        <v>7683</v>
      </c>
      <c r="AL185" s="625">
        <f>ROUND(AL163*'3e CalWIN M&amp;O CAP'!$J$10,0)</f>
        <v>7683</v>
      </c>
      <c r="AM185" s="625">
        <f>ROUND(AM163*'3e CalWIN M&amp;O CAP'!$J$10,0)</f>
        <v>6989</v>
      </c>
      <c r="AN185" s="653">
        <f>ROUNDDOWN(AN163*'3e CalWIN M&amp;O CAP'!$J$10,0)</f>
        <v>6989</v>
      </c>
      <c r="AO185" s="625">
        <f>ROUND(AO163*'3e CalWIN M&amp;O CAP'!$J$10,0)</f>
        <v>6989</v>
      </c>
      <c r="AP185" s="625">
        <f>ROUND(AP163*'3e CalWIN M&amp;O CAP'!$J$10,0)</f>
        <v>6989</v>
      </c>
      <c r="AQ185" s="625">
        <f>ROUND(AQ163*'3e CalWIN M&amp;O CAP'!$J$10,0)</f>
        <v>6989</v>
      </c>
      <c r="AR185" s="653">
        <f>ROUNDUP(AR163*'3e CalWIN M&amp;O CAP'!$J$10,0)</f>
        <v>6990</v>
      </c>
      <c r="AS185" s="625">
        <f>ROUND(AS163*'3e CalWIN M&amp;O CAP'!$J$10,0)</f>
        <v>6989</v>
      </c>
      <c r="AT185" s="625">
        <f>ROUND(AT163*'3e CalWIN M&amp;O CAP'!$J$10,0)</f>
        <v>6989</v>
      </c>
      <c r="AU185" s="625">
        <f>ROUND(AU163*'3e CalWIN M&amp;O CAP'!$J$10,0)</f>
        <v>6989</v>
      </c>
      <c r="AV185" s="625"/>
      <c r="AW185" s="653">
        <f>ROUNDDOWN(SUM(C185:AV185),0)</f>
        <v>329860</v>
      </c>
      <c r="AX185"/>
      <c r="AY185" s="13">
        <f t="shared" si="392"/>
        <v>0</v>
      </c>
      <c r="AZ185" s="624">
        <f>ROUND(SUM(C185:N185),0)</f>
        <v>82044</v>
      </c>
      <c r="BA185" s="624">
        <f t="shared" si="398"/>
        <v>92720</v>
      </c>
      <c r="BB185" s="624">
        <f t="shared" si="396"/>
        <v>92194</v>
      </c>
      <c r="BC185" s="624">
        <f t="shared" si="397"/>
        <v>62902</v>
      </c>
      <c r="BD185" s="27"/>
      <c r="BE185" s="624">
        <f t="shared" si="399"/>
        <v>37020</v>
      </c>
      <c r="BF185" s="624">
        <f t="shared" si="403"/>
        <v>91638</v>
      </c>
      <c r="BG185" s="624">
        <f t="shared" si="400"/>
        <v>92203</v>
      </c>
      <c r="BH185" s="624">
        <f t="shared" si="401"/>
        <v>88032</v>
      </c>
      <c r="BI185" s="624">
        <f t="shared" si="402"/>
        <v>20967</v>
      </c>
      <c r="BJ185" s="267">
        <f t="shared" si="395"/>
        <v>0</v>
      </c>
      <c r="BK185" s="13"/>
    </row>
    <row r="186" spans="1:63" ht="15">
      <c r="A186" s="628" t="s">
        <v>328</v>
      </c>
      <c r="B186" s="12"/>
      <c r="C186" s="625">
        <f>ROUND(C164*'3e CalWIN M&amp;O CAP'!$J$10,0)</f>
        <v>3050</v>
      </c>
      <c r="D186" s="625">
        <f>ROUND(D164*'3e CalWIN M&amp;O CAP'!$J$10,0)</f>
        <v>3975</v>
      </c>
      <c r="E186" s="625">
        <f>ROUND(E164*'3e CalWIN M&amp;O CAP'!$J$10,0)</f>
        <v>3085</v>
      </c>
      <c r="F186" s="625">
        <f>ROUND(F164*'3e CalWIN M&amp;O CAP'!$J$10,0)</f>
        <v>2232</v>
      </c>
      <c r="G186" s="625">
        <f>ROUND(G164*'3e CalWIN M&amp;O CAP'!$J$10,0)</f>
        <v>3604</v>
      </c>
      <c r="H186" s="625">
        <f>ROUND(H164*'3e CalWIN M&amp;O CAP'!$J$10,0)</f>
        <v>3882</v>
      </c>
      <c r="I186" s="625">
        <f>ROUND(I164*'3e CalWIN M&amp;O CAP'!$J$10,0)</f>
        <v>3137</v>
      </c>
      <c r="J186" s="625">
        <f>ROUND(J164*'3e CalWIN M&amp;O CAP'!$J$10,0)</f>
        <v>2315</v>
      </c>
      <c r="K186" s="625">
        <f>ROUND(K164*'3e CalWIN M&amp;O CAP'!$J$10,0)</f>
        <v>2141</v>
      </c>
      <c r="L186" s="625">
        <f>ROUND(L164*'3e CalWIN M&amp;O CAP'!$J$10,0)</f>
        <v>2141</v>
      </c>
      <c r="M186" s="625">
        <f>ROUND(M164*'3e CalWIN M&amp;O CAP'!$J$10,0)</f>
        <v>2141</v>
      </c>
      <c r="N186" s="625">
        <f>ROUND(N164*'3e CalWIN M&amp;O CAP'!$J$10,0)</f>
        <v>2141</v>
      </c>
      <c r="O186" s="625">
        <f>ROUND(O164*'3e CalWIN M&amp;O CAP'!$J$10,0)</f>
        <v>2141</v>
      </c>
      <c r="P186" s="653">
        <f>ROUNDUP(P164*'3e CalWIN M&amp;O CAP'!$J$10,0)</f>
        <v>3056</v>
      </c>
      <c r="Q186" s="625">
        <f>ROUND(Q164*'3e CalWIN M&amp;O CAP'!$J$10,0)</f>
        <v>3055</v>
      </c>
      <c r="R186" s="625">
        <f>ROUND(R164*'3e CalWIN M&amp;O CAP'!$J$10,0)</f>
        <v>3055</v>
      </c>
      <c r="S186" s="625">
        <f>ROUND(S164*'3e CalWIN M&amp;O CAP'!$J$10,0)</f>
        <v>3055</v>
      </c>
      <c r="T186" s="625">
        <f>ROUND(T164*'3e CalWIN M&amp;O CAP'!$J$10,0)</f>
        <v>3055</v>
      </c>
      <c r="U186" s="653">
        <f>ROUNDUP(U164*'3e CalWIN M&amp;O CAP'!$J$10,0)</f>
        <v>3056</v>
      </c>
      <c r="V186" s="625">
        <f>ROUND(V164*'3e CalWIN M&amp;O CAP'!$J$10,0)</f>
        <v>3055</v>
      </c>
      <c r="W186" s="625">
        <f>ROUND(W164*'3e CalWIN M&amp;O CAP'!$J$10,0)</f>
        <v>3055</v>
      </c>
      <c r="X186" s="625">
        <f>ROUND(X164*'3e CalWIN M&amp;O CAP'!$J$10,0)</f>
        <v>3055</v>
      </c>
      <c r="Y186" s="625">
        <f>ROUND(Y164*'3e CalWIN M&amp;O CAP'!$J$10,0)</f>
        <v>3055</v>
      </c>
      <c r="Z186" s="653">
        <f>ROUNDUP(Z164*'3e CalWIN M&amp;O CAP'!$J$10,0)</f>
        <v>3056</v>
      </c>
      <c r="AA186" s="625">
        <f>ROUND(AA164*'3e CalWIN M&amp;O CAP'!$J$10,0)</f>
        <v>3054</v>
      </c>
      <c r="AB186" s="625">
        <f>ROUND(AB164*'3e CalWIN M&amp;O CAP'!$J$10,0)</f>
        <v>3054</v>
      </c>
      <c r="AC186" s="625">
        <f>ROUND(AC164*'3e CalWIN M&amp;O CAP'!$J$10,0)</f>
        <v>3054</v>
      </c>
      <c r="AD186" s="625">
        <f>ROUND(AD164*'3e CalWIN M&amp;O CAP'!$J$10,0)</f>
        <v>3054</v>
      </c>
      <c r="AE186" s="653">
        <f>ROUNDUP(AE164*'3e CalWIN M&amp;O CAP'!$J$10,0)</f>
        <v>3054</v>
      </c>
      <c r="AF186" s="625">
        <f>ROUND(AF164*'3e CalWIN M&amp;O CAP'!$J$10,0)</f>
        <v>3054</v>
      </c>
      <c r="AG186" s="625">
        <f>ROUND(AG164*'3e CalWIN M&amp;O CAP'!$J$10,0)</f>
        <v>3054</v>
      </c>
      <c r="AH186" s="625">
        <f>ROUND(AH164*'3e CalWIN M&amp;O CAP'!$J$10,0)</f>
        <v>3054</v>
      </c>
      <c r="AI186" s="625">
        <f>ROUND(AI164*'3e CalWIN M&amp;O CAP'!$J$10,0)</f>
        <v>3054</v>
      </c>
      <c r="AJ186" s="653">
        <f>ROUNDUP(AJ164*'3e CalWIN M&amp;O CAP'!$J$10,0)</f>
        <v>3054</v>
      </c>
      <c r="AK186" s="625">
        <f>ROUND(AK164*'3e CalWIN M&amp;O CAP'!$J$10,0)</f>
        <v>3054</v>
      </c>
      <c r="AL186" s="625">
        <f>ROUND(AL164*'3e CalWIN M&amp;O CAP'!$J$10,0)</f>
        <v>3054</v>
      </c>
      <c r="AM186" s="625">
        <f>ROUND(AM164*'3e CalWIN M&amp;O CAP'!$J$10,0)</f>
        <v>2360</v>
      </c>
      <c r="AN186" s="653">
        <f>ROUNDUP(AN164*'3e CalWIN M&amp;O CAP'!$J$10,0)</f>
        <v>2361</v>
      </c>
      <c r="AO186" s="625">
        <f>ROUND(AO164*'3e CalWIN M&amp;O CAP'!$J$10,0)</f>
        <v>2360</v>
      </c>
      <c r="AP186" s="625">
        <f>ROUND(AP164*'3e CalWIN M&amp;O CAP'!$J$10,0)</f>
        <v>2360</v>
      </c>
      <c r="AQ186" s="625">
        <f>ROUND(AQ164*'3e CalWIN M&amp;O CAP'!$J$10,0)</f>
        <v>2360</v>
      </c>
      <c r="AR186" s="625">
        <f>ROUND(AR164*'3e CalWIN M&amp;O CAP'!$J$10,0)</f>
        <v>2360</v>
      </c>
      <c r="AS186" s="653">
        <f>ROUNDUP(AS164*'3e CalWIN M&amp;O CAP'!$J$10,0)</f>
        <v>2361</v>
      </c>
      <c r="AT186" s="625">
        <f>ROUND(AT164*'3e CalWIN M&amp;O CAP'!$J$10,0)</f>
        <v>2360</v>
      </c>
      <c r="AU186" s="625">
        <f>ROUND(AU164*'3e CalWIN M&amp;O CAP'!$J$10,0)</f>
        <v>2360</v>
      </c>
      <c r="AV186" s="625"/>
      <c r="AW186" s="625">
        <f>ROUND(SUM(C186:AV186),0)</f>
        <v>127483</v>
      </c>
      <c r="AX186"/>
      <c r="AY186" s="13">
        <f t="shared" si="392"/>
        <v>0</v>
      </c>
      <c r="AZ186" s="624">
        <f>ROUND(SUM(C186:N186),0)</f>
        <v>33844</v>
      </c>
      <c r="BA186" s="624">
        <f t="shared" si="398"/>
        <v>35749</v>
      </c>
      <c r="BB186" s="624">
        <f t="shared" si="396"/>
        <v>36648</v>
      </c>
      <c r="BC186" s="624">
        <f t="shared" si="397"/>
        <v>21242</v>
      </c>
      <c r="BD186" s="27"/>
      <c r="BE186" s="624">
        <f t="shared" si="399"/>
        <v>19828</v>
      </c>
      <c r="BF186" s="624">
        <f t="shared" si="403"/>
        <v>31433</v>
      </c>
      <c r="BG186" s="624">
        <f t="shared" si="400"/>
        <v>36656</v>
      </c>
      <c r="BH186" s="624">
        <f t="shared" si="401"/>
        <v>32485</v>
      </c>
      <c r="BI186" s="624">
        <f t="shared" si="402"/>
        <v>7081</v>
      </c>
      <c r="BJ186" s="267">
        <f t="shared" si="395"/>
        <v>0</v>
      </c>
      <c r="BK186" s="13"/>
    </row>
    <row r="187" spans="1:63" ht="15">
      <c r="A187" s="628" t="s">
        <v>329</v>
      </c>
      <c r="B187" s="12"/>
      <c r="C187" s="625">
        <f>ROUND(C165*'3e CalWIN M&amp;O CAP'!$J$10,0)</f>
        <v>442</v>
      </c>
      <c r="D187" s="625">
        <f>ROUND(D165*'3e CalWIN M&amp;O CAP'!$J$10,0)</f>
        <v>2777</v>
      </c>
      <c r="E187" s="625">
        <f>ROUND(E165*'3e CalWIN M&amp;O CAP'!$J$10,0)</f>
        <v>3521</v>
      </c>
      <c r="F187" s="625">
        <f>ROUND(F165*'3e CalWIN M&amp;O CAP'!$J$10,0)</f>
        <v>3521</v>
      </c>
      <c r="G187" s="653">
        <f>ROUNDDOWN(G165*'3e CalWIN M&amp;O CAP'!$J$10,0)</f>
        <v>2924</v>
      </c>
      <c r="H187" s="625">
        <f>ROUND(H165*'3e CalWIN M&amp;O CAP'!$J$10,0)</f>
        <v>2893</v>
      </c>
      <c r="I187" s="625">
        <f>ROUND(I165*'3e CalWIN M&amp;O CAP'!$J$10,0)</f>
        <v>3517</v>
      </c>
      <c r="J187" s="625">
        <f>ROUND(J165*'3e CalWIN M&amp;O CAP'!$J$10,0)</f>
        <v>4032</v>
      </c>
      <c r="K187" s="653">
        <f>ROUNDUP(K165*'3e CalWIN M&amp;O CAP'!$J$10,0)</f>
        <v>2735</v>
      </c>
      <c r="L187" s="625">
        <f>ROUND(L165*'3e CalWIN M&amp;O CAP'!$J$10,0)</f>
        <v>2734</v>
      </c>
      <c r="M187" s="625">
        <f>ROUND(M165*'3e CalWIN M&amp;O CAP'!$J$10,0)</f>
        <v>2734</v>
      </c>
      <c r="N187" s="625">
        <f>ROUND(N165*'3e CalWIN M&amp;O CAP'!$J$10,0)</f>
        <v>2734</v>
      </c>
      <c r="O187" s="625">
        <f>ROUND(O165*'3e CalWIN M&amp;O CAP'!$J$10,0)</f>
        <v>2734</v>
      </c>
      <c r="P187" s="625">
        <f>ROUND(P165*'3e CalWIN M&amp;O CAP'!$J$10,0)</f>
        <v>3214</v>
      </c>
      <c r="Q187" s="625">
        <f>ROUND(Q165*'3e CalWIN M&amp;O CAP'!$J$10,0)</f>
        <v>3214</v>
      </c>
      <c r="R187" s="625">
        <f>ROUND(R165*'3e CalWIN M&amp;O CAP'!$J$10,0)</f>
        <v>3214</v>
      </c>
      <c r="S187" s="625">
        <f>ROUND(S165*'3e CalWIN M&amp;O CAP'!$J$10,0)</f>
        <v>3214</v>
      </c>
      <c r="T187" s="625">
        <f>ROUND(T165*'3e CalWIN M&amp;O CAP'!$J$10,0)</f>
        <v>3214</v>
      </c>
      <c r="U187" s="653">
        <f>ROUNDDOWN(U165*'3e CalWIN M&amp;O CAP'!$J$10,0)</f>
        <v>3213</v>
      </c>
      <c r="V187" s="625">
        <f>ROUND(V165*'3e CalWIN M&amp;O CAP'!$J$10,0)</f>
        <v>3214</v>
      </c>
      <c r="W187" s="625">
        <f>ROUND(W165*'3e CalWIN M&amp;O CAP'!$J$10,0)</f>
        <v>3214</v>
      </c>
      <c r="X187" s="625">
        <f>ROUND(X165*'3e CalWIN M&amp;O CAP'!$J$10,0)</f>
        <v>3214</v>
      </c>
      <c r="Y187" s="625">
        <f>ROUND(Y165*'3e CalWIN M&amp;O CAP'!$J$10,0)</f>
        <v>3214</v>
      </c>
      <c r="Z187" s="653">
        <f>ROUNDDOWN(Z165*'3e CalWIN M&amp;O CAP'!$J$10,0)</f>
        <v>3213</v>
      </c>
      <c r="AA187" s="625">
        <f>ROUND(AA165*'3e CalWIN M&amp;O CAP'!$J$10,0)</f>
        <v>3213</v>
      </c>
      <c r="AB187" s="625">
        <f>ROUND(AB165*'3e CalWIN M&amp;O CAP'!$J$10,0)</f>
        <v>3213</v>
      </c>
      <c r="AC187" s="625">
        <f>ROUND(AC165*'3e CalWIN M&amp;O CAP'!$J$10,0)</f>
        <v>3213</v>
      </c>
      <c r="AD187" s="625">
        <f>ROUND(AD165*'3e CalWIN M&amp;O CAP'!$J$10,0)</f>
        <v>3213</v>
      </c>
      <c r="AE187" s="653">
        <f>ROUNDUP(AE165*'3e CalWIN M&amp;O CAP'!$J$10,0)</f>
        <v>3213</v>
      </c>
      <c r="AF187" s="625">
        <f>ROUND(AF165*'3e CalWIN M&amp;O CAP'!$J$10,0)</f>
        <v>3213</v>
      </c>
      <c r="AG187" s="625">
        <f>ROUND(AG165*'3e CalWIN M&amp;O CAP'!$J$10,0)</f>
        <v>3213</v>
      </c>
      <c r="AH187" s="625">
        <f>ROUND(AH165*'3e CalWIN M&amp;O CAP'!$J$10,0)</f>
        <v>3213</v>
      </c>
      <c r="AI187" s="625">
        <f>ROUND(AI165*'3e CalWIN M&amp;O CAP'!$J$10,0)</f>
        <v>3213</v>
      </c>
      <c r="AJ187" s="653">
        <f>ROUNDUP(AJ165*'3e CalWIN M&amp;O CAP'!$J$10,0)</f>
        <v>3213</v>
      </c>
      <c r="AK187" s="625">
        <f>ROUND(AK165*'3e CalWIN M&amp;O CAP'!$J$10,0)</f>
        <v>3213</v>
      </c>
      <c r="AL187" s="625">
        <f>ROUND(AL165*'3e CalWIN M&amp;O CAP'!$J$10,0)</f>
        <v>3213</v>
      </c>
      <c r="AM187" s="625">
        <f>ROUND(AM165*'3e CalWIN M&amp;O CAP'!$J$10,0)</f>
        <v>2519</v>
      </c>
      <c r="AN187" s="625">
        <f>ROUND(AN165*'3e CalWIN M&amp;O CAP'!$J$10,0)</f>
        <v>2519</v>
      </c>
      <c r="AO187" s="653">
        <f>ROUNDUP(AO165*'3e CalWIN M&amp;O CAP'!$J$10,0)</f>
        <v>2519</v>
      </c>
      <c r="AP187" s="625">
        <f>ROUND(AP165*'3e CalWIN M&amp;O CAP'!$J$10,0)</f>
        <v>2519</v>
      </c>
      <c r="AQ187" s="625">
        <f>ROUND(AQ165*'3e CalWIN M&amp;O CAP'!$J$10,0)</f>
        <v>2519</v>
      </c>
      <c r="AR187" s="625">
        <f>ROUND(AR165*'3e CalWIN M&amp;O CAP'!$J$10,0)</f>
        <v>2519</v>
      </c>
      <c r="AS187" s="653">
        <f>ROUNDUP(AS165*'3e CalWIN M&amp;O CAP'!$J$10,0)</f>
        <v>2519</v>
      </c>
      <c r="AT187" s="625">
        <f>ROUND(AT165*'3e CalWIN M&amp;O CAP'!$J$10,0)</f>
        <v>2519</v>
      </c>
      <c r="AU187" s="625">
        <f>ROUND(AU165*'3e CalWIN M&amp;O CAP'!$J$10,0)</f>
        <v>2519</v>
      </c>
      <c r="AV187" s="625"/>
      <c r="AW187" s="653">
        <f>ROUNDDOWN(SUM(C187:AV187),0)</f>
        <v>133877</v>
      </c>
      <c r="AX187"/>
      <c r="AY187" s="13">
        <f t="shared" si="392"/>
        <v>0</v>
      </c>
      <c r="AZ187" s="645">
        <f>ROUNDUP(SUM(C187:N187),0)</f>
        <v>34564</v>
      </c>
      <c r="BA187" s="624">
        <f t="shared" si="398"/>
        <v>38086</v>
      </c>
      <c r="BB187" s="624">
        <f t="shared" si="396"/>
        <v>38556</v>
      </c>
      <c r="BC187" s="624">
        <f t="shared" si="397"/>
        <v>22671</v>
      </c>
      <c r="BD187" s="27"/>
      <c r="BE187" s="624">
        <f t="shared" si="399"/>
        <v>16078</v>
      </c>
      <c r="BF187" s="645">
        <f>ROUNDUP(SUM(I187:T187),0)</f>
        <v>37290</v>
      </c>
      <c r="BG187" s="624">
        <f t="shared" si="400"/>
        <v>38560</v>
      </c>
      <c r="BH187" s="624">
        <f t="shared" si="401"/>
        <v>34392</v>
      </c>
      <c r="BI187" s="624">
        <f t="shared" si="402"/>
        <v>7557</v>
      </c>
      <c r="BJ187" s="267">
        <f t="shared" si="395"/>
        <v>0</v>
      </c>
      <c r="BK187" s="13"/>
    </row>
    <row r="188" spans="1:63" ht="15">
      <c r="A188" s="628" t="s">
        <v>330</v>
      </c>
      <c r="B188" s="12"/>
      <c r="C188" s="625">
        <f>ROUND(C166*'3e CalWIN M&amp;O CAP'!$J$10,0)</f>
        <v>3103</v>
      </c>
      <c r="D188" s="625">
        <f>ROUND(D166*'3e CalWIN M&amp;O CAP'!$J$10,0)</f>
        <v>3097</v>
      </c>
      <c r="E188" s="625">
        <f>ROUND(E166*'3e CalWIN M&amp;O CAP'!$J$10,0)</f>
        <v>2700</v>
      </c>
      <c r="F188" s="625">
        <f>ROUND(F166*'3e CalWIN M&amp;O CAP'!$J$10,0)</f>
        <v>4217</v>
      </c>
      <c r="G188" s="653">
        <f>ROUNDDOWN(G166*'3e CalWIN M&amp;O CAP'!$J$10,0)</f>
        <v>3104</v>
      </c>
      <c r="H188" s="625">
        <f>ROUND(H166*'3e CalWIN M&amp;O CAP'!$J$10,0)</f>
        <v>3063</v>
      </c>
      <c r="I188" s="625">
        <f>ROUND(I166*'3e CalWIN M&amp;O CAP'!$J$10,0)</f>
        <v>3176</v>
      </c>
      <c r="J188" s="625">
        <f>ROUND(J166*'3e CalWIN M&amp;O CAP'!$J$10,0)</f>
        <v>2684</v>
      </c>
      <c r="K188" s="625">
        <f>ROUND(K166*'3e CalWIN M&amp;O CAP'!$J$10,0)</f>
        <v>2105</v>
      </c>
      <c r="L188" s="625">
        <f>ROUND(L166*'3e CalWIN M&amp;O CAP'!$J$10,0)</f>
        <v>2105</v>
      </c>
      <c r="M188" s="625">
        <f>ROUND(M166*'3e CalWIN M&amp;O CAP'!$J$10,0)</f>
        <v>2105</v>
      </c>
      <c r="N188" s="625">
        <f>ROUND(N166*'3e CalWIN M&amp;O CAP'!$J$10,0)</f>
        <v>2105</v>
      </c>
      <c r="O188" s="625">
        <f>ROUND(O166*'3e CalWIN M&amp;O CAP'!$J$10,0)</f>
        <v>2105</v>
      </c>
      <c r="P188" s="653">
        <f>ROUNDUP(P166*'3e CalWIN M&amp;O CAP'!$J$10,0)</f>
        <v>3102</v>
      </c>
      <c r="Q188" s="653">
        <f>ROUNDUP(Q166*'3e CalWIN M&amp;O CAP'!$J$10,0)</f>
        <v>3102</v>
      </c>
      <c r="R188" s="625">
        <f>ROUND(R166*'3e CalWIN M&amp;O CAP'!$J$10,0)</f>
        <v>3102</v>
      </c>
      <c r="S188" s="625">
        <f>ROUND(S166*'3e CalWIN M&amp;O CAP'!$J$10,0)</f>
        <v>3102</v>
      </c>
      <c r="T188" s="625">
        <f>ROUND(T166*'3e CalWIN M&amp;O CAP'!$J$10,0)</f>
        <v>3102</v>
      </c>
      <c r="U188" s="625">
        <f>ROUND(U166*'3e CalWIN M&amp;O CAP'!$J$10,0)</f>
        <v>3102</v>
      </c>
      <c r="V188" s="653">
        <f>ROUNDUP(V166*'3e CalWIN M&amp;O CAP'!$J$10,0)</f>
        <v>3102</v>
      </c>
      <c r="W188" s="625">
        <f>ROUND(W166*'3e CalWIN M&amp;O CAP'!$J$10,0)</f>
        <v>3102</v>
      </c>
      <c r="X188" s="625">
        <f>ROUND(X166*'3e CalWIN M&amp;O CAP'!$J$10,0)</f>
        <v>3102</v>
      </c>
      <c r="Y188" s="625">
        <f>ROUND(Y166*'3e CalWIN M&amp;O CAP'!$J$10,0)</f>
        <v>3102</v>
      </c>
      <c r="Z188" s="625">
        <f>ROUND(Z166*'3e CalWIN M&amp;O CAP'!$J$10,0)</f>
        <v>3102</v>
      </c>
      <c r="AA188" s="653">
        <f>ROUNDUP(AA166*'3e CalWIN M&amp;O CAP'!$J$10,0)</f>
        <v>3101</v>
      </c>
      <c r="AB188" s="625">
        <f>ROUND(AB166*'3e CalWIN M&amp;O CAP'!$J$10,0)</f>
        <v>3101</v>
      </c>
      <c r="AC188" s="625">
        <f>ROUND(AC166*'3e CalWIN M&amp;O CAP'!$J$10,0)</f>
        <v>3101</v>
      </c>
      <c r="AD188" s="625">
        <f>ROUND(AD166*'3e CalWIN M&amp;O CAP'!$J$10,0)</f>
        <v>3101</v>
      </c>
      <c r="AE188" s="625">
        <f>ROUND(AE166*'3e CalWIN M&amp;O CAP'!$J$10,0)</f>
        <v>3101</v>
      </c>
      <c r="AF188" s="653">
        <f>ROUNDDOWN(AF166*'3e CalWIN M&amp;O CAP'!$J$10,0)</f>
        <v>3100</v>
      </c>
      <c r="AG188" s="625">
        <f>ROUND(AG166*'3e CalWIN M&amp;O CAP'!$J$10,0)</f>
        <v>3101</v>
      </c>
      <c r="AH188" s="625">
        <f>ROUND(AH166*'3e CalWIN M&amp;O CAP'!$J$10,0)</f>
        <v>3101</v>
      </c>
      <c r="AI188" s="625">
        <f>ROUND(AI166*'3e CalWIN M&amp;O CAP'!$J$10,0)</f>
        <v>3101</v>
      </c>
      <c r="AJ188" s="625">
        <f>ROUND(AJ166*'3e CalWIN M&amp;O CAP'!$J$10,0)</f>
        <v>3101</v>
      </c>
      <c r="AK188" s="653">
        <f>ROUNDDOWN(AK166*'3e CalWIN M&amp;O CAP'!$J$10,0)</f>
        <v>3100</v>
      </c>
      <c r="AL188" s="625">
        <f>ROUND(AL166*'3e CalWIN M&amp;O CAP'!$J$10,0)</f>
        <v>3101</v>
      </c>
      <c r="AM188" s="625">
        <f>ROUND(AM166*'3e CalWIN M&amp;O CAP'!$J$10,0)</f>
        <v>2407</v>
      </c>
      <c r="AN188" s="625">
        <f>ROUND(AN166*'3e CalWIN M&amp;O CAP'!$J$10,0)</f>
        <v>2407</v>
      </c>
      <c r="AO188" s="653">
        <f>ROUNDUP(AO166*'3e CalWIN M&amp;O CAP'!$J$10,0)</f>
        <v>2408</v>
      </c>
      <c r="AP188" s="625">
        <f>ROUND(AP166*'3e CalWIN M&amp;O CAP'!$J$10,0)</f>
        <v>2407</v>
      </c>
      <c r="AQ188" s="625">
        <f>ROUND(AQ166*'3e CalWIN M&amp;O CAP'!$J$10,0)</f>
        <v>2407</v>
      </c>
      <c r="AR188" s="625">
        <f>ROUND(AR166*'3e CalWIN M&amp;O CAP'!$J$10,0)</f>
        <v>2407</v>
      </c>
      <c r="AS188" s="653">
        <f>ROUNDDOWN(AS166*'3e CalWIN M&amp;O CAP'!$J$10,0)</f>
        <v>2407</v>
      </c>
      <c r="AT188" s="625">
        <f>ROUND(AT166*'3e CalWIN M&amp;O CAP'!$J$10,0)</f>
        <v>2407</v>
      </c>
      <c r="AU188" s="625">
        <f>ROUND(AU166*'3e CalWIN M&amp;O CAP'!$J$10,0)</f>
        <v>2407</v>
      </c>
      <c r="AV188" s="625"/>
      <c r="AW188" s="625">
        <f>ROUND(SUM(C188:AV188),0)</f>
        <v>128665</v>
      </c>
      <c r="AX188"/>
      <c r="AY188" s="13">
        <f t="shared" si="392"/>
        <v>0</v>
      </c>
      <c r="AZ188" s="624">
        <f>ROUND(SUM(C188:N188),0)</f>
        <v>33564</v>
      </c>
      <c r="BA188" s="624">
        <f t="shared" si="398"/>
        <v>36227</v>
      </c>
      <c r="BB188" s="624">
        <f t="shared" si="396"/>
        <v>37210</v>
      </c>
      <c r="BC188" s="624">
        <f t="shared" si="397"/>
        <v>21664</v>
      </c>
      <c r="BD188" s="27"/>
      <c r="BE188" s="624">
        <f t="shared" si="399"/>
        <v>19284</v>
      </c>
      <c r="BF188" s="624">
        <f>ROUND(SUM(I188:T188),0)</f>
        <v>31895</v>
      </c>
      <c r="BG188" s="624">
        <f t="shared" si="400"/>
        <v>37217</v>
      </c>
      <c r="BH188" s="624">
        <f t="shared" si="401"/>
        <v>33048</v>
      </c>
      <c r="BI188" s="624">
        <f t="shared" si="402"/>
        <v>7221</v>
      </c>
      <c r="BJ188" s="267">
        <f t="shared" si="395"/>
        <v>0</v>
      </c>
      <c r="BK188" s="13"/>
    </row>
    <row r="189" spans="1:63" ht="15">
      <c r="A189" s="628" t="s">
        <v>331</v>
      </c>
      <c r="B189" s="12"/>
      <c r="C189" s="625">
        <f>ROUND(C167*'3e CalWIN M&amp;O CAP'!$J$10,0)</f>
        <v>5131</v>
      </c>
      <c r="D189" s="625">
        <f>ROUND(D167*'3e CalWIN M&amp;O CAP'!$J$10,0)</f>
        <v>5286</v>
      </c>
      <c r="E189" s="625">
        <f>ROUND(E167*'3e CalWIN M&amp;O CAP'!$J$10,0)</f>
        <v>3072</v>
      </c>
      <c r="F189" s="625">
        <f>ROUND(F167*'3e CalWIN M&amp;O CAP'!$J$10,0)</f>
        <v>5379</v>
      </c>
      <c r="G189" s="653">
        <f>ROUNDDOWN(G167*'3e CalWIN M&amp;O CAP'!$J$10,0)</f>
        <v>3361</v>
      </c>
      <c r="H189" s="625">
        <f>ROUND(H167*'3e CalWIN M&amp;O CAP'!$J$10,0)</f>
        <v>7590</v>
      </c>
      <c r="I189" s="625">
        <f>ROUND(I167*'3e CalWIN M&amp;O CAP'!$J$10,0)</f>
        <v>4365</v>
      </c>
      <c r="J189" s="625">
        <f>ROUND(J167*'3e CalWIN M&amp;O CAP'!$J$10,0)</f>
        <v>6498</v>
      </c>
      <c r="K189" s="625">
        <f>ROUND(K167*'3e CalWIN M&amp;O CAP'!$J$10,0)</f>
        <v>4748</v>
      </c>
      <c r="L189" s="625">
        <f>ROUND(L167*'3e CalWIN M&amp;O CAP'!$J$10,0)</f>
        <v>4748</v>
      </c>
      <c r="M189" s="625">
        <f>ROUND(M167*'3e CalWIN M&amp;O CAP'!$J$10,0)</f>
        <v>4748</v>
      </c>
      <c r="N189" s="625">
        <f>ROUND(N167*'3e CalWIN M&amp;O CAP'!$J$10,0)</f>
        <v>4748</v>
      </c>
      <c r="O189" s="625">
        <f>ROUND(O167*'3e CalWIN M&amp;O CAP'!$J$10,0)</f>
        <v>4748</v>
      </c>
      <c r="P189" s="625">
        <f>ROUND(P167*'3e CalWIN M&amp;O CAP'!$J$10,0)</f>
        <v>5496</v>
      </c>
      <c r="Q189" s="653">
        <f>ROUNDUP(Q167*'3e CalWIN M&amp;O CAP'!$J$10,0)</f>
        <v>5496</v>
      </c>
      <c r="R189" s="625">
        <f>ROUND(R167*'3e CalWIN M&amp;O CAP'!$J$10,0)</f>
        <v>5496</v>
      </c>
      <c r="S189" s="625">
        <f>ROUND(S167*'3e CalWIN M&amp;O CAP'!$J$10,0)</f>
        <v>5496</v>
      </c>
      <c r="T189" s="625">
        <f>ROUND(T167*'3e CalWIN M&amp;O CAP'!$J$10,0)</f>
        <v>5496</v>
      </c>
      <c r="U189" s="625">
        <f>ROUND(U167*'3e CalWIN M&amp;O CAP'!$J$10,0)</f>
        <v>5496</v>
      </c>
      <c r="V189" s="653">
        <f>ROUNDUP(V167*'3e CalWIN M&amp;O CAP'!$J$10,0)</f>
        <v>5496</v>
      </c>
      <c r="W189" s="625">
        <f>ROUND(W167*'3e CalWIN M&amp;O CAP'!$J$10,0)</f>
        <v>5496</v>
      </c>
      <c r="X189" s="625">
        <f>ROUND(X167*'3e CalWIN M&amp;O CAP'!$J$10,0)</f>
        <v>5496</v>
      </c>
      <c r="Y189" s="625">
        <f>ROUND(Y167*'3e CalWIN M&amp;O CAP'!$J$10,0)</f>
        <v>5496</v>
      </c>
      <c r="Z189" s="625">
        <f>ROUND(Z167*'3e CalWIN M&amp;O CAP'!$J$10,0)</f>
        <v>5496</v>
      </c>
      <c r="AA189" s="653">
        <f>ROUNDUP(AA167*'3e CalWIN M&amp;O CAP'!$J$10,0)</f>
        <v>5495</v>
      </c>
      <c r="AB189" s="625">
        <f>ROUND(AB167*'3e CalWIN M&amp;O CAP'!$J$10,0)</f>
        <v>5495</v>
      </c>
      <c r="AC189" s="625">
        <f>ROUND(AC167*'3e CalWIN M&amp;O CAP'!$J$10,0)</f>
        <v>5495</v>
      </c>
      <c r="AD189" s="625">
        <f>ROUND(AD167*'3e CalWIN M&amp;O CAP'!$J$10,0)</f>
        <v>5495</v>
      </c>
      <c r="AE189" s="625">
        <f>ROUND(AE167*'3e CalWIN M&amp;O CAP'!$J$10,0)</f>
        <v>5495</v>
      </c>
      <c r="AF189" s="653">
        <f>ROUNDUP(AF167*'3e CalWIN M&amp;O CAP'!$J$10,0)</f>
        <v>5495</v>
      </c>
      <c r="AG189" s="625">
        <f>ROUND(AG167*'3e CalWIN M&amp;O CAP'!$J$10,0)</f>
        <v>5495</v>
      </c>
      <c r="AH189" s="625">
        <f>ROUND(AH167*'3e CalWIN M&amp;O CAP'!$J$10,0)</f>
        <v>5495</v>
      </c>
      <c r="AI189" s="625">
        <f>ROUND(AI167*'3e CalWIN M&amp;O CAP'!$J$10,0)</f>
        <v>5495</v>
      </c>
      <c r="AJ189" s="625">
        <f>ROUND(AJ167*'3e CalWIN M&amp;O CAP'!$J$10,0)</f>
        <v>5495</v>
      </c>
      <c r="AK189" s="653">
        <f>ROUNDUP(AK167*'3e CalWIN M&amp;O CAP'!$J$10,0)</f>
        <v>5495</v>
      </c>
      <c r="AL189" s="625">
        <f>ROUND(AL167*'3e CalWIN M&amp;O CAP'!$J$10,0)</f>
        <v>5495</v>
      </c>
      <c r="AM189" s="625">
        <f>ROUND(AM167*'3e CalWIN M&amp;O CAP'!$J$10,0)</f>
        <v>4801</v>
      </c>
      <c r="AN189" s="625">
        <f>ROUND(AN167*'3e CalWIN M&amp;O CAP'!$J$10,0)</f>
        <v>4801</v>
      </c>
      <c r="AO189" s="653">
        <f>ROUNDUP(AO167*'3e CalWIN M&amp;O CAP'!$J$10,0)</f>
        <v>4801</v>
      </c>
      <c r="AP189" s="625">
        <f>ROUND(AP167*'3e CalWIN M&amp;O CAP'!$J$10,0)</f>
        <v>4801</v>
      </c>
      <c r="AQ189" s="625">
        <f>ROUND(AQ167*'3e CalWIN M&amp;O CAP'!$J$10,0)</f>
        <v>4801</v>
      </c>
      <c r="AR189" s="625">
        <f>ROUND(AR167*'3e CalWIN M&amp;O CAP'!$J$10,0)</f>
        <v>4801</v>
      </c>
      <c r="AS189" s="625">
        <f>ROUND(AS167*'3e CalWIN M&amp;O CAP'!$J$10,0)</f>
        <v>4801</v>
      </c>
      <c r="AT189" s="653">
        <f>ROUNDDOWN(AT167*'3e CalWIN M&amp;O CAP'!$J$10,0)</f>
        <v>4800</v>
      </c>
      <c r="AU189" s="625">
        <f>ROUND(AU167*'3e CalWIN M&amp;O CAP'!$J$10,0)</f>
        <v>4801</v>
      </c>
      <c r="AV189" s="625"/>
      <c r="AW189" s="653">
        <f>ROUNDDOWN(SUM(C189:AV189),0)</f>
        <v>234026</v>
      </c>
      <c r="AX189"/>
      <c r="AY189" s="13">
        <f t="shared" si="392"/>
        <v>0</v>
      </c>
      <c r="AZ189" s="645">
        <f>ROUNDUP(SUM(C189:N189),0)</f>
        <v>59674</v>
      </c>
      <c r="BA189" s="624">
        <f t="shared" si="398"/>
        <v>65204</v>
      </c>
      <c r="BB189" s="624">
        <f t="shared" si="396"/>
        <v>65940</v>
      </c>
      <c r="BC189" s="624">
        <f t="shared" si="397"/>
        <v>43208</v>
      </c>
      <c r="BD189" s="27"/>
      <c r="BE189" s="624">
        <f t="shared" si="399"/>
        <v>29819</v>
      </c>
      <c r="BF189" s="645">
        <f>ROUNDUP(SUM(I189:T189),0)</f>
        <v>62083</v>
      </c>
      <c r="BG189" s="624">
        <f t="shared" si="400"/>
        <v>65946</v>
      </c>
      <c r="BH189" s="624">
        <f t="shared" si="401"/>
        <v>61776</v>
      </c>
      <c r="BI189" s="624">
        <f t="shared" si="402"/>
        <v>14402</v>
      </c>
      <c r="BJ189" s="267">
        <f t="shared" si="395"/>
        <v>0</v>
      </c>
      <c r="BK189" s="13"/>
    </row>
    <row r="190" spans="1:63" ht="15">
      <c r="A190" s="628" t="s">
        <v>332</v>
      </c>
      <c r="B190" s="12"/>
      <c r="C190" s="625">
        <f>ROUND(C168*'3e CalWIN M&amp;O CAP'!$J$10,0)</f>
        <v>3911</v>
      </c>
      <c r="D190" s="625">
        <f>ROUND(D168*'3e CalWIN M&amp;O CAP'!$J$10,0)</f>
        <v>6391</v>
      </c>
      <c r="E190" s="625">
        <f>ROUND(E168*'3e CalWIN M&amp;O CAP'!$J$10,0)</f>
        <v>5731</v>
      </c>
      <c r="F190" s="625">
        <f>ROUND(F168*'3e CalWIN M&amp;O CAP'!$J$10,0)</f>
        <v>6155</v>
      </c>
      <c r="G190" s="625">
        <f>ROUND(G168*'3e CalWIN M&amp;O CAP'!$J$10,0)</f>
        <v>5486</v>
      </c>
      <c r="H190" s="625">
        <f>ROUND(H168*'3e CalWIN M&amp;O CAP'!$J$10,0)</f>
        <v>5203</v>
      </c>
      <c r="I190" s="625">
        <f>ROUND(I168*'3e CalWIN M&amp;O CAP'!$J$10,0)</f>
        <v>6382</v>
      </c>
      <c r="J190" s="625">
        <f>ROUND(J168*'3e CalWIN M&amp;O CAP'!$J$10,0)</f>
        <v>6239</v>
      </c>
      <c r="K190" s="625">
        <f>ROUND(K168*'3e CalWIN M&amp;O CAP'!$J$10,0)</f>
        <v>3837</v>
      </c>
      <c r="L190" s="653">
        <f>ROUNDUP(L168*'3e CalWIN M&amp;O CAP'!$J$10,0)</f>
        <v>3838</v>
      </c>
      <c r="M190" s="625">
        <f>ROUND(M168*'3e CalWIN M&amp;O CAP'!$J$10,0)</f>
        <v>3837</v>
      </c>
      <c r="N190" s="625">
        <f>ROUND(N168*'3e CalWIN M&amp;O CAP'!$J$10,0)</f>
        <v>3837</v>
      </c>
      <c r="O190" s="625">
        <f>ROUND(O168*'3e CalWIN M&amp;O CAP'!$J$10,0)</f>
        <v>3837</v>
      </c>
      <c r="P190" s="625">
        <f>ROUND(P168*'3e CalWIN M&amp;O CAP'!$J$10,0)</f>
        <v>5497</v>
      </c>
      <c r="Q190" s="653">
        <f>ROUNDUP(Q168*'3e CalWIN M&amp;O CAP'!$J$10,0)</f>
        <v>5498</v>
      </c>
      <c r="R190" s="625">
        <f>ROUND(R168*'3e CalWIN M&amp;O CAP'!$J$10,0)</f>
        <v>5497</v>
      </c>
      <c r="S190" s="625">
        <f>ROUND(S168*'3e CalWIN M&amp;O CAP'!$J$10,0)</f>
        <v>5497</v>
      </c>
      <c r="T190" s="625">
        <f>ROUND(T168*'3e CalWIN M&amp;O CAP'!$J$10,0)</f>
        <v>5497</v>
      </c>
      <c r="U190" s="625">
        <f>ROUND(U168*'3e CalWIN M&amp;O CAP'!$J$10,0)</f>
        <v>5497</v>
      </c>
      <c r="V190" s="653">
        <f>ROUNDUP(V168*'3e CalWIN M&amp;O CAP'!$J$10,0)</f>
        <v>5498</v>
      </c>
      <c r="W190" s="653">
        <f>ROUNDUP(W168*'3e CalWIN M&amp;O CAP'!$J$10,0)</f>
        <v>5498</v>
      </c>
      <c r="X190" s="625">
        <f>ROUND(X168*'3e CalWIN M&amp;O CAP'!$J$10,0)</f>
        <v>5497</v>
      </c>
      <c r="Y190" s="625">
        <f>ROUND(Y168*'3e CalWIN M&amp;O CAP'!$J$10,0)</f>
        <v>5497</v>
      </c>
      <c r="Z190" s="625">
        <f>ROUND(Z168*'3e CalWIN M&amp;O CAP'!$J$10,0)</f>
        <v>5497</v>
      </c>
      <c r="AA190" s="653">
        <f>ROUNDDOWN(AA168*'3e CalWIN M&amp;O CAP'!$J$10,0)</f>
        <v>5495</v>
      </c>
      <c r="AB190" s="625">
        <f>ROUND(AB168*'3e CalWIN M&amp;O CAP'!$J$10,0)</f>
        <v>5496</v>
      </c>
      <c r="AC190" s="625">
        <f>ROUND(AC168*'3e CalWIN M&amp;O CAP'!$J$10,0)</f>
        <v>5496</v>
      </c>
      <c r="AD190" s="625">
        <f>ROUND(AD168*'3e CalWIN M&amp;O CAP'!$J$10,0)</f>
        <v>5496</v>
      </c>
      <c r="AE190" s="625">
        <f>ROUND(AE168*'3e CalWIN M&amp;O CAP'!$J$10,0)</f>
        <v>5496</v>
      </c>
      <c r="AF190" s="625">
        <f>ROUND(AF168*'3e CalWIN M&amp;O CAP'!$J$10,0)</f>
        <v>5496</v>
      </c>
      <c r="AG190" s="653">
        <f>ROUNDDOWN(AG168*'3e CalWIN M&amp;O CAP'!$J$10,0)</f>
        <v>5495</v>
      </c>
      <c r="AH190" s="625">
        <f>ROUND(AH168*'3e CalWIN M&amp;O CAP'!$J$10,0)</f>
        <v>5496</v>
      </c>
      <c r="AI190" s="625">
        <f>ROUND(AI168*'3e CalWIN M&amp;O CAP'!$J$10,0)</f>
        <v>5496</v>
      </c>
      <c r="AJ190" s="625">
        <f>ROUND(AJ168*'3e CalWIN M&amp;O CAP'!$J$10,0)</f>
        <v>5496</v>
      </c>
      <c r="AK190" s="653">
        <f>ROUNDUP(AK168*'3e CalWIN M&amp;O CAP'!$J$10,0)</f>
        <v>5496</v>
      </c>
      <c r="AL190" s="625">
        <f>ROUND(AL168*'3e CalWIN M&amp;O CAP'!$J$10,0)</f>
        <v>5496</v>
      </c>
      <c r="AM190" s="625">
        <f>ROUND(AM168*'3e CalWIN M&amp;O CAP'!$J$10,0)</f>
        <v>4802</v>
      </c>
      <c r="AN190" s="625">
        <f>ROUND(AN168*'3e CalWIN M&amp;O CAP'!$J$10,0)</f>
        <v>4802</v>
      </c>
      <c r="AO190" s="625">
        <f>ROUND(AO168*'3e CalWIN M&amp;O CAP'!$J$10,0)</f>
        <v>4802</v>
      </c>
      <c r="AP190" s="653">
        <f>ROUNDDOWN(AP168*'3e CalWIN M&amp;O CAP'!$J$10,0)</f>
        <v>4802</v>
      </c>
      <c r="AQ190" s="625">
        <f>ROUND(AQ168*'3e CalWIN M&amp;O CAP'!$J$10,0)</f>
        <v>4802</v>
      </c>
      <c r="AR190" s="625">
        <f>ROUND(AR168*'3e CalWIN M&amp;O CAP'!$J$10,0)</f>
        <v>4802</v>
      </c>
      <c r="AS190" s="625">
        <f>ROUND(AS168*'3e CalWIN M&amp;O CAP'!$J$10,0)</f>
        <v>4802</v>
      </c>
      <c r="AT190" s="653">
        <f>ROUNDUP(AT168*'3e CalWIN M&amp;O CAP'!$J$10,0)</f>
        <v>4803</v>
      </c>
      <c r="AU190" s="625">
        <f>ROUND(AU168*'3e CalWIN M&amp;O CAP'!$J$10,0)</f>
        <v>4802</v>
      </c>
      <c r="AV190" s="625"/>
      <c r="AW190" s="625">
        <f>ROUND(SUM(C190:AV190),0)</f>
        <v>234323</v>
      </c>
      <c r="AX190"/>
      <c r="AY190" s="13">
        <f t="shared" si="392"/>
        <v>0</v>
      </c>
      <c r="AZ190" s="624">
        <f>ROUND(SUM(C190:N190),0)</f>
        <v>60847</v>
      </c>
      <c r="BA190" s="624">
        <f t="shared" si="398"/>
        <v>64307</v>
      </c>
      <c r="BB190" s="624">
        <f t="shared" si="396"/>
        <v>65950</v>
      </c>
      <c r="BC190" s="624">
        <f t="shared" si="397"/>
        <v>43219</v>
      </c>
      <c r="BD190" s="27"/>
      <c r="BE190" s="624">
        <f t="shared" si="399"/>
        <v>32877</v>
      </c>
      <c r="BF190" s="645">
        <f>ROUNDDOWN(SUM(I190:T190),0)</f>
        <v>59293</v>
      </c>
      <c r="BG190" s="624">
        <f t="shared" si="400"/>
        <v>65959</v>
      </c>
      <c r="BH190" s="624">
        <f t="shared" si="401"/>
        <v>61787</v>
      </c>
      <c r="BI190" s="624">
        <f t="shared" si="402"/>
        <v>14407</v>
      </c>
      <c r="BJ190" s="267">
        <f t="shared" si="395"/>
        <v>0</v>
      </c>
      <c r="BK190" s="13"/>
    </row>
    <row r="191" spans="1:63" ht="15">
      <c r="A191" s="628" t="s">
        <v>333</v>
      </c>
      <c r="B191" s="12"/>
      <c r="C191" s="625">
        <f>ROUND(C169*'3e CalWIN M&amp;O CAP'!$J$10,0)</f>
        <v>1213</v>
      </c>
      <c r="D191" s="625">
        <f>ROUND(D169*'3e CalWIN M&amp;O CAP'!$J$10,0)</f>
        <v>1583</v>
      </c>
      <c r="E191" s="625">
        <f>ROUND(E169*'3e CalWIN M&amp;O CAP'!$J$10,0)</f>
        <v>1672</v>
      </c>
      <c r="F191" s="625">
        <f>ROUND(F169*'3e CalWIN M&amp;O CAP'!$J$10,0)</f>
        <v>1752</v>
      </c>
      <c r="G191" s="625">
        <f>ROUND(G169*'3e CalWIN M&amp;O CAP'!$J$10,0)</f>
        <v>3696</v>
      </c>
      <c r="H191" s="625">
        <f>ROUND(H169*'3e CalWIN M&amp;O CAP'!$J$10,0)</f>
        <v>2258</v>
      </c>
      <c r="I191" s="625">
        <f>ROUND(I169*'3e CalWIN M&amp;O CAP'!$J$10,0)</f>
        <v>3149</v>
      </c>
      <c r="J191" s="625">
        <f>ROUND(J169*'3e CalWIN M&amp;O CAP'!$J$10,0)</f>
        <v>2149</v>
      </c>
      <c r="K191" s="625">
        <f>ROUND(K169*'3e CalWIN M&amp;O CAP'!$J$10,0)</f>
        <v>3651</v>
      </c>
      <c r="L191" s="625">
        <f>ROUND(L169*'3e CalWIN M&amp;O CAP'!$J$10,0)</f>
        <v>3651</v>
      </c>
      <c r="M191" s="625">
        <f>ROUND(M169*'3e CalWIN M&amp;O CAP'!$J$10,0)</f>
        <v>3651</v>
      </c>
      <c r="N191" s="625">
        <f>ROUND(N169*'3e CalWIN M&amp;O CAP'!$J$10,0)</f>
        <v>3651</v>
      </c>
      <c r="O191" s="625">
        <f>ROUND(O169*'3e CalWIN M&amp;O CAP'!$J$10,0)</f>
        <v>3651</v>
      </c>
      <c r="P191" s="625">
        <f>ROUND(P169*'3e CalWIN M&amp;O CAP'!$J$10,0)</f>
        <v>3030</v>
      </c>
      <c r="Q191" s="625">
        <f>ROUND(Q169*'3e CalWIN M&amp;O CAP'!$J$10,0)</f>
        <v>3030</v>
      </c>
      <c r="R191" s="625">
        <f>ROUND(R169*'3e CalWIN M&amp;O CAP'!$J$10,0)</f>
        <v>3030</v>
      </c>
      <c r="S191" s="625">
        <f>ROUND(S169*'3e CalWIN M&amp;O CAP'!$J$10,0)</f>
        <v>3030</v>
      </c>
      <c r="T191" s="625">
        <f>ROUND(T169*'3e CalWIN M&amp;O CAP'!$J$10,0)</f>
        <v>3030</v>
      </c>
      <c r="U191" s="625">
        <f>ROUND(U169*'3e CalWIN M&amp;O CAP'!$J$10,0)</f>
        <v>3030</v>
      </c>
      <c r="V191" s="625">
        <f>ROUND(V169*'3e CalWIN M&amp;O CAP'!$J$10,0)</f>
        <v>3030</v>
      </c>
      <c r="W191" s="625">
        <f>ROUND(W169*'3e CalWIN M&amp;O CAP'!$J$10,0)</f>
        <v>3030</v>
      </c>
      <c r="X191" s="625">
        <f>ROUND(X169*'3e CalWIN M&amp;O CAP'!$J$10,0)</f>
        <v>3030</v>
      </c>
      <c r="Y191" s="625">
        <f>ROUND(Y169*'3e CalWIN M&amp;O CAP'!$J$10,0)</f>
        <v>3030</v>
      </c>
      <c r="Z191" s="625">
        <f>ROUND(Z169*'3e CalWIN M&amp;O CAP'!$J$10,0)</f>
        <v>3030</v>
      </c>
      <c r="AA191" s="625">
        <f>ROUND(AA169*'3e CalWIN M&amp;O CAP'!$J$10,0)</f>
        <v>3029</v>
      </c>
      <c r="AB191" s="653">
        <f>ROUNDDOWN(AB169*'3e CalWIN M&amp;O CAP'!$J$10,0)</f>
        <v>3028</v>
      </c>
      <c r="AC191" s="625">
        <f>ROUND(AC169*'3e CalWIN M&amp;O CAP'!$J$10,0)</f>
        <v>3029</v>
      </c>
      <c r="AD191" s="625">
        <f>ROUND(AD169*'3e CalWIN M&amp;O CAP'!$J$10,0)</f>
        <v>3029</v>
      </c>
      <c r="AE191" s="625">
        <f>ROUND(AE169*'3e CalWIN M&amp;O CAP'!$J$10,0)</f>
        <v>3029</v>
      </c>
      <c r="AF191" s="625">
        <f>ROUND(AF169*'3e CalWIN M&amp;O CAP'!$J$10,0)</f>
        <v>3029</v>
      </c>
      <c r="AG191" s="625">
        <f>ROUND(AG169*'3e CalWIN M&amp;O CAP'!$J$10,0)</f>
        <v>3029</v>
      </c>
      <c r="AH191" s="625">
        <f>ROUND(AH169*'3e CalWIN M&amp;O CAP'!$J$10,0)</f>
        <v>3029</v>
      </c>
      <c r="AI191" s="625">
        <f>ROUND(AI169*'3e CalWIN M&amp;O CAP'!$J$10,0)</f>
        <v>3029</v>
      </c>
      <c r="AJ191" s="625">
        <f>ROUND(AJ169*'3e CalWIN M&amp;O CAP'!$J$10,0)</f>
        <v>3029</v>
      </c>
      <c r="AK191" s="625">
        <f>ROUND(AK169*'3e CalWIN M&amp;O CAP'!$J$10,0)</f>
        <v>3029</v>
      </c>
      <c r="AL191" s="625">
        <f>ROUND(AL169*'3e CalWIN M&amp;O CAP'!$J$10,0)</f>
        <v>3029</v>
      </c>
      <c r="AM191" s="625">
        <f>ROUND(AM169*'3e CalWIN M&amp;O CAP'!$J$10,0)</f>
        <v>2335</v>
      </c>
      <c r="AN191" s="625">
        <f>ROUND(AN169*'3e CalWIN M&amp;O CAP'!$J$10,0)</f>
        <v>2335</v>
      </c>
      <c r="AO191" s="625">
        <f>ROUND(AO169*'3e CalWIN M&amp;O CAP'!$J$10,0)</f>
        <v>2335</v>
      </c>
      <c r="AP191" s="625">
        <f>ROUND(AP169*'3e CalWIN M&amp;O CAP'!$J$10,0)</f>
        <v>2335</v>
      </c>
      <c r="AQ191" s="625">
        <f>ROUND(AQ169*'3e CalWIN M&amp;O CAP'!$J$10,0)</f>
        <v>2335</v>
      </c>
      <c r="AR191" s="625">
        <f>ROUND(AR169*'3e CalWIN M&amp;O CAP'!$J$10,0)</f>
        <v>2335</v>
      </c>
      <c r="AS191" s="625">
        <f>ROUND(AS169*'3e CalWIN M&amp;O CAP'!$J$10,0)</f>
        <v>2335</v>
      </c>
      <c r="AT191" s="625">
        <f>ROUND(AT169*'3e CalWIN M&amp;O CAP'!$J$10,0)</f>
        <v>2335</v>
      </c>
      <c r="AU191" s="625">
        <f>ROUND(AU169*'3e CalWIN M&amp;O CAP'!$J$10,0)</f>
        <v>2335</v>
      </c>
      <c r="AV191" s="625"/>
      <c r="AW191" s="653">
        <f>ROUNDDOWN(SUM(C191:AV191),0)</f>
        <v>126419</v>
      </c>
      <c r="AX191"/>
      <c r="AY191" s="13">
        <f t="shared" si="392"/>
        <v>0</v>
      </c>
      <c r="AZ191" s="645">
        <f>ROUNDUP(SUM(C191:N191),0)</f>
        <v>32076</v>
      </c>
      <c r="BA191" s="624">
        <f t="shared" si="398"/>
        <v>36981</v>
      </c>
      <c r="BB191" s="624">
        <f t="shared" si="396"/>
        <v>36347</v>
      </c>
      <c r="BC191" s="624">
        <f t="shared" si="397"/>
        <v>21015</v>
      </c>
      <c r="BD191" s="27"/>
      <c r="BE191" s="624">
        <f t="shared" si="399"/>
        <v>12174</v>
      </c>
      <c r="BF191" s="624">
        <f>ROUND(SUM(I191:T191),0)</f>
        <v>38703</v>
      </c>
      <c r="BG191" s="624">
        <f t="shared" si="400"/>
        <v>36353</v>
      </c>
      <c r="BH191" s="624">
        <f t="shared" si="401"/>
        <v>32184</v>
      </c>
      <c r="BI191" s="624">
        <f t="shared" si="402"/>
        <v>7005</v>
      </c>
      <c r="BJ191" s="267">
        <f t="shared" si="395"/>
        <v>0</v>
      </c>
      <c r="BK191" s="13"/>
    </row>
    <row r="192" spans="1:63" ht="15">
      <c r="A192" s="638" t="s">
        <v>95</v>
      </c>
      <c r="B192" s="650"/>
      <c r="C192" s="640">
        <f t="shared" ref="C192:AW192" si="404">SUM(C174:C191)</f>
        <v>94084</v>
      </c>
      <c r="D192" s="640">
        <f t="shared" si="404"/>
        <v>107732</v>
      </c>
      <c r="E192" s="640">
        <f t="shared" si="404"/>
        <v>140009</v>
      </c>
      <c r="F192" s="640">
        <f t="shared" si="404"/>
        <v>110856</v>
      </c>
      <c r="G192" s="640">
        <f t="shared" si="404"/>
        <v>139874</v>
      </c>
      <c r="H192" s="640">
        <f t="shared" si="404"/>
        <v>121573</v>
      </c>
      <c r="I192" s="640">
        <f t="shared" si="404"/>
        <v>94451</v>
      </c>
      <c r="J192" s="640">
        <f t="shared" si="404"/>
        <v>90966</v>
      </c>
      <c r="K192" s="640">
        <f t="shared" si="404"/>
        <v>81926</v>
      </c>
      <c r="L192" s="640">
        <f t="shared" si="404"/>
        <v>81926</v>
      </c>
      <c r="M192" s="640">
        <f t="shared" si="404"/>
        <v>81926</v>
      </c>
      <c r="N192" s="640">
        <f t="shared" si="404"/>
        <v>81926</v>
      </c>
      <c r="O192" s="640">
        <f t="shared" ref="O192:AU192" si="405">SUM(O174:O191)</f>
        <v>81926</v>
      </c>
      <c r="P192" s="640">
        <f t="shared" si="405"/>
        <v>111296</v>
      </c>
      <c r="Q192" s="640">
        <f t="shared" si="405"/>
        <v>111296</v>
      </c>
      <c r="R192" s="640">
        <f t="shared" si="405"/>
        <v>111296</v>
      </c>
      <c r="S192" s="640">
        <f t="shared" si="405"/>
        <v>111296</v>
      </c>
      <c r="T192" s="640">
        <f t="shared" si="405"/>
        <v>111296</v>
      </c>
      <c r="U192" s="640">
        <f t="shared" si="405"/>
        <v>111296</v>
      </c>
      <c r="V192" s="640">
        <f t="shared" si="405"/>
        <v>111296</v>
      </c>
      <c r="W192" s="640">
        <f t="shared" si="405"/>
        <v>111296</v>
      </c>
      <c r="X192" s="640">
        <f t="shared" si="405"/>
        <v>111296</v>
      </c>
      <c r="Y192" s="640">
        <f t="shared" si="405"/>
        <v>111296</v>
      </c>
      <c r="Z192" s="640">
        <f t="shared" si="405"/>
        <v>111296</v>
      </c>
      <c r="AA192" s="640">
        <f t="shared" si="405"/>
        <v>111274</v>
      </c>
      <c r="AB192" s="640">
        <f t="shared" si="405"/>
        <v>111274</v>
      </c>
      <c r="AC192" s="640">
        <f t="shared" si="405"/>
        <v>111274</v>
      </c>
      <c r="AD192" s="640">
        <f t="shared" si="405"/>
        <v>111274</v>
      </c>
      <c r="AE192" s="640">
        <f t="shared" si="405"/>
        <v>111274</v>
      </c>
      <c r="AF192" s="640">
        <f t="shared" si="405"/>
        <v>111274</v>
      </c>
      <c r="AG192" s="640">
        <f t="shared" si="405"/>
        <v>111274</v>
      </c>
      <c r="AH192" s="640">
        <f t="shared" si="405"/>
        <v>111274</v>
      </c>
      <c r="AI192" s="640">
        <f t="shared" si="405"/>
        <v>111274</v>
      </c>
      <c r="AJ192" s="640">
        <f t="shared" si="405"/>
        <v>111274</v>
      </c>
      <c r="AK192" s="640">
        <f t="shared" si="405"/>
        <v>111274</v>
      </c>
      <c r="AL192" s="640">
        <f t="shared" si="405"/>
        <v>111274</v>
      </c>
      <c r="AM192" s="640">
        <f t="shared" si="405"/>
        <v>98787</v>
      </c>
      <c r="AN192" s="640">
        <f t="shared" si="405"/>
        <v>98787</v>
      </c>
      <c r="AO192" s="640">
        <f t="shared" si="405"/>
        <v>98787</v>
      </c>
      <c r="AP192" s="640">
        <f t="shared" si="405"/>
        <v>98787</v>
      </c>
      <c r="AQ192" s="640">
        <f t="shared" si="405"/>
        <v>98787</v>
      </c>
      <c r="AR192" s="640">
        <f t="shared" si="405"/>
        <v>98787</v>
      </c>
      <c r="AS192" s="640">
        <f t="shared" si="405"/>
        <v>98787</v>
      </c>
      <c r="AT192" s="640">
        <f t="shared" si="405"/>
        <v>98787</v>
      </c>
      <c r="AU192" s="640">
        <f t="shared" si="405"/>
        <v>98787</v>
      </c>
      <c r="AV192" s="640"/>
      <c r="AW192" s="640">
        <f t="shared" si="404"/>
        <v>4757802</v>
      </c>
      <c r="AX192"/>
      <c r="AY192" s="13">
        <f t="shared" si="392"/>
        <v>0</v>
      </c>
      <c r="AZ192" s="640">
        <f>SUM(AZ174:AZ191)</f>
        <v>1227249</v>
      </c>
      <c r="BA192" s="640">
        <f t="shared" ref="BA192:BC192" si="406">SUM(BA174:BA191)</f>
        <v>1306182</v>
      </c>
      <c r="BB192" s="640">
        <f t="shared" si="406"/>
        <v>1335288</v>
      </c>
      <c r="BC192" s="640">
        <f t="shared" si="406"/>
        <v>889083</v>
      </c>
      <c r="BD192" s="27"/>
      <c r="BE192" s="640">
        <f>SUM(BE174:BE191)</f>
        <v>714128</v>
      </c>
      <c r="BF192" s="640">
        <f>SUM(BF174:BF191)</f>
        <v>1151527</v>
      </c>
      <c r="BG192" s="640">
        <f t="shared" ref="BG192:BI192" si="407">SUM(BG174:BG191)</f>
        <v>1335420</v>
      </c>
      <c r="BH192" s="640">
        <f t="shared" si="407"/>
        <v>1260366</v>
      </c>
      <c r="BI192" s="640">
        <f t="shared" si="407"/>
        <v>296361</v>
      </c>
      <c r="BJ192" s="267">
        <f t="shared" si="395"/>
        <v>0</v>
      </c>
      <c r="BK192" s="13"/>
    </row>
    <row r="193" spans="1:63" ht="15">
      <c r="A193" s="236"/>
      <c r="B193" s="237"/>
      <c r="C193" s="13">
        <f>C173-C192</f>
        <v>0</v>
      </c>
      <c r="D193" s="13">
        <f t="shared" ref="D193:AW193" si="408">D173-D192</f>
        <v>0</v>
      </c>
      <c r="E193" s="13">
        <f t="shared" si="408"/>
        <v>0</v>
      </c>
      <c r="F193" s="13">
        <f t="shared" si="408"/>
        <v>0</v>
      </c>
      <c r="G193" s="13">
        <f t="shared" si="408"/>
        <v>0</v>
      </c>
      <c r="H193" s="13">
        <f t="shared" si="408"/>
        <v>0</v>
      </c>
      <c r="I193" s="13">
        <f t="shared" si="408"/>
        <v>0</v>
      </c>
      <c r="J193" s="13">
        <f t="shared" si="408"/>
        <v>0</v>
      </c>
      <c r="K193" s="13">
        <f t="shared" si="408"/>
        <v>0</v>
      </c>
      <c r="L193" s="13">
        <f t="shared" si="408"/>
        <v>0</v>
      </c>
      <c r="M193" s="13">
        <f t="shared" si="408"/>
        <v>0</v>
      </c>
      <c r="N193" s="13">
        <f t="shared" si="408"/>
        <v>0</v>
      </c>
      <c r="O193" s="13">
        <f t="shared" si="408"/>
        <v>0</v>
      </c>
      <c r="P193" s="13">
        <f t="shared" si="408"/>
        <v>0</v>
      </c>
      <c r="Q193" s="13">
        <f t="shared" si="408"/>
        <v>0</v>
      </c>
      <c r="R193" s="13">
        <f t="shared" si="408"/>
        <v>0</v>
      </c>
      <c r="S193" s="13">
        <f t="shared" si="408"/>
        <v>0</v>
      </c>
      <c r="T193" s="13">
        <f t="shared" si="408"/>
        <v>0</v>
      </c>
      <c r="U193" s="13">
        <f t="shared" si="408"/>
        <v>0</v>
      </c>
      <c r="V193" s="13">
        <f t="shared" si="408"/>
        <v>0</v>
      </c>
      <c r="W193" s="13">
        <f t="shared" si="408"/>
        <v>0</v>
      </c>
      <c r="X193" s="13">
        <f t="shared" si="408"/>
        <v>0</v>
      </c>
      <c r="Y193" s="13">
        <f t="shared" si="408"/>
        <v>0</v>
      </c>
      <c r="Z193" s="13">
        <f t="shared" si="408"/>
        <v>0</v>
      </c>
      <c r="AA193" s="13">
        <f t="shared" si="408"/>
        <v>0</v>
      </c>
      <c r="AB193" s="13">
        <f t="shared" si="408"/>
        <v>0</v>
      </c>
      <c r="AC193" s="13">
        <f t="shared" si="408"/>
        <v>0</v>
      </c>
      <c r="AD193" s="13">
        <f t="shared" si="408"/>
        <v>0</v>
      </c>
      <c r="AE193" s="13">
        <f t="shared" si="408"/>
        <v>0</v>
      </c>
      <c r="AF193" s="13">
        <f t="shared" si="408"/>
        <v>0</v>
      </c>
      <c r="AG193" s="13">
        <f t="shared" si="408"/>
        <v>0</v>
      </c>
      <c r="AH193" s="13">
        <f t="shared" si="408"/>
        <v>0</v>
      </c>
      <c r="AI193" s="13">
        <f t="shared" si="408"/>
        <v>0</v>
      </c>
      <c r="AJ193" s="13">
        <f t="shared" si="408"/>
        <v>0</v>
      </c>
      <c r="AK193" s="13">
        <f t="shared" si="408"/>
        <v>0</v>
      </c>
      <c r="AL193" s="13">
        <f t="shared" si="408"/>
        <v>0</v>
      </c>
      <c r="AM193" s="13">
        <f t="shared" si="408"/>
        <v>0</v>
      </c>
      <c r="AN193" s="13">
        <f t="shared" si="408"/>
        <v>0</v>
      </c>
      <c r="AO193" s="13">
        <f t="shared" si="408"/>
        <v>0</v>
      </c>
      <c r="AP193" s="13">
        <f t="shared" si="408"/>
        <v>0</v>
      </c>
      <c r="AQ193" s="13">
        <f t="shared" si="408"/>
        <v>0</v>
      </c>
      <c r="AR193" s="13">
        <f t="shared" si="408"/>
        <v>0</v>
      </c>
      <c r="AS193" s="13">
        <f t="shared" si="408"/>
        <v>0</v>
      </c>
      <c r="AT193" s="13">
        <f t="shared" si="408"/>
        <v>0</v>
      </c>
      <c r="AU193" s="13">
        <f t="shared" si="408"/>
        <v>0</v>
      </c>
      <c r="AV193" s="13">
        <f t="shared" si="408"/>
        <v>0</v>
      </c>
      <c r="AW193" s="13">
        <f t="shared" si="408"/>
        <v>0</v>
      </c>
      <c r="AX193"/>
      <c r="AY193" s="13"/>
      <c r="AZ193" s="13">
        <f t="shared" ref="AZ193" si="409">AZ173-AZ192</f>
        <v>0</v>
      </c>
      <c r="BA193" s="13">
        <f t="shared" ref="BA193" si="410">BA173-BA192</f>
        <v>0</v>
      </c>
      <c r="BB193" s="13">
        <f t="shared" ref="BB193" si="411">BB173-BB192</f>
        <v>0</v>
      </c>
      <c r="BC193" s="13">
        <f t="shared" ref="BC193" si="412">BC173-BC192</f>
        <v>0</v>
      </c>
      <c r="BD193" s="13"/>
      <c r="BE193" s="13">
        <f t="shared" ref="BE193" si="413">BE173-BE192</f>
        <v>0</v>
      </c>
      <c r="BF193" s="13">
        <f t="shared" ref="BF193" si="414">BF173-BF192</f>
        <v>0</v>
      </c>
      <c r="BG193" s="13">
        <f t="shared" ref="BG193" si="415">BG173-BG192</f>
        <v>0</v>
      </c>
      <c r="BH193" s="13">
        <f t="shared" ref="BH193" si="416">BH173-BH192</f>
        <v>0</v>
      </c>
      <c r="BI193" s="13">
        <f t="shared" ref="BI193" si="417">BI173-BI192</f>
        <v>0</v>
      </c>
      <c r="BK193" s="13"/>
    </row>
    <row r="194" spans="1:63" ht="26.25">
      <c r="A194" s="647" t="s">
        <v>343</v>
      </c>
      <c r="B194" s="618" t="s">
        <v>337</v>
      </c>
      <c r="C194" s="648">
        <f t="shared" ref="C194:AU194" si="418">C61</f>
        <v>1443</v>
      </c>
      <c r="D194" s="648">
        <f t="shared" si="418"/>
        <v>1653</v>
      </c>
      <c r="E194" s="648">
        <f t="shared" si="418"/>
        <v>2148</v>
      </c>
      <c r="F194" s="648">
        <f t="shared" si="418"/>
        <v>1701</v>
      </c>
      <c r="G194" s="648">
        <f t="shared" si="418"/>
        <v>2146</v>
      </c>
      <c r="H194" s="648">
        <f t="shared" si="418"/>
        <v>1865</v>
      </c>
      <c r="I194" s="648">
        <f t="shared" si="418"/>
        <v>1449</v>
      </c>
      <c r="J194" s="648">
        <f t="shared" si="418"/>
        <v>1396</v>
      </c>
      <c r="K194" s="648">
        <f t="shared" si="418"/>
        <v>1257</v>
      </c>
      <c r="L194" s="648">
        <f t="shared" si="418"/>
        <v>1257</v>
      </c>
      <c r="M194" s="648">
        <f t="shared" si="418"/>
        <v>1257</v>
      </c>
      <c r="N194" s="648">
        <f t="shared" si="418"/>
        <v>1257</v>
      </c>
      <c r="O194" s="648">
        <f t="shared" si="418"/>
        <v>1257</v>
      </c>
      <c r="P194" s="648">
        <f t="shared" si="418"/>
        <v>1707</v>
      </c>
      <c r="Q194" s="648">
        <f t="shared" si="418"/>
        <v>1707</v>
      </c>
      <c r="R194" s="648">
        <f t="shared" si="418"/>
        <v>1707</v>
      </c>
      <c r="S194" s="648">
        <f t="shared" si="418"/>
        <v>1707</v>
      </c>
      <c r="T194" s="648">
        <f t="shared" si="418"/>
        <v>1707</v>
      </c>
      <c r="U194" s="648">
        <f t="shared" si="418"/>
        <v>1707</v>
      </c>
      <c r="V194" s="648">
        <f t="shared" si="418"/>
        <v>1707</v>
      </c>
      <c r="W194" s="648">
        <f t="shared" si="418"/>
        <v>1707</v>
      </c>
      <c r="X194" s="648">
        <f t="shared" si="418"/>
        <v>1707</v>
      </c>
      <c r="Y194" s="648">
        <f t="shared" si="418"/>
        <v>1707</v>
      </c>
      <c r="Z194" s="648">
        <f t="shared" si="418"/>
        <v>1707</v>
      </c>
      <c r="AA194" s="648">
        <f t="shared" si="418"/>
        <v>1707</v>
      </c>
      <c r="AB194" s="648">
        <f t="shared" si="418"/>
        <v>1707</v>
      </c>
      <c r="AC194" s="648">
        <f t="shared" si="418"/>
        <v>1707</v>
      </c>
      <c r="AD194" s="648">
        <f t="shared" si="418"/>
        <v>1707</v>
      </c>
      <c r="AE194" s="648">
        <f t="shared" si="418"/>
        <v>1707</v>
      </c>
      <c r="AF194" s="648">
        <f t="shared" si="418"/>
        <v>1707</v>
      </c>
      <c r="AG194" s="648">
        <f t="shared" si="418"/>
        <v>1707</v>
      </c>
      <c r="AH194" s="648">
        <f t="shared" si="418"/>
        <v>1707</v>
      </c>
      <c r="AI194" s="648">
        <f t="shared" si="418"/>
        <v>1707</v>
      </c>
      <c r="AJ194" s="648">
        <f t="shared" si="418"/>
        <v>1707</v>
      </c>
      <c r="AK194" s="648">
        <f t="shared" si="418"/>
        <v>1707</v>
      </c>
      <c r="AL194" s="648">
        <f t="shared" si="418"/>
        <v>1707</v>
      </c>
      <c r="AM194" s="648">
        <f t="shared" si="418"/>
        <v>1516</v>
      </c>
      <c r="AN194" s="648">
        <f t="shared" si="418"/>
        <v>1516</v>
      </c>
      <c r="AO194" s="648">
        <f t="shared" si="418"/>
        <v>1516</v>
      </c>
      <c r="AP194" s="648">
        <f t="shared" si="418"/>
        <v>1516</v>
      </c>
      <c r="AQ194" s="648">
        <f t="shared" si="418"/>
        <v>1516</v>
      </c>
      <c r="AR194" s="648">
        <f t="shared" si="418"/>
        <v>1516</v>
      </c>
      <c r="AS194" s="648">
        <f t="shared" si="418"/>
        <v>1516</v>
      </c>
      <c r="AT194" s="648">
        <f t="shared" si="418"/>
        <v>1516</v>
      </c>
      <c r="AU194" s="648">
        <f t="shared" si="418"/>
        <v>1516</v>
      </c>
      <c r="AV194" s="648"/>
      <c r="AW194" s="648">
        <f>AW61</f>
        <v>72991</v>
      </c>
      <c r="AX194"/>
      <c r="AY194" s="13">
        <f t="shared" ref="AY194:AY213" si="419">AW194-SUM(AZ194:BC194)</f>
        <v>0</v>
      </c>
      <c r="AZ194" s="648">
        <f>AZ61</f>
        <v>18829</v>
      </c>
      <c r="BA194" s="648">
        <f t="shared" ref="BA194:BC194" si="420">BA61</f>
        <v>20034</v>
      </c>
      <c r="BB194" s="648">
        <f t="shared" si="420"/>
        <v>20484</v>
      </c>
      <c r="BC194" s="648">
        <f t="shared" si="420"/>
        <v>13644</v>
      </c>
      <c r="BD194" s="27"/>
      <c r="BE194" s="648">
        <f>BE61</f>
        <v>10956</v>
      </c>
      <c r="BF194" s="648">
        <f>BF61</f>
        <v>17665</v>
      </c>
      <c r="BG194" s="648">
        <f t="shared" ref="BG194:BI194" si="421">BG61</f>
        <v>20484</v>
      </c>
      <c r="BH194" s="648">
        <f t="shared" si="421"/>
        <v>19338</v>
      </c>
      <c r="BI194" s="648">
        <f t="shared" si="421"/>
        <v>4548</v>
      </c>
      <c r="BJ194" s="267">
        <f t="shared" ref="BJ194:BJ213" si="422">SUM(AZ194:BC194)-SUM(BE194:BI194)</f>
        <v>0</v>
      </c>
      <c r="BK194" s="13"/>
    </row>
    <row r="195" spans="1:63" ht="15">
      <c r="A195" s="628" t="s">
        <v>316</v>
      </c>
      <c r="B195" s="12"/>
      <c r="C195" s="625">
        <f>C152*'3e CalWIN M&amp;O CAP'!$J$12</f>
        <v>154.45721713393795</v>
      </c>
      <c r="D195" s="625">
        <f>D152*'3e CalWIN M&amp;O CAP'!$J$12</f>
        <v>186.361499771648</v>
      </c>
      <c r="E195" s="625">
        <f>E152*'3e CalWIN M&amp;O CAP'!$J$12</f>
        <v>217.41824627737293</v>
      </c>
      <c r="F195" s="625">
        <f>F152*'3e CalWIN M&amp;O CAP'!$J$12</f>
        <v>150.05777775993249</v>
      </c>
      <c r="G195" s="625">
        <f>G152*'3e CalWIN M&amp;O CAP'!$J$12</f>
        <v>316.10967604234577</v>
      </c>
      <c r="H195" s="625">
        <f>H152*'3e CalWIN M&amp;O CAP'!$J$12</f>
        <v>272.51873623585658</v>
      </c>
      <c r="I195" s="625">
        <f>I152*'3e CalWIN M&amp;O CAP'!$J$12</f>
        <v>112.76687677375054</v>
      </c>
      <c r="J195" s="625">
        <f>J152*'3e CalWIN M&amp;O CAP'!$J$12</f>
        <v>93.384061914114469</v>
      </c>
      <c r="K195" s="625">
        <f>K152*'3e CalWIN M&amp;O CAP'!$J$12</f>
        <v>67.752438310104978</v>
      </c>
      <c r="L195" s="625">
        <f>L152*'3e CalWIN M&amp;O CAP'!$J$12</f>
        <v>67.752438310104978</v>
      </c>
      <c r="M195" s="625">
        <f>M152*'3e CalWIN M&amp;O CAP'!$J$12</f>
        <v>67.752438310104978</v>
      </c>
      <c r="N195" s="625">
        <f>N152*'3e CalWIN M&amp;O CAP'!$J$12</f>
        <v>67.752438310104978</v>
      </c>
      <c r="O195" s="625">
        <f>O152*'3e CalWIN M&amp;O CAP'!$J$105</f>
        <v>67.75184654113454</v>
      </c>
      <c r="P195" s="625">
        <f>P152*'3e CalWIN M&amp;O CAP'!$J$105</f>
        <v>157.09576959647015</v>
      </c>
      <c r="Q195" s="625">
        <f>Q152*'3e CalWIN M&amp;O CAP'!$J$105</f>
        <v>157.09576959647015</v>
      </c>
      <c r="R195" s="625">
        <f>R152*'3e CalWIN M&amp;O CAP'!$J$105</f>
        <v>157.09576959647015</v>
      </c>
      <c r="S195" s="625">
        <f>S152*'3e CalWIN M&amp;O CAP'!$J$105</f>
        <v>157.09576959647015</v>
      </c>
      <c r="T195" s="625">
        <f>T152*'3e CalWIN M&amp;O CAP'!$J$105</f>
        <v>157.09576959647015</v>
      </c>
      <c r="U195" s="625">
        <f>U152*'3e CalWIN M&amp;O CAP'!$J$105</f>
        <v>157.09576959647015</v>
      </c>
      <c r="V195" s="625">
        <f>V152*'3e CalWIN M&amp;O CAP'!$J$105</f>
        <v>157.09576959647015</v>
      </c>
      <c r="W195" s="625">
        <f>W152*'3e CalWIN M&amp;O CAP'!$J$105</f>
        <v>157.09576959647015</v>
      </c>
      <c r="X195" s="625">
        <f>X152*'3e CalWIN M&amp;O CAP'!$J$105</f>
        <v>157.09576959647015</v>
      </c>
      <c r="Y195" s="625">
        <f>Y152*'3e CalWIN M&amp;O CAP'!$J$105</f>
        <v>157.09576959647015</v>
      </c>
      <c r="Z195" s="625">
        <f>Z152*'3e CalWIN M&amp;O CAP'!$J$105</f>
        <v>157.09576959647015</v>
      </c>
      <c r="AA195" s="625">
        <f>AA152*'3e CalWIN M&amp;O CAP'!$J$198</f>
        <v>157.07960687355995</v>
      </c>
      <c r="AB195" s="625">
        <f>AB152*'3e CalWIN M&amp;O CAP'!$J$198</f>
        <v>157.07960687355995</v>
      </c>
      <c r="AC195" s="625">
        <f>AC152*'3e CalWIN M&amp;O CAP'!$J$198</f>
        <v>157.07960687355995</v>
      </c>
      <c r="AD195" s="625">
        <f>AD152*'3e CalWIN M&amp;O CAP'!$J$198</f>
        <v>157.07960687355995</v>
      </c>
      <c r="AE195" s="625">
        <f>AE152*'3e CalWIN M&amp;O CAP'!$J$198</f>
        <v>157.07960687355995</v>
      </c>
      <c r="AF195" s="625">
        <f>AF152*'3e CalWIN M&amp;O CAP'!$J$198</f>
        <v>157.07960687355995</v>
      </c>
      <c r="AG195" s="625">
        <f>AG152*'3e CalWIN M&amp;O CAP'!$J$198</f>
        <v>157.07960687355995</v>
      </c>
      <c r="AH195" s="625">
        <f>AH152*'3e CalWIN M&amp;O CAP'!$J$198</f>
        <v>157.07960687355995</v>
      </c>
      <c r="AI195" s="625">
        <f>AI152*'3e CalWIN M&amp;O CAP'!$J$198</f>
        <v>157.07960687355995</v>
      </c>
      <c r="AJ195" s="625">
        <f>AJ152*'3e CalWIN M&amp;O CAP'!$J$198</f>
        <v>157.07960687355995</v>
      </c>
      <c r="AK195" s="625">
        <f>AK152*'3e CalWIN M&amp;O CAP'!$J$198</f>
        <v>157.07960687355995</v>
      </c>
      <c r="AL195" s="625">
        <f>AL152*'3e CalWIN M&amp;O CAP'!$J$198</f>
        <v>157.07960687355995</v>
      </c>
      <c r="AM195" s="625">
        <f>AM152*'3e CalWIN M&amp;O CAP'!$J$291</f>
        <v>146.43656983000366</v>
      </c>
      <c r="AN195" s="625">
        <f>AN152*'3e CalWIN M&amp;O CAP'!$J$291</f>
        <v>146.43656983000366</v>
      </c>
      <c r="AO195" s="625">
        <f>AO152*'3e CalWIN M&amp;O CAP'!$J$291</f>
        <v>146.43656983000366</v>
      </c>
      <c r="AP195" s="625">
        <f>AP152*'3e CalWIN M&amp;O CAP'!$J$291</f>
        <v>146.43656983000366</v>
      </c>
      <c r="AQ195" s="625">
        <f>AQ152*'3e CalWIN M&amp;O CAP'!$J$291</f>
        <v>146.43656983000366</v>
      </c>
      <c r="AR195" s="625">
        <f>AR152*'3e CalWIN M&amp;O CAP'!$J$291</f>
        <v>146.43656983000366</v>
      </c>
      <c r="AS195" s="625">
        <f>AS152*'3e CalWIN M&amp;O CAP'!$J$291</f>
        <v>146.43656983000366</v>
      </c>
      <c r="AT195" s="625">
        <f>AT152*'3e CalWIN M&amp;O CAP'!$J$291</f>
        <v>146.43656983000366</v>
      </c>
      <c r="AU195" s="625">
        <f>AU152*'3e CalWIN M&amp;O CAP'!$J$291</f>
        <v>146.43656983000366</v>
      </c>
      <c r="AV195" s="625"/>
      <c r="AW195" s="625">
        <f t="shared" ref="AW195:AW205" si="423">ROUND(SUM(C195:AV195),0)</f>
        <v>6773</v>
      </c>
      <c r="AX195"/>
      <c r="AY195" s="13">
        <f t="shared" si="419"/>
        <v>1</v>
      </c>
      <c r="AZ195" s="624">
        <f>ROUND(SUM(C195:N195),0)</f>
        <v>1774</v>
      </c>
      <c r="BA195" s="645">
        <f>ROUNDDOWN(SUM(O195:Z195),0)</f>
        <v>1795</v>
      </c>
      <c r="BB195" s="624">
        <f t="shared" ref="BB195:BB207" si="424">ROUND(SUM(AA195:AL195),0)</f>
        <v>1885</v>
      </c>
      <c r="BC195" s="624">
        <f t="shared" ref="BC195:BC210" si="425">ROUND(SUM(AM195:AU195),0)</f>
        <v>1318</v>
      </c>
      <c r="BD195" s="27"/>
      <c r="BE195" s="624">
        <f>ROUND(SUM(C195:H195),0)</f>
        <v>1297</v>
      </c>
      <c r="BF195" s="645">
        <f>ROUNDUP(SUM(I195:T195),0)</f>
        <v>1331</v>
      </c>
      <c r="BG195" s="625">
        <f t="shared" ref="BG195:BG212" si="426">ROUND(SUM(U195:AF195),0)</f>
        <v>1885</v>
      </c>
      <c r="BH195" s="653">
        <f>ROUNDUP(SUM(AG195:AR195),0)</f>
        <v>1822</v>
      </c>
      <c r="BI195" s="625">
        <f t="shared" ref="BI195:BI210" si="427">ROUND(SUM(AS195:AU195),0)</f>
        <v>439</v>
      </c>
      <c r="BJ195" s="267">
        <f t="shared" si="422"/>
        <v>-2</v>
      </c>
      <c r="BK195" s="13"/>
    </row>
    <row r="196" spans="1:63" ht="15">
      <c r="A196" s="628" t="s">
        <v>317</v>
      </c>
      <c r="B196" s="12"/>
      <c r="C196" s="625">
        <f>C153*'3e CalWIN M&amp;O CAP'!$J$12</f>
        <v>129.32880664544936</v>
      </c>
      <c r="D196" s="625">
        <f>D153*'3e CalWIN M&amp;O CAP'!$J$12</f>
        <v>89.694355553482794</v>
      </c>
      <c r="E196" s="625">
        <f>E153*'3e CalWIN M&amp;O CAP'!$J$12</f>
        <v>107.91112832750269</v>
      </c>
      <c r="F196" s="625">
        <f>F153*'3e CalWIN M&amp;O CAP'!$J$12</f>
        <v>94.903802459350231</v>
      </c>
      <c r="G196" s="625">
        <f>G153*'3e CalWIN M&amp;O CAP'!$J$12</f>
        <v>97.151875671560802</v>
      </c>
      <c r="H196" s="625">
        <f>H153*'3e CalWIN M&amp;O CAP'!$J$12</f>
        <v>76.707436502317279</v>
      </c>
      <c r="I196" s="625">
        <f>I153*'3e CalWIN M&amp;O CAP'!$J$12</f>
        <v>79.648966795341678</v>
      </c>
      <c r="J196" s="625">
        <f>J153*'3e CalWIN M&amp;O CAP'!$J$12</f>
        <v>40.172959466334731</v>
      </c>
      <c r="K196" s="625">
        <f>K153*'3e CalWIN M&amp;O CAP'!$J$12</f>
        <v>76.96568608380521</v>
      </c>
      <c r="L196" s="625">
        <f>L153*'3e CalWIN M&amp;O CAP'!$J$12</f>
        <v>76.96568608380521</v>
      </c>
      <c r="M196" s="625">
        <f>M153*'3e CalWIN M&amp;O CAP'!$J$12</f>
        <v>76.96568608380521</v>
      </c>
      <c r="N196" s="625">
        <f>N153*'3e CalWIN M&amp;O CAP'!$J$12</f>
        <v>76.96568608380521</v>
      </c>
      <c r="O196" s="625">
        <f>O153*'3e CalWIN M&amp;O CAP'!$J$105</f>
        <v>76.965013843721323</v>
      </c>
      <c r="P196" s="625">
        <f>P153*'3e CalWIN M&amp;O CAP'!$J$105</f>
        <v>94.207530552608532</v>
      </c>
      <c r="Q196" s="625">
        <f>Q153*'3e CalWIN M&amp;O CAP'!$J$105</f>
        <v>94.207530552608532</v>
      </c>
      <c r="R196" s="625">
        <f>R153*'3e CalWIN M&amp;O CAP'!$J$105</f>
        <v>94.207530552608532</v>
      </c>
      <c r="S196" s="625">
        <f>S153*'3e CalWIN M&amp;O CAP'!$J$105</f>
        <v>94.207530552608532</v>
      </c>
      <c r="T196" s="625">
        <f>T153*'3e CalWIN M&amp;O CAP'!$J$105</f>
        <v>94.207530552608532</v>
      </c>
      <c r="U196" s="625">
        <f>U153*'3e CalWIN M&amp;O CAP'!$J$105</f>
        <v>94.207530552608532</v>
      </c>
      <c r="V196" s="625">
        <f>V153*'3e CalWIN M&amp;O CAP'!$J$105</f>
        <v>94.207530552608532</v>
      </c>
      <c r="W196" s="625">
        <f>W153*'3e CalWIN M&amp;O CAP'!$J$105</f>
        <v>94.207530552608532</v>
      </c>
      <c r="X196" s="625">
        <f>X153*'3e CalWIN M&amp;O CAP'!$J$105</f>
        <v>94.207530552608532</v>
      </c>
      <c r="Y196" s="625">
        <f>Y153*'3e CalWIN M&amp;O CAP'!$J$105</f>
        <v>94.207530552608532</v>
      </c>
      <c r="Z196" s="625">
        <f>Z153*'3e CalWIN M&amp;O CAP'!$J$105</f>
        <v>94.207530552608532</v>
      </c>
      <c r="AA196" s="625">
        <f>AA153*'3e CalWIN M&amp;O CAP'!$J$198</f>
        <v>94.190079860878853</v>
      </c>
      <c r="AB196" s="625">
        <f>AB153*'3e CalWIN M&amp;O CAP'!$J$198</f>
        <v>94.190079860878853</v>
      </c>
      <c r="AC196" s="625">
        <f>AC153*'3e CalWIN M&amp;O CAP'!$J$198</f>
        <v>94.190079860878853</v>
      </c>
      <c r="AD196" s="625">
        <f>AD153*'3e CalWIN M&amp;O CAP'!$J$198</f>
        <v>94.190079860878853</v>
      </c>
      <c r="AE196" s="625">
        <f>AE153*'3e CalWIN M&amp;O CAP'!$J$198</f>
        <v>94.190079860878853</v>
      </c>
      <c r="AF196" s="625">
        <f>AF153*'3e CalWIN M&amp;O CAP'!$J$198</f>
        <v>94.190079860878853</v>
      </c>
      <c r="AG196" s="625">
        <f>AG153*'3e CalWIN M&amp;O CAP'!$J$198</f>
        <v>94.190079860878853</v>
      </c>
      <c r="AH196" s="625">
        <f>AH153*'3e CalWIN M&amp;O CAP'!$J$198</f>
        <v>94.190079860878853</v>
      </c>
      <c r="AI196" s="625">
        <f>AI153*'3e CalWIN M&amp;O CAP'!$J$198</f>
        <v>94.190079860878853</v>
      </c>
      <c r="AJ196" s="625">
        <f>AJ153*'3e CalWIN M&amp;O CAP'!$J$198</f>
        <v>94.190079860878853</v>
      </c>
      <c r="AK196" s="625">
        <f>AK153*'3e CalWIN M&amp;O CAP'!$J$198</f>
        <v>94.190079860878853</v>
      </c>
      <c r="AL196" s="625">
        <f>AL153*'3e CalWIN M&amp;O CAP'!$J$198</f>
        <v>94.190079860878853</v>
      </c>
      <c r="AM196" s="625">
        <f>AM153*'3e CalWIN M&amp;O CAP'!$J$291</f>
        <v>83.547429865838168</v>
      </c>
      <c r="AN196" s="625">
        <f>AN153*'3e CalWIN M&amp;O CAP'!$J$291</f>
        <v>83.547429865838168</v>
      </c>
      <c r="AO196" s="625">
        <f>AO153*'3e CalWIN M&amp;O CAP'!$J$291</f>
        <v>83.547429865838168</v>
      </c>
      <c r="AP196" s="625">
        <f>AP153*'3e CalWIN M&amp;O CAP'!$J$291</f>
        <v>83.547429865838168</v>
      </c>
      <c r="AQ196" s="625">
        <f>AQ153*'3e CalWIN M&amp;O CAP'!$J$291</f>
        <v>83.547429865838168</v>
      </c>
      <c r="AR196" s="625">
        <f>AR153*'3e CalWIN M&amp;O CAP'!$J$291</f>
        <v>83.547429865838168</v>
      </c>
      <c r="AS196" s="625">
        <f>AS153*'3e CalWIN M&amp;O CAP'!$J$291</f>
        <v>83.547429865838168</v>
      </c>
      <c r="AT196" s="625">
        <f>AT153*'3e CalWIN M&amp;O CAP'!$J$291</f>
        <v>83.547429865838168</v>
      </c>
      <c r="AU196" s="625">
        <f>AU153*'3e CalWIN M&amp;O CAP'!$J$291</f>
        <v>83.547429865838168</v>
      </c>
      <c r="AV196" s="625"/>
      <c r="AW196" s="625">
        <f t="shared" si="423"/>
        <v>4019</v>
      </c>
      <c r="AX196"/>
      <c r="AY196" s="13">
        <f t="shared" si="419"/>
        <v>1</v>
      </c>
      <c r="AZ196" s="624">
        <f>ROUND(SUM(C196:N196),0)</f>
        <v>1023</v>
      </c>
      <c r="BA196" s="624">
        <f>ROUND(SUM(O196:Z196),0)</f>
        <v>1113</v>
      </c>
      <c r="BB196" s="624">
        <f t="shared" si="424"/>
        <v>1130</v>
      </c>
      <c r="BC196" s="624">
        <f t="shared" si="425"/>
        <v>752</v>
      </c>
      <c r="BD196" s="27"/>
      <c r="BE196" s="645">
        <f>ROUNDUP(SUM(C196:H196),0)</f>
        <v>596</v>
      </c>
      <c r="BF196" s="645">
        <f>ROUNDUP(SUM(I196:T196),0)</f>
        <v>976</v>
      </c>
      <c r="BG196" s="625">
        <f t="shared" si="426"/>
        <v>1130</v>
      </c>
      <c r="BH196" s="653">
        <f>ROUNDUP(SUM(AG196:AR196),0)</f>
        <v>1067</v>
      </c>
      <c r="BI196" s="653">
        <f>ROUNDDOWN(SUM(AS196:AU196),0)</f>
        <v>250</v>
      </c>
      <c r="BJ196" s="267">
        <f t="shared" si="422"/>
        <v>-1</v>
      </c>
      <c r="BK196" s="13"/>
    </row>
    <row r="197" spans="1:63" ht="15">
      <c r="A197" s="628" t="s">
        <v>318</v>
      </c>
      <c r="B197" s="12"/>
      <c r="C197" s="625">
        <f>C154*'3e CalWIN M&amp;O CAP'!$J$12</f>
        <v>172.27937911065501</v>
      </c>
      <c r="D197" s="625">
        <f>D154*'3e CalWIN M&amp;O CAP'!$J$12</f>
        <v>171.50449523106545</v>
      </c>
      <c r="E197" s="625">
        <f>E154*'3e CalWIN M&amp;O CAP'!$J$12</f>
        <v>156.94391950069058</v>
      </c>
      <c r="F197" s="625">
        <f>F154*'3e CalWIN M&amp;O CAP'!$J$12</f>
        <v>128.94283738008534</v>
      </c>
      <c r="G197" s="625">
        <f>G154*'3e CalWIN M&amp;O CAP'!$J$12</f>
        <v>246.05314345864022</v>
      </c>
      <c r="H197" s="625">
        <f>H154*'3e CalWIN M&amp;O CAP'!$J$12</f>
        <v>157.78960512542434</v>
      </c>
      <c r="I197" s="625">
        <f>I154*'3e CalWIN M&amp;O CAP'!$J$12</f>
        <v>145.80327731828604</v>
      </c>
      <c r="J197" s="625">
        <f>J154*'3e CalWIN M&amp;O CAP'!$J$12</f>
        <v>105.12149543295615</v>
      </c>
      <c r="K197" s="625">
        <f>K154*'3e CalWIN M&amp;O CAP'!$J$12</f>
        <v>43.017579599661723</v>
      </c>
      <c r="L197" s="625">
        <f>L154*'3e CalWIN M&amp;O CAP'!$J$12</f>
        <v>43.017579599661723</v>
      </c>
      <c r="M197" s="625">
        <f>M154*'3e CalWIN M&amp;O CAP'!$J$12</f>
        <v>43.017579599661723</v>
      </c>
      <c r="N197" s="625">
        <f>N154*'3e CalWIN M&amp;O CAP'!$J$12</f>
        <v>43.017579599661723</v>
      </c>
      <c r="O197" s="625">
        <f>O154*'3e CalWIN M&amp;O CAP'!$J$105</f>
        <v>43.017203871947338</v>
      </c>
      <c r="P197" s="625">
        <f>P154*'3e CalWIN M&amp;O CAP'!$J$105</f>
        <v>126.37667853467595</v>
      </c>
      <c r="Q197" s="625">
        <f>Q154*'3e CalWIN M&amp;O CAP'!$J$105</f>
        <v>126.37667853467595</v>
      </c>
      <c r="R197" s="625">
        <f>R154*'3e CalWIN M&amp;O CAP'!$J$105</f>
        <v>126.37667853467595</v>
      </c>
      <c r="S197" s="625">
        <f>S154*'3e CalWIN M&amp;O CAP'!$J$105</f>
        <v>126.37667853467595</v>
      </c>
      <c r="T197" s="625">
        <f>T154*'3e CalWIN M&amp;O CAP'!$J$105</f>
        <v>126.37667853467595</v>
      </c>
      <c r="U197" s="625">
        <f>U154*'3e CalWIN M&amp;O CAP'!$J$105</f>
        <v>126.37667853467595</v>
      </c>
      <c r="V197" s="625">
        <f>V154*'3e CalWIN M&amp;O CAP'!$J$105</f>
        <v>126.37667853467595</v>
      </c>
      <c r="W197" s="625">
        <f>W154*'3e CalWIN M&amp;O CAP'!$J$105</f>
        <v>126.37667853467595</v>
      </c>
      <c r="X197" s="625">
        <f>X154*'3e CalWIN M&amp;O CAP'!$J$105</f>
        <v>126.37667853467595</v>
      </c>
      <c r="Y197" s="625">
        <f>Y154*'3e CalWIN M&amp;O CAP'!$J$105</f>
        <v>126.37667853467595</v>
      </c>
      <c r="Z197" s="625">
        <f>Z154*'3e CalWIN M&amp;O CAP'!$J$105</f>
        <v>126.37667853467595</v>
      </c>
      <c r="AA197" s="625">
        <f>AA154*'3e CalWIN M&amp;O CAP'!$J$198</f>
        <v>126.35988667614275</v>
      </c>
      <c r="AB197" s="625">
        <f>AB154*'3e CalWIN M&amp;O CAP'!$J$198</f>
        <v>126.35988667614275</v>
      </c>
      <c r="AC197" s="625">
        <f>AC154*'3e CalWIN M&amp;O CAP'!$J$198</f>
        <v>126.35988667614275</v>
      </c>
      <c r="AD197" s="625">
        <f>AD154*'3e CalWIN M&amp;O CAP'!$J$198</f>
        <v>126.35988667614275</v>
      </c>
      <c r="AE197" s="625">
        <f>AE154*'3e CalWIN M&amp;O CAP'!$J$198</f>
        <v>126.35988667614275</v>
      </c>
      <c r="AF197" s="625">
        <f>AF154*'3e CalWIN M&amp;O CAP'!$J$198</f>
        <v>126.35988667614275</v>
      </c>
      <c r="AG197" s="625">
        <f>AG154*'3e CalWIN M&amp;O CAP'!$J$198</f>
        <v>126.35988667614275</v>
      </c>
      <c r="AH197" s="625">
        <f>AH154*'3e CalWIN M&amp;O CAP'!$J$198</f>
        <v>126.35988667614275</v>
      </c>
      <c r="AI197" s="625">
        <f>AI154*'3e CalWIN M&amp;O CAP'!$J$198</f>
        <v>126.35988667614275</v>
      </c>
      <c r="AJ197" s="625">
        <f>AJ154*'3e CalWIN M&amp;O CAP'!$J$198</f>
        <v>126.35988667614275</v>
      </c>
      <c r="AK197" s="625">
        <f>AK154*'3e CalWIN M&amp;O CAP'!$J$198</f>
        <v>126.35988667614275</v>
      </c>
      <c r="AL197" s="625">
        <f>AL154*'3e CalWIN M&amp;O CAP'!$J$198</f>
        <v>126.35988667614275</v>
      </c>
      <c r="AM197" s="625">
        <f>AM154*'3e CalWIN M&amp;O CAP'!$J$291</f>
        <v>115.71674712629127</v>
      </c>
      <c r="AN197" s="625">
        <f>AN154*'3e CalWIN M&amp;O CAP'!$J$291</f>
        <v>115.71674712629127</v>
      </c>
      <c r="AO197" s="625">
        <f>AO154*'3e CalWIN M&amp;O CAP'!$J$291</f>
        <v>115.71674712629127</v>
      </c>
      <c r="AP197" s="625">
        <f>AP154*'3e CalWIN M&amp;O CAP'!$J$291</f>
        <v>115.71674712629127</v>
      </c>
      <c r="AQ197" s="625">
        <f>AQ154*'3e CalWIN M&amp;O CAP'!$J$291</f>
        <v>115.71674712629127</v>
      </c>
      <c r="AR197" s="625">
        <f>AR154*'3e CalWIN M&amp;O CAP'!$J$291</f>
        <v>115.71674712629127</v>
      </c>
      <c r="AS197" s="625">
        <f>AS154*'3e CalWIN M&amp;O CAP'!$J$291</f>
        <v>115.71674712629127</v>
      </c>
      <c r="AT197" s="625">
        <f>AT154*'3e CalWIN M&amp;O CAP'!$J$291</f>
        <v>115.71674712629127</v>
      </c>
      <c r="AU197" s="625">
        <f>AU154*'3e CalWIN M&amp;O CAP'!$J$291</f>
        <v>115.71674712629127</v>
      </c>
      <c r="AV197" s="625"/>
      <c r="AW197" s="625">
        <f t="shared" si="423"/>
        <v>5447</v>
      </c>
      <c r="AX197"/>
      <c r="AY197" s="13">
        <f t="shared" si="419"/>
        <v>-1</v>
      </c>
      <c r="AZ197" s="645">
        <f>ROUNDDOWN(SUM(C197:N197),0)</f>
        <v>1456</v>
      </c>
      <c r="BA197" s="645">
        <f>ROUNDUP(SUM(O197:Z197),0)</f>
        <v>1434</v>
      </c>
      <c r="BB197" s="624">
        <f t="shared" si="424"/>
        <v>1516</v>
      </c>
      <c r="BC197" s="645">
        <f>ROUNDUP(SUM(AM197:AU197),0)</f>
        <v>1042</v>
      </c>
      <c r="BD197" s="27"/>
      <c r="BE197" s="645">
        <f>ROUNDUP(SUM(C197:H197),0)</f>
        <v>1034</v>
      </c>
      <c r="BF197" s="645">
        <f>ROUNDUP(SUM(I197:T197),0)</f>
        <v>1098</v>
      </c>
      <c r="BG197" s="625">
        <f t="shared" si="426"/>
        <v>1516</v>
      </c>
      <c r="BH197" s="653">
        <f>ROUNDDOWN(SUM(AG197:AR197),0)</f>
        <v>1452</v>
      </c>
      <c r="BI197" s="625">
        <f>ROUND(SUM(AS197:AU197),0)</f>
        <v>347</v>
      </c>
      <c r="BJ197" s="267">
        <f t="shared" si="422"/>
        <v>1</v>
      </c>
      <c r="BK197" s="13"/>
    </row>
    <row r="198" spans="1:63" ht="15">
      <c r="A198" s="628" t="s">
        <v>319</v>
      </c>
      <c r="B198" s="12"/>
      <c r="C198" s="625">
        <f>C155*'3e CalWIN M&amp;O CAP'!$J$12</f>
        <v>211.99007667018822</v>
      </c>
      <c r="D198" s="625">
        <f>D155*'3e CalWIN M&amp;O CAP'!$J$12</f>
        <v>211.57651261882813</v>
      </c>
      <c r="E198" s="625">
        <f>E155*'3e CalWIN M&amp;O CAP'!$J$12</f>
        <v>429.32177841317224</v>
      </c>
      <c r="F198" s="625">
        <f>F155*'3e CalWIN M&amp;O CAP'!$J$12</f>
        <v>228.35075005651663</v>
      </c>
      <c r="G198" s="625">
        <f>G155*'3e CalWIN M&amp;O CAP'!$J$12</f>
        <v>303.93170555530378</v>
      </c>
      <c r="H198" s="625">
        <f>H155*'3e CalWIN M&amp;O CAP'!$J$12</f>
        <v>203.53932814965242</v>
      </c>
      <c r="I198" s="625">
        <f>I155*'3e CalWIN M&amp;O CAP'!$J$12</f>
        <v>166.25872524426379</v>
      </c>
      <c r="J198" s="625">
        <f>J155*'3e CalWIN M&amp;O CAP'!$J$12</f>
        <v>169.31877271859983</v>
      </c>
      <c r="K198" s="625">
        <f>K155*'3e CalWIN M&amp;O CAP'!$J$12</f>
        <v>149.08471460754959</v>
      </c>
      <c r="L198" s="625">
        <f>L155*'3e CalWIN M&amp;O CAP'!$J$12</f>
        <v>149.08471460754959</v>
      </c>
      <c r="M198" s="625">
        <f>M155*'3e CalWIN M&amp;O CAP'!$J$12</f>
        <v>149.08471460754959</v>
      </c>
      <c r="N198" s="625">
        <f>N155*'3e CalWIN M&amp;O CAP'!$J$12</f>
        <v>149.08471460754959</v>
      </c>
      <c r="O198" s="625">
        <f>O155*'3e CalWIN M&amp;O CAP'!$J$105</f>
        <v>149.08341245946056</v>
      </c>
      <c r="P198" s="625">
        <f>P155*'3e CalWIN M&amp;O CAP'!$J$105</f>
        <v>223.76760841893775</v>
      </c>
      <c r="Q198" s="625">
        <f>Q155*'3e CalWIN M&amp;O CAP'!$J$105</f>
        <v>223.76760841893775</v>
      </c>
      <c r="R198" s="625">
        <f>R155*'3e CalWIN M&amp;O CAP'!$J$105</f>
        <v>223.76760841893775</v>
      </c>
      <c r="S198" s="625">
        <f>S155*'3e CalWIN M&amp;O CAP'!$J$105</f>
        <v>223.76760841893775</v>
      </c>
      <c r="T198" s="625">
        <f>T155*'3e CalWIN M&amp;O CAP'!$J$105</f>
        <v>223.76760841893775</v>
      </c>
      <c r="U198" s="625">
        <f>U155*'3e CalWIN M&amp;O CAP'!$J$105</f>
        <v>223.76760841893775</v>
      </c>
      <c r="V198" s="625">
        <f>V155*'3e CalWIN M&amp;O CAP'!$J$105</f>
        <v>223.76760841893775</v>
      </c>
      <c r="W198" s="625">
        <f>W155*'3e CalWIN M&amp;O CAP'!$J$105</f>
        <v>223.76760841893775</v>
      </c>
      <c r="X198" s="625">
        <f>X155*'3e CalWIN M&amp;O CAP'!$J$105</f>
        <v>223.76760841893775</v>
      </c>
      <c r="Y198" s="625">
        <f>Y155*'3e CalWIN M&amp;O CAP'!$J$105</f>
        <v>223.76760841893775</v>
      </c>
      <c r="Z198" s="625">
        <f>Z155*'3e CalWIN M&amp;O CAP'!$J$105</f>
        <v>223.76760841893775</v>
      </c>
      <c r="AA198" s="625">
        <f>AA155*'3e CalWIN M&amp;O CAP'!$J$198</f>
        <v>223.75281115403439</v>
      </c>
      <c r="AB198" s="625">
        <f>AB155*'3e CalWIN M&amp;O CAP'!$J$198</f>
        <v>223.75281115403439</v>
      </c>
      <c r="AC198" s="625">
        <f>AC155*'3e CalWIN M&amp;O CAP'!$J$198</f>
        <v>223.75281115403439</v>
      </c>
      <c r="AD198" s="625">
        <f>AD155*'3e CalWIN M&amp;O CAP'!$J$198</f>
        <v>223.75281115403439</v>
      </c>
      <c r="AE198" s="625">
        <f>AE155*'3e CalWIN M&amp;O CAP'!$J$198</f>
        <v>223.75281115403439</v>
      </c>
      <c r="AF198" s="625">
        <f>AF155*'3e CalWIN M&amp;O CAP'!$J$198</f>
        <v>223.75281115403439</v>
      </c>
      <c r="AG198" s="625">
        <f>AG155*'3e CalWIN M&amp;O CAP'!$J$198</f>
        <v>223.75281115403439</v>
      </c>
      <c r="AH198" s="625">
        <f>AH155*'3e CalWIN M&amp;O CAP'!$J$198</f>
        <v>223.75281115403439</v>
      </c>
      <c r="AI198" s="625">
        <f>AI155*'3e CalWIN M&amp;O CAP'!$J$198</f>
        <v>223.75281115403439</v>
      </c>
      <c r="AJ198" s="625">
        <f>AJ155*'3e CalWIN M&amp;O CAP'!$J$198</f>
        <v>223.75281115403439</v>
      </c>
      <c r="AK198" s="625">
        <f>AK155*'3e CalWIN M&amp;O CAP'!$J$198</f>
        <v>223.75281115403439</v>
      </c>
      <c r="AL198" s="625">
        <f>AL155*'3e CalWIN M&amp;O CAP'!$J$198</f>
        <v>223.75281115403439</v>
      </c>
      <c r="AM198" s="625">
        <f>AM155*'3e CalWIN M&amp;O CAP'!$J$291</f>
        <v>213.10818949473202</v>
      </c>
      <c r="AN198" s="625">
        <f>AN155*'3e CalWIN M&amp;O CAP'!$J$291</f>
        <v>213.10818949473202</v>
      </c>
      <c r="AO198" s="625">
        <f>AO155*'3e CalWIN M&amp;O CAP'!$J$291</f>
        <v>213.10818949473202</v>
      </c>
      <c r="AP198" s="625">
        <f>AP155*'3e CalWIN M&amp;O CAP'!$J$291</f>
        <v>213.10818949473202</v>
      </c>
      <c r="AQ198" s="625">
        <f>AQ155*'3e CalWIN M&amp;O CAP'!$J$291</f>
        <v>213.10818949473202</v>
      </c>
      <c r="AR198" s="625">
        <f>AR155*'3e CalWIN M&amp;O CAP'!$J$291</f>
        <v>213.10818949473202</v>
      </c>
      <c r="AS198" s="625">
        <f>AS155*'3e CalWIN M&amp;O CAP'!$J$291</f>
        <v>213.10818949473202</v>
      </c>
      <c r="AT198" s="625">
        <f>AT155*'3e CalWIN M&amp;O CAP'!$J$291</f>
        <v>213.10818949473202</v>
      </c>
      <c r="AU198" s="625">
        <f>AU155*'3e CalWIN M&amp;O CAP'!$J$291</f>
        <v>213.10818949473202</v>
      </c>
      <c r="AV198" s="625"/>
      <c r="AW198" s="625">
        <f t="shared" si="423"/>
        <v>9734</v>
      </c>
      <c r="AX198"/>
      <c r="AY198" s="13">
        <f t="shared" si="419"/>
        <v>-1</v>
      </c>
      <c r="AZ198" s="624">
        <f>ROUND(SUM(C198:N198),0)</f>
        <v>2521</v>
      </c>
      <c r="BA198" s="624">
        <f t="shared" ref="BA198:BA199" si="428">ROUND(SUM(O198:Z198),0)</f>
        <v>2611</v>
      </c>
      <c r="BB198" s="624">
        <f t="shared" si="424"/>
        <v>2685</v>
      </c>
      <c r="BC198" s="624">
        <f t="shared" si="425"/>
        <v>1918</v>
      </c>
      <c r="BD198" s="27"/>
      <c r="BE198" s="624">
        <f>ROUND(SUM(C198:H198),0)</f>
        <v>1589</v>
      </c>
      <c r="BF198" s="645">
        <f>ROUNDUP(SUM(I198:T198),0)</f>
        <v>2200</v>
      </c>
      <c r="BG198" s="653">
        <f>ROUNDUP(SUM(U198:AF198),0)</f>
        <v>2686</v>
      </c>
      <c r="BH198" s="625">
        <f t="shared" ref="BH198:BH208" si="429">ROUND(SUM(AG198:AR198),0)</f>
        <v>2621</v>
      </c>
      <c r="BI198" s="625">
        <f t="shared" si="427"/>
        <v>639</v>
      </c>
      <c r="BJ198" s="267">
        <f t="shared" si="422"/>
        <v>0</v>
      </c>
      <c r="BK198" s="13"/>
    </row>
    <row r="199" spans="1:63" ht="15">
      <c r="A199" s="628" t="s">
        <v>320</v>
      </c>
      <c r="B199" s="12"/>
      <c r="C199" s="625">
        <f>C156*'3e CalWIN M&amp;O CAP'!$J$12</f>
        <v>38.811238973827521</v>
      </c>
      <c r="D199" s="625">
        <f>D156*'3e CalWIN M&amp;O CAP'!$J$12</f>
        <v>53.637405880428098</v>
      </c>
      <c r="E199" s="625">
        <f>E156*'3e CalWIN M&amp;O CAP'!$J$12</f>
        <v>39.941350288629756</v>
      </c>
      <c r="F199" s="625">
        <f>F156*'3e CalWIN M&amp;O CAP'!$J$12</f>
        <v>39.193510837346658</v>
      </c>
      <c r="G199" s="625">
        <f>G156*'3e CalWIN M&amp;O CAP'!$J$12</f>
        <v>44.334880526684408</v>
      </c>
      <c r="H199" s="625">
        <f>H156*'3e CalWIN M&amp;O CAP'!$J$12</f>
        <v>41.780259247136208</v>
      </c>
      <c r="I199" s="625">
        <f>I156*'3e CalWIN M&amp;O CAP'!$J$12</f>
        <v>53.771716526679946</v>
      </c>
      <c r="J199" s="625">
        <f>J156*'3e CalWIN M&amp;O CAP'!$J$12</f>
        <v>40.138189527382039</v>
      </c>
      <c r="K199" s="625">
        <f>K156*'3e CalWIN M&amp;O CAP'!$J$12</f>
        <v>36.811291227450475</v>
      </c>
      <c r="L199" s="625">
        <f>L156*'3e CalWIN M&amp;O CAP'!$J$12</f>
        <v>36.811291227450475</v>
      </c>
      <c r="M199" s="625">
        <f>M156*'3e CalWIN M&amp;O CAP'!$J$12</f>
        <v>36.811291227450475</v>
      </c>
      <c r="N199" s="625">
        <f>N156*'3e CalWIN M&amp;O CAP'!$J$12</f>
        <v>36.811291227450475</v>
      </c>
      <c r="O199" s="625">
        <f>O156*'3e CalWIN M&amp;O CAP'!$J$105</f>
        <v>36.810969707215143</v>
      </c>
      <c r="P199" s="625">
        <f>P156*'3e CalWIN M&amp;O CAP'!$J$105</f>
        <v>45.59870423150025</v>
      </c>
      <c r="Q199" s="625">
        <f>Q156*'3e CalWIN M&amp;O CAP'!$J$105</f>
        <v>45.59870423150025</v>
      </c>
      <c r="R199" s="625">
        <f>R156*'3e CalWIN M&amp;O CAP'!$J$105</f>
        <v>45.59870423150025</v>
      </c>
      <c r="S199" s="625">
        <f>S156*'3e CalWIN M&amp;O CAP'!$J$105</f>
        <v>45.59870423150025</v>
      </c>
      <c r="T199" s="625">
        <f>T156*'3e CalWIN M&amp;O CAP'!$J$105</f>
        <v>45.59870423150025</v>
      </c>
      <c r="U199" s="625">
        <f>U156*'3e CalWIN M&amp;O CAP'!$J$105</f>
        <v>45.59870423150025</v>
      </c>
      <c r="V199" s="625">
        <f>V156*'3e CalWIN M&amp;O CAP'!$J$105</f>
        <v>45.59870423150025</v>
      </c>
      <c r="W199" s="625">
        <f>W156*'3e CalWIN M&amp;O CAP'!$J$105</f>
        <v>45.59870423150025</v>
      </c>
      <c r="X199" s="625">
        <f>X156*'3e CalWIN M&amp;O CAP'!$J$105</f>
        <v>45.59870423150025</v>
      </c>
      <c r="Y199" s="625">
        <f>Y156*'3e CalWIN M&amp;O CAP'!$J$105</f>
        <v>45.59870423150025</v>
      </c>
      <c r="Z199" s="625">
        <f>Z156*'3e CalWIN M&amp;O CAP'!$J$105</f>
        <v>45.59870423150025</v>
      </c>
      <c r="AA199" s="625">
        <f>AA156*'3e CalWIN M&amp;O CAP'!$J$198</f>
        <v>45.580258017338963</v>
      </c>
      <c r="AB199" s="625">
        <f>AB156*'3e CalWIN M&amp;O CAP'!$J$198</f>
        <v>45.580258017338963</v>
      </c>
      <c r="AC199" s="625">
        <f>AC156*'3e CalWIN M&amp;O CAP'!$J$198</f>
        <v>45.580258017338963</v>
      </c>
      <c r="AD199" s="625">
        <f>AD156*'3e CalWIN M&amp;O CAP'!$J$198</f>
        <v>45.580258017338963</v>
      </c>
      <c r="AE199" s="625">
        <f>AE156*'3e CalWIN M&amp;O CAP'!$J$198</f>
        <v>45.580258017338963</v>
      </c>
      <c r="AF199" s="625">
        <f>AF156*'3e CalWIN M&amp;O CAP'!$J$198</f>
        <v>45.580258017338963</v>
      </c>
      <c r="AG199" s="625">
        <f>AG156*'3e CalWIN M&amp;O CAP'!$J$198</f>
        <v>45.580258017338963</v>
      </c>
      <c r="AH199" s="625">
        <f>AH156*'3e CalWIN M&amp;O CAP'!$J$198</f>
        <v>45.580258017338963</v>
      </c>
      <c r="AI199" s="625">
        <f>AI156*'3e CalWIN M&amp;O CAP'!$J$198</f>
        <v>45.580258017338963</v>
      </c>
      <c r="AJ199" s="625">
        <f>AJ156*'3e CalWIN M&amp;O CAP'!$J$198</f>
        <v>45.580258017338963</v>
      </c>
      <c r="AK199" s="625">
        <f>AK156*'3e CalWIN M&amp;O CAP'!$J$198</f>
        <v>45.580258017338963</v>
      </c>
      <c r="AL199" s="625">
        <f>AL156*'3e CalWIN M&amp;O CAP'!$J$198</f>
        <v>45.580258017338963</v>
      </c>
      <c r="AM199" s="625">
        <f>AM156*'3e CalWIN M&amp;O CAP'!$J$291</f>
        <v>34.938347758544481</v>
      </c>
      <c r="AN199" s="625">
        <f>AN156*'3e CalWIN M&amp;O CAP'!$J$291</f>
        <v>34.938347758544481</v>
      </c>
      <c r="AO199" s="625">
        <f>AO156*'3e CalWIN M&amp;O CAP'!$J$291</f>
        <v>34.938347758544481</v>
      </c>
      <c r="AP199" s="625">
        <f>AP156*'3e CalWIN M&amp;O CAP'!$J$291</f>
        <v>34.938347758544481</v>
      </c>
      <c r="AQ199" s="625">
        <f>AQ156*'3e CalWIN M&amp;O CAP'!$J$291</f>
        <v>34.938347758544481</v>
      </c>
      <c r="AR199" s="625">
        <f>AR156*'3e CalWIN M&amp;O CAP'!$J$291</f>
        <v>34.938347758544481</v>
      </c>
      <c r="AS199" s="625">
        <f>AS156*'3e CalWIN M&amp;O CAP'!$J$291</f>
        <v>34.938347758544481</v>
      </c>
      <c r="AT199" s="625">
        <f>AT156*'3e CalWIN M&amp;O CAP'!$J$291</f>
        <v>34.938347758544481</v>
      </c>
      <c r="AU199" s="625">
        <f>AU156*'3e CalWIN M&amp;O CAP'!$J$291</f>
        <v>34.938347758544481</v>
      </c>
      <c r="AV199" s="625"/>
      <c r="AW199" s="625">
        <f t="shared" si="423"/>
        <v>1899</v>
      </c>
      <c r="AX199"/>
      <c r="AY199" s="13">
        <f t="shared" si="419"/>
        <v>1</v>
      </c>
      <c r="AZ199" s="624">
        <f>ROUND(SUM(C199:N199),0)</f>
        <v>499</v>
      </c>
      <c r="BA199" s="624">
        <f t="shared" si="428"/>
        <v>538</v>
      </c>
      <c r="BB199" s="624">
        <f t="shared" si="424"/>
        <v>547</v>
      </c>
      <c r="BC199" s="624">
        <f>ROUND(SUM(AM199:AU199),0)</f>
        <v>314</v>
      </c>
      <c r="BD199" s="27"/>
      <c r="BE199" s="645">
        <f>ROUNDDOWN(SUM(C199:H199),0)</f>
        <v>257</v>
      </c>
      <c r="BF199" s="624">
        <f>ROUND(SUM(I199:T199),0)</f>
        <v>506</v>
      </c>
      <c r="BG199" s="625">
        <f t="shared" si="426"/>
        <v>547</v>
      </c>
      <c r="BH199" s="625">
        <f t="shared" si="429"/>
        <v>483</v>
      </c>
      <c r="BI199" s="625">
        <f t="shared" si="427"/>
        <v>105</v>
      </c>
      <c r="BJ199" s="267">
        <f t="shared" si="422"/>
        <v>0</v>
      </c>
      <c r="BK199" s="13"/>
    </row>
    <row r="200" spans="1:63" ht="15">
      <c r="A200" s="628" t="s">
        <v>321</v>
      </c>
      <c r="B200" s="12"/>
      <c r="C200" s="625">
        <f>C157*'3e CalWIN M&amp;O CAP'!$J$12</f>
        <v>148.40325665308876</v>
      </c>
      <c r="D200" s="625">
        <f>D157*'3e CalWIN M&amp;O CAP'!$J$12</f>
        <v>179.63153036398799</v>
      </c>
      <c r="E200" s="625">
        <f>E157*'3e CalWIN M&amp;O CAP'!$J$12</f>
        <v>171.90404222521184</v>
      </c>
      <c r="F200" s="625">
        <f>F157*'3e CalWIN M&amp;O CAP'!$J$12</f>
        <v>178.62142888602307</v>
      </c>
      <c r="G200" s="625">
        <f>G157*'3e CalWIN M&amp;O CAP'!$J$12</f>
        <v>235.46717257704211</v>
      </c>
      <c r="H200" s="625">
        <f>H157*'3e CalWIN M&amp;O CAP'!$J$12</f>
        <v>173.59849051566601</v>
      </c>
      <c r="I200" s="625">
        <f>I157*'3e CalWIN M&amp;O CAP'!$J$12</f>
        <v>162.7589495520771</v>
      </c>
      <c r="J200" s="625">
        <f>J157*'3e CalWIN M&amp;O CAP'!$J$12</f>
        <v>159.74392952962879</v>
      </c>
      <c r="K200" s="625">
        <f>K157*'3e CalWIN M&amp;O CAP'!$J$12</f>
        <v>127.36401213169934</v>
      </c>
      <c r="L200" s="625">
        <f>L157*'3e CalWIN M&amp;O CAP'!$J$12</f>
        <v>127.36401213169934</v>
      </c>
      <c r="M200" s="625">
        <f>M157*'3e CalWIN M&amp;O CAP'!$J$12</f>
        <v>127.36401213169934</v>
      </c>
      <c r="N200" s="625">
        <f>N157*'3e CalWIN M&amp;O CAP'!$J$12</f>
        <v>127.36401213169934</v>
      </c>
      <c r="O200" s="625">
        <f>O157*'3e CalWIN M&amp;O CAP'!$J$105</f>
        <v>127.3628996983728</v>
      </c>
      <c r="P200" s="625">
        <f>P157*'3e CalWIN M&amp;O CAP'!$J$105</f>
        <v>174.32032544306458</v>
      </c>
      <c r="Q200" s="625">
        <f>Q157*'3e CalWIN M&amp;O CAP'!$J$105</f>
        <v>174.32032544306458</v>
      </c>
      <c r="R200" s="625">
        <f>R157*'3e CalWIN M&amp;O CAP'!$J$105</f>
        <v>174.32032544306458</v>
      </c>
      <c r="S200" s="625">
        <f>S157*'3e CalWIN M&amp;O CAP'!$J$105</f>
        <v>174.32032544306458</v>
      </c>
      <c r="T200" s="625">
        <f>T157*'3e CalWIN M&amp;O CAP'!$J$105</f>
        <v>174.32032544306458</v>
      </c>
      <c r="U200" s="625">
        <f>U157*'3e CalWIN M&amp;O CAP'!$J$105</f>
        <v>174.32032544306458</v>
      </c>
      <c r="V200" s="625">
        <f>V157*'3e CalWIN M&amp;O CAP'!$J$105</f>
        <v>174.32032544306458</v>
      </c>
      <c r="W200" s="625">
        <f>W157*'3e CalWIN M&amp;O CAP'!$J$105</f>
        <v>174.32032544306458</v>
      </c>
      <c r="X200" s="625">
        <f>X157*'3e CalWIN M&amp;O CAP'!$J$105</f>
        <v>174.32032544306458</v>
      </c>
      <c r="Y200" s="625">
        <f>Y157*'3e CalWIN M&amp;O CAP'!$J$105</f>
        <v>174.32032544306458</v>
      </c>
      <c r="Z200" s="625">
        <f>Z157*'3e CalWIN M&amp;O CAP'!$J$105</f>
        <v>174.32032544306458</v>
      </c>
      <c r="AA200" s="625">
        <f>AA157*'3e CalWIN M&amp;O CAP'!$J$198</f>
        <v>174.30451548390155</v>
      </c>
      <c r="AB200" s="625">
        <f>AB157*'3e CalWIN M&amp;O CAP'!$J$198</f>
        <v>174.30451548390155</v>
      </c>
      <c r="AC200" s="625">
        <f>AC157*'3e CalWIN M&amp;O CAP'!$J$198</f>
        <v>174.30451548390155</v>
      </c>
      <c r="AD200" s="625">
        <f>AD157*'3e CalWIN M&amp;O CAP'!$J$198</f>
        <v>174.30451548390155</v>
      </c>
      <c r="AE200" s="625">
        <f>AE157*'3e CalWIN M&amp;O CAP'!$J$198</f>
        <v>174.30451548390155</v>
      </c>
      <c r="AF200" s="625">
        <f>AF157*'3e CalWIN M&amp;O CAP'!$J$198</f>
        <v>174.30451548390155</v>
      </c>
      <c r="AG200" s="625">
        <f>AG157*'3e CalWIN M&amp;O CAP'!$J$198</f>
        <v>174.30451548390155</v>
      </c>
      <c r="AH200" s="625">
        <f>AH157*'3e CalWIN M&amp;O CAP'!$J$198</f>
        <v>174.30451548390155</v>
      </c>
      <c r="AI200" s="625">
        <f>AI157*'3e CalWIN M&amp;O CAP'!$J$198</f>
        <v>174.30451548390155</v>
      </c>
      <c r="AJ200" s="625">
        <f>AJ157*'3e CalWIN M&amp;O CAP'!$J$198</f>
        <v>174.30451548390155</v>
      </c>
      <c r="AK200" s="625">
        <f>AK157*'3e CalWIN M&amp;O CAP'!$J$198</f>
        <v>174.30451548390155</v>
      </c>
      <c r="AL200" s="625">
        <f>AL157*'3e CalWIN M&amp;O CAP'!$J$198</f>
        <v>174.30451548390155</v>
      </c>
      <c r="AM200" s="625">
        <f>AM157*'3e CalWIN M&amp;O CAP'!$J$291</f>
        <v>163.6606463206017</v>
      </c>
      <c r="AN200" s="625">
        <f>AN157*'3e CalWIN M&amp;O CAP'!$J$291</f>
        <v>163.6606463206017</v>
      </c>
      <c r="AO200" s="625">
        <f>AO157*'3e CalWIN M&amp;O CAP'!$J$291</f>
        <v>163.6606463206017</v>
      </c>
      <c r="AP200" s="625">
        <f>AP157*'3e CalWIN M&amp;O CAP'!$J$291</f>
        <v>163.6606463206017</v>
      </c>
      <c r="AQ200" s="625">
        <f>AQ157*'3e CalWIN M&amp;O CAP'!$J$291</f>
        <v>163.6606463206017</v>
      </c>
      <c r="AR200" s="625">
        <f>AR157*'3e CalWIN M&amp;O CAP'!$J$291</f>
        <v>163.6606463206017</v>
      </c>
      <c r="AS200" s="625">
        <f>AS157*'3e CalWIN M&amp;O CAP'!$J$291</f>
        <v>163.6606463206017</v>
      </c>
      <c r="AT200" s="625">
        <f>AT157*'3e CalWIN M&amp;O CAP'!$J$291</f>
        <v>163.6606463206017</v>
      </c>
      <c r="AU200" s="625">
        <f>AU157*'3e CalWIN M&amp;O CAP'!$J$291</f>
        <v>163.6606463206017</v>
      </c>
      <c r="AV200" s="625"/>
      <c r="AW200" s="625">
        <f t="shared" si="423"/>
        <v>7529</v>
      </c>
      <c r="AX200"/>
      <c r="AY200" s="13">
        <f t="shared" si="419"/>
        <v>-1</v>
      </c>
      <c r="AZ200" s="624">
        <f>ROUND(SUM(C200:N200),0)</f>
        <v>1920</v>
      </c>
      <c r="BA200" s="645">
        <f>ROUNDUP(SUM(O200:Z200),0)</f>
        <v>2045</v>
      </c>
      <c r="BB200" s="624">
        <f t="shared" si="424"/>
        <v>2092</v>
      </c>
      <c r="BC200" s="624">
        <f t="shared" si="425"/>
        <v>1473</v>
      </c>
      <c r="BD200" s="27"/>
      <c r="BE200" s="645">
        <f>ROUNDDOWN(SUM(C200:H200),0)</f>
        <v>1087</v>
      </c>
      <c r="BF200" s="624">
        <f>ROUND(SUM(I200:T200),0)</f>
        <v>1831</v>
      </c>
      <c r="BG200" s="653">
        <f>ROUNDUP(SUM(U200:AF200),0)</f>
        <v>2092</v>
      </c>
      <c r="BH200" s="653">
        <f>ROUNDUP(SUM(AG200:AR200),0)</f>
        <v>2028</v>
      </c>
      <c r="BI200" s="625">
        <f t="shared" si="427"/>
        <v>491</v>
      </c>
      <c r="BJ200" s="267">
        <f t="shared" si="422"/>
        <v>1</v>
      </c>
      <c r="BK200" s="13"/>
    </row>
    <row r="201" spans="1:63" ht="15">
      <c r="A201" s="628" t="s">
        <v>322</v>
      </c>
      <c r="B201" s="12"/>
      <c r="C201" s="625">
        <f>C158*'3e CalWIN M&amp;O CAP'!$J$12</f>
        <v>51.509109007899426</v>
      </c>
      <c r="D201" s="625">
        <f>D158*'3e CalWIN M&amp;O CAP'!$J$12</f>
        <v>42.50077995624234</v>
      </c>
      <c r="E201" s="625">
        <f>E158*'3e CalWIN M&amp;O CAP'!$J$12</f>
        <v>365.09402604245759</v>
      </c>
      <c r="F201" s="625">
        <f>F158*'3e CalWIN M&amp;O CAP'!$J$12</f>
        <v>228.8888264985471</v>
      </c>
      <c r="G201" s="625">
        <f>G158*'3e CalWIN M&amp;O CAP'!$J$12</f>
        <v>181.28218636411512</v>
      </c>
      <c r="H201" s="625">
        <f>H158*'3e CalWIN M&amp;O CAP'!$J$12</f>
        <v>274.2002293637172</v>
      </c>
      <c r="I201" s="625">
        <f>I158*'3e CalWIN M&amp;O CAP'!$J$12</f>
        <v>104.10122696132154</v>
      </c>
      <c r="J201" s="625">
        <f>J158*'3e CalWIN M&amp;O CAP'!$J$12</f>
        <v>106.22900348844911</v>
      </c>
      <c r="K201" s="625">
        <f>K158*'3e CalWIN M&amp;O CAP'!$J$12</f>
        <v>145.4765905666969</v>
      </c>
      <c r="L201" s="625">
        <f>L158*'3e CalWIN M&amp;O CAP'!$J$12</f>
        <v>145.4765905666969</v>
      </c>
      <c r="M201" s="625">
        <f>M158*'3e CalWIN M&amp;O CAP'!$J$12</f>
        <v>145.4765905666969</v>
      </c>
      <c r="N201" s="625">
        <f>N158*'3e CalWIN M&amp;O CAP'!$J$12</f>
        <v>145.4765905666969</v>
      </c>
      <c r="O201" s="625">
        <f>O158*'3e CalWIN M&amp;O CAP'!$J$105</f>
        <v>145.47531993298438</v>
      </c>
      <c r="P201" s="625">
        <f>P158*'3e CalWIN M&amp;O CAP'!$J$105</f>
        <v>174.05185971608003</v>
      </c>
      <c r="Q201" s="625">
        <f>Q158*'3e CalWIN M&amp;O CAP'!$J$105</f>
        <v>174.05185971608003</v>
      </c>
      <c r="R201" s="625">
        <f>R158*'3e CalWIN M&amp;O CAP'!$J$105</f>
        <v>174.05185971608003</v>
      </c>
      <c r="S201" s="625">
        <f>S158*'3e CalWIN M&amp;O CAP'!$J$105</f>
        <v>174.05185971608003</v>
      </c>
      <c r="T201" s="625">
        <f>T158*'3e CalWIN M&amp;O CAP'!$J$105</f>
        <v>174.05185971608003</v>
      </c>
      <c r="U201" s="625">
        <f>U158*'3e CalWIN M&amp;O CAP'!$J$105</f>
        <v>174.05185971608003</v>
      </c>
      <c r="V201" s="625">
        <f>V158*'3e CalWIN M&amp;O CAP'!$J$105</f>
        <v>174.05185971608003</v>
      </c>
      <c r="W201" s="625">
        <f>W158*'3e CalWIN M&amp;O CAP'!$J$105</f>
        <v>174.05185971608003</v>
      </c>
      <c r="X201" s="625">
        <f>X158*'3e CalWIN M&amp;O CAP'!$J$105</f>
        <v>174.05185971608003</v>
      </c>
      <c r="Y201" s="625">
        <f>Y158*'3e CalWIN M&amp;O CAP'!$J$105</f>
        <v>174.05185971608003</v>
      </c>
      <c r="Z201" s="625">
        <f>Z158*'3e CalWIN M&amp;O CAP'!$J$105</f>
        <v>174.05185971608003</v>
      </c>
      <c r="AA201" s="625">
        <f>AA158*'3e CalWIN M&amp;O CAP'!$J$198</f>
        <v>174.0360442586634</v>
      </c>
      <c r="AB201" s="625">
        <f>AB158*'3e CalWIN M&amp;O CAP'!$J$198</f>
        <v>174.0360442586634</v>
      </c>
      <c r="AC201" s="625">
        <f>AC158*'3e CalWIN M&amp;O CAP'!$J$198</f>
        <v>174.0360442586634</v>
      </c>
      <c r="AD201" s="625">
        <f>AD158*'3e CalWIN M&amp;O CAP'!$J$198</f>
        <v>174.0360442586634</v>
      </c>
      <c r="AE201" s="625">
        <f>AE158*'3e CalWIN M&amp;O CAP'!$J$198</f>
        <v>174.0360442586634</v>
      </c>
      <c r="AF201" s="625">
        <f>AF158*'3e CalWIN M&amp;O CAP'!$J$198</f>
        <v>174.0360442586634</v>
      </c>
      <c r="AG201" s="625">
        <f>AG158*'3e CalWIN M&amp;O CAP'!$J$198</f>
        <v>174.0360442586634</v>
      </c>
      <c r="AH201" s="625">
        <f>AH158*'3e CalWIN M&amp;O CAP'!$J$198</f>
        <v>174.0360442586634</v>
      </c>
      <c r="AI201" s="625">
        <f>AI158*'3e CalWIN M&amp;O CAP'!$J$198</f>
        <v>174.0360442586634</v>
      </c>
      <c r="AJ201" s="625">
        <f>AJ158*'3e CalWIN M&amp;O CAP'!$J$198</f>
        <v>174.0360442586634</v>
      </c>
      <c r="AK201" s="625">
        <f>AK158*'3e CalWIN M&amp;O CAP'!$J$198</f>
        <v>174.0360442586634</v>
      </c>
      <c r="AL201" s="625">
        <f>AL158*'3e CalWIN M&amp;O CAP'!$J$198</f>
        <v>174.0360442586634</v>
      </c>
      <c r="AM201" s="625">
        <f>AM158*'3e CalWIN M&amp;O CAP'!$J$291</f>
        <v>163.39217918091438</v>
      </c>
      <c r="AN201" s="625">
        <f>AN158*'3e CalWIN M&amp;O CAP'!$J$291</f>
        <v>163.39217918091438</v>
      </c>
      <c r="AO201" s="625">
        <f>AO158*'3e CalWIN M&amp;O CAP'!$J$291</f>
        <v>163.39217918091438</v>
      </c>
      <c r="AP201" s="625">
        <f>AP158*'3e CalWIN M&amp;O CAP'!$J$291</f>
        <v>163.39217918091438</v>
      </c>
      <c r="AQ201" s="625">
        <f>AQ158*'3e CalWIN M&amp;O CAP'!$J$291</f>
        <v>163.39217918091438</v>
      </c>
      <c r="AR201" s="625">
        <f>AR158*'3e CalWIN M&amp;O CAP'!$J$291</f>
        <v>163.39217918091438</v>
      </c>
      <c r="AS201" s="625">
        <f>AS158*'3e CalWIN M&amp;O CAP'!$J$291</f>
        <v>163.39217918091438</v>
      </c>
      <c r="AT201" s="625">
        <f>AT158*'3e CalWIN M&amp;O CAP'!$J$291</f>
        <v>163.39217918091438</v>
      </c>
      <c r="AU201" s="625">
        <f>AU158*'3e CalWIN M&amp;O CAP'!$J$291</f>
        <v>163.39217918091438</v>
      </c>
      <c r="AV201" s="625"/>
      <c r="AW201" s="625">
        <f t="shared" si="423"/>
        <v>7555</v>
      </c>
      <c r="AX201"/>
      <c r="AY201" s="13">
        <f t="shared" si="419"/>
        <v>0</v>
      </c>
      <c r="AZ201" s="645">
        <f t="shared" ref="AZ201:AZ205" si="430">ROUNDUP(SUM(C201:N201),0)</f>
        <v>1936</v>
      </c>
      <c r="BA201" s="645">
        <f t="shared" ref="BA201:BA206" si="431">ROUNDDOWN(SUM(O201:Z201),0)</f>
        <v>2060</v>
      </c>
      <c r="BB201" s="624">
        <f t="shared" si="424"/>
        <v>2088</v>
      </c>
      <c r="BC201" s="624">
        <f t="shared" si="425"/>
        <v>1471</v>
      </c>
      <c r="BD201" s="27"/>
      <c r="BE201" s="645">
        <f>ROUNDDOWN(SUM(C201:H201),0)</f>
        <v>1143</v>
      </c>
      <c r="BF201" s="645">
        <f>ROUNDDOWN(SUM(I201:T201),0)</f>
        <v>1807</v>
      </c>
      <c r="BG201" s="625">
        <f t="shared" si="426"/>
        <v>2089</v>
      </c>
      <c r="BH201" s="653">
        <f>ROUNDUP(SUM(AG201:AR201),0)</f>
        <v>2025</v>
      </c>
      <c r="BI201" s="653">
        <f>ROUNDDOWN(SUM(AS201:AU201),0)</f>
        <v>490</v>
      </c>
      <c r="BJ201" s="267">
        <f t="shared" si="422"/>
        <v>1</v>
      </c>
      <c r="BK201" s="13"/>
    </row>
    <row r="202" spans="1:63" ht="15">
      <c r="A202" s="628" t="s">
        <v>323</v>
      </c>
      <c r="B202" s="12"/>
      <c r="C202" s="625">
        <f>C159*'3e CalWIN M&amp;O CAP'!$J$12</f>
        <v>125.06008335752173</v>
      </c>
      <c r="D202" s="625">
        <f>D159*'3e CalWIN M&amp;O CAP'!$J$12</f>
        <v>105.42060743434497</v>
      </c>
      <c r="E202" s="625">
        <f>E159*'3e CalWIN M&amp;O CAP'!$J$12</f>
        <v>104.08702319305124</v>
      </c>
      <c r="F202" s="625">
        <f>F159*'3e CalWIN M&amp;O CAP'!$J$12</f>
        <v>115.0081395216974</v>
      </c>
      <c r="G202" s="625">
        <f>G159*'3e CalWIN M&amp;O CAP'!$J$12</f>
        <v>101.91362458093356</v>
      </c>
      <c r="H202" s="625">
        <f>H159*'3e CalWIN M&amp;O CAP'!$J$12</f>
        <v>24.664939196197462</v>
      </c>
      <c r="I202" s="625">
        <f>I159*'3e CalWIN M&amp;O CAP'!$J$12</f>
        <v>26.040269136408547</v>
      </c>
      <c r="J202" s="625">
        <f>J159*'3e CalWIN M&amp;O CAP'!$J$12</f>
        <v>76.654605413692408</v>
      </c>
      <c r="K202" s="625">
        <f>K159*'3e CalWIN M&amp;O CAP'!$J$12</f>
        <v>63.315037914892201</v>
      </c>
      <c r="L202" s="625">
        <f>L159*'3e CalWIN M&amp;O CAP'!$J$12</f>
        <v>63.315037914892201</v>
      </c>
      <c r="M202" s="625">
        <f>M159*'3e CalWIN M&amp;O CAP'!$J$12</f>
        <v>63.315037914892201</v>
      </c>
      <c r="N202" s="625">
        <f>N159*'3e CalWIN M&amp;O CAP'!$J$12</f>
        <v>63.315037914892201</v>
      </c>
      <c r="O202" s="625">
        <f>O159*'3e CalWIN M&amp;O CAP'!$J$105</f>
        <v>63.314484903432621</v>
      </c>
      <c r="P202" s="625">
        <f>P159*'3e CalWIN M&amp;O CAP'!$J$105</f>
        <v>85.043216415756063</v>
      </c>
      <c r="Q202" s="625">
        <f>Q159*'3e CalWIN M&amp;O CAP'!$J$105</f>
        <v>85.043216415756063</v>
      </c>
      <c r="R202" s="625">
        <f>R159*'3e CalWIN M&amp;O CAP'!$J$105</f>
        <v>85.043216415756063</v>
      </c>
      <c r="S202" s="625">
        <f>S159*'3e CalWIN M&amp;O CAP'!$J$105</f>
        <v>85.043216415756063</v>
      </c>
      <c r="T202" s="625">
        <f>T159*'3e CalWIN M&amp;O CAP'!$J$105</f>
        <v>85.043216415756063</v>
      </c>
      <c r="U202" s="625">
        <f>U159*'3e CalWIN M&amp;O CAP'!$J$105</f>
        <v>85.043216415756063</v>
      </c>
      <c r="V202" s="625">
        <f>V159*'3e CalWIN M&amp;O CAP'!$J$105</f>
        <v>85.043216415756063</v>
      </c>
      <c r="W202" s="625">
        <f>W159*'3e CalWIN M&amp;O CAP'!$J$105</f>
        <v>85.043216415756063</v>
      </c>
      <c r="X202" s="625">
        <f>X159*'3e CalWIN M&amp;O CAP'!$J$105</f>
        <v>85.043216415756063</v>
      </c>
      <c r="Y202" s="625">
        <f>Y159*'3e CalWIN M&amp;O CAP'!$J$105</f>
        <v>85.043216415756063</v>
      </c>
      <c r="Z202" s="625">
        <f>Z159*'3e CalWIN M&amp;O CAP'!$J$105</f>
        <v>85.043216415756063</v>
      </c>
      <c r="AA202" s="625">
        <f>AA159*'3e CalWIN M&amp;O CAP'!$J$198</f>
        <v>85.025578036295897</v>
      </c>
      <c r="AB202" s="625">
        <f>AB159*'3e CalWIN M&amp;O CAP'!$J$198</f>
        <v>85.025578036295897</v>
      </c>
      <c r="AC202" s="625">
        <f>AC159*'3e CalWIN M&amp;O CAP'!$J$198</f>
        <v>85.025578036295897</v>
      </c>
      <c r="AD202" s="625">
        <f>AD159*'3e CalWIN M&amp;O CAP'!$J$198</f>
        <v>85.025578036295897</v>
      </c>
      <c r="AE202" s="625">
        <f>AE159*'3e CalWIN M&amp;O CAP'!$J$198</f>
        <v>85.025578036295897</v>
      </c>
      <c r="AF202" s="625">
        <f>AF159*'3e CalWIN M&amp;O CAP'!$J$198</f>
        <v>85.025578036295897</v>
      </c>
      <c r="AG202" s="625">
        <f>AG159*'3e CalWIN M&amp;O CAP'!$J$198</f>
        <v>85.025578036295897</v>
      </c>
      <c r="AH202" s="625">
        <f>AH159*'3e CalWIN M&amp;O CAP'!$J$198</f>
        <v>85.025578036295897</v>
      </c>
      <c r="AI202" s="625">
        <f>AI159*'3e CalWIN M&amp;O CAP'!$J$198</f>
        <v>85.025578036295897</v>
      </c>
      <c r="AJ202" s="625">
        <f>AJ159*'3e CalWIN M&amp;O CAP'!$J$198</f>
        <v>85.025578036295897</v>
      </c>
      <c r="AK202" s="625">
        <f>AK159*'3e CalWIN M&amp;O CAP'!$J$198</f>
        <v>85.025578036295897</v>
      </c>
      <c r="AL202" s="625">
        <f>AL159*'3e CalWIN M&amp;O CAP'!$J$198</f>
        <v>85.025578036295897</v>
      </c>
      <c r="AM202" s="625">
        <f>AM159*'3e CalWIN M&amp;O CAP'!$J$291</f>
        <v>74.38306750513145</v>
      </c>
      <c r="AN202" s="625">
        <f>AN159*'3e CalWIN M&amp;O CAP'!$J$291</f>
        <v>74.38306750513145</v>
      </c>
      <c r="AO202" s="625">
        <f>AO159*'3e CalWIN M&amp;O CAP'!$J$291</f>
        <v>74.38306750513145</v>
      </c>
      <c r="AP202" s="625">
        <f>AP159*'3e CalWIN M&amp;O CAP'!$J$291</f>
        <v>74.38306750513145</v>
      </c>
      <c r="AQ202" s="625">
        <f>AQ159*'3e CalWIN M&amp;O CAP'!$J$291</f>
        <v>74.38306750513145</v>
      </c>
      <c r="AR202" s="625">
        <f>AR159*'3e CalWIN M&amp;O CAP'!$J$291</f>
        <v>74.38306750513145</v>
      </c>
      <c r="AS202" s="625">
        <f>AS159*'3e CalWIN M&amp;O CAP'!$J$291</f>
        <v>74.38306750513145</v>
      </c>
      <c r="AT202" s="625">
        <f>AT159*'3e CalWIN M&amp;O CAP'!$J$291</f>
        <v>74.38306750513145</v>
      </c>
      <c r="AU202" s="625">
        <f>AU159*'3e CalWIN M&amp;O CAP'!$J$291</f>
        <v>74.38306750513145</v>
      </c>
      <c r="AV202" s="625"/>
      <c r="AW202" s="625">
        <f t="shared" si="423"/>
        <v>3621</v>
      </c>
      <c r="AX202"/>
      <c r="AY202" s="13">
        <f t="shared" si="419"/>
        <v>1</v>
      </c>
      <c r="AZ202" s="645">
        <f>ROUND(SUM(C202:N202),0)</f>
        <v>932</v>
      </c>
      <c r="BA202" s="645">
        <f t="shared" si="431"/>
        <v>998</v>
      </c>
      <c r="BB202" s="624">
        <f t="shared" si="424"/>
        <v>1020</v>
      </c>
      <c r="BC202" s="645">
        <f>ROUNDUP(SUM(AM202:AU202),0)</f>
        <v>670</v>
      </c>
      <c r="BD202" s="27"/>
      <c r="BE202" s="624">
        <f t="shared" ref="BE202:BE212" si="432">ROUND(SUM(C202:H202),0)</f>
        <v>576</v>
      </c>
      <c r="BF202" s="624">
        <f>ROUND(SUM(I202:T202),0)</f>
        <v>844</v>
      </c>
      <c r="BG202" s="625">
        <f t="shared" si="426"/>
        <v>1020</v>
      </c>
      <c r="BH202" s="625">
        <f t="shared" si="429"/>
        <v>956</v>
      </c>
      <c r="BI202" s="653">
        <f>ROUNDUP(SUM(AS202:AU202),0)</f>
        <v>224</v>
      </c>
      <c r="BJ202" s="267">
        <f t="shared" si="422"/>
        <v>0</v>
      </c>
      <c r="BK202" s="13"/>
    </row>
    <row r="203" spans="1:63" ht="15">
      <c r="A203" s="628" t="s">
        <v>324</v>
      </c>
      <c r="B203" s="12"/>
      <c r="C203" s="625">
        <f>C160*'3e CalWIN M&amp;O CAP'!$J$12</f>
        <v>19.72481898500957</v>
      </c>
      <c r="D203" s="625">
        <f>D160*'3e CalWIN M&amp;O CAP'!$J$12</f>
        <v>30.754255898221039</v>
      </c>
      <c r="E203" s="625">
        <f>E160*'3e CalWIN M&amp;O CAP'!$J$12</f>
        <v>29.34340919981533</v>
      </c>
      <c r="F203" s="625">
        <f>F160*'3e CalWIN M&amp;O CAP'!$J$12</f>
        <v>52.972599724681309</v>
      </c>
      <c r="G203" s="625">
        <f>G160*'3e CalWIN M&amp;O CAP'!$J$12</f>
        <v>27.516570337559177</v>
      </c>
      <c r="H203" s="625">
        <f>H160*'3e CalWIN M&amp;O CAP'!$J$12</f>
        <v>52.55435521419399</v>
      </c>
      <c r="I203" s="625">
        <f>I160*'3e CalWIN M&amp;O CAP'!$J$12</f>
        <v>48.003356591023717</v>
      </c>
      <c r="J203" s="625">
        <f>J160*'3e CalWIN M&amp;O CAP'!$J$12</f>
        <v>27.870101067075815</v>
      </c>
      <c r="K203" s="625">
        <f>K160*'3e CalWIN M&amp;O CAP'!$J$12</f>
        <v>43.118823212796137</v>
      </c>
      <c r="L203" s="625">
        <f>L160*'3e CalWIN M&amp;O CAP'!$J$12</f>
        <v>43.118823212796137</v>
      </c>
      <c r="M203" s="625">
        <f>M160*'3e CalWIN M&amp;O CAP'!$J$12</f>
        <v>43.118823212796137</v>
      </c>
      <c r="N203" s="625">
        <f>N160*'3e CalWIN M&amp;O CAP'!$J$12</f>
        <v>43.118823212796137</v>
      </c>
      <c r="O203" s="625">
        <f>O160*'3e CalWIN M&amp;O CAP'!$J$105</f>
        <v>43.118446600791387</v>
      </c>
      <c r="P203" s="625">
        <f>P160*'3e CalWIN M&amp;O CAP'!$J$105</f>
        <v>42.82227842228216</v>
      </c>
      <c r="Q203" s="625">
        <f>Q160*'3e CalWIN M&amp;O CAP'!$J$105</f>
        <v>42.82227842228216</v>
      </c>
      <c r="R203" s="625">
        <f>R160*'3e CalWIN M&amp;O CAP'!$J$105</f>
        <v>42.82227842228216</v>
      </c>
      <c r="S203" s="625">
        <f>S160*'3e CalWIN M&amp;O CAP'!$J$105</f>
        <v>42.82227842228216</v>
      </c>
      <c r="T203" s="625">
        <f>T160*'3e CalWIN M&amp;O CAP'!$J$105</f>
        <v>42.82227842228216</v>
      </c>
      <c r="U203" s="625">
        <f>U160*'3e CalWIN M&amp;O CAP'!$J$105</f>
        <v>42.82227842228216</v>
      </c>
      <c r="V203" s="625">
        <f>V160*'3e CalWIN M&amp;O CAP'!$J$105</f>
        <v>42.82227842228216</v>
      </c>
      <c r="W203" s="625">
        <f>W160*'3e CalWIN M&amp;O CAP'!$J$105</f>
        <v>42.82227842228216</v>
      </c>
      <c r="X203" s="625">
        <f>X160*'3e CalWIN M&amp;O CAP'!$J$105</f>
        <v>42.82227842228216</v>
      </c>
      <c r="Y203" s="625">
        <f>Y160*'3e CalWIN M&amp;O CAP'!$J$105</f>
        <v>42.82227842228216</v>
      </c>
      <c r="Z203" s="625">
        <f>Z160*'3e CalWIN M&amp;O CAP'!$J$105</f>
        <v>42.82227842228216</v>
      </c>
      <c r="AA203" s="625">
        <f>AA160*'3e CalWIN M&amp;O CAP'!$J$198</f>
        <v>42.803775346139588</v>
      </c>
      <c r="AB203" s="625">
        <f>AB160*'3e CalWIN M&amp;O CAP'!$J$198</f>
        <v>42.803775346139588</v>
      </c>
      <c r="AC203" s="625">
        <f>AC160*'3e CalWIN M&amp;O CAP'!$J$198</f>
        <v>42.803775346139588</v>
      </c>
      <c r="AD203" s="625">
        <f>AD160*'3e CalWIN M&amp;O CAP'!$J$198</f>
        <v>42.803775346139588</v>
      </c>
      <c r="AE203" s="625">
        <f>AE160*'3e CalWIN M&amp;O CAP'!$J$198</f>
        <v>42.803775346139588</v>
      </c>
      <c r="AF203" s="625">
        <f>AF160*'3e CalWIN M&amp;O CAP'!$J$198</f>
        <v>42.803775346139588</v>
      </c>
      <c r="AG203" s="625">
        <f>AG160*'3e CalWIN M&amp;O CAP'!$J$198</f>
        <v>42.803775346139588</v>
      </c>
      <c r="AH203" s="625">
        <f>AH160*'3e CalWIN M&amp;O CAP'!$J$198</f>
        <v>42.803775346139588</v>
      </c>
      <c r="AI203" s="625">
        <f>AI160*'3e CalWIN M&amp;O CAP'!$J$198</f>
        <v>42.803775346139588</v>
      </c>
      <c r="AJ203" s="625">
        <f>AJ160*'3e CalWIN M&amp;O CAP'!$J$198</f>
        <v>42.803775346139588</v>
      </c>
      <c r="AK203" s="625">
        <f>AK160*'3e CalWIN M&amp;O CAP'!$J$198</f>
        <v>42.803775346139588</v>
      </c>
      <c r="AL203" s="625">
        <f>AL160*'3e CalWIN M&amp;O CAP'!$J$198</f>
        <v>42.803775346139588</v>
      </c>
      <c r="AM203" s="625">
        <f>AM160*'3e CalWIN M&amp;O CAP'!$J$291</f>
        <v>32.161907339400166</v>
      </c>
      <c r="AN203" s="625">
        <f>AN160*'3e CalWIN M&amp;O CAP'!$J$291</f>
        <v>32.161907339400166</v>
      </c>
      <c r="AO203" s="625">
        <f>AO160*'3e CalWIN M&amp;O CAP'!$J$291</f>
        <v>32.161907339400166</v>
      </c>
      <c r="AP203" s="625">
        <f>AP160*'3e CalWIN M&amp;O CAP'!$J$291</f>
        <v>32.161907339400166</v>
      </c>
      <c r="AQ203" s="625">
        <f>AQ160*'3e CalWIN M&amp;O CAP'!$J$291</f>
        <v>32.161907339400166</v>
      </c>
      <c r="AR203" s="625">
        <f>AR160*'3e CalWIN M&amp;O CAP'!$J$291</f>
        <v>32.161907339400166</v>
      </c>
      <c r="AS203" s="625">
        <f>AS160*'3e CalWIN M&amp;O CAP'!$J$291</f>
        <v>32.161907339400166</v>
      </c>
      <c r="AT203" s="625">
        <f>AT160*'3e CalWIN M&amp;O CAP'!$J$291</f>
        <v>32.161907339400166</v>
      </c>
      <c r="AU203" s="625">
        <f>AU160*'3e CalWIN M&amp;O CAP'!$J$291</f>
        <v>32.161907339400166</v>
      </c>
      <c r="AV203" s="625"/>
      <c r="AW203" s="625">
        <f t="shared" si="423"/>
        <v>1778</v>
      </c>
      <c r="AX203"/>
      <c r="AY203" s="13">
        <f t="shared" si="419"/>
        <v>0</v>
      </c>
      <c r="AZ203" s="645">
        <f>ROUND(SUM(C203:N203),0)</f>
        <v>461</v>
      </c>
      <c r="BA203" s="645">
        <f t="shared" si="431"/>
        <v>514</v>
      </c>
      <c r="BB203" s="645">
        <f>ROUNDDOWN(SUM(AA203:AL203),0)</f>
        <v>513</v>
      </c>
      <c r="BC203" s="645">
        <f>ROUNDUP(SUM(AM203:AU203),0)</f>
        <v>290</v>
      </c>
      <c r="BD203" s="27"/>
      <c r="BE203" s="645">
        <f>ROUND(SUM(C203:H203),0)</f>
        <v>213</v>
      </c>
      <c r="BF203" s="645">
        <f>ROUNDDOWN(SUM(I203:T203),0)</f>
        <v>505</v>
      </c>
      <c r="BG203" s="625">
        <f t="shared" si="426"/>
        <v>514</v>
      </c>
      <c r="BH203" s="653">
        <f>ROUNDUP(SUM(AG203:AR203),0)</f>
        <v>450</v>
      </c>
      <c r="BI203" s="625">
        <f t="shared" si="427"/>
        <v>96</v>
      </c>
      <c r="BJ203" s="267">
        <f t="shared" si="422"/>
        <v>0</v>
      </c>
      <c r="BK203" s="13"/>
    </row>
    <row r="204" spans="1:63" ht="15">
      <c r="A204" s="628" t="s">
        <v>325</v>
      </c>
      <c r="B204" s="12"/>
      <c r="C204" s="625">
        <f>C161*'3e CalWIN M&amp;O CAP'!$J$12</f>
        <v>43.291431929243657</v>
      </c>
      <c r="D204" s="625">
        <f>D161*'3e CalWIN M&amp;O CAP'!$J$12</f>
        <v>63.223636548508559</v>
      </c>
      <c r="E204" s="625">
        <f>E161*'3e CalWIN M&amp;O CAP'!$J$12</f>
        <v>55.302750403917692</v>
      </c>
      <c r="F204" s="625">
        <f>F161*'3e CalWIN M&amp;O CAP'!$J$12</f>
        <v>49.338873752282929</v>
      </c>
      <c r="G204" s="625">
        <f>G161*'3e CalWIN M&amp;O CAP'!$J$12</f>
        <v>56.61374035499513</v>
      </c>
      <c r="H204" s="625">
        <f>H161*'3e CalWIN M&amp;O CAP'!$J$12</f>
        <v>53.227522463008675</v>
      </c>
      <c r="I204" s="625">
        <f>I161*'3e CalWIN M&amp;O CAP'!$J$12</f>
        <v>61.374323722508272</v>
      </c>
      <c r="J204" s="625">
        <f>J161*'3e CalWIN M&amp;O CAP'!$J$12</f>
        <v>39.072291398832462</v>
      </c>
      <c r="K204" s="625">
        <f>K161*'3e CalWIN M&amp;O CAP'!$J$12</f>
        <v>25.483747501387427</v>
      </c>
      <c r="L204" s="625">
        <f>L161*'3e CalWIN M&amp;O CAP'!$J$12</f>
        <v>25.483747501387427</v>
      </c>
      <c r="M204" s="625">
        <f>M161*'3e CalWIN M&amp;O CAP'!$J$12</f>
        <v>25.483747501387427</v>
      </c>
      <c r="N204" s="625">
        <f>N161*'3e CalWIN M&amp;O CAP'!$J$12</f>
        <v>25.483747501387427</v>
      </c>
      <c r="O204" s="625">
        <f>O161*'3e CalWIN M&amp;O CAP'!$J$105</f>
        <v>25.483524919124736</v>
      </c>
      <c r="P204" s="625">
        <f>P161*'3e CalWIN M&amp;O CAP'!$J$105</f>
        <v>49.245506187438927</v>
      </c>
      <c r="Q204" s="625">
        <f>Q161*'3e CalWIN M&amp;O CAP'!$J$105</f>
        <v>49.245506187438927</v>
      </c>
      <c r="R204" s="625">
        <f>R161*'3e CalWIN M&amp;O CAP'!$J$105</f>
        <v>49.245506187438927</v>
      </c>
      <c r="S204" s="625">
        <f>S161*'3e CalWIN M&amp;O CAP'!$J$105</f>
        <v>49.245506187438927</v>
      </c>
      <c r="T204" s="625">
        <f>T161*'3e CalWIN M&amp;O CAP'!$J$105</f>
        <v>49.245506187438927</v>
      </c>
      <c r="U204" s="625">
        <f>U161*'3e CalWIN M&amp;O CAP'!$J$105</f>
        <v>49.245506187438927</v>
      </c>
      <c r="V204" s="625">
        <f>V161*'3e CalWIN M&amp;O CAP'!$J$105</f>
        <v>49.245506187438927</v>
      </c>
      <c r="W204" s="625">
        <f>W161*'3e CalWIN M&amp;O CAP'!$J$105</f>
        <v>49.245506187438927</v>
      </c>
      <c r="X204" s="625">
        <f>X161*'3e CalWIN M&amp;O CAP'!$J$105</f>
        <v>49.245506187438927</v>
      </c>
      <c r="Y204" s="625">
        <f>Y161*'3e CalWIN M&amp;O CAP'!$J$105</f>
        <v>49.245506187438927</v>
      </c>
      <c r="Z204" s="625">
        <f>Z161*'3e CalWIN M&amp;O CAP'!$J$105</f>
        <v>49.245506187438927</v>
      </c>
      <c r="AA204" s="625">
        <f>AA161*'3e CalWIN M&amp;O CAP'!$J$198</f>
        <v>49.227134660807174</v>
      </c>
      <c r="AB204" s="625">
        <f>AB161*'3e CalWIN M&amp;O CAP'!$J$198</f>
        <v>49.227134660807174</v>
      </c>
      <c r="AC204" s="625">
        <f>AC161*'3e CalWIN M&amp;O CAP'!$J$198</f>
        <v>49.227134660807174</v>
      </c>
      <c r="AD204" s="625">
        <f>AD161*'3e CalWIN M&amp;O CAP'!$J$198</f>
        <v>49.227134660807174</v>
      </c>
      <c r="AE204" s="625">
        <f>AE161*'3e CalWIN M&amp;O CAP'!$J$198</f>
        <v>49.227134660807174</v>
      </c>
      <c r="AF204" s="625">
        <f>AF161*'3e CalWIN M&amp;O CAP'!$J$198</f>
        <v>49.227134660807174</v>
      </c>
      <c r="AG204" s="625">
        <f>AG161*'3e CalWIN M&amp;O CAP'!$J$198</f>
        <v>49.227134660807174</v>
      </c>
      <c r="AH204" s="625">
        <f>AH161*'3e CalWIN M&amp;O CAP'!$J$198</f>
        <v>49.227134660807174</v>
      </c>
      <c r="AI204" s="625">
        <f>AI161*'3e CalWIN M&amp;O CAP'!$J$198</f>
        <v>49.227134660807174</v>
      </c>
      <c r="AJ204" s="625">
        <f>AJ161*'3e CalWIN M&amp;O CAP'!$J$198</f>
        <v>49.227134660807174</v>
      </c>
      <c r="AK204" s="625">
        <f>AK161*'3e CalWIN M&amp;O CAP'!$J$198</f>
        <v>49.227134660807174</v>
      </c>
      <c r="AL204" s="625">
        <f>AL161*'3e CalWIN M&amp;O CAP'!$J$198</f>
        <v>49.227134660807174</v>
      </c>
      <c r="AM204" s="625">
        <f>AM161*'3e CalWIN M&amp;O CAP'!$J$291</f>
        <v>38.585168904445808</v>
      </c>
      <c r="AN204" s="625">
        <f>AN161*'3e CalWIN M&amp;O CAP'!$J$291</f>
        <v>38.585168904445808</v>
      </c>
      <c r="AO204" s="625">
        <f>AO161*'3e CalWIN M&amp;O CAP'!$J$291</f>
        <v>38.585168904445808</v>
      </c>
      <c r="AP204" s="625">
        <f>AP161*'3e CalWIN M&amp;O CAP'!$J$291</f>
        <v>38.585168904445808</v>
      </c>
      <c r="AQ204" s="625">
        <f>AQ161*'3e CalWIN M&amp;O CAP'!$J$291</f>
        <v>38.585168904445808</v>
      </c>
      <c r="AR204" s="625">
        <f>AR161*'3e CalWIN M&amp;O CAP'!$J$291</f>
        <v>38.585168904445808</v>
      </c>
      <c r="AS204" s="625">
        <f>AS161*'3e CalWIN M&amp;O CAP'!$J$291</f>
        <v>38.585168904445808</v>
      </c>
      <c r="AT204" s="625">
        <f>AT161*'3e CalWIN M&amp;O CAP'!$J$291</f>
        <v>38.585168904445808</v>
      </c>
      <c r="AU204" s="625">
        <f>AU161*'3e CalWIN M&amp;O CAP'!$J$291</f>
        <v>38.585168904445808</v>
      </c>
      <c r="AV204" s="625"/>
      <c r="AW204" s="625">
        <f t="shared" si="423"/>
        <v>2029</v>
      </c>
      <c r="AX204"/>
      <c r="AY204" s="13">
        <f t="shared" si="419"/>
        <v>0</v>
      </c>
      <c r="AZ204" s="645">
        <f t="shared" si="430"/>
        <v>524</v>
      </c>
      <c r="BA204" s="645">
        <f t="shared" si="431"/>
        <v>567</v>
      </c>
      <c r="BB204" s="624">
        <f t="shared" si="424"/>
        <v>591</v>
      </c>
      <c r="BC204" s="624">
        <f t="shared" si="425"/>
        <v>347</v>
      </c>
      <c r="BD204" s="27"/>
      <c r="BE204" s="645">
        <f>ROUNDUP(SUM(C204:H204),0)</f>
        <v>321</v>
      </c>
      <c r="BF204" s="645">
        <f>ROUNDDOWN(SUM(I204:T204),0)</f>
        <v>474</v>
      </c>
      <c r="BG204" s="625">
        <f t="shared" si="426"/>
        <v>591</v>
      </c>
      <c r="BH204" s="625">
        <f t="shared" si="429"/>
        <v>527</v>
      </c>
      <c r="BI204" s="625">
        <f t="shared" si="427"/>
        <v>116</v>
      </c>
      <c r="BJ204" s="267">
        <f t="shared" si="422"/>
        <v>0</v>
      </c>
      <c r="BK204" s="13"/>
    </row>
    <row r="205" spans="1:63" ht="15">
      <c r="A205" s="628" t="s">
        <v>326</v>
      </c>
      <c r="B205" s="12"/>
      <c r="C205" s="625">
        <f>C162*'3e CalWIN M&amp;O CAP'!$J$12</f>
        <v>7.2412686139448494</v>
      </c>
      <c r="D205" s="625">
        <f>D162*'3e CalWIN M&amp;O CAP'!$J$12</f>
        <v>93.126315052383532</v>
      </c>
      <c r="E205" s="625">
        <f>E162*'3e CalWIN M&amp;O CAP'!$J$12</f>
        <v>25.754712534663089</v>
      </c>
      <c r="F205" s="625">
        <f>F162*'3e CalWIN M&amp;O CAP'!$J$12</f>
        <v>37.2942833957731</v>
      </c>
      <c r="G205" s="625">
        <f>G162*'3e CalWIN M&amp;O CAP'!$J$12</f>
        <v>101.44223765873446</v>
      </c>
      <c r="H205" s="625">
        <f>H162*'3e CalWIN M&amp;O CAP'!$J$12</f>
        <v>13.812183550616032</v>
      </c>
      <c r="I205" s="625">
        <f>I162*'3e CalWIN M&amp;O CAP'!$J$12</f>
        <v>21.911217814877553</v>
      </c>
      <c r="J205" s="625">
        <f>J162*'3e CalWIN M&amp;O CAP'!$J$12</f>
        <v>85.575089751553875</v>
      </c>
      <c r="K205" s="625">
        <f>K162*'3e CalWIN M&amp;O CAP'!$J$12</f>
        <v>57.932211779922795</v>
      </c>
      <c r="L205" s="625">
        <f>L162*'3e CalWIN M&amp;O CAP'!$J$12</f>
        <v>57.932211779922795</v>
      </c>
      <c r="M205" s="625">
        <f>M162*'3e CalWIN M&amp;O CAP'!$J$12</f>
        <v>57.932211779922795</v>
      </c>
      <c r="N205" s="625">
        <f>N162*'3e CalWIN M&amp;O CAP'!$J$12</f>
        <v>57.932211779922795</v>
      </c>
      <c r="O205" s="625">
        <f>O162*'3e CalWIN M&amp;O CAP'!$J$105</f>
        <v>57.93170578359004</v>
      </c>
      <c r="P205" s="625">
        <f>P162*'3e CalWIN M&amp;O CAP'!$J$105</f>
        <v>58.087205459167727</v>
      </c>
      <c r="Q205" s="625">
        <f>Q162*'3e CalWIN M&amp;O CAP'!$J$105</f>
        <v>58.087205459167727</v>
      </c>
      <c r="R205" s="625">
        <f>R162*'3e CalWIN M&amp;O CAP'!$J$105</f>
        <v>58.087205459167727</v>
      </c>
      <c r="S205" s="625">
        <f>S162*'3e CalWIN M&amp;O CAP'!$J$105</f>
        <v>58.087205459167727</v>
      </c>
      <c r="T205" s="625">
        <f>T162*'3e CalWIN M&amp;O CAP'!$J$105</f>
        <v>58.087205459167727</v>
      </c>
      <c r="U205" s="625">
        <f>U162*'3e CalWIN M&amp;O CAP'!$J$105</f>
        <v>58.087205459167727</v>
      </c>
      <c r="V205" s="625">
        <f>V162*'3e CalWIN M&amp;O CAP'!$J$105</f>
        <v>58.087205459167727</v>
      </c>
      <c r="W205" s="625">
        <f>W162*'3e CalWIN M&amp;O CAP'!$J$105</f>
        <v>58.087205459167727</v>
      </c>
      <c r="X205" s="625">
        <f>X162*'3e CalWIN M&amp;O CAP'!$J$105</f>
        <v>58.087205459167727</v>
      </c>
      <c r="Y205" s="625">
        <f>Y162*'3e CalWIN M&amp;O CAP'!$J$105</f>
        <v>58.087205459167727</v>
      </c>
      <c r="Z205" s="625">
        <f>Z162*'3e CalWIN M&amp;O CAP'!$J$105</f>
        <v>58.087205459167727</v>
      </c>
      <c r="AA205" s="625">
        <f>AA162*'3e CalWIN M&amp;O CAP'!$J$198</f>
        <v>58.069015013023289</v>
      </c>
      <c r="AB205" s="625">
        <f>AB162*'3e CalWIN M&amp;O CAP'!$J$198</f>
        <v>58.069015013023289</v>
      </c>
      <c r="AC205" s="625">
        <f>AC162*'3e CalWIN M&amp;O CAP'!$J$198</f>
        <v>58.069015013023289</v>
      </c>
      <c r="AD205" s="625">
        <f>AD162*'3e CalWIN M&amp;O CAP'!$J$198</f>
        <v>58.069015013023289</v>
      </c>
      <c r="AE205" s="625">
        <f>AE162*'3e CalWIN M&amp;O CAP'!$J$198</f>
        <v>58.069015013023289</v>
      </c>
      <c r="AF205" s="625">
        <f>AF162*'3e CalWIN M&amp;O CAP'!$J$198</f>
        <v>58.069015013023289</v>
      </c>
      <c r="AG205" s="625">
        <f>AG162*'3e CalWIN M&amp;O CAP'!$J$198</f>
        <v>58.069015013023289</v>
      </c>
      <c r="AH205" s="625">
        <f>AH162*'3e CalWIN M&amp;O CAP'!$J$198</f>
        <v>58.069015013023289</v>
      </c>
      <c r="AI205" s="625">
        <f>AI162*'3e CalWIN M&amp;O CAP'!$J$198</f>
        <v>58.069015013023289</v>
      </c>
      <c r="AJ205" s="625">
        <f>AJ162*'3e CalWIN M&amp;O CAP'!$J$198</f>
        <v>58.069015013023289</v>
      </c>
      <c r="AK205" s="625">
        <f>AK162*'3e CalWIN M&amp;O CAP'!$J$198</f>
        <v>58.069015013023289</v>
      </c>
      <c r="AL205" s="625">
        <f>AL162*'3e CalWIN M&amp;O CAP'!$J$198</f>
        <v>58.069015013023289</v>
      </c>
      <c r="AM205" s="625">
        <f>AM162*'3e CalWIN M&amp;O CAP'!$J$291</f>
        <v>47.426914702386</v>
      </c>
      <c r="AN205" s="625">
        <f>AN162*'3e CalWIN M&amp;O CAP'!$J$291</f>
        <v>47.426914702386</v>
      </c>
      <c r="AO205" s="625">
        <f>AO162*'3e CalWIN M&amp;O CAP'!$J$291</f>
        <v>47.426914702386</v>
      </c>
      <c r="AP205" s="625">
        <f>AP162*'3e CalWIN M&amp;O CAP'!$J$291</f>
        <v>47.426914702386</v>
      </c>
      <c r="AQ205" s="625">
        <f>AQ162*'3e CalWIN M&amp;O CAP'!$J$291</f>
        <v>47.426914702386</v>
      </c>
      <c r="AR205" s="625">
        <f>AR162*'3e CalWIN M&amp;O CAP'!$J$291</f>
        <v>47.426914702386</v>
      </c>
      <c r="AS205" s="625">
        <f>AS162*'3e CalWIN M&amp;O CAP'!$J$291</f>
        <v>47.426914702386</v>
      </c>
      <c r="AT205" s="625">
        <f>AT162*'3e CalWIN M&amp;O CAP'!$J$291</f>
        <v>47.426914702386</v>
      </c>
      <c r="AU205" s="625">
        <f>AU162*'3e CalWIN M&amp;O CAP'!$J$291</f>
        <v>47.426914702386</v>
      </c>
      <c r="AV205" s="625"/>
      <c r="AW205" s="625">
        <f t="shared" si="423"/>
        <v>2438</v>
      </c>
      <c r="AX205"/>
      <c r="AY205" s="13">
        <f t="shared" si="419"/>
        <v>0</v>
      </c>
      <c r="AZ205" s="645">
        <f t="shared" si="430"/>
        <v>618</v>
      </c>
      <c r="BA205" s="645">
        <f t="shared" si="431"/>
        <v>696</v>
      </c>
      <c r="BB205" s="645">
        <f>ROUNDUP(SUM(AA205:AL205),0)</f>
        <v>697</v>
      </c>
      <c r="BC205" s="624">
        <f t="shared" si="425"/>
        <v>427</v>
      </c>
      <c r="BD205" s="27"/>
      <c r="BE205" s="645">
        <f>ROUND(SUM(C205:H205),0)</f>
        <v>279</v>
      </c>
      <c r="BF205" s="645">
        <f>ROUNDUP(SUM(I205:T205),0)</f>
        <v>688</v>
      </c>
      <c r="BG205" s="625">
        <f t="shared" si="426"/>
        <v>697</v>
      </c>
      <c r="BH205" s="625">
        <f t="shared" si="429"/>
        <v>633</v>
      </c>
      <c r="BI205" s="653">
        <f>ROUNDUP(SUM(AS205:AU205),0)</f>
        <v>143</v>
      </c>
      <c r="BJ205" s="267">
        <f t="shared" si="422"/>
        <v>-2</v>
      </c>
      <c r="BK205" s="13"/>
    </row>
    <row r="206" spans="1:63" ht="15">
      <c r="A206" s="628" t="s">
        <v>327</v>
      </c>
      <c r="B206" s="12"/>
      <c r="C206" s="625">
        <f>C163*'3e CalWIN M&amp;O CAP'!$J$12</f>
        <v>82.763869863412495</v>
      </c>
      <c r="D206" s="625">
        <f>D163*'3e CalWIN M&amp;O CAP'!$J$12</f>
        <v>70.769273460391616</v>
      </c>
      <c r="E206" s="625">
        <f>E163*'3e CalWIN M&amp;O CAP'!$J$12</f>
        <v>141.41722046022889</v>
      </c>
      <c r="F206" s="625">
        <f>F163*'3e CalWIN M&amp;O CAP'!$J$12</f>
        <v>40.300443517879621</v>
      </c>
      <c r="G206" s="625">
        <f>G163*'3e CalWIN M&amp;O CAP'!$J$12</f>
        <v>93.807137510177128</v>
      </c>
      <c r="H206" s="625">
        <f>H163*'3e CalWIN M&amp;O CAP'!$J$12</f>
        <v>138.86568246611219</v>
      </c>
      <c r="I206" s="625">
        <f>I163*'3e CalWIN M&amp;O CAP'!$J$12</f>
        <v>102.56223765042513</v>
      </c>
      <c r="J206" s="625">
        <f>J163*'3e CalWIN M&amp;O CAP'!$J$12</f>
        <v>85.337400168877309</v>
      </c>
      <c r="K206" s="625">
        <f>K163*'3e CalWIN M&amp;O CAP'!$J$12</f>
        <v>125.70016095728229</v>
      </c>
      <c r="L206" s="625">
        <f>L163*'3e CalWIN M&amp;O CAP'!$J$12</f>
        <v>125.70016095728229</v>
      </c>
      <c r="M206" s="625">
        <f>M163*'3e CalWIN M&amp;O CAP'!$J$12</f>
        <v>125.70016095728229</v>
      </c>
      <c r="N206" s="625">
        <f>N163*'3e CalWIN M&amp;O CAP'!$J$12</f>
        <v>125.70016095728229</v>
      </c>
      <c r="O206" s="625">
        <f>O163*'3e CalWIN M&amp;O CAP'!$J$105</f>
        <v>125.69906305650279</v>
      </c>
      <c r="P206" s="625">
        <f>P163*'3e CalWIN M&amp;O CAP'!$J$105</f>
        <v>117.88039376518205</v>
      </c>
      <c r="Q206" s="625">
        <f>Q163*'3e CalWIN M&amp;O CAP'!$J$105</f>
        <v>117.88039376518205</v>
      </c>
      <c r="R206" s="625">
        <f>R163*'3e CalWIN M&amp;O CAP'!$J$105</f>
        <v>117.88039376518205</v>
      </c>
      <c r="S206" s="625">
        <f>S163*'3e CalWIN M&amp;O CAP'!$J$105</f>
        <v>117.88039376518205</v>
      </c>
      <c r="T206" s="625">
        <f>T163*'3e CalWIN M&amp;O CAP'!$J$105</f>
        <v>117.88039376518205</v>
      </c>
      <c r="U206" s="625">
        <f>U163*'3e CalWIN M&amp;O CAP'!$J$105</f>
        <v>117.88039376518205</v>
      </c>
      <c r="V206" s="625">
        <f>V163*'3e CalWIN M&amp;O CAP'!$J$105</f>
        <v>117.88039376518205</v>
      </c>
      <c r="W206" s="625">
        <f>W163*'3e CalWIN M&amp;O CAP'!$J$105</f>
        <v>117.88039376518205</v>
      </c>
      <c r="X206" s="625">
        <f>X163*'3e CalWIN M&amp;O CAP'!$J$105</f>
        <v>117.88039376518205</v>
      </c>
      <c r="Y206" s="625">
        <f>Y163*'3e CalWIN M&amp;O CAP'!$J$105</f>
        <v>117.88039376518205</v>
      </c>
      <c r="Z206" s="625">
        <f>Z163*'3e CalWIN M&amp;O CAP'!$J$105</f>
        <v>117.88039376518205</v>
      </c>
      <c r="AA206" s="625">
        <f>AA163*'3e CalWIN M&amp;O CAP'!$J$198</f>
        <v>117.86342790034765</v>
      </c>
      <c r="AB206" s="625">
        <f>AB163*'3e CalWIN M&amp;O CAP'!$J$198</f>
        <v>117.86342790034765</v>
      </c>
      <c r="AC206" s="625">
        <f>AC163*'3e CalWIN M&amp;O CAP'!$J$198</f>
        <v>117.86342790034765</v>
      </c>
      <c r="AD206" s="625">
        <f>AD163*'3e CalWIN M&amp;O CAP'!$J$198</f>
        <v>117.86342790034765</v>
      </c>
      <c r="AE206" s="625">
        <f>AE163*'3e CalWIN M&amp;O CAP'!$J$198</f>
        <v>117.86342790034765</v>
      </c>
      <c r="AF206" s="625">
        <f>AF163*'3e CalWIN M&amp;O CAP'!$J$198</f>
        <v>117.86342790034765</v>
      </c>
      <c r="AG206" s="625">
        <f>AG163*'3e CalWIN M&amp;O CAP'!$J$198</f>
        <v>117.86342790034765</v>
      </c>
      <c r="AH206" s="625">
        <f>AH163*'3e CalWIN M&amp;O CAP'!$J$198</f>
        <v>117.86342790034765</v>
      </c>
      <c r="AI206" s="625">
        <f>AI163*'3e CalWIN M&amp;O CAP'!$J$198</f>
        <v>117.86342790034765</v>
      </c>
      <c r="AJ206" s="625">
        <f>AJ163*'3e CalWIN M&amp;O CAP'!$J$198</f>
        <v>117.86342790034765</v>
      </c>
      <c r="AK206" s="625">
        <f>AK163*'3e CalWIN M&amp;O CAP'!$J$198</f>
        <v>117.86342790034765</v>
      </c>
      <c r="AL206" s="625">
        <f>AL163*'3e CalWIN M&amp;O CAP'!$J$198</f>
        <v>117.86342790034765</v>
      </c>
      <c r="AM206" s="625">
        <f>AM163*'3e CalWIN M&amp;O CAP'!$J$291</f>
        <v>107.22041764820356</v>
      </c>
      <c r="AN206" s="625">
        <f>AN163*'3e CalWIN M&amp;O CAP'!$J$291</f>
        <v>107.22041764820356</v>
      </c>
      <c r="AO206" s="625">
        <f>AO163*'3e CalWIN M&amp;O CAP'!$J$291</f>
        <v>107.22041764820356</v>
      </c>
      <c r="AP206" s="625">
        <f>AP163*'3e CalWIN M&amp;O CAP'!$J$291</f>
        <v>107.22041764820356</v>
      </c>
      <c r="AQ206" s="625">
        <f>AQ163*'3e CalWIN M&amp;O CAP'!$J$291</f>
        <v>107.22041764820356</v>
      </c>
      <c r="AR206" s="625">
        <f>AR163*'3e CalWIN M&amp;O CAP'!$J$291</f>
        <v>107.22041764820356</v>
      </c>
      <c r="AS206" s="625">
        <f>AS163*'3e CalWIN M&amp;O CAP'!$J$291</f>
        <v>107.22041764820356</v>
      </c>
      <c r="AT206" s="625">
        <f>AT163*'3e CalWIN M&amp;O CAP'!$J$291</f>
        <v>107.22041764820356</v>
      </c>
      <c r="AU206" s="625">
        <f>AU163*'3e CalWIN M&amp;O CAP'!$J$291</f>
        <v>107.22041764820356</v>
      </c>
      <c r="AV206" s="625"/>
      <c r="AW206" s="625">
        <f>ROUND(SUM(C206:AV206),0)</f>
        <v>5060</v>
      </c>
      <c r="AX206"/>
      <c r="AY206" s="13">
        <f t="shared" si="419"/>
        <v>-1</v>
      </c>
      <c r="AZ206" s="645">
        <f>ROUNDUP(SUM(C206:N206),0)+1</f>
        <v>1260</v>
      </c>
      <c r="BA206" s="645">
        <f t="shared" si="431"/>
        <v>1422</v>
      </c>
      <c r="BB206" s="624">
        <f t="shared" si="424"/>
        <v>1414</v>
      </c>
      <c r="BC206" s="624">
        <f t="shared" si="425"/>
        <v>965</v>
      </c>
      <c r="BD206" s="27"/>
      <c r="BE206" s="645">
        <f>ROUNDUP(SUM(C206:H206),0)+1</f>
        <v>569</v>
      </c>
      <c r="BF206" s="624">
        <f>ROUND(SUM(I206:T206),0)</f>
        <v>1406</v>
      </c>
      <c r="BG206" s="653">
        <f>ROUNDDOWN(SUM(U206:AF206),0)-1</f>
        <v>1413</v>
      </c>
      <c r="BH206" s="625">
        <f t="shared" si="429"/>
        <v>1351</v>
      </c>
      <c r="BI206" s="625">
        <f>ROUNDUP(SUM(AS206:AU206),0)</f>
        <v>322</v>
      </c>
      <c r="BJ206" s="267">
        <f t="shared" si="422"/>
        <v>0</v>
      </c>
      <c r="BK206" s="13"/>
    </row>
    <row r="207" spans="1:63" ht="15">
      <c r="A207" s="628" t="s">
        <v>328</v>
      </c>
      <c r="B207" s="12"/>
      <c r="C207" s="625">
        <f>C164*'3e CalWIN M&amp;O CAP'!$J$12</f>
        <v>46.78951642891144</v>
      </c>
      <c r="D207" s="625">
        <f>D164*'3e CalWIN M&amp;O CAP'!$J$12</f>
        <v>60.984113400994708</v>
      </c>
      <c r="E207" s="625">
        <f>E164*'3e CalWIN M&amp;O CAP'!$J$12</f>
        <v>47.325082277254616</v>
      </c>
      <c r="F207" s="625">
        <f>F164*'3e CalWIN M&amp;O CAP'!$J$12</f>
        <v>34.243663567651353</v>
      </c>
      <c r="G207" s="625">
        <f>G164*'3e CalWIN M&amp;O CAP'!$J$12</f>
        <v>55.282229048759227</v>
      </c>
      <c r="H207" s="625">
        <f>H164*'3e CalWIN M&amp;O CAP'!$J$12</f>
        <v>59.548226630753028</v>
      </c>
      <c r="I207" s="625">
        <f>I164*'3e CalWIN M&amp;O CAP'!$J$12</f>
        <v>48.131035704224018</v>
      </c>
      <c r="J207" s="625">
        <f>J164*'3e CalWIN M&amp;O CAP'!$J$12</f>
        <v>35.511507650677792</v>
      </c>
      <c r="K207" s="625">
        <f>K164*'3e CalWIN M&amp;O CAP'!$J$12</f>
        <v>32.845971412675709</v>
      </c>
      <c r="L207" s="625">
        <f>L164*'3e CalWIN M&amp;O CAP'!$J$12</f>
        <v>32.845971412675709</v>
      </c>
      <c r="M207" s="625">
        <f>M164*'3e CalWIN M&amp;O CAP'!$J$12</f>
        <v>32.845971412675709</v>
      </c>
      <c r="N207" s="625">
        <f>N164*'3e CalWIN M&amp;O CAP'!$J$12</f>
        <v>32.845971412675709</v>
      </c>
      <c r="O207" s="625">
        <f>O164*'3e CalWIN M&amp;O CAP'!$J$105</f>
        <v>32.845684526665835</v>
      </c>
      <c r="P207" s="625">
        <f>P164*'3e CalWIN M&amp;O CAP'!$J$105</f>
        <v>46.869214009522651</v>
      </c>
      <c r="Q207" s="625">
        <f>Q164*'3e CalWIN M&amp;O CAP'!$J$105</f>
        <v>46.869214009522651</v>
      </c>
      <c r="R207" s="625">
        <f>R164*'3e CalWIN M&amp;O CAP'!$J$105</f>
        <v>46.869214009522651</v>
      </c>
      <c r="S207" s="625">
        <f>S164*'3e CalWIN M&amp;O CAP'!$J$105</f>
        <v>46.869214009522651</v>
      </c>
      <c r="T207" s="625">
        <f>T164*'3e CalWIN M&amp;O CAP'!$J$105</f>
        <v>46.869214009522651</v>
      </c>
      <c r="U207" s="625">
        <f>U164*'3e CalWIN M&amp;O CAP'!$J$105</f>
        <v>46.869214009522651</v>
      </c>
      <c r="V207" s="625">
        <f>V164*'3e CalWIN M&amp;O CAP'!$J$105</f>
        <v>46.869214009522651</v>
      </c>
      <c r="W207" s="625">
        <f>W164*'3e CalWIN M&amp;O CAP'!$J$105</f>
        <v>46.869214009522651</v>
      </c>
      <c r="X207" s="625">
        <f>X164*'3e CalWIN M&amp;O CAP'!$J$105</f>
        <v>46.869214009522651</v>
      </c>
      <c r="Y207" s="625">
        <f>Y164*'3e CalWIN M&amp;O CAP'!$J$105</f>
        <v>46.869214009522651</v>
      </c>
      <c r="Z207" s="625">
        <f>Z164*'3e CalWIN M&amp;O CAP'!$J$105</f>
        <v>46.869214009522651</v>
      </c>
      <c r="AA207" s="625">
        <f>AA164*'3e CalWIN M&amp;O CAP'!$J$198</f>
        <v>46.850793815758884</v>
      </c>
      <c r="AB207" s="625">
        <f>AB164*'3e CalWIN M&amp;O CAP'!$J$198</f>
        <v>46.850793815758884</v>
      </c>
      <c r="AC207" s="625">
        <f>AC164*'3e CalWIN M&amp;O CAP'!$J$198</f>
        <v>46.850793815758884</v>
      </c>
      <c r="AD207" s="625">
        <f>AD164*'3e CalWIN M&amp;O CAP'!$J$198</f>
        <v>46.850793815758884</v>
      </c>
      <c r="AE207" s="625">
        <f>AE164*'3e CalWIN M&amp;O CAP'!$J$198</f>
        <v>46.850793815758884</v>
      </c>
      <c r="AF207" s="625">
        <f>AF164*'3e CalWIN M&amp;O CAP'!$J$198</f>
        <v>46.850793815758884</v>
      </c>
      <c r="AG207" s="625">
        <f>AG164*'3e CalWIN M&amp;O CAP'!$J$198</f>
        <v>46.850793815758884</v>
      </c>
      <c r="AH207" s="625">
        <f>AH164*'3e CalWIN M&amp;O CAP'!$J$198</f>
        <v>46.850793815758884</v>
      </c>
      <c r="AI207" s="625">
        <f>AI164*'3e CalWIN M&amp;O CAP'!$J$198</f>
        <v>46.850793815758884</v>
      </c>
      <c r="AJ207" s="625">
        <f>AJ164*'3e CalWIN M&amp;O CAP'!$J$198</f>
        <v>46.850793815758884</v>
      </c>
      <c r="AK207" s="625">
        <f>AK164*'3e CalWIN M&amp;O CAP'!$J$198</f>
        <v>46.850793815758884</v>
      </c>
      <c r="AL207" s="625">
        <f>AL164*'3e CalWIN M&amp;O CAP'!$J$198</f>
        <v>46.850793815758884</v>
      </c>
      <c r="AM207" s="625">
        <f>AM164*'3e CalWIN M&amp;O CAP'!$J$291</f>
        <v>36.208864222160308</v>
      </c>
      <c r="AN207" s="625">
        <f>AN164*'3e CalWIN M&amp;O CAP'!$J$291</f>
        <v>36.208864222160308</v>
      </c>
      <c r="AO207" s="625">
        <f>AO164*'3e CalWIN M&amp;O CAP'!$J$291</f>
        <v>36.208864222160308</v>
      </c>
      <c r="AP207" s="625">
        <f>AP164*'3e CalWIN M&amp;O CAP'!$J$291</f>
        <v>36.208864222160308</v>
      </c>
      <c r="AQ207" s="625">
        <f>AQ164*'3e CalWIN M&amp;O CAP'!$J$291</f>
        <v>36.208864222160308</v>
      </c>
      <c r="AR207" s="625">
        <f>AR164*'3e CalWIN M&amp;O CAP'!$J$291</f>
        <v>36.208864222160308</v>
      </c>
      <c r="AS207" s="625">
        <f>AS164*'3e CalWIN M&amp;O CAP'!$J$291</f>
        <v>36.208864222160308</v>
      </c>
      <c r="AT207" s="625">
        <f>AT164*'3e CalWIN M&amp;O CAP'!$J$291</f>
        <v>36.208864222160308</v>
      </c>
      <c r="AU207" s="625">
        <f>AU164*'3e CalWIN M&amp;O CAP'!$J$291</f>
        <v>36.208864222160308</v>
      </c>
      <c r="AV207" s="625"/>
      <c r="AW207" s="625">
        <f t="shared" ref="AW207:AW211" si="433">ROUND(SUM(C207:AV207),0)</f>
        <v>1956</v>
      </c>
      <c r="AX207"/>
      <c r="AY207" s="13">
        <f t="shared" si="419"/>
        <v>-1</v>
      </c>
      <c r="AZ207" s="645">
        <f>ROUNDUP(SUM(C207:N207),0)</f>
        <v>520</v>
      </c>
      <c r="BA207" s="645">
        <f>ROUNDUP(SUM(O207:Z207),0)</f>
        <v>549</v>
      </c>
      <c r="BB207" s="624">
        <f t="shared" si="424"/>
        <v>562</v>
      </c>
      <c r="BC207" s="624">
        <f t="shared" si="425"/>
        <v>326</v>
      </c>
      <c r="BD207" s="27"/>
      <c r="BE207" s="624">
        <f t="shared" si="432"/>
        <v>304</v>
      </c>
      <c r="BF207" s="645">
        <f>ROUNDUP(SUM(I207:T207),0)</f>
        <v>483</v>
      </c>
      <c r="BG207" s="653">
        <f>ROUNDDOWN(SUM(U207:AF207),0)</f>
        <v>562</v>
      </c>
      <c r="BH207" s="625">
        <f t="shared" si="429"/>
        <v>498</v>
      </c>
      <c r="BI207" s="625">
        <f t="shared" si="427"/>
        <v>109</v>
      </c>
      <c r="BJ207" s="267">
        <f t="shared" si="422"/>
        <v>1</v>
      </c>
      <c r="BK207" s="13"/>
    </row>
    <row r="208" spans="1:63" ht="15">
      <c r="A208" s="628" t="s">
        <v>329</v>
      </c>
      <c r="B208" s="12"/>
      <c r="C208" s="625">
        <f>C165*'3e CalWIN M&amp;O CAP'!$J$12</f>
        <v>6.7801393390171594</v>
      </c>
      <c r="D208" s="625">
        <f>D165*'3e CalWIN M&amp;O CAP'!$J$12</f>
        <v>42.608509626611422</v>
      </c>
      <c r="E208" s="625">
        <f>E165*'3e CalWIN M&amp;O CAP'!$J$12</f>
        <v>54.009428813506247</v>
      </c>
      <c r="F208" s="625">
        <f>F165*'3e CalWIN M&amp;O CAP'!$J$12</f>
        <v>54.011702853729503</v>
      </c>
      <c r="G208" s="625">
        <f>G165*'3e CalWIN M&amp;O CAP'!$J$12</f>
        <v>44.870107032059202</v>
      </c>
      <c r="H208" s="625">
        <f>H165*'3e CalWIN M&amp;O CAP'!$J$12</f>
        <v>44.37602863841655</v>
      </c>
      <c r="I208" s="625">
        <f>I165*'3e CalWIN M&amp;O CAP'!$J$12</f>
        <v>53.948985295453568</v>
      </c>
      <c r="J208" s="625">
        <f>J165*'3e CalWIN M&amp;O CAP'!$J$12</f>
        <v>61.849451407838487</v>
      </c>
      <c r="K208" s="625">
        <f>K165*'3e CalWIN M&amp;O CAP'!$J$12</f>
        <v>41.948127888504004</v>
      </c>
      <c r="L208" s="625">
        <f>L165*'3e CalWIN M&amp;O CAP'!$J$12</f>
        <v>41.948127888504004</v>
      </c>
      <c r="M208" s="625">
        <f>M165*'3e CalWIN M&amp;O CAP'!$J$12</f>
        <v>41.948127888504004</v>
      </c>
      <c r="N208" s="625">
        <f>N165*'3e CalWIN M&amp;O CAP'!$J$12</f>
        <v>41.948127888504004</v>
      </c>
      <c r="O208" s="625">
        <f>O165*'3e CalWIN M&amp;O CAP'!$J$105</f>
        <v>41.947761501683523</v>
      </c>
      <c r="P208" s="625">
        <f>P165*'3e CalWIN M&amp;O CAP'!$J$105</f>
        <v>49.303645262072529</v>
      </c>
      <c r="Q208" s="625">
        <f>Q165*'3e CalWIN M&amp;O CAP'!$J$105</f>
        <v>49.303645262072529</v>
      </c>
      <c r="R208" s="625">
        <f>R165*'3e CalWIN M&amp;O CAP'!$J$105</f>
        <v>49.303645262072529</v>
      </c>
      <c r="S208" s="625">
        <f>S165*'3e CalWIN M&amp;O CAP'!$J$105</f>
        <v>49.303645262072529</v>
      </c>
      <c r="T208" s="625">
        <f>T165*'3e CalWIN M&amp;O CAP'!$J$105</f>
        <v>49.303645262072529</v>
      </c>
      <c r="U208" s="625">
        <f>U165*'3e CalWIN M&amp;O CAP'!$J$105</f>
        <v>49.303645262072529</v>
      </c>
      <c r="V208" s="625">
        <f>V165*'3e CalWIN M&amp;O CAP'!$J$105</f>
        <v>49.303645262072529</v>
      </c>
      <c r="W208" s="625">
        <f>W165*'3e CalWIN M&amp;O CAP'!$J$105</f>
        <v>49.303645262072529</v>
      </c>
      <c r="X208" s="625">
        <f>X165*'3e CalWIN M&amp;O CAP'!$J$105</f>
        <v>49.303645262072529</v>
      </c>
      <c r="Y208" s="625">
        <f>Y165*'3e CalWIN M&amp;O CAP'!$J$105</f>
        <v>49.303645262072529</v>
      </c>
      <c r="Z208" s="625">
        <f>Z165*'3e CalWIN M&amp;O CAP'!$J$105</f>
        <v>49.303645262072529</v>
      </c>
      <c r="AA208" s="625">
        <f>AA165*'3e CalWIN M&amp;O CAP'!$J$198</f>
        <v>49.285274926145362</v>
      </c>
      <c r="AB208" s="625">
        <f>AB165*'3e CalWIN M&amp;O CAP'!$J$198</f>
        <v>49.285274926145362</v>
      </c>
      <c r="AC208" s="625">
        <f>AC165*'3e CalWIN M&amp;O CAP'!$J$198</f>
        <v>49.285274926145362</v>
      </c>
      <c r="AD208" s="625">
        <f>AD165*'3e CalWIN M&amp;O CAP'!$J$198</f>
        <v>49.285274926145362</v>
      </c>
      <c r="AE208" s="625">
        <f>AE165*'3e CalWIN M&amp;O CAP'!$J$198</f>
        <v>49.285274926145362</v>
      </c>
      <c r="AF208" s="625">
        <f>AF165*'3e CalWIN M&amp;O CAP'!$J$198</f>
        <v>49.285274926145362</v>
      </c>
      <c r="AG208" s="625">
        <f>AG165*'3e CalWIN M&amp;O CAP'!$J$198</f>
        <v>49.285274926145362</v>
      </c>
      <c r="AH208" s="625">
        <f>AH165*'3e CalWIN M&amp;O CAP'!$J$198</f>
        <v>49.285274926145362</v>
      </c>
      <c r="AI208" s="625">
        <f>AI165*'3e CalWIN M&amp;O CAP'!$J$198</f>
        <v>49.285274926145362</v>
      </c>
      <c r="AJ208" s="625">
        <f>AJ165*'3e CalWIN M&amp;O CAP'!$J$198</f>
        <v>49.285274926145362</v>
      </c>
      <c r="AK208" s="625">
        <f>AK165*'3e CalWIN M&amp;O CAP'!$J$198</f>
        <v>49.285274926145362</v>
      </c>
      <c r="AL208" s="625">
        <f>AL165*'3e CalWIN M&amp;O CAP'!$J$198</f>
        <v>49.285274926145362</v>
      </c>
      <c r="AM208" s="625">
        <f>AM165*'3e CalWIN M&amp;O CAP'!$J$291</f>
        <v>38.643878278942189</v>
      </c>
      <c r="AN208" s="625">
        <f>AN165*'3e CalWIN M&amp;O CAP'!$J$291</f>
        <v>38.643878278942189</v>
      </c>
      <c r="AO208" s="625">
        <f>AO165*'3e CalWIN M&amp;O CAP'!$J$291</f>
        <v>38.643878278942189</v>
      </c>
      <c r="AP208" s="625">
        <f>AP165*'3e CalWIN M&amp;O CAP'!$J$291</f>
        <v>38.643878278942189</v>
      </c>
      <c r="AQ208" s="625">
        <f>AQ165*'3e CalWIN M&amp;O CAP'!$J$291</f>
        <v>38.643878278942189</v>
      </c>
      <c r="AR208" s="625">
        <f>AR165*'3e CalWIN M&amp;O CAP'!$J$291</f>
        <v>38.643878278942189</v>
      </c>
      <c r="AS208" s="625">
        <f>AS165*'3e CalWIN M&amp;O CAP'!$J$291</f>
        <v>38.643878278942189</v>
      </c>
      <c r="AT208" s="625">
        <f>AT165*'3e CalWIN M&amp;O CAP'!$J$291</f>
        <v>38.643878278942189</v>
      </c>
      <c r="AU208" s="625">
        <f>AU165*'3e CalWIN M&amp;O CAP'!$J$291</f>
        <v>38.643878278942189</v>
      </c>
      <c r="AV208" s="625"/>
      <c r="AW208" s="625">
        <f t="shared" si="433"/>
        <v>2054</v>
      </c>
      <c r="AX208"/>
      <c r="AY208" s="13">
        <f t="shared" si="419"/>
        <v>0</v>
      </c>
      <c r="AZ208" s="624">
        <f>ROUND(SUM(C208:N208),0)</f>
        <v>530</v>
      </c>
      <c r="BA208" s="645">
        <f>ROUNDDOWN(SUM(O208:Z208),0)</f>
        <v>584</v>
      </c>
      <c r="BB208" s="645">
        <f>ROUNDUP(SUM(AA208:AL208),0)</f>
        <v>592</v>
      </c>
      <c r="BC208" s="624">
        <f t="shared" si="425"/>
        <v>348</v>
      </c>
      <c r="BD208" s="27"/>
      <c r="BE208" s="624">
        <f t="shared" si="432"/>
        <v>247</v>
      </c>
      <c r="BF208" s="645">
        <f>ROUNDDOWN(SUM(I208:T208),0)</f>
        <v>572</v>
      </c>
      <c r="BG208" s="653">
        <f>ROUNDDOWN(SUM(U208:AF208),0)</f>
        <v>591</v>
      </c>
      <c r="BH208" s="625">
        <f t="shared" si="429"/>
        <v>528</v>
      </c>
      <c r="BI208" s="625">
        <f t="shared" si="427"/>
        <v>116</v>
      </c>
      <c r="BJ208" s="267">
        <f t="shared" si="422"/>
        <v>0</v>
      </c>
      <c r="BK208" s="13"/>
    </row>
    <row r="209" spans="1:63" ht="15">
      <c r="A209" s="628" t="s">
        <v>330</v>
      </c>
      <c r="B209" s="12"/>
      <c r="C209" s="625">
        <f>C166*'3e CalWIN M&amp;O CAP'!$J$12</f>
        <v>47.603475149055747</v>
      </c>
      <c r="D209" s="625">
        <f>D166*'3e CalWIN M&amp;O CAP'!$J$12</f>
        <v>47.508214634508889</v>
      </c>
      <c r="E209" s="625">
        <f>E166*'3e CalWIN M&amp;O CAP'!$J$12</f>
        <v>41.421060667081974</v>
      </c>
      <c r="F209" s="625">
        <f>F166*'3e CalWIN M&amp;O CAP'!$J$12</f>
        <v>64.691152237079464</v>
      </c>
      <c r="G209" s="625">
        <f>G166*'3e CalWIN M&amp;O CAP'!$J$12</f>
        <v>47.619769078840882</v>
      </c>
      <c r="H209" s="625">
        <f>H166*'3e CalWIN M&amp;O CAP'!$J$12</f>
        <v>46.983197983106123</v>
      </c>
      <c r="I209" s="625">
        <f>I166*'3e CalWIN M&amp;O CAP'!$J$12</f>
        <v>48.722121598816457</v>
      </c>
      <c r="J209" s="625">
        <f>J166*'3e CalWIN M&amp;O CAP'!$J$12</f>
        <v>41.180147697964195</v>
      </c>
      <c r="K209" s="625">
        <f>K166*'3e CalWIN M&amp;O CAP'!$J$12</f>
        <v>32.294368418204137</v>
      </c>
      <c r="L209" s="625">
        <f>L166*'3e CalWIN M&amp;O CAP'!$J$12</f>
        <v>32.294368418204137</v>
      </c>
      <c r="M209" s="625">
        <f>M166*'3e CalWIN M&amp;O CAP'!$J$12</f>
        <v>32.294368418204137</v>
      </c>
      <c r="N209" s="625">
        <f>N166*'3e CalWIN M&amp;O CAP'!$J$12</f>
        <v>32.294368418204137</v>
      </c>
      <c r="O209" s="625">
        <f>O166*'3e CalWIN M&amp;O CAP'!$J$105</f>
        <v>32.294086350050925</v>
      </c>
      <c r="P209" s="625">
        <f>P166*'3e CalWIN M&amp;O CAP'!$J$105</f>
        <v>47.587402578525897</v>
      </c>
      <c r="Q209" s="625">
        <f>Q166*'3e CalWIN M&amp;O CAP'!$J$105</f>
        <v>47.587402578525897</v>
      </c>
      <c r="R209" s="625">
        <f>R166*'3e CalWIN M&amp;O CAP'!$J$105</f>
        <v>47.587402578525897</v>
      </c>
      <c r="S209" s="625">
        <f>S166*'3e CalWIN M&amp;O CAP'!$J$105</f>
        <v>47.587402578525897</v>
      </c>
      <c r="T209" s="625">
        <f>T166*'3e CalWIN M&amp;O CAP'!$J$105</f>
        <v>47.587402578525897</v>
      </c>
      <c r="U209" s="625">
        <f>U166*'3e CalWIN M&amp;O CAP'!$J$105</f>
        <v>47.587402578525897</v>
      </c>
      <c r="V209" s="625">
        <f>V166*'3e CalWIN M&amp;O CAP'!$J$105</f>
        <v>47.587402578525897</v>
      </c>
      <c r="W209" s="625">
        <f>W166*'3e CalWIN M&amp;O CAP'!$J$105</f>
        <v>47.587402578525897</v>
      </c>
      <c r="X209" s="625">
        <f>X166*'3e CalWIN M&amp;O CAP'!$J$105</f>
        <v>47.587402578525897</v>
      </c>
      <c r="Y209" s="625">
        <f>Y166*'3e CalWIN M&amp;O CAP'!$J$105</f>
        <v>47.587402578525897</v>
      </c>
      <c r="Z209" s="625">
        <f>Z166*'3e CalWIN M&amp;O CAP'!$J$105</f>
        <v>47.587402578525897</v>
      </c>
      <c r="AA209" s="625">
        <f>AA166*'3e CalWIN M&amp;O CAP'!$J$198</f>
        <v>47.568997093465967</v>
      </c>
      <c r="AB209" s="625">
        <f>AB166*'3e CalWIN M&amp;O CAP'!$J$198</f>
        <v>47.568997093465967</v>
      </c>
      <c r="AC209" s="625">
        <f>AC166*'3e CalWIN M&amp;O CAP'!$J$198</f>
        <v>47.568997093465967</v>
      </c>
      <c r="AD209" s="625">
        <f>AD166*'3e CalWIN M&amp;O CAP'!$J$198</f>
        <v>47.568997093465967</v>
      </c>
      <c r="AE209" s="625">
        <f>AE166*'3e CalWIN M&amp;O CAP'!$J$198</f>
        <v>47.568997093465967</v>
      </c>
      <c r="AF209" s="625">
        <f>AF166*'3e CalWIN M&amp;O CAP'!$J$198</f>
        <v>47.568997093465967</v>
      </c>
      <c r="AG209" s="625">
        <f>AG166*'3e CalWIN M&amp;O CAP'!$J$198</f>
        <v>47.568997093465967</v>
      </c>
      <c r="AH209" s="625">
        <f>AH166*'3e CalWIN M&amp;O CAP'!$J$198</f>
        <v>47.568997093465967</v>
      </c>
      <c r="AI209" s="625">
        <f>AI166*'3e CalWIN M&amp;O CAP'!$J$198</f>
        <v>47.568997093465967</v>
      </c>
      <c r="AJ209" s="625">
        <f>AJ166*'3e CalWIN M&amp;O CAP'!$J$198</f>
        <v>47.568997093465967</v>
      </c>
      <c r="AK209" s="625">
        <f>AK166*'3e CalWIN M&amp;O CAP'!$J$198</f>
        <v>47.568997093465967</v>
      </c>
      <c r="AL209" s="625">
        <f>AL166*'3e CalWIN M&amp;O CAP'!$J$198</f>
        <v>47.568997093465967</v>
      </c>
      <c r="AM209" s="625">
        <f>AM166*'3e CalWIN M&amp;O CAP'!$J$291</f>
        <v>36.927056570368443</v>
      </c>
      <c r="AN209" s="625">
        <f>AN166*'3e CalWIN M&amp;O CAP'!$J$291</f>
        <v>36.927056570368443</v>
      </c>
      <c r="AO209" s="625">
        <f>AO166*'3e CalWIN M&amp;O CAP'!$J$291</f>
        <v>36.927056570368443</v>
      </c>
      <c r="AP209" s="625">
        <f>AP166*'3e CalWIN M&amp;O CAP'!$J$291</f>
        <v>36.927056570368443</v>
      </c>
      <c r="AQ209" s="625">
        <f>AQ166*'3e CalWIN M&amp;O CAP'!$J$291</f>
        <v>36.927056570368443</v>
      </c>
      <c r="AR209" s="625">
        <f>AR166*'3e CalWIN M&amp;O CAP'!$J$291</f>
        <v>36.927056570368443</v>
      </c>
      <c r="AS209" s="625">
        <f>AS166*'3e CalWIN M&amp;O CAP'!$J$291</f>
        <v>36.927056570368443</v>
      </c>
      <c r="AT209" s="625">
        <f>AT166*'3e CalWIN M&amp;O CAP'!$J$291</f>
        <v>36.927056570368443</v>
      </c>
      <c r="AU209" s="625">
        <f>AU166*'3e CalWIN M&amp;O CAP'!$J$291</f>
        <v>36.927056570368443</v>
      </c>
      <c r="AV209" s="625"/>
      <c r="AW209" s="625">
        <f t="shared" si="433"/>
        <v>1974</v>
      </c>
      <c r="AX209"/>
      <c r="AY209" s="13">
        <f t="shared" si="419"/>
        <v>1</v>
      </c>
      <c r="AZ209" s="645">
        <f>ROUNDUP(SUM(C209:N209),0)</f>
        <v>515</v>
      </c>
      <c r="BA209" s="645">
        <f>ROUNDDOWN(SUM(O209:Z209),0)-1</f>
        <v>554</v>
      </c>
      <c r="BB209" s="645">
        <f>ROUNDUP(SUM(AA209:AL209),0)</f>
        <v>571</v>
      </c>
      <c r="BC209" s="645">
        <f>ROUNDUP(SUM(AM209:AU209),0)</f>
        <v>333</v>
      </c>
      <c r="BD209" s="27"/>
      <c r="BE209" s="645">
        <f>ROUNDUP(SUM(C209:H209),0)</f>
        <v>296</v>
      </c>
      <c r="BF209" s="624">
        <f>ROUND(SUM(I209:T209),0)</f>
        <v>489</v>
      </c>
      <c r="BG209" s="653">
        <f>ROUNDDOWN(SUM(U209:AF209),0)</f>
        <v>570</v>
      </c>
      <c r="BH209" s="653">
        <f>ROUNDUP(SUM(AG209:AR209),0)</f>
        <v>507</v>
      </c>
      <c r="BI209" s="625">
        <f t="shared" si="427"/>
        <v>111</v>
      </c>
      <c r="BJ209" s="267">
        <f t="shared" si="422"/>
        <v>0</v>
      </c>
      <c r="BK209" s="13"/>
    </row>
    <row r="210" spans="1:63" ht="15">
      <c r="A210" s="628" t="s">
        <v>331</v>
      </c>
      <c r="B210" s="12"/>
      <c r="C210" s="625">
        <f>C167*'3e CalWIN M&amp;O CAP'!$J$12</f>
        <v>78.716306227736922</v>
      </c>
      <c r="D210" s="625">
        <f>D167*'3e CalWIN M&amp;O CAP'!$J$12</f>
        <v>81.09080187861025</v>
      </c>
      <c r="E210" s="625">
        <f>E167*'3e CalWIN M&amp;O CAP'!$J$12</f>
        <v>47.12501357816496</v>
      </c>
      <c r="F210" s="625">
        <f>F167*'3e CalWIN M&amp;O CAP'!$J$12</f>
        <v>82.521204337878473</v>
      </c>
      <c r="G210" s="625">
        <f>G167*'3e CalWIN M&amp;O CAP'!$J$12</f>
        <v>51.572123272950364</v>
      </c>
      <c r="H210" s="625">
        <f>H167*'3e CalWIN M&amp;O CAP'!$J$12</f>
        <v>116.43228414977037</v>
      </c>
      <c r="I210" s="625">
        <f>I167*'3e CalWIN M&amp;O CAP'!$J$12</f>
        <v>66.960284925021213</v>
      </c>
      <c r="J210" s="625">
        <f>J167*'3e CalWIN M&amp;O CAP'!$J$12</f>
        <v>99.680284986360263</v>
      </c>
      <c r="K210" s="625">
        <f>K167*'3e CalWIN M&amp;O CAP'!$J$12</f>
        <v>72.839271717158908</v>
      </c>
      <c r="L210" s="625">
        <f>L167*'3e CalWIN M&amp;O CAP'!$J$12</f>
        <v>72.839271717158908</v>
      </c>
      <c r="M210" s="625">
        <f>M167*'3e CalWIN M&amp;O CAP'!$J$12</f>
        <v>72.839271717158908</v>
      </c>
      <c r="N210" s="625">
        <f>N167*'3e CalWIN M&amp;O CAP'!$J$12</f>
        <v>72.839271717158908</v>
      </c>
      <c r="O210" s="625">
        <f>O167*'3e CalWIN M&amp;O CAP'!$J$105</f>
        <v>72.838635518345896</v>
      </c>
      <c r="P210" s="625">
        <f>P167*'3e CalWIN M&amp;O CAP'!$J$105</f>
        <v>84.311918055413869</v>
      </c>
      <c r="Q210" s="625">
        <f>Q167*'3e CalWIN M&amp;O CAP'!$J$105</f>
        <v>84.311918055413869</v>
      </c>
      <c r="R210" s="625">
        <f>R167*'3e CalWIN M&amp;O CAP'!$J$105</f>
        <v>84.311918055413869</v>
      </c>
      <c r="S210" s="625">
        <f>S167*'3e CalWIN M&amp;O CAP'!$J$105</f>
        <v>84.311918055413869</v>
      </c>
      <c r="T210" s="625">
        <f>T167*'3e CalWIN M&amp;O CAP'!$J$105</f>
        <v>84.311918055413869</v>
      </c>
      <c r="U210" s="625">
        <f>U167*'3e CalWIN M&amp;O CAP'!$J$105</f>
        <v>84.311918055413869</v>
      </c>
      <c r="V210" s="625">
        <f>V167*'3e CalWIN M&amp;O CAP'!$J$105</f>
        <v>84.311918055413869</v>
      </c>
      <c r="W210" s="625">
        <f>W167*'3e CalWIN M&amp;O CAP'!$J$105</f>
        <v>84.311918055413869</v>
      </c>
      <c r="X210" s="625">
        <f>X167*'3e CalWIN M&amp;O CAP'!$J$105</f>
        <v>84.311918055413869</v>
      </c>
      <c r="Y210" s="625">
        <f>Y167*'3e CalWIN M&amp;O CAP'!$J$105</f>
        <v>84.311918055413869</v>
      </c>
      <c r="Z210" s="625">
        <f>Z167*'3e CalWIN M&amp;O CAP'!$J$105</f>
        <v>84.311918055413869</v>
      </c>
      <c r="AA210" s="625">
        <f>AA167*'3e CalWIN M&amp;O CAP'!$J$198</f>
        <v>84.294264698757658</v>
      </c>
      <c r="AB210" s="625">
        <f>AB167*'3e CalWIN M&amp;O CAP'!$J$198</f>
        <v>84.294264698757658</v>
      </c>
      <c r="AC210" s="625">
        <f>AC167*'3e CalWIN M&amp;O CAP'!$J$198</f>
        <v>84.294264698757658</v>
      </c>
      <c r="AD210" s="625">
        <f>AD167*'3e CalWIN M&amp;O CAP'!$J$198</f>
        <v>84.294264698757658</v>
      </c>
      <c r="AE210" s="625">
        <f>AE167*'3e CalWIN M&amp;O CAP'!$J$198</f>
        <v>84.294264698757658</v>
      </c>
      <c r="AF210" s="625">
        <f>AF167*'3e CalWIN M&amp;O CAP'!$J$198</f>
        <v>84.294264698757658</v>
      </c>
      <c r="AG210" s="625">
        <f>AG167*'3e CalWIN M&amp;O CAP'!$J$198</f>
        <v>84.294264698757658</v>
      </c>
      <c r="AH210" s="625">
        <f>AH167*'3e CalWIN M&amp;O CAP'!$J$198</f>
        <v>84.294264698757658</v>
      </c>
      <c r="AI210" s="625">
        <f>AI167*'3e CalWIN M&amp;O CAP'!$J$198</f>
        <v>84.294264698757658</v>
      </c>
      <c r="AJ210" s="625">
        <f>AJ167*'3e CalWIN M&amp;O CAP'!$J$198</f>
        <v>84.294264698757658</v>
      </c>
      <c r="AK210" s="625">
        <f>AK167*'3e CalWIN M&amp;O CAP'!$J$198</f>
        <v>84.294264698757658</v>
      </c>
      <c r="AL210" s="625">
        <f>AL167*'3e CalWIN M&amp;O CAP'!$J$198</f>
        <v>84.294264698757658</v>
      </c>
      <c r="AM210" s="625">
        <f>AM167*'3e CalWIN M&amp;O CAP'!$J$291</f>
        <v>73.651765296598882</v>
      </c>
      <c r="AN210" s="625">
        <f>AN167*'3e CalWIN M&amp;O CAP'!$J$291</f>
        <v>73.651765296598882</v>
      </c>
      <c r="AO210" s="625">
        <f>AO167*'3e CalWIN M&amp;O CAP'!$J$291</f>
        <v>73.651765296598882</v>
      </c>
      <c r="AP210" s="625">
        <f>AP167*'3e CalWIN M&amp;O CAP'!$J$291</f>
        <v>73.651765296598882</v>
      </c>
      <c r="AQ210" s="625">
        <f>AQ167*'3e CalWIN M&amp;O CAP'!$J$291</f>
        <v>73.651765296598882</v>
      </c>
      <c r="AR210" s="625">
        <f>AR167*'3e CalWIN M&amp;O CAP'!$J$291</f>
        <v>73.651765296598882</v>
      </c>
      <c r="AS210" s="625">
        <f>AS167*'3e CalWIN M&amp;O CAP'!$J$291</f>
        <v>73.651765296598882</v>
      </c>
      <c r="AT210" s="625">
        <f>AT167*'3e CalWIN M&amp;O CAP'!$J$291</f>
        <v>73.651765296598882</v>
      </c>
      <c r="AU210" s="625">
        <f>AU167*'3e CalWIN M&amp;O CAP'!$J$291</f>
        <v>73.651765296598882</v>
      </c>
      <c r="AV210" s="625"/>
      <c r="AW210" s="625">
        <f>ROUND(SUM(C210:AV210),0)</f>
        <v>3590</v>
      </c>
      <c r="AX210"/>
      <c r="AY210" s="13">
        <f t="shared" si="419"/>
        <v>-1</v>
      </c>
      <c r="AZ210" s="624">
        <f>ROUND(SUM(C210:N210),0)</f>
        <v>915</v>
      </c>
      <c r="BA210" s="645">
        <f>ROUNDUP(SUM(O210:Z210),0)</f>
        <v>1001</v>
      </c>
      <c r="BB210" s="645">
        <f>ROUNDUP(SUM(AA210:AL210),0)</f>
        <v>1012</v>
      </c>
      <c r="BC210" s="624">
        <f t="shared" si="425"/>
        <v>663</v>
      </c>
      <c r="BD210" s="27"/>
      <c r="BE210" s="624">
        <f t="shared" si="432"/>
        <v>457</v>
      </c>
      <c r="BF210" s="624">
        <f>ROUND(SUM(I210:T210),0)</f>
        <v>952</v>
      </c>
      <c r="BG210" s="653">
        <f>ROUNDUP(SUM(U210:AF210),0)</f>
        <v>1012</v>
      </c>
      <c r="BH210" s="653">
        <f>ROUNDUP(SUM(AG210:AR210),0)</f>
        <v>948</v>
      </c>
      <c r="BI210" s="625">
        <f t="shared" si="427"/>
        <v>221</v>
      </c>
      <c r="BJ210" s="267">
        <f t="shared" si="422"/>
        <v>1</v>
      </c>
      <c r="BK210" s="13"/>
    </row>
    <row r="211" spans="1:63" ht="15">
      <c r="A211" s="628" t="s">
        <v>332</v>
      </c>
      <c r="B211" s="12"/>
      <c r="C211" s="625">
        <f>C168*'3e CalWIN M&amp;O CAP'!$J$12</f>
        <v>59.99240566889921</v>
      </c>
      <c r="D211" s="625">
        <f>D168*'3e CalWIN M&amp;O CAP'!$J$12</f>
        <v>98.049959987029681</v>
      </c>
      <c r="E211" s="625">
        <f>E168*'3e CalWIN M&amp;O CAP'!$J$12</f>
        <v>87.925348281404695</v>
      </c>
      <c r="F211" s="625">
        <f>F168*'3e CalWIN M&amp;O CAP'!$J$12</f>
        <v>94.428425602725866</v>
      </c>
      <c r="G211" s="625">
        <f>G168*'3e CalWIN M&amp;O CAP'!$J$12</f>
        <v>84.155390528801888</v>
      </c>
      <c r="H211" s="625">
        <f>H168*'3e CalWIN M&amp;O CAP'!$J$12</f>
        <v>79.826463755081022</v>
      </c>
      <c r="I211" s="625">
        <f>I168*'3e CalWIN M&amp;O CAP'!$J$12</f>
        <v>97.900810026532184</v>
      </c>
      <c r="J211" s="625">
        <f>J168*'3e CalWIN M&amp;O CAP'!$J$12</f>
        <v>95.715941946754739</v>
      </c>
      <c r="K211" s="625">
        <f>K168*'3e CalWIN M&amp;O CAP'!$J$12</f>
        <v>58.871249338081292</v>
      </c>
      <c r="L211" s="625">
        <f>L168*'3e CalWIN M&amp;O CAP'!$J$12</f>
        <v>58.871249338081292</v>
      </c>
      <c r="M211" s="625">
        <f>M168*'3e CalWIN M&amp;O CAP'!$J$12</f>
        <v>58.871249338081292</v>
      </c>
      <c r="N211" s="625">
        <f>N168*'3e CalWIN M&amp;O CAP'!$J$12</f>
        <v>58.871249338081292</v>
      </c>
      <c r="O211" s="625">
        <f>O168*'3e CalWIN M&amp;O CAP'!$J$105</f>
        <v>58.870735139928748</v>
      </c>
      <c r="P211" s="625">
        <f>P168*'3e CalWIN M&amp;O CAP'!$J$105</f>
        <v>84.332437728813971</v>
      </c>
      <c r="Q211" s="625">
        <f>Q168*'3e CalWIN M&amp;O CAP'!$J$105</f>
        <v>84.332437728813971</v>
      </c>
      <c r="R211" s="625">
        <f>R168*'3e CalWIN M&amp;O CAP'!$J$105</f>
        <v>84.332437728813971</v>
      </c>
      <c r="S211" s="625">
        <f>S168*'3e CalWIN M&amp;O CAP'!$J$105</f>
        <v>84.332437728813971</v>
      </c>
      <c r="T211" s="625">
        <f>T168*'3e CalWIN M&amp;O CAP'!$J$105</f>
        <v>84.332437728813971</v>
      </c>
      <c r="U211" s="625">
        <f>U168*'3e CalWIN M&amp;O CAP'!$J$105</f>
        <v>84.332437728813971</v>
      </c>
      <c r="V211" s="625">
        <f>V168*'3e CalWIN M&amp;O CAP'!$J$105</f>
        <v>84.332437728813971</v>
      </c>
      <c r="W211" s="625">
        <f>W168*'3e CalWIN M&amp;O CAP'!$J$105</f>
        <v>84.332437728813971</v>
      </c>
      <c r="X211" s="625">
        <f>X168*'3e CalWIN M&amp;O CAP'!$J$105</f>
        <v>84.332437728813971</v>
      </c>
      <c r="Y211" s="625">
        <f>Y168*'3e CalWIN M&amp;O CAP'!$J$105</f>
        <v>84.332437728813971</v>
      </c>
      <c r="Z211" s="625">
        <f>Z168*'3e CalWIN M&amp;O CAP'!$J$105</f>
        <v>84.332437728813971</v>
      </c>
      <c r="AA211" s="625">
        <f>AA168*'3e CalWIN M&amp;O CAP'!$J$198</f>
        <v>84.314784792406428</v>
      </c>
      <c r="AB211" s="625">
        <f>AB168*'3e CalWIN M&amp;O CAP'!$J$198</f>
        <v>84.314784792406428</v>
      </c>
      <c r="AC211" s="625">
        <f>AC168*'3e CalWIN M&amp;O CAP'!$J$198</f>
        <v>84.314784792406428</v>
      </c>
      <c r="AD211" s="625">
        <f>AD168*'3e CalWIN M&amp;O CAP'!$J$198</f>
        <v>84.314784792406428</v>
      </c>
      <c r="AE211" s="625">
        <f>AE168*'3e CalWIN M&amp;O CAP'!$J$198</f>
        <v>84.314784792406428</v>
      </c>
      <c r="AF211" s="625">
        <f>AF168*'3e CalWIN M&amp;O CAP'!$J$198</f>
        <v>84.314784792406428</v>
      </c>
      <c r="AG211" s="625">
        <f>AG168*'3e CalWIN M&amp;O CAP'!$J$198</f>
        <v>84.314784792406428</v>
      </c>
      <c r="AH211" s="625">
        <f>AH168*'3e CalWIN M&amp;O CAP'!$J$198</f>
        <v>84.314784792406428</v>
      </c>
      <c r="AI211" s="625">
        <f>AI168*'3e CalWIN M&amp;O CAP'!$J$198</f>
        <v>84.314784792406428</v>
      </c>
      <c r="AJ211" s="625">
        <f>AJ168*'3e CalWIN M&amp;O CAP'!$J$198</f>
        <v>84.314784792406428</v>
      </c>
      <c r="AK211" s="625">
        <f>AK168*'3e CalWIN M&amp;O CAP'!$J$198</f>
        <v>84.314784792406428</v>
      </c>
      <c r="AL211" s="625">
        <f>AL168*'3e CalWIN M&amp;O CAP'!$J$198</f>
        <v>84.314784792406428</v>
      </c>
      <c r="AM211" s="625">
        <f>AM168*'3e CalWIN M&amp;O CAP'!$J$291</f>
        <v>73.672855071903413</v>
      </c>
      <c r="AN211" s="625">
        <f>AN168*'3e CalWIN M&amp;O CAP'!$J$291</f>
        <v>73.672855071903413</v>
      </c>
      <c r="AO211" s="625">
        <f>AO168*'3e CalWIN M&amp;O CAP'!$J$291</f>
        <v>73.672855071903413</v>
      </c>
      <c r="AP211" s="625">
        <f>AP168*'3e CalWIN M&amp;O CAP'!$J$291</f>
        <v>73.672855071903413</v>
      </c>
      <c r="AQ211" s="625">
        <f>AQ168*'3e CalWIN M&amp;O CAP'!$J$291</f>
        <v>73.672855071903413</v>
      </c>
      <c r="AR211" s="625">
        <f>AR168*'3e CalWIN M&amp;O CAP'!$J$291</f>
        <v>73.672855071903413</v>
      </c>
      <c r="AS211" s="625">
        <f>AS168*'3e CalWIN M&amp;O CAP'!$J$291</f>
        <v>73.672855071903413</v>
      </c>
      <c r="AT211" s="625">
        <f>AT168*'3e CalWIN M&amp;O CAP'!$J$291</f>
        <v>73.672855071903413</v>
      </c>
      <c r="AU211" s="625">
        <f>AU168*'3e CalWIN M&amp;O CAP'!$J$291</f>
        <v>73.672855071903413</v>
      </c>
      <c r="AV211" s="625"/>
      <c r="AW211" s="625">
        <f t="shared" si="433"/>
        <v>3595</v>
      </c>
      <c r="AX211"/>
      <c r="AY211" s="13">
        <f t="shared" si="419"/>
        <v>-1</v>
      </c>
      <c r="AZ211" s="624">
        <f>ROUND(SUM(C211:N211),0)</f>
        <v>933</v>
      </c>
      <c r="BA211" s="645">
        <f>ROUNDUP(SUM(O211:Z211),0)</f>
        <v>987</v>
      </c>
      <c r="BB211" s="645">
        <f>ROUNDUP(SUM(AA211:AL211),0)</f>
        <v>1012</v>
      </c>
      <c r="BC211" s="645">
        <f>ROUNDUP(SUM(AM211:AU211),0)</f>
        <v>664</v>
      </c>
      <c r="BD211" s="27"/>
      <c r="BE211" s="624">
        <f t="shared" si="432"/>
        <v>504</v>
      </c>
      <c r="BF211" s="624">
        <f>ROUND(SUM(I211:T211),0)</f>
        <v>910</v>
      </c>
      <c r="BG211" s="653">
        <f>ROUNDDOWN(SUM(U211:AF211),0)</f>
        <v>1011</v>
      </c>
      <c r="BH211" s="653">
        <f>ROUNDUP(SUM(AG211:AR211),0)</f>
        <v>948</v>
      </c>
      <c r="BI211" s="653">
        <f>ROUNDUP(SUM(AS211:AU211),0)</f>
        <v>222</v>
      </c>
      <c r="BJ211" s="267">
        <f t="shared" si="422"/>
        <v>1</v>
      </c>
      <c r="BK211" s="13"/>
    </row>
    <row r="212" spans="1:63" ht="15">
      <c r="A212" s="628" t="s">
        <v>333</v>
      </c>
      <c r="B212" s="12"/>
      <c r="C212" s="625">
        <f>C169*'3e CalWIN M&amp;O CAP'!$J$12</f>
        <v>18.603630747948049</v>
      </c>
      <c r="D212" s="625">
        <f>D169*'3e CalWIN M&amp;O CAP'!$J$12</f>
        <v>24.280215707469587</v>
      </c>
      <c r="E212" s="625">
        <f>E169*'3e CalWIN M&amp;O CAP'!$J$12</f>
        <v>25.644133253684764</v>
      </c>
      <c r="F212" s="625">
        <f>F169*'3e CalWIN M&amp;O CAP'!$J$12</f>
        <v>26.883872233438357</v>
      </c>
      <c r="G212" s="625">
        <f>G169*'3e CalWIN M&amp;O CAP'!$J$12</f>
        <v>56.696959811634876</v>
      </c>
      <c r="H212" s="625">
        <f>H169*'3e CalWIN M&amp;O CAP'!$J$12</f>
        <v>34.633628454893561</v>
      </c>
      <c r="I212" s="625">
        <f>I169*'3e CalWIN M&amp;O CAP'!$J$12</f>
        <v>48.312864441326219</v>
      </c>
      <c r="J212" s="625">
        <f>J169*'3e CalWIN M&amp;O CAP'!$J$12</f>
        <v>32.964752122143281</v>
      </c>
      <c r="K212" s="625">
        <f>K169*'3e CalWIN M&amp;O CAP'!$J$12</f>
        <v>56.013649733614557</v>
      </c>
      <c r="L212" s="625">
        <f>L169*'3e CalWIN M&amp;O CAP'!$J$12</f>
        <v>56.013649733614557</v>
      </c>
      <c r="M212" s="625">
        <f>M169*'3e CalWIN M&amp;O CAP'!$J$12</f>
        <v>56.013649733614557</v>
      </c>
      <c r="N212" s="625">
        <f>N169*'3e CalWIN M&amp;O CAP'!$J$12</f>
        <v>56.013649733614557</v>
      </c>
      <c r="O212" s="625">
        <f>O169*'3e CalWIN M&amp;O CAP'!$J$105</f>
        <v>56.01316049454568</v>
      </c>
      <c r="P212" s="625">
        <f>P169*'3e CalWIN M&amp;O CAP'!$J$105</f>
        <v>46.481050187704234</v>
      </c>
      <c r="Q212" s="625">
        <f>Q169*'3e CalWIN M&amp;O CAP'!$J$105</f>
        <v>46.481050187704234</v>
      </c>
      <c r="R212" s="625">
        <f>R169*'3e CalWIN M&amp;O CAP'!$J$105</f>
        <v>46.481050187704234</v>
      </c>
      <c r="S212" s="625">
        <f>S169*'3e CalWIN M&amp;O CAP'!$J$105</f>
        <v>46.481050187704234</v>
      </c>
      <c r="T212" s="625">
        <f>T169*'3e CalWIN M&amp;O CAP'!$J$105</f>
        <v>46.481050187704234</v>
      </c>
      <c r="U212" s="625">
        <f>U169*'3e CalWIN M&amp;O CAP'!$J$105</f>
        <v>46.481050187704234</v>
      </c>
      <c r="V212" s="625">
        <f>V169*'3e CalWIN M&amp;O CAP'!$J$105</f>
        <v>46.481050187704234</v>
      </c>
      <c r="W212" s="625">
        <f>W169*'3e CalWIN M&amp;O CAP'!$J$105</f>
        <v>46.481050187704234</v>
      </c>
      <c r="X212" s="625">
        <f>X169*'3e CalWIN M&amp;O CAP'!$J$105</f>
        <v>46.481050187704234</v>
      </c>
      <c r="Y212" s="625">
        <f>Y169*'3e CalWIN M&amp;O CAP'!$J$105</f>
        <v>46.481050187704234</v>
      </c>
      <c r="Z212" s="625">
        <f>Z169*'3e CalWIN M&amp;O CAP'!$J$105</f>
        <v>46.481050187704234</v>
      </c>
      <c r="AA212" s="625">
        <f>AA169*'3e CalWIN M&amp;O CAP'!$J$198</f>
        <v>46.462622044236241</v>
      </c>
      <c r="AB212" s="625">
        <f>AB169*'3e CalWIN M&amp;O CAP'!$J$198</f>
        <v>46.462622044236241</v>
      </c>
      <c r="AC212" s="625">
        <f>AC169*'3e CalWIN M&amp;O CAP'!$J$198</f>
        <v>46.462622044236241</v>
      </c>
      <c r="AD212" s="625">
        <f>AD169*'3e CalWIN M&amp;O CAP'!$J$198</f>
        <v>46.462622044236241</v>
      </c>
      <c r="AE212" s="625">
        <f>AE169*'3e CalWIN M&amp;O CAP'!$J$198</f>
        <v>46.462622044236241</v>
      </c>
      <c r="AF212" s="625">
        <f>AF169*'3e CalWIN M&amp;O CAP'!$J$198</f>
        <v>46.462622044236241</v>
      </c>
      <c r="AG212" s="625">
        <f>AG169*'3e CalWIN M&amp;O CAP'!$J$198</f>
        <v>46.462622044236241</v>
      </c>
      <c r="AH212" s="625">
        <f>AH169*'3e CalWIN M&amp;O CAP'!$J$198</f>
        <v>46.462622044236241</v>
      </c>
      <c r="AI212" s="625">
        <f>AI169*'3e CalWIN M&amp;O CAP'!$J$198</f>
        <v>46.462622044236241</v>
      </c>
      <c r="AJ212" s="625">
        <f>AJ169*'3e CalWIN M&amp;O CAP'!$J$198</f>
        <v>46.462622044236241</v>
      </c>
      <c r="AK212" s="625">
        <f>AK169*'3e CalWIN M&amp;O CAP'!$J$198</f>
        <v>46.462622044236241</v>
      </c>
      <c r="AL212" s="625">
        <f>AL169*'3e CalWIN M&amp;O CAP'!$J$198</f>
        <v>46.462622044236241</v>
      </c>
      <c r="AM212" s="625">
        <f>AM169*'3e CalWIN M&amp;O CAP'!$J$291</f>
        <v>35.820698357771626</v>
      </c>
      <c r="AN212" s="625">
        <f>AN169*'3e CalWIN M&amp;O CAP'!$J$291</f>
        <v>35.820698357771626</v>
      </c>
      <c r="AO212" s="625">
        <f>AO169*'3e CalWIN M&amp;O CAP'!$J$291</f>
        <v>35.820698357771626</v>
      </c>
      <c r="AP212" s="625">
        <f>AP169*'3e CalWIN M&amp;O CAP'!$J$291</f>
        <v>35.820698357771626</v>
      </c>
      <c r="AQ212" s="625">
        <f>AQ169*'3e CalWIN M&amp;O CAP'!$J$291</f>
        <v>35.820698357771626</v>
      </c>
      <c r="AR212" s="625">
        <f>AR169*'3e CalWIN M&amp;O CAP'!$J$291</f>
        <v>35.820698357771626</v>
      </c>
      <c r="AS212" s="625">
        <f>AS169*'3e CalWIN M&amp;O CAP'!$J$291</f>
        <v>35.820698357771626</v>
      </c>
      <c r="AT212" s="625">
        <f>AT169*'3e CalWIN M&amp;O CAP'!$J$291</f>
        <v>35.820698357771626</v>
      </c>
      <c r="AU212" s="625">
        <f>AU169*'3e CalWIN M&amp;O CAP'!$J$291</f>
        <v>35.820698357771626</v>
      </c>
      <c r="AV212" s="625"/>
      <c r="AW212" s="653">
        <f>ROUNDUP(SUM(C212:AV212),0)</f>
        <v>1940</v>
      </c>
      <c r="AX212"/>
      <c r="AY212" s="13">
        <f t="shared" si="419"/>
        <v>2</v>
      </c>
      <c r="AZ212" s="624">
        <f>ROUND(SUM(C212:N212),0)</f>
        <v>492</v>
      </c>
      <c r="BA212" s="645">
        <f>ROUNDDOWN(SUM(O212:Z212),0)-1</f>
        <v>566</v>
      </c>
      <c r="BB212" s="645">
        <f>ROUNDDOWN(SUM(AA212:AL212),0)</f>
        <v>557</v>
      </c>
      <c r="BC212" s="645">
        <f>ROUNDUP(SUM(AM212:AU212),0)</f>
        <v>323</v>
      </c>
      <c r="BD212" s="27"/>
      <c r="BE212" s="624">
        <f t="shared" si="432"/>
        <v>187</v>
      </c>
      <c r="BF212" s="624">
        <f>ROUND(SUM(I212:T212),0)</f>
        <v>594</v>
      </c>
      <c r="BG212" s="625">
        <f t="shared" si="426"/>
        <v>558</v>
      </c>
      <c r="BH212" s="653">
        <f>ROUNDUP(SUM(AG212:AR212),0)</f>
        <v>494</v>
      </c>
      <c r="BI212" s="625">
        <f>ROUND(SUM(AS212:AU212),0)</f>
        <v>107</v>
      </c>
      <c r="BJ212" s="267">
        <f t="shared" si="422"/>
        <v>-2</v>
      </c>
      <c r="BK212" s="13"/>
    </row>
    <row r="213" spans="1:63" ht="15">
      <c r="A213" s="638" t="s">
        <v>95</v>
      </c>
      <c r="B213" s="650"/>
      <c r="C213" s="640">
        <f t="shared" ref="C213:AW213" si="434">SUM(C195:C212)</f>
        <v>1443.3460305057465</v>
      </c>
      <c r="D213" s="640">
        <f t="shared" si="434"/>
        <v>1652.7224830047571</v>
      </c>
      <c r="E213" s="640">
        <f t="shared" si="434"/>
        <v>2147.8896737378113</v>
      </c>
      <c r="F213" s="640">
        <f t="shared" si="434"/>
        <v>1700.6532946226187</v>
      </c>
      <c r="G213" s="640">
        <f t="shared" si="434"/>
        <v>2145.8205294111381</v>
      </c>
      <c r="H213" s="640">
        <f t="shared" si="434"/>
        <v>1865.0585976419193</v>
      </c>
      <c r="I213" s="640">
        <f t="shared" si="434"/>
        <v>1448.9772460783374</v>
      </c>
      <c r="J213" s="640">
        <f t="shared" si="434"/>
        <v>1395.5199856892355</v>
      </c>
      <c r="K213" s="640">
        <f t="shared" si="434"/>
        <v>1256.8349324014873</v>
      </c>
      <c r="L213" s="640">
        <f t="shared" si="434"/>
        <v>1256.8349324014873</v>
      </c>
      <c r="M213" s="640">
        <f t="shared" si="434"/>
        <v>1256.8349324014873</v>
      </c>
      <c r="N213" s="640">
        <f t="shared" si="434"/>
        <v>1256.8349324014873</v>
      </c>
      <c r="O213" s="640">
        <f t="shared" ref="O213:AU213" si="435">SUM(O195:O212)</f>
        <v>1256.8239548494983</v>
      </c>
      <c r="P213" s="640">
        <f t="shared" si="435"/>
        <v>1707.3827445652173</v>
      </c>
      <c r="Q213" s="640">
        <f t="shared" si="435"/>
        <v>1707.3827445652173</v>
      </c>
      <c r="R213" s="640">
        <f t="shared" si="435"/>
        <v>1707.3827445652173</v>
      </c>
      <c r="S213" s="640">
        <f t="shared" si="435"/>
        <v>1707.3827445652173</v>
      </c>
      <c r="T213" s="640">
        <f t="shared" si="435"/>
        <v>1707.3827445652173</v>
      </c>
      <c r="U213" s="640">
        <f t="shared" si="435"/>
        <v>1707.3827445652173</v>
      </c>
      <c r="V213" s="640">
        <f t="shared" si="435"/>
        <v>1707.3827445652173</v>
      </c>
      <c r="W213" s="640">
        <f t="shared" si="435"/>
        <v>1707.3827445652173</v>
      </c>
      <c r="X213" s="640">
        <f t="shared" si="435"/>
        <v>1707.3827445652173</v>
      </c>
      <c r="Y213" s="640">
        <f t="shared" si="435"/>
        <v>1707.3827445652173</v>
      </c>
      <c r="Z213" s="640">
        <f t="shared" si="435"/>
        <v>1707.3827445652173</v>
      </c>
      <c r="AA213" s="640">
        <f t="shared" si="435"/>
        <v>1707.0688706519043</v>
      </c>
      <c r="AB213" s="640">
        <f t="shared" si="435"/>
        <v>1707.0688706519043</v>
      </c>
      <c r="AC213" s="640">
        <f t="shared" si="435"/>
        <v>1707.0688706519043</v>
      </c>
      <c r="AD213" s="640">
        <f t="shared" si="435"/>
        <v>1707.0688706519043</v>
      </c>
      <c r="AE213" s="640">
        <f t="shared" si="435"/>
        <v>1707.0688706519043</v>
      </c>
      <c r="AF213" s="640">
        <f t="shared" si="435"/>
        <v>1707.0688706519043</v>
      </c>
      <c r="AG213" s="640">
        <f t="shared" si="435"/>
        <v>1707.0688706519043</v>
      </c>
      <c r="AH213" s="640">
        <f t="shared" si="435"/>
        <v>1707.0688706519043</v>
      </c>
      <c r="AI213" s="640">
        <f t="shared" si="435"/>
        <v>1707.0688706519043</v>
      </c>
      <c r="AJ213" s="640">
        <f t="shared" si="435"/>
        <v>1707.0688706519043</v>
      </c>
      <c r="AK213" s="640">
        <f t="shared" si="435"/>
        <v>1707.0688706519043</v>
      </c>
      <c r="AL213" s="640">
        <f t="shared" si="435"/>
        <v>1707.0688706519043</v>
      </c>
      <c r="AM213" s="640">
        <f t="shared" si="435"/>
        <v>1515.5027034742373</v>
      </c>
      <c r="AN213" s="640">
        <f t="shared" si="435"/>
        <v>1515.5027034742373</v>
      </c>
      <c r="AO213" s="640">
        <f t="shared" si="435"/>
        <v>1515.5027034742373</v>
      </c>
      <c r="AP213" s="640">
        <f t="shared" si="435"/>
        <v>1515.5027034742373</v>
      </c>
      <c r="AQ213" s="640">
        <f t="shared" si="435"/>
        <v>1515.5027034742373</v>
      </c>
      <c r="AR213" s="640">
        <f t="shared" si="435"/>
        <v>1515.5027034742373</v>
      </c>
      <c r="AS213" s="640">
        <f t="shared" si="435"/>
        <v>1515.5027034742373</v>
      </c>
      <c r="AT213" s="640">
        <f t="shared" si="435"/>
        <v>1515.5027034742373</v>
      </c>
      <c r="AU213" s="640">
        <f t="shared" si="435"/>
        <v>1515.5027034742373</v>
      </c>
      <c r="AV213" s="640"/>
      <c r="AW213" s="640">
        <f t="shared" si="434"/>
        <v>72991</v>
      </c>
      <c r="AX213"/>
      <c r="AY213" s="13">
        <f t="shared" si="419"/>
        <v>0</v>
      </c>
      <c r="AZ213" s="640">
        <f>SUM(AZ195:AZ212)</f>
        <v>18829</v>
      </c>
      <c r="BA213" s="640">
        <f t="shared" ref="BA213:BC213" si="436">SUM(BA195:BA212)</f>
        <v>20034</v>
      </c>
      <c r="BB213" s="640">
        <f t="shared" si="436"/>
        <v>20484</v>
      </c>
      <c r="BC213" s="640">
        <f t="shared" si="436"/>
        <v>13644</v>
      </c>
      <c r="BD213" s="27"/>
      <c r="BE213" s="640">
        <f>SUM(BE195:BE212)</f>
        <v>10956</v>
      </c>
      <c r="BF213" s="640">
        <f>SUM(BF195:BF212)</f>
        <v>17666</v>
      </c>
      <c r="BG213" s="640">
        <f t="shared" ref="BG213:BI213" si="437">SUM(BG195:BG212)</f>
        <v>20484</v>
      </c>
      <c r="BH213" s="640">
        <f t="shared" si="437"/>
        <v>19338</v>
      </c>
      <c r="BI213" s="640">
        <f t="shared" si="437"/>
        <v>4548</v>
      </c>
      <c r="BJ213" s="267">
        <f t="shared" si="422"/>
        <v>-1</v>
      </c>
      <c r="BK213" s="13"/>
    </row>
    <row r="214" spans="1:63" ht="15">
      <c r="A214" s="236"/>
      <c r="B214" s="237"/>
      <c r="C214" s="13">
        <f>C194-C213</f>
        <v>-0.34603050574651206</v>
      </c>
      <c r="D214" s="13">
        <f t="shared" ref="D214:AW214" si="438">D194-D213</f>
        <v>0.27751699524287687</v>
      </c>
      <c r="E214" s="13">
        <f t="shared" si="438"/>
        <v>0.11032626218866426</v>
      </c>
      <c r="F214" s="13">
        <f t="shared" si="438"/>
        <v>0.34670537738134044</v>
      </c>
      <c r="G214" s="13">
        <f t="shared" si="438"/>
        <v>0.1794705888619319</v>
      </c>
      <c r="H214" s="13">
        <f t="shared" si="438"/>
        <v>-5.8597641919277521E-2</v>
      </c>
      <c r="I214" s="13">
        <f t="shared" si="438"/>
        <v>2.2753921662570065E-2</v>
      </c>
      <c r="J214" s="13">
        <f t="shared" si="438"/>
        <v>0.48001431076454537</v>
      </c>
      <c r="K214" s="13">
        <f t="shared" si="438"/>
        <v>0.16506759851267816</v>
      </c>
      <c r="L214" s="13">
        <f t="shared" si="438"/>
        <v>0.16506759851267816</v>
      </c>
      <c r="M214" s="13">
        <f t="shared" si="438"/>
        <v>0.16506759851267816</v>
      </c>
      <c r="N214" s="13">
        <f t="shared" si="438"/>
        <v>0.16506759851267816</v>
      </c>
      <c r="O214" s="13">
        <f t="shared" si="438"/>
        <v>0.17604515050174996</v>
      </c>
      <c r="P214" s="13">
        <f t="shared" si="438"/>
        <v>-0.38274456521730826</v>
      </c>
      <c r="Q214" s="13">
        <f t="shared" si="438"/>
        <v>-0.38274456521730826</v>
      </c>
      <c r="R214" s="13">
        <f t="shared" si="438"/>
        <v>-0.38274456521730826</v>
      </c>
      <c r="S214" s="13">
        <f t="shared" si="438"/>
        <v>-0.38274456521730826</v>
      </c>
      <c r="T214" s="13">
        <f t="shared" si="438"/>
        <v>-0.38274456521730826</v>
      </c>
      <c r="U214" s="13">
        <f t="shared" si="438"/>
        <v>-0.38274456521730826</v>
      </c>
      <c r="V214" s="13">
        <f t="shared" si="438"/>
        <v>-0.38274456521730826</v>
      </c>
      <c r="W214" s="13">
        <f t="shared" si="438"/>
        <v>-0.38274456521730826</v>
      </c>
      <c r="X214" s="13">
        <f t="shared" si="438"/>
        <v>-0.38274456521730826</v>
      </c>
      <c r="Y214" s="13">
        <f t="shared" si="438"/>
        <v>-0.38274456521730826</v>
      </c>
      <c r="Z214" s="13">
        <f t="shared" si="438"/>
        <v>-0.38274456521730826</v>
      </c>
      <c r="AA214" s="13">
        <f t="shared" si="438"/>
        <v>-6.8870651904262559E-2</v>
      </c>
      <c r="AB214" s="13">
        <f t="shared" si="438"/>
        <v>-6.8870651904262559E-2</v>
      </c>
      <c r="AC214" s="13">
        <f t="shared" si="438"/>
        <v>-6.8870651904262559E-2</v>
      </c>
      <c r="AD214" s="13">
        <f t="shared" si="438"/>
        <v>-6.8870651904262559E-2</v>
      </c>
      <c r="AE214" s="13">
        <f t="shared" si="438"/>
        <v>-6.8870651904262559E-2</v>
      </c>
      <c r="AF214" s="13">
        <f t="shared" si="438"/>
        <v>-6.8870651904262559E-2</v>
      </c>
      <c r="AG214" s="13">
        <f t="shared" si="438"/>
        <v>-6.8870651904262559E-2</v>
      </c>
      <c r="AH214" s="13">
        <f t="shared" si="438"/>
        <v>-6.8870651904262559E-2</v>
      </c>
      <c r="AI214" s="13">
        <f t="shared" si="438"/>
        <v>-6.8870651904262559E-2</v>
      </c>
      <c r="AJ214" s="13">
        <f t="shared" si="438"/>
        <v>-6.8870651904262559E-2</v>
      </c>
      <c r="AK214" s="13">
        <f t="shared" si="438"/>
        <v>-6.8870651904262559E-2</v>
      </c>
      <c r="AL214" s="13">
        <f t="shared" si="438"/>
        <v>-6.8870651904262559E-2</v>
      </c>
      <c r="AM214" s="13">
        <f t="shared" si="438"/>
        <v>0.4972965257627493</v>
      </c>
      <c r="AN214" s="13">
        <f t="shared" si="438"/>
        <v>0.4972965257627493</v>
      </c>
      <c r="AO214" s="13">
        <f t="shared" si="438"/>
        <v>0.4972965257627493</v>
      </c>
      <c r="AP214" s="13">
        <f t="shared" si="438"/>
        <v>0.4972965257627493</v>
      </c>
      <c r="AQ214" s="13">
        <f t="shared" si="438"/>
        <v>0.4972965257627493</v>
      </c>
      <c r="AR214" s="13">
        <f t="shared" si="438"/>
        <v>0.4972965257627493</v>
      </c>
      <c r="AS214" s="13">
        <f t="shared" si="438"/>
        <v>0.4972965257627493</v>
      </c>
      <c r="AT214" s="13">
        <f t="shared" si="438"/>
        <v>0.4972965257627493</v>
      </c>
      <c r="AU214" s="13">
        <f t="shared" si="438"/>
        <v>0.4972965257627493</v>
      </c>
      <c r="AV214" s="13">
        <f t="shared" si="438"/>
        <v>0</v>
      </c>
      <c r="AW214" s="13">
        <f t="shared" si="438"/>
        <v>0</v>
      </c>
      <c r="AX214"/>
      <c r="AY214" s="13"/>
      <c r="AZ214" s="13">
        <f t="shared" ref="AZ214" si="439">AZ194-AZ213</f>
        <v>0</v>
      </c>
      <c r="BA214" s="13">
        <f t="shared" ref="BA214" si="440">BA194-BA213</f>
        <v>0</v>
      </c>
      <c r="BB214" s="13">
        <f t="shared" ref="BB214" si="441">BB194-BB213</f>
        <v>0</v>
      </c>
      <c r="BC214" s="13">
        <f t="shared" ref="BC214" si="442">BC194-BC213</f>
        <v>0</v>
      </c>
      <c r="BD214" s="13"/>
      <c r="BE214" s="13">
        <f t="shared" ref="BE214" si="443">BE194-BE213</f>
        <v>0</v>
      </c>
      <c r="BF214" s="13">
        <f t="shared" ref="BF214" si="444">BF194-BF213</f>
        <v>-1</v>
      </c>
      <c r="BG214" s="13">
        <f t="shared" ref="BG214" si="445">BG194-BG213</f>
        <v>0</v>
      </c>
      <c r="BH214" s="13">
        <f t="shared" ref="BH214" si="446">BH194-BH213</f>
        <v>0</v>
      </c>
      <c r="BI214" s="13">
        <f t="shared" ref="BI214" si="447">BI194-BI213</f>
        <v>0</v>
      </c>
      <c r="BK214" s="13"/>
    </row>
    <row r="215" spans="1:63" ht="26.25">
      <c r="A215" s="647" t="s">
        <v>344</v>
      </c>
      <c r="B215" s="618" t="s">
        <v>337</v>
      </c>
      <c r="C215" s="648">
        <f t="shared" ref="C215:M215" si="448">C62</f>
        <v>14687</v>
      </c>
      <c r="D215" s="648">
        <f t="shared" si="448"/>
        <v>16817</v>
      </c>
      <c r="E215" s="648">
        <f t="shared" si="448"/>
        <v>21856</v>
      </c>
      <c r="F215" s="648">
        <f t="shared" si="448"/>
        <v>17305</v>
      </c>
      <c r="G215" s="648">
        <f t="shared" si="448"/>
        <v>21835</v>
      </c>
      <c r="H215" s="648">
        <f t="shared" si="448"/>
        <v>18978</v>
      </c>
      <c r="I215" s="648">
        <f t="shared" si="448"/>
        <v>14744</v>
      </c>
      <c r="J215" s="648">
        <f t="shared" si="448"/>
        <v>14200</v>
      </c>
      <c r="K215" s="648">
        <f t="shared" si="448"/>
        <v>12789</v>
      </c>
      <c r="L215" s="648">
        <f t="shared" si="448"/>
        <v>12789</v>
      </c>
      <c r="M215" s="648">
        <f t="shared" si="448"/>
        <v>12789</v>
      </c>
      <c r="N215" s="648">
        <f>N62</f>
        <v>12789</v>
      </c>
      <c r="O215" s="648">
        <f t="shared" ref="O215:AU215" si="449">O62</f>
        <v>12789</v>
      </c>
      <c r="P215" s="648">
        <f t="shared" si="449"/>
        <v>17374</v>
      </c>
      <c r="Q215" s="648">
        <f t="shared" si="449"/>
        <v>17374</v>
      </c>
      <c r="R215" s="648">
        <f t="shared" si="449"/>
        <v>17374</v>
      </c>
      <c r="S215" s="648">
        <f t="shared" si="449"/>
        <v>17374</v>
      </c>
      <c r="T215" s="648">
        <f t="shared" si="449"/>
        <v>17374</v>
      </c>
      <c r="U215" s="648">
        <f t="shared" si="449"/>
        <v>17374</v>
      </c>
      <c r="V215" s="648">
        <f t="shared" si="449"/>
        <v>17374</v>
      </c>
      <c r="W215" s="648">
        <f t="shared" si="449"/>
        <v>17374</v>
      </c>
      <c r="X215" s="648">
        <f t="shared" si="449"/>
        <v>17374</v>
      </c>
      <c r="Y215" s="648">
        <f t="shared" si="449"/>
        <v>17374</v>
      </c>
      <c r="Z215" s="648">
        <f t="shared" si="449"/>
        <v>17374</v>
      </c>
      <c r="AA215" s="648">
        <f t="shared" si="449"/>
        <v>17370</v>
      </c>
      <c r="AB215" s="648">
        <f t="shared" si="449"/>
        <v>17370</v>
      </c>
      <c r="AC215" s="648">
        <f t="shared" si="449"/>
        <v>17370</v>
      </c>
      <c r="AD215" s="648">
        <f t="shared" si="449"/>
        <v>17370</v>
      </c>
      <c r="AE215" s="648">
        <f t="shared" si="449"/>
        <v>17370</v>
      </c>
      <c r="AF215" s="648">
        <f t="shared" si="449"/>
        <v>17370</v>
      </c>
      <c r="AG215" s="648">
        <f t="shared" si="449"/>
        <v>17370</v>
      </c>
      <c r="AH215" s="648">
        <f t="shared" si="449"/>
        <v>17370</v>
      </c>
      <c r="AI215" s="648">
        <f t="shared" si="449"/>
        <v>17370</v>
      </c>
      <c r="AJ215" s="648">
        <f t="shared" si="449"/>
        <v>17370</v>
      </c>
      <c r="AK215" s="648">
        <f t="shared" si="449"/>
        <v>17370</v>
      </c>
      <c r="AL215" s="648">
        <f t="shared" si="449"/>
        <v>17370</v>
      </c>
      <c r="AM215" s="648">
        <f t="shared" si="449"/>
        <v>15421</v>
      </c>
      <c r="AN215" s="648">
        <f t="shared" si="449"/>
        <v>15421</v>
      </c>
      <c r="AO215" s="648">
        <f t="shared" si="449"/>
        <v>15421</v>
      </c>
      <c r="AP215" s="648">
        <f t="shared" si="449"/>
        <v>15421</v>
      </c>
      <c r="AQ215" s="648">
        <f t="shared" si="449"/>
        <v>15421</v>
      </c>
      <c r="AR215" s="648">
        <f t="shared" si="449"/>
        <v>15421</v>
      </c>
      <c r="AS215" s="648">
        <f t="shared" si="449"/>
        <v>15421</v>
      </c>
      <c r="AT215" s="648">
        <f t="shared" si="449"/>
        <v>15421</v>
      </c>
      <c r="AU215" s="648">
        <f t="shared" si="449"/>
        <v>15421</v>
      </c>
      <c r="AV215" s="648"/>
      <c r="AW215" s="648">
        <f>AW62</f>
        <v>742710</v>
      </c>
      <c r="AX215"/>
      <c r="AY215" s="13">
        <f t="shared" ref="AY215:AY234" si="450">AW215-SUM(AZ215:BC215)</f>
        <v>0</v>
      </c>
      <c r="AZ215" s="648">
        <f>AZ62</f>
        <v>191578</v>
      </c>
      <c r="BA215" s="648">
        <f t="shared" ref="BA215:BC215" si="451">BA62</f>
        <v>203903</v>
      </c>
      <c r="BB215" s="648">
        <f t="shared" si="451"/>
        <v>208440</v>
      </c>
      <c r="BC215" s="648">
        <f t="shared" si="451"/>
        <v>138789</v>
      </c>
      <c r="BD215" s="27"/>
      <c r="BE215" s="648">
        <f>BE62</f>
        <v>111478</v>
      </c>
      <c r="BF215" s="648">
        <f>BF62</f>
        <v>179759</v>
      </c>
      <c r="BG215" s="648">
        <f t="shared" ref="BG215:BI215" si="452">BG62</f>
        <v>208464</v>
      </c>
      <c r="BH215" s="648">
        <f t="shared" si="452"/>
        <v>196746</v>
      </c>
      <c r="BI215" s="648">
        <f t="shared" si="452"/>
        <v>46263</v>
      </c>
      <c r="BJ215" s="267">
        <f t="shared" ref="BJ215:BJ234" si="453">SUM(AZ215:BC215)-SUM(BE215:BI215)</f>
        <v>0</v>
      </c>
      <c r="BK215" s="13"/>
    </row>
    <row r="216" spans="1:63" ht="15">
      <c r="A216" s="628" t="s">
        <v>316</v>
      </c>
      <c r="B216" s="12"/>
      <c r="C216" s="625">
        <f>ROUND(C152*'3e CalWIN M&amp;O CAP'!$J$18,0)</f>
        <v>1572</v>
      </c>
      <c r="D216" s="625">
        <f>ROUND(D152*'3e CalWIN M&amp;O CAP'!$J$18,0)</f>
        <v>1896</v>
      </c>
      <c r="E216" s="625">
        <f>ROUND(E152*'3e CalWIN M&amp;O CAP'!$J$18,0)</f>
        <v>2212</v>
      </c>
      <c r="F216" s="625">
        <f>ROUND(F152*'3e CalWIN M&amp;O CAP'!$J$18,0)</f>
        <v>1527</v>
      </c>
      <c r="G216" s="653">
        <f>ROUNDDOWN(G152*'3e CalWIN M&amp;O CAP'!$J$18,0)</f>
        <v>3216</v>
      </c>
      <c r="H216" s="625">
        <f>ROUND(H152*'3e CalWIN M&amp;O CAP'!$J$18,0)</f>
        <v>2773</v>
      </c>
      <c r="I216" s="625">
        <f>ROUND(I152*'3e CalWIN M&amp;O CAP'!$J$18,0)</f>
        <v>1147</v>
      </c>
      <c r="J216" s="625">
        <f>ROUND(J152*'3e CalWIN M&amp;O CAP'!$J$18,0)</f>
        <v>950</v>
      </c>
      <c r="K216" s="625">
        <f>ROUND(K152*'3e CalWIN M&amp;O CAP'!$J$18,0)</f>
        <v>689</v>
      </c>
      <c r="L216" s="625">
        <f>ROUND(L152*'3e CalWIN M&amp;O CAP'!$J$18,0)</f>
        <v>689</v>
      </c>
      <c r="M216" s="625">
        <f>ROUND(M152*'3e CalWIN M&amp;O CAP'!$J$18,0)</f>
        <v>689</v>
      </c>
      <c r="N216" s="625">
        <f>ROUND(N152*'3e CalWIN M&amp;O CAP'!$J$18,0)</f>
        <v>689</v>
      </c>
      <c r="O216" s="625">
        <f>ROUND(O152*'3e CalWIN M&amp;O CAP'!$J$18,0)</f>
        <v>689</v>
      </c>
      <c r="P216" s="625">
        <f>ROUND(P152*'3e CalWIN M&amp;O CAP'!$J$18,0)</f>
        <v>1599</v>
      </c>
      <c r="Q216" s="625">
        <f>ROUND(Q152*'3e CalWIN M&amp;O CAP'!$J$18,0)</f>
        <v>1599</v>
      </c>
      <c r="R216" s="625">
        <f>ROUND(R152*'3e CalWIN M&amp;O CAP'!$J$18,0)</f>
        <v>1599</v>
      </c>
      <c r="S216" s="625">
        <f>ROUND(S152*'3e CalWIN M&amp;O CAP'!$J$18,0)</f>
        <v>1599</v>
      </c>
      <c r="T216" s="653">
        <f>ROUNDDOWN(T152*'3e CalWIN M&amp;O CAP'!$J$18,0)</f>
        <v>1598</v>
      </c>
      <c r="U216" s="625">
        <f>ROUND(U152*'3e CalWIN M&amp;O CAP'!$J$18,0)</f>
        <v>1599</v>
      </c>
      <c r="V216" s="625">
        <f>ROUND(V152*'3e CalWIN M&amp;O CAP'!$J$18,0)</f>
        <v>1599</v>
      </c>
      <c r="W216" s="625">
        <f>ROUND(W152*'3e CalWIN M&amp;O CAP'!$J$18,0)</f>
        <v>1599</v>
      </c>
      <c r="X216" s="625">
        <f>ROUND(X152*'3e CalWIN M&amp;O CAP'!$J$18,0)</f>
        <v>1599</v>
      </c>
      <c r="Y216" s="653">
        <f>ROUNDDOWN(Y152*'3e CalWIN M&amp;O CAP'!$J$18,0)</f>
        <v>1598</v>
      </c>
      <c r="Z216" s="625">
        <f>ROUND(Z152*'3e CalWIN M&amp;O CAP'!$J$18,0)</f>
        <v>1599</v>
      </c>
      <c r="AA216" s="625">
        <f>ROUND(AA152*'3e CalWIN M&amp;O CAP'!$J$18,0)</f>
        <v>1598</v>
      </c>
      <c r="AB216" s="625">
        <f>ROUND(AB152*'3e CalWIN M&amp;O CAP'!$J$18,0)</f>
        <v>1598</v>
      </c>
      <c r="AC216" s="625">
        <f>ROUND(AC152*'3e CalWIN M&amp;O CAP'!$J$18,0)</f>
        <v>1598</v>
      </c>
      <c r="AD216" s="625">
        <f>ROUND(AD152*'3e CalWIN M&amp;O CAP'!$J$18,0)</f>
        <v>1598</v>
      </c>
      <c r="AE216" s="625">
        <f>ROUND(AE152*'3e CalWIN M&amp;O CAP'!$J$18,0)</f>
        <v>1598</v>
      </c>
      <c r="AF216" s="625">
        <f>ROUND(AF152*'3e CalWIN M&amp;O CAP'!$J$18,0)</f>
        <v>1598</v>
      </c>
      <c r="AG216" s="625">
        <f>ROUND(AG152*'3e CalWIN M&amp;O CAP'!$J$18,0)</f>
        <v>1598</v>
      </c>
      <c r="AH216" s="625">
        <f>ROUND(AH152*'3e CalWIN M&amp;O CAP'!$J$18,0)</f>
        <v>1598</v>
      </c>
      <c r="AI216" s="625">
        <f>ROUND(AI152*'3e CalWIN M&amp;O CAP'!$J$18,0)</f>
        <v>1598</v>
      </c>
      <c r="AJ216" s="625">
        <f>ROUND(AJ152*'3e CalWIN M&amp;O CAP'!$J$18,0)</f>
        <v>1598</v>
      </c>
      <c r="AK216" s="625">
        <f>ROUND(AK152*'3e CalWIN M&amp;O CAP'!$J$18,0)</f>
        <v>1598</v>
      </c>
      <c r="AL216" s="625">
        <f>ROUND(AL152*'3e CalWIN M&amp;O CAP'!$J$18,0)</f>
        <v>1598</v>
      </c>
      <c r="AM216" s="625">
        <f>ROUND(AM152*'3e CalWIN M&amp;O CAP'!$J$18,0)</f>
        <v>1490</v>
      </c>
      <c r="AN216" s="625">
        <f>ROUND(AN152*'3e CalWIN M&amp;O CAP'!$J$18,0)</f>
        <v>1490</v>
      </c>
      <c r="AO216" s="625">
        <f>ROUND(AO152*'3e CalWIN M&amp;O CAP'!$J$18,0)</f>
        <v>1490</v>
      </c>
      <c r="AP216" s="625">
        <f>ROUND(AP152*'3e CalWIN M&amp;O CAP'!$J$18,0)</f>
        <v>1490</v>
      </c>
      <c r="AQ216" s="625">
        <f>ROUND(AQ152*'3e CalWIN M&amp;O CAP'!$J$18,0)</f>
        <v>1490</v>
      </c>
      <c r="AR216" s="625">
        <f>ROUND(AR152*'3e CalWIN M&amp;O CAP'!$J$18,0)</f>
        <v>1490</v>
      </c>
      <c r="AS216" s="625">
        <f>ROUND(AS152*'3e CalWIN M&amp;O CAP'!$J$18,0)</f>
        <v>1490</v>
      </c>
      <c r="AT216" s="653">
        <f>ROUNDUP(AT152*'3e CalWIN M&amp;O CAP'!$J$18,0)</f>
        <v>1491</v>
      </c>
      <c r="AU216" s="625">
        <f>ROUND(AU152*'3e CalWIN M&amp;O CAP'!$J$18,0)</f>
        <v>1490</v>
      </c>
      <c r="AV216" s="625"/>
      <c r="AW216" s="625">
        <f>ROUND(SUM(C216:AV216),0)</f>
        <v>68912</v>
      </c>
      <c r="AX216"/>
      <c r="AY216" s="13">
        <f t="shared" si="450"/>
        <v>0</v>
      </c>
      <c r="AZ216" s="624">
        <f>ROUND(SUM(C216:N216),0)</f>
        <v>18049</v>
      </c>
      <c r="BA216" s="624">
        <f>ROUND(SUM(O216:Z216),0)</f>
        <v>18276</v>
      </c>
      <c r="BB216" s="624">
        <f t="shared" ref="BB216:BB233" si="454">ROUND(SUM(AA216:AL216),0)</f>
        <v>19176</v>
      </c>
      <c r="BC216" s="624">
        <f t="shared" ref="BC216:BC233" si="455">ROUND(SUM(AM216:AU216),0)</f>
        <v>13411</v>
      </c>
      <c r="BD216" s="27"/>
      <c r="BE216" s="624">
        <f>ROUND(SUM(C216:H216),0)</f>
        <v>13196</v>
      </c>
      <c r="BF216" s="624">
        <f>ROUND(SUM(I216:T216),0)</f>
        <v>13536</v>
      </c>
      <c r="BG216" s="625">
        <f t="shared" ref="BG216:BG233" si="456">ROUND(SUM(U216:AF216),0)</f>
        <v>19181</v>
      </c>
      <c r="BH216" s="625">
        <f t="shared" ref="BH216:BH233" si="457">ROUND(SUM(AG216:AR216),0)</f>
        <v>18528</v>
      </c>
      <c r="BI216" s="625">
        <f t="shared" ref="BI216:BI233" si="458">ROUND(SUM(AS216:AU216),0)</f>
        <v>4471</v>
      </c>
      <c r="BJ216" s="267">
        <f t="shared" si="453"/>
        <v>0</v>
      </c>
      <c r="BK216" s="13"/>
    </row>
    <row r="217" spans="1:63" ht="15">
      <c r="A217" s="628" t="s">
        <v>317</v>
      </c>
      <c r="B217" s="12"/>
      <c r="C217" s="625">
        <f>ROUND(C153*'3e CalWIN M&amp;O CAP'!$J$18,0)</f>
        <v>1316</v>
      </c>
      <c r="D217" s="625">
        <f>ROUND(D153*'3e CalWIN M&amp;O CAP'!$J$18,0)</f>
        <v>913</v>
      </c>
      <c r="E217" s="653">
        <f>ROUNDDOWN(E153*'3e CalWIN M&amp;O CAP'!$J$18,0)</f>
        <v>1098</v>
      </c>
      <c r="F217" s="625">
        <f>ROUND(F153*'3e CalWIN M&amp;O CAP'!$J$18,0)</f>
        <v>966</v>
      </c>
      <c r="G217" s="625">
        <f>ROUND(G153*'3e CalWIN M&amp;O CAP'!$J$18,0)</f>
        <v>989</v>
      </c>
      <c r="H217" s="625">
        <f>ROUND(H153*'3e CalWIN M&amp;O CAP'!$J$18,0)</f>
        <v>781</v>
      </c>
      <c r="I217" s="625">
        <f>ROUND(I153*'3e CalWIN M&amp;O CAP'!$J$18,0)</f>
        <v>810</v>
      </c>
      <c r="J217" s="625">
        <f>ROUND(J153*'3e CalWIN M&amp;O CAP'!$J$18,0)</f>
        <v>409</v>
      </c>
      <c r="K217" s="625">
        <f>ROUND(K153*'3e CalWIN M&amp;O CAP'!$J$18,0)</f>
        <v>783</v>
      </c>
      <c r="L217" s="625">
        <f>ROUND(L153*'3e CalWIN M&amp;O CAP'!$J$18,0)</f>
        <v>783</v>
      </c>
      <c r="M217" s="625">
        <f>ROUND(M153*'3e CalWIN M&amp;O CAP'!$J$18,0)</f>
        <v>783</v>
      </c>
      <c r="N217" s="625">
        <f>ROUND(N153*'3e CalWIN M&amp;O CAP'!$J$18,0)</f>
        <v>783</v>
      </c>
      <c r="O217" s="625">
        <f>ROUND(O153*'3e CalWIN M&amp;O CAP'!$J$18,0)</f>
        <v>783</v>
      </c>
      <c r="P217" s="625">
        <f>ROUND(P153*'3e CalWIN M&amp;O CAP'!$J$18,0)</f>
        <v>959</v>
      </c>
      <c r="Q217" s="625">
        <f>ROUND(Q153*'3e CalWIN M&amp;O CAP'!$J$18,0)</f>
        <v>959</v>
      </c>
      <c r="R217" s="625">
        <f>ROUND(R153*'3e CalWIN M&amp;O CAP'!$J$18,0)</f>
        <v>959</v>
      </c>
      <c r="S217" s="625">
        <f>ROUND(S153*'3e CalWIN M&amp;O CAP'!$J$18,0)</f>
        <v>959</v>
      </c>
      <c r="T217" s="625">
        <f>ROUND(T153*'3e CalWIN M&amp;O CAP'!$J$18,0)</f>
        <v>959</v>
      </c>
      <c r="U217" s="625">
        <f>ROUND(U153*'3e CalWIN M&amp;O CAP'!$J$18,0)</f>
        <v>959</v>
      </c>
      <c r="V217" s="625">
        <f>ROUND(V153*'3e CalWIN M&amp;O CAP'!$J$18,0)</f>
        <v>959</v>
      </c>
      <c r="W217" s="625">
        <f>ROUND(W153*'3e CalWIN M&amp;O CAP'!$J$18,0)</f>
        <v>959</v>
      </c>
      <c r="X217" s="625">
        <f>ROUND(X153*'3e CalWIN M&amp;O CAP'!$J$18,0)</f>
        <v>959</v>
      </c>
      <c r="Y217" s="625">
        <f>ROUND(Y153*'3e CalWIN M&amp;O CAP'!$J$18,0)</f>
        <v>959</v>
      </c>
      <c r="Z217" s="625">
        <f>ROUND(Z153*'3e CalWIN M&amp;O CAP'!$J$18,0)</f>
        <v>959</v>
      </c>
      <c r="AA217" s="625">
        <f>ROUND(AA153*'3e CalWIN M&amp;O CAP'!$J$18,0)</f>
        <v>958</v>
      </c>
      <c r="AB217" s="625">
        <f>ROUND(AB153*'3e CalWIN M&amp;O CAP'!$J$18,0)</f>
        <v>958</v>
      </c>
      <c r="AC217" s="625">
        <f>ROUND(AC153*'3e CalWIN M&amp;O CAP'!$J$18,0)</f>
        <v>958</v>
      </c>
      <c r="AD217" s="625">
        <f>ROUND(AD153*'3e CalWIN M&amp;O CAP'!$J$18,0)</f>
        <v>958</v>
      </c>
      <c r="AE217" s="625">
        <f>ROUND(AE153*'3e CalWIN M&amp;O CAP'!$J$18,0)</f>
        <v>958</v>
      </c>
      <c r="AF217" s="625">
        <f>ROUND(AF153*'3e CalWIN M&amp;O CAP'!$J$18,0)</f>
        <v>958</v>
      </c>
      <c r="AG217" s="625">
        <f>ROUND(AG153*'3e CalWIN M&amp;O CAP'!$J$18,0)</f>
        <v>958</v>
      </c>
      <c r="AH217" s="625">
        <f>ROUND(AH153*'3e CalWIN M&amp;O CAP'!$J$18,0)</f>
        <v>958</v>
      </c>
      <c r="AI217" s="625">
        <f>ROUND(AI153*'3e CalWIN M&amp;O CAP'!$J$18,0)</f>
        <v>958</v>
      </c>
      <c r="AJ217" s="625">
        <f>ROUND(AJ153*'3e CalWIN M&amp;O CAP'!$J$18,0)</f>
        <v>958</v>
      </c>
      <c r="AK217" s="625">
        <f>ROUND(AK153*'3e CalWIN M&amp;O CAP'!$J$18,0)</f>
        <v>958</v>
      </c>
      <c r="AL217" s="625">
        <f>ROUND(AL153*'3e CalWIN M&amp;O CAP'!$J$18,0)</f>
        <v>958</v>
      </c>
      <c r="AM217" s="625">
        <f>ROUND(AM153*'3e CalWIN M&amp;O CAP'!$J$18,0)</f>
        <v>850</v>
      </c>
      <c r="AN217" s="625">
        <f>ROUND(AN153*'3e CalWIN M&amp;O CAP'!$J$18,0)</f>
        <v>850</v>
      </c>
      <c r="AO217" s="625">
        <f>ROUND(AO153*'3e CalWIN M&amp;O CAP'!$J$18,0)</f>
        <v>850</v>
      </c>
      <c r="AP217" s="625">
        <f>ROUND(AP153*'3e CalWIN M&amp;O CAP'!$J$18,0)</f>
        <v>850</v>
      </c>
      <c r="AQ217" s="625">
        <f>ROUND(AQ153*'3e CalWIN M&amp;O CAP'!$J$18,0)</f>
        <v>850</v>
      </c>
      <c r="AR217" s="625">
        <f>ROUND(AR153*'3e CalWIN M&amp;O CAP'!$J$18,0)</f>
        <v>850</v>
      </c>
      <c r="AS217" s="625">
        <f>ROUND(AS153*'3e CalWIN M&amp;O CAP'!$J$18,0)</f>
        <v>850</v>
      </c>
      <c r="AT217" s="625">
        <f>ROUND(AT153*'3e CalWIN M&amp;O CAP'!$J$18,0)</f>
        <v>850</v>
      </c>
      <c r="AU217" s="625">
        <f>ROUND(AU153*'3e CalWIN M&amp;O CAP'!$J$18,0)</f>
        <v>850</v>
      </c>
      <c r="AV217" s="625"/>
      <c r="AW217" s="625">
        <f>ROUND(SUM(C217:AV217),0)</f>
        <v>40892</v>
      </c>
      <c r="AX217"/>
      <c r="AY217" s="13">
        <f t="shared" si="450"/>
        <v>0</v>
      </c>
      <c r="AZ217" s="624">
        <f>ROUND(SUM(C217:N217),0)</f>
        <v>10414</v>
      </c>
      <c r="BA217" s="624">
        <f t="shared" ref="BA217:BA233" si="459">ROUND(SUM(O217:Z217),0)</f>
        <v>11332</v>
      </c>
      <c r="BB217" s="624">
        <f t="shared" si="454"/>
        <v>11496</v>
      </c>
      <c r="BC217" s="624">
        <f t="shared" si="455"/>
        <v>7650</v>
      </c>
      <c r="BD217" s="27"/>
      <c r="BE217" s="624">
        <f>ROUND(SUM(C217:H217),0)</f>
        <v>6063</v>
      </c>
      <c r="BF217" s="624">
        <f t="shared" ref="BF217:BF219" si="460">ROUND(SUM(I217:T217),0)</f>
        <v>9929</v>
      </c>
      <c r="BG217" s="625">
        <f t="shared" si="456"/>
        <v>11502</v>
      </c>
      <c r="BH217" s="625">
        <f t="shared" si="457"/>
        <v>10848</v>
      </c>
      <c r="BI217" s="625">
        <f t="shared" si="458"/>
        <v>2550</v>
      </c>
      <c r="BJ217" s="267">
        <f t="shared" si="453"/>
        <v>0</v>
      </c>
      <c r="BK217" s="13"/>
    </row>
    <row r="218" spans="1:63" ht="15">
      <c r="A218" s="628" t="s">
        <v>318</v>
      </c>
      <c r="B218" s="12"/>
      <c r="C218" s="625">
        <f>ROUND(C154*'3e CalWIN M&amp;O CAP'!$J$18,0)</f>
        <v>1753</v>
      </c>
      <c r="D218" s="625">
        <f>ROUND(D154*'3e CalWIN M&amp;O CAP'!$J$18,0)</f>
        <v>1745</v>
      </c>
      <c r="E218" s="653">
        <f>ROUNDDOWN(E154*'3e CalWIN M&amp;O CAP'!$J$18,0)</f>
        <v>1596</v>
      </c>
      <c r="F218" s="625">
        <f>ROUND(F154*'3e CalWIN M&amp;O CAP'!$J$18,0)</f>
        <v>1312</v>
      </c>
      <c r="G218" s="653">
        <f>ROUNDDOWN(G154*'3e CalWIN M&amp;O CAP'!$J$18,0)</f>
        <v>2503</v>
      </c>
      <c r="H218" s="625">
        <f>ROUND(H154*'3e CalWIN M&amp;O CAP'!$J$18,0)</f>
        <v>1606</v>
      </c>
      <c r="I218" s="625">
        <f>ROUND(I154*'3e CalWIN M&amp;O CAP'!$J$18,0)</f>
        <v>1484</v>
      </c>
      <c r="J218" s="625">
        <f>ROUND(J154*'3e CalWIN M&amp;O CAP'!$J$18,0)</f>
        <v>1070</v>
      </c>
      <c r="K218" s="625">
        <f>ROUND(K154*'3e CalWIN M&amp;O CAP'!$J$18,0)</f>
        <v>438</v>
      </c>
      <c r="L218" s="625">
        <f>ROUND(L154*'3e CalWIN M&amp;O CAP'!$J$18,0)</f>
        <v>438</v>
      </c>
      <c r="M218" s="625">
        <f>ROUND(M154*'3e CalWIN M&amp;O CAP'!$J$18,0)</f>
        <v>438</v>
      </c>
      <c r="N218" s="625">
        <f>ROUND(N154*'3e CalWIN M&amp;O CAP'!$J$18,0)</f>
        <v>438</v>
      </c>
      <c r="O218" s="625">
        <f>ROUND(O154*'3e CalWIN M&amp;O CAP'!$J$18,0)</f>
        <v>438</v>
      </c>
      <c r="P218" s="625">
        <f>ROUND(P154*'3e CalWIN M&amp;O CAP'!$J$18,0)</f>
        <v>1286</v>
      </c>
      <c r="Q218" s="625">
        <f>ROUND(Q154*'3e CalWIN M&amp;O CAP'!$J$18,0)</f>
        <v>1286</v>
      </c>
      <c r="R218" s="625">
        <f>ROUND(R154*'3e CalWIN M&amp;O CAP'!$J$18,0)</f>
        <v>1286</v>
      </c>
      <c r="S218" s="625">
        <f>ROUND(S154*'3e CalWIN M&amp;O CAP'!$J$18,0)</f>
        <v>1286</v>
      </c>
      <c r="T218" s="625">
        <f>ROUND(T154*'3e CalWIN M&amp;O CAP'!$J$18,0)</f>
        <v>1286</v>
      </c>
      <c r="U218" s="625">
        <f>ROUND(U154*'3e CalWIN M&amp;O CAP'!$J$18,0)</f>
        <v>1286</v>
      </c>
      <c r="V218" s="625">
        <f>ROUND(V154*'3e CalWIN M&amp;O CAP'!$J$18,0)</f>
        <v>1286</v>
      </c>
      <c r="W218" s="625">
        <f>ROUND(W154*'3e CalWIN M&amp;O CAP'!$J$18,0)</f>
        <v>1286</v>
      </c>
      <c r="X218" s="625">
        <f>ROUND(X154*'3e CalWIN M&amp;O CAP'!$J$18,0)</f>
        <v>1286</v>
      </c>
      <c r="Y218" s="625">
        <f>ROUND(Y154*'3e CalWIN M&amp;O CAP'!$J$18,0)</f>
        <v>1286</v>
      </c>
      <c r="Z218" s="625">
        <f>ROUND(Z154*'3e CalWIN M&amp;O CAP'!$J$18,0)</f>
        <v>1286</v>
      </c>
      <c r="AA218" s="653">
        <f>ROUNDDOWN(AA154*'3e CalWIN M&amp;O CAP'!$J$18,0)</f>
        <v>1285</v>
      </c>
      <c r="AB218" s="625">
        <f>ROUND(AB154*'3e CalWIN M&amp;O CAP'!$J$18,0)</f>
        <v>1286</v>
      </c>
      <c r="AC218" s="625">
        <f>ROUND(AC154*'3e CalWIN M&amp;O CAP'!$J$18,0)</f>
        <v>1286</v>
      </c>
      <c r="AD218" s="625">
        <f>ROUND(AD154*'3e CalWIN M&amp;O CAP'!$J$18,0)</f>
        <v>1286</v>
      </c>
      <c r="AE218" s="625">
        <f>ROUND(AE154*'3e CalWIN M&amp;O CAP'!$J$18,0)</f>
        <v>1286</v>
      </c>
      <c r="AF218" s="625">
        <f>ROUND(AF154*'3e CalWIN M&amp;O CAP'!$J$18,0)</f>
        <v>1286</v>
      </c>
      <c r="AG218" s="625">
        <f>ROUND(AG154*'3e CalWIN M&amp;O CAP'!$J$18,0)</f>
        <v>1286</v>
      </c>
      <c r="AH218" s="625">
        <f>ROUND(AH154*'3e CalWIN M&amp;O CAP'!$J$18,0)</f>
        <v>1286</v>
      </c>
      <c r="AI218" s="625">
        <f>ROUND(AI154*'3e CalWIN M&amp;O CAP'!$J$18,0)</f>
        <v>1286</v>
      </c>
      <c r="AJ218" s="625">
        <f>ROUND(AJ154*'3e CalWIN M&amp;O CAP'!$J$18,0)</f>
        <v>1286</v>
      </c>
      <c r="AK218" s="625">
        <f>ROUND(AK154*'3e CalWIN M&amp;O CAP'!$J$18,0)</f>
        <v>1286</v>
      </c>
      <c r="AL218" s="625">
        <f>ROUND(AL154*'3e CalWIN M&amp;O CAP'!$J$18,0)</f>
        <v>1286</v>
      </c>
      <c r="AM218" s="625">
        <f>ROUND(AM154*'3e CalWIN M&amp;O CAP'!$J$18,0)</f>
        <v>1177</v>
      </c>
      <c r="AN218" s="625">
        <f>ROUND(AN154*'3e CalWIN M&amp;O CAP'!$J$18,0)</f>
        <v>1177</v>
      </c>
      <c r="AO218" s="625">
        <f>ROUND(AO154*'3e CalWIN M&amp;O CAP'!$J$18,0)</f>
        <v>1177</v>
      </c>
      <c r="AP218" s="653">
        <f>ROUNDUP(AP154*'3e CalWIN M&amp;O CAP'!$J$18,0)</f>
        <v>1178</v>
      </c>
      <c r="AQ218" s="625">
        <f>ROUND(AQ154*'3e CalWIN M&amp;O CAP'!$J$18,0)</f>
        <v>1177</v>
      </c>
      <c r="AR218" s="625">
        <f>ROUND(AR154*'3e CalWIN M&amp;O CAP'!$J$18,0)</f>
        <v>1177</v>
      </c>
      <c r="AS218" s="625">
        <f>ROUND(AS154*'3e CalWIN M&amp;O CAP'!$J$18,0)</f>
        <v>1177</v>
      </c>
      <c r="AT218" s="625">
        <f>ROUND(AT154*'3e CalWIN M&amp;O CAP'!$J$18,0)</f>
        <v>1177</v>
      </c>
      <c r="AU218" s="625">
        <f>ROUND(AU154*'3e CalWIN M&amp;O CAP'!$J$18,0)</f>
        <v>1177</v>
      </c>
      <c r="AV218" s="625"/>
      <c r="AW218" s="625">
        <f>ROUND(SUM(C218:AV218),0)</f>
        <v>55430</v>
      </c>
      <c r="AX218"/>
      <c r="AY218" s="13">
        <f t="shared" si="450"/>
        <v>0</v>
      </c>
      <c r="AZ218" s="624">
        <f>ROUND(SUM(C218:N218),0)</f>
        <v>14821</v>
      </c>
      <c r="BA218" s="624">
        <f t="shared" si="459"/>
        <v>14584</v>
      </c>
      <c r="BB218" s="624">
        <f t="shared" si="454"/>
        <v>15431</v>
      </c>
      <c r="BC218" s="624">
        <f t="shared" si="455"/>
        <v>10594</v>
      </c>
      <c r="BD218" s="27"/>
      <c r="BE218" s="624">
        <f>ROUND(SUM(C218:H218),0)</f>
        <v>10515</v>
      </c>
      <c r="BF218" s="624">
        <f t="shared" si="460"/>
        <v>11174</v>
      </c>
      <c r="BG218" s="625">
        <f t="shared" si="456"/>
        <v>15431</v>
      </c>
      <c r="BH218" s="625">
        <f t="shared" si="457"/>
        <v>14779</v>
      </c>
      <c r="BI218" s="625">
        <f t="shared" si="458"/>
        <v>3531</v>
      </c>
      <c r="BJ218" s="267">
        <f t="shared" si="453"/>
        <v>0</v>
      </c>
      <c r="BK218" s="13"/>
    </row>
    <row r="219" spans="1:63" ht="15">
      <c r="A219" s="628" t="s">
        <v>319</v>
      </c>
      <c r="B219" s="12"/>
      <c r="C219" s="625">
        <f>ROUND(C155*'3e CalWIN M&amp;O CAP'!$J$18,0)</f>
        <v>2157</v>
      </c>
      <c r="D219" s="625">
        <f>ROUND(D155*'3e CalWIN M&amp;O CAP'!$J$18,0)</f>
        <v>2153</v>
      </c>
      <c r="E219" s="625">
        <f>ROUND(E155*'3e CalWIN M&amp;O CAP'!$J$18,0)</f>
        <v>4369</v>
      </c>
      <c r="F219" s="625">
        <f>ROUND(F155*'3e CalWIN M&amp;O CAP'!$J$18,0)</f>
        <v>2324</v>
      </c>
      <c r="G219" s="653">
        <f>ROUNDDOWN(G155*'3e CalWIN M&amp;O CAP'!$J$18,0)</f>
        <v>3092</v>
      </c>
      <c r="H219" s="625">
        <f>ROUND(H155*'3e CalWIN M&amp;O CAP'!$J$18,0)</f>
        <v>2071</v>
      </c>
      <c r="I219" s="625">
        <f>ROUND(I155*'3e CalWIN M&amp;O CAP'!$J$18,0)</f>
        <v>1692</v>
      </c>
      <c r="J219" s="625">
        <f>ROUND(J155*'3e CalWIN M&amp;O CAP'!$J$18,0)</f>
        <v>1723</v>
      </c>
      <c r="K219" s="625">
        <f>ROUND(K155*'3e CalWIN M&amp;O CAP'!$J$18,0)</f>
        <v>1517</v>
      </c>
      <c r="L219" s="625">
        <f>ROUND(L155*'3e CalWIN M&amp;O CAP'!$J$18,0)</f>
        <v>1517</v>
      </c>
      <c r="M219" s="625">
        <f>ROUND(M155*'3e CalWIN M&amp;O CAP'!$J$18,0)</f>
        <v>1517</v>
      </c>
      <c r="N219" s="625">
        <f>ROUND(N155*'3e CalWIN M&amp;O CAP'!$J$18,0)</f>
        <v>1517</v>
      </c>
      <c r="O219" s="625">
        <f>ROUND(O155*'3e CalWIN M&amp;O CAP'!$J$18,0)</f>
        <v>1517</v>
      </c>
      <c r="P219" s="653">
        <f>ROUNDDOWN(P155*'3e CalWIN M&amp;O CAP'!$J$18,0)</f>
        <v>2276</v>
      </c>
      <c r="Q219" s="625">
        <f>ROUND(Q155*'3e CalWIN M&amp;O CAP'!$J$18,0)</f>
        <v>2277</v>
      </c>
      <c r="R219" s="625">
        <f>ROUND(R155*'3e CalWIN M&amp;O CAP'!$J$18,0)</f>
        <v>2277</v>
      </c>
      <c r="S219" s="625">
        <f>ROUND(S155*'3e CalWIN M&amp;O CAP'!$J$18,0)</f>
        <v>2277</v>
      </c>
      <c r="T219" s="625">
        <f>ROUND(T155*'3e CalWIN M&amp;O CAP'!$J$18,0)</f>
        <v>2277</v>
      </c>
      <c r="U219" s="625">
        <f>ROUND(U155*'3e CalWIN M&amp;O CAP'!$J$18,0)</f>
        <v>2277</v>
      </c>
      <c r="V219" s="625">
        <f>ROUND(V155*'3e CalWIN M&amp;O CAP'!$J$18,0)</f>
        <v>2277</v>
      </c>
      <c r="W219" s="625">
        <f>ROUND(W155*'3e CalWIN M&amp;O CAP'!$J$18,0)</f>
        <v>2277</v>
      </c>
      <c r="X219" s="625">
        <f>ROUND(X155*'3e CalWIN M&amp;O CAP'!$J$18,0)</f>
        <v>2277</v>
      </c>
      <c r="Y219" s="625">
        <f>ROUND(Y155*'3e CalWIN M&amp;O CAP'!$J$18,0)</f>
        <v>2277</v>
      </c>
      <c r="Z219" s="625">
        <f>ROUND(Z155*'3e CalWIN M&amp;O CAP'!$J$18,0)</f>
        <v>2277</v>
      </c>
      <c r="AA219" s="625">
        <f>ROUND(AA155*'3e CalWIN M&amp;O CAP'!$J$18,0)</f>
        <v>2277</v>
      </c>
      <c r="AB219" s="653">
        <f>ROUNDDOWN(AB155*'3e CalWIN M&amp;O CAP'!$J$18,0)</f>
        <v>2276</v>
      </c>
      <c r="AC219" s="625">
        <f>ROUND(AC155*'3e CalWIN M&amp;O CAP'!$J$18,0)</f>
        <v>2277</v>
      </c>
      <c r="AD219" s="625">
        <f>ROUND(AD155*'3e CalWIN M&amp;O CAP'!$J$18,0)</f>
        <v>2277</v>
      </c>
      <c r="AE219" s="625">
        <f>ROUND(AE155*'3e CalWIN M&amp;O CAP'!$J$18,0)</f>
        <v>2277</v>
      </c>
      <c r="AF219" s="625">
        <f>ROUND(AF155*'3e CalWIN M&amp;O CAP'!$J$18,0)</f>
        <v>2277</v>
      </c>
      <c r="AG219" s="625">
        <f>ROUND(AG155*'3e CalWIN M&amp;O CAP'!$J$18,0)</f>
        <v>2277</v>
      </c>
      <c r="AH219" s="625">
        <f>ROUND(AH155*'3e CalWIN M&amp;O CAP'!$J$18,0)</f>
        <v>2277</v>
      </c>
      <c r="AI219" s="653">
        <f>ROUNDDOWN(AI155*'3e CalWIN M&amp;O CAP'!$J$18,0)</f>
        <v>2276</v>
      </c>
      <c r="AJ219" s="625">
        <f>ROUND(AJ155*'3e CalWIN M&amp;O CAP'!$J$18,0)</f>
        <v>2277</v>
      </c>
      <c r="AK219" s="625">
        <f>ROUND(AK155*'3e CalWIN M&amp;O CAP'!$J$18,0)</f>
        <v>2277</v>
      </c>
      <c r="AL219" s="625">
        <f>ROUND(AL155*'3e CalWIN M&amp;O CAP'!$J$18,0)</f>
        <v>2277</v>
      </c>
      <c r="AM219" s="653">
        <f>ROUNDUP(AM155*'3e CalWIN M&amp;O CAP'!$J$18,0)</f>
        <v>2169</v>
      </c>
      <c r="AN219" s="625">
        <f>ROUND(AN155*'3e CalWIN M&amp;O CAP'!$J$18,0)</f>
        <v>2168</v>
      </c>
      <c r="AO219" s="625">
        <f>ROUND(AO155*'3e CalWIN M&amp;O CAP'!$J$18,0)</f>
        <v>2168</v>
      </c>
      <c r="AP219" s="625">
        <f>ROUND(AP155*'3e CalWIN M&amp;O CAP'!$J$18,0)</f>
        <v>2168</v>
      </c>
      <c r="AQ219" s="625">
        <f>ROUND(AQ155*'3e CalWIN M&amp;O CAP'!$J$18,0)</f>
        <v>2168</v>
      </c>
      <c r="AR219" s="625">
        <f>ROUND(AR155*'3e CalWIN M&amp;O CAP'!$J$18,0)</f>
        <v>2168</v>
      </c>
      <c r="AS219" s="625">
        <f>ROUND(AS155*'3e CalWIN M&amp;O CAP'!$J$18,0)</f>
        <v>2168</v>
      </c>
      <c r="AT219" s="625">
        <f>ROUND(AT155*'3e CalWIN M&amp;O CAP'!$J$18,0)</f>
        <v>2168</v>
      </c>
      <c r="AU219" s="625">
        <f>ROUND(AU155*'3e CalWIN M&amp;O CAP'!$J$18,0)</f>
        <v>2168</v>
      </c>
      <c r="AV219" s="625"/>
      <c r="AW219" s="625">
        <f>ROUND(SUM(C219:AV219),0)</f>
        <v>99047</v>
      </c>
      <c r="AX219"/>
      <c r="AY219" s="13">
        <f t="shared" si="450"/>
        <v>0</v>
      </c>
      <c r="AZ219" s="624">
        <f>ROUND(SUM(C219:N219),0)</f>
        <v>25649</v>
      </c>
      <c r="BA219" s="624">
        <f t="shared" si="459"/>
        <v>26563</v>
      </c>
      <c r="BB219" s="624">
        <f t="shared" si="454"/>
        <v>27322</v>
      </c>
      <c r="BC219" s="624">
        <f t="shared" si="455"/>
        <v>19513</v>
      </c>
      <c r="BD219" s="27"/>
      <c r="BE219" s="645">
        <f>ROUNDDOWN(SUM(C219:H219),0)</f>
        <v>16166</v>
      </c>
      <c r="BF219" s="624">
        <f t="shared" si="460"/>
        <v>22384</v>
      </c>
      <c r="BG219" s="625">
        <f t="shared" si="456"/>
        <v>27323</v>
      </c>
      <c r="BH219" s="625">
        <f t="shared" si="457"/>
        <v>26670</v>
      </c>
      <c r="BI219" s="625">
        <f t="shared" si="458"/>
        <v>6504</v>
      </c>
      <c r="BJ219" s="267">
        <f t="shared" si="453"/>
        <v>0</v>
      </c>
      <c r="BK219" s="13"/>
    </row>
    <row r="220" spans="1:63" ht="15">
      <c r="A220" s="628" t="s">
        <v>320</v>
      </c>
      <c r="B220" s="12"/>
      <c r="C220" s="625">
        <f>ROUND(C156*'3e CalWIN M&amp;O CAP'!$J$18,0)</f>
        <v>395</v>
      </c>
      <c r="D220" s="625">
        <f>ROUND(D156*'3e CalWIN M&amp;O CAP'!$J$18,0)</f>
        <v>546</v>
      </c>
      <c r="E220" s="625">
        <f>ROUND(E156*'3e CalWIN M&amp;O CAP'!$J$18,0)</f>
        <v>406</v>
      </c>
      <c r="F220" s="625">
        <f>ROUND(F156*'3e CalWIN M&amp;O CAP'!$J$18,0)</f>
        <v>399</v>
      </c>
      <c r="G220" s="625">
        <f>ROUND(G156*'3e CalWIN M&amp;O CAP'!$J$18,0)</f>
        <v>451</v>
      </c>
      <c r="H220" s="625">
        <f>ROUND(H156*'3e CalWIN M&amp;O CAP'!$J$18,0)</f>
        <v>425</v>
      </c>
      <c r="I220" s="625">
        <f>ROUND(I156*'3e CalWIN M&amp;O CAP'!$J$18,0)</f>
        <v>547</v>
      </c>
      <c r="J220" s="625">
        <f>ROUND(J156*'3e CalWIN M&amp;O CAP'!$J$18,0)</f>
        <v>408</v>
      </c>
      <c r="K220" s="625">
        <f>ROUND(K156*'3e CalWIN M&amp;O CAP'!$J$18,0)</f>
        <v>375</v>
      </c>
      <c r="L220" s="625">
        <f>ROUND(L156*'3e CalWIN M&amp;O CAP'!$J$18,0)</f>
        <v>375</v>
      </c>
      <c r="M220" s="625">
        <f>ROUND(M156*'3e CalWIN M&amp;O CAP'!$J$18,0)</f>
        <v>375</v>
      </c>
      <c r="N220" s="625">
        <f>ROUND(N156*'3e CalWIN M&amp;O CAP'!$J$18,0)</f>
        <v>375</v>
      </c>
      <c r="O220" s="625">
        <f>ROUND(O156*'3e CalWIN M&amp;O CAP'!$J$18,0)</f>
        <v>375</v>
      </c>
      <c r="P220" s="625">
        <f>ROUND(P156*'3e CalWIN M&amp;O CAP'!$J$18,0)</f>
        <v>464</v>
      </c>
      <c r="Q220" s="653">
        <f>ROUNDDOWN(Q156*'3e CalWIN M&amp;O CAP'!$J$18,0)</f>
        <v>463</v>
      </c>
      <c r="R220" s="625">
        <f>ROUND(R156*'3e CalWIN M&amp;O CAP'!$J$18,0)</f>
        <v>464</v>
      </c>
      <c r="S220" s="625">
        <f>ROUND(S156*'3e CalWIN M&amp;O CAP'!$J$18,0)</f>
        <v>464</v>
      </c>
      <c r="T220" s="625">
        <f>ROUND(T156*'3e CalWIN M&amp;O CAP'!$J$18,0)</f>
        <v>464</v>
      </c>
      <c r="U220" s="625">
        <f>ROUND(U156*'3e CalWIN M&amp;O CAP'!$J$18,0)</f>
        <v>464</v>
      </c>
      <c r="V220" s="625">
        <f>ROUND(V156*'3e CalWIN M&amp;O CAP'!$J$18,0)</f>
        <v>464</v>
      </c>
      <c r="W220" s="625">
        <f>ROUND(W156*'3e CalWIN M&amp;O CAP'!$J$18,0)</f>
        <v>464</v>
      </c>
      <c r="X220" s="625">
        <f>ROUND(X156*'3e CalWIN M&amp;O CAP'!$J$18,0)</f>
        <v>464</v>
      </c>
      <c r="Y220" s="625">
        <f>ROUND(Y156*'3e CalWIN M&amp;O CAP'!$J$18,0)</f>
        <v>464</v>
      </c>
      <c r="Z220" s="625">
        <f>ROUND(Z156*'3e CalWIN M&amp;O CAP'!$J$18,0)</f>
        <v>464</v>
      </c>
      <c r="AA220" s="625">
        <f>ROUND(AA156*'3e CalWIN M&amp;O CAP'!$J$18,0)</f>
        <v>464</v>
      </c>
      <c r="AB220" s="625">
        <f>ROUND(AB156*'3e CalWIN M&amp;O CAP'!$J$18,0)</f>
        <v>464</v>
      </c>
      <c r="AC220" s="653">
        <f>ROUNDDOWN(AC156*'3e CalWIN M&amp;O CAP'!$J$18,0)</f>
        <v>463</v>
      </c>
      <c r="AD220" s="625">
        <f>ROUND(AD156*'3e CalWIN M&amp;O CAP'!$J$18,0)</f>
        <v>464</v>
      </c>
      <c r="AE220" s="625">
        <f>ROUND(AE156*'3e CalWIN M&amp;O CAP'!$J$18,0)</f>
        <v>464</v>
      </c>
      <c r="AF220" s="625">
        <f>ROUND(AF156*'3e CalWIN M&amp;O CAP'!$J$18,0)</f>
        <v>464</v>
      </c>
      <c r="AG220" s="625">
        <f>ROUND(AG156*'3e CalWIN M&amp;O CAP'!$J$18,0)</f>
        <v>464</v>
      </c>
      <c r="AH220" s="625">
        <f>ROUND(AH156*'3e CalWIN M&amp;O CAP'!$J$18,0)</f>
        <v>464</v>
      </c>
      <c r="AI220" s="625">
        <f>ROUND(AI156*'3e CalWIN M&amp;O CAP'!$J$18,0)</f>
        <v>464</v>
      </c>
      <c r="AJ220" s="625">
        <f>ROUND(AJ156*'3e CalWIN M&amp;O CAP'!$J$18,0)</f>
        <v>464</v>
      </c>
      <c r="AK220" s="625">
        <f>ROUND(AK156*'3e CalWIN M&amp;O CAP'!$J$18,0)</f>
        <v>464</v>
      </c>
      <c r="AL220" s="625">
        <f>ROUND(AL156*'3e CalWIN M&amp;O CAP'!$J$18,0)</f>
        <v>464</v>
      </c>
      <c r="AM220" s="625">
        <f>ROUND(AM156*'3e CalWIN M&amp;O CAP'!$J$18,0)</f>
        <v>356</v>
      </c>
      <c r="AN220" s="653">
        <f>ROUNDUP(AN156*'3e CalWIN M&amp;O CAP'!$J$18,0)</f>
        <v>356</v>
      </c>
      <c r="AO220" s="625">
        <f>ROUND(AO156*'3e CalWIN M&amp;O CAP'!$J$18,0)</f>
        <v>356</v>
      </c>
      <c r="AP220" s="625">
        <f>ROUND(AP156*'3e CalWIN M&amp;O CAP'!$J$18,0)</f>
        <v>356</v>
      </c>
      <c r="AQ220" s="625">
        <f>ROUND(AQ156*'3e CalWIN M&amp;O CAP'!$J$18,0)</f>
        <v>356</v>
      </c>
      <c r="AR220" s="625">
        <f>ROUND(AR156*'3e CalWIN M&amp;O CAP'!$J$18,0)</f>
        <v>356</v>
      </c>
      <c r="AS220" s="625">
        <f>ROUND(AS156*'3e CalWIN M&amp;O CAP'!$J$18,0)</f>
        <v>356</v>
      </c>
      <c r="AT220" s="625">
        <f>ROUND(AT156*'3e CalWIN M&amp;O CAP'!$J$18,0)</f>
        <v>356</v>
      </c>
      <c r="AU220" s="625">
        <f>ROUND(AU156*'3e CalWIN M&amp;O CAP'!$J$18,0)</f>
        <v>356</v>
      </c>
      <c r="AV220" s="625"/>
      <c r="AW220" s="653">
        <f>ROUNDUP(SUM(C220:AV220),0)</f>
        <v>19326</v>
      </c>
      <c r="AX220"/>
      <c r="AY220" s="13">
        <f t="shared" si="450"/>
        <v>0</v>
      </c>
      <c r="AZ220" s="645">
        <f>ROUNDUP(SUM(C220:N220),0)</f>
        <v>5077</v>
      </c>
      <c r="BA220" s="624">
        <f t="shared" si="459"/>
        <v>5478</v>
      </c>
      <c r="BB220" s="624">
        <f t="shared" si="454"/>
        <v>5567</v>
      </c>
      <c r="BC220" s="624">
        <f t="shared" si="455"/>
        <v>3204</v>
      </c>
      <c r="BD220" s="27"/>
      <c r="BE220" s="624">
        <f t="shared" ref="BE220:BE233" si="461">ROUND(SUM(C220:H220),0)</f>
        <v>2622</v>
      </c>
      <c r="BF220" s="645">
        <f>ROUNDUP(SUM(I220:T220),0)</f>
        <v>5149</v>
      </c>
      <c r="BG220" s="625">
        <f t="shared" si="456"/>
        <v>5567</v>
      </c>
      <c r="BH220" s="625">
        <f t="shared" si="457"/>
        <v>4920</v>
      </c>
      <c r="BI220" s="625">
        <f t="shared" si="458"/>
        <v>1068</v>
      </c>
      <c r="BJ220" s="267">
        <f t="shared" si="453"/>
        <v>0</v>
      </c>
      <c r="BK220" s="13"/>
    </row>
    <row r="221" spans="1:63" ht="15">
      <c r="A221" s="628" t="s">
        <v>321</v>
      </c>
      <c r="B221" s="12"/>
      <c r="C221" s="625">
        <f>ROUND(C157*'3e CalWIN M&amp;O CAP'!$J$18,0)</f>
        <v>1510</v>
      </c>
      <c r="D221" s="625">
        <f>ROUND(D157*'3e CalWIN M&amp;O CAP'!$J$18,0)</f>
        <v>1828</v>
      </c>
      <c r="E221" s="625">
        <f>ROUND(E157*'3e CalWIN M&amp;O CAP'!$J$18,0)</f>
        <v>1749</v>
      </c>
      <c r="F221" s="625">
        <f>ROUND(F157*'3e CalWIN M&amp;O CAP'!$J$18,0)</f>
        <v>1818</v>
      </c>
      <c r="G221" s="625">
        <f>ROUND(G157*'3e CalWIN M&amp;O CAP'!$J$18,0)</f>
        <v>2396</v>
      </c>
      <c r="H221" s="625">
        <f>ROUND(H157*'3e CalWIN M&amp;O CAP'!$J$18,0)</f>
        <v>1766</v>
      </c>
      <c r="I221" s="625">
        <f>ROUND(I157*'3e CalWIN M&amp;O CAP'!$J$18,0)</f>
        <v>1656</v>
      </c>
      <c r="J221" s="625">
        <f>ROUND(J157*'3e CalWIN M&amp;O CAP'!$J$18,0)</f>
        <v>1625</v>
      </c>
      <c r="K221" s="625">
        <f>ROUND(K157*'3e CalWIN M&amp;O CAP'!$J$18,0)</f>
        <v>1296</v>
      </c>
      <c r="L221" s="625">
        <f>ROUND(L157*'3e CalWIN M&amp;O CAP'!$J$18,0)</f>
        <v>1296</v>
      </c>
      <c r="M221" s="625">
        <f>ROUND(M157*'3e CalWIN M&amp;O CAP'!$J$18,0)</f>
        <v>1296</v>
      </c>
      <c r="N221" s="625">
        <f>ROUND(N157*'3e CalWIN M&amp;O CAP'!$J$18,0)</f>
        <v>1296</v>
      </c>
      <c r="O221" s="625">
        <f>ROUND(O157*'3e CalWIN M&amp;O CAP'!$J$18,0)</f>
        <v>1296</v>
      </c>
      <c r="P221" s="625">
        <f>ROUND(P157*'3e CalWIN M&amp;O CAP'!$J$18,0)</f>
        <v>1774</v>
      </c>
      <c r="Q221" s="625">
        <f>ROUND(Q157*'3e CalWIN M&amp;O CAP'!$J$18,0)</f>
        <v>1774</v>
      </c>
      <c r="R221" s="653">
        <f>ROUNDDOWN(R157*'3e CalWIN M&amp;O CAP'!$J$18,0)</f>
        <v>1773</v>
      </c>
      <c r="S221" s="625">
        <f>ROUND(S157*'3e CalWIN M&amp;O CAP'!$J$18,0)</f>
        <v>1774</v>
      </c>
      <c r="T221" s="625">
        <f>ROUND(T157*'3e CalWIN M&amp;O CAP'!$J$18,0)</f>
        <v>1774</v>
      </c>
      <c r="U221" s="653">
        <f>ROUNDDOWN(U157*'3e CalWIN M&amp;O CAP'!$J$18,0)</f>
        <v>1773</v>
      </c>
      <c r="V221" s="625">
        <f>ROUND(V157*'3e CalWIN M&amp;O CAP'!$J$18,0)</f>
        <v>1774</v>
      </c>
      <c r="W221" s="653">
        <f>ROUNDDOWN(W157*'3e CalWIN M&amp;O CAP'!$J$18,0)</f>
        <v>1773</v>
      </c>
      <c r="X221" s="625">
        <f>ROUND(X157*'3e CalWIN M&amp;O CAP'!$J$18,0)</f>
        <v>1774</v>
      </c>
      <c r="Y221" s="625">
        <f>ROUND(Y157*'3e CalWIN M&amp;O CAP'!$J$18,0)</f>
        <v>1774</v>
      </c>
      <c r="Z221" s="625">
        <f>ROUND(Z157*'3e CalWIN M&amp;O CAP'!$J$18,0)</f>
        <v>1774</v>
      </c>
      <c r="AA221" s="625">
        <f>ROUND(AA157*'3e CalWIN M&amp;O CAP'!$J$18,0)</f>
        <v>1774</v>
      </c>
      <c r="AB221" s="625">
        <f>ROUND(AB157*'3e CalWIN M&amp;O CAP'!$J$18,0)</f>
        <v>1774</v>
      </c>
      <c r="AC221" s="625">
        <f>ROUND(AC157*'3e CalWIN M&amp;O CAP'!$J$18,0)</f>
        <v>1774</v>
      </c>
      <c r="AD221" s="653">
        <f>ROUNDDOWN(AD157*'3e CalWIN M&amp;O CAP'!$J$18,0)</f>
        <v>1773</v>
      </c>
      <c r="AE221" s="625">
        <f>ROUND(AE157*'3e CalWIN M&amp;O CAP'!$J$18,0)</f>
        <v>1774</v>
      </c>
      <c r="AF221" s="625">
        <f>ROUND(AF157*'3e CalWIN M&amp;O CAP'!$J$18,0)</f>
        <v>1774</v>
      </c>
      <c r="AG221" s="625">
        <f>ROUND(AG157*'3e CalWIN M&amp;O CAP'!$J$18,0)</f>
        <v>1774</v>
      </c>
      <c r="AH221" s="625">
        <f>ROUND(AH157*'3e CalWIN M&amp;O CAP'!$J$18,0)</f>
        <v>1774</v>
      </c>
      <c r="AI221" s="625">
        <f>ROUND(AI157*'3e CalWIN M&amp;O CAP'!$J$18,0)</f>
        <v>1774</v>
      </c>
      <c r="AJ221" s="625">
        <f>ROUND(AJ157*'3e CalWIN M&amp;O CAP'!$J$18,0)</f>
        <v>1774</v>
      </c>
      <c r="AK221" s="625">
        <f>ROUND(AK157*'3e CalWIN M&amp;O CAP'!$J$18,0)</f>
        <v>1774</v>
      </c>
      <c r="AL221" s="625">
        <f>ROUND(AL157*'3e CalWIN M&amp;O CAP'!$J$18,0)</f>
        <v>1774</v>
      </c>
      <c r="AM221" s="625">
        <f>ROUND(AM157*'3e CalWIN M&amp;O CAP'!$J$18,0)</f>
        <v>1665</v>
      </c>
      <c r="AN221" s="625">
        <f>ROUND(AN157*'3e CalWIN M&amp;O CAP'!$J$18,0)</f>
        <v>1665</v>
      </c>
      <c r="AO221" s="653">
        <f>ROUNDUP(AO157*'3e CalWIN M&amp;O CAP'!$J$18,0)</f>
        <v>1666</v>
      </c>
      <c r="AP221" s="625">
        <f>ROUND(AP157*'3e CalWIN M&amp;O CAP'!$J$18,0)</f>
        <v>1665</v>
      </c>
      <c r="AQ221" s="625">
        <f>ROUND(AQ157*'3e CalWIN M&amp;O CAP'!$J$18,0)</f>
        <v>1665</v>
      </c>
      <c r="AR221" s="625">
        <f>ROUND(AR157*'3e CalWIN M&amp;O CAP'!$J$18,0)</f>
        <v>1665</v>
      </c>
      <c r="AS221" s="625">
        <f>ROUND(AS157*'3e CalWIN M&amp;O CAP'!$J$18,0)</f>
        <v>1665</v>
      </c>
      <c r="AT221" s="625">
        <f>ROUND(AT157*'3e CalWIN M&amp;O CAP'!$J$18,0)</f>
        <v>1665</v>
      </c>
      <c r="AU221" s="625">
        <f>ROUND(AU157*'3e CalWIN M&amp;O CAP'!$J$18,0)</f>
        <v>1665</v>
      </c>
      <c r="AV221" s="625"/>
      <c r="AW221" s="625">
        <f t="shared" ref="AW221:AW233" si="462">ROUND(SUM(C221:AV221),0)</f>
        <v>76612</v>
      </c>
      <c r="AX221"/>
      <c r="AY221" s="13">
        <f t="shared" si="450"/>
        <v>0</v>
      </c>
      <c r="AZ221" s="624">
        <f t="shared" ref="AZ221:AZ233" si="463">ROUND(SUM(C221:N221),0)</f>
        <v>19532</v>
      </c>
      <c r="BA221" s="624">
        <f t="shared" si="459"/>
        <v>20807</v>
      </c>
      <c r="BB221" s="624">
        <f t="shared" si="454"/>
        <v>21287</v>
      </c>
      <c r="BC221" s="624">
        <f t="shared" si="455"/>
        <v>14986</v>
      </c>
      <c r="BD221" s="27"/>
      <c r="BE221" s="624">
        <f t="shared" si="461"/>
        <v>11067</v>
      </c>
      <c r="BF221" s="645">
        <f>ROUNDDOWN(SUM(I221:T221),0)</f>
        <v>18630</v>
      </c>
      <c r="BG221" s="625">
        <f t="shared" si="456"/>
        <v>21285</v>
      </c>
      <c r="BH221" s="625">
        <f t="shared" si="457"/>
        <v>20635</v>
      </c>
      <c r="BI221" s="625">
        <f t="shared" si="458"/>
        <v>4995</v>
      </c>
      <c r="BJ221" s="267">
        <f t="shared" si="453"/>
        <v>0</v>
      </c>
      <c r="BK221" s="13"/>
    </row>
    <row r="222" spans="1:63" ht="15">
      <c r="A222" s="628" t="s">
        <v>322</v>
      </c>
      <c r="B222" s="12"/>
      <c r="C222" s="625">
        <f>ROUND(C158*'3e CalWIN M&amp;O CAP'!$J$18,0)</f>
        <v>524</v>
      </c>
      <c r="D222" s="625">
        <f>ROUND(D158*'3e CalWIN M&amp;O CAP'!$J$18,0)</f>
        <v>432</v>
      </c>
      <c r="E222" s="625">
        <f>ROUND(E158*'3e CalWIN M&amp;O CAP'!$J$18,0)</f>
        <v>3715</v>
      </c>
      <c r="F222" s="625">
        <f>ROUND(F158*'3e CalWIN M&amp;O CAP'!$J$18,0)</f>
        <v>2329</v>
      </c>
      <c r="G222" s="625">
        <f>ROUND(G158*'3e CalWIN M&amp;O CAP'!$J$18,0)</f>
        <v>1845</v>
      </c>
      <c r="H222" s="625">
        <f>ROUND(H158*'3e CalWIN M&amp;O CAP'!$J$18,0)</f>
        <v>2790</v>
      </c>
      <c r="I222" s="625">
        <f>ROUND(I158*'3e CalWIN M&amp;O CAP'!$J$18,0)</f>
        <v>1059</v>
      </c>
      <c r="J222" s="625">
        <f>ROUND(J158*'3e CalWIN M&amp;O CAP'!$J$18,0)</f>
        <v>1081</v>
      </c>
      <c r="K222" s="625">
        <f>ROUND(K158*'3e CalWIN M&amp;O CAP'!$J$18,0)</f>
        <v>1480</v>
      </c>
      <c r="L222" s="625">
        <f>ROUND(L158*'3e CalWIN M&amp;O CAP'!$J$18,0)</f>
        <v>1480</v>
      </c>
      <c r="M222" s="625">
        <f>ROUND(M158*'3e CalWIN M&amp;O CAP'!$J$18,0)</f>
        <v>1480</v>
      </c>
      <c r="N222" s="653">
        <f>ROUNDUP(N158*'3e CalWIN M&amp;O CAP'!$J$18,0)</f>
        <v>1481</v>
      </c>
      <c r="O222" s="625">
        <f>ROUND(O158*'3e CalWIN M&amp;O CAP'!$J$18,0)</f>
        <v>1480</v>
      </c>
      <c r="P222" s="625">
        <f>ROUND(P158*'3e CalWIN M&amp;O CAP'!$J$18,0)</f>
        <v>1771</v>
      </c>
      <c r="Q222" s="625">
        <f>ROUND(Q158*'3e CalWIN M&amp;O CAP'!$J$18,0)</f>
        <v>1771</v>
      </c>
      <c r="R222" s="625">
        <f>ROUND(R158*'3e CalWIN M&amp;O CAP'!$J$18,0)</f>
        <v>1771</v>
      </c>
      <c r="S222" s="653">
        <f>ROUNDDOWN(S158*'3e CalWIN M&amp;O CAP'!$J$18,0)</f>
        <v>1771</v>
      </c>
      <c r="T222" s="625">
        <f>ROUND(T158*'3e CalWIN M&amp;O CAP'!$J$18,0)</f>
        <v>1771</v>
      </c>
      <c r="U222" s="625">
        <f>ROUND(U158*'3e CalWIN M&amp;O CAP'!$J$18,0)</f>
        <v>1771</v>
      </c>
      <c r="V222" s="625">
        <f>ROUND(V158*'3e CalWIN M&amp;O CAP'!$J$18,0)</f>
        <v>1771</v>
      </c>
      <c r="W222" s="625">
        <f>ROUND(W158*'3e CalWIN M&amp;O CAP'!$J$18,0)</f>
        <v>1771</v>
      </c>
      <c r="X222" s="625">
        <f>ROUND(X158*'3e CalWIN M&amp;O CAP'!$J$18,0)</f>
        <v>1771</v>
      </c>
      <c r="Y222" s="625">
        <f>ROUND(Y158*'3e CalWIN M&amp;O CAP'!$J$18,0)</f>
        <v>1771</v>
      </c>
      <c r="Z222" s="625">
        <f>ROUND(Z158*'3e CalWIN M&amp;O CAP'!$J$18,0)</f>
        <v>1771</v>
      </c>
      <c r="AA222" s="625">
        <f>ROUND(AA158*'3e CalWIN M&amp;O CAP'!$J$18,0)</f>
        <v>1771</v>
      </c>
      <c r="AB222" s="625">
        <f>ROUND(AB158*'3e CalWIN M&amp;O CAP'!$J$18,0)</f>
        <v>1771</v>
      </c>
      <c r="AC222" s="625">
        <f>ROUND(AC158*'3e CalWIN M&amp;O CAP'!$J$18,0)</f>
        <v>1771</v>
      </c>
      <c r="AD222" s="625">
        <f>ROUND(AD158*'3e CalWIN M&amp;O CAP'!$J$18,0)</f>
        <v>1771</v>
      </c>
      <c r="AE222" s="653">
        <f>ROUNDDOWN(AE158*'3e CalWIN M&amp;O CAP'!$J$18,0)</f>
        <v>1770</v>
      </c>
      <c r="AF222" s="625">
        <f>ROUND(AF158*'3e CalWIN M&amp;O CAP'!$J$18,0)</f>
        <v>1771</v>
      </c>
      <c r="AG222" s="625">
        <f>ROUND(AG158*'3e CalWIN M&amp;O CAP'!$J$18,0)</f>
        <v>1771</v>
      </c>
      <c r="AH222" s="625">
        <f>ROUND(AH158*'3e CalWIN M&amp;O CAP'!$J$18,0)</f>
        <v>1771</v>
      </c>
      <c r="AI222" s="625">
        <f>ROUND(AI158*'3e CalWIN M&amp;O CAP'!$J$18,0)</f>
        <v>1771</v>
      </c>
      <c r="AJ222" s="625">
        <f>ROUND(AJ158*'3e CalWIN M&amp;O CAP'!$J$18,0)</f>
        <v>1771</v>
      </c>
      <c r="AK222" s="625">
        <f>ROUND(AK158*'3e CalWIN M&amp;O CAP'!$J$18,0)</f>
        <v>1771</v>
      </c>
      <c r="AL222" s="625">
        <f>ROUND(AL158*'3e CalWIN M&amp;O CAP'!$J$18,0)</f>
        <v>1771</v>
      </c>
      <c r="AM222" s="625">
        <f>ROUND(AM158*'3e CalWIN M&amp;O CAP'!$J$18,0)</f>
        <v>1663</v>
      </c>
      <c r="AN222" s="625">
        <f>ROUND(AN158*'3e CalWIN M&amp;O CAP'!$J$18,0)</f>
        <v>1663</v>
      </c>
      <c r="AO222" s="625">
        <f>ROUND(AO158*'3e CalWIN M&amp;O CAP'!$J$18,0)</f>
        <v>1663</v>
      </c>
      <c r="AP222" s="653">
        <f>ROUNDUP(AP158*'3e CalWIN M&amp;O CAP'!$J$18,0)</f>
        <v>1663</v>
      </c>
      <c r="AQ222" s="625">
        <f>ROUND(AQ158*'3e CalWIN M&amp;O CAP'!$J$18,0)</f>
        <v>1663</v>
      </c>
      <c r="AR222" s="625">
        <f>ROUND(AR158*'3e CalWIN M&amp;O CAP'!$J$18,0)</f>
        <v>1663</v>
      </c>
      <c r="AS222" s="625">
        <f>ROUND(AS158*'3e CalWIN M&amp;O CAP'!$J$18,0)</f>
        <v>1663</v>
      </c>
      <c r="AT222" s="625">
        <f>ROUND(AT158*'3e CalWIN M&amp;O CAP'!$J$18,0)</f>
        <v>1663</v>
      </c>
      <c r="AU222" s="625">
        <f>ROUND(AU158*'3e CalWIN M&amp;O CAP'!$J$18,0)</f>
        <v>1663</v>
      </c>
      <c r="AV222" s="625"/>
      <c r="AW222" s="625">
        <f t="shared" si="462"/>
        <v>76875</v>
      </c>
      <c r="AX222"/>
      <c r="AY222" s="13">
        <f t="shared" si="450"/>
        <v>0</v>
      </c>
      <c r="AZ222" s="624">
        <f t="shared" si="463"/>
        <v>19696</v>
      </c>
      <c r="BA222" s="624">
        <f t="shared" si="459"/>
        <v>20961</v>
      </c>
      <c r="BB222" s="624">
        <f t="shared" si="454"/>
        <v>21251</v>
      </c>
      <c r="BC222" s="624">
        <f t="shared" si="455"/>
        <v>14967</v>
      </c>
      <c r="BD222" s="27"/>
      <c r="BE222" s="624">
        <f t="shared" si="461"/>
        <v>11635</v>
      </c>
      <c r="BF222" s="624">
        <f>ROUND(SUM(I222:T222),0)</f>
        <v>18396</v>
      </c>
      <c r="BG222" s="625">
        <f t="shared" si="456"/>
        <v>21251</v>
      </c>
      <c r="BH222" s="625">
        <f t="shared" si="457"/>
        <v>20604</v>
      </c>
      <c r="BI222" s="625">
        <f t="shared" si="458"/>
        <v>4989</v>
      </c>
      <c r="BJ222" s="267">
        <f t="shared" si="453"/>
        <v>0</v>
      </c>
      <c r="BK222" s="13"/>
    </row>
    <row r="223" spans="1:63" ht="15">
      <c r="A223" s="628" t="s">
        <v>323</v>
      </c>
      <c r="B223" s="12"/>
      <c r="C223" s="625">
        <f>ROUND(C159*'3e CalWIN M&amp;O CAP'!$J$18,0)</f>
        <v>1273</v>
      </c>
      <c r="D223" s="653">
        <f>ROUNDDOWN(D159*'3e CalWIN M&amp;O CAP'!$J$18,0)</f>
        <v>1072</v>
      </c>
      <c r="E223" s="625">
        <f>ROUND(E159*'3e CalWIN M&amp;O CAP'!$J$18,0)</f>
        <v>1059</v>
      </c>
      <c r="F223" s="625">
        <f>ROUND(F159*'3e CalWIN M&amp;O CAP'!$J$18,0)</f>
        <v>1170</v>
      </c>
      <c r="G223" s="625">
        <f>ROUND(G159*'3e CalWIN M&amp;O CAP'!$J$18,0)</f>
        <v>1037</v>
      </c>
      <c r="H223" s="625">
        <f>ROUND(H159*'3e CalWIN M&amp;O CAP'!$J$18,0)</f>
        <v>251</v>
      </c>
      <c r="I223" s="625">
        <f>ROUND(I159*'3e CalWIN M&amp;O CAP'!$J$18,0)</f>
        <v>265</v>
      </c>
      <c r="J223" s="625">
        <f>ROUND(J159*'3e CalWIN M&amp;O CAP'!$J$18,0)</f>
        <v>780</v>
      </c>
      <c r="K223" s="625">
        <f>ROUND(K159*'3e CalWIN M&amp;O CAP'!$J$18,0)</f>
        <v>644</v>
      </c>
      <c r="L223" s="625">
        <f>ROUND(L159*'3e CalWIN M&amp;O CAP'!$J$18,0)</f>
        <v>644</v>
      </c>
      <c r="M223" s="625">
        <f>ROUND(M159*'3e CalWIN M&amp;O CAP'!$J$18,0)</f>
        <v>644</v>
      </c>
      <c r="N223" s="625">
        <f>ROUND(N159*'3e CalWIN M&amp;O CAP'!$J$18,0)</f>
        <v>644</v>
      </c>
      <c r="O223" s="625">
        <f>ROUND(O159*'3e CalWIN M&amp;O CAP'!$J$18,0)</f>
        <v>644</v>
      </c>
      <c r="P223" s="625">
        <f>ROUND(P159*'3e CalWIN M&amp;O CAP'!$J$18,0)</f>
        <v>865</v>
      </c>
      <c r="Q223" s="625">
        <f>ROUND(Q159*'3e CalWIN M&amp;O CAP'!$J$18,0)</f>
        <v>865</v>
      </c>
      <c r="R223" s="625">
        <f>ROUND(R159*'3e CalWIN M&amp;O CAP'!$J$18,0)</f>
        <v>865</v>
      </c>
      <c r="S223" s="625">
        <f>ROUND(S159*'3e CalWIN M&amp;O CAP'!$J$18,0)</f>
        <v>865</v>
      </c>
      <c r="T223" s="625">
        <f>ROUND(T159*'3e CalWIN M&amp;O CAP'!$J$18,0)</f>
        <v>865</v>
      </c>
      <c r="U223" s="625">
        <f>ROUND(U159*'3e CalWIN M&amp;O CAP'!$J$18,0)</f>
        <v>865</v>
      </c>
      <c r="V223" s="625">
        <f>ROUND(V159*'3e CalWIN M&amp;O CAP'!$J$18,0)</f>
        <v>865</v>
      </c>
      <c r="W223" s="625">
        <f>ROUND(W159*'3e CalWIN M&amp;O CAP'!$J$18,0)</f>
        <v>865</v>
      </c>
      <c r="X223" s="625">
        <f>ROUND(X159*'3e CalWIN M&amp;O CAP'!$J$18,0)</f>
        <v>865</v>
      </c>
      <c r="Y223" s="625">
        <f>ROUND(Y159*'3e CalWIN M&amp;O CAP'!$J$18,0)</f>
        <v>865</v>
      </c>
      <c r="Z223" s="625">
        <f>ROUND(Z159*'3e CalWIN M&amp;O CAP'!$J$18,0)</f>
        <v>865</v>
      </c>
      <c r="AA223" s="625">
        <f>ROUND(AA159*'3e CalWIN M&amp;O CAP'!$J$18,0)</f>
        <v>865</v>
      </c>
      <c r="AB223" s="625">
        <f>ROUND(AB159*'3e CalWIN M&amp;O CAP'!$J$18,0)</f>
        <v>865</v>
      </c>
      <c r="AC223" s="625">
        <f>ROUND(AC159*'3e CalWIN M&amp;O CAP'!$J$18,0)</f>
        <v>865</v>
      </c>
      <c r="AD223" s="625">
        <f>ROUND(AD159*'3e CalWIN M&amp;O CAP'!$J$18,0)</f>
        <v>865</v>
      </c>
      <c r="AE223" s="625">
        <f>ROUND(AE159*'3e CalWIN M&amp;O CAP'!$J$18,0)</f>
        <v>865</v>
      </c>
      <c r="AF223" s="625">
        <f>ROUND(AF159*'3e CalWIN M&amp;O CAP'!$J$18,0)</f>
        <v>865</v>
      </c>
      <c r="AG223" s="625">
        <f>ROUND(AG159*'3e CalWIN M&amp;O CAP'!$J$18,0)</f>
        <v>865</v>
      </c>
      <c r="AH223" s="625">
        <f>ROUND(AH159*'3e CalWIN M&amp;O CAP'!$J$18,0)</f>
        <v>865</v>
      </c>
      <c r="AI223" s="625">
        <f>ROUND(AI159*'3e CalWIN M&amp;O CAP'!$J$18,0)</f>
        <v>865</v>
      </c>
      <c r="AJ223" s="625">
        <f>ROUND(AJ159*'3e CalWIN M&amp;O CAP'!$J$18,0)</f>
        <v>865</v>
      </c>
      <c r="AK223" s="625">
        <f>ROUND(AK159*'3e CalWIN M&amp;O CAP'!$J$18,0)</f>
        <v>865</v>
      </c>
      <c r="AL223" s="625">
        <f>ROUND(AL159*'3e CalWIN M&amp;O CAP'!$J$18,0)</f>
        <v>865</v>
      </c>
      <c r="AM223" s="625">
        <f>ROUND(AM159*'3e CalWIN M&amp;O CAP'!$J$18,0)</f>
        <v>757</v>
      </c>
      <c r="AN223" s="625">
        <f>ROUND(AN159*'3e CalWIN M&amp;O CAP'!$J$18,0)</f>
        <v>757</v>
      </c>
      <c r="AO223" s="625">
        <f>ROUND(AO159*'3e CalWIN M&amp;O CAP'!$J$18,0)</f>
        <v>757</v>
      </c>
      <c r="AP223" s="625">
        <f>ROUND(AP159*'3e CalWIN M&amp;O CAP'!$J$18,0)</f>
        <v>757</v>
      </c>
      <c r="AQ223" s="625">
        <f>ROUND(AQ159*'3e CalWIN M&amp;O CAP'!$J$18,0)</f>
        <v>757</v>
      </c>
      <c r="AR223" s="625">
        <f>ROUND(AR159*'3e CalWIN M&amp;O CAP'!$J$18,0)</f>
        <v>757</v>
      </c>
      <c r="AS223" s="625">
        <f>ROUND(AS159*'3e CalWIN M&amp;O CAP'!$J$18,0)</f>
        <v>757</v>
      </c>
      <c r="AT223" s="625">
        <f>ROUND(AT159*'3e CalWIN M&amp;O CAP'!$J$18,0)</f>
        <v>757</v>
      </c>
      <c r="AU223" s="625">
        <f>ROUND(AU159*'3e CalWIN M&amp;O CAP'!$J$18,0)</f>
        <v>757</v>
      </c>
      <c r="AV223" s="625"/>
      <c r="AW223" s="625">
        <f t="shared" si="462"/>
        <v>36835</v>
      </c>
      <c r="AX223"/>
      <c r="AY223" s="13">
        <f t="shared" si="450"/>
        <v>0</v>
      </c>
      <c r="AZ223" s="624">
        <f t="shared" si="463"/>
        <v>9483</v>
      </c>
      <c r="BA223" s="624">
        <f t="shared" si="459"/>
        <v>10159</v>
      </c>
      <c r="BB223" s="624">
        <f t="shared" si="454"/>
        <v>10380</v>
      </c>
      <c r="BC223" s="624">
        <f t="shared" si="455"/>
        <v>6813</v>
      </c>
      <c r="BD223" s="27"/>
      <c r="BE223" s="624">
        <f t="shared" si="461"/>
        <v>5862</v>
      </c>
      <c r="BF223" s="624">
        <f t="shared" ref="BF223:BF224" si="464">ROUND(SUM(I223:T223),0)</f>
        <v>8590</v>
      </c>
      <c r="BG223" s="625">
        <f t="shared" si="456"/>
        <v>10380</v>
      </c>
      <c r="BH223" s="625">
        <f t="shared" si="457"/>
        <v>9732</v>
      </c>
      <c r="BI223" s="625">
        <f t="shared" si="458"/>
        <v>2271</v>
      </c>
      <c r="BJ223" s="267">
        <f t="shared" si="453"/>
        <v>0</v>
      </c>
      <c r="BK223" s="13"/>
    </row>
    <row r="224" spans="1:63" ht="15">
      <c r="A224" s="628" t="s">
        <v>324</v>
      </c>
      <c r="B224" s="12"/>
      <c r="C224" s="625">
        <f>ROUND(C160*'3e CalWIN M&amp;O CAP'!$J$18,0)</f>
        <v>201</v>
      </c>
      <c r="D224" s="625">
        <f>ROUND(D160*'3e CalWIN M&amp;O CAP'!$J$18,0)</f>
        <v>313</v>
      </c>
      <c r="E224" s="625">
        <f>ROUND(E160*'3e CalWIN M&amp;O CAP'!$J$18,0)</f>
        <v>299</v>
      </c>
      <c r="F224" s="625">
        <f>ROUND(F160*'3e CalWIN M&amp;O CAP'!$J$18,0)</f>
        <v>539</v>
      </c>
      <c r="G224" s="625">
        <f>ROUND(G160*'3e CalWIN M&amp;O CAP'!$J$18,0)</f>
        <v>280</v>
      </c>
      <c r="H224" s="625">
        <f>ROUND(H160*'3e CalWIN M&amp;O CAP'!$J$18,0)</f>
        <v>535</v>
      </c>
      <c r="I224" s="625">
        <f>ROUND(I160*'3e CalWIN M&amp;O CAP'!$J$18,0)</f>
        <v>488</v>
      </c>
      <c r="J224" s="625">
        <f>ROUND(J160*'3e CalWIN M&amp;O CAP'!$J$18,0)</f>
        <v>284</v>
      </c>
      <c r="K224" s="625">
        <f>ROUND(K160*'3e CalWIN M&amp;O CAP'!$J$18,0)</f>
        <v>439</v>
      </c>
      <c r="L224" s="625">
        <f>ROUND(L160*'3e CalWIN M&amp;O CAP'!$J$18,0)</f>
        <v>439</v>
      </c>
      <c r="M224" s="625">
        <f>ROUND(M160*'3e CalWIN M&amp;O CAP'!$J$18,0)</f>
        <v>439</v>
      </c>
      <c r="N224" s="625">
        <f>ROUND(N160*'3e CalWIN M&amp;O CAP'!$J$18,0)</f>
        <v>439</v>
      </c>
      <c r="O224" s="625">
        <f>ROUND(O160*'3e CalWIN M&amp;O CAP'!$J$18,0)</f>
        <v>439</v>
      </c>
      <c r="P224" s="625">
        <f>ROUND(P160*'3e CalWIN M&amp;O CAP'!$J$18,0)</f>
        <v>436</v>
      </c>
      <c r="Q224" s="625">
        <f>ROUND(Q160*'3e CalWIN M&amp;O CAP'!$J$18,0)</f>
        <v>436</v>
      </c>
      <c r="R224" s="625">
        <f>ROUND(R160*'3e CalWIN M&amp;O CAP'!$J$18,0)</f>
        <v>436</v>
      </c>
      <c r="S224" s="625">
        <f>ROUND(S160*'3e CalWIN M&amp;O CAP'!$J$18,0)</f>
        <v>436</v>
      </c>
      <c r="T224" s="625">
        <f>ROUND(T160*'3e CalWIN M&amp;O CAP'!$J$18,0)</f>
        <v>436</v>
      </c>
      <c r="U224" s="625">
        <f>ROUND(U160*'3e CalWIN M&amp;O CAP'!$J$18,0)</f>
        <v>436</v>
      </c>
      <c r="V224" s="625">
        <f>ROUND(V160*'3e CalWIN M&amp;O CAP'!$J$18,0)</f>
        <v>436</v>
      </c>
      <c r="W224" s="625">
        <f>ROUND(W160*'3e CalWIN M&amp;O CAP'!$J$18,0)</f>
        <v>436</v>
      </c>
      <c r="X224" s="625">
        <f>ROUND(X160*'3e CalWIN M&amp;O CAP'!$J$18,0)</f>
        <v>436</v>
      </c>
      <c r="Y224" s="625">
        <f>ROUND(Y160*'3e CalWIN M&amp;O CAP'!$J$18,0)</f>
        <v>436</v>
      </c>
      <c r="Z224" s="625">
        <f>ROUND(Z160*'3e CalWIN M&amp;O CAP'!$J$18,0)</f>
        <v>436</v>
      </c>
      <c r="AA224" s="625">
        <f>ROUND(AA160*'3e CalWIN M&amp;O CAP'!$J$18,0)</f>
        <v>436</v>
      </c>
      <c r="AB224" s="625">
        <f>ROUND(AB160*'3e CalWIN M&amp;O CAP'!$J$18,0)</f>
        <v>436</v>
      </c>
      <c r="AC224" s="625">
        <f>ROUND(AC160*'3e CalWIN M&amp;O CAP'!$J$18,0)</f>
        <v>436</v>
      </c>
      <c r="AD224" s="625">
        <f>ROUND(AD160*'3e CalWIN M&amp;O CAP'!$J$18,0)</f>
        <v>436</v>
      </c>
      <c r="AE224" s="625">
        <f>ROUND(AE160*'3e CalWIN M&amp;O CAP'!$J$18,0)</f>
        <v>436</v>
      </c>
      <c r="AF224" s="625">
        <f>ROUND(AF160*'3e CalWIN M&amp;O CAP'!$J$18,0)</f>
        <v>436</v>
      </c>
      <c r="AG224" s="625">
        <f>ROUND(AG160*'3e CalWIN M&amp;O CAP'!$J$18,0)</f>
        <v>436</v>
      </c>
      <c r="AH224" s="625">
        <f>ROUND(AH160*'3e CalWIN M&amp;O CAP'!$J$18,0)</f>
        <v>436</v>
      </c>
      <c r="AI224" s="625">
        <f>ROUND(AI160*'3e CalWIN M&amp;O CAP'!$J$18,0)</f>
        <v>436</v>
      </c>
      <c r="AJ224" s="625">
        <f>ROUND(AJ160*'3e CalWIN M&amp;O CAP'!$J$18,0)</f>
        <v>436</v>
      </c>
      <c r="AK224" s="625">
        <f>ROUND(AK160*'3e CalWIN M&amp;O CAP'!$J$18,0)</f>
        <v>436</v>
      </c>
      <c r="AL224" s="625">
        <f>ROUND(AL160*'3e CalWIN M&amp;O CAP'!$J$18,0)</f>
        <v>436</v>
      </c>
      <c r="AM224" s="625">
        <f>ROUND(AM160*'3e CalWIN M&amp;O CAP'!$J$18,0)</f>
        <v>327</v>
      </c>
      <c r="AN224" s="625">
        <f>ROUND(AN160*'3e CalWIN M&amp;O CAP'!$J$18,0)</f>
        <v>327</v>
      </c>
      <c r="AO224" s="625">
        <f>ROUND(AO160*'3e CalWIN M&amp;O CAP'!$J$18,0)</f>
        <v>327</v>
      </c>
      <c r="AP224" s="625">
        <f>ROUND(AP160*'3e CalWIN M&amp;O CAP'!$J$18,0)</f>
        <v>327</v>
      </c>
      <c r="AQ224" s="625">
        <f>ROUND(AQ160*'3e CalWIN M&amp;O CAP'!$J$18,0)</f>
        <v>327</v>
      </c>
      <c r="AR224" s="625">
        <f>ROUND(AR160*'3e CalWIN M&amp;O CAP'!$J$18,0)</f>
        <v>327</v>
      </c>
      <c r="AS224" s="625">
        <f>ROUND(AS160*'3e CalWIN M&amp;O CAP'!$J$18,0)</f>
        <v>327</v>
      </c>
      <c r="AT224" s="625">
        <f>ROUND(AT160*'3e CalWIN M&amp;O CAP'!$J$18,0)</f>
        <v>327</v>
      </c>
      <c r="AU224" s="625">
        <f>ROUND(AU160*'3e CalWIN M&amp;O CAP'!$J$18,0)</f>
        <v>327</v>
      </c>
      <c r="AV224" s="625"/>
      <c r="AW224" s="625">
        <f t="shared" si="462"/>
        <v>18105</v>
      </c>
      <c r="AX224"/>
      <c r="AY224" s="13">
        <f t="shared" si="450"/>
        <v>0</v>
      </c>
      <c r="AZ224" s="624">
        <f t="shared" si="463"/>
        <v>4695</v>
      </c>
      <c r="BA224" s="624">
        <f t="shared" si="459"/>
        <v>5235</v>
      </c>
      <c r="BB224" s="624">
        <f t="shared" si="454"/>
        <v>5232</v>
      </c>
      <c r="BC224" s="624">
        <f t="shared" si="455"/>
        <v>2943</v>
      </c>
      <c r="BD224" s="27"/>
      <c r="BE224" s="624">
        <f t="shared" si="461"/>
        <v>2167</v>
      </c>
      <c r="BF224" s="624">
        <f t="shared" si="464"/>
        <v>5147</v>
      </c>
      <c r="BG224" s="625">
        <f t="shared" si="456"/>
        <v>5232</v>
      </c>
      <c r="BH224" s="625">
        <f t="shared" si="457"/>
        <v>4578</v>
      </c>
      <c r="BI224" s="625">
        <f t="shared" si="458"/>
        <v>981</v>
      </c>
      <c r="BJ224" s="267">
        <f t="shared" si="453"/>
        <v>0</v>
      </c>
      <c r="BK224" s="13"/>
    </row>
    <row r="225" spans="1:63" ht="15">
      <c r="A225" s="628" t="s">
        <v>325</v>
      </c>
      <c r="B225" s="12"/>
      <c r="C225" s="625">
        <f>ROUND(C161*'3e CalWIN M&amp;O CAP'!$J$18,0)</f>
        <v>441</v>
      </c>
      <c r="D225" s="625">
        <f>ROUND(D161*'3e CalWIN M&amp;O CAP'!$J$18,0)</f>
        <v>643</v>
      </c>
      <c r="E225" s="625">
        <f>ROUND(E161*'3e CalWIN M&amp;O CAP'!$J$18,0)</f>
        <v>563</v>
      </c>
      <c r="F225" s="625">
        <f>ROUND(F161*'3e CalWIN M&amp;O CAP'!$J$18,0)</f>
        <v>502</v>
      </c>
      <c r="G225" s="625">
        <f>ROUND(G161*'3e CalWIN M&amp;O CAP'!$J$18,0)</f>
        <v>576</v>
      </c>
      <c r="H225" s="625">
        <f>ROUND(H161*'3e CalWIN M&amp;O CAP'!$J$18,0)</f>
        <v>542</v>
      </c>
      <c r="I225" s="625">
        <f>ROUND(I161*'3e CalWIN M&amp;O CAP'!$J$18,0)</f>
        <v>625</v>
      </c>
      <c r="J225" s="625">
        <f>ROUND(J161*'3e CalWIN M&amp;O CAP'!$J$18,0)</f>
        <v>398</v>
      </c>
      <c r="K225" s="625">
        <f>ROUND(K161*'3e CalWIN M&amp;O CAP'!$J$18,0)</f>
        <v>259</v>
      </c>
      <c r="L225" s="625">
        <f>ROUND(L161*'3e CalWIN M&amp;O CAP'!$J$18,0)</f>
        <v>259</v>
      </c>
      <c r="M225" s="625">
        <f>ROUND(M161*'3e CalWIN M&amp;O CAP'!$J$18,0)</f>
        <v>259</v>
      </c>
      <c r="N225" s="625">
        <f>ROUND(N161*'3e CalWIN M&amp;O CAP'!$J$18,0)</f>
        <v>259</v>
      </c>
      <c r="O225" s="653">
        <f>ROUNDUP(O161*'3e CalWIN M&amp;O CAP'!$J$18,0)</f>
        <v>260</v>
      </c>
      <c r="P225" s="625">
        <f>ROUND(P161*'3e CalWIN M&amp;O CAP'!$J$18,0)</f>
        <v>501</v>
      </c>
      <c r="Q225" s="625">
        <f>ROUND(Q161*'3e CalWIN M&amp;O CAP'!$J$18,0)</f>
        <v>501</v>
      </c>
      <c r="R225" s="625">
        <f>ROUND(R161*'3e CalWIN M&amp;O CAP'!$J$18,0)</f>
        <v>501</v>
      </c>
      <c r="S225" s="625">
        <f>ROUND(S161*'3e CalWIN M&amp;O CAP'!$J$18,0)</f>
        <v>501</v>
      </c>
      <c r="T225" s="653">
        <f>ROUNDDOWN(T161*'3e CalWIN M&amp;O CAP'!$J$18,0)</f>
        <v>501</v>
      </c>
      <c r="U225" s="625">
        <f>ROUND(U161*'3e CalWIN M&amp;O CAP'!$J$18,0)</f>
        <v>501</v>
      </c>
      <c r="V225" s="625">
        <f>ROUND(V161*'3e CalWIN M&amp;O CAP'!$J$18,0)</f>
        <v>501</v>
      </c>
      <c r="W225" s="625">
        <f>ROUND(W161*'3e CalWIN M&amp;O CAP'!$J$18,0)</f>
        <v>501</v>
      </c>
      <c r="X225" s="625">
        <f>ROUND(X161*'3e CalWIN M&amp;O CAP'!$J$18,0)</f>
        <v>501</v>
      </c>
      <c r="Y225" s="625">
        <f>ROUND(Y161*'3e CalWIN M&amp;O CAP'!$J$18,0)</f>
        <v>501</v>
      </c>
      <c r="Z225" s="625">
        <f>ROUND(Z161*'3e CalWIN M&amp;O CAP'!$J$18,0)</f>
        <v>501</v>
      </c>
      <c r="AA225" s="625">
        <f>ROUND(AA161*'3e CalWIN M&amp;O CAP'!$J$18,0)</f>
        <v>501</v>
      </c>
      <c r="AB225" s="625">
        <f>ROUND(AB161*'3e CalWIN M&amp;O CAP'!$J$18,0)</f>
        <v>501</v>
      </c>
      <c r="AC225" s="625">
        <f>ROUND(AC161*'3e CalWIN M&amp;O CAP'!$J$18,0)</f>
        <v>501</v>
      </c>
      <c r="AD225" s="625">
        <f>ROUND(AD161*'3e CalWIN M&amp;O CAP'!$J$18,0)</f>
        <v>501</v>
      </c>
      <c r="AE225" s="625">
        <f>ROUND(AE161*'3e CalWIN M&amp;O CAP'!$J$18,0)</f>
        <v>501</v>
      </c>
      <c r="AF225" s="653">
        <f>ROUNDDOWN(AF161*'3e CalWIN M&amp;O CAP'!$J$18,0)</f>
        <v>500</v>
      </c>
      <c r="AG225" s="625">
        <f>ROUND(AG161*'3e CalWIN M&amp;O CAP'!$J$18,0)</f>
        <v>501</v>
      </c>
      <c r="AH225" s="625">
        <f>ROUND(AH161*'3e CalWIN M&amp;O CAP'!$J$18,0)</f>
        <v>501</v>
      </c>
      <c r="AI225" s="625">
        <f>ROUND(AI161*'3e CalWIN M&amp;O CAP'!$J$18,0)</f>
        <v>501</v>
      </c>
      <c r="AJ225" s="625">
        <f>ROUND(AJ161*'3e CalWIN M&amp;O CAP'!$J$18,0)</f>
        <v>501</v>
      </c>
      <c r="AK225" s="625">
        <f>ROUND(AK161*'3e CalWIN M&amp;O CAP'!$J$18,0)</f>
        <v>501</v>
      </c>
      <c r="AL225" s="625">
        <f>ROUND(AL161*'3e CalWIN M&amp;O CAP'!$J$18,0)</f>
        <v>501</v>
      </c>
      <c r="AM225" s="625">
        <f>ROUND(AM161*'3e CalWIN M&amp;O CAP'!$J$18,0)</f>
        <v>393</v>
      </c>
      <c r="AN225" s="625">
        <f>ROUND(AN161*'3e CalWIN M&amp;O CAP'!$J$18,0)</f>
        <v>393</v>
      </c>
      <c r="AO225" s="625">
        <f>ROUND(AO161*'3e CalWIN M&amp;O CAP'!$J$18,0)</f>
        <v>393</v>
      </c>
      <c r="AP225" s="625">
        <f>ROUND(AP161*'3e CalWIN M&amp;O CAP'!$J$18,0)</f>
        <v>393</v>
      </c>
      <c r="AQ225" s="653">
        <f>ROUNDUP(AQ161*'3e CalWIN M&amp;O CAP'!$J$18,0)</f>
        <v>393</v>
      </c>
      <c r="AR225" s="625">
        <f>ROUND(AR161*'3e CalWIN M&amp;O CAP'!$J$18,0)</f>
        <v>393</v>
      </c>
      <c r="AS225" s="625">
        <f>ROUND(AS161*'3e CalWIN M&amp;O CAP'!$J$18,0)</f>
        <v>393</v>
      </c>
      <c r="AT225" s="625">
        <f>ROUND(AT161*'3e CalWIN M&amp;O CAP'!$J$18,0)</f>
        <v>393</v>
      </c>
      <c r="AU225" s="625">
        <f>ROUND(AU161*'3e CalWIN M&amp;O CAP'!$J$18,0)</f>
        <v>393</v>
      </c>
      <c r="AV225" s="625"/>
      <c r="AW225" s="625">
        <f t="shared" si="462"/>
        <v>20645</v>
      </c>
      <c r="AX225"/>
      <c r="AY225" s="13">
        <f t="shared" si="450"/>
        <v>0</v>
      </c>
      <c r="AZ225" s="624">
        <f t="shared" si="463"/>
        <v>5326</v>
      </c>
      <c r="BA225" s="624">
        <f t="shared" si="459"/>
        <v>5771</v>
      </c>
      <c r="BB225" s="624">
        <f t="shared" si="454"/>
        <v>6011</v>
      </c>
      <c r="BC225" s="624">
        <f t="shared" si="455"/>
        <v>3537</v>
      </c>
      <c r="BD225" s="27"/>
      <c r="BE225" s="624">
        <f t="shared" si="461"/>
        <v>3267</v>
      </c>
      <c r="BF225" s="645">
        <f>ROUNDDOWN(SUM(I225:T225),0)</f>
        <v>4824</v>
      </c>
      <c r="BG225" s="625">
        <f t="shared" si="456"/>
        <v>6011</v>
      </c>
      <c r="BH225" s="625">
        <f t="shared" si="457"/>
        <v>5364</v>
      </c>
      <c r="BI225" s="625">
        <f t="shared" si="458"/>
        <v>1179</v>
      </c>
      <c r="BJ225" s="267">
        <f t="shared" si="453"/>
        <v>0</v>
      </c>
      <c r="BK225" s="13"/>
    </row>
    <row r="226" spans="1:63" ht="15">
      <c r="A226" s="628" t="s">
        <v>326</v>
      </c>
      <c r="B226" s="12"/>
      <c r="C226" s="625">
        <f>ROUND(C162*'3e CalWIN M&amp;O CAP'!$J$18,0)</f>
        <v>74</v>
      </c>
      <c r="D226" s="625">
        <f>ROUND(D162*'3e CalWIN M&amp;O CAP'!$J$18,0)</f>
        <v>948</v>
      </c>
      <c r="E226" s="625">
        <f>ROUND(E162*'3e CalWIN M&amp;O CAP'!$J$18,0)</f>
        <v>262</v>
      </c>
      <c r="F226" s="625">
        <f>ROUND(F162*'3e CalWIN M&amp;O CAP'!$J$18,0)</f>
        <v>379</v>
      </c>
      <c r="G226" s="625">
        <f>ROUND(G162*'3e CalWIN M&amp;O CAP'!$J$18,0)</f>
        <v>1032</v>
      </c>
      <c r="H226" s="625">
        <f>ROUND(H162*'3e CalWIN M&amp;O CAP'!$J$18,0)</f>
        <v>141</v>
      </c>
      <c r="I226" s="653">
        <f>ROUNDUP(I162*'3e CalWIN M&amp;O CAP'!$J$18,0)</f>
        <v>223</v>
      </c>
      <c r="J226" s="625">
        <f>ROUND(J162*'3e CalWIN M&amp;O CAP'!$J$18,0)</f>
        <v>871</v>
      </c>
      <c r="K226" s="625">
        <f>ROUND(K162*'3e CalWIN M&amp;O CAP'!$J$18,0)</f>
        <v>589</v>
      </c>
      <c r="L226" s="625">
        <f>ROUND(L162*'3e CalWIN M&amp;O CAP'!$J$18,0)</f>
        <v>589</v>
      </c>
      <c r="M226" s="625">
        <f>ROUND(M162*'3e CalWIN M&amp;O CAP'!$J$18,0)</f>
        <v>589</v>
      </c>
      <c r="N226" s="625">
        <f>ROUND(N162*'3e CalWIN M&amp;O CAP'!$J$18,0)</f>
        <v>589</v>
      </c>
      <c r="O226" s="625">
        <f>ROUND(O162*'3e CalWIN M&amp;O CAP'!$J$18,0)</f>
        <v>589</v>
      </c>
      <c r="P226" s="625">
        <f>ROUND(P162*'3e CalWIN M&amp;O CAP'!$J$18,0)</f>
        <v>591</v>
      </c>
      <c r="Q226" s="625">
        <f>ROUND(Q162*'3e CalWIN M&amp;O CAP'!$J$18,0)</f>
        <v>591</v>
      </c>
      <c r="R226" s="625">
        <f>ROUND(R162*'3e CalWIN M&amp;O CAP'!$J$18,0)</f>
        <v>591</v>
      </c>
      <c r="S226" s="625">
        <f>ROUND(S162*'3e CalWIN M&amp;O CAP'!$J$18,0)</f>
        <v>591</v>
      </c>
      <c r="T226" s="625">
        <f>ROUND(T162*'3e CalWIN M&amp;O CAP'!$J$18,0)</f>
        <v>591</v>
      </c>
      <c r="U226" s="653">
        <f>ROUNDDOWN(U162*'3e CalWIN M&amp;O CAP'!$J$18,0)</f>
        <v>591</v>
      </c>
      <c r="V226" s="625">
        <f>ROUND(V162*'3e CalWIN M&amp;O CAP'!$J$18,0)</f>
        <v>591</v>
      </c>
      <c r="W226" s="625">
        <f>ROUND(W162*'3e CalWIN M&amp;O CAP'!$J$18,0)</f>
        <v>591</v>
      </c>
      <c r="X226" s="625">
        <f>ROUND(X162*'3e CalWIN M&amp;O CAP'!$J$18,0)</f>
        <v>591</v>
      </c>
      <c r="Y226" s="625">
        <f>ROUND(Y162*'3e CalWIN M&amp;O CAP'!$J$18,0)</f>
        <v>591</v>
      </c>
      <c r="Z226" s="625">
        <f>ROUND(Z162*'3e CalWIN M&amp;O CAP'!$J$18,0)</f>
        <v>591</v>
      </c>
      <c r="AA226" s="625">
        <f>ROUND(AA162*'3e CalWIN M&amp;O CAP'!$J$18,0)</f>
        <v>591</v>
      </c>
      <c r="AB226" s="625">
        <f>ROUND(AB162*'3e CalWIN M&amp;O CAP'!$J$18,0)</f>
        <v>591</v>
      </c>
      <c r="AC226" s="625">
        <f>ROUND(AC162*'3e CalWIN M&amp;O CAP'!$J$18,0)</f>
        <v>591</v>
      </c>
      <c r="AD226" s="625">
        <f>ROUND(AD162*'3e CalWIN M&amp;O CAP'!$J$18,0)</f>
        <v>591</v>
      </c>
      <c r="AE226" s="625">
        <f>ROUND(AE162*'3e CalWIN M&amp;O CAP'!$J$18,0)</f>
        <v>591</v>
      </c>
      <c r="AF226" s="625">
        <f>ROUND(AF162*'3e CalWIN M&amp;O CAP'!$J$18,0)</f>
        <v>591</v>
      </c>
      <c r="AG226" s="653">
        <f>ROUNDDOWN(AG162*'3e CalWIN M&amp;O CAP'!$J$18,0)</f>
        <v>590</v>
      </c>
      <c r="AH226" s="625">
        <f>ROUND(AH162*'3e CalWIN M&amp;O CAP'!$J$18,0)</f>
        <v>591</v>
      </c>
      <c r="AI226" s="625">
        <f>ROUND(AI162*'3e CalWIN M&amp;O CAP'!$J$18,0)</f>
        <v>591</v>
      </c>
      <c r="AJ226" s="625">
        <f>ROUND(AJ162*'3e CalWIN M&amp;O CAP'!$J$18,0)</f>
        <v>591</v>
      </c>
      <c r="AK226" s="625">
        <f>ROUND(AK162*'3e CalWIN M&amp;O CAP'!$J$18,0)</f>
        <v>591</v>
      </c>
      <c r="AL226" s="625">
        <f>ROUND(AL162*'3e CalWIN M&amp;O CAP'!$J$18,0)</f>
        <v>591</v>
      </c>
      <c r="AM226" s="625">
        <f>ROUND(AM162*'3e CalWIN M&amp;O CAP'!$J$18,0)</f>
        <v>483</v>
      </c>
      <c r="AN226" s="625">
        <f>ROUND(AN162*'3e CalWIN M&amp;O CAP'!$J$18,0)</f>
        <v>483</v>
      </c>
      <c r="AO226" s="625">
        <f>ROUND(AO162*'3e CalWIN M&amp;O CAP'!$J$18,0)</f>
        <v>483</v>
      </c>
      <c r="AP226" s="625">
        <f>ROUND(AP162*'3e CalWIN M&amp;O CAP'!$J$18,0)</f>
        <v>483</v>
      </c>
      <c r="AQ226" s="625">
        <f>ROUND(AQ162*'3e CalWIN M&amp;O CAP'!$J$18,0)</f>
        <v>483</v>
      </c>
      <c r="AR226" s="653">
        <f>ROUNDUP(AR162*'3e CalWIN M&amp;O CAP'!$J$18,0)</f>
        <v>483</v>
      </c>
      <c r="AS226" s="625">
        <f>ROUND(AS162*'3e CalWIN M&amp;O CAP'!$J$18,0)</f>
        <v>483</v>
      </c>
      <c r="AT226" s="625">
        <f>ROUND(AT162*'3e CalWIN M&amp;O CAP'!$J$18,0)</f>
        <v>483</v>
      </c>
      <c r="AU226" s="625">
        <f>ROUND(AU162*'3e CalWIN M&amp;O CAP'!$J$18,0)</f>
        <v>483</v>
      </c>
      <c r="AV226" s="625"/>
      <c r="AW226" s="625">
        <f t="shared" si="462"/>
        <v>24814</v>
      </c>
      <c r="AX226"/>
      <c r="AY226" s="13">
        <f t="shared" si="450"/>
        <v>0</v>
      </c>
      <c r="AZ226" s="624">
        <f t="shared" si="463"/>
        <v>6286</v>
      </c>
      <c r="BA226" s="624">
        <f t="shared" si="459"/>
        <v>7090</v>
      </c>
      <c r="BB226" s="624">
        <f t="shared" si="454"/>
        <v>7091</v>
      </c>
      <c r="BC226" s="624">
        <f t="shared" si="455"/>
        <v>4347</v>
      </c>
      <c r="BD226" s="27"/>
      <c r="BE226" s="624">
        <f t="shared" si="461"/>
        <v>2836</v>
      </c>
      <c r="BF226" s="624">
        <f>ROUND(SUM(I226:T226),0)</f>
        <v>6994</v>
      </c>
      <c r="BG226" s="625">
        <f t="shared" si="456"/>
        <v>7092</v>
      </c>
      <c r="BH226" s="625">
        <f t="shared" si="457"/>
        <v>6443</v>
      </c>
      <c r="BI226" s="625">
        <f t="shared" si="458"/>
        <v>1449</v>
      </c>
      <c r="BJ226" s="267">
        <f t="shared" si="453"/>
        <v>0</v>
      </c>
      <c r="BK226" s="13"/>
    </row>
    <row r="227" spans="1:63" ht="15">
      <c r="A227" s="628" t="s">
        <v>327</v>
      </c>
      <c r="B227" s="12"/>
      <c r="C227" s="625">
        <f>ROUND(C163*'3e CalWIN M&amp;O CAP'!$J$18,0)</f>
        <v>842</v>
      </c>
      <c r="D227" s="625">
        <f>ROUND(D163*'3e CalWIN M&amp;O CAP'!$J$18,0)</f>
        <v>720</v>
      </c>
      <c r="E227" s="625">
        <f>ROUND(E163*'3e CalWIN M&amp;O CAP'!$J$18,0)</f>
        <v>1439</v>
      </c>
      <c r="F227" s="625">
        <f>ROUND(F163*'3e CalWIN M&amp;O CAP'!$J$18,0)</f>
        <v>410</v>
      </c>
      <c r="G227" s="625">
        <f>ROUND(G163*'3e CalWIN M&amp;O CAP'!$J$18,0)</f>
        <v>955</v>
      </c>
      <c r="H227" s="625">
        <f>ROUND(H163*'3e CalWIN M&amp;O CAP'!$J$18,0)</f>
        <v>1413</v>
      </c>
      <c r="I227" s="625">
        <f>ROUND(I163*'3e CalWIN M&amp;O CAP'!$J$18,0)</f>
        <v>1044</v>
      </c>
      <c r="J227" s="625">
        <f>ROUND(J163*'3e CalWIN M&amp;O CAP'!$J$18,0)</f>
        <v>868</v>
      </c>
      <c r="K227" s="653">
        <f>ROUNDUP(K163*'3e CalWIN M&amp;O CAP'!$J$18,0)</f>
        <v>1280</v>
      </c>
      <c r="L227" s="625">
        <f>ROUND(L163*'3e CalWIN M&amp;O CAP'!$J$18,0)</f>
        <v>1279</v>
      </c>
      <c r="M227" s="625">
        <f>ROUND(M163*'3e CalWIN M&amp;O CAP'!$J$18,0)</f>
        <v>1279</v>
      </c>
      <c r="N227" s="625">
        <f>ROUND(N163*'3e CalWIN M&amp;O CAP'!$J$18,0)</f>
        <v>1279</v>
      </c>
      <c r="O227" s="625">
        <f>ROUND(O163*'3e CalWIN M&amp;O CAP'!$J$18,0)</f>
        <v>1279</v>
      </c>
      <c r="P227" s="625">
        <f>ROUND(P163*'3e CalWIN M&amp;O CAP'!$J$18,0)</f>
        <v>1200</v>
      </c>
      <c r="Q227" s="625">
        <f>ROUND(Q163*'3e CalWIN M&amp;O CAP'!$J$18,0)</f>
        <v>1200</v>
      </c>
      <c r="R227" s="625">
        <f>ROUND(R163*'3e CalWIN M&amp;O CAP'!$J$18,0)</f>
        <v>1200</v>
      </c>
      <c r="S227" s="625">
        <f>ROUND(S163*'3e CalWIN M&amp;O CAP'!$J$18,0)</f>
        <v>1200</v>
      </c>
      <c r="T227" s="625">
        <f>ROUND(T163*'3e CalWIN M&amp;O CAP'!$J$18,0)</f>
        <v>1200</v>
      </c>
      <c r="U227" s="625">
        <f>ROUND(U163*'3e CalWIN M&amp;O CAP'!$J$18,0)</f>
        <v>1200</v>
      </c>
      <c r="V227" s="625">
        <f>ROUND(V163*'3e CalWIN M&amp;O CAP'!$J$18,0)</f>
        <v>1200</v>
      </c>
      <c r="W227" s="625">
        <f>ROUND(W163*'3e CalWIN M&amp;O CAP'!$J$18,0)</f>
        <v>1200</v>
      </c>
      <c r="X227" s="625">
        <f>ROUND(X163*'3e CalWIN M&amp;O CAP'!$J$18,0)</f>
        <v>1200</v>
      </c>
      <c r="Y227" s="625">
        <f>ROUND(Y163*'3e CalWIN M&amp;O CAP'!$J$18,0)</f>
        <v>1200</v>
      </c>
      <c r="Z227" s="625">
        <f>ROUND(Z163*'3e CalWIN M&amp;O CAP'!$J$18,0)</f>
        <v>1200</v>
      </c>
      <c r="AA227" s="625">
        <f>ROUND(AA163*'3e CalWIN M&amp;O CAP'!$J$18,0)</f>
        <v>1199</v>
      </c>
      <c r="AB227" s="625">
        <f>ROUND(AB163*'3e CalWIN M&amp;O CAP'!$J$18,0)</f>
        <v>1199</v>
      </c>
      <c r="AC227" s="625">
        <f>ROUND(AC163*'3e CalWIN M&amp;O CAP'!$J$18,0)</f>
        <v>1199</v>
      </c>
      <c r="AD227" s="625">
        <f>ROUND(AD163*'3e CalWIN M&amp;O CAP'!$J$18,0)</f>
        <v>1199</v>
      </c>
      <c r="AE227" s="625">
        <f>ROUND(AE163*'3e CalWIN M&amp;O CAP'!$J$18,0)</f>
        <v>1199</v>
      </c>
      <c r="AF227" s="625">
        <f>ROUND(AF163*'3e CalWIN M&amp;O CAP'!$J$18,0)</f>
        <v>1199</v>
      </c>
      <c r="AG227" s="625">
        <f>ROUND(AG163*'3e CalWIN M&amp;O CAP'!$J$18,0)</f>
        <v>1199</v>
      </c>
      <c r="AH227" s="625">
        <f>ROUND(AH163*'3e CalWIN M&amp;O CAP'!$J$18,0)</f>
        <v>1199</v>
      </c>
      <c r="AI227" s="625">
        <f>ROUND(AI163*'3e CalWIN M&amp;O CAP'!$J$18,0)</f>
        <v>1199</v>
      </c>
      <c r="AJ227" s="625">
        <f>ROUND(AJ163*'3e CalWIN M&amp;O CAP'!$J$18,0)</f>
        <v>1199</v>
      </c>
      <c r="AK227" s="625">
        <f>ROUND(AK163*'3e CalWIN M&amp;O CAP'!$J$18,0)</f>
        <v>1199</v>
      </c>
      <c r="AL227" s="625">
        <f>ROUND(AL163*'3e CalWIN M&amp;O CAP'!$J$18,0)</f>
        <v>1199</v>
      </c>
      <c r="AM227" s="625">
        <f>ROUND(AM163*'3e CalWIN M&amp;O CAP'!$J$18,0)</f>
        <v>1091</v>
      </c>
      <c r="AN227" s="625">
        <f>ROUND(AN163*'3e CalWIN M&amp;O CAP'!$J$18,0)</f>
        <v>1091</v>
      </c>
      <c r="AO227" s="625">
        <f>ROUND(AO163*'3e CalWIN M&amp;O CAP'!$J$18,0)</f>
        <v>1091</v>
      </c>
      <c r="AP227" s="625">
        <f>ROUND(AP163*'3e CalWIN M&amp;O CAP'!$J$18,0)</f>
        <v>1091</v>
      </c>
      <c r="AQ227" s="625">
        <f>ROUND(AQ163*'3e CalWIN M&amp;O CAP'!$J$18,0)</f>
        <v>1091</v>
      </c>
      <c r="AR227" s="625">
        <f>ROUND(AR163*'3e CalWIN M&amp;O CAP'!$J$18,0)</f>
        <v>1091</v>
      </c>
      <c r="AS227" s="625">
        <f>ROUND(AS163*'3e CalWIN M&amp;O CAP'!$J$18,0)</f>
        <v>1091</v>
      </c>
      <c r="AT227" s="625">
        <f>ROUND(AT163*'3e CalWIN M&amp;O CAP'!$J$18,0)</f>
        <v>1091</v>
      </c>
      <c r="AU227" s="625">
        <f>ROUND(AU163*'3e CalWIN M&amp;O CAP'!$J$18,0)</f>
        <v>1091</v>
      </c>
      <c r="AV227" s="625"/>
      <c r="AW227" s="625">
        <f t="shared" si="462"/>
        <v>51494</v>
      </c>
      <c r="AX227"/>
      <c r="AY227" s="13">
        <f t="shared" si="450"/>
        <v>0</v>
      </c>
      <c r="AZ227" s="624">
        <f t="shared" si="463"/>
        <v>12808</v>
      </c>
      <c r="BA227" s="624">
        <f t="shared" si="459"/>
        <v>14479</v>
      </c>
      <c r="BB227" s="624">
        <f t="shared" si="454"/>
        <v>14388</v>
      </c>
      <c r="BC227" s="624">
        <f t="shared" si="455"/>
        <v>9819</v>
      </c>
      <c r="BD227" s="27"/>
      <c r="BE227" s="624">
        <f t="shared" si="461"/>
        <v>5779</v>
      </c>
      <c r="BF227" s="645">
        <f>ROUNDUP(SUM(I227:T227),0)</f>
        <v>14308</v>
      </c>
      <c r="BG227" s="625">
        <f t="shared" si="456"/>
        <v>14394</v>
      </c>
      <c r="BH227" s="625">
        <f t="shared" si="457"/>
        <v>13740</v>
      </c>
      <c r="BI227" s="625">
        <f t="shared" si="458"/>
        <v>3273</v>
      </c>
      <c r="BJ227" s="267">
        <f t="shared" si="453"/>
        <v>0</v>
      </c>
      <c r="BK227" s="13"/>
    </row>
    <row r="228" spans="1:63" ht="15">
      <c r="A228" s="628" t="s">
        <v>328</v>
      </c>
      <c r="B228" s="12"/>
      <c r="C228" s="625">
        <f>ROUND(C164*'3e CalWIN M&amp;O CAP'!$J$18,0)</f>
        <v>476</v>
      </c>
      <c r="D228" s="625">
        <f>ROUND(D164*'3e CalWIN M&amp;O CAP'!$J$18,0)</f>
        <v>621</v>
      </c>
      <c r="E228" s="625">
        <f>ROUND(E164*'3e CalWIN M&amp;O CAP'!$J$18,0)</f>
        <v>482</v>
      </c>
      <c r="F228" s="625">
        <f>ROUND(F164*'3e CalWIN M&amp;O CAP'!$J$18,0)</f>
        <v>348</v>
      </c>
      <c r="G228" s="625">
        <f>ROUND(G164*'3e CalWIN M&amp;O CAP'!$J$18,0)</f>
        <v>563</v>
      </c>
      <c r="H228" s="653">
        <f>ROUNDDOWN(H164*'3e CalWIN M&amp;O CAP'!$J$18,0)</f>
        <v>605</v>
      </c>
      <c r="I228" s="625">
        <f>ROUND(I164*'3e CalWIN M&amp;O CAP'!$J$18,0)</f>
        <v>490</v>
      </c>
      <c r="J228" s="653">
        <f>ROUNDUP(J164*'3e CalWIN M&amp;O CAP'!$J$18,0)</f>
        <v>362</v>
      </c>
      <c r="K228" s="625">
        <f>ROUND(K164*'3e CalWIN M&amp;O CAP'!$J$18,0)</f>
        <v>334</v>
      </c>
      <c r="L228" s="625">
        <f>ROUND(L164*'3e CalWIN M&amp;O CAP'!$J$18,0)</f>
        <v>334</v>
      </c>
      <c r="M228" s="625">
        <f>ROUND(M164*'3e CalWIN M&amp;O CAP'!$J$18,0)</f>
        <v>334</v>
      </c>
      <c r="N228" s="625">
        <f>ROUND(N164*'3e CalWIN M&amp;O CAP'!$J$18,0)</f>
        <v>334</v>
      </c>
      <c r="O228" s="625">
        <f>ROUND(O164*'3e CalWIN M&amp;O CAP'!$J$18,0)</f>
        <v>334</v>
      </c>
      <c r="P228" s="625">
        <f>ROUND(P164*'3e CalWIN M&amp;O CAP'!$J$18,0)</f>
        <v>477</v>
      </c>
      <c r="Q228" s="625">
        <f>ROUND(Q164*'3e CalWIN M&amp;O CAP'!$J$18,0)</f>
        <v>477</v>
      </c>
      <c r="R228" s="625">
        <f>ROUND(R164*'3e CalWIN M&amp;O CAP'!$J$18,0)</f>
        <v>477</v>
      </c>
      <c r="S228" s="653">
        <f>ROUNDDOWN(S164*'3e CalWIN M&amp;O CAP'!$J$18,0)</f>
        <v>476</v>
      </c>
      <c r="T228" s="625">
        <f>ROUND(T164*'3e CalWIN M&amp;O CAP'!$J$18,0)</f>
        <v>477</v>
      </c>
      <c r="U228" s="625">
        <f>ROUND(U164*'3e CalWIN M&amp;O CAP'!$J$18,0)</f>
        <v>477</v>
      </c>
      <c r="V228" s="653">
        <f>ROUNDDOWN(V164*'3e CalWIN M&amp;O CAP'!$J$18,0)</f>
        <v>476</v>
      </c>
      <c r="W228" s="625">
        <f>ROUND(W164*'3e CalWIN M&amp;O CAP'!$J$18,0)</f>
        <v>477</v>
      </c>
      <c r="X228" s="625">
        <f>ROUND(X164*'3e CalWIN M&amp;O CAP'!$J$18,0)</f>
        <v>477</v>
      </c>
      <c r="Y228" s="625">
        <f>ROUND(Y164*'3e CalWIN M&amp;O CAP'!$J$18,0)</f>
        <v>477</v>
      </c>
      <c r="Z228" s="625">
        <f>ROUND(Z164*'3e CalWIN M&amp;O CAP'!$J$18,0)</f>
        <v>477</v>
      </c>
      <c r="AA228" s="625">
        <f>ROUND(AA164*'3e CalWIN M&amp;O CAP'!$J$18,0)</f>
        <v>477</v>
      </c>
      <c r="AB228" s="625">
        <f>ROUND(AB164*'3e CalWIN M&amp;O CAP'!$J$18,0)</f>
        <v>477</v>
      </c>
      <c r="AC228" s="625">
        <f>ROUND(AC164*'3e CalWIN M&amp;O CAP'!$J$18,0)</f>
        <v>477</v>
      </c>
      <c r="AD228" s="625">
        <f>ROUND(AD164*'3e CalWIN M&amp;O CAP'!$J$18,0)</f>
        <v>477</v>
      </c>
      <c r="AE228" s="625">
        <f>ROUND(AE164*'3e CalWIN M&amp;O CAP'!$J$18,0)</f>
        <v>477</v>
      </c>
      <c r="AF228" s="625">
        <f>ROUND(AF164*'3e CalWIN M&amp;O CAP'!$J$18,0)</f>
        <v>477</v>
      </c>
      <c r="AG228" s="625">
        <f>ROUND(AG164*'3e CalWIN M&amp;O CAP'!$J$18,0)</f>
        <v>477</v>
      </c>
      <c r="AH228" s="653">
        <f>ROUNDDOWN(AH164*'3e CalWIN M&amp;O CAP'!$J$18,0)</f>
        <v>476</v>
      </c>
      <c r="AI228" s="625">
        <f>ROUND(AI164*'3e CalWIN M&amp;O CAP'!$J$18,0)</f>
        <v>477</v>
      </c>
      <c r="AJ228" s="625">
        <f>ROUND(AJ164*'3e CalWIN M&amp;O CAP'!$J$18,0)</f>
        <v>477</v>
      </c>
      <c r="AK228" s="625">
        <f>ROUND(AK164*'3e CalWIN M&amp;O CAP'!$J$18,0)</f>
        <v>477</v>
      </c>
      <c r="AL228" s="625">
        <f>ROUND(AL164*'3e CalWIN M&amp;O CAP'!$J$18,0)</f>
        <v>477</v>
      </c>
      <c r="AM228" s="625">
        <f>ROUND(AM164*'3e CalWIN M&amp;O CAP'!$J$18,0)</f>
        <v>368</v>
      </c>
      <c r="AN228" s="625">
        <f>ROUND(AN164*'3e CalWIN M&amp;O CAP'!$J$18,0)</f>
        <v>368</v>
      </c>
      <c r="AO228" s="625">
        <f>ROUND(AO164*'3e CalWIN M&amp;O CAP'!$J$18,0)</f>
        <v>368</v>
      </c>
      <c r="AP228" s="625">
        <f>ROUND(AP164*'3e CalWIN M&amp;O CAP'!$J$18,0)</f>
        <v>368</v>
      </c>
      <c r="AQ228" s="653">
        <f>ROUNDUP(AQ164*'3e CalWIN M&amp;O CAP'!$J$18,0)</f>
        <v>369</v>
      </c>
      <c r="AR228" s="625">
        <f>ROUND(AR164*'3e CalWIN M&amp;O CAP'!$J$18,0)</f>
        <v>368</v>
      </c>
      <c r="AS228" s="653">
        <f>ROUNDUP(AS164*'3e CalWIN M&amp;O CAP'!$J$18,0)</f>
        <v>369</v>
      </c>
      <c r="AT228" s="625">
        <f>ROUND(AT164*'3e CalWIN M&amp;O CAP'!$J$18,0)</f>
        <v>368</v>
      </c>
      <c r="AU228" s="625">
        <f>ROUND(AU164*'3e CalWIN M&amp;O CAP'!$J$18,0)</f>
        <v>368</v>
      </c>
      <c r="AV228" s="625"/>
      <c r="AW228" s="625">
        <f t="shared" si="462"/>
        <v>19899</v>
      </c>
      <c r="AX228"/>
      <c r="AY228" s="13">
        <f t="shared" si="450"/>
        <v>0</v>
      </c>
      <c r="AZ228" s="624">
        <f t="shared" si="463"/>
        <v>5283</v>
      </c>
      <c r="BA228" s="624">
        <f t="shared" si="459"/>
        <v>5579</v>
      </c>
      <c r="BB228" s="624">
        <f t="shared" si="454"/>
        <v>5723</v>
      </c>
      <c r="BC228" s="624">
        <f t="shared" si="455"/>
        <v>3314</v>
      </c>
      <c r="BD228" s="27"/>
      <c r="BE228" s="624">
        <f t="shared" si="461"/>
        <v>3095</v>
      </c>
      <c r="BF228" s="624">
        <f>ROUND(SUM(I228:T228),0)</f>
        <v>4906</v>
      </c>
      <c r="BG228" s="625">
        <f t="shared" si="456"/>
        <v>5723</v>
      </c>
      <c r="BH228" s="625">
        <f t="shared" si="457"/>
        <v>5070</v>
      </c>
      <c r="BI228" s="625">
        <f t="shared" si="458"/>
        <v>1105</v>
      </c>
      <c r="BJ228" s="267">
        <f t="shared" si="453"/>
        <v>0</v>
      </c>
      <c r="BK228" s="13"/>
    </row>
    <row r="229" spans="1:63" ht="15">
      <c r="A229" s="628" t="s">
        <v>329</v>
      </c>
      <c r="B229" s="12"/>
      <c r="C229" s="625">
        <f>ROUND(C165*'3e CalWIN M&amp;O CAP'!$J$18,0)</f>
        <v>69</v>
      </c>
      <c r="D229" s="625">
        <f>ROUND(D165*'3e CalWIN M&amp;O CAP'!$J$18,0)</f>
        <v>434</v>
      </c>
      <c r="E229" s="625">
        <f>ROUND(E165*'3e CalWIN M&amp;O CAP'!$J$18,0)</f>
        <v>550</v>
      </c>
      <c r="F229" s="653">
        <f>ROUNDDOWN(F165*'3e CalWIN M&amp;O CAP'!$J$18,0)</f>
        <v>549</v>
      </c>
      <c r="G229" s="625">
        <f>ROUND(G165*'3e CalWIN M&amp;O CAP'!$J$18,0)</f>
        <v>457</v>
      </c>
      <c r="H229" s="625">
        <f>ROUND(H165*'3e CalWIN M&amp;O CAP'!$J$18,0)</f>
        <v>452</v>
      </c>
      <c r="I229" s="625">
        <f>ROUND(I165*'3e CalWIN M&amp;O CAP'!$J$18,0)</f>
        <v>549</v>
      </c>
      <c r="J229" s="625">
        <f>ROUND(J165*'3e CalWIN M&amp;O CAP'!$J$18,0)</f>
        <v>629</v>
      </c>
      <c r="K229" s="625">
        <f>ROUND(K165*'3e CalWIN M&amp;O CAP'!$J$18,0)</f>
        <v>427</v>
      </c>
      <c r="L229" s="625">
        <f>ROUND(L165*'3e CalWIN M&amp;O CAP'!$J$18,0)</f>
        <v>427</v>
      </c>
      <c r="M229" s="625">
        <f>ROUND(M165*'3e CalWIN M&amp;O CAP'!$J$18,0)</f>
        <v>427</v>
      </c>
      <c r="N229" s="625">
        <f>ROUND(N165*'3e CalWIN M&amp;O CAP'!$J$18,0)</f>
        <v>427</v>
      </c>
      <c r="O229" s="625">
        <f>ROUND(O165*'3e CalWIN M&amp;O CAP'!$J$18,0)</f>
        <v>427</v>
      </c>
      <c r="P229" s="625">
        <f>ROUND(P165*'3e CalWIN M&amp;O CAP'!$J$18,0)</f>
        <v>502</v>
      </c>
      <c r="Q229" s="625">
        <f>ROUND(Q165*'3e CalWIN M&amp;O CAP'!$J$18,0)</f>
        <v>502</v>
      </c>
      <c r="R229" s="625">
        <f>ROUND(R165*'3e CalWIN M&amp;O CAP'!$J$18,0)</f>
        <v>502</v>
      </c>
      <c r="S229" s="625">
        <f>ROUND(S165*'3e CalWIN M&amp;O CAP'!$J$18,0)</f>
        <v>502</v>
      </c>
      <c r="T229" s="625">
        <f>ROUND(T165*'3e CalWIN M&amp;O CAP'!$J$18,0)</f>
        <v>502</v>
      </c>
      <c r="U229" s="625">
        <f>ROUND(U165*'3e CalWIN M&amp;O CAP'!$J$18,0)</f>
        <v>502</v>
      </c>
      <c r="V229" s="625">
        <f>ROUND(V165*'3e CalWIN M&amp;O CAP'!$J$18,0)</f>
        <v>502</v>
      </c>
      <c r="W229" s="625">
        <f>ROUND(W165*'3e CalWIN M&amp;O CAP'!$J$18,0)</f>
        <v>502</v>
      </c>
      <c r="X229" s="625">
        <f>ROUND(X165*'3e CalWIN M&amp;O CAP'!$J$18,0)</f>
        <v>502</v>
      </c>
      <c r="Y229" s="625">
        <f>ROUND(Y165*'3e CalWIN M&amp;O CAP'!$J$18,0)</f>
        <v>502</v>
      </c>
      <c r="Z229" s="625">
        <f>ROUND(Z165*'3e CalWIN M&amp;O CAP'!$J$18,0)</f>
        <v>502</v>
      </c>
      <c r="AA229" s="625">
        <f>ROUND(AA165*'3e CalWIN M&amp;O CAP'!$J$18,0)</f>
        <v>501</v>
      </c>
      <c r="AB229" s="625">
        <f>ROUND(AB165*'3e CalWIN M&amp;O CAP'!$J$18,0)</f>
        <v>501</v>
      </c>
      <c r="AC229" s="625">
        <f>ROUND(AC165*'3e CalWIN M&amp;O CAP'!$J$18,0)</f>
        <v>501</v>
      </c>
      <c r="AD229" s="625">
        <f>ROUND(AD165*'3e CalWIN M&amp;O CAP'!$J$18,0)</f>
        <v>501</v>
      </c>
      <c r="AE229" s="625">
        <f>ROUND(AE165*'3e CalWIN M&amp;O CAP'!$J$18,0)</f>
        <v>501</v>
      </c>
      <c r="AF229" s="625">
        <f>ROUND(AF165*'3e CalWIN M&amp;O CAP'!$J$18,0)</f>
        <v>501</v>
      </c>
      <c r="AG229" s="625">
        <f>ROUND(AG165*'3e CalWIN M&amp;O CAP'!$J$18,0)</f>
        <v>501</v>
      </c>
      <c r="AH229" s="625">
        <f>ROUND(AH165*'3e CalWIN M&amp;O CAP'!$J$18,0)</f>
        <v>501</v>
      </c>
      <c r="AI229" s="625">
        <f>ROUND(AI165*'3e CalWIN M&amp;O CAP'!$J$18,0)</f>
        <v>501</v>
      </c>
      <c r="AJ229" s="625">
        <f>ROUND(AJ165*'3e CalWIN M&amp;O CAP'!$J$18,0)</f>
        <v>501</v>
      </c>
      <c r="AK229" s="625">
        <f>ROUND(AK165*'3e CalWIN M&amp;O CAP'!$J$18,0)</f>
        <v>501</v>
      </c>
      <c r="AL229" s="625">
        <f>ROUND(AL165*'3e CalWIN M&amp;O CAP'!$J$18,0)</f>
        <v>501</v>
      </c>
      <c r="AM229" s="625">
        <f>ROUND(AM165*'3e CalWIN M&amp;O CAP'!$J$18,0)</f>
        <v>393</v>
      </c>
      <c r="AN229" s="625">
        <f>ROUND(AN165*'3e CalWIN M&amp;O CAP'!$J$18,0)</f>
        <v>393</v>
      </c>
      <c r="AO229" s="625">
        <f>ROUND(AO165*'3e CalWIN M&amp;O CAP'!$J$18,0)</f>
        <v>393</v>
      </c>
      <c r="AP229" s="625">
        <f>ROUND(AP165*'3e CalWIN M&amp;O CAP'!$J$18,0)</f>
        <v>393</v>
      </c>
      <c r="AQ229" s="625">
        <f>ROUND(AQ165*'3e CalWIN M&amp;O CAP'!$J$18,0)</f>
        <v>393</v>
      </c>
      <c r="AR229" s="625">
        <f>ROUND(AR165*'3e CalWIN M&amp;O CAP'!$J$18,0)</f>
        <v>393</v>
      </c>
      <c r="AS229" s="625">
        <f>ROUND(AS165*'3e CalWIN M&amp;O CAP'!$J$18,0)</f>
        <v>393</v>
      </c>
      <c r="AT229" s="625">
        <f>ROUND(AT165*'3e CalWIN M&amp;O CAP'!$J$18,0)</f>
        <v>393</v>
      </c>
      <c r="AU229" s="625">
        <f>ROUND(AU165*'3e CalWIN M&amp;O CAP'!$J$18,0)</f>
        <v>393</v>
      </c>
      <c r="AV229" s="625"/>
      <c r="AW229" s="625">
        <f t="shared" si="462"/>
        <v>20895</v>
      </c>
      <c r="AX229"/>
      <c r="AY229" s="13">
        <f t="shared" si="450"/>
        <v>0</v>
      </c>
      <c r="AZ229" s="624">
        <f t="shared" si="463"/>
        <v>5397</v>
      </c>
      <c r="BA229" s="624">
        <f t="shared" si="459"/>
        <v>5949</v>
      </c>
      <c r="BB229" s="624">
        <f t="shared" si="454"/>
        <v>6012</v>
      </c>
      <c r="BC229" s="624">
        <f t="shared" si="455"/>
        <v>3537</v>
      </c>
      <c r="BD229" s="27"/>
      <c r="BE229" s="624">
        <f t="shared" si="461"/>
        <v>2511</v>
      </c>
      <c r="BF229" s="645">
        <f>ROUNDUP(SUM(I229:T229),0)</f>
        <v>5823</v>
      </c>
      <c r="BG229" s="625">
        <f t="shared" si="456"/>
        <v>6018</v>
      </c>
      <c r="BH229" s="625">
        <f t="shared" si="457"/>
        <v>5364</v>
      </c>
      <c r="BI229" s="625">
        <f t="shared" si="458"/>
        <v>1179</v>
      </c>
      <c r="BJ229" s="267">
        <f t="shared" si="453"/>
        <v>0</v>
      </c>
      <c r="BK229" s="13"/>
    </row>
    <row r="230" spans="1:63" ht="15">
      <c r="A230" s="628" t="s">
        <v>330</v>
      </c>
      <c r="B230" s="12"/>
      <c r="C230" s="625">
        <f>ROUND(C166*'3e CalWIN M&amp;O CAP'!$J$18,0)</f>
        <v>484</v>
      </c>
      <c r="D230" s="625">
        <f>ROUND(D166*'3e CalWIN M&amp;O CAP'!$J$18,0)</f>
        <v>483</v>
      </c>
      <c r="E230" s="625">
        <f>ROUND(E166*'3e CalWIN M&amp;O CAP'!$J$18,0)</f>
        <v>421</v>
      </c>
      <c r="F230" s="625">
        <f>ROUND(F166*'3e CalWIN M&amp;O CAP'!$J$18,0)</f>
        <v>658</v>
      </c>
      <c r="G230" s="625">
        <f>ROUND(G166*'3e CalWIN M&amp;O CAP'!$J$18,0)</f>
        <v>485</v>
      </c>
      <c r="H230" s="625">
        <f>ROUND(H166*'3e CalWIN M&amp;O CAP'!$J$18,0)</f>
        <v>478</v>
      </c>
      <c r="I230" s="625">
        <f>ROUND(I166*'3e CalWIN M&amp;O CAP'!$J$18,0)</f>
        <v>496</v>
      </c>
      <c r="J230" s="625">
        <f>ROUND(J166*'3e CalWIN M&amp;O CAP'!$J$18,0)</f>
        <v>419</v>
      </c>
      <c r="K230" s="625">
        <f>ROUND(K166*'3e CalWIN M&amp;O CAP'!$J$18,0)</f>
        <v>329</v>
      </c>
      <c r="L230" s="625">
        <f>ROUND(L166*'3e CalWIN M&amp;O CAP'!$J$18,0)</f>
        <v>329</v>
      </c>
      <c r="M230" s="625">
        <f>ROUND(M166*'3e CalWIN M&amp;O CAP'!$J$18,0)</f>
        <v>329</v>
      </c>
      <c r="N230" s="625">
        <f>ROUND(N166*'3e CalWIN M&amp;O CAP'!$J$18,0)</f>
        <v>329</v>
      </c>
      <c r="O230" s="625">
        <f>ROUND(O166*'3e CalWIN M&amp;O CAP'!$J$18,0)</f>
        <v>329</v>
      </c>
      <c r="P230" s="625">
        <f>ROUND(P166*'3e CalWIN M&amp;O CAP'!$J$18,0)</f>
        <v>484</v>
      </c>
      <c r="Q230" s="625">
        <f>ROUND(Q166*'3e CalWIN M&amp;O CAP'!$J$18,0)</f>
        <v>484</v>
      </c>
      <c r="R230" s="625">
        <f>ROUND(R166*'3e CalWIN M&amp;O CAP'!$J$18,0)</f>
        <v>484</v>
      </c>
      <c r="S230" s="625">
        <f>ROUND(S166*'3e CalWIN M&amp;O CAP'!$J$18,0)</f>
        <v>484</v>
      </c>
      <c r="T230" s="625">
        <f>ROUND(T166*'3e CalWIN M&amp;O CAP'!$J$18,0)</f>
        <v>484</v>
      </c>
      <c r="U230" s="625">
        <f>ROUND(U166*'3e CalWIN M&amp;O CAP'!$J$18,0)</f>
        <v>484</v>
      </c>
      <c r="V230" s="625">
        <f>ROUND(V166*'3e CalWIN M&amp;O CAP'!$J$18,0)</f>
        <v>484</v>
      </c>
      <c r="W230" s="653">
        <f>ROUNDDOWN(W166*'3e CalWIN M&amp;O CAP'!$J$18,0)</f>
        <v>484</v>
      </c>
      <c r="X230" s="625">
        <f>ROUND(X166*'3e CalWIN M&amp;O CAP'!$J$18,0)</f>
        <v>484</v>
      </c>
      <c r="Y230" s="625">
        <f>ROUND(Y166*'3e CalWIN M&amp;O CAP'!$J$18,0)</f>
        <v>484</v>
      </c>
      <c r="Z230" s="625">
        <f>ROUND(Z166*'3e CalWIN M&amp;O CAP'!$J$18,0)</f>
        <v>484</v>
      </c>
      <c r="AA230" s="625">
        <f>ROUND(AA166*'3e CalWIN M&amp;O CAP'!$J$18,0)</f>
        <v>484</v>
      </c>
      <c r="AB230" s="625">
        <f>ROUND(AB166*'3e CalWIN M&amp;O CAP'!$J$18,0)</f>
        <v>484</v>
      </c>
      <c r="AC230" s="625">
        <f>ROUND(AC166*'3e CalWIN M&amp;O CAP'!$J$18,0)</f>
        <v>484</v>
      </c>
      <c r="AD230" s="625">
        <f>ROUND(AD166*'3e CalWIN M&amp;O CAP'!$J$18,0)</f>
        <v>484</v>
      </c>
      <c r="AE230" s="625">
        <f>ROUND(AE166*'3e CalWIN M&amp;O CAP'!$J$18,0)</f>
        <v>484</v>
      </c>
      <c r="AF230" s="625">
        <f>ROUND(AF166*'3e CalWIN M&amp;O CAP'!$J$18,0)</f>
        <v>484</v>
      </c>
      <c r="AG230" s="625">
        <f>ROUND(AG166*'3e CalWIN M&amp;O CAP'!$J$18,0)</f>
        <v>484</v>
      </c>
      <c r="AH230" s="625">
        <f>ROUND(AH166*'3e CalWIN M&amp;O CAP'!$J$18,0)</f>
        <v>484</v>
      </c>
      <c r="AI230" s="653">
        <f>ROUNDDOWN(AI166*'3e CalWIN M&amp;O CAP'!$J$18,0)</f>
        <v>484</v>
      </c>
      <c r="AJ230" s="625">
        <f>ROUND(AJ166*'3e CalWIN M&amp;O CAP'!$J$18,0)</f>
        <v>484</v>
      </c>
      <c r="AK230" s="625">
        <f>ROUND(AK166*'3e CalWIN M&amp;O CAP'!$J$18,0)</f>
        <v>484</v>
      </c>
      <c r="AL230" s="625">
        <f>ROUND(AL166*'3e CalWIN M&amp;O CAP'!$J$18,0)</f>
        <v>484</v>
      </c>
      <c r="AM230" s="625">
        <f>ROUND(AM166*'3e CalWIN M&amp;O CAP'!$J$18,0)</f>
        <v>376</v>
      </c>
      <c r="AN230" s="625">
        <f>ROUND(AN166*'3e CalWIN M&amp;O CAP'!$J$18,0)</f>
        <v>376</v>
      </c>
      <c r="AO230" s="625">
        <f>ROUND(AO166*'3e CalWIN M&amp;O CAP'!$J$18,0)</f>
        <v>376</v>
      </c>
      <c r="AP230" s="625">
        <f>ROUND(AP166*'3e CalWIN M&amp;O CAP'!$J$18,0)</f>
        <v>376</v>
      </c>
      <c r="AQ230" s="625">
        <f>ROUND(AQ166*'3e CalWIN M&amp;O CAP'!$J$18,0)</f>
        <v>376</v>
      </c>
      <c r="AR230" s="625">
        <f>ROUND(AR166*'3e CalWIN M&amp;O CAP'!$J$18,0)</f>
        <v>376</v>
      </c>
      <c r="AS230" s="625">
        <f>ROUND(AS166*'3e CalWIN M&amp;O CAP'!$J$18,0)</f>
        <v>376</v>
      </c>
      <c r="AT230" s="653">
        <f>ROUNDUP(AT166*'3e CalWIN M&amp;O CAP'!$J$18,0)</f>
        <v>376</v>
      </c>
      <c r="AU230" s="625">
        <f>ROUND(AU166*'3e CalWIN M&amp;O CAP'!$J$18,0)</f>
        <v>376</v>
      </c>
      <c r="AV230" s="625"/>
      <c r="AW230" s="625">
        <f t="shared" si="462"/>
        <v>20085</v>
      </c>
      <c r="AX230"/>
      <c r="AY230" s="13">
        <f t="shared" si="450"/>
        <v>0</v>
      </c>
      <c r="AZ230" s="624">
        <f t="shared" si="463"/>
        <v>5240</v>
      </c>
      <c r="BA230" s="624">
        <f t="shared" si="459"/>
        <v>5653</v>
      </c>
      <c r="BB230" s="624">
        <f t="shared" si="454"/>
        <v>5808</v>
      </c>
      <c r="BC230" s="624">
        <f t="shared" si="455"/>
        <v>3384</v>
      </c>
      <c r="BD230" s="27"/>
      <c r="BE230" s="624">
        <f t="shared" si="461"/>
        <v>3009</v>
      </c>
      <c r="BF230" s="645">
        <f>ROUNDDOWN(SUM(I230:T230),0)</f>
        <v>4980</v>
      </c>
      <c r="BG230" s="625">
        <f t="shared" si="456"/>
        <v>5808</v>
      </c>
      <c r="BH230" s="625">
        <f t="shared" si="457"/>
        <v>5160</v>
      </c>
      <c r="BI230" s="625">
        <f t="shared" si="458"/>
        <v>1128</v>
      </c>
      <c r="BJ230" s="267">
        <f t="shared" si="453"/>
        <v>0</v>
      </c>
      <c r="BK230" s="13"/>
    </row>
    <row r="231" spans="1:63" ht="15">
      <c r="A231" s="628" t="s">
        <v>331</v>
      </c>
      <c r="B231" s="12"/>
      <c r="C231" s="625">
        <f>ROUND(C167*'3e CalWIN M&amp;O CAP'!$J$18,0)</f>
        <v>801</v>
      </c>
      <c r="D231" s="625">
        <f>ROUND(D167*'3e CalWIN M&amp;O CAP'!$J$18,0)</f>
        <v>825</v>
      </c>
      <c r="E231" s="625">
        <f>ROUND(E167*'3e CalWIN M&amp;O CAP'!$J$18,0)</f>
        <v>480</v>
      </c>
      <c r="F231" s="625">
        <f>ROUND(F167*'3e CalWIN M&amp;O CAP'!$J$18,0)</f>
        <v>840</v>
      </c>
      <c r="G231" s="625">
        <f>ROUND(G167*'3e CalWIN M&amp;O CAP'!$J$18,0)</f>
        <v>525</v>
      </c>
      <c r="H231" s="625">
        <f>ROUND(H167*'3e CalWIN M&amp;O CAP'!$J$18,0)</f>
        <v>1185</v>
      </c>
      <c r="I231" s="625">
        <f>ROUND(I167*'3e CalWIN M&amp;O CAP'!$J$18,0)</f>
        <v>681</v>
      </c>
      <c r="J231" s="625">
        <f>ROUND(J167*'3e CalWIN M&amp;O CAP'!$J$18,0)</f>
        <v>1014</v>
      </c>
      <c r="K231" s="625">
        <f>ROUND(K167*'3e CalWIN M&amp;O CAP'!$J$18,0)</f>
        <v>741</v>
      </c>
      <c r="L231" s="653">
        <f>ROUNDUP(L167*'3e CalWIN M&amp;O CAP'!$J$18,0)</f>
        <v>742</v>
      </c>
      <c r="M231" s="625">
        <f>ROUND(M167*'3e CalWIN M&amp;O CAP'!$J$18,0)</f>
        <v>741</v>
      </c>
      <c r="N231" s="625">
        <f>ROUND(N167*'3e CalWIN M&amp;O CAP'!$J$18,0)</f>
        <v>741</v>
      </c>
      <c r="O231" s="625">
        <f>ROUND(O167*'3e CalWIN M&amp;O CAP'!$J$18,0)</f>
        <v>741</v>
      </c>
      <c r="P231" s="625">
        <f>ROUND(P167*'3e CalWIN M&amp;O CAP'!$J$18,0)</f>
        <v>858</v>
      </c>
      <c r="Q231" s="625">
        <f>ROUND(Q167*'3e CalWIN M&amp;O CAP'!$J$18,0)</f>
        <v>858</v>
      </c>
      <c r="R231" s="625">
        <f>ROUND(R167*'3e CalWIN M&amp;O CAP'!$J$18,0)</f>
        <v>858</v>
      </c>
      <c r="S231" s="625">
        <f>ROUND(S167*'3e CalWIN M&amp;O CAP'!$J$18,0)</f>
        <v>858</v>
      </c>
      <c r="T231" s="625">
        <f>ROUND(T167*'3e CalWIN M&amp;O CAP'!$J$18,0)</f>
        <v>858</v>
      </c>
      <c r="U231" s="625">
        <f>ROUND(U167*'3e CalWIN M&amp;O CAP'!$J$18,0)</f>
        <v>858</v>
      </c>
      <c r="V231" s="625">
        <f>ROUND(V167*'3e CalWIN M&amp;O CAP'!$J$18,0)</f>
        <v>858</v>
      </c>
      <c r="W231" s="625">
        <f>ROUND(W167*'3e CalWIN M&amp;O CAP'!$J$18,0)</f>
        <v>858</v>
      </c>
      <c r="X231" s="653">
        <f>ROUNDDOWN(X167*'3e CalWIN M&amp;O CAP'!$J$18,0)</f>
        <v>857</v>
      </c>
      <c r="Y231" s="625">
        <f>ROUND(Y167*'3e CalWIN M&amp;O CAP'!$J$18,0)</f>
        <v>858</v>
      </c>
      <c r="Z231" s="625">
        <f>ROUND(Z167*'3e CalWIN M&amp;O CAP'!$J$18,0)</f>
        <v>858</v>
      </c>
      <c r="AA231" s="625">
        <f>ROUND(AA167*'3e CalWIN M&amp;O CAP'!$J$18,0)</f>
        <v>858</v>
      </c>
      <c r="AB231" s="625">
        <f>ROUND(AB167*'3e CalWIN M&amp;O CAP'!$J$18,0)</f>
        <v>858</v>
      </c>
      <c r="AC231" s="625">
        <f>ROUND(AC167*'3e CalWIN M&amp;O CAP'!$J$18,0)</f>
        <v>858</v>
      </c>
      <c r="AD231" s="625">
        <f>ROUND(AD167*'3e CalWIN M&amp;O CAP'!$J$18,0)</f>
        <v>858</v>
      </c>
      <c r="AE231" s="625">
        <f>ROUND(AE167*'3e CalWIN M&amp;O CAP'!$J$18,0)</f>
        <v>858</v>
      </c>
      <c r="AF231" s="625">
        <f>ROUND(AF167*'3e CalWIN M&amp;O CAP'!$J$18,0)</f>
        <v>858</v>
      </c>
      <c r="AG231" s="625">
        <f>ROUND(AG167*'3e CalWIN M&amp;O CAP'!$J$18,0)</f>
        <v>858</v>
      </c>
      <c r="AH231" s="625">
        <f>ROUND(AH167*'3e CalWIN M&amp;O CAP'!$J$18,0)</f>
        <v>858</v>
      </c>
      <c r="AI231" s="625">
        <f>ROUND(AI167*'3e CalWIN M&amp;O CAP'!$J$18,0)</f>
        <v>858</v>
      </c>
      <c r="AJ231" s="653">
        <f>ROUNDDOWN(AJ167*'3e CalWIN M&amp;O CAP'!$J$18,0)</f>
        <v>857</v>
      </c>
      <c r="AK231" s="625">
        <f>ROUND(AK167*'3e CalWIN M&amp;O CAP'!$J$18,0)</f>
        <v>858</v>
      </c>
      <c r="AL231" s="625">
        <f>ROUND(AL167*'3e CalWIN M&amp;O CAP'!$J$18,0)</f>
        <v>858</v>
      </c>
      <c r="AM231" s="625">
        <f>ROUND(AM167*'3e CalWIN M&amp;O CAP'!$J$18,0)</f>
        <v>749</v>
      </c>
      <c r="AN231" s="625">
        <f>ROUND(AN167*'3e CalWIN M&amp;O CAP'!$J$18,0)</f>
        <v>749</v>
      </c>
      <c r="AO231" s="625">
        <f>ROUND(AO167*'3e CalWIN M&amp;O CAP'!$J$18,0)</f>
        <v>749</v>
      </c>
      <c r="AP231" s="625">
        <f>ROUND(AP167*'3e CalWIN M&amp;O CAP'!$J$18,0)</f>
        <v>749</v>
      </c>
      <c r="AQ231" s="625">
        <f>ROUND(AQ167*'3e CalWIN M&amp;O CAP'!$J$18,0)</f>
        <v>749</v>
      </c>
      <c r="AR231" s="653">
        <f>ROUNDUP(AR167*'3e CalWIN M&amp;O CAP'!$J$18,0)</f>
        <v>750</v>
      </c>
      <c r="AS231" s="625">
        <f>ROUND(AS167*'3e CalWIN M&amp;O CAP'!$J$18,0)</f>
        <v>749</v>
      </c>
      <c r="AT231" s="625">
        <f>ROUND(AT167*'3e CalWIN M&amp;O CAP'!$J$18,0)</f>
        <v>749</v>
      </c>
      <c r="AU231" s="653">
        <f>ROUNDUP(AU167*'3e CalWIN M&amp;O CAP'!$J$18,0)</f>
        <v>750</v>
      </c>
      <c r="AV231" s="625"/>
      <c r="AW231" s="625">
        <f t="shared" si="462"/>
        <v>36532</v>
      </c>
      <c r="AX231"/>
      <c r="AY231" s="13">
        <f t="shared" si="450"/>
        <v>0</v>
      </c>
      <c r="AZ231" s="624">
        <f t="shared" si="463"/>
        <v>9316</v>
      </c>
      <c r="BA231" s="624">
        <f t="shared" si="459"/>
        <v>10178</v>
      </c>
      <c r="BB231" s="624">
        <f t="shared" si="454"/>
        <v>10295</v>
      </c>
      <c r="BC231" s="624">
        <f t="shared" si="455"/>
        <v>6743</v>
      </c>
      <c r="BD231" s="27"/>
      <c r="BE231" s="624">
        <f t="shared" si="461"/>
        <v>4656</v>
      </c>
      <c r="BF231" s="645">
        <f>ROUNDDOWN(SUM(I231:T231),0)</f>
        <v>9691</v>
      </c>
      <c r="BG231" s="625">
        <f t="shared" si="456"/>
        <v>10295</v>
      </c>
      <c r="BH231" s="625">
        <f t="shared" si="457"/>
        <v>9642</v>
      </c>
      <c r="BI231" s="625">
        <f t="shared" si="458"/>
        <v>2248</v>
      </c>
      <c r="BJ231" s="267">
        <f t="shared" si="453"/>
        <v>0</v>
      </c>
      <c r="BK231" s="13"/>
    </row>
    <row r="232" spans="1:63" ht="15">
      <c r="A232" s="628" t="s">
        <v>332</v>
      </c>
      <c r="B232" s="12"/>
      <c r="C232" s="625">
        <f>ROUND(C168*'3e CalWIN M&amp;O CAP'!$J$18,0)</f>
        <v>610</v>
      </c>
      <c r="D232" s="625">
        <f>ROUND(D168*'3e CalWIN M&amp;O CAP'!$J$18,0)</f>
        <v>998</v>
      </c>
      <c r="E232" s="625">
        <f>ROUND(E168*'3e CalWIN M&amp;O CAP'!$J$18,0)</f>
        <v>895</v>
      </c>
      <c r="F232" s="625">
        <f>ROUND(F168*'3e CalWIN M&amp;O CAP'!$J$18,0)</f>
        <v>961</v>
      </c>
      <c r="G232" s="625">
        <f>ROUND(G168*'3e CalWIN M&amp;O CAP'!$J$18,0)</f>
        <v>856</v>
      </c>
      <c r="H232" s="625">
        <f>ROUND(H168*'3e CalWIN M&amp;O CAP'!$J$18,0)</f>
        <v>812</v>
      </c>
      <c r="I232" s="625">
        <f>ROUND(I168*'3e CalWIN M&amp;O CAP'!$J$18,0)</f>
        <v>996</v>
      </c>
      <c r="J232" s="625">
        <f>ROUND(J168*'3e CalWIN M&amp;O CAP'!$J$18,0)</f>
        <v>974</v>
      </c>
      <c r="K232" s="625">
        <f>ROUND(K168*'3e CalWIN M&amp;O CAP'!$J$18,0)</f>
        <v>599</v>
      </c>
      <c r="L232" s="625">
        <f>ROUND(L168*'3e CalWIN M&amp;O CAP'!$J$18,0)</f>
        <v>599</v>
      </c>
      <c r="M232" s="653">
        <f>ROUNDUP(M168*'3e CalWIN M&amp;O CAP'!$J$18,0)</f>
        <v>600</v>
      </c>
      <c r="N232" s="625">
        <f>ROUND(N168*'3e CalWIN M&amp;O CAP'!$J$18,0)</f>
        <v>599</v>
      </c>
      <c r="O232" s="625">
        <f>ROUND(O168*'3e CalWIN M&amp;O CAP'!$J$18,0)</f>
        <v>599</v>
      </c>
      <c r="P232" s="625">
        <f>ROUND(P168*'3e CalWIN M&amp;O CAP'!$J$18,0)</f>
        <v>858</v>
      </c>
      <c r="Q232" s="625">
        <f>ROUND(Q168*'3e CalWIN M&amp;O CAP'!$J$18,0)</f>
        <v>858</v>
      </c>
      <c r="R232" s="625">
        <f>ROUND(R168*'3e CalWIN M&amp;O CAP'!$J$18,0)</f>
        <v>858</v>
      </c>
      <c r="S232" s="625">
        <f>ROUND(S168*'3e CalWIN M&amp;O CAP'!$J$18,0)</f>
        <v>858</v>
      </c>
      <c r="T232" s="625">
        <f>ROUND(T168*'3e CalWIN M&amp;O CAP'!$J$18,0)</f>
        <v>858</v>
      </c>
      <c r="U232" s="625">
        <f>ROUND(U168*'3e CalWIN M&amp;O CAP'!$J$18,0)</f>
        <v>858</v>
      </c>
      <c r="V232" s="625">
        <f>ROUND(V168*'3e CalWIN M&amp;O CAP'!$J$18,0)</f>
        <v>858</v>
      </c>
      <c r="W232" s="625">
        <f>ROUND(W168*'3e CalWIN M&amp;O CAP'!$J$18,0)</f>
        <v>858</v>
      </c>
      <c r="X232" s="625">
        <f>ROUND(X168*'3e CalWIN M&amp;O CAP'!$J$18,0)</f>
        <v>858</v>
      </c>
      <c r="Y232" s="653">
        <f>ROUNDDOWN(Y168*'3e CalWIN M&amp;O CAP'!$J$18,0)</f>
        <v>858</v>
      </c>
      <c r="Z232" s="625">
        <f>ROUND(Z168*'3e CalWIN M&amp;O CAP'!$J$18,0)</f>
        <v>858</v>
      </c>
      <c r="AA232" s="625">
        <f>ROUND(AA168*'3e CalWIN M&amp;O CAP'!$J$18,0)</f>
        <v>858</v>
      </c>
      <c r="AB232" s="625">
        <f>ROUND(AB168*'3e CalWIN M&amp;O CAP'!$J$18,0)</f>
        <v>858</v>
      </c>
      <c r="AC232" s="625">
        <f>ROUND(AC168*'3e CalWIN M&amp;O CAP'!$J$18,0)</f>
        <v>858</v>
      </c>
      <c r="AD232" s="625">
        <f>ROUND(AD168*'3e CalWIN M&amp;O CAP'!$J$18,0)</f>
        <v>858</v>
      </c>
      <c r="AE232" s="625">
        <f>ROUND(AE168*'3e CalWIN M&amp;O CAP'!$J$18,0)</f>
        <v>858</v>
      </c>
      <c r="AF232" s="625">
        <f>ROUND(AF168*'3e CalWIN M&amp;O CAP'!$J$18,0)</f>
        <v>858</v>
      </c>
      <c r="AG232" s="625">
        <f>ROUND(AG168*'3e CalWIN M&amp;O CAP'!$J$18,0)</f>
        <v>858</v>
      </c>
      <c r="AH232" s="625">
        <f>ROUND(AH168*'3e CalWIN M&amp;O CAP'!$J$18,0)</f>
        <v>858</v>
      </c>
      <c r="AI232" s="625">
        <f>ROUND(AI168*'3e CalWIN M&amp;O CAP'!$J$18,0)</f>
        <v>858</v>
      </c>
      <c r="AJ232" s="625">
        <f>ROUND(AJ168*'3e CalWIN M&amp;O CAP'!$J$18,0)</f>
        <v>858</v>
      </c>
      <c r="AK232" s="653">
        <f>ROUNDDOWN(AK168*'3e CalWIN M&amp;O CAP'!$J$18,0)</f>
        <v>857</v>
      </c>
      <c r="AL232" s="625">
        <f>ROUND(AL168*'3e CalWIN M&amp;O CAP'!$J$18,0)</f>
        <v>858</v>
      </c>
      <c r="AM232" s="625">
        <f>ROUND(AM168*'3e CalWIN M&amp;O CAP'!$J$18,0)</f>
        <v>750</v>
      </c>
      <c r="AN232" s="625">
        <f>ROUND(AN168*'3e CalWIN M&amp;O CAP'!$J$18,0)</f>
        <v>750</v>
      </c>
      <c r="AO232" s="625">
        <f>ROUND(AO168*'3e CalWIN M&amp;O CAP'!$J$18,0)</f>
        <v>750</v>
      </c>
      <c r="AP232" s="625">
        <f>ROUND(AP168*'3e CalWIN M&amp;O CAP'!$J$18,0)</f>
        <v>750</v>
      </c>
      <c r="AQ232" s="625">
        <f>ROUND(AQ168*'3e CalWIN M&amp;O CAP'!$J$18,0)</f>
        <v>750</v>
      </c>
      <c r="AR232" s="625">
        <f>ROUND(AR168*'3e CalWIN M&amp;O CAP'!$J$18,0)</f>
        <v>750</v>
      </c>
      <c r="AS232" s="625">
        <f>ROUND(AS168*'3e CalWIN M&amp;O CAP'!$J$18,0)</f>
        <v>750</v>
      </c>
      <c r="AT232" s="625">
        <f>ROUND(AT168*'3e CalWIN M&amp;O CAP'!$J$18,0)</f>
        <v>750</v>
      </c>
      <c r="AU232" s="625">
        <f>ROUND(AU168*'3e CalWIN M&amp;O CAP'!$J$18,0)</f>
        <v>750</v>
      </c>
      <c r="AV232" s="625"/>
      <c r="AW232" s="625">
        <f t="shared" si="462"/>
        <v>36581</v>
      </c>
      <c r="AX232"/>
      <c r="AY232" s="13">
        <f t="shared" si="450"/>
        <v>0</v>
      </c>
      <c r="AZ232" s="624">
        <f t="shared" si="463"/>
        <v>9499</v>
      </c>
      <c r="BA232" s="624">
        <f t="shared" si="459"/>
        <v>10037</v>
      </c>
      <c r="BB232" s="624">
        <f t="shared" si="454"/>
        <v>10295</v>
      </c>
      <c r="BC232" s="624">
        <f t="shared" si="455"/>
        <v>6750</v>
      </c>
      <c r="BD232" s="27"/>
      <c r="BE232" s="624">
        <f t="shared" si="461"/>
        <v>5132</v>
      </c>
      <c r="BF232" s="624">
        <f>ROUND(SUM(I232:T232),0)</f>
        <v>9256</v>
      </c>
      <c r="BG232" s="625">
        <f t="shared" si="456"/>
        <v>10296</v>
      </c>
      <c r="BH232" s="625">
        <f t="shared" si="457"/>
        <v>9647</v>
      </c>
      <c r="BI232" s="625">
        <f t="shared" si="458"/>
        <v>2250</v>
      </c>
      <c r="BJ232" s="267">
        <f t="shared" si="453"/>
        <v>0</v>
      </c>
      <c r="BK232" s="13"/>
    </row>
    <row r="233" spans="1:63" ht="15">
      <c r="A233" s="628" t="s">
        <v>333</v>
      </c>
      <c r="B233" s="12"/>
      <c r="C233" s="625">
        <f>ROUND(C169*'3e CalWIN M&amp;O CAP'!$J$18,0)</f>
        <v>189</v>
      </c>
      <c r="D233" s="625">
        <f>ROUND(D169*'3e CalWIN M&amp;O CAP'!$J$18,0)</f>
        <v>247</v>
      </c>
      <c r="E233" s="625">
        <f>ROUND(E169*'3e CalWIN M&amp;O CAP'!$J$18,0)</f>
        <v>261</v>
      </c>
      <c r="F233" s="625">
        <f>ROUND(F169*'3e CalWIN M&amp;O CAP'!$J$18,0)</f>
        <v>274</v>
      </c>
      <c r="G233" s="625">
        <f>ROUND(G169*'3e CalWIN M&amp;O CAP'!$J$18,0)</f>
        <v>577</v>
      </c>
      <c r="H233" s="625">
        <f>ROUND(H169*'3e CalWIN M&amp;O CAP'!$J$18,0)</f>
        <v>352</v>
      </c>
      <c r="I233" s="625">
        <f>ROUND(I169*'3e CalWIN M&amp;O CAP'!$J$18,0)</f>
        <v>492</v>
      </c>
      <c r="J233" s="625">
        <f>ROUND(J169*'3e CalWIN M&amp;O CAP'!$J$18,0)</f>
        <v>335</v>
      </c>
      <c r="K233" s="625">
        <f>ROUND(K169*'3e CalWIN M&amp;O CAP'!$J$18,0)</f>
        <v>570</v>
      </c>
      <c r="L233" s="625">
        <f>ROUND(L169*'3e CalWIN M&amp;O CAP'!$J$18,0)</f>
        <v>570</v>
      </c>
      <c r="M233" s="625">
        <f>ROUND(M169*'3e CalWIN M&amp;O CAP'!$J$18,0)</f>
        <v>570</v>
      </c>
      <c r="N233" s="625">
        <f>ROUND(N169*'3e CalWIN M&amp;O CAP'!$J$18,0)</f>
        <v>570</v>
      </c>
      <c r="O233" s="625">
        <f>ROUND(O169*'3e CalWIN M&amp;O CAP'!$J$18,0)</f>
        <v>570</v>
      </c>
      <c r="P233" s="625">
        <f>ROUND(P169*'3e CalWIN M&amp;O CAP'!$J$18,0)</f>
        <v>473</v>
      </c>
      <c r="Q233" s="625">
        <f>ROUND(Q169*'3e CalWIN M&amp;O CAP'!$J$18,0)</f>
        <v>473</v>
      </c>
      <c r="R233" s="625">
        <f>ROUND(R169*'3e CalWIN M&amp;O CAP'!$J$18,0)</f>
        <v>473</v>
      </c>
      <c r="S233" s="625">
        <f>ROUND(S169*'3e CalWIN M&amp;O CAP'!$J$18,0)</f>
        <v>473</v>
      </c>
      <c r="T233" s="625">
        <f>ROUND(T169*'3e CalWIN M&amp;O CAP'!$J$18,0)</f>
        <v>473</v>
      </c>
      <c r="U233" s="625">
        <f>ROUND(U169*'3e CalWIN M&amp;O CAP'!$J$18,0)</f>
        <v>473</v>
      </c>
      <c r="V233" s="625">
        <f>ROUND(V169*'3e CalWIN M&amp;O CAP'!$J$18,0)</f>
        <v>473</v>
      </c>
      <c r="W233" s="625">
        <f>ROUND(W169*'3e CalWIN M&amp;O CAP'!$J$18,0)</f>
        <v>473</v>
      </c>
      <c r="X233" s="625">
        <f>ROUND(X169*'3e CalWIN M&amp;O CAP'!$J$18,0)</f>
        <v>473</v>
      </c>
      <c r="Y233" s="625">
        <f>ROUND(Y169*'3e CalWIN M&amp;O CAP'!$J$18,0)</f>
        <v>473</v>
      </c>
      <c r="Z233" s="653">
        <f>ROUNDDOWN(Z169*'3e CalWIN M&amp;O CAP'!$J$18,0)</f>
        <v>472</v>
      </c>
      <c r="AA233" s="625">
        <f>ROUND(AA169*'3e CalWIN M&amp;O CAP'!$J$18,0)</f>
        <v>473</v>
      </c>
      <c r="AB233" s="625">
        <f>ROUND(AB169*'3e CalWIN M&amp;O CAP'!$J$18,0)</f>
        <v>473</v>
      </c>
      <c r="AC233" s="625">
        <f>ROUND(AC169*'3e CalWIN M&amp;O CAP'!$J$18,0)</f>
        <v>473</v>
      </c>
      <c r="AD233" s="625">
        <f>ROUND(AD169*'3e CalWIN M&amp;O CAP'!$J$18,0)</f>
        <v>473</v>
      </c>
      <c r="AE233" s="625">
        <f>ROUND(AE169*'3e CalWIN M&amp;O CAP'!$J$18,0)</f>
        <v>473</v>
      </c>
      <c r="AF233" s="625">
        <f>ROUND(AF169*'3e CalWIN M&amp;O CAP'!$J$18,0)</f>
        <v>473</v>
      </c>
      <c r="AG233" s="625">
        <f>ROUND(AG169*'3e CalWIN M&amp;O CAP'!$J$18,0)</f>
        <v>473</v>
      </c>
      <c r="AH233" s="625">
        <f>ROUND(AH169*'3e CalWIN M&amp;O CAP'!$J$18,0)</f>
        <v>473</v>
      </c>
      <c r="AI233" s="625">
        <f>ROUND(AI169*'3e CalWIN M&amp;O CAP'!$J$18,0)</f>
        <v>473</v>
      </c>
      <c r="AJ233" s="625">
        <f>ROUND(AJ169*'3e CalWIN M&amp;O CAP'!$J$18,0)</f>
        <v>473</v>
      </c>
      <c r="AK233" s="625">
        <f>ROUND(AK169*'3e CalWIN M&amp;O CAP'!$J$18,0)</f>
        <v>473</v>
      </c>
      <c r="AL233" s="653">
        <f>ROUNDDOWN(AL169*'3e CalWIN M&amp;O CAP'!$J$18,0)</f>
        <v>472</v>
      </c>
      <c r="AM233" s="625">
        <f>ROUND(AM169*'3e CalWIN M&amp;O CAP'!$J$18,0)</f>
        <v>364</v>
      </c>
      <c r="AN233" s="653">
        <f>ROUNDUP(AN169*'3e CalWIN M&amp;O CAP'!$J$18,0)</f>
        <v>365</v>
      </c>
      <c r="AO233" s="625">
        <f>ROUND(AO169*'3e CalWIN M&amp;O CAP'!$J$18,0)</f>
        <v>364</v>
      </c>
      <c r="AP233" s="625">
        <f>ROUND(AP169*'3e CalWIN M&amp;O CAP'!$J$18,0)</f>
        <v>364</v>
      </c>
      <c r="AQ233" s="625">
        <f>ROUND(AQ169*'3e CalWIN M&amp;O CAP'!$J$18,0)</f>
        <v>364</v>
      </c>
      <c r="AR233" s="625">
        <f>ROUND(AR169*'3e CalWIN M&amp;O CAP'!$J$18,0)</f>
        <v>364</v>
      </c>
      <c r="AS233" s="625">
        <f>ROUND(AS169*'3e CalWIN M&amp;O CAP'!$J$18,0)</f>
        <v>364</v>
      </c>
      <c r="AT233" s="625">
        <f>ROUND(AT169*'3e CalWIN M&amp;O CAP'!$J$18,0)</f>
        <v>364</v>
      </c>
      <c r="AU233" s="625">
        <f>ROUND(AU169*'3e CalWIN M&amp;O CAP'!$J$18,0)</f>
        <v>364</v>
      </c>
      <c r="AV233" s="625"/>
      <c r="AW233" s="625">
        <f t="shared" si="462"/>
        <v>19731</v>
      </c>
      <c r="AX233"/>
      <c r="AY233" s="13">
        <f t="shared" si="450"/>
        <v>0</v>
      </c>
      <c r="AZ233" s="624">
        <f t="shared" si="463"/>
        <v>5007</v>
      </c>
      <c r="BA233" s="624">
        <f t="shared" si="459"/>
        <v>5772</v>
      </c>
      <c r="BB233" s="624">
        <f t="shared" si="454"/>
        <v>5675</v>
      </c>
      <c r="BC233" s="624">
        <f t="shared" si="455"/>
        <v>3277</v>
      </c>
      <c r="BD233" s="27"/>
      <c r="BE233" s="624">
        <f t="shared" si="461"/>
        <v>1900</v>
      </c>
      <c r="BF233" s="624">
        <f>ROUND(SUM(I233:T233),0)</f>
        <v>6042</v>
      </c>
      <c r="BG233" s="625">
        <f t="shared" si="456"/>
        <v>5675</v>
      </c>
      <c r="BH233" s="625">
        <f t="shared" si="457"/>
        <v>5022</v>
      </c>
      <c r="BI233" s="625">
        <f t="shared" si="458"/>
        <v>1092</v>
      </c>
      <c r="BJ233" s="267">
        <f t="shared" si="453"/>
        <v>0</v>
      </c>
      <c r="BK233" s="13"/>
    </row>
    <row r="234" spans="1:63" ht="15">
      <c r="A234" s="638" t="s">
        <v>95</v>
      </c>
      <c r="B234" s="650"/>
      <c r="C234" s="640">
        <f t="shared" ref="C234:AW234" si="465">SUM(C216:C233)</f>
        <v>14687</v>
      </c>
      <c r="D234" s="640">
        <f t="shared" si="465"/>
        <v>16817</v>
      </c>
      <c r="E234" s="640">
        <f t="shared" si="465"/>
        <v>21856</v>
      </c>
      <c r="F234" s="640">
        <f t="shared" si="465"/>
        <v>17305</v>
      </c>
      <c r="G234" s="640">
        <f t="shared" si="465"/>
        <v>21835</v>
      </c>
      <c r="H234" s="640">
        <f t="shared" si="465"/>
        <v>18978</v>
      </c>
      <c r="I234" s="640">
        <f t="shared" si="465"/>
        <v>14744</v>
      </c>
      <c r="J234" s="640">
        <f t="shared" si="465"/>
        <v>14200</v>
      </c>
      <c r="K234" s="640">
        <f t="shared" si="465"/>
        <v>12789</v>
      </c>
      <c r="L234" s="640">
        <f t="shared" si="465"/>
        <v>12789</v>
      </c>
      <c r="M234" s="640">
        <f t="shared" si="465"/>
        <v>12789</v>
      </c>
      <c r="N234" s="640">
        <f t="shared" si="465"/>
        <v>12789</v>
      </c>
      <c r="O234" s="640">
        <f t="shared" ref="O234:AU234" si="466">SUM(O216:O233)</f>
        <v>12789</v>
      </c>
      <c r="P234" s="640">
        <f t="shared" si="466"/>
        <v>17374</v>
      </c>
      <c r="Q234" s="640">
        <f t="shared" si="466"/>
        <v>17374</v>
      </c>
      <c r="R234" s="640">
        <f t="shared" si="466"/>
        <v>17374</v>
      </c>
      <c r="S234" s="640">
        <f t="shared" si="466"/>
        <v>17374</v>
      </c>
      <c r="T234" s="640">
        <f t="shared" si="466"/>
        <v>17374</v>
      </c>
      <c r="U234" s="640">
        <f t="shared" si="466"/>
        <v>17374</v>
      </c>
      <c r="V234" s="640">
        <f t="shared" si="466"/>
        <v>17374</v>
      </c>
      <c r="W234" s="640">
        <f t="shared" si="466"/>
        <v>17374</v>
      </c>
      <c r="X234" s="640">
        <f t="shared" si="466"/>
        <v>17374</v>
      </c>
      <c r="Y234" s="640">
        <f t="shared" si="466"/>
        <v>17374</v>
      </c>
      <c r="Z234" s="640">
        <f t="shared" si="466"/>
        <v>17374</v>
      </c>
      <c r="AA234" s="640">
        <f t="shared" si="466"/>
        <v>17370</v>
      </c>
      <c r="AB234" s="640">
        <f t="shared" si="466"/>
        <v>17370</v>
      </c>
      <c r="AC234" s="640">
        <f t="shared" si="466"/>
        <v>17370</v>
      </c>
      <c r="AD234" s="640">
        <f t="shared" si="466"/>
        <v>17370</v>
      </c>
      <c r="AE234" s="640">
        <f t="shared" si="466"/>
        <v>17370</v>
      </c>
      <c r="AF234" s="640">
        <f t="shared" si="466"/>
        <v>17370</v>
      </c>
      <c r="AG234" s="640">
        <f t="shared" si="466"/>
        <v>17370</v>
      </c>
      <c r="AH234" s="640">
        <f t="shared" si="466"/>
        <v>17370</v>
      </c>
      <c r="AI234" s="640">
        <f t="shared" si="466"/>
        <v>17370</v>
      </c>
      <c r="AJ234" s="640">
        <f t="shared" si="466"/>
        <v>17370</v>
      </c>
      <c r="AK234" s="640">
        <f t="shared" si="466"/>
        <v>17370</v>
      </c>
      <c r="AL234" s="640">
        <f t="shared" si="466"/>
        <v>17370</v>
      </c>
      <c r="AM234" s="640">
        <f t="shared" si="466"/>
        <v>15421</v>
      </c>
      <c r="AN234" s="640">
        <f t="shared" si="466"/>
        <v>15421</v>
      </c>
      <c r="AO234" s="640">
        <f t="shared" si="466"/>
        <v>15421</v>
      </c>
      <c r="AP234" s="640">
        <f t="shared" si="466"/>
        <v>15421</v>
      </c>
      <c r="AQ234" s="640">
        <f t="shared" si="466"/>
        <v>15421</v>
      </c>
      <c r="AR234" s="640">
        <f t="shared" si="466"/>
        <v>15421</v>
      </c>
      <c r="AS234" s="640">
        <f t="shared" si="466"/>
        <v>15421</v>
      </c>
      <c r="AT234" s="640">
        <f t="shared" si="466"/>
        <v>15421</v>
      </c>
      <c r="AU234" s="640">
        <f t="shared" si="466"/>
        <v>15421</v>
      </c>
      <c r="AV234" s="640"/>
      <c r="AW234" s="640">
        <f t="shared" si="465"/>
        <v>742710</v>
      </c>
      <c r="AX234"/>
      <c r="AY234" s="13">
        <f t="shared" si="450"/>
        <v>0</v>
      </c>
      <c r="AZ234" s="640">
        <f>SUM(AZ216:AZ233)</f>
        <v>191578</v>
      </c>
      <c r="BA234" s="640">
        <f t="shared" ref="BA234:BC234" si="467">SUM(BA216:BA233)</f>
        <v>203903</v>
      </c>
      <c r="BB234" s="640">
        <f t="shared" si="467"/>
        <v>208440</v>
      </c>
      <c r="BC234" s="640">
        <f t="shared" si="467"/>
        <v>138789</v>
      </c>
      <c r="BD234" s="27"/>
      <c r="BE234" s="640">
        <f>SUM(BE216:BE233)</f>
        <v>111478</v>
      </c>
      <c r="BF234" s="640">
        <f>SUM(BF216:BF233)</f>
        <v>179759</v>
      </c>
      <c r="BG234" s="640">
        <f t="shared" ref="BG234:BI234" si="468">SUM(BG216:BG233)</f>
        <v>208464</v>
      </c>
      <c r="BH234" s="640">
        <f t="shared" si="468"/>
        <v>196746</v>
      </c>
      <c r="BI234" s="640">
        <f t="shared" si="468"/>
        <v>46263</v>
      </c>
      <c r="BJ234" s="267">
        <f t="shared" si="453"/>
        <v>0</v>
      </c>
      <c r="BK234" s="13"/>
    </row>
    <row r="235" spans="1:63" ht="15">
      <c r="C235" s="13">
        <f>C215-C234</f>
        <v>0</v>
      </c>
      <c r="D235" s="13">
        <f t="shared" ref="D235:AW235" si="469">D215-D234</f>
        <v>0</v>
      </c>
      <c r="E235" s="13">
        <f t="shared" si="469"/>
        <v>0</v>
      </c>
      <c r="F235" s="13">
        <f t="shared" si="469"/>
        <v>0</v>
      </c>
      <c r="G235" s="13">
        <f t="shared" si="469"/>
        <v>0</v>
      </c>
      <c r="H235" s="13">
        <f t="shared" si="469"/>
        <v>0</v>
      </c>
      <c r="I235" s="13">
        <f t="shared" si="469"/>
        <v>0</v>
      </c>
      <c r="J235" s="13">
        <f t="shared" si="469"/>
        <v>0</v>
      </c>
      <c r="K235" s="13">
        <f t="shared" si="469"/>
        <v>0</v>
      </c>
      <c r="L235" s="13">
        <f t="shared" si="469"/>
        <v>0</v>
      </c>
      <c r="M235" s="13">
        <f t="shared" si="469"/>
        <v>0</v>
      </c>
      <c r="N235" s="13">
        <f t="shared" si="469"/>
        <v>0</v>
      </c>
      <c r="O235" s="13">
        <f t="shared" si="469"/>
        <v>0</v>
      </c>
      <c r="P235" s="13">
        <f t="shared" si="469"/>
        <v>0</v>
      </c>
      <c r="Q235" s="13">
        <f t="shared" si="469"/>
        <v>0</v>
      </c>
      <c r="R235" s="13">
        <f t="shared" si="469"/>
        <v>0</v>
      </c>
      <c r="S235" s="13">
        <f t="shared" si="469"/>
        <v>0</v>
      </c>
      <c r="T235" s="13">
        <f t="shared" si="469"/>
        <v>0</v>
      </c>
      <c r="U235" s="13">
        <f t="shared" si="469"/>
        <v>0</v>
      </c>
      <c r="V235" s="13">
        <f t="shared" si="469"/>
        <v>0</v>
      </c>
      <c r="W235" s="13">
        <f t="shared" si="469"/>
        <v>0</v>
      </c>
      <c r="X235" s="13">
        <f t="shared" si="469"/>
        <v>0</v>
      </c>
      <c r="Y235" s="13">
        <f t="shared" si="469"/>
        <v>0</v>
      </c>
      <c r="Z235" s="13">
        <f t="shared" si="469"/>
        <v>0</v>
      </c>
      <c r="AA235" s="13">
        <f t="shared" si="469"/>
        <v>0</v>
      </c>
      <c r="AB235" s="13">
        <f t="shared" si="469"/>
        <v>0</v>
      </c>
      <c r="AC235" s="13">
        <f t="shared" si="469"/>
        <v>0</v>
      </c>
      <c r="AD235" s="13">
        <f t="shared" si="469"/>
        <v>0</v>
      </c>
      <c r="AE235" s="13">
        <f t="shared" si="469"/>
        <v>0</v>
      </c>
      <c r="AF235" s="13">
        <f t="shared" si="469"/>
        <v>0</v>
      </c>
      <c r="AG235" s="13">
        <f t="shared" si="469"/>
        <v>0</v>
      </c>
      <c r="AH235" s="13">
        <f t="shared" si="469"/>
        <v>0</v>
      </c>
      <c r="AI235" s="13">
        <f t="shared" si="469"/>
        <v>0</v>
      </c>
      <c r="AJ235" s="13">
        <f t="shared" si="469"/>
        <v>0</v>
      </c>
      <c r="AK235" s="13">
        <f t="shared" si="469"/>
        <v>0</v>
      </c>
      <c r="AL235" s="13">
        <f t="shared" si="469"/>
        <v>0</v>
      </c>
      <c r="AM235" s="13">
        <f t="shared" si="469"/>
        <v>0</v>
      </c>
      <c r="AN235" s="13">
        <f t="shared" si="469"/>
        <v>0</v>
      </c>
      <c r="AO235" s="13">
        <f t="shared" si="469"/>
        <v>0</v>
      </c>
      <c r="AP235" s="13">
        <f t="shared" si="469"/>
        <v>0</v>
      </c>
      <c r="AQ235" s="13">
        <f t="shared" si="469"/>
        <v>0</v>
      </c>
      <c r="AR235" s="13">
        <f t="shared" si="469"/>
        <v>0</v>
      </c>
      <c r="AS235" s="13">
        <f t="shared" si="469"/>
        <v>0</v>
      </c>
      <c r="AT235" s="13">
        <f t="shared" si="469"/>
        <v>0</v>
      </c>
      <c r="AU235" s="13">
        <f t="shared" si="469"/>
        <v>0</v>
      </c>
      <c r="AV235" s="13">
        <f t="shared" si="469"/>
        <v>0</v>
      </c>
      <c r="AW235" s="13">
        <f t="shared" si="469"/>
        <v>0</v>
      </c>
      <c r="AX235"/>
      <c r="AZ235" s="13">
        <f t="shared" ref="AZ235" si="470">AZ215-AZ234</f>
        <v>0</v>
      </c>
      <c r="BA235" s="13">
        <f t="shared" ref="BA235" si="471">BA215-BA234</f>
        <v>0</v>
      </c>
      <c r="BB235" s="13">
        <f t="shared" ref="BB235" si="472">BB215-BB234</f>
        <v>0</v>
      </c>
      <c r="BC235" s="13">
        <f t="shared" ref="BC235" si="473">BC215-BC234</f>
        <v>0</v>
      </c>
      <c r="BE235" s="13">
        <f t="shared" ref="BE235" si="474">BE215-BE234</f>
        <v>0</v>
      </c>
      <c r="BF235" s="13">
        <f t="shared" ref="BF235" si="475">BF215-BF234</f>
        <v>0</v>
      </c>
      <c r="BG235" s="13">
        <f t="shared" ref="BG235" si="476">BG215-BG234</f>
        <v>0</v>
      </c>
      <c r="BH235" s="13">
        <f t="shared" ref="BH235" si="477">BH215-BH234</f>
        <v>0</v>
      </c>
      <c r="BI235" s="13">
        <f t="shared" ref="BI235" si="478">BI215-BI234</f>
        <v>0</v>
      </c>
    </row>
    <row r="236" spans="1:63" ht="15">
      <c r="A236" s="30" t="s">
        <v>269</v>
      </c>
      <c r="AX236"/>
    </row>
    <row r="237" spans="1:63" ht="15">
      <c r="AX237"/>
    </row>
    <row r="238" spans="1:63" ht="15">
      <c r="A238" s="52" t="s">
        <v>270</v>
      </c>
      <c r="AX238"/>
    </row>
    <row r="239" spans="1:63" ht="15">
      <c r="AX239"/>
    </row>
    <row r="240" spans="1:63" ht="15">
      <c r="A240" s="392" t="s">
        <v>607</v>
      </c>
      <c r="AX240"/>
    </row>
    <row r="241" spans="1:63" ht="15">
      <c r="AX241"/>
    </row>
    <row r="242" spans="1:63" ht="1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</row>
    <row r="243" spans="1:63" ht="1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</row>
    <row r="244" spans="1:63" ht="1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</row>
    <row r="245" spans="1:63" ht="1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</row>
    <row r="246" spans="1:63" ht="1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</row>
    <row r="247" spans="1:63" ht="1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</row>
    <row r="248" spans="1:63" ht="1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</row>
    <row r="249" spans="1:63" ht="1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</row>
    <row r="250" spans="1:63" ht="1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</row>
    <row r="251" spans="1:63" ht="1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</row>
    <row r="252" spans="1:63" ht="1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</row>
    <row r="253" spans="1:63" ht="1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</row>
    <row r="254" spans="1:63" ht="1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</row>
    <row r="255" spans="1:63" ht="1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</row>
    <row r="256" spans="1:63" ht="15">
      <c r="AY256" s="392"/>
      <c r="AZ256" s="263"/>
      <c r="BA256" s="263"/>
      <c r="BB256" s="263"/>
      <c r="BC256"/>
      <c r="BD256"/>
      <c r="BE256"/>
      <c r="BF256"/>
      <c r="BG256"/>
      <c r="BH256"/>
    </row>
    <row r="257" spans="55:60" ht="15">
      <c r="BC257"/>
      <c r="BD257"/>
      <c r="BE257"/>
      <c r="BF257"/>
      <c r="BG257"/>
      <c r="BH257"/>
    </row>
    <row r="258" spans="55:60" ht="15">
      <c r="BC258"/>
      <c r="BD258"/>
      <c r="BE258"/>
      <c r="BF258"/>
      <c r="BG258"/>
      <c r="BH258"/>
    </row>
  </sheetData>
  <mergeCells count="1">
    <mergeCell ref="A1:A2"/>
  </mergeCells>
  <conditionalFormatting sqref="AY5:AY21">
    <cfRule type="cellIs" dxfId="594" priority="156" operator="lessThan">
      <formula>0</formula>
    </cfRule>
    <cfRule type="cellIs" dxfId="593" priority="157" operator="greaterThan">
      <formula>0</formula>
    </cfRule>
  </conditionalFormatting>
  <conditionalFormatting sqref="AY5:AY21">
    <cfRule type="cellIs" dxfId="592" priority="155" operator="equal">
      <formula>0</formula>
    </cfRule>
  </conditionalFormatting>
  <conditionalFormatting sqref="AY25:AY28">
    <cfRule type="cellIs" dxfId="591" priority="153" operator="lessThan">
      <formula>0</formula>
    </cfRule>
    <cfRule type="cellIs" dxfId="590" priority="154" operator="greaterThan">
      <formula>0</formula>
    </cfRule>
  </conditionalFormatting>
  <conditionalFormatting sqref="AY25:AY28">
    <cfRule type="cellIs" dxfId="589" priority="152" operator="equal">
      <formula>0</formula>
    </cfRule>
  </conditionalFormatting>
  <conditionalFormatting sqref="AY31:AY48">
    <cfRule type="cellIs" dxfId="588" priority="150" operator="lessThan">
      <formula>0</formula>
    </cfRule>
    <cfRule type="cellIs" dxfId="587" priority="151" operator="greaterThan">
      <formula>0</formula>
    </cfRule>
  </conditionalFormatting>
  <conditionalFormatting sqref="AY31:AY48">
    <cfRule type="cellIs" dxfId="586" priority="149" operator="equal">
      <formula>0</formula>
    </cfRule>
  </conditionalFormatting>
  <conditionalFormatting sqref="AY50:AY56">
    <cfRule type="cellIs" dxfId="585" priority="147" operator="lessThan">
      <formula>0</formula>
    </cfRule>
    <cfRule type="cellIs" dxfId="584" priority="148" operator="greaterThan">
      <formula>0</formula>
    </cfRule>
  </conditionalFormatting>
  <conditionalFormatting sqref="AY50:AY56">
    <cfRule type="cellIs" dxfId="583" priority="146" operator="equal">
      <formula>0</formula>
    </cfRule>
  </conditionalFormatting>
  <conditionalFormatting sqref="AY60:AY63">
    <cfRule type="cellIs" dxfId="582" priority="144" operator="lessThan">
      <formula>0</formula>
    </cfRule>
    <cfRule type="cellIs" dxfId="581" priority="145" operator="greaterThan">
      <formula>0</formula>
    </cfRule>
  </conditionalFormatting>
  <conditionalFormatting sqref="AY60:AY63">
    <cfRule type="cellIs" dxfId="580" priority="143" operator="equal">
      <formula>0</formula>
    </cfRule>
  </conditionalFormatting>
  <conditionalFormatting sqref="AY66:AY85">
    <cfRule type="cellIs" dxfId="579" priority="141" operator="lessThan">
      <formula>0</formula>
    </cfRule>
    <cfRule type="cellIs" dxfId="578" priority="142" operator="greaterThan">
      <formula>0</formula>
    </cfRule>
  </conditionalFormatting>
  <conditionalFormatting sqref="AY66:AY85">
    <cfRule type="cellIs" dxfId="577" priority="140" operator="equal">
      <formula>0</formula>
    </cfRule>
  </conditionalFormatting>
  <conditionalFormatting sqref="AY88:AY93 AY95:AY107">
    <cfRule type="cellIs" dxfId="576" priority="138" operator="lessThan">
      <formula>0</formula>
    </cfRule>
    <cfRule type="cellIs" dxfId="575" priority="139" operator="greaterThan">
      <formula>0</formula>
    </cfRule>
  </conditionalFormatting>
  <conditionalFormatting sqref="AY88:AY93 AY95:AY107">
    <cfRule type="cellIs" dxfId="574" priority="137" operator="equal">
      <formula>0</formula>
    </cfRule>
  </conditionalFormatting>
  <conditionalFormatting sqref="AY109:AY128">
    <cfRule type="cellIs" dxfId="573" priority="135" operator="lessThan">
      <formula>0</formula>
    </cfRule>
    <cfRule type="cellIs" dxfId="572" priority="136" operator="greaterThan">
      <formula>0</formula>
    </cfRule>
  </conditionalFormatting>
  <conditionalFormatting sqref="AY109:AY128">
    <cfRule type="cellIs" dxfId="571" priority="134" operator="equal">
      <formula>0</formula>
    </cfRule>
  </conditionalFormatting>
  <conditionalFormatting sqref="AY130:AY149">
    <cfRule type="cellIs" dxfId="570" priority="132" operator="lessThan">
      <formula>0</formula>
    </cfRule>
    <cfRule type="cellIs" dxfId="569" priority="133" operator="greaterThan">
      <formula>0</formula>
    </cfRule>
  </conditionalFormatting>
  <conditionalFormatting sqref="AY130:AY149">
    <cfRule type="cellIs" dxfId="568" priority="131" operator="equal">
      <formula>0</formula>
    </cfRule>
  </conditionalFormatting>
  <conditionalFormatting sqref="AY151:AY170">
    <cfRule type="cellIs" dxfId="567" priority="129" operator="lessThan">
      <formula>0</formula>
    </cfRule>
    <cfRule type="cellIs" dxfId="566" priority="130" operator="greaterThan">
      <formula>0</formula>
    </cfRule>
  </conditionalFormatting>
  <conditionalFormatting sqref="AY151:AY170">
    <cfRule type="cellIs" dxfId="565" priority="128" operator="equal">
      <formula>0</formula>
    </cfRule>
  </conditionalFormatting>
  <conditionalFormatting sqref="AY173:AY192">
    <cfRule type="cellIs" dxfId="564" priority="126" operator="lessThan">
      <formula>0</formula>
    </cfRule>
    <cfRule type="cellIs" dxfId="563" priority="127" operator="greaterThan">
      <formula>0</formula>
    </cfRule>
  </conditionalFormatting>
  <conditionalFormatting sqref="AY173:AY192">
    <cfRule type="cellIs" dxfId="562" priority="125" operator="equal">
      <formula>0</formula>
    </cfRule>
  </conditionalFormatting>
  <conditionalFormatting sqref="AY194:AY213">
    <cfRule type="cellIs" dxfId="561" priority="123" operator="lessThan">
      <formula>0</formula>
    </cfRule>
    <cfRule type="cellIs" dxfId="560" priority="124" operator="greaterThan">
      <formula>0</formula>
    </cfRule>
  </conditionalFormatting>
  <conditionalFormatting sqref="AY194:AY213">
    <cfRule type="cellIs" dxfId="559" priority="122" operator="equal">
      <formula>0</formula>
    </cfRule>
  </conditionalFormatting>
  <conditionalFormatting sqref="AY215:AY234">
    <cfRule type="cellIs" dxfId="558" priority="120" operator="lessThan">
      <formula>0</formula>
    </cfRule>
    <cfRule type="cellIs" dxfId="557" priority="121" operator="greaterThan">
      <formula>0</formula>
    </cfRule>
  </conditionalFormatting>
  <conditionalFormatting sqref="AY215:AY234">
    <cfRule type="cellIs" dxfId="556" priority="119" operator="equal">
      <formula>0</formula>
    </cfRule>
  </conditionalFormatting>
  <conditionalFormatting sqref="C86:AW86">
    <cfRule type="cellIs" dxfId="555" priority="117" operator="lessThan">
      <formula>0</formula>
    </cfRule>
    <cfRule type="cellIs" dxfId="554" priority="118" operator="greaterThan">
      <formula>0</formula>
    </cfRule>
  </conditionalFormatting>
  <conditionalFormatting sqref="C86:AW86">
    <cfRule type="cellIs" dxfId="553" priority="116" operator="equal">
      <formula>0</formula>
    </cfRule>
  </conditionalFormatting>
  <conditionalFormatting sqref="AZ86:BC86">
    <cfRule type="cellIs" dxfId="552" priority="114" operator="lessThan">
      <formula>0</formula>
    </cfRule>
    <cfRule type="cellIs" dxfId="551" priority="115" operator="greaterThan">
      <formula>0</formula>
    </cfRule>
  </conditionalFormatting>
  <conditionalFormatting sqref="AZ86:BC86">
    <cfRule type="cellIs" dxfId="550" priority="113" operator="equal">
      <formula>0</formula>
    </cfRule>
  </conditionalFormatting>
  <conditionalFormatting sqref="BE86:BI86">
    <cfRule type="cellIs" dxfId="549" priority="111" operator="lessThan">
      <formula>0</formula>
    </cfRule>
    <cfRule type="cellIs" dxfId="548" priority="112" operator="greaterThan">
      <formula>0</formula>
    </cfRule>
  </conditionalFormatting>
  <conditionalFormatting sqref="BE86:BI86">
    <cfRule type="cellIs" dxfId="547" priority="110" operator="equal">
      <formula>0</formula>
    </cfRule>
  </conditionalFormatting>
  <conditionalFormatting sqref="C108:AW108">
    <cfRule type="cellIs" dxfId="546" priority="108" operator="lessThan">
      <formula>0</formula>
    </cfRule>
    <cfRule type="cellIs" dxfId="545" priority="109" operator="greaterThan">
      <formula>0</formula>
    </cfRule>
  </conditionalFormatting>
  <conditionalFormatting sqref="C108:AW108">
    <cfRule type="cellIs" dxfId="544" priority="107" operator="equal">
      <formula>0</formula>
    </cfRule>
  </conditionalFormatting>
  <conditionalFormatting sqref="AZ108:BC108">
    <cfRule type="cellIs" dxfId="543" priority="105" operator="lessThan">
      <formula>0</formula>
    </cfRule>
    <cfRule type="cellIs" dxfId="542" priority="106" operator="greaterThan">
      <formula>0</formula>
    </cfRule>
  </conditionalFormatting>
  <conditionalFormatting sqref="AZ108:BC108">
    <cfRule type="cellIs" dxfId="541" priority="104" operator="equal">
      <formula>0</formula>
    </cfRule>
  </conditionalFormatting>
  <conditionalFormatting sqref="BE108:BI108">
    <cfRule type="cellIs" dxfId="540" priority="102" operator="lessThan">
      <formula>0</formula>
    </cfRule>
    <cfRule type="cellIs" dxfId="539" priority="103" operator="greaterThan">
      <formula>0</formula>
    </cfRule>
  </conditionalFormatting>
  <conditionalFormatting sqref="BE108:BI108">
    <cfRule type="cellIs" dxfId="538" priority="101" operator="equal">
      <formula>0</formula>
    </cfRule>
  </conditionalFormatting>
  <conditionalFormatting sqref="C129:AW129">
    <cfRule type="cellIs" dxfId="537" priority="99" operator="lessThan">
      <formula>0</formula>
    </cfRule>
    <cfRule type="cellIs" dxfId="536" priority="100" operator="greaterThan">
      <formula>0</formula>
    </cfRule>
  </conditionalFormatting>
  <conditionalFormatting sqref="C129:AW129">
    <cfRule type="cellIs" dxfId="535" priority="98" operator="equal">
      <formula>0</formula>
    </cfRule>
  </conditionalFormatting>
  <conditionalFormatting sqref="AZ129:BC129">
    <cfRule type="cellIs" dxfId="534" priority="96" operator="lessThan">
      <formula>0</formula>
    </cfRule>
    <cfRule type="cellIs" dxfId="533" priority="97" operator="greaterThan">
      <formula>0</formula>
    </cfRule>
  </conditionalFormatting>
  <conditionalFormatting sqref="AZ129:BC129">
    <cfRule type="cellIs" dxfId="532" priority="95" operator="equal">
      <formula>0</formula>
    </cfRule>
  </conditionalFormatting>
  <conditionalFormatting sqref="BE129:BI129">
    <cfRule type="cellIs" dxfId="531" priority="93" operator="lessThan">
      <formula>0</formula>
    </cfRule>
    <cfRule type="cellIs" dxfId="530" priority="94" operator="greaterThan">
      <formula>0</formula>
    </cfRule>
  </conditionalFormatting>
  <conditionalFormatting sqref="BE129:BI129">
    <cfRule type="cellIs" dxfId="529" priority="92" operator="equal">
      <formula>0</formula>
    </cfRule>
  </conditionalFormatting>
  <conditionalFormatting sqref="C150:AW150">
    <cfRule type="cellIs" dxfId="528" priority="90" operator="lessThan">
      <formula>0</formula>
    </cfRule>
    <cfRule type="cellIs" dxfId="527" priority="91" operator="greaterThan">
      <formula>0</formula>
    </cfRule>
  </conditionalFormatting>
  <conditionalFormatting sqref="C150:AW150">
    <cfRule type="cellIs" dxfId="526" priority="89" operator="equal">
      <formula>0</formula>
    </cfRule>
  </conditionalFormatting>
  <conditionalFormatting sqref="AZ150:BC150">
    <cfRule type="cellIs" dxfId="525" priority="87" operator="lessThan">
      <formula>0</formula>
    </cfRule>
    <cfRule type="cellIs" dxfId="524" priority="88" operator="greaterThan">
      <formula>0</formula>
    </cfRule>
  </conditionalFormatting>
  <conditionalFormatting sqref="AZ150:BC150">
    <cfRule type="cellIs" dxfId="523" priority="86" operator="equal">
      <formula>0</formula>
    </cfRule>
  </conditionalFormatting>
  <conditionalFormatting sqref="BE150:BI150">
    <cfRule type="cellIs" dxfId="522" priority="84" operator="lessThan">
      <formula>0</formula>
    </cfRule>
    <cfRule type="cellIs" dxfId="521" priority="85" operator="greaterThan">
      <formula>0</formula>
    </cfRule>
  </conditionalFormatting>
  <conditionalFormatting sqref="BE150:BI150">
    <cfRule type="cellIs" dxfId="520" priority="83" operator="equal">
      <formula>0</formula>
    </cfRule>
  </conditionalFormatting>
  <conditionalFormatting sqref="C171:AW171">
    <cfRule type="cellIs" dxfId="519" priority="81" operator="lessThan">
      <formula>0</formula>
    </cfRule>
    <cfRule type="cellIs" dxfId="518" priority="82" operator="greaterThan">
      <formula>0</formula>
    </cfRule>
  </conditionalFormatting>
  <conditionalFormatting sqref="C171:AW171">
    <cfRule type="cellIs" dxfId="517" priority="80" operator="equal">
      <formula>0</formula>
    </cfRule>
  </conditionalFormatting>
  <conditionalFormatting sqref="AZ171:BC171">
    <cfRule type="cellIs" dxfId="516" priority="78" operator="lessThan">
      <formula>0</formula>
    </cfRule>
    <cfRule type="cellIs" dxfId="515" priority="79" operator="greaterThan">
      <formula>0</formula>
    </cfRule>
  </conditionalFormatting>
  <conditionalFormatting sqref="AZ171:BC171">
    <cfRule type="cellIs" dxfId="514" priority="77" operator="equal">
      <formula>0</formula>
    </cfRule>
  </conditionalFormatting>
  <conditionalFormatting sqref="BE171:BI171">
    <cfRule type="cellIs" dxfId="513" priority="75" operator="lessThan">
      <formula>0</formula>
    </cfRule>
    <cfRule type="cellIs" dxfId="512" priority="76" operator="greaterThan">
      <formula>0</formula>
    </cfRule>
  </conditionalFormatting>
  <conditionalFormatting sqref="BE171:BI171">
    <cfRule type="cellIs" dxfId="511" priority="74" operator="equal">
      <formula>0</formula>
    </cfRule>
  </conditionalFormatting>
  <conditionalFormatting sqref="C193:AW193">
    <cfRule type="cellIs" dxfId="510" priority="72" operator="lessThan">
      <formula>0</formula>
    </cfRule>
    <cfRule type="cellIs" dxfId="509" priority="73" operator="greaterThan">
      <formula>0</formula>
    </cfRule>
  </conditionalFormatting>
  <conditionalFormatting sqref="C193:AW193">
    <cfRule type="cellIs" dxfId="508" priority="71" operator="equal">
      <formula>0</formula>
    </cfRule>
  </conditionalFormatting>
  <conditionalFormatting sqref="AZ193:BC193">
    <cfRule type="cellIs" dxfId="507" priority="69" operator="lessThan">
      <formula>0</formula>
    </cfRule>
    <cfRule type="cellIs" dxfId="506" priority="70" operator="greaterThan">
      <formula>0</formula>
    </cfRule>
  </conditionalFormatting>
  <conditionalFormatting sqref="AZ193:BC193">
    <cfRule type="cellIs" dxfId="505" priority="68" operator="equal">
      <formula>0</formula>
    </cfRule>
  </conditionalFormatting>
  <conditionalFormatting sqref="BE193:BI193">
    <cfRule type="cellIs" dxfId="504" priority="66" operator="lessThan">
      <formula>0</formula>
    </cfRule>
    <cfRule type="cellIs" dxfId="503" priority="67" operator="greaterThan">
      <formula>0</formula>
    </cfRule>
  </conditionalFormatting>
  <conditionalFormatting sqref="BE193:BI193">
    <cfRule type="cellIs" dxfId="502" priority="65" operator="equal">
      <formula>0</formula>
    </cfRule>
  </conditionalFormatting>
  <conditionalFormatting sqref="C214:AW214">
    <cfRule type="cellIs" dxfId="501" priority="63" operator="lessThan">
      <formula>0</formula>
    </cfRule>
    <cfRule type="cellIs" dxfId="500" priority="64" operator="greaterThan">
      <formula>0</formula>
    </cfRule>
  </conditionalFormatting>
  <conditionalFormatting sqref="C214:AW214">
    <cfRule type="cellIs" dxfId="499" priority="62" operator="equal">
      <formula>0</formula>
    </cfRule>
  </conditionalFormatting>
  <conditionalFormatting sqref="AZ214:BC214">
    <cfRule type="cellIs" dxfId="498" priority="60" operator="lessThan">
      <formula>0</formula>
    </cfRule>
    <cfRule type="cellIs" dxfId="497" priority="61" operator="greaterThan">
      <formula>0</formula>
    </cfRule>
  </conditionalFormatting>
  <conditionalFormatting sqref="AZ214:BC214">
    <cfRule type="cellIs" dxfId="496" priority="59" operator="equal">
      <formula>0</formula>
    </cfRule>
  </conditionalFormatting>
  <conditionalFormatting sqref="BE214:BI214">
    <cfRule type="cellIs" dxfId="495" priority="57" operator="lessThan">
      <formula>0</formula>
    </cfRule>
    <cfRule type="cellIs" dxfId="494" priority="58" operator="greaterThan">
      <formula>0</formula>
    </cfRule>
  </conditionalFormatting>
  <conditionalFormatting sqref="BE214:BI214">
    <cfRule type="cellIs" dxfId="493" priority="56" operator="equal">
      <formula>0</formula>
    </cfRule>
  </conditionalFormatting>
  <conditionalFormatting sqref="C235:AW235">
    <cfRule type="cellIs" dxfId="492" priority="54" operator="lessThan">
      <formula>0</formula>
    </cfRule>
    <cfRule type="cellIs" dxfId="491" priority="55" operator="greaterThan">
      <formula>0</formula>
    </cfRule>
  </conditionalFormatting>
  <conditionalFormatting sqref="C235:AW235">
    <cfRule type="cellIs" dxfId="490" priority="53" operator="equal">
      <formula>0</formula>
    </cfRule>
  </conditionalFormatting>
  <conditionalFormatting sqref="AZ235:BC235">
    <cfRule type="cellIs" dxfId="489" priority="51" operator="lessThan">
      <formula>0</formula>
    </cfRule>
    <cfRule type="cellIs" dxfId="488" priority="52" operator="greaterThan">
      <formula>0</formula>
    </cfRule>
  </conditionalFormatting>
  <conditionalFormatting sqref="AZ235:BC235">
    <cfRule type="cellIs" dxfId="487" priority="50" operator="equal">
      <formula>0</formula>
    </cfRule>
  </conditionalFormatting>
  <conditionalFormatting sqref="BE235:BI235">
    <cfRule type="cellIs" dxfId="486" priority="48" operator="lessThan">
      <formula>0</formula>
    </cfRule>
    <cfRule type="cellIs" dxfId="485" priority="49" operator="greaterThan">
      <formula>0</formula>
    </cfRule>
  </conditionalFormatting>
  <conditionalFormatting sqref="BE235:BI235">
    <cfRule type="cellIs" dxfId="484" priority="47" operator="equal">
      <formula>0</formula>
    </cfRule>
  </conditionalFormatting>
  <conditionalFormatting sqref="BJ1:BJ2 BJ5:BJ21">
    <cfRule type="cellIs" dxfId="483" priority="46" operator="equal">
      <formula>0</formula>
    </cfRule>
  </conditionalFormatting>
  <conditionalFormatting sqref="BJ5:BJ21">
    <cfRule type="cellIs" dxfId="482" priority="44" operator="greaterThan">
      <formula>0</formula>
    </cfRule>
    <cfRule type="cellIs" dxfId="481" priority="45" operator="lessThan">
      <formula>0</formula>
    </cfRule>
  </conditionalFormatting>
  <conditionalFormatting sqref="BJ25:BJ28">
    <cfRule type="cellIs" dxfId="480" priority="41" operator="greaterThan">
      <formula>0</formula>
    </cfRule>
    <cfRule type="cellIs" dxfId="479" priority="42" operator="lessThan">
      <formula>0</formula>
    </cfRule>
  </conditionalFormatting>
  <conditionalFormatting sqref="BJ25:BJ28">
    <cfRule type="cellIs" dxfId="478" priority="40" operator="equal">
      <formula>0</formula>
    </cfRule>
  </conditionalFormatting>
  <conditionalFormatting sqref="BJ31:BJ48">
    <cfRule type="cellIs" dxfId="477" priority="38" operator="greaterThan">
      <formula>0</formula>
    </cfRule>
    <cfRule type="cellIs" dxfId="476" priority="39" operator="lessThan">
      <formula>0</formula>
    </cfRule>
  </conditionalFormatting>
  <conditionalFormatting sqref="BJ31:BJ48">
    <cfRule type="cellIs" dxfId="475" priority="37" operator="equal">
      <formula>0</formula>
    </cfRule>
  </conditionalFormatting>
  <conditionalFormatting sqref="BJ50:BJ56">
    <cfRule type="cellIs" dxfId="474" priority="35" operator="greaterThan">
      <formula>0</formula>
    </cfRule>
    <cfRule type="cellIs" dxfId="473" priority="36" operator="lessThan">
      <formula>0</formula>
    </cfRule>
  </conditionalFormatting>
  <conditionalFormatting sqref="BJ50:BJ56">
    <cfRule type="cellIs" dxfId="472" priority="34" operator="equal">
      <formula>0</formula>
    </cfRule>
  </conditionalFormatting>
  <conditionalFormatting sqref="BJ60:BJ63">
    <cfRule type="cellIs" dxfId="471" priority="32" operator="greaterThan">
      <formula>0</formula>
    </cfRule>
    <cfRule type="cellIs" dxfId="470" priority="33" operator="lessThan">
      <formula>0</formula>
    </cfRule>
  </conditionalFormatting>
  <conditionalFormatting sqref="BJ60:BJ63">
    <cfRule type="cellIs" dxfId="469" priority="31" operator="equal">
      <formula>0</formula>
    </cfRule>
  </conditionalFormatting>
  <conditionalFormatting sqref="BJ66:BJ85">
    <cfRule type="cellIs" dxfId="468" priority="29" operator="greaterThan">
      <formula>0</formula>
    </cfRule>
    <cfRule type="cellIs" dxfId="467" priority="30" operator="lessThan">
      <formula>0</formula>
    </cfRule>
  </conditionalFormatting>
  <conditionalFormatting sqref="BJ66:BJ85">
    <cfRule type="cellIs" dxfId="466" priority="28" operator="equal">
      <formula>0</formula>
    </cfRule>
  </conditionalFormatting>
  <conditionalFormatting sqref="BJ88:BJ93 BJ95:BJ107">
    <cfRule type="cellIs" dxfId="465" priority="26" operator="greaterThan">
      <formula>0</formula>
    </cfRule>
    <cfRule type="cellIs" dxfId="464" priority="27" operator="lessThan">
      <formula>0</formula>
    </cfRule>
  </conditionalFormatting>
  <conditionalFormatting sqref="BJ88:BJ93 BJ95:BJ107">
    <cfRule type="cellIs" dxfId="463" priority="25" operator="equal">
      <formula>0</formula>
    </cfRule>
  </conditionalFormatting>
  <conditionalFormatting sqref="BJ109:BJ128">
    <cfRule type="cellIs" dxfId="462" priority="23" operator="greaterThan">
      <formula>0</formula>
    </cfRule>
    <cfRule type="cellIs" dxfId="461" priority="24" operator="lessThan">
      <formula>0</formula>
    </cfRule>
  </conditionalFormatting>
  <conditionalFormatting sqref="BJ109:BJ128">
    <cfRule type="cellIs" dxfId="460" priority="22" operator="equal">
      <formula>0</formula>
    </cfRule>
  </conditionalFormatting>
  <conditionalFormatting sqref="BJ130:BJ149">
    <cfRule type="cellIs" dxfId="459" priority="20" operator="greaterThan">
      <formula>0</formula>
    </cfRule>
    <cfRule type="cellIs" dxfId="458" priority="21" operator="lessThan">
      <formula>0</formula>
    </cfRule>
  </conditionalFormatting>
  <conditionalFormatting sqref="BJ130:BJ149">
    <cfRule type="cellIs" dxfId="457" priority="19" operator="equal">
      <formula>0</formula>
    </cfRule>
  </conditionalFormatting>
  <conditionalFormatting sqref="BJ151:BJ170">
    <cfRule type="cellIs" dxfId="456" priority="17" operator="greaterThan">
      <formula>0</formula>
    </cfRule>
    <cfRule type="cellIs" dxfId="455" priority="18" operator="lessThan">
      <formula>0</formula>
    </cfRule>
  </conditionalFormatting>
  <conditionalFormatting sqref="BJ151:BJ170">
    <cfRule type="cellIs" dxfId="454" priority="16" operator="equal">
      <formula>0</formula>
    </cfRule>
  </conditionalFormatting>
  <conditionalFormatting sqref="BJ173:BJ192">
    <cfRule type="cellIs" dxfId="453" priority="14" operator="greaterThan">
      <formula>0</formula>
    </cfRule>
    <cfRule type="cellIs" dxfId="452" priority="15" operator="lessThan">
      <formula>0</formula>
    </cfRule>
  </conditionalFormatting>
  <conditionalFormatting sqref="BJ173:BJ192">
    <cfRule type="cellIs" dxfId="451" priority="13" operator="equal">
      <formula>0</formula>
    </cfRule>
  </conditionalFormatting>
  <conditionalFormatting sqref="BJ194:BJ213">
    <cfRule type="cellIs" dxfId="450" priority="11" operator="greaterThan">
      <formula>0</formula>
    </cfRule>
    <cfRule type="cellIs" dxfId="449" priority="12" operator="lessThan">
      <formula>0</formula>
    </cfRule>
  </conditionalFormatting>
  <conditionalFormatting sqref="BJ194:BJ213">
    <cfRule type="cellIs" dxfId="448" priority="10" operator="equal">
      <formula>0</formula>
    </cfRule>
  </conditionalFormatting>
  <conditionalFormatting sqref="BJ215:BJ234">
    <cfRule type="cellIs" dxfId="447" priority="8" operator="greaterThan">
      <formula>0</formula>
    </cfRule>
    <cfRule type="cellIs" dxfId="446" priority="9" operator="lessThan">
      <formula>0</formula>
    </cfRule>
  </conditionalFormatting>
  <conditionalFormatting sqref="BJ215:BJ234">
    <cfRule type="cellIs" dxfId="445" priority="7" operator="equal">
      <formula>0</formula>
    </cfRule>
  </conditionalFormatting>
  <conditionalFormatting sqref="AY94">
    <cfRule type="cellIs" dxfId="444" priority="5" operator="lessThan">
      <formula>0</formula>
    </cfRule>
    <cfRule type="cellIs" dxfId="443" priority="6" operator="greaterThan">
      <formula>0</formula>
    </cfRule>
  </conditionalFormatting>
  <conditionalFormatting sqref="AY94">
    <cfRule type="cellIs" dxfId="442" priority="4" operator="equal">
      <formula>0</formula>
    </cfRule>
  </conditionalFormatting>
  <conditionalFormatting sqref="BJ94">
    <cfRule type="cellIs" dxfId="441" priority="2" operator="greaterThan">
      <formula>0</formula>
    </cfRule>
    <cfRule type="cellIs" dxfId="440" priority="3" operator="lessThan">
      <formula>0</formula>
    </cfRule>
  </conditionalFormatting>
  <conditionalFormatting sqref="BJ94">
    <cfRule type="cellIs" dxfId="439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64" max="22" man="1"/>
    <brk id="129" max="16383" man="1"/>
  </rowBreaks>
  <ignoredErrors>
    <ignoredError sqref="BE7" formulaRange="1"/>
    <ignoredError sqref="BE19:BF19 AZ19 AW19 AW54 BD54:BF54 BD41:BE41 BE146 BE76 AZ41 AZ54 BE133 BE134 BE137 BE139 BE140 BE141:BE143 BE144 BE145 BE159:BE161 BE163" formula="1"/>
  </ignoredErrors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8" tint="0.39997558519241921"/>
    <outlinePr summaryBelow="0" summaryRight="0"/>
  </sheetPr>
  <dimension ref="A1:AF81"/>
  <sheetViews>
    <sheetView showGridLines="0" zoomScale="90" zoomScaleNormal="90" workbookViewId="0">
      <pane xSplit="1" topLeftCell="B1" activePane="topRight" state="frozen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3" width="14.42578125" style="1" bestFit="1" customWidth="1" outlineLevel="1"/>
    <col min="4" max="4" width="12.42578125" style="1" bestFit="1" customWidth="1" outlineLevel="2"/>
    <col min="5" max="5" width="12.5703125" style="1" bestFit="1" customWidth="1" outlineLevel="2"/>
    <col min="6" max="6" width="12.42578125" style="1" bestFit="1" customWidth="1" outlineLevel="2"/>
    <col min="7" max="7" width="12.42578125" style="1" customWidth="1" outlineLevel="2"/>
    <col min="8" max="9" width="10.42578125" style="1" customWidth="1" outlineLevel="2"/>
    <col min="10" max="10" width="10.5703125" style="1" bestFit="1" customWidth="1" outlineLevel="2"/>
    <col min="11" max="19" width="10.42578125" style="1" customWidth="1" outlineLevel="2"/>
    <col min="20" max="20" width="0.5703125" style="1" customWidth="1"/>
    <col min="21" max="21" width="13.5703125" style="1" customWidth="1"/>
    <col min="22" max="22" width="3.5703125" style="3" customWidth="1"/>
    <col min="23" max="23" width="6.85546875" style="1" hidden="1" customWidth="1"/>
    <col min="24" max="25" width="12" style="1" customWidth="1"/>
    <col min="26" max="26" width="2.42578125" style="1" customWidth="1"/>
    <col min="27" max="27" width="11.42578125" style="1" bestFit="1" customWidth="1"/>
    <col min="28" max="29" width="11.42578125" style="1" customWidth="1"/>
    <col min="30" max="30" width="11.5703125" style="1" hidden="1" customWidth="1"/>
    <col min="31" max="31" width="10.42578125" style="1" bestFit="1" customWidth="1"/>
    <col min="32" max="16384" width="9.42578125" style="1"/>
  </cols>
  <sheetData>
    <row r="1" spans="1:31">
      <c r="A1" s="1027" t="s">
        <v>610</v>
      </c>
      <c r="B1" s="614"/>
      <c r="C1" s="614"/>
      <c r="D1" s="616" t="s">
        <v>152</v>
      </c>
      <c r="E1" s="616" t="s">
        <v>152</v>
      </c>
      <c r="F1" s="616" t="s">
        <v>152</v>
      </c>
      <c r="G1" s="616" t="s">
        <v>152</v>
      </c>
      <c r="H1" s="616">
        <v>43647</v>
      </c>
      <c r="I1" s="616">
        <v>43678</v>
      </c>
      <c r="J1" s="616">
        <v>43709</v>
      </c>
      <c r="K1" s="616">
        <v>43739</v>
      </c>
      <c r="L1" s="616">
        <v>43770</v>
      </c>
      <c r="M1" s="616">
        <v>43800</v>
      </c>
      <c r="N1" s="616">
        <v>43831</v>
      </c>
      <c r="O1" s="616">
        <v>43862</v>
      </c>
      <c r="P1" s="616">
        <v>43891</v>
      </c>
      <c r="Q1" s="616">
        <v>43922</v>
      </c>
      <c r="R1" s="616">
        <v>43952</v>
      </c>
      <c r="S1" s="616">
        <v>43983</v>
      </c>
      <c r="T1" s="616"/>
      <c r="U1" s="614" t="s">
        <v>95</v>
      </c>
      <c r="V1" s="246"/>
      <c r="W1" s="29"/>
      <c r="X1" s="614" t="s">
        <v>152</v>
      </c>
      <c r="Y1" s="614" t="s">
        <v>223</v>
      </c>
      <c r="Z1" s="27"/>
      <c r="AA1" s="614">
        <v>2018</v>
      </c>
      <c r="AB1" s="614">
        <v>2019</v>
      </c>
      <c r="AC1" s="614">
        <v>2020</v>
      </c>
      <c r="AD1" s="527" t="s">
        <v>651</v>
      </c>
    </row>
    <row r="2" spans="1:31">
      <c r="A2" s="1028"/>
      <c r="B2" s="614"/>
      <c r="C2" s="614"/>
      <c r="D2" s="614" t="s">
        <v>228</v>
      </c>
      <c r="E2" s="614" t="s">
        <v>230</v>
      </c>
      <c r="F2" s="614" t="s">
        <v>226</v>
      </c>
      <c r="G2" s="614" t="s">
        <v>227</v>
      </c>
      <c r="H2" s="614" t="s">
        <v>231</v>
      </c>
      <c r="I2" s="614" t="s">
        <v>231</v>
      </c>
      <c r="J2" s="614" t="s">
        <v>231</v>
      </c>
      <c r="K2" s="614" t="s">
        <v>232</v>
      </c>
      <c r="L2" s="614" t="s">
        <v>232</v>
      </c>
      <c r="M2" s="614" t="s">
        <v>232</v>
      </c>
      <c r="N2" s="614" t="s">
        <v>233</v>
      </c>
      <c r="O2" s="614" t="s">
        <v>233</v>
      </c>
      <c r="P2" s="614" t="s">
        <v>233</v>
      </c>
      <c r="Q2" s="614" t="s">
        <v>234</v>
      </c>
      <c r="R2" s="614" t="s">
        <v>234</v>
      </c>
      <c r="S2" s="614" t="s">
        <v>234</v>
      </c>
      <c r="T2" s="614"/>
      <c r="U2" s="614"/>
      <c r="V2" s="246"/>
      <c r="W2" s="29"/>
      <c r="X2" s="38"/>
      <c r="Y2" s="38"/>
      <c r="Z2" s="27"/>
      <c r="AA2" s="614" t="s">
        <v>301</v>
      </c>
      <c r="AB2" s="614" t="s">
        <v>235</v>
      </c>
      <c r="AC2" s="614" t="s">
        <v>302</v>
      </c>
      <c r="AD2" s="527" t="s">
        <v>652</v>
      </c>
    </row>
    <row r="3" spans="1:31">
      <c r="A3" s="617" t="s">
        <v>633</v>
      </c>
      <c r="B3" s="618"/>
      <c r="C3" s="618"/>
      <c r="D3" s="619" t="s">
        <v>238</v>
      </c>
      <c r="E3" s="619" t="s">
        <v>238</v>
      </c>
      <c r="F3" s="619" t="s">
        <v>238</v>
      </c>
      <c r="G3" s="619" t="s">
        <v>238</v>
      </c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0"/>
      <c r="T3" s="620"/>
      <c r="U3" s="620"/>
      <c r="V3" s="247"/>
      <c r="W3" s="29"/>
      <c r="X3" s="656"/>
      <c r="Y3" s="656"/>
      <c r="Z3" s="27"/>
      <c r="AA3" s="656"/>
      <c r="AB3" s="656"/>
      <c r="AC3" s="656"/>
    </row>
    <row r="4" spans="1:31">
      <c r="A4" s="729" t="s">
        <v>241</v>
      </c>
      <c r="B4" s="623"/>
      <c r="C4" s="623"/>
      <c r="D4" s="625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625"/>
      <c r="R4" s="625"/>
      <c r="S4" s="625"/>
      <c r="T4" s="625"/>
      <c r="U4" s="625"/>
      <c r="V4" s="9"/>
      <c r="W4" s="29"/>
      <c r="X4" s="624"/>
      <c r="Y4" s="624"/>
      <c r="Z4" s="27"/>
      <c r="AA4" s="624"/>
      <c r="AB4" s="624"/>
      <c r="AC4" s="624"/>
      <c r="AD4" s="8"/>
      <c r="AE4" s="8"/>
    </row>
    <row r="5" spans="1:31">
      <c r="A5" s="722" t="s">
        <v>242</v>
      </c>
      <c r="B5" s="623"/>
      <c r="C5" s="623"/>
      <c r="D5" s="625">
        <v>0</v>
      </c>
      <c r="E5" s="625">
        <v>0</v>
      </c>
      <c r="F5" s="730">
        <v>0</v>
      </c>
      <c r="G5" s="625">
        <v>0</v>
      </c>
      <c r="H5" s="625">
        <v>0</v>
      </c>
      <c r="I5" s="625">
        <v>45032</v>
      </c>
      <c r="J5" s="625">
        <v>18013</v>
      </c>
      <c r="K5" s="625">
        <v>18013</v>
      </c>
      <c r="L5" s="625">
        <v>56767</v>
      </c>
      <c r="M5" s="625">
        <v>0</v>
      </c>
      <c r="N5" s="625">
        <v>94157</v>
      </c>
      <c r="O5" s="625">
        <v>68018</v>
      </c>
      <c r="P5" s="625">
        <v>0</v>
      </c>
      <c r="Q5" s="625">
        <v>0</v>
      </c>
      <c r="R5" s="625">
        <v>0</v>
      </c>
      <c r="S5" s="625">
        <v>0</v>
      </c>
      <c r="T5" s="625"/>
      <c r="U5" s="625">
        <f>SUM(D5:T5)</f>
        <v>300000</v>
      </c>
      <c r="V5" s="233"/>
      <c r="W5" s="13">
        <f>U5-SUM(X5:Y5)</f>
        <v>0</v>
      </c>
      <c r="X5" s="624">
        <f>SUM(D5:G5)</f>
        <v>0</v>
      </c>
      <c r="Y5" s="624">
        <f>SUM(H5:S5)</f>
        <v>300000</v>
      </c>
      <c r="Z5" s="27"/>
      <c r="AA5" s="624">
        <f>SUM(D5:E5)</f>
        <v>0</v>
      </c>
      <c r="AB5" s="624">
        <f>SUM(F5:M5)</f>
        <v>137825</v>
      </c>
      <c r="AC5" s="624">
        <f t="shared" ref="AC5:AC10" si="0">SUM(N5:S5)</f>
        <v>162175</v>
      </c>
      <c r="AD5" s="267">
        <f>SUM(X5:Y5)-SUM(AA5:AC5)</f>
        <v>0</v>
      </c>
      <c r="AE5" s="8"/>
    </row>
    <row r="6" spans="1:31">
      <c r="A6" s="629"/>
      <c r="B6" s="623"/>
      <c r="C6" s="623"/>
      <c r="D6" s="630"/>
      <c r="E6" s="731"/>
      <c r="F6" s="731"/>
      <c r="G6" s="630"/>
      <c r="I6" s="630"/>
      <c r="J6" s="630"/>
      <c r="K6" s="630"/>
      <c r="L6" s="630"/>
      <c r="M6" s="630"/>
      <c r="N6" s="630"/>
      <c r="O6" s="630"/>
      <c r="P6" s="630"/>
      <c r="Q6" s="630"/>
      <c r="R6" s="630"/>
      <c r="S6" s="630"/>
      <c r="T6" s="625"/>
      <c r="U6" s="630"/>
      <c r="V6" s="233"/>
      <c r="W6" s="13">
        <f t="shared" ref="W6:W13" si="1">U6-SUM(X6:Y6)</f>
        <v>0</v>
      </c>
      <c r="X6" s="624"/>
      <c r="Y6" s="624"/>
      <c r="Z6" s="27"/>
      <c r="AA6" s="624"/>
      <c r="AB6" s="624"/>
      <c r="AC6" s="624">
        <f t="shared" si="0"/>
        <v>0</v>
      </c>
      <c r="AD6" s="267">
        <f t="shared" ref="AD6:AD13" si="2">SUM(X6:Y6)-SUM(AA6:AC6)</f>
        <v>0</v>
      </c>
      <c r="AE6" s="8"/>
    </row>
    <row r="7" spans="1:31">
      <c r="A7" s="622" t="s">
        <v>252</v>
      </c>
      <c r="B7" s="623"/>
      <c r="C7" s="623"/>
      <c r="D7" s="631">
        <f>SUM(D4:D6)</f>
        <v>0</v>
      </c>
      <c r="E7" s="631">
        <f>SUM(E4:E5)</f>
        <v>0</v>
      </c>
      <c r="F7" s="631">
        <f>SUM(F4:F5)</f>
        <v>0</v>
      </c>
      <c r="G7" s="631">
        <f>SUM(G4:G6)</f>
        <v>0</v>
      </c>
      <c r="H7" s="631">
        <f>SUM(H4:H5)</f>
        <v>0</v>
      </c>
      <c r="I7" s="631">
        <f t="shared" ref="I7:S7" si="3">SUM(I4:I6)</f>
        <v>45032</v>
      </c>
      <c r="J7" s="631">
        <f t="shared" si="3"/>
        <v>18013</v>
      </c>
      <c r="K7" s="631">
        <f t="shared" si="3"/>
        <v>18013</v>
      </c>
      <c r="L7" s="631">
        <f t="shared" si="3"/>
        <v>56767</v>
      </c>
      <c r="M7" s="631">
        <f t="shared" si="3"/>
        <v>0</v>
      </c>
      <c r="N7" s="631">
        <f t="shared" si="3"/>
        <v>94157</v>
      </c>
      <c r="O7" s="631">
        <f t="shared" si="3"/>
        <v>68018</v>
      </c>
      <c r="P7" s="631">
        <f t="shared" si="3"/>
        <v>0</v>
      </c>
      <c r="Q7" s="631">
        <f t="shared" si="3"/>
        <v>0</v>
      </c>
      <c r="R7" s="631">
        <f t="shared" si="3"/>
        <v>0</v>
      </c>
      <c r="S7" s="631">
        <f t="shared" si="3"/>
        <v>0</v>
      </c>
      <c r="T7" s="631"/>
      <c r="U7" s="631">
        <f>SUM(D7:T7)</f>
        <v>300000</v>
      </c>
      <c r="V7" s="233"/>
      <c r="W7" s="13">
        <f t="shared" si="1"/>
        <v>0</v>
      </c>
      <c r="X7" s="631">
        <f>SUM(D7:G7)</f>
        <v>0</v>
      </c>
      <c r="Y7" s="631">
        <f>SUM(H7:S7)</f>
        <v>300000</v>
      </c>
      <c r="Z7" s="27"/>
      <c r="AA7" s="631">
        <f>SUM(D7:E7)</f>
        <v>0</v>
      </c>
      <c r="AB7" s="631">
        <f>SUM(F7:M7)</f>
        <v>137825</v>
      </c>
      <c r="AC7" s="631">
        <f t="shared" si="0"/>
        <v>162175</v>
      </c>
      <c r="AD7" s="267">
        <f t="shared" si="2"/>
        <v>0</v>
      </c>
      <c r="AE7" s="8"/>
    </row>
    <row r="8" spans="1:31">
      <c r="A8" s="626" t="s">
        <v>253</v>
      </c>
      <c r="B8" s="623"/>
      <c r="C8" s="623"/>
      <c r="D8" s="624">
        <f>D7*'3d Other CAP'!$E89</f>
        <v>0</v>
      </c>
      <c r="E8" s="624">
        <f>E7*'3d Other CAP'!$E89</f>
        <v>0</v>
      </c>
      <c r="F8" s="624">
        <f>F7*'3d Other CAP'!$E89</f>
        <v>0</v>
      </c>
      <c r="G8" s="624">
        <f>G7*'3d Other CAP'!$E89</f>
        <v>0</v>
      </c>
      <c r="H8" s="624">
        <f>H7*'3d Other CAP'!$E89</f>
        <v>0</v>
      </c>
      <c r="I8" s="624">
        <f>I7*'3d Other CAP'!$E89</f>
        <v>22516</v>
      </c>
      <c r="J8" s="624">
        <f>J7*'3d Other CAP'!$E89</f>
        <v>9006.5</v>
      </c>
      <c r="K8" s="624">
        <f>K7*'3d Other CAP'!$E89</f>
        <v>9006.5</v>
      </c>
      <c r="L8" s="624">
        <f>L7*'3d Other CAP'!$E89</f>
        <v>28383.5</v>
      </c>
      <c r="M8" s="624">
        <f>M7*'3d Other CAP'!$E89</f>
        <v>0</v>
      </c>
      <c r="N8" s="624">
        <f>N7*'3d Other CAP'!$E89</f>
        <v>47078.5</v>
      </c>
      <c r="O8" s="624">
        <f>O7*'3d Other CAP'!$E89</f>
        <v>34009</v>
      </c>
      <c r="P8" s="624">
        <f>P7*'3d Other CAP'!$E89</f>
        <v>0</v>
      </c>
      <c r="Q8" s="624">
        <f>Q7*'3d Other CAP'!$E89</f>
        <v>0</v>
      </c>
      <c r="R8" s="624">
        <f>R7*'3d Other CAP'!$E89</f>
        <v>0</v>
      </c>
      <c r="S8" s="624">
        <f>S7*'3d Other CAP'!$E89</f>
        <v>0</v>
      </c>
      <c r="T8" s="631"/>
      <c r="U8" s="624">
        <f>SUM(D8:T8)</f>
        <v>150000</v>
      </c>
      <c r="V8" s="233"/>
      <c r="W8" s="13">
        <f t="shared" si="1"/>
        <v>0</v>
      </c>
      <c r="X8" s="624">
        <f>SUM(D8:G8)</f>
        <v>0</v>
      </c>
      <c r="Y8" s="624">
        <f>SUM(H8:S8)</f>
        <v>150000</v>
      </c>
      <c r="Z8" s="27"/>
      <c r="AA8" s="624">
        <f>SUM(D8:E8)</f>
        <v>0</v>
      </c>
      <c r="AB8" s="624">
        <f>SUM(F8:M8)</f>
        <v>68912.5</v>
      </c>
      <c r="AC8" s="624">
        <f t="shared" si="0"/>
        <v>81087.5</v>
      </c>
      <c r="AD8" s="267">
        <f t="shared" si="2"/>
        <v>0</v>
      </c>
      <c r="AE8" s="8"/>
    </row>
    <row r="9" spans="1:31">
      <c r="A9" s="626" t="s">
        <v>254</v>
      </c>
      <c r="B9" s="623"/>
      <c r="C9" s="623"/>
      <c r="D9" s="624">
        <f>(D7*'3d Other CAP'!$F89)+(D7*'3d Other CAP'!$G89)</f>
        <v>0</v>
      </c>
      <c r="E9" s="624">
        <f>(E7*'3d Other CAP'!$F89)+(E7*'3d Other CAP'!$G89)</f>
        <v>0</v>
      </c>
      <c r="F9" s="624">
        <f>(F7*'3d Other CAP'!$F89)+(F7*'3d Other CAP'!$G89)</f>
        <v>0</v>
      </c>
      <c r="G9" s="624">
        <f>(G7*'3d Other CAP'!$F89)+(G7*'3d Other CAP'!$G89)</f>
        <v>0</v>
      </c>
      <c r="H9" s="624">
        <f>(H7*'3d Other CAP'!$F89)+(H7*'3d Other CAP'!$G89)</f>
        <v>0</v>
      </c>
      <c r="I9" s="624">
        <f>(I7*'3d Other CAP'!$F89)+(I7*'3d Other CAP'!$G89)</f>
        <v>15761.199999999999</v>
      </c>
      <c r="J9" s="624">
        <f>(J7*'3d Other CAP'!$F89)+(J7*'3d Other CAP'!$G89)</f>
        <v>6304.5499999999993</v>
      </c>
      <c r="K9" s="624">
        <f>(K7*'3d Other CAP'!$F89)+(K7*'3d Other CAP'!$G89)</f>
        <v>6304.5499999999993</v>
      </c>
      <c r="L9" s="624">
        <f>(L7*'3d Other CAP'!$F89)+(L7*'3d Other CAP'!$G89)</f>
        <v>19868.449999999997</v>
      </c>
      <c r="M9" s="624">
        <f>(M7*'3d Other CAP'!$F89)+(M7*'3d Other CAP'!$G89)</f>
        <v>0</v>
      </c>
      <c r="N9" s="624">
        <f>(N7*'3d Other CAP'!$F89)+(N7*'3d Other CAP'!$G89)</f>
        <v>32954.949999999997</v>
      </c>
      <c r="O9" s="624">
        <f>(O7*'3d Other CAP'!$F89)+(O7*'3d Other CAP'!$G89)</f>
        <v>23806.3</v>
      </c>
      <c r="P9" s="624">
        <f>(P7*'3d Other CAP'!$F89)+(P7*'3d Other CAP'!$G89)</f>
        <v>0</v>
      </c>
      <c r="Q9" s="624">
        <f>(Q7*'3d Other CAP'!$F89)+(Q7*'3d Other CAP'!$G89)</f>
        <v>0</v>
      </c>
      <c r="R9" s="624">
        <f>(R7*'3d Other CAP'!$F89)+(R7*'3d Other CAP'!$G89)</f>
        <v>0</v>
      </c>
      <c r="S9" s="624">
        <f>(S7*'3d Other CAP'!$F89)+(S7*'3d Other CAP'!$G89)</f>
        <v>0</v>
      </c>
      <c r="T9" s="631"/>
      <c r="U9" s="624">
        <f>SUM(D9:T9)</f>
        <v>105000</v>
      </c>
      <c r="V9" s="233"/>
      <c r="W9" s="13">
        <f t="shared" si="1"/>
        <v>0</v>
      </c>
      <c r="X9" s="624">
        <f>SUM(D9:G9)</f>
        <v>0</v>
      </c>
      <c r="Y9" s="624">
        <f>SUM(H9:S9)</f>
        <v>105000</v>
      </c>
      <c r="Z9" s="27"/>
      <c r="AA9" s="624">
        <f>SUM(D9:E9)</f>
        <v>0</v>
      </c>
      <c r="AB9" s="624">
        <f>SUM(F9:M9)</f>
        <v>48238.75</v>
      </c>
      <c r="AC9" s="624">
        <f t="shared" si="0"/>
        <v>56761.25</v>
      </c>
      <c r="AD9" s="267">
        <f t="shared" si="2"/>
        <v>0</v>
      </c>
      <c r="AE9" s="8"/>
    </row>
    <row r="10" spans="1:31">
      <c r="A10" s="626" t="s">
        <v>182</v>
      </c>
      <c r="B10" s="623"/>
      <c r="C10" s="623"/>
      <c r="D10" s="624">
        <f>D7*'3d Other CAP'!$H89</f>
        <v>0</v>
      </c>
      <c r="E10" s="624">
        <f>E7*'3d Other CAP'!$H89</f>
        <v>0</v>
      </c>
      <c r="F10" s="624">
        <f>F7*'3d Other CAP'!$H89</f>
        <v>0</v>
      </c>
      <c r="G10" s="624">
        <f>G7*'3d Other CAP'!$H89</f>
        <v>0</v>
      </c>
      <c r="H10" s="624">
        <f>H7*'3d Other CAP'!$H89</f>
        <v>0</v>
      </c>
      <c r="I10" s="624">
        <f>I7*'3d Other CAP'!$H89</f>
        <v>6754.8</v>
      </c>
      <c r="J10" s="624">
        <f>J7*'3d Other CAP'!$H89</f>
        <v>2701.95</v>
      </c>
      <c r="K10" s="624">
        <f>K7*'3d Other CAP'!$H89</f>
        <v>2701.95</v>
      </c>
      <c r="L10" s="624">
        <f>L7*'3d Other CAP'!$H89</f>
        <v>8515.0499999999993</v>
      </c>
      <c r="M10" s="624">
        <f>M7*'3d Other CAP'!$H89</f>
        <v>0</v>
      </c>
      <c r="N10" s="624">
        <f>N7*'3d Other CAP'!$H89</f>
        <v>14123.55</v>
      </c>
      <c r="O10" s="624">
        <f>O7*'3d Other CAP'!$H89</f>
        <v>10202.699999999999</v>
      </c>
      <c r="P10" s="624">
        <f>P7*'3d Other CAP'!$H89</f>
        <v>0</v>
      </c>
      <c r="Q10" s="624">
        <f>Q7*'3d Other CAP'!$H89</f>
        <v>0</v>
      </c>
      <c r="R10" s="624">
        <f>R7*'3d Other CAP'!$H89</f>
        <v>0</v>
      </c>
      <c r="S10" s="624">
        <f>S7*'3d Other CAP'!$H89</f>
        <v>0</v>
      </c>
      <c r="T10" s="631"/>
      <c r="U10" s="624">
        <f>SUM(D10:T10)</f>
        <v>45000</v>
      </c>
      <c r="V10" s="233"/>
      <c r="W10" s="13">
        <f t="shared" si="1"/>
        <v>0</v>
      </c>
      <c r="X10" s="624">
        <f>SUM(D10:G10)</f>
        <v>0</v>
      </c>
      <c r="Y10" s="624">
        <f>SUM(H10:S10)</f>
        <v>45000</v>
      </c>
      <c r="Z10" s="27"/>
      <c r="AA10" s="624">
        <f>SUM(D10:E10)</f>
        <v>0</v>
      </c>
      <c r="AB10" s="624">
        <f>SUM(F10:M10)</f>
        <v>20673.75</v>
      </c>
      <c r="AC10" s="624">
        <f t="shared" si="0"/>
        <v>24326.25</v>
      </c>
      <c r="AD10" s="267">
        <f t="shared" si="2"/>
        <v>0</v>
      </c>
      <c r="AE10" s="8"/>
    </row>
    <row r="11" spans="1:31">
      <c r="A11" s="622" t="s">
        <v>255</v>
      </c>
      <c r="B11" s="623"/>
      <c r="C11" s="623"/>
      <c r="D11" s="633">
        <f>'3d Other CAP'!$K88</f>
        <v>0.15</v>
      </c>
      <c r="E11" s="633">
        <f>'3d Other CAP'!$K88</f>
        <v>0.15</v>
      </c>
      <c r="F11" s="633">
        <f>'3d Other CAP'!$K88</f>
        <v>0.15</v>
      </c>
      <c r="G11" s="633">
        <f>'3d Other CAP'!$K88</f>
        <v>0.15</v>
      </c>
      <c r="H11" s="633">
        <f>'3d Other CAP'!$K88</f>
        <v>0.15</v>
      </c>
      <c r="I11" s="633">
        <f>'3d Other CAP'!$K88</f>
        <v>0.15</v>
      </c>
      <c r="J11" s="633">
        <f>'3d Other CAP'!$K88</f>
        <v>0.15</v>
      </c>
      <c r="K11" s="633">
        <f>'3d Other CAP'!$K88</f>
        <v>0.15</v>
      </c>
      <c r="L11" s="633">
        <f>'3d Other CAP'!$K88</f>
        <v>0.15</v>
      </c>
      <c r="M11" s="633">
        <f>'3d Other CAP'!$K88</f>
        <v>0.15</v>
      </c>
      <c r="N11" s="633">
        <f>'3d Other CAP'!$K88</f>
        <v>0.15</v>
      </c>
      <c r="O11" s="633">
        <f>'3d Other CAP'!$K88</f>
        <v>0.15</v>
      </c>
      <c r="P11" s="633">
        <f>'3d Other CAP'!$K88</f>
        <v>0.15</v>
      </c>
      <c r="Q11" s="633">
        <f>'3d Other CAP'!$K88</f>
        <v>0.15</v>
      </c>
      <c r="R11" s="633">
        <f>'3d Other CAP'!$K88</f>
        <v>0.15</v>
      </c>
      <c r="S11" s="633">
        <f>'3d Other CAP'!$K88</f>
        <v>0.15</v>
      </c>
      <c r="T11" s="659"/>
      <c r="U11" s="712">
        <f>S11</f>
        <v>0.15</v>
      </c>
      <c r="V11" s="233"/>
      <c r="W11" s="13">
        <f t="shared" si="1"/>
        <v>-0.15</v>
      </c>
      <c r="X11" s="660">
        <f>S11</f>
        <v>0.15</v>
      </c>
      <c r="Y11" s="660">
        <f>S11</f>
        <v>0.15</v>
      </c>
      <c r="Z11" s="31"/>
      <c r="AA11" s="660">
        <f>D11</f>
        <v>0.15</v>
      </c>
      <c r="AB11" s="660">
        <f>AA11</f>
        <v>0.15</v>
      </c>
      <c r="AC11" s="660">
        <f>S11</f>
        <v>0.15</v>
      </c>
      <c r="AD11" s="267">
        <f t="shared" si="2"/>
        <v>-0.14999999999999997</v>
      </c>
    </row>
    <row r="12" spans="1:31">
      <c r="A12" s="626" t="s">
        <v>256</v>
      </c>
      <c r="B12" s="623"/>
      <c r="C12" s="623"/>
      <c r="D12" s="661">
        <f t="shared" ref="D12:E12" si="4">D10</f>
        <v>0</v>
      </c>
      <c r="E12" s="661">
        <f t="shared" si="4"/>
        <v>0</v>
      </c>
      <c r="F12" s="661">
        <f>F10</f>
        <v>0</v>
      </c>
      <c r="G12" s="661">
        <f t="shared" ref="G12:I12" si="5">G10</f>
        <v>0</v>
      </c>
      <c r="H12" s="661">
        <f t="shared" si="5"/>
        <v>0</v>
      </c>
      <c r="I12" s="661">
        <f t="shared" si="5"/>
        <v>6754.8</v>
      </c>
      <c r="J12" s="661">
        <f>J10</f>
        <v>2701.95</v>
      </c>
      <c r="K12" s="661">
        <f t="shared" ref="K12:S12" si="6">K10</f>
        <v>2701.95</v>
      </c>
      <c r="L12" s="661">
        <f t="shared" si="6"/>
        <v>8515.0499999999993</v>
      </c>
      <c r="M12" s="661">
        <f t="shared" si="6"/>
        <v>0</v>
      </c>
      <c r="N12" s="661">
        <f t="shared" si="6"/>
        <v>14123.55</v>
      </c>
      <c r="O12" s="661">
        <f t="shared" si="6"/>
        <v>10202.699999999999</v>
      </c>
      <c r="P12" s="661">
        <f t="shared" si="6"/>
        <v>0</v>
      </c>
      <c r="Q12" s="661">
        <f t="shared" si="6"/>
        <v>0</v>
      </c>
      <c r="R12" s="661">
        <f t="shared" si="6"/>
        <v>0</v>
      </c>
      <c r="S12" s="661">
        <f t="shared" si="6"/>
        <v>0</v>
      </c>
      <c r="T12" s="659"/>
      <c r="U12" s="624">
        <f>SUM(D12:T12)</f>
        <v>45000</v>
      </c>
      <c r="V12" s="233"/>
      <c r="W12" s="13">
        <f t="shared" si="1"/>
        <v>0</v>
      </c>
      <c r="X12" s="624">
        <f>SUM(D12:G12)</f>
        <v>0</v>
      </c>
      <c r="Y12" s="624">
        <f>SUM(H12:S12)</f>
        <v>45000</v>
      </c>
      <c r="Z12" s="27"/>
      <c r="AA12" s="624">
        <f>SUM(D12:E12)</f>
        <v>0</v>
      </c>
      <c r="AB12" s="624">
        <f>SUM(F12:M12)</f>
        <v>20673.75</v>
      </c>
      <c r="AC12" s="624">
        <f>SUM(N12:S12)</f>
        <v>24326.25</v>
      </c>
      <c r="AD12" s="267">
        <f t="shared" si="2"/>
        <v>0</v>
      </c>
    </row>
    <row r="13" spans="1:31">
      <c r="A13" s="638" t="s">
        <v>257</v>
      </c>
      <c r="B13" s="639"/>
      <c r="C13" s="639"/>
      <c r="D13" s="640">
        <f>ROUND(D$7*D$11,0)</f>
        <v>0</v>
      </c>
      <c r="E13" s="640">
        <f>ROUND(E$7*E$11,0)</f>
        <v>0</v>
      </c>
      <c r="F13" s="640">
        <f>ROUND(F$7*F$11,0)</f>
        <v>0</v>
      </c>
      <c r="G13" s="640">
        <f t="shared" ref="G13:S13" si="7">ROUND(G$7*G$11,0)</f>
        <v>0</v>
      </c>
      <c r="H13" s="640">
        <f t="shared" si="7"/>
        <v>0</v>
      </c>
      <c r="I13" s="640">
        <f t="shared" si="7"/>
        <v>6755</v>
      </c>
      <c r="J13" s="640">
        <f t="shared" si="7"/>
        <v>2702</v>
      </c>
      <c r="K13" s="640">
        <f t="shared" si="7"/>
        <v>2702</v>
      </c>
      <c r="L13" s="640">
        <f t="shared" si="7"/>
        <v>8515</v>
      </c>
      <c r="M13" s="640">
        <f t="shared" si="7"/>
        <v>0</v>
      </c>
      <c r="N13" s="640">
        <f t="shared" si="7"/>
        <v>14124</v>
      </c>
      <c r="O13" s="640">
        <f t="shared" si="7"/>
        <v>10203</v>
      </c>
      <c r="P13" s="640">
        <f t="shared" si="7"/>
        <v>0</v>
      </c>
      <c r="Q13" s="640">
        <f t="shared" si="7"/>
        <v>0</v>
      </c>
      <c r="R13" s="640">
        <f t="shared" si="7"/>
        <v>0</v>
      </c>
      <c r="S13" s="640">
        <f t="shared" si="7"/>
        <v>0</v>
      </c>
      <c r="T13" s="640"/>
      <c r="U13" s="640">
        <f>SUM(D13:T13)</f>
        <v>45001</v>
      </c>
      <c r="V13" s="233"/>
      <c r="W13" s="13">
        <f t="shared" si="1"/>
        <v>0</v>
      </c>
      <c r="X13" s="640">
        <f>SUM(D13:G13)</f>
        <v>0</v>
      </c>
      <c r="Y13" s="640">
        <f>SUM(H13:S13)</f>
        <v>45001</v>
      </c>
      <c r="Z13" s="27"/>
      <c r="AA13" s="640">
        <f>SUM(D13:E13)</f>
        <v>0</v>
      </c>
      <c r="AB13" s="640">
        <f>SUM(F13:M13)</f>
        <v>20674</v>
      </c>
      <c r="AC13" s="640">
        <f>SUM(N13:S13)</f>
        <v>24327</v>
      </c>
      <c r="AD13" s="267">
        <f t="shared" si="2"/>
        <v>0</v>
      </c>
    </row>
    <row r="14" spans="1:31" s="46" customFormat="1">
      <c r="A14" s="528"/>
      <c r="B14" s="40"/>
      <c r="C14" s="40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8"/>
      <c r="V14" s="233"/>
      <c r="W14" s="44"/>
      <c r="X14" s="41"/>
      <c r="Y14" s="41"/>
      <c r="Z14" s="45"/>
      <c r="AA14" s="42"/>
      <c r="AB14" s="42"/>
      <c r="AC14" s="42"/>
      <c r="AD14" s="234"/>
    </row>
    <row r="15" spans="1:31" s="46" customFormat="1">
      <c r="A15" s="47"/>
      <c r="B15" s="40"/>
      <c r="C15" s="40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234"/>
    </row>
    <row r="16" spans="1:31" customFormat="1" ht="15">
      <c r="A16" s="643" t="s">
        <v>259</v>
      </c>
      <c r="B16" s="620"/>
      <c r="C16" s="620"/>
      <c r="D16" s="620"/>
      <c r="E16" s="620"/>
      <c r="F16" s="620"/>
      <c r="G16" s="620"/>
      <c r="H16" s="620"/>
      <c r="I16" s="620"/>
      <c r="J16" s="620"/>
      <c r="K16" s="620"/>
      <c r="L16" s="620"/>
      <c r="M16" s="620"/>
      <c r="N16" s="620"/>
      <c r="O16" s="620"/>
      <c r="P16" s="620"/>
      <c r="Q16" s="620"/>
      <c r="R16" s="620"/>
      <c r="S16" s="620"/>
      <c r="T16" s="620"/>
      <c r="U16" s="620"/>
      <c r="V16" s="233"/>
      <c r="W16" s="29"/>
      <c r="X16" s="620"/>
      <c r="Y16" s="620"/>
      <c r="Z16" s="27"/>
      <c r="AA16" s="620"/>
      <c r="AB16" s="620"/>
      <c r="AC16" s="620"/>
      <c r="AD16" s="234"/>
    </row>
    <row r="17" spans="1:31" customFormat="1" ht="15">
      <c r="A17" s="644" t="s">
        <v>146</v>
      </c>
      <c r="B17" s="624"/>
      <c r="C17" s="624"/>
      <c r="D17" s="624">
        <f t="shared" ref="D17:S17" si="8">D13</f>
        <v>0</v>
      </c>
      <c r="E17" s="624">
        <f t="shared" si="8"/>
        <v>0</v>
      </c>
      <c r="F17" s="624">
        <f t="shared" si="8"/>
        <v>0</v>
      </c>
      <c r="G17" s="624">
        <f t="shared" si="8"/>
        <v>0</v>
      </c>
      <c r="H17" s="624">
        <f t="shared" si="8"/>
        <v>0</v>
      </c>
      <c r="I17" s="624">
        <f t="shared" si="8"/>
        <v>6755</v>
      </c>
      <c r="J17" s="624">
        <f t="shared" si="8"/>
        <v>2702</v>
      </c>
      <c r="K17" s="624">
        <f t="shared" si="8"/>
        <v>2702</v>
      </c>
      <c r="L17" s="624">
        <f t="shared" si="8"/>
        <v>8515</v>
      </c>
      <c r="M17" s="624">
        <f t="shared" si="8"/>
        <v>0</v>
      </c>
      <c r="N17" s="624">
        <f t="shared" si="8"/>
        <v>14124</v>
      </c>
      <c r="O17" s="624">
        <f t="shared" si="8"/>
        <v>10203</v>
      </c>
      <c r="P17" s="624">
        <f t="shared" si="8"/>
        <v>0</v>
      </c>
      <c r="Q17" s="624">
        <f t="shared" si="8"/>
        <v>0</v>
      </c>
      <c r="R17" s="624">
        <f t="shared" si="8"/>
        <v>0</v>
      </c>
      <c r="S17" s="624">
        <f t="shared" si="8"/>
        <v>0</v>
      </c>
      <c r="T17" s="631"/>
      <c r="U17" s="631">
        <f>SUM(D17:T17)</f>
        <v>45001</v>
      </c>
      <c r="V17" s="233"/>
      <c r="W17" s="13">
        <f t="shared" ref="W17:W18" si="9">U17-SUM(X17:Y17)</f>
        <v>0</v>
      </c>
      <c r="X17" s="624">
        <f>SUM(D17:G17)</f>
        <v>0</v>
      </c>
      <c r="Y17" s="624">
        <f>SUM(H17:S17)</f>
        <v>45001</v>
      </c>
      <c r="Z17" s="27"/>
      <c r="AA17" s="624">
        <f>SUM(D17:E17)</f>
        <v>0</v>
      </c>
      <c r="AB17" s="624">
        <f>SUM(F17:M17)</f>
        <v>20674</v>
      </c>
      <c r="AC17" s="624">
        <f>SUM(N17:S17)</f>
        <v>24327</v>
      </c>
      <c r="AD17" s="267">
        <f t="shared" ref="AD17:AD18" si="10">SUM(X17:Y17)-SUM(AA17:AC17)</f>
        <v>0</v>
      </c>
    </row>
    <row r="18" spans="1:31" customFormat="1" ht="15">
      <c r="A18" s="646" t="s">
        <v>95</v>
      </c>
      <c r="B18" s="640"/>
      <c r="C18" s="640"/>
      <c r="D18" s="640">
        <f t="shared" ref="D18:S18" si="11">D17</f>
        <v>0</v>
      </c>
      <c r="E18" s="640">
        <f t="shared" si="11"/>
        <v>0</v>
      </c>
      <c r="F18" s="640">
        <f t="shared" si="11"/>
        <v>0</v>
      </c>
      <c r="G18" s="640">
        <f t="shared" si="11"/>
        <v>0</v>
      </c>
      <c r="H18" s="640">
        <f t="shared" si="11"/>
        <v>0</v>
      </c>
      <c r="I18" s="640">
        <f t="shared" si="11"/>
        <v>6755</v>
      </c>
      <c r="J18" s="640">
        <f t="shared" si="11"/>
        <v>2702</v>
      </c>
      <c r="K18" s="640">
        <f t="shared" si="11"/>
        <v>2702</v>
      </c>
      <c r="L18" s="640">
        <f t="shared" si="11"/>
        <v>8515</v>
      </c>
      <c r="M18" s="640">
        <f t="shared" si="11"/>
        <v>0</v>
      </c>
      <c r="N18" s="640">
        <f t="shared" si="11"/>
        <v>14124</v>
      </c>
      <c r="O18" s="640">
        <f t="shared" si="11"/>
        <v>10203</v>
      </c>
      <c r="P18" s="640">
        <f t="shared" si="11"/>
        <v>0</v>
      </c>
      <c r="Q18" s="640">
        <f t="shared" si="11"/>
        <v>0</v>
      </c>
      <c r="R18" s="640">
        <f t="shared" si="11"/>
        <v>0</v>
      </c>
      <c r="S18" s="640">
        <f t="shared" si="11"/>
        <v>0</v>
      </c>
      <c r="T18" s="640"/>
      <c r="U18" s="640">
        <f>SUM(D18:T18)</f>
        <v>45001</v>
      </c>
      <c r="V18" s="233"/>
      <c r="W18" s="13">
        <f t="shared" si="9"/>
        <v>0</v>
      </c>
      <c r="X18" s="640">
        <f>X17</f>
        <v>0</v>
      </c>
      <c r="Y18" s="640">
        <f>Y17</f>
        <v>45001</v>
      </c>
      <c r="Z18" s="27"/>
      <c r="AA18" s="640">
        <f>AA17</f>
        <v>0</v>
      </c>
      <c r="AB18" s="640">
        <f>AB17</f>
        <v>20674</v>
      </c>
      <c r="AC18" s="640">
        <f>AC17</f>
        <v>24327</v>
      </c>
      <c r="AD18" s="267">
        <f t="shared" si="10"/>
        <v>0</v>
      </c>
    </row>
    <row r="19" spans="1:31">
      <c r="A19" s="32"/>
      <c r="B19" s="33"/>
      <c r="C19" s="3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234"/>
    </row>
    <row r="20" spans="1:31">
      <c r="W20" s="29"/>
      <c r="Z20" s="27"/>
    </row>
    <row r="21" spans="1:31" ht="25.5">
      <c r="A21" s="647" t="s">
        <v>266</v>
      </c>
      <c r="B21" s="618"/>
      <c r="C21" s="618" t="s">
        <v>345</v>
      </c>
      <c r="D21" s="648">
        <f t="shared" ref="D21:U21" si="12">D17</f>
        <v>0</v>
      </c>
      <c r="E21" s="648">
        <f t="shared" si="12"/>
        <v>0</v>
      </c>
      <c r="F21" s="648">
        <f t="shared" si="12"/>
        <v>0</v>
      </c>
      <c r="G21" s="648">
        <f t="shared" si="12"/>
        <v>0</v>
      </c>
      <c r="H21" s="648">
        <f t="shared" si="12"/>
        <v>0</v>
      </c>
      <c r="I21" s="648">
        <f t="shared" si="12"/>
        <v>6755</v>
      </c>
      <c r="J21" s="648">
        <f t="shared" si="12"/>
        <v>2702</v>
      </c>
      <c r="K21" s="648">
        <f t="shared" si="12"/>
        <v>2702</v>
      </c>
      <c r="L21" s="648">
        <f t="shared" si="12"/>
        <v>8515</v>
      </c>
      <c r="M21" s="648">
        <f t="shared" si="12"/>
        <v>0</v>
      </c>
      <c r="N21" s="648">
        <f t="shared" si="12"/>
        <v>14124</v>
      </c>
      <c r="O21" s="648">
        <f t="shared" si="12"/>
        <v>10203</v>
      </c>
      <c r="P21" s="648">
        <f t="shared" si="12"/>
        <v>0</v>
      </c>
      <c r="Q21" s="648">
        <f t="shared" si="12"/>
        <v>0</v>
      </c>
      <c r="R21" s="648">
        <f t="shared" si="12"/>
        <v>0</v>
      </c>
      <c r="S21" s="648">
        <f t="shared" si="12"/>
        <v>0</v>
      </c>
      <c r="T21" s="648">
        <f t="shared" si="12"/>
        <v>0</v>
      </c>
      <c r="U21" s="648">
        <f t="shared" si="12"/>
        <v>45001</v>
      </c>
      <c r="V21" s="238"/>
      <c r="W21" s="13">
        <f t="shared" ref="W21:W40" si="13">U21-SUM(X21:Y21)</f>
        <v>0</v>
      </c>
      <c r="X21" s="648">
        <f>X17</f>
        <v>0</v>
      </c>
      <c r="Y21" s="648">
        <f>Y17</f>
        <v>45001</v>
      </c>
      <c r="Z21" s="27"/>
      <c r="AA21" s="648">
        <f>AA17</f>
        <v>0</v>
      </c>
      <c r="AB21" s="648">
        <f>AB17</f>
        <v>20674</v>
      </c>
      <c r="AC21" s="648">
        <f>AC17</f>
        <v>24327</v>
      </c>
      <c r="AD21" s="267">
        <f t="shared" ref="AD21:AD40" si="14">SUM(X21:Y21)-SUM(AA21:AC21)</f>
        <v>0</v>
      </c>
    </row>
    <row r="22" spans="1:31">
      <c r="A22" s="628" t="s">
        <v>316</v>
      </c>
      <c r="B22" s="12"/>
      <c r="C22" s="12">
        <f>'4e 1718 CS PC'!Z3</f>
        <v>6.4500000000000002E-2</v>
      </c>
      <c r="D22" s="625">
        <f>ROUND(D$21*$B22,0)</f>
        <v>0</v>
      </c>
      <c r="E22" s="625">
        <f>ROUND(E$21*$B22,0)</f>
        <v>0</v>
      </c>
      <c r="F22" s="625">
        <f>ROUND(F$21*$B22,0)</f>
        <v>0</v>
      </c>
      <c r="G22" s="625">
        <f>ROUND(G$21*$B22,0)</f>
        <v>0</v>
      </c>
      <c r="H22" s="625">
        <f t="shared" ref="H22:S39" si="15">ROUND(H$21*$C22,0)</f>
        <v>0</v>
      </c>
      <c r="I22" s="653">
        <f>ROUNDDOWN(I$21*$C22,0)</f>
        <v>435</v>
      </c>
      <c r="J22" s="625">
        <f t="shared" ref="J22:S22" si="16">ROUND(J$21*$C22,0)</f>
        <v>174</v>
      </c>
      <c r="K22" s="625">
        <f t="shared" si="16"/>
        <v>174</v>
      </c>
      <c r="L22" s="625">
        <f t="shared" si="16"/>
        <v>549</v>
      </c>
      <c r="M22" s="625">
        <f t="shared" si="16"/>
        <v>0</v>
      </c>
      <c r="N22" s="625">
        <f t="shared" si="16"/>
        <v>911</v>
      </c>
      <c r="O22" s="625">
        <f t="shared" si="16"/>
        <v>658</v>
      </c>
      <c r="P22" s="625">
        <f t="shared" si="16"/>
        <v>0</v>
      </c>
      <c r="Q22" s="625">
        <f t="shared" si="16"/>
        <v>0</v>
      </c>
      <c r="R22" s="625">
        <f t="shared" si="16"/>
        <v>0</v>
      </c>
      <c r="S22" s="625">
        <f t="shared" si="16"/>
        <v>0</v>
      </c>
      <c r="T22" s="625"/>
      <c r="U22" s="625">
        <f t="shared" ref="U22:U39" si="17">ROUND(SUM(D22:T22),0)</f>
        <v>2901</v>
      </c>
      <c r="V22" s="378"/>
      <c r="W22" s="13">
        <f t="shared" si="13"/>
        <v>0</v>
      </c>
      <c r="X22" s="625">
        <f t="shared" ref="X22:X39" si="18">ROUND(SUM(D22:G22),0)</f>
        <v>0</v>
      </c>
      <c r="Y22" s="625">
        <f>ROUND(SUM(H22:S22),0)</f>
        <v>2901</v>
      </c>
      <c r="Z22" s="31"/>
      <c r="AA22" s="625">
        <f t="shared" ref="AA22:AA39" si="19">ROUND(SUM(D22:E22),0)</f>
        <v>0</v>
      </c>
      <c r="AB22" s="625">
        <f t="shared" ref="AB22:AB39" si="20">ROUND(SUM(F22:M22),0)</f>
        <v>1332</v>
      </c>
      <c r="AC22" s="625">
        <f>ROUND(SUM(N22:S22),0)</f>
        <v>1569</v>
      </c>
      <c r="AD22" s="267">
        <f t="shared" si="14"/>
        <v>0</v>
      </c>
      <c r="AE22" s="50"/>
    </row>
    <row r="23" spans="1:31">
      <c r="A23" s="628" t="s">
        <v>317</v>
      </c>
      <c r="B23" s="12"/>
      <c r="C23" s="12">
        <f>'4e 1718 CS PC'!Z9</f>
        <v>3.8600000000000002E-2</v>
      </c>
      <c r="D23" s="625">
        <f t="shared" ref="D23:G39" si="21">ROUND(D$21*$B23,0)</f>
        <v>0</v>
      </c>
      <c r="E23" s="625">
        <f t="shared" si="21"/>
        <v>0</v>
      </c>
      <c r="F23" s="625">
        <f t="shared" si="21"/>
        <v>0</v>
      </c>
      <c r="G23" s="625">
        <f t="shared" si="21"/>
        <v>0</v>
      </c>
      <c r="H23" s="625">
        <f t="shared" si="15"/>
        <v>0</v>
      </c>
      <c r="I23" s="653">
        <f>ROUNDDOWN(I$21*$C23,0)</f>
        <v>260</v>
      </c>
      <c r="J23" s="625">
        <f t="shared" si="15"/>
        <v>104</v>
      </c>
      <c r="K23" s="625">
        <f t="shared" si="15"/>
        <v>104</v>
      </c>
      <c r="L23" s="625">
        <f t="shared" si="15"/>
        <v>329</v>
      </c>
      <c r="M23" s="625">
        <f t="shared" si="15"/>
        <v>0</v>
      </c>
      <c r="N23" s="625">
        <f t="shared" si="15"/>
        <v>545</v>
      </c>
      <c r="O23" s="625">
        <f t="shared" si="15"/>
        <v>394</v>
      </c>
      <c r="P23" s="625">
        <f t="shared" si="15"/>
        <v>0</v>
      </c>
      <c r="Q23" s="625">
        <f t="shared" si="15"/>
        <v>0</v>
      </c>
      <c r="R23" s="625">
        <f t="shared" si="15"/>
        <v>0</v>
      </c>
      <c r="S23" s="625">
        <f t="shared" si="15"/>
        <v>0</v>
      </c>
      <c r="T23" s="625"/>
      <c r="U23" s="625">
        <f t="shared" si="17"/>
        <v>1736</v>
      </c>
      <c r="V23" s="378"/>
      <c r="W23" s="13">
        <f t="shared" si="13"/>
        <v>0</v>
      </c>
      <c r="X23" s="625">
        <f t="shared" si="18"/>
        <v>0</v>
      </c>
      <c r="Y23" s="625">
        <f t="shared" ref="Y23:Y39" si="22">ROUND(SUM(H23:S23),0)</f>
        <v>1736</v>
      </c>
      <c r="Z23" s="31"/>
      <c r="AA23" s="625">
        <f t="shared" si="19"/>
        <v>0</v>
      </c>
      <c r="AB23" s="625">
        <f t="shared" si="20"/>
        <v>797</v>
      </c>
      <c r="AC23" s="625">
        <f t="shared" ref="AC23:AC39" si="23">ROUND(SUM(N23:S23),0)</f>
        <v>939</v>
      </c>
      <c r="AD23" s="267">
        <f t="shared" si="14"/>
        <v>0</v>
      </c>
      <c r="AE23" s="50"/>
    </row>
    <row r="24" spans="1:31">
      <c r="A24" s="628" t="s">
        <v>318</v>
      </c>
      <c r="B24" s="12"/>
      <c r="C24" s="12">
        <f>'4e 1718 CS PC'!Z12</f>
        <v>0.13739999999999999</v>
      </c>
      <c r="D24" s="625">
        <f t="shared" si="21"/>
        <v>0</v>
      </c>
      <c r="E24" s="625">
        <f t="shared" si="21"/>
        <v>0</v>
      </c>
      <c r="F24" s="625">
        <f t="shared" si="21"/>
        <v>0</v>
      </c>
      <c r="G24" s="625">
        <f t="shared" si="21"/>
        <v>0</v>
      </c>
      <c r="H24" s="625">
        <f t="shared" si="15"/>
        <v>0</v>
      </c>
      <c r="I24" s="625">
        <f t="shared" si="15"/>
        <v>928</v>
      </c>
      <c r="J24" s="625">
        <f t="shared" si="15"/>
        <v>371</v>
      </c>
      <c r="K24" s="625">
        <f t="shared" si="15"/>
        <v>371</v>
      </c>
      <c r="L24" s="625">
        <f t="shared" si="15"/>
        <v>1170</v>
      </c>
      <c r="M24" s="625">
        <f t="shared" si="15"/>
        <v>0</v>
      </c>
      <c r="N24" s="625">
        <f t="shared" si="15"/>
        <v>1941</v>
      </c>
      <c r="O24" s="625">
        <f t="shared" si="15"/>
        <v>1402</v>
      </c>
      <c r="P24" s="625">
        <f t="shared" si="15"/>
        <v>0</v>
      </c>
      <c r="Q24" s="625">
        <f t="shared" si="15"/>
        <v>0</v>
      </c>
      <c r="R24" s="625">
        <f t="shared" si="15"/>
        <v>0</v>
      </c>
      <c r="S24" s="625">
        <f t="shared" si="15"/>
        <v>0</v>
      </c>
      <c r="T24" s="625"/>
      <c r="U24" s="625">
        <f t="shared" si="17"/>
        <v>6183</v>
      </c>
      <c r="V24" s="378"/>
      <c r="W24" s="13">
        <f t="shared" si="13"/>
        <v>0</v>
      </c>
      <c r="X24" s="625">
        <f t="shared" si="18"/>
        <v>0</v>
      </c>
      <c r="Y24" s="625">
        <f t="shared" si="22"/>
        <v>6183</v>
      </c>
      <c r="Z24" s="31"/>
      <c r="AA24" s="625">
        <f t="shared" si="19"/>
        <v>0</v>
      </c>
      <c r="AB24" s="625">
        <f t="shared" si="20"/>
        <v>2840</v>
      </c>
      <c r="AC24" s="625">
        <f t="shared" si="23"/>
        <v>3343</v>
      </c>
      <c r="AD24" s="267">
        <f t="shared" si="14"/>
        <v>0</v>
      </c>
      <c r="AE24" s="50"/>
    </row>
    <row r="25" spans="1:31">
      <c r="A25" s="628" t="s">
        <v>319</v>
      </c>
      <c r="B25" s="12"/>
      <c r="C25" s="12">
        <f>'4e 1718 CS PC'!Z32</f>
        <v>0.1409</v>
      </c>
      <c r="D25" s="625">
        <f t="shared" si="21"/>
        <v>0</v>
      </c>
      <c r="E25" s="625">
        <f t="shared" si="21"/>
        <v>0</v>
      </c>
      <c r="F25" s="625">
        <f t="shared" si="21"/>
        <v>0</v>
      </c>
      <c r="G25" s="625">
        <f t="shared" si="21"/>
        <v>0</v>
      </c>
      <c r="H25" s="625">
        <f t="shared" si="15"/>
        <v>0</v>
      </c>
      <c r="I25" s="625">
        <f t="shared" si="15"/>
        <v>952</v>
      </c>
      <c r="J25" s="625">
        <f t="shared" si="15"/>
        <v>381</v>
      </c>
      <c r="K25" s="625">
        <f t="shared" si="15"/>
        <v>381</v>
      </c>
      <c r="L25" s="625">
        <f t="shared" si="15"/>
        <v>1200</v>
      </c>
      <c r="M25" s="625">
        <f t="shared" si="15"/>
        <v>0</v>
      </c>
      <c r="N25" s="625">
        <f t="shared" si="15"/>
        <v>1990</v>
      </c>
      <c r="O25" s="625">
        <f t="shared" si="15"/>
        <v>1438</v>
      </c>
      <c r="P25" s="625">
        <f t="shared" si="15"/>
        <v>0</v>
      </c>
      <c r="Q25" s="625">
        <f t="shared" si="15"/>
        <v>0</v>
      </c>
      <c r="R25" s="625">
        <f t="shared" si="15"/>
        <v>0</v>
      </c>
      <c r="S25" s="625">
        <f t="shared" si="15"/>
        <v>0</v>
      </c>
      <c r="T25" s="625"/>
      <c r="U25" s="625">
        <f t="shared" si="17"/>
        <v>6342</v>
      </c>
      <c r="V25" s="378"/>
      <c r="W25" s="13">
        <f t="shared" si="13"/>
        <v>0</v>
      </c>
      <c r="X25" s="625">
        <f t="shared" si="18"/>
        <v>0</v>
      </c>
      <c r="Y25" s="625">
        <f t="shared" si="22"/>
        <v>6342</v>
      </c>
      <c r="Z25" s="31"/>
      <c r="AA25" s="625">
        <f t="shared" si="19"/>
        <v>0</v>
      </c>
      <c r="AB25" s="625">
        <f t="shared" si="20"/>
        <v>2914</v>
      </c>
      <c r="AC25" s="625">
        <f t="shared" si="23"/>
        <v>3428</v>
      </c>
      <c r="AD25" s="267">
        <f t="shared" si="14"/>
        <v>0</v>
      </c>
      <c r="AE25" s="50"/>
    </row>
    <row r="26" spans="1:31">
      <c r="A26" s="628" t="s">
        <v>320</v>
      </c>
      <c r="B26" s="12"/>
      <c r="C26" s="12">
        <f>'4e 1718 CS PC'!Z33</f>
        <v>9.9000000000000008E-3</v>
      </c>
      <c r="D26" s="625">
        <f t="shared" si="21"/>
        <v>0</v>
      </c>
      <c r="E26" s="625">
        <f t="shared" si="21"/>
        <v>0</v>
      </c>
      <c r="F26" s="625">
        <f t="shared" si="21"/>
        <v>0</v>
      </c>
      <c r="G26" s="625">
        <f t="shared" si="21"/>
        <v>0</v>
      </c>
      <c r="H26" s="625">
        <f t="shared" si="15"/>
        <v>0</v>
      </c>
      <c r="I26" s="625">
        <f t="shared" si="15"/>
        <v>67</v>
      </c>
      <c r="J26" s="625">
        <f t="shared" si="15"/>
        <v>27</v>
      </c>
      <c r="K26" s="625">
        <f t="shared" si="15"/>
        <v>27</v>
      </c>
      <c r="L26" s="625">
        <f t="shared" si="15"/>
        <v>84</v>
      </c>
      <c r="M26" s="625">
        <f t="shared" si="15"/>
        <v>0</v>
      </c>
      <c r="N26" s="625">
        <f t="shared" si="15"/>
        <v>140</v>
      </c>
      <c r="O26" s="625">
        <f t="shared" si="15"/>
        <v>101</v>
      </c>
      <c r="P26" s="625">
        <f t="shared" si="15"/>
        <v>0</v>
      </c>
      <c r="Q26" s="625">
        <f t="shared" si="15"/>
        <v>0</v>
      </c>
      <c r="R26" s="625">
        <f t="shared" si="15"/>
        <v>0</v>
      </c>
      <c r="S26" s="625">
        <f t="shared" si="15"/>
        <v>0</v>
      </c>
      <c r="T26" s="625"/>
      <c r="U26" s="625">
        <f t="shared" si="17"/>
        <v>446</v>
      </c>
      <c r="V26" s="378"/>
      <c r="W26" s="13">
        <f t="shared" si="13"/>
        <v>0</v>
      </c>
      <c r="X26" s="625">
        <f t="shared" si="18"/>
        <v>0</v>
      </c>
      <c r="Y26" s="625">
        <f t="shared" si="22"/>
        <v>446</v>
      </c>
      <c r="Z26" s="251"/>
      <c r="AA26" s="625">
        <f t="shared" si="19"/>
        <v>0</v>
      </c>
      <c r="AB26" s="625">
        <f t="shared" si="20"/>
        <v>205</v>
      </c>
      <c r="AC26" s="625">
        <f t="shared" si="23"/>
        <v>241</v>
      </c>
      <c r="AD26" s="267">
        <f t="shared" si="14"/>
        <v>0</v>
      </c>
      <c r="AE26" s="50"/>
    </row>
    <row r="27" spans="1:31">
      <c r="A27" s="628" t="s">
        <v>321</v>
      </c>
      <c r="B27" s="12"/>
      <c r="C27" s="12">
        <f>'4e 1718 CS PC'!Z36</f>
        <v>0.12529999999999999</v>
      </c>
      <c r="D27" s="625">
        <f t="shared" si="21"/>
        <v>0</v>
      </c>
      <c r="E27" s="625">
        <f t="shared" si="21"/>
        <v>0</v>
      </c>
      <c r="F27" s="625">
        <f t="shared" si="21"/>
        <v>0</v>
      </c>
      <c r="G27" s="625">
        <f t="shared" si="21"/>
        <v>0</v>
      </c>
      <c r="H27" s="625">
        <f t="shared" si="15"/>
        <v>0</v>
      </c>
      <c r="I27" s="625">
        <f t="shared" si="15"/>
        <v>846</v>
      </c>
      <c r="J27" s="625">
        <f t="shared" si="15"/>
        <v>339</v>
      </c>
      <c r="K27" s="625">
        <f t="shared" si="15"/>
        <v>339</v>
      </c>
      <c r="L27" s="625">
        <f t="shared" si="15"/>
        <v>1067</v>
      </c>
      <c r="M27" s="625">
        <f t="shared" si="15"/>
        <v>0</v>
      </c>
      <c r="N27" s="625">
        <f t="shared" si="15"/>
        <v>1770</v>
      </c>
      <c r="O27" s="625">
        <f t="shared" si="15"/>
        <v>1278</v>
      </c>
      <c r="P27" s="625">
        <f t="shared" si="15"/>
        <v>0</v>
      </c>
      <c r="Q27" s="625">
        <f t="shared" si="15"/>
        <v>0</v>
      </c>
      <c r="R27" s="625">
        <f t="shared" si="15"/>
        <v>0</v>
      </c>
      <c r="S27" s="625">
        <f t="shared" si="15"/>
        <v>0</v>
      </c>
      <c r="T27" s="625"/>
      <c r="U27" s="625">
        <f t="shared" si="17"/>
        <v>5639</v>
      </c>
      <c r="V27" s="378"/>
      <c r="W27" s="13">
        <f t="shared" si="13"/>
        <v>0</v>
      </c>
      <c r="X27" s="625">
        <f t="shared" si="18"/>
        <v>0</v>
      </c>
      <c r="Y27" s="625">
        <f t="shared" si="22"/>
        <v>5639</v>
      </c>
      <c r="Z27" s="31"/>
      <c r="AA27" s="625">
        <f t="shared" si="19"/>
        <v>0</v>
      </c>
      <c r="AB27" s="625">
        <f t="shared" si="20"/>
        <v>2591</v>
      </c>
      <c r="AC27" s="625">
        <f t="shared" si="23"/>
        <v>3048</v>
      </c>
      <c r="AD27" s="267">
        <f t="shared" si="14"/>
        <v>0</v>
      </c>
      <c r="AE27" s="50"/>
    </row>
    <row r="28" spans="1:31">
      <c r="A28" s="628" t="s">
        <v>322</v>
      </c>
      <c r="B28" s="12"/>
      <c r="C28" s="12">
        <f>'4e 1718 CS PC'!Z39</f>
        <v>0.16489999999999999</v>
      </c>
      <c r="D28" s="625">
        <f t="shared" si="21"/>
        <v>0</v>
      </c>
      <c r="E28" s="625">
        <f>ROUND(E$21*$B28,0)</f>
        <v>0</v>
      </c>
      <c r="F28" s="625">
        <f t="shared" si="21"/>
        <v>0</v>
      </c>
      <c r="G28" s="625">
        <f t="shared" si="21"/>
        <v>0</v>
      </c>
      <c r="H28" s="625">
        <f t="shared" si="15"/>
        <v>0</v>
      </c>
      <c r="I28" s="625">
        <f t="shared" si="15"/>
        <v>1114</v>
      </c>
      <c r="J28" s="625">
        <f t="shared" si="15"/>
        <v>446</v>
      </c>
      <c r="K28" s="653">
        <f>ROUNDDOWN(K$21*$C28,0)</f>
        <v>445</v>
      </c>
      <c r="L28" s="625">
        <f t="shared" si="15"/>
        <v>1404</v>
      </c>
      <c r="M28" s="625">
        <f t="shared" si="15"/>
        <v>0</v>
      </c>
      <c r="N28" s="625">
        <f t="shared" si="15"/>
        <v>2329</v>
      </c>
      <c r="O28" s="625">
        <f t="shared" si="15"/>
        <v>1682</v>
      </c>
      <c r="P28" s="625">
        <f t="shared" si="15"/>
        <v>0</v>
      </c>
      <c r="Q28" s="625">
        <f t="shared" si="15"/>
        <v>0</v>
      </c>
      <c r="R28" s="625">
        <f t="shared" si="15"/>
        <v>0</v>
      </c>
      <c r="S28" s="625">
        <f t="shared" si="15"/>
        <v>0</v>
      </c>
      <c r="T28" s="625"/>
      <c r="U28" s="625">
        <f t="shared" si="17"/>
        <v>7420</v>
      </c>
      <c r="V28" s="378"/>
      <c r="W28" s="13">
        <f t="shared" si="13"/>
        <v>0</v>
      </c>
      <c r="X28" s="625">
        <f t="shared" si="18"/>
        <v>0</v>
      </c>
      <c r="Y28" s="625">
        <f t="shared" si="22"/>
        <v>7420</v>
      </c>
      <c r="Z28" s="31"/>
      <c r="AA28" s="625">
        <f t="shared" si="19"/>
        <v>0</v>
      </c>
      <c r="AB28" s="625">
        <f t="shared" si="20"/>
        <v>3409</v>
      </c>
      <c r="AC28" s="625">
        <f t="shared" si="23"/>
        <v>4011</v>
      </c>
      <c r="AD28" s="267">
        <f t="shared" si="14"/>
        <v>0</v>
      </c>
      <c r="AE28" s="50"/>
    </row>
    <row r="29" spans="1:31">
      <c r="A29" s="628" t="s">
        <v>323</v>
      </c>
      <c r="B29" s="12"/>
      <c r="C29" s="12">
        <f>'4e 1718 CS PC'!Z40</f>
        <v>3.0200000000000001E-2</v>
      </c>
      <c r="D29" s="625">
        <f t="shared" si="21"/>
        <v>0</v>
      </c>
      <c r="E29" s="625">
        <f t="shared" si="21"/>
        <v>0</v>
      </c>
      <c r="F29" s="625">
        <f t="shared" si="21"/>
        <v>0</v>
      </c>
      <c r="G29" s="625">
        <f t="shared" si="21"/>
        <v>0</v>
      </c>
      <c r="H29" s="625">
        <f t="shared" si="15"/>
        <v>0</v>
      </c>
      <c r="I29" s="625">
        <f t="shared" si="15"/>
        <v>204</v>
      </c>
      <c r="J29" s="625">
        <f t="shared" si="15"/>
        <v>82</v>
      </c>
      <c r="K29" s="625">
        <f t="shared" si="15"/>
        <v>82</v>
      </c>
      <c r="L29" s="625">
        <f t="shared" si="15"/>
        <v>257</v>
      </c>
      <c r="M29" s="625">
        <f t="shared" si="15"/>
        <v>0</v>
      </c>
      <c r="N29" s="625">
        <f t="shared" si="15"/>
        <v>427</v>
      </c>
      <c r="O29" s="625">
        <f t="shared" si="15"/>
        <v>308</v>
      </c>
      <c r="P29" s="625">
        <f t="shared" si="15"/>
        <v>0</v>
      </c>
      <c r="Q29" s="625">
        <f t="shared" si="15"/>
        <v>0</v>
      </c>
      <c r="R29" s="625">
        <f t="shared" si="15"/>
        <v>0</v>
      </c>
      <c r="S29" s="625">
        <f t="shared" si="15"/>
        <v>0</v>
      </c>
      <c r="T29" s="625"/>
      <c r="U29" s="625">
        <f t="shared" si="17"/>
        <v>1360</v>
      </c>
      <c r="V29" s="378"/>
      <c r="W29" s="13">
        <f t="shared" si="13"/>
        <v>0</v>
      </c>
      <c r="X29" s="625">
        <f t="shared" si="18"/>
        <v>0</v>
      </c>
      <c r="Y29" s="625">
        <f>ROUND(SUM(H29:S29),0)</f>
        <v>1360</v>
      </c>
      <c r="Z29" s="31"/>
      <c r="AA29" s="625">
        <f t="shared" si="19"/>
        <v>0</v>
      </c>
      <c r="AB29" s="625">
        <f t="shared" si="20"/>
        <v>625</v>
      </c>
      <c r="AC29" s="625">
        <f t="shared" si="23"/>
        <v>735</v>
      </c>
      <c r="AD29" s="267">
        <f t="shared" si="14"/>
        <v>0</v>
      </c>
      <c r="AE29" s="50"/>
    </row>
    <row r="30" spans="1:31">
      <c r="A30" s="628" t="s">
        <v>324</v>
      </c>
      <c r="B30" s="12"/>
      <c r="C30" s="12">
        <f>'4e 1718 CS PC'!Z42</f>
        <v>1.03E-2</v>
      </c>
      <c r="D30" s="625">
        <f t="shared" si="21"/>
        <v>0</v>
      </c>
      <c r="E30" s="625">
        <f t="shared" si="21"/>
        <v>0</v>
      </c>
      <c r="F30" s="625">
        <f t="shared" si="21"/>
        <v>0</v>
      </c>
      <c r="G30" s="625">
        <f t="shared" si="21"/>
        <v>0</v>
      </c>
      <c r="H30" s="625">
        <f t="shared" si="15"/>
        <v>0</v>
      </c>
      <c r="I30" s="625">
        <f t="shared" si="15"/>
        <v>70</v>
      </c>
      <c r="J30" s="625">
        <f t="shared" si="15"/>
        <v>28</v>
      </c>
      <c r="K30" s="625">
        <f t="shared" si="15"/>
        <v>28</v>
      </c>
      <c r="L30" s="625">
        <f t="shared" si="15"/>
        <v>88</v>
      </c>
      <c r="M30" s="625">
        <f t="shared" si="15"/>
        <v>0</v>
      </c>
      <c r="N30" s="625">
        <f t="shared" si="15"/>
        <v>145</v>
      </c>
      <c r="O30" s="625">
        <f t="shared" si="15"/>
        <v>105</v>
      </c>
      <c r="P30" s="625">
        <f t="shared" si="15"/>
        <v>0</v>
      </c>
      <c r="Q30" s="625">
        <f t="shared" si="15"/>
        <v>0</v>
      </c>
      <c r="R30" s="625">
        <f t="shared" si="15"/>
        <v>0</v>
      </c>
      <c r="S30" s="625">
        <f t="shared" si="15"/>
        <v>0</v>
      </c>
      <c r="T30" s="625"/>
      <c r="U30" s="625">
        <f t="shared" si="17"/>
        <v>464</v>
      </c>
      <c r="V30" s="378"/>
      <c r="W30" s="13">
        <f t="shared" si="13"/>
        <v>0</v>
      </c>
      <c r="X30" s="625">
        <f t="shared" si="18"/>
        <v>0</v>
      </c>
      <c r="Y30" s="625">
        <f t="shared" si="22"/>
        <v>464</v>
      </c>
      <c r="Z30" s="31"/>
      <c r="AA30" s="625">
        <f t="shared" si="19"/>
        <v>0</v>
      </c>
      <c r="AB30" s="625">
        <f t="shared" si="20"/>
        <v>214</v>
      </c>
      <c r="AC30" s="625">
        <f t="shared" si="23"/>
        <v>250</v>
      </c>
      <c r="AD30" s="267">
        <f t="shared" si="14"/>
        <v>0</v>
      </c>
      <c r="AE30" s="50"/>
    </row>
    <row r="31" spans="1:31">
      <c r="A31" s="628" t="s">
        <v>325</v>
      </c>
      <c r="B31" s="12"/>
      <c r="C31" s="12">
        <f>'4e 1718 CS PC'!Z43</f>
        <v>1.52E-2</v>
      </c>
      <c r="D31" s="625">
        <f t="shared" si="21"/>
        <v>0</v>
      </c>
      <c r="E31" s="625">
        <f t="shared" si="21"/>
        <v>0</v>
      </c>
      <c r="F31" s="625">
        <f t="shared" si="21"/>
        <v>0</v>
      </c>
      <c r="G31" s="625">
        <f t="shared" si="21"/>
        <v>0</v>
      </c>
      <c r="H31" s="625">
        <f t="shared" si="15"/>
        <v>0</v>
      </c>
      <c r="I31" s="625">
        <f t="shared" si="15"/>
        <v>103</v>
      </c>
      <c r="J31" s="625">
        <f t="shared" si="15"/>
        <v>41</v>
      </c>
      <c r="K31" s="625">
        <f t="shared" si="15"/>
        <v>41</v>
      </c>
      <c r="L31" s="625">
        <f t="shared" si="15"/>
        <v>129</v>
      </c>
      <c r="M31" s="625">
        <f t="shared" si="15"/>
        <v>0</v>
      </c>
      <c r="N31" s="625">
        <f t="shared" si="15"/>
        <v>215</v>
      </c>
      <c r="O31" s="625">
        <f t="shared" si="15"/>
        <v>155</v>
      </c>
      <c r="P31" s="625">
        <f t="shared" si="15"/>
        <v>0</v>
      </c>
      <c r="Q31" s="625">
        <f t="shared" si="15"/>
        <v>0</v>
      </c>
      <c r="R31" s="625">
        <f t="shared" si="15"/>
        <v>0</v>
      </c>
      <c r="S31" s="625">
        <f t="shared" si="15"/>
        <v>0</v>
      </c>
      <c r="T31" s="625"/>
      <c r="U31" s="625">
        <f t="shared" si="17"/>
        <v>684</v>
      </c>
      <c r="V31" s="378"/>
      <c r="W31" s="13">
        <f t="shared" si="13"/>
        <v>0</v>
      </c>
      <c r="X31" s="625">
        <f t="shared" si="18"/>
        <v>0</v>
      </c>
      <c r="Y31" s="625">
        <f t="shared" si="22"/>
        <v>684</v>
      </c>
      <c r="Z31" s="31"/>
      <c r="AA31" s="625">
        <f t="shared" si="19"/>
        <v>0</v>
      </c>
      <c r="AB31" s="625">
        <f t="shared" si="20"/>
        <v>314</v>
      </c>
      <c r="AC31" s="625">
        <f t="shared" si="23"/>
        <v>370</v>
      </c>
      <c r="AD31" s="267">
        <f t="shared" si="14"/>
        <v>0</v>
      </c>
      <c r="AE31" s="50"/>
    </row>
    <row r="32" spans="1:31">
      <c r="A32" s="628" t="s">
        <v>326</v>
      </c>
      <c r="B32" s="12"/>
      <c r="C32" s="12">
        <f>'4e 1718 CS PC'!Z44</f>
        <v>2.4E-2</v>
      </c>
      <c r="D32" s="625">
        <f t="shared" si="21"/>
        <v>0</v>
      </c>
      <c r="E32" s="625">
        <f t="shared" si="21"/>
        <v>0</v>
      </c>
      <c r="F32" s="625">
        <f t="shared" si="21"/>
        <v>0</v>
      </c>
      <c r="G32" s="625">
        <f t="shared" si="21"/>
        <v>0</v>
      </c>
      <c r="H32" s="625">
        <f t="shared" si="15"/>
        <v>0</v>
      </c>
      <c r="I32" s="625">
        <f t="shared" si="15"/>
        <v>162</v>
      </c>
      <c r="J32" s="625">
        <f t="shared" si="15"/>
        <v>65</v>
      </c>
      <c r="K32" s="625">
        <f t="shared" si="15"/>
        <v>65</v>
      </c>
      <c r="L32" s="653">
        <f>ROUNDUP(L$21*$C32,0)</f>
        <v>205</v>
      </c>
      <c r="M32" s="625">
        <f t="shared" si="15"/>
        <v>0</v>
      </c>
      <c r="N32" s="625">
        <f t="shared" si="15"/>
        <v>339</v>
      </c>
      <c r="O32" s="625">
        <f t="shared" si="15"/>
        <v>245</v>
      </c>
      <c r="P32" s="625">
        <f t="shared" si="15"/>
        <v>0</v>
      </c>
      <c r="Q32" s="625">
        <f t="shared" si="15"/>
        <v>0</v>
      </c>
      <c r="R32" s="625">
        <f t="shared" si="15"/>
        <v>0</v>
      </c>
      <c r="S32" s="625">
        <f t="shared" si="15"/>
        <v>0</v>
      </c>
      <c r="T32" s="625"/>
      <c r="U32" s="625">
        <f t="shared" si="17"/>
        <v>1081</v>
      </c>
      <c r="V32" s="378"/>
      <c r="W32" s="13">
        <f t="shared" si="13"/>
        <v>0</v>
      </c>
      <c r="X32" s="625">
        <f t="shared" si="18"/>
        <v>0</v>
      </c>
      <c r="Y32" s="625">
        <f>ROUND(SUM(H32:S32),0)</f>
        <v>1081</v>
      </c>
      <c r="Z32" s="31"/>
      <c r="AA32" s="625">
        <f t="shared" si="19"/>
        <v>0</v>
      </c>
      <c r="AB32" s="625">
        <f t="shared" si="20"/>
        <v>497</v>
      </c>
      <c r="AC32" s="625">
        <f>ROUND(SUM(N32:S32),0)</f>
        <v>584</v>
      </c>
      <c r="AD32" s="267">
        <f t="shared" si="14"/>
        <v>0</v>
      </c>
      <c r="AE32" s="50"/>
    </row>
    <row r="33" spans="1:32">
      <c r="A33" s="628" t="s">
        <v>327</v>
      </c>
      <c r="B33" s="12"/>
      <c r="C33" s="12">
        <f>'4e 1718 CS PC'!Z45</f>
        <v>5.3600000000000002E-2</v>
      </c>
      <c r="D33" s="625">
        <f t="shared" si="21"/>
        <v>0</v>
      </c>
      <c r="E33" s="625">
        <f t="shared" si="21"/>
        <v>0</v>
      </c>
      <c r="F33" s="625">
        <f t="shared" si="21"/>
        <v>0</v>
      </c>
      <c r="G33" s="625">
        <f t="shared" si="21"/>
        <v>0</v>
      </c>
      <c r="H33" s="625">
        <f t="shared" si="15"/>
        <v>0</v>
      </c>
      <c r="I33" s="653">
        <f>ROUNDDOWN(I$21*$C33,0)</f>
        <v>362</v>
      </c>
      <c r="J33" s="653">
        <f>ROUNDDOWN(J$21*$C33,0)</f>
        <v>144</v>
      </c>
      <c r="K33" s="625">
        <f t="shared" si="15"/>
        <v>145</v>
      </c>
      <c r="L33" s="625">
        <f t="shared" si="15"/>
        <v>456</v>
      </c>
      <c r="M33" s="625">
        <f t="shared" si="15"/>
        <v>0</v>
      </c>
      <c r="N33" s="625">
        <f t="shared" si="15"/>
        <v>757</v>
      </c>
      <c r="O33" s="625">
        <f t="shared" si="15"/>
        <v>547</v>
      </c>
      <c r="P33" s="625">
        <f t="shared" si="15"/>
        <v>0</v>
      </c>
      <c r="Q33" s="625">
        <f t="shared" si="15"/>
        <v>0</v>
      </c>
      <c r="R33" s="625">
        <f t="shared" si="15"/>
        <v>0</v>
      </c>
      <c r="S33" s="625">
        <f t="shared" si="15"/>
        <v>0</v>
      </c>
      <c r="T33" s="625"/>
      <c r="U33" s="625">
        <f t="shared" si="17"/>
        <v>2411</v>
      </c>
      <c r="V33" s="378"/>
      <c r="W33" s="13">
        <f t="shared" si="13"/>
        <v>0</v>
      </c>
      <c r="X33" s="625">
        <f t="shared" si="18"/>
        <v>0</v>
      </c>
      <c r="Y33" s="625">
        <f t="shared" si="22"/>
        <v>2411</v>
      </c>
      <c r="Z33" s="31"/>
      <c r="AA33" s="625">
        <f t="shared" si="19"/>
        <v>0</v>
      </c>
      <c r="AB33" s="625">
        <f t="shared" si="20"/>
        <v>1107</v>
      </c>
      <c r="AC33" s="625">
        <f t="shared" si="23"/>
        <v>1304</v>
      </c>
      <c r="AD33" s="267">
        <f t="shared" si="14"/>
        <v>0</v>
      </c>
      <c r="AE33" s="50"/>
    </row>
    <row r="34" spans="1:32">
      <c r="A34" s="628" t="s">
        <v>328</v>
      </c>
      <c r="B34" s="12"/>
      <c r="C34" s="12">
        <f>'4e 1718 CS PC'!Z46</f>
        <v>1.61E-2</v>
      </c>
      <c r="D34" s="625">
        <f t="shared" si="21"/>
        <v>0</v>
      </c>
      <c r="E34" s="625">
        <f t="shared" si="21"/>
        <v>0</v>
      </c>
      <c r="F34" s="625">
        <f t="shared" si="21"/>
        <v>0</v>
      </c>
      <c r="G34" s="625">
        <f t="shared" si="21"/>
        <v>0</v>
      </c>
      <c r="H34" s="625">
        <f t="shared" si="15"/>
        <v>0</v>
      </c>
      <c r="I34" s="625">
        <f t="shared" si="15"/>
        <v>109</v>
      </c>
      <c r="J34" s="625">
        <f t="shared" si="15"/>
        <v>44</v>
      </c>
      <c r="K34" s="625">
        <f t="shared" si="15"/>
        <v>44</v>
      </c>
      <c r="L34" s="625">
        <f t="shared" si="15"/>
        <v>137</v>
      </c>
      <c r="M34" s="625">
        <f t="shared" si="15"/>
        <v>0</v>
      </c>
      <c r="N34" s="625">
        <f t="shared" si="15"/>
        <v>227</v>
      </c>
      <c r="O34" s="625">
        <f t="shared" si="15"/>
        <v>164</v>
      </c>
      <c r="P34" s="625">
        <f t="shared" si="15"/>
        <v>0</v>
      </c>
      <c r="Q34" s="625">
        <f t="shared" si="15"/>
        <v>0</v>
      </c>
      <c r="R34" s="625">
        <f t="shared" si="15"/>
        <v>0</v>
      </c>
      <c r="S34" s="625">
        <f t="shared" si="15"/>
        <v>0</v>
      </c>
      <c r="T34" s="625"/>
      <c r="U34" s="625">
        <f t="shared" si="17"/>
        <v>725</v>
      </c>
      <c r="V34" s="378"/>
      <c r="W34" s="13">
        <f t="shared" si="13"/>
        <v>0</v>
      </c>
      <c r="X34" s="625">
        <f t="shared" si="18"/>
        <v>0</v>
      </c>
      <c r="Y34" s="625">
        <f>ROUND(SUM(H34:S34),0)</f>
        <v>725</v>
      </c>
      <c r="Z34" s="31"/>
      <c r="AA34" s="625">
        <f t="shared" si="19"/>
        <v>0</v>
      </c>
      <c r="AB34" s="625">
        <f t="shared" si="20"/>
        <v>334</v>
      </c>
      <c r="AC34" s="625">
        <f t="shared" si="23"/>
        <v>391</v>
      </c>
      <c r="AD34" s="267">
        <f t="shared" si="14"/>
        <v>0</v>
      </c>
      <c r="AE34" s="50"/>
    </row>
    <row r="35" spans="1:32">
      <c r="A35" s="628" t="s">
        <v>329</v>
      </c>
      <c r="B35" s="12"/>
      <c r="C35" s="12">
        <f>'4e 1718 CS PC'!Z50</f>
        <v>2.41E-2</v>
      </c>
      <c r="D35" s="625">
        <f t="shared" si="21"/>
        <v>0</v>
      </c>
      <c r="E35" s="625">
        <f t="shared" si="21"/>
        <v>0</v>
      </c>
      <c r="F35" s="625">
        <f t="shared" si="21"/>
        <v>0</v>
      </c>
      <c r="G35" s="625">
        <f t="shared" si="21"/>
        <v>0</v>
      </c>
      <c r="H35" s="625">
        <f t="shared" si="15"/>
        <v>0</v>
      </c>
      <c r="I35" s="625">
        <f t="shared" si="15"/>
        <v>163</v>
      </c>
      <c r="J35" s="625">
        <f t="shared" si="15"/>
        <v>65</v>
      </c>
      <c r="K35" s="625">
        <f t="shared" si="15"/>
        <v>65</v>
      </c>
      <c r="L35" s="625">
        <f t="shared" si="15"/>
        <v>205</v>
      </c>
      <c r="M35" s="625">
        <f t="shared" si="15"/>
        <v>0</v>
      </c>
      <c r="N35" s="653">
        <f>ROUNDUP(N$21*$C35,0)</f>
        <v>341</v>
      </c>
      <c r="O35" s="625">
        <f t="shared" si="15"/>
        <v>246</v>
      </c>
      <c r="P35" s="625">
        <f t="shared" si="15"/>
        <v>0</v>
      </c>
      <c r="Q35" s="625">
        <f t="shared" si="15"/>
        <v>0</v>
      </c>
      <c r="R35" s="625">
        <f t="shared" si="15"/>
        <v>0</v>
      </c>
      <c r="S35" s="625">
        <f t="shared" si="15"/>
        <v>0</v>
      </c>
      <c r="T35" s="625"/>
      <c r="U35" s="625">
        <f t="shared" si="17"/>
        <v>1085</v>
      </c>
      <c r="V35" s="378"/>
      <c r="W35" s="13">
        <f t="shared" si="13"/>
        <v>0</v>
      </c>
      <c r="X35" s="625">
        <f t="shared" si="18"/>
        <v>0</v>
      </c>
      <c r="Y35" s="625">
        <f t="shared" si="22"/>
        <v>1085</v>
      </c>
      <c r="Z35" s="31"/>
      <c r="AA35" s="625">
        <f t="shared" si="19"/>
        <v>0</v>
      </c>
      <c r="AB35" s="625">
        <f t="shared" si="20"/>
        <v>498</v>
      </c>
      <c r="AC35" s="625">
        <f t="shared" si="23"/>
        <v>587</v>
      </c>
      <c r="AD35" s="267">
        <f t="shared" si="14"/>
        <v>0</v>
      </c>
      <c r="AE35" s="51"/>
      <c r="AF35" s="3"/>
    </row>
    <row r="36" spans="1:32">
      <c r="A36" s="628" t="s">
        <v>330</v>
      </c>
      <c r="B36" s="12"/>
      <c r="C36" s="12">
        <f>'4e 1718 CS PC'!Z51</f>
        <v>1.83E-2</v>
      </c>
      <c r="D36" s="625">
        <f t="shared" si="21"/>
        <v>0</v>
      </c>
      <c r="E36" s="625">
        <f t="shared" si="21"/>
        <v>0</v>
      </c>
      <c r="F36" s="625">
        <f t="shared" si="21"/>
        <v>0</v>
      </c>
      <c r="G36" s="625">
        <f t="shared" si="21"/>
        <v>0</v>
      </c>
      <c r="H36" s="625">
        <f t="shared" si="15"/>
        <v>0</v>
      </c>
      <c r="I36" s="625">
        <f t="shared" si="15"/>
        <v>124</v>
      </c>
      <c r="J36" s="625">
        <f t="shared" si="15"/>
        <v>49</v>
      </c>
      <c r="K36" s="625">
        <f t="shared" si="15"/>
        <v>49</v>
      </c>
      <c r="L36" s="625">
        <f t="shared" si="15"/>
        <v>156</v>
      </c>
      <c r="M36" s="625">
        <f t="shared" si="15"/>
        <v>0</v>
      </c>
      <c r="N36" s="625">
        <f t="shared" si="15"/>
        <v>258</v>
      </c>
      <c r="O36" s="625">
        <f t="shared" si="15"/>
        <v>187</v>
      </c>
      <c r="P36" s="625">
        <f t="shared" si="15"/>
        <v>0</v>
      </c>
      <c r="Q36" s="625">
        <f t="shared" si="15"/>
        <v>0</v>
      </c>
      <c r="R36" s="625">
        <f t="shared" si="15"/>
        <v>0</v>
      </c>
      <c r="S36" s="625">
        <f t="shared" si="15"/>
        <v>0</v>
      </c>
      <c r="T36" s="625"/>
      <c r="U36" s="625">
        <f t="shared" si="17"/>
        <v>823</v>
      </c>
      <c r="V36" s="378"/>
      <c r="W36" s="13">
        <f t="shared" si="13"/>
        <v>0</v>
      </c>
      <c r="X36" s="625">
        <f t="shared" si="18"/>
        <v>0</v>
      </c>
      <c r="Y36" s="625">
        <f t="shared" si="22"/>
        <v>823</v>
      </c>
      <c r="Z36" s="31"/>
      <c r="AA36" s="625">
        <f t="shared" si="19"/>
        <v>0</v>
      </c>
      <c r="AB36" s="625">
        <f t="shared" si="20"/>
        <v>378</v>
      </c>
      <c r="AC36" s="625">
        <f t="shared" si="23"/>
        <v>445</v>
      </c>
      <c r="AD36" s="267">
        <f t="shared" si="14"/>
        <v>0</v>
      </c>
      <c r="AE36" s="51"/>
      <c r="AF36" s="3"/>
    </row>
    <row r="37" spans="1:32">
      <c r="A37" s="628" t="s">
        <v>331</v>
      </c>
      <c r="B37" s="12"/>
      <c r="C37" s="12">
        <f>'4e 1718 CS PC'!Z56</f>
        <v>7.2999999999999995E-2</v>
      </c>
      <c r="D37" s="625">
        <f t="shared" si="21"/>
        <v>0</v>
      </c>
      <c r="E37" s="625">
        <f t="shared" si="21"/>
        <v>0</v>
      </c>
      <c r="F37" s="625">
        <f t="shared" si="21"/>
        <v>0</v>
      </c>
      <c r="G37" s="625">
        <f t="shared" si="21"/>
        <v>0</v>
      </c>
      <c r="H37" s="625">
        <f t="shared" si="15"/>
        <v>0</v>
      </c>
      <c r="I37" s="625">
        <f t="shared" si="15"/>
        <v>493</v>
      </c>
      <c r="J37" s="625">
        <f t="shared" si="15"/>
        <v>197</v>
      </c>
      <c r="K37" s="625">
        <f t="shared" si="15"/>
        <v>197</v>
      </c>
      <c r="L37" s="625">
        <f t="shared" si="15"/>
        <v>622</v>
      </c>
      <c r="M37" s="625">
        <f t="shared" si="15"/>
        <v>0</v>
      </c>
      <c r="N37" s="625">
        <f t="shared" si="15"/>
        <v>1031</v>
      </c>
      <c r="O37" s="625">
        <f t="shared" si="15"/>
        <v>745</v>
      </c>
      <c r="P37" s="625">
        <f t="shared" si="15"/>
        <v>0</v>
      </c>
      <c r="Q37" s="625">
        <f t="shared" si="15"/>
        <v>0</v>
      </c>
      <c r="R37" s="625">
        <f t="shared" si="15"/>
        <v>0</v>
      </c>
      <c r="S37" s="625">
        <f t="shared" si="15"/>
        <v>0</v>
      </c>
      <c r="T37" s="625"/>
      <c r="U37" s="625">
        <f t="shared" si="17"/>
        <v>3285</v>
      </c>
      <c r="V37" s="378"/>
      <c r="W37" s="13">
        <f t="shared" si="13"/>
        <v>0</v>
      </c>
      <c r="X37" s="625">
        <f t="shared" si="18"/>
        <v>0</v>
      </c>
      <c r="Y37" s="625">
        <f t="shared" si="22"/>
        <v>3285</v>
      </c>
      <c r="Z37" s="31"/>
      <c r="AA37" s="625">
        <f t="shared" si="19"/>
        <v>0</v>
      </c>
      <c r="AB37" s="625">
        <f t="shared" si="20"/>
        <v>1509</v>
      </c>
      <c r="AC37" s="625">
        <f t="shared" si="23"/>
        <v>1776</v>
      </c>
      <c r="AD37" s="267">
        <f t="shared" si="14"/>
        <v>0</v>
      </c>
      <c r="AE37" s="51"/>
      <c r="AF37" s="3"/>
    </row>
    <row r="38" spans="1:32">
      <c r="A38" s="628" t="s">
        <v>332</v>
      </c>
      <c r="B38" s="12"/>
      <c r="C38" s="12">
        <f>'4e 1718 CS PC'!Z58</f>
        <v>4.2299999999999997E-2</v>
      </c>
      <c r="D38" s="625">
        <f t="shared" si="21"/>
        <v>0</v>
      </c>
      <c r="E38" s="625">
        <f t="shared" si="21"/>
        <v>0</v>
      </c>
      <c r="F38" s="625">
        <f t="shared" si="21"/>
        <v>0</v>
      </c>
      <c r="G38" s="625">
        <f t="shared" si="21"/>
        <v>0</v>
      </c>
      <c r="H38" s="625">
        <f t="shared" si="15"/>
        <v>0</v>
      </c>
      <c r="I38" s="625">
        <f t="shared" si="15"/>
        <v>286</v>
      </c>
      <c r="J38" s="625">
        <f t="shared" si="15"/>
        <v>114</v>
      </c>
      <c r="K38" s="625">
        <f t="shared" si="15"/>
        <v>114</v>
      </c>
      <c r="L38" s="625">
        <f t="shared" si="15"/>
        <v>360</v>
      </c>
      <c r="M38" s="625">
        <f t="shared" si="15"/>
        <v>0</v>
      </c>
      <c r="N38" s="625">
        <f t="shared" si="15"/>
        <v>597</v>
      </c>
      <c r="O38" s="625">
        <f t="shared" si="15"/>
        <v>432</v>
      </c>
      <c r="P38" s="625">
        <f t="shared" si="15"/>
        <v>0</v>
      </c>
      <c r="Q38" s="625">
        <f t="shared" si="15"/>
        <v>0</v>
      </c>
      <c r="R38" s="625">
        <f t="shared" si="15"/>
        <v>0</v>
      </c>
      <c r="S38" s="625">
        <f t="shared" si="15"/>
        <v>0</v>
      </c>
      <c r="T38" s="625"/>
      <c r="U38" s="625">
        <f t="shared" si="17"/>
        <v>1903</v>
      </c>
      <c r="V38" s="378"/>
      <c r="W38" s="13">
        <f t="shared" si="13"/>
        <v>0</v>
      </c>
      <c r="X38" s="625">
        <f t="shared" si="18"/>
        <v>0</v>
      </c>
      <c r="Y38" s="625">
        <f t="shared" si="22"/>
        <v>1903</v>
      </c>
      <c r="Z38" s="31"/>
      <c r="AA38" s="625">
        <f t="shared" si="19"/>
        <v>0</v>
      </c>
      <c r="AB38" s="625">
        <f t="shared" si="20"/>
        <v>874</v>
      </c>
      <c r="AC38" s="625">
        <f t="shared" si="23"/>
        <v>1029</v>
      </c>
      <c r="AD38" s="267">
        <f t="shared" si="14"/>
        <v>0</v>
      </c>
      <c r="AE38" s="51"/>
      <c r="AF38" s="3"/>
    </row>
    <row r="39" spans="1:32">
      <c r="A39" s="628" t="s">
        <v>333</v>
      </c>
      <c r="B39" s="12"/>
      <c r="C39" s="12">
        <f>'4e 1718 CS PC'!Z59</f>
        <v>1.14E-2</v>
      </c>
      <c r="D39" s="625">
        <f t="shared" si="21"/>
        <v>0</v>
      </c>
      <c r="E39" s="625">
        <f t="shared" si="21"/>
        <v>0</v>
      </c>
      <c r="F39" s="625">
        <f t="shared" si="21"/>
        <v>0</v>
      </c>
      <c r="G39" s="625">
        <f t="shared" si="21"/>
        <v>0</v>
      </c>
      <c r="H39" s="625">
        <f t="shared" si="15"/>
        <v>0</v>
      </c>
      <c r="I39" s="625">
        <f t="shared" si="15"/>
        <v>77</v>
      </c>
      <c r="J39" s="625">
        <f t="shared" si="15"/>
        <v>31</v>
      </c>
      <c r="K39" s="625">
        <f t="shared" si="15"/>
        <v>31</v>
      </c>
      <c r="L39" s="625">
        <f t="shared" si="15"/>
        <v>97</v>
      </c>
      <c r="M39" s="625">
        <f t="shared" si="15"/>
        <v>0</v>
      </c>
      <c r="N39" s="625">
        <f t="shared" si="15"/>
        <v>161</v>
      </c>
      <c r="O39" s="625">
        <f t="shared" si="15"/>
        <v>116</v>
      </c>
      <c r="P39" s="625">
        <f t="shared" si="15"/>
        <v>0</v>
      </c>
      <c r="Q39" s="625">
        <f t="shared" si="15"/>
        <v>0</v>
      </c>
      <c r="R39" s="625">
        <f t="shared" si="15"/>
        <v>0</v>
      </c>
      <c r="S39" s="625">
        <f t="shared" si="15"/>
        <v>0</v>
      </c>
      <c r="T39" s="625"/>
      <c r="U39" s="625">
        <f t="shared" si="17"/>
        <v>513</v>
      </c>
      <c r="V39" s="378"/>
      <c r="W39" s="13">
        <f t="shared" si="13"/>
        <v>0</v>
      </c>
      <c r="X39" s="625">
        <f t="shared" si="18"/>
        <v>0</v>
      </c>
      <c r="Y39" s="625">
        <f t="shared" si="22"/>
        <v>513</v>
      </c>
      <c r="Z39" s="31"/>
      <c r="AA39" s="625">
        <f t="shared" si="19"/>
        <v>0</v>
      </c>
      <c r="AB39" s="625">
        <f t="shared" si="20"/>
        <v>236</v>
      </c>
      <c r="AC39" s="625">
        <f t="shared" si="23"/>
        <v>277</v>
      </c>
      <c r="AD39" s="267">
        <f t="shared" si="14"/>
        <v>0</v>
      </c>
      <c r="AE39" s="51"/>
      <c r="AF39" s="3"/>
    </row>
    <row r="40" spans="1:32">
      <c r="A40" s="638" t="s">
        <v>95</v>
      </c>
      <c r="B40" s="650"/>
      <c r="C40" s="650">
        <f t="shared" ref="C40:U40" si="24">SUM(C22:C39)</f>
        <v>0.99999999999999989</v>
      </c>
      <c r="D40" s="640">
        <f t="shared" si="24"/>
        <v>0</v>
      </c>
      <c r="E40" s="640">
        <f t="shared" si="24"/>
        <v>0</v>
      </c>
      <c r="F40" s="640">
        <f t="shared" si="24"/>
        <v>0</v>
      </c>
      <c r="G40" s="640">
        <f t="shared" si="24"/>
        <v>0</v>
      </c>
      <c r="H40" s="640">
        <f t="shared" si="24"/>
        <v>0</v>
      </c>
      <c r="I40" s="640">
        <f t="shared" si="24"/>
        <v>6755</v>
      </c>
      <c r="J40" s="640">
        <f t="shared" si="24"/>
        <v>2702</v>
      </c>
      <c r="K40" s="640">
        <f t="shared" si="24"/>
        <v>2702</v>
      </c>
      <c r="L40" s="640">
        <f t="shared" si="24"/>
        <v>8515</v>
      </c>
      <c r="M40" s="640">
        <f t="shared" si="24"/>
        <v>0</v>
      </c>
      <c r="N40" s="640">
        <f t="shared" si="24"/>
        <v>14124</v>
      </c>
      <c r="O40" s="640">
        <f t="shared" si="24"/>
        <v>10203</v>
      </c>
      <c r="P40" s="640">
        <f t="shared" si="24"/>
        <v>0</v>
      </c>
      <c r="Q40" s="640">
        <f t="shared" si="24"/>
        <v>0</v>
      </c>
      <c r="R40" s="640">
        <f t="shared" si="24"/>
        <v>0</v>
      </c>
      <c r="S40" s="640">
        <f t="shared" si="24"/>
        <v>0</v>
      </c>
      <c r="T40" s="640">
        <f t="shared" si="24"/>
        <v>0</v>
      </c>
      <c r="U40" s="640">
        <f t="shared" si="24"/>
        <v>45001</v>
      </c>
      <c r="V40" s="233"/>
      <c r="W40" s="13">
        <f t="shared" si="13"/>
        <v>0</v>
      </c>
      <c r="X40" s="640">
        <f>SUM(X22:X39)</f>
        <v>0</v>
      </c>
      <c r="Y40" s="640">
        <f>SUM(Y22:Y39)</f>
        <v>45001</v>
      </c>
      <c r="Z40" s="27"/>
      <c r="AA40" s="640">
        <f>SUM(AA22:AA39)</f>
        <v>0</v>
      </c>
      <c r="AB40" s="640">
        <f>SUM(AB22:AB39)</f>
        <v>20674</v>
      </c>
      <c r="AC40" s="640">
        <f>SUM(AC22:AC39)</f>
        <v>24327</v>
      </c>
      <c r="AD40" s="267">
        <f t="shared" si="14"/>
        <v>0</v>
      </c>
    </row>
    <row r="41" spans="1:32" s="3" customFormat="1">
      <c r="A41" s="236"/>
      <c r="B41" s="237"/>
      <c r="C41" s="237"/>
      <c r="D41" s="13">
        <f t="shared" ref="D41:U41" si="25">D21-D40</f>
        <v>0</v>
      </c>
      <c r="E41" s="13">
        <f t="shared" si="25"/>
        <v>0</v>
      </c>
      <c r="F41" s="13">
        <f t="shared" si="25"/>
        <v>0</v>
      </c>
      <c r="G41" s="13">
        <f t="shared" si="25"/>
        <v>0</v>
      </c>
      <c r="H41" s="13">
        <f t="shared" si="25"/>
        <v>0</v>
      </c>
      <c r="I41" s="13">
        <f t="shared" si="25"/>
        <v>0</v>
      </c>
      <c r="J41" s="13">
        <f t="shared" si="25"/>
        <v>0</v>
      </c>
      <c r="K41" s="13">
        <f t="shared" si="25"/>
        <v>0</v>
      </c>
      <c r="L41" s="13">
        <f t="shared" si="25"/>
        <v>0</v>
      </c>
      <c r="M41" s="13">
        <f t="shared" si="25"/>
        <v>0</v>
      </c>
      <c r="N41" s="13">
        <f t="shared" si="25"/>
        <v>0</v>
      </c>
      <c r="O41" s="13">
        <f t="shared" si="25"/>
        <v>0</v>
      </c>
      <c r="P41" s="13">
        <f t="shared" si="25"/>
        <v>0</v>
      </c>
      <c r="Q41" s="13">
        <f t="shared" si="25"/>
        <v>0</v>
      </c>
      <c r="R41" s="13">
        <f t="shared" si="25"/>
        <v>0</v>
      </c>
      <c r="S41" s="13">
        <f t="shared" si="25"/>
        <v>0</v>
      </c>
      <c r="T41" s="13">
        <f t="shared" si="25"/>
        <v>0</v>
      </c>
      <c r="U41" s="13">
        <f t="shared" si="25"/>
        <v>0</v>
      </c>
      <c r="V41" s="13"/>
      <c r="W41" s="13"/>
      <c r="X41" s="13">
        <f>X21-X40</f>
        <v>0</v>
      </c>
      <c r="Y41" s="13">
        <f>Y21-Y40</f>
        <v>0</v>
      </c>
      <c r="Z41" s="13"/>
      <c r="AA41" s="13">
        <f>AA21-AA40</f>
        <v>0</v>
      </c>
      <c r="AB41" s="13">
        <f>AB21-AB40</f>
        <v>0</v>
      </c>
      <c r="AC41" s="13">
        <f>AC21-AC40</f>
        <v>0</v>
      </c>
      <c r="AD41" s="232"/>
    </row>
    <row r="42" spans="1:32">
      <c r="A42" s="30" t="s">
        <v>269</v>
      </c>
      <c r="B42" s="27"/>
      <c r="C42" s="27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7"/>
      <c r="U42" s="27"/>
      <c r="V42" s="31"/>
      <c r="W42" s="29"/>
      <c r="X42" s="28"/>
      <c r="Y42" s="28"/>
      <c r="Z42" s="27"/>
      <c r="AA42" s="31"/>
      <c r="AB42" s="31"/>
      <c r="AC42" s="31"/>
    </row>
    <row r="43" spans="1:32">
      <c r="A43" s="30"/>
      <c r="W43" s="29"/>
    </row>
    <row r="45" spans="1:32">
      <c r="A45" s="52" t="s">
        <v>270</v>
      </c>
    </row>
    <row r="47" spans="1:32">
      <c r="A47" s="392" t="s">
        <v>607</v>
      </c>
    </row>
    <row r="52" spans="1:22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248"/>
    </row>
    <row r="53" spans="1:22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248"/>
    </row>
    <row r="54" spans="1:22">
      <c r="A54" s="56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248"/>
    </row>
    <row r="55" spans="1:22">
      <c r="A55" s="57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60"/>
      <c r="V55" s="249"/>
    </row>
    <row r="56" spans="1:22">
      <c r="A56" s="58"/>
      <c r="B56" s="55"/>
      <c r="C56" s="55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55"/>
      <c r="U56" s="62"/>
      <c r="V56" s="250"/>
    </row>
    <row r="57" spans="1:22">
      <c r="A57" s="56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60"/>
      <c r="V57" s="249"/>
    </row>
    <row r="58" spans="1:22">
      <c r="A58" s="57"/>
      <c r="B58" s="55"/>
      <c r="C58" s="55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5"/>
      <c r="U58" s="60"/>
      <c r="V58" s="249"/>
    </row>
    <row r="59" spans="1:22">
      <c r="A59" s="58"/>
      <c r="B59" s="55"/>
      <c r="C59" s="55"/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55"/>
      <c r="U59" s="62"/>
      <c r="V59" s="250"/>
    </row>
    <row r="60" spans="1:22">
      <c r="A60" s="56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60"/>
      <c r="V60" s="249"/>
    </row>
    <row r="61" spans="1:22">
      <c r="A61" s="58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60"/>
      <c r="V61" s="249"/>
    </row>
    <row r="62" spans="1:22">
      <c r="A62" s="58"/>
      <c r="B62" s="55"/>
      <c r="C62" s="55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55"/>
      <c r="U62" s="62"/>
      <c r="V62" s="250"/>
    </row>
    <row r="63" spans="1:22">
      <c r="A63" s="58"/>
      <c r="B63" s="55"/>
      <c r="C63" s="55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5"/>
      <c r="U63" s="60"/>
      <c r="V63" s="249"/>
    </row>
    <row r="64" spans="1:22">
      <c r="A64" s="58"/>
      <c r="B64" s="55"/>
      <c r="C64" s="55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55"/>
      <c r="U64" s="62"/>
      <c r="V64" s="250"/>
    </row>
    <row r="65" spans="1:22">
      <c r="A65" s="57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60"/>
      <c r="V65" s="249"/>
    </row>
    <row r="66" spans="1:22">
      <c r="A66" s="58"/>
      <c r="B66" s="55"/>
      <c r="C66" s="55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55"/>
      <c r="U66" s="62"/>
      <c r="V66" s="250"/>
    </row>
    <row r="67" spans="1:22">
      <c r="A67" s="5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60"/>
      <c r="V67" s="249"/>
    </row>
    <row r="68" spans="1:22">
      <c r="A68" s="58"/>
      <c r="B68" s="55"/>
      <c r="C68" s="55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55"/>
      <c r="U68" s="62"/>
      <c r="V68" s="250"/>
    </row>
    <row r="69" spans="1:22">
      <c r="A69" s="57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60"/>
      <c r="V69" s="249"/>
    </row>
    <row r="70" spans="1:22">
      <c r="A70" s="58"/>
      <c r="B70" s="55"/>
      <c r="C70" s="55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55"/>
      <c r="U70" s="62"/>
      <c r="V70" s="250"/>
    </row>
    <row r="71" spans="1:22">
      <c r="A71" s="57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60"/>
      <c r="V71" s="249"/>
    </row>
    <row r="72" spans="1:22">
      <c r="A72" s="58"/>
      <c r="B72" s="55"/>
      <c r="C72" s="55"/>
      <c r="D72" s="61"/>
      <c r="E72" s="61"/>
      <c r="F72" s="61"/>
      <c r="G72" s="61"/>
      <c r="H72" s="61"/>
      <c r="I72" s="61"/>
      <c r="J72" s="61"/>
      <c r="K72" s="61"/>
      <c r="L72" s="61"/>
      <c r="M72" s="61"/>
      <c r="N72" s="61"/>
      <c r="O72" s="61"/>
      <c r="P72" s="61"/>
      <c r="Q72" s="61"/>
      <c r="R72" s="61"/>
      <c r="S72" s="61"/>
      <c r="T72" s="55"/>
      <c r="U72" s="62"/>
      <c r="V72" s="250"/>
    </row>
    <row r="73" spans="1:22">
      <c r="A73" s="57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60"/>
      <c r="V73" s="249"/>
    </row>
    <row r="74" spans="1:22">
      <c r="A74" s="58"/>
      <c r="B74" s="55"/>
      <c r="C74" s="55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55"/>
      <c r="U74" s="62"/>
      <c r="V74" s="250"/>
    </row>
    <row r="75" spans="1:22">
      <c r="A75" s="57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60"/>
      <c r="V75" s="249"/>
    </row>
    <row r="76" spans="1:22">
      <c r="A76" s="58"/>
      <c r="B76" s="55"/>
      <c r="C76" s="55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55"/>
      <c r="U76" s="62"/>
      <c r="V76" s="250"/>
    </row>
    <row r="77" spans="1:22">
      <c r="A77" s="5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60"/>
      <c r="V77" s="249"/>
    </row>
    <row r="78" spans="1:22">
      <c r="A78" s="58"/>
      <c r="B78" s="55"/>
      <c r="C78" s="55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55"/>
      <c r="U78" s="62"/>
      <c r="V78" s="250"/>
    </row>
    <row r="79" spans="1:22">
      <c r="A79" s="5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60"/>
      <c r="V79" s="249"/>
    </row>
    <row r="80" spans="1:22">
      <c r="A80" s="58"/>
      <c r="B80" s="55"/>
      <c r="C80" s="55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55"/>
      <c r="U80" s="62"/>
      <c r="V80" s="250"/>
    </row>
    <row r="81" spans="1:22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248"/>
    </row>
  </sheetData>
  <mergeCells count="1">
    <mergeCell ref="A1:A2"/>
  </mergeCells>
  <conditionalFormatting sqref="AD1:AD2">
    <cfRule type="cellIs" dxfId="438" priority="28" operator="equal">
      <formula>0</formula>
    </cfRule>
  </conditionalFormatting>
  <conditionalFormatting sqref="AD5:AD13">
    <cfRule type="cellIs" dxfId="437" priority="26" operator="greaterThan">
      <formula>0</formula>
    </cfRule>
    <cfRule type="cellIs" dxfId="436" priority="27" operator="lessThan">
      <formula>0</formula>
    </cfRule>
  </conditionalFormatting>
  <conditionalFormatting sqref="AD5:AD13">
    <cfRule type="cellIs" dxfId="435" priority="25" operator="equal">
      <formula>0</formula>
    </cfRule>
  </conditionalFormatting>
  <conditionalFormatting sqref="AD17:AD18">
    <cfRule type="cellIs" dxfId="434" priority="23" operator="greaterThan">
      <formula>0</formula>
    </cfRule>
    <cfRule type="cellIs" dxfId="433" priority="24" operator="lessThan">
      <formula>0</formula>
    </cfRule>
  </conditionalFormatting>
  <conditionalFormatting sqref="AD17:AD18">
    <cfRule type="cellIs" dxfId="432" priority="22" operator="equal">
      <formula>0</formula>
    </cfRule>
  </conditionalFormatting>
  <conditionalFormatting sqref="AD21:AD40">
    <cfRule type="cellIs" dxfId="431" priority="20" operator="greaterThan">
      <formula>0</formula>
    </cfRule>
    <cfRule type="cellIs" dxfId="430" priority="21" operator="lessThan">
      <formula>0</formula>
    </cfRule>
  </conditionalFormatting>
  <conditionalFormatting sqref="AD21:AD40">
    <cfRule type="cellIs" dxfId="429" priority="19" operator="equal">
      <formula>0</formula>
    </cfRule>
  </conditionalFormatting>
  <conditionalFormatting sqref="W5:W13">
    <cfRule type="cellIs" dxfId="428" priority="17" operator="lessThan">
      <formula>0</formula>
    </cfRule>
    <cfRule type="cellIs" dxfId="427" priority="18" operator="greaterThan">
      <formula>0</formula>
    </cfRule>
  </conditionalFormatting>
  <conditionalFormatting sqref="W5:W13">
    <cfRule type="cellIs" dxfId="426" priority="16" operator="equal">
      <formula>0</formula>
    </cfRule>
  </conditionalFormatting>
  <conditionalFormatting sqref="W17:W18">
    <cfRule type="cellIs" dxfId="425" priority="14" operator="lessThan">
      <formula>0</formula>
    </cfRule>
    <cfRule type="cellIs" dxfId="424" priority="15" operator="greaterThan">
      <formula>0</formula>
    </cfRule>
  </conditionalFormatting>
  <conditionalFormatting sqref="W17:W18">
    <cfRule type="cellIs" dxfId="423" priority="13" operator="equal">
      <formula>0</formula>
    </cfRule>
  </conditionalFormatting>
  <conditionalFormatting sqref="W21:W40">
    <cfRule type="cellIs" dxfId="422" priority="11" operator="lessThan">
      <formula>0</formula>
    </cfRule>
    <cfRule type="cellIs" dxfId="421" priority="12" operator="greaterThan">
      <formula>0</formula>
    </cfRule>
  </conditionalFormatting>
  <conditionalFormatting sqref="W21:W40">
    <cfRule type="cellIs" dxfId="420" priority="10" operator="equal">
      <formula>0</formula>
    </cfRule>
  </conditionalFormatting>
  <conditionalFormatting sqref="D41:U41">
    <cfRule type="cellIs" dxfId="419" priority="8" operator="lessThan">
      <formula>0</formula>
    </cfRule>
    <cfRule type="cellIs" dxfId="418" priority="9" operator="greaterThan">
      <formula>0</formula>
    </cfRule>
  </conditionalFormatting>
  <conditionalFormatting sqref="D41:U41">
    <cfRule type="cellIs" dxfId="417" priority="7" operator="equal">
      <formula>0</formula>
    </cfRule>
  </conditionalFormatting>
  <conditionalFormatting sqref="X41:Y41">
    <cfRule type="cellIs" dxfId="416" priority="5" operator="lessThan">
      <formula>0</formula>
    </cfRule>
    <cfRule type="cellIs" dxfId="415" priority="6" operator="greaterThan">
      <formula>0</formula>
    </cfRule>
  </conditionalFormatting>
  <conditionalFormatting sqref="X41:Y41">
    <cfRule type="cellIs" dxfId="414" priority="4" operator="equal">
      <formula>0</formula>
    </cfRule>
  </conditionalFormatting>
  <conditionalFormatting sqref="AA41:AC41">
    <cfRule type="cellIs" dxfId="413" priority="2" operator="lessThan">
      <formula>0</formula>
    </cfRule>
    <cfRule type="cellIs" dxfId="412" priority="3" operator="greaterThan">
      <formula>0</formula>
    </cfRule>
  </conditionalFormatting>
  <conditionalFormatting sqref="AA41:AC41">
    <cfRule type="cellIs" dxfId="411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18" max="33" man="1"/>
    <brk id="19" max="3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8" tint="0.39997558519241921"/>
    <outlinePr summaryBelow="0" summaryRight="0"/>
  </sheetPr>
  <dimension ref="A1:AC81"/>
  <sheetViews>
    <sheetView showGridLines="0" zoomScale="90" zoomScaleNormal="90" workbookViewId="0">
      <pane xSplit="1" topLeftCell="B1" activePane="topRight" state="frozen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3" width="14.42578125" style="1" bestFit="1" customWidth="1" outlineLevel="1"/>
    <col min="4" max="4" width="12.42578125" style="1" bestFit="1" customWidth="1" outlineLevel="2"/>
    <col min="5" max="5" width="12.5703125" style="1" bestFit="1" customWidth="1" outlineLevel="2"/>
    <col min="6" max="6" width="12.42578125" style="1" bestFit="1" customWidth="1" outlineLevel="2"/>
    <col min="7" max="7" width="12.42578125" style="1" customWidth="1" outlineLevel="2"/>
    <col min="8" max="9" width="10.42578125" style="1" customWidth="1" outlineLevel="2"/>
    <col min="10" max="10" width="10.5703125" style="1" bestFit="1" customWidth="1" outlineLevel="2"/>
    <col min="11" max="19" width="10.42578125" style="1" customWidth="1" outlineLevel="2"/>
    <col min="20" max="20" width="0.5703125" style="1" customWidth="1"/>
    <col min="21" max="21" width="13.5703125" style="1" customWidth="1"/>
    <col min="22" max="22" width="3.5703125" style="3" customWidth="1"/>
    <col min="23" max="23" width="10.42578125" style="1" hidden="1" customWidth="1"/>
    <col min="24" max="24" width="12" style="1" customWidth="1"/>
    <col min="25" max="25" width="2.42578125" style="1" customWidth="1"/>
    <col min="26" max="26" width="11.42578125" style="1" customWidth="1"/>
    <col min="27" max="27" width="11.5703125" style="1" hidden="1" customWidth="1"/>
    <col min="28" max="28" width="10.42578125" style="1" bestFit="1" customWidth="1"/>
    <col min="29" max="16384" width="9.42578125" style="1"/>
  </cols>
  <sheetData>
    <row r="1" spans="1:28">
      <c r="A1" s="1027" t="s">
        <v>642</v>
      </c>
      <c r="B1" s="614"/>
      <c r="C1" s="614"/>
      <c r="D1" s="616" t="s">
        <v>223</v>
      </c>
      <c r="E1" s="616" t="s">
        <v>223</v>
      </c>
      <c r="F1" s="616" t="s">
        <v>223</v>
      </c>
      <c r="G1" s="616" t="s">
        <v>223</v>
      </c>
      <c r="H1" s="616">
        <v>43647</v>
      </c>
      <c r="I1" s="616">
        <v>43678</v>
      </c>
      <c r="J1" s="616">
        <v>43709</v>
      </c>
      <c r="K1" s="616">
        <v>43739</v>
      </c>
      <c r="L1" s="616">
        <v>43770</v>
      </c>
      <c r="M1" s="616">
        <v>43800</v>
      </c>
      <c r="N1" s="616">
        <v>43831</v>
      </c>
      <c r="O1" s="616">
        <v>43862</v>
      </c>
      <c r="P1" s="616">
        <v>43891</v>
      </c>
      <c r="Q1" s="616">
        <v>43922</v>
      </c>
      <c r="R1" s="616">
        <v>43952</v>
      </c>
      <c r="S1" s="616">
        <v>43983</v>
      </c>
      <c r="T1" s="616"/>
      <c r="U1" s="614" t="s">
        <v>95</v>
      </c>
      <c r="V1" s="246"/>
      <c r="W1" s="29"/>
      <c r="X1" s="614" t="s">
        <v>223</v>
      </c>
      <c r="Y1" s="27"/>
      <c r="Z1" s="614">
        <v>2020</v>
      </c>
      <c r="AA1" s="527" t="s">
        <v>651</v>
      </c>
    </row>
    <row r="2" spans="1:28">
      <c r="A2" s="1028"/>
      <c r="B2" s="614"/>
      <c r="C2" s="614"/>
      <c r="D2" s="614" t="s">
        <v>228</v>
      </c>
      <c r="E2" s="614" t="s">
        <v>230</v>
      </c>
      <c r="F2" s="614" t="s">
        <v>226</v>
      </c>
      <c r="G2" s="614" t="s">
        <v>227</v>
      </c>
      <c r="H2" s="614" t="s">
        <v>231</v>
      </c>
      <c r="I2" s="614" t="s">
        <v>231</v>
      </c>
      <c r="J2" s="614" t="s">
        <v>231</v>
      </c>
      <c r="K2" s="614" t="s">
        <v>232</v>
      </c>
      <c r="L2" s="614" t="s">
        <v>232</v>
      </c>
      <c r="M2" s="614" t="s">
        <v>232</v>
      </c>
      <c r="N2" s="614" t="s">
        <v>233</v>
      </c>
      <c r="O2" s="614" t="s">
        <v>233</v>
      </c>
      <c r="P2" s="614" t="s">
        <v>233</v>
      </c>
      <c r="Q2" s="614" t="s">
        <v>234</v>
      </c>
      <c r="R2" s="614" t="s">
        <v>234</v>
      </c>
      <c r="S2" s="614" t="s">
        <v>234</v>
      </c>
      <c r="T2" s="614"/>
      <c r="U2" s="614"/>
      <c r="V2" s="246"/>
      <c r="W2" s="29"/>
      <c r="X2" s="38"/>
      <c r="Y2" s="27"/>
      <c r="Z2" s="614" t="s">
        <v>302</v>
      </c>
      <c r="AA2" s="527" t="s">
        <v>652</v>
      </c>
    </row>
    <row r="3" spans="1:28">
      <c r="A3" s="643" t="s">
        <v>649</v>
      </c>
      <c r="B3" s="618"/>
      <c r="C3" s="618"/>
      <c r="D3" s="619" t="s">
        <v>238</v>
      </c>
      <c r="E3" s="619" t="s">
        <v>238</v>
      </c>
      <c r="F3" s="619" t="s">
        <v>238</v>
      </c>
      <c r="G3" s="619" t="s">
        <v>238</v>
      </c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0"/>
      <c r="T3" s="620"/>
      <c r="U3" s="620"/>
      <c r="V3" s="247"/>
      <c r="W3" s="29"/>
      <c r="X3" s="711"/>
      <c r="Y3" s="27"/>
      <c r="Z3" s="109"/>
    </row>
    <row r="4" spans="1:28">
      <c r="A4" s="729" t="s">
        <v>241</v>
      </c>
      <c r="B4" s="623"/>
      <c r="C4" s="623"/>
      <c r="D4" s="625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625"/>
      <c r="R4" s="625"/>
      <c r="S4" s="625"/>
      <c r="T4" s="625"/>
      <c r="U4" s="625"/>
      <c r="V4" s="9"/>
      <c r="W4" s="29"/>
      <c r="X4" s="624"/>
      <c r="Y4" s="27"/>
      <c r="Z4" s="624"/>
      <c r="AA4" s="8"/>
      <c r="AB4" s="8"/>
    </row>
    <row r="5" spans="1:28">
      <c r="A5" s="722" t="s">
        <v>648</v>
      </c>
      <c r="B5" s="623"/>
      <c r="C5" s="623"/>
      <c r="D5" s="625">
        <v>0</v>
      </c>
      <c r="E5" s="625">
        <v>0</v>
      </c>
      <c r="F5" s="730">
        <v>0</v>
      </c>
      <c r="G5" s="625">
        <v>0</v>
      </c>
      <c r="H5" s="625">
        <v>0</v>
      </c>
      <c r="I5" s="625">
        <v>0</v>
      </c>
      <c r="J5" s="625">
        <v>0</v>
      </c>
      <c r="K5" s="625">
        <v>0</v>
      </c>
      <c r="L5" s="625">
        <v>0</v>
      </c>
      <c r="M5" s="625">
        <v>0</v>
      </c>
      <c r="N5" s="625">
        <v>0</v>
      </c>
      <c r="O5" s="625">
        <v>0</v>
      </c>
      <c r="P5" s="625">
        <v>0</v>
      </c>
      <c r="Q5" s="625">
        <v>0</v>
      </c>
      <c r="R5" s="625">
        <v>0</v>
      </c>
      <c r="S5" s="625">
        <v>516000</v>
      </c>
      <c r="T5" s="625"/>
      <c r="U5" s="625">
        <f>SUM(D5:T5)</f>
        <v>516000</v>
      </c>
      <c r="V5" s="233"/>
      <c r="W5" s="13">
        <f>U5-X5</f>
        <v>0</v>
      </c>
      <c r="X5" s="624">
        <f>SUM(H5:S5)</f>
        <v>516000</v>
      </c>
      <c r="Y5" s="27"/>
      <c r="Z5" s="624">
        <f t="shared" ref="Z5:Z10" si="0">SUM(N5:S5)</f>
        <v>516000</v>
      </c>
      <c r="AA5" s="267">
        <f>SUM(X5)-SUM(Z5)</f>
        <v>0</v>
      </c>
      <c r="AB5" s="234"/>
    </row>
    <row r="6" spans="1:28">
      <c r="A6" s="629"/>
      <c r="B6" s="623"/>
      <c r="C6" s="623"/>
      <c r="D6" s="630"/>
      <c r="E6" s="731"/>
      <c r="F6" s="731"/>
      <c r="G6" s="630"/>
      <c r="I6" s="630"/>
      <c r="J6" s="630"/>
      <c r="K6" s="630"/>
      <c r="L6" s="630"/>
      <c r="M6" s="630"/>
      <c r="N6" s="630"/>
      <c r="O6" s="630"/>
      <c r="P6" s="630"/>
      <c r="Q6" s="630"/>
      <c r="R6" s="630"/>
      <c r="S6" s="630"/>
      <c r="T6" s="625"/>
      <c r="U6" s="630"/>
      <c r="V6" s="233"/>
      <c r="W6" s="13">
        <f t="shared" ref="W6:W13" si="1">U6-X6</f>
        <v>0</v>
      </c>
      <c r="X6" s="624"/>
      <c r="Y6" s="27"/>
      <c r="Z6" s="624"/>
      <c r="AA6" s="267">
        <f t="shared" ref="AA6:AA13" si="2">SUM(X6)-SUM(Z6)</f>
        <v>0</v>
      </c>
      <c r="AB6" s="234"/>
    </row>
    <row r="7" spans="1:28">
      <c r="A7" s="622" t="s">
        <v>252</v>
      </c>
      <c r="B7" s="623"/>
      <c r="C7" s="623"/>
      <c r="D7" s="631">
        <f>SUM(D4:D6)</f>
        <v>0</v>
      </c>
      <c r="E7" s="631">
        <f>SUM(E4:E5)</f>
        <v>0</v>
      </c>
      <c r="F7" s="631">
        <f>SUM(F4:F5)</f>
        <v>0</v>
      </c>
      <c r="G7" s="631">
        <f>SUM(G4:G6)</f>
        <v>0</v>
      </c>
      <c r="H7" s="631">
        <f>SUM(H4:H5)</f>
        <v>0</v>
      </c>
      <c r="I7" s="631">
        <f t="shared" ref="I7:S7" si="3">SUM(I4:I6)</f>
        <v>0</v>
      </c>
      <c r="J7" s="631">
        <f t="shared" si="3"/>
        <v>0</v>
      </c>
      <c r="K7" s="631">
        <f t="shared" si="3"/>
        <v>0</v>
      </c>
      <c r="L7" s="631">
        <f t="shared" si="3"/>
        <v>0</v>
      </c>
      <c r="M7" s="631">
        <f t="shared" si="3"/>
        <v>0</v>
      </c>
      <c r="N7" s="631">
        <f t="shared" si="3"/>
        <v>0</v>
      </c>
      <c r="O7" s="631">
        <f t="shared" si="3"/>
        <v>0</v>
      </c>
      <c r="P7" s="631">
        <f t="shared" si="3"/>
        <v>0</v>
      </c>
      <c r="Q7" s="631">
        <f t="shared" si="3"/>
        <v>0</v>
      </c>
      <c r="R7" s="631">
        <f t="shared" si="3"/>
        <v>0</v>
      </c>
      <c r="S7" s="631">
        <f t="shared" si="3"/>
        <v>516000</v>
      </c>
      <c r="T7" s="631"/>
      <c r="U7" s="631">
        <f>SUM(D7:T7)</f>
        <v>516000</v>
      </c>
      <c r="V7" s="233"/>
      <c r="W7" s="13">
        <f t="shared" si="1"/>
        <v>0</v>
      </c>
      <c r="X7" s="631">
        <f>SUM(H7:S7)</f>
        <v>516000</v>
      </c>
      <c r="Y7" s="27"/>
      <c r="Z7" s="631">
        <f t="shared" si="0"/>
        <v>516000</v>
      </c>
      <c r="AA7" s="267">
        <f t="shared" si="2"/>
        <v>0</v>
      </c>
      <c r="AB7" s="234"/>
    </row>
    <row r="8" spans="1:28">
      <c r="A8" s="628" t="s">
        <v>253</v>
      </c>
      <c r="B8" s="623"/>
      <c r="C8" s="623"/>
      <c r="D8" s="624">
        <f>D7*'3d Other CAP'!$E99</f>
        <v>0</v>
      </c>
      <c r="E8" s="624">
        <f>E7*'3d Other CAP'!$E99</f>
        <v>0</v>
      </c>
      <c r="F8" s="624">
        <f>F7*'3d Other CAP'!$E99</f>
        <v>0</v>
      </c>
      <c r="G8" s="624">
        <f>G7*'3d Other CAP'!$E99</f>
        <v>0</v>
      </c>
      <c r="H8" s="624">
        <f>H7*'3d Other CAP'!$E99</f>
        <v>0</v>
      </c>
      <c r="I8" s="624">
        <f>I7*'3d Other CAP'!$E99</f>
        <v>0</v>
      </c>
      <c r="J8" s="624">
        <f>J7*'3d Other CAP'!$E99</f>
        <v>0</v>
      </c>
      <c r="K8" s="624">
        <f>K7*'3d Other CAP'!$E99</f>
        <v>0</v>
      </c>
      <c r="L8" s="624">
        <f>L7*'3d Other CAP'!$E99</f>
        <v>0</v>
      </c>
      <c r="M8" s="624">
        <f>M7*'3d Other CAP'!$E99</f>
        <v>0</v>
      </c>
      <c r="N8" s="624">
        <f>N7*'3d Other CAP'!$E99</f>
        <v>0</v>
      </c>
      <c r="O8" s="624">
        <f>O7*'3d Other CAP'!$E99</f>
        <v>0</v>
      </c>
      <c r="P8" s="624">
        <f>P7*'3d Other CAP'!$E99</f>
        <v>0</v>
      </c>
      <c r="Q8" s="624">
        <f>Q7*'3d Other CAP'!$E99</f>
        <v>0</v>
      </c>
      <c r="R8" s="624">
        <f>R7*'3d Other CAP'!$E99</f>
        <v>0</v>
      </c>
      <c r="S8" s="624">
        <f>S7*'3d Other CAP'!$E99</f>
        <v>258000</v>
      </c>
      <c r="T8" s="631"/>
      <c r="U8" s="624">
        <f>SUM(D8:T8)</f>
        <v>258000</v>
      </c>
      <c r="V8" s="233"/>
      <c r="W8" s="13">
        <f t="shared" si="1"/>
        <v>0</v>
      </c>
      <c r="X8" s="624">
        <f>SUM(H8:S8)</f>
        <v>258000</v>
      </c>
      <c r="Y8" s="27"/>
      <c r="Z8" s="624">
        <f t="shared" si="0"/>
        <v>258000</v>
      </c>
      <c r="AA8" s="267">
        <f t="shared" si="2"/>
        <v>0</v>
      </c>
      <c r="AB8" s="234"/>
    </row>
    <row r="9" spans="1:28">
      <c r="A9" s="628" t="s">
        <v>254</v>
      </c>
      <c r="B9" s="623"/>
      <c r="C9" s="623"/>
      <c r="D9" s="624">
        <f>(D7*'3d Other CAP'!$F99)+(D7*'3d Other CAP'!$G99)</f>
        <v>0</v>
      </c>
      <c r="E9" s="624">
        <f>(E7*'3d Other CAP'!$F99)+(E7*'3d Other CAP'!$G99)</f>
        <v>0</v>
      </c>
      <c r="F9" s="624">
        <f>(F7*'3d Other CAP'!$F99)+(F7*'3d Other CAP'!$G99)</f>
        <v>0</v>
      </c>
      <c r="G9" s="624">
        <f>(G7*'3d Other CAP'!$F99)+(G7*'3d Other CAP'!$G99)</f>
        <v>0</v>
      </c>
      <c r="H9" s="624">
        <f>(H7*'3d Other CAP'!$F99)+(H7*'3d Other CAP'!$G99)</f>
        <v>0</v>
      </c>
      <c r="I9" s="624">
        <f>(I7*'3d Other CAP'!$F99)+(I7*'3d Other CAP'!$G99)</f>
        <v>0</v>
      </c>
      <c r="J9" s="624">
        <f>(J7*'3d Other CAP'!$F99)+(J7*'3d Other CAP'!$G99)</f>
        <v>0</v>
      </c>
      <c r="K9" s="624">
        <f>(K7*'3d Other CAP'!$F99)+(K7*'3d Other CAP'!$G99)</f>
        <v>0</v>
      </c>
      <c r="L9" s="624">
        <f>(L7*'3d Other CAP'!$F99)+(L7*'3d Other CAP'!$G99)</f>
        <v>0</v>
      </c>
      <c r="M9" s="624">
        <f>(M7*'3d Other CAP'!$F99)+(M7*'3d Other CAP'!$G99)</f>
        <v>0</v>
      </c>
      <c r="N9" s="624">
        <f>(N7*'3d Other CAP'!$F99)+(N7*'3d Other CAP'!$G99)</f>
        <v>0</v>
      </c>
      <c r="O9" s="624">
        <f>(O7*'3d Other CAP'!$F99)+(O7*'3d Other CAP'!$G99)</f>
        <v>0</v>
      </c>
      <c r="P9" s="624">
        <f>(P7*'3d Other CAP'!$F99)+(P7*'3d Other CAP'!$G99)</f>
        <v>0</v>
      </c>
      <c r="Q9" s="624">
        <f>(Q7*'3d Other CAP'!$F99)+(Q7*'3d Other CAP'!$G99)</f>
        <v>0</v>
      </c>
      <c r="R9" s="624">
        <f>(R7*'3d Other CAP'!$F99)+(R7*'3d Other CAP'!$G99)</f>
        <v>0</v>
      </c>
      <c r="S9" s="624">
        <f>(S7*'3d Other CAP'!$F99)+(S7*'3d Other CAP'!$G99)</f>
        <v>180600</v>
      </c>
      <c r="T9" s="631"/>
      <c r="U9" s="624">
        <f>SUM(D9:T9)</f>
        <v>180600</v>
      </c>
      <c r="V9" s="233"/>
      <c r="W9" s="13">
        <f t="shared" si="1"/>
        <v>0</v>
      </c>
      <c r="X9" s="624">
        <f>SUM(H9:S9)</f>
        <v>180600</v>
      </c>
      <c r="Y9" s="27"/>
      <c r="Z9" s="624">
        <f t="shared" si="0"/>
        <v>180600</v>
      </c>
      <c r="AA9" s="267">
        <f t="shared" si="2"/>
        <v>0</v>
      </c>
      <c r="AB9" s="234"/>
    </row>
    <row r="10" spans="1:28">
      <c r="A10" s="628" t="s">
        <v>182</v>
      </c>
      <c r="B10" s="623"/>
      <c r="C10" s="623"/>
      <c r="D10" s="624">
        <f>D7*'3d Other CAP'!$H99</f>
        <v>0</v>
      </c>
      <c r="E10" s="624">
        <f>E7*'3d Other CAP'!$H99</f>
        <v>0</v>
      </c>
      <c r="F10" s="624">
        <f>F7*'3d Other CAP'!$H99</f>
        <v>0</v>
      </c>
      <c r="G10" s="624">
        <f>G7*'3d Other CAP'!$H99</f>
        <v>0</v>
      </c>
      <c r="H10" s="624">
        <f>H7*'3d Other CAP'!$H99</f>
        <v>0</v>
      </c>
      <c r="I10" s="624">
        <f>I7*'3d Other CAP'!$H99</f>
        <v>0</v>
      </c>
      <c r="J10" s="624">
        <f>J7*'3d Other CAP'!$H99</f>
        <v>0</v>
      </c>
      <c r="K10" s="624">
        <f>K7*'3d Other CAP'!$H99</f>
        <v>0</v>
      </c>
      <c r="L10" s="624">
        <f>L7*'3d Other CAP'!$H99</f>
        <v>0</v>
      </c>
      <c r="M10" s="624">
        <f>M7*'3d Other CAP'!$H99</f>
        <v>0</v>
      </c>
      <c r="N10" s="624">
        <f>N7*'3d Other CAP'!$H99</f>
        <v>0</v>
      </c>
      <c r="O10" s="624">
        <f>O7*'3d Other CAP'!$H99</f>
        <v>0</v>
      </c>
      <c r="P10" s="624">
        <f>P7*'3d Other CAP'!$H99</f>
        <v>0</v>
      </c>
      <c r="Q10" s="624">
        <f>Q7*'3d Other CAP'!$H99</f>
        <v>0</v>
      </c>
      <c r="R10" s="624">
        <f>R7*'3d Other CAP'!$H99</f>
        <v>0</v>
      </c>
      <c r="S10" s="624">
        <f>S7*'3d Other CAP'!$H99</f>
        <v>77400</v>
      </c>
      <c r="T10" s="631"/>
      <c r="U10" s="624">
        <f>SUM(D10:T10)</f>
        <v>77400</v>
      </c>
      <c r="V10" s="233"/>
      <c r="W10" s="13">
        <f t="shared" si="1"/>
        <v>0</v>
      </c>
      <c r="X10" s="624">
        <f>SUM(H10:S10)</f>
        <v>77400</v>
      </c>
      <c r="Y10" s="27"/>
      <c r="Z10" s="624">
        <f t="shared" si="0"/>
        <v>77400</v>
      </c>
      <c r="AA10" s="267">
        <f t="shared" si="2"/>
        <v>0</v>
      </c>
      <c r="AB10" s="234"/>
    </row>
    <row r="11" spans="1:28">
      <c r="A11" s="622" t="s">
        <v>255</v>
      </c>
      <c r="B11" s="623"/>
      <c r="C11" s="623"/>
      <c r="D11" s="633">
        <f>'3d Other CAP'!$K98</f>
        <v>0.15</v>
      </c>
      <c r="E11" s="633">
        <f>'3d Other CAP'!$K98</f>
        <v>0.15</v>
      </c>
      <c r="F11" s="633">
        <f>'3d Other CAP'!$K98</f>
        <v>0.15</v>
      </c>
      <c r="G11" s="633">
        <f>'3d Other CAP'!$K98</f>
        <v>0.15</v>
      </c>
      <c r="H11" s="633">
        <f>'3d Other CAP'!$K98</f>
        <v>0.15</v>
      </c>
      <c r="I11" s="633">
        <f>'3d Other CAP'!$K98</f>
        <v>0.15</v>
      </c>
      <c r="J11" s="633">
        <f>'3d Other CAP'!$K98</f>
        <v>0.15</v>
      </c>
      <c r="K11" s="633">
        <f>'3d Other CAP'!$K98</f>
        <v>0.15</v>
      </c>
      <c r="L11" s="633">
        <f>'3d Other CAP'!$K98</f>
        <v>0.15</v>
      </c>
      <c r="M11" s="633">
        <f>'3d Other CAP'!$K98</f>
        <v>0.15</v>
      </c>
      <c r="N11" s="633">
        <f>'3d Other CAP'!$K98</f>
        <v>0.15</v>
      </c>
      <c r="O11" s="633">
        <f>'3d Other CAP'!$K98</f>
        <v>0.15</v>
      </c>
      <c r="P11" s="633">
        <f>'3d Other CAP'!$K98</f>
        <v>0.15</v>
      </c>
      <c r="Q11" s="633">
        <f>'3d Other CAP'!$K98</f>
        <v>0.15</v>
      </c>
      <c r="R11" s="633">
        <f>'3d Other CAP'!$K98</f>
        <v>0.15</v>
      </c>
      <c r="S11" s="633">
        <f>'3d Other CAP'!$K98</f>
        <v>0.15</v>
      </c>
      <c r="T11" s="659"/>
      <c r="U11" s="634">
        <f>S11</f>
        <v>0.15</v>
      </c>
      <c r="V11" s="233"/>
      <c r="W11" s="13">
        <f t="shared" si="1"/>
        <v>0</v>
      </c>
      <c r="X11" s="636">
        <f>S11</f>
        <v>0.15</v>
      </c>
      <c r="Y11" s="31"/>
      <c r="Z11" s="636">
        <f>S11</f>
        <v>0.15</v>
      </c>
      <c r="AA11" s="267">
        <f t="shared" si="2"/>
        <v>0</v>
      </c>
    </row>
    <row r="12" spans="1:28">
      <c r="A12" s="626" t="s">
        <v>256</v>
      </c>
      <c r="B12" s="623"/>
      <c r="C12" s="623"/>
      <c r="D12" s="661">
        <f t="shared" ref="D12:E12" si="4">D10</f>
        <v>0</v>
      </c>
      <c r="E12" s="661">
        <f t="shared" si="4"/>
        <v>0</v>
      </c>
      <c r="F12" s="661">
        <f>F10</f>
        <v>0</v>
      </c>
      <c r="G12" s="661">
        <f t="shared" ref="G12:I12" si="5">G10</f>
        <v>0</v>
      </c>
      <c r="H12" s="661">
        <f t="shared" si="5"/>
        <v>0</v>
      </c>
      <c r="I12" s="661">
        <f t="shared" si="5"/>
        <v>0</v>
      </c>
      <c r="J12" s="661">
        <f>J10</f>
        <v>0</v>
      </c>
      <c r="K12" s="661">
        <f t="shared" ref="K12:S12" si="6">K10</f>
        <v>0</v>
      </c>
      <c r="L12" s="661">
        <f t="shared" si="6"/>
        <v>0</v>
      </c>
      <c r="M12" s="661">
        <f t="shared" si="6"/>
        <v>0</v>
      </c>
      <c r="N12" s="661">
        <f t="shared" si="6"/>
        <v>0</v>
      </c>
      <c r="O12" s="661">
        <f t="shared" si="6"/>
        <v>0</v>
      </c>
      <c r="P12" s="661">
        <f t="shared" si="6"/>
        <v>0</v>
      </c>
      <c r="Q12" s="661">
        <f t="shared" si="6"/>
        <v>0</v>
      </c>
      <c r="R12" s="661">
        <f t="shared" si="6"/>
        <v>0</v>
      </c>
      <c r="S12" s="661">
        <f t="shared" si="6"/>
        <v>77400</v>
      </c>
      <c r="T12" s="659"/>
      <c r="U12" s="624">
        <f>SUM(D12:T12)</f>
        <v>77400</v>
      </c>
      <c r="V12" s="233"/>
      <c r="W12" s="13">
        <f t="shared" si="1"/>
        <v>0</v>
      </c>
      <c r="X12" s="624">
        <f>SUM(H12:S12)</f>
        <v>77400</v>
      </c>
      <c r="Y12" s="27"/>
      <c r="Z12" s="624">
        <f>SUM(N12:S12)</f>
        <v>77400</v>
      </c>
      <c r="AA12" s="267">
        <f t="shared" si="2"/>
        <v>0</v>
      </c>
      <c r="AB12" s="234"/>
    </row>
    <row r="13" spans="1:28">
      <c r="A13" s="638" t="s">
        <v>257</v>
      </c>
      <c r="B13" s="639"/>
      <c r="C13" s="639"/>
      <c r="D13" s="640">
        <f>ROUND(D$7*D$11,0)</f>
        <v>0</v>
      </c>
      <c r="E13" s="640">
        <f>ROUND(E$7*E$11,0)</f>
        <v>0</v>
      </c>
      <c r="F13" s="640">
        <f>ROUND(F$7*F$11,0)</f>
        <v>0</v>
      </c>
      <c r="G13" s="640">
        <f t="shared" ref="G13:S13" si="7">ROUND(G$7*G$11,0)</f>
        <v>0</v>
      </c>
      <c r="H13" s="640">
        <f t="shared" si="7"/>
        <v>0</v>
      </c>
      <c r="I13" s="640">
        <f t="shared" si="7"/>
        <v>0</v>
      </c>
      <c r="J13" s="640">
        <f t="shared" si="7"/>
        <v>0</v>
      </c>
      <c r="K13" s="640">
        <f t="shared" si="7"/>
        <v>0</v>
      </c>
      <c r="L13" s="640">
        <f t="shared" si="7"/>
        <v>0</v>
      </c>
      <c r="M13" s="640">
        <f t="shared" si="7"/>
        <v>0</v>
      </c>
      <c r="N13" s="640">
        <f t="shared" si="7"/>
        <v>0</v>
      </c>
      <c r="O13" s="640">
        <f t="shared" si="7"/>
        <v>0</v>
      </c>
      <c r="P13" s="640">
        <f t="shared" si="7"/>
        <v>0</v>
      </c>
      <c r="Q13" s="640">
        <f t="shared" si="7"/>
        <v>0</v>
      </c>
      <c r="R13" s="640">
        <f t="shared" si="7"/>
        <v>0</v>
      </c>
      <c r="S13" s="640">
        <f t="shared" si="7"/>
        <v>77400</v>
      </c>
      <c r="T13" s="640"/>
      <c r="U13" s="640">
        <f>SUM(D13:T13)</f>
        <v>77400</v>
      </c>
      <c r="V13" s="233"/>
      <c r="W13" s="13">
        <f t="shared" si="1"/>
        <v>0</v>
      </c>
      <c r="X13" s="640">
        <f>SUM(H13:S13)</f>
        <v>77400</v>
      </c>
      <c r="Y13" s="27"/>
      <c r="Z13" s="640">
        <f>SUM(N13:S13)</f>
        <v>77400</v>
      </c>
      <c r="AA13" s="267">
        <f t="shared" si="2"/>
        <v>0</v>
      </c>
      <c r="AB13" s="234"/>
    </row>
    <row r="14" spans="1:28" s="46" customFormat="1">
      <c r="A14" s="528"/>
      <c r="B14" s="40"/>
      <c r="C14" s="40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8"/>
      <c r="V14" s="233"/>
      <c r="W14" s="44"/>
      <c r="X14" s="41"/>
      <c r="Y14" s="45"/>
      <c r="Z14" s="42"/>
      <c r="AA14" s="234"/>
    </row>
    <row r="15" spans="1:28" s="46" customFormat="1">
      <c r="A15" s="47"/>
      <c r="B15" s="40"/>
      <c r="C15" s="40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234"/>
    </row>
    <row r="16" spans="1:28" customFormat="1" ht="15">
      <c r="A16" s="643" t="s">
        <v>259</v>
      </c>
      <c r="B16" s="620"/>
      <c r="C16" s="620"/>
      <c r="D16" s="620"/>
      <c r="E16" s="620"/>
      <c r="F16" s="620"/>
      <c r="G16" s="620"/>
      <c r="H16" s="620"/>
      <c r="I16" s="620"/>
      <c r="J16" s="620"/>
      <c r="K16" s="620"/>
      <c r="L16" s="620"/>
      <c r="M16" s="620"/>
      <c r="N16" s="620"/>
      <c r="O16" s="620"/>
      <c r="P16" s="620"/>
      <c r="Q16" s="620"/>
      <c r="R16" s="620"/>
      <c r="S16" s="620"/>
      <c r="T16" s="620"/>
      <c r="U16" s="620"/>
      <c r="V16" s="233"/>
      <c r="W16" s="29"/>
      <c r="X16" s="620"/>
      <c r="Y16" s="27"/>
      <c r="Z16" s="620"/>
      <c r="AA16" s="234"/>
    </row>
    <row r="17" spans="1:28" customFormat="1" ht="15">
      <c r="A17" s="918" t="s">
        <v>146</v>
      </c>
      <c r="B17" s="624"/>
      <c r="C17" s="624"/>
      <c r="D17" s="624">
        <f t="shared" ref="D17:S17" si="8">D13</f>
        <v>0</v>
      </c>
      <c r="E17" s="624">
        <f t="shared" si="8"/>
        <v>0</v>
      </c>
      <c r="F17" s="624">
        <f t="shared" si="8"/>
        <v>0</v>
      </c>
      <c r="G17" s="624">
        <f t="shared" si="8"/>
        <v>0</v>
      </c>
      <c r="H17" s="624">
        <f t="shared" si="8"/>
        <v>0</v>
      </c>
      <c r="I17" s="624">
        <f t="shared" si="8"/>
        <v>0</v>
      </c>
      <c r="J17" s="624">
        <f t="shared" si="8"/>
        <v>0</v>
      </c>
      <c r="K17" s="624">
        <f t="shared" si="8"/>
        <v>0</v>
      </c>
      <c r="L17" s="624">
        <f t="shared" si="8"/>
        <v>0</v>
      </c>
      <c r="M17" s="624">
        <f t="shared" si="8"/>
        <v>0</v>
      </c>
      <c r="N17" s="624">
        <f t="shared" si="8"/>
        <v>0</v>
      </c>
      <c r="O17" s="624">
        <f t="shared" si="8"/>
        <v>0</v>
      </c>
      <c r="P17" s="624">
        <f t="shared" si="8"/>
        <v>0</v>
      </c>
      <c r="Q17" s="624">
        <f t="shared" si="8"/>
        <v>0</v>
      </c>
      <c r="R17" s="624">
        <f t="shared" si="8"/>
        <v>0</v>
      </c>
      <c r="S17" s="624">
        <f t="shared" si="8"/>
        <v>77400</v>
      </c>
      <c r="T17" s="631"/>
      <c r="U17" s="631">
        <f>SUM(D17:T17)</f>
        <v>77400</v>
      </c>
      <c r="V17" s="233"/>
      <c r="W17" s="13">
        <f t="shared" ref="W17:W18" si="9">U17-X17</f>
        <v>0</v>
      </c>
      <c r="X17" s="624">
        <f>SUM(H17:S17)</f>
        <v>77400</v>
      </c>
      <c r="Y17" s="27"/>
      <c r="Z17" s="624">
        <f>SUM(N17:S17)</f>
        <v>77400</v>
      </c>
      <c r="AA17" s="267">
        <f t="shared" ref="AA17:AA18" si="10">SUM(X17)-SUM(Z17)</f>
        <v>0</v>
      </c>
      <c r="AB17" s="234"/>
    </row>
    <row r="18" spans="1:28" customFormat="1" ht="15">
      <c r="A18" s="646" t="s">
        <v>95</v>
      </c>
      <c r="B18" s="640"/>
      <c r="C18" s="640"/>
      <c r="D18" s="640">
        <f t="shared" ref="D18:S18" si="11">D17</f>
        <v>0</v>
      </c>
      <c r="E18" s="640">
        <f t="shared" si="11"/>
        <v>0</v>
      </c>
      <c r="F18" s="640">
        <f t="shared" si="11"/>
        <v>0</v>
      </c>
      <c r="G18" s="640">
        <f t="shared" si="11"/>
        <v>0</v>
      </c>
      <c r="H18" s="640">
        <f t="shared" si="11"/>
        <v>0</v>
      </c>
      <c r="I18" s="640">
        <f t="shared" si="11"/>
        <v>0</v>
      </c>
      <c r="J18" s="640">
        <f t="shared" si="11"/>
        <v>0</v>
      </c>
      <c r="K18" s="640">
        <f t="shared" si="11"/>
        <v>0</v>
      </c>
      <c r="L18" s="640">
        <f t="shared" si="11"/>
        <v>0</v>
      </c>
      <c r="M18" s="640">
        <f t="shared" si="11"/>
        <v>0</v>
      </c>
      <c r="N18" s="640">
        <f t="shared" si="11"/>
        <v>0</v>
      </c>
      <c r="O18" s="640">
        <f t="shared" si="11"/>
        <v>0</v>
      </c>
      <c r="P18" s="640">
        <f t="shared" si="11"/>
        <v>0</v>
      </c>
      <c r="Q18" s="640">
        <f t="shared" si="11"/>
        <v>0</v>
      </c>
      <c r="R18" s="640">
        <f t="shared" si="11"/>
        <v>0</v>
      </c>
      <c r="S18" s="640">
        <f t="shared" si="11"/>
        <v>77400</v>
      </c>
      <c r="T18" s="640"/>
      <c r="U18" s="640">
        <f>SUM(D18:T18)</f>
        <v>77400</v>
      </c>
      <c r="V18" s="233"/>
      <c r="W18" s="13">
        <f t="shared" si="9"/>
        <v>0</v>
      </c>
      <c r="X18" s="640">
        <f>X17</f>
        <v>77400</v>
      </c>
      <c r="Y18" s="27"/>
      <c r="Z18" s="640">
        <f>Z17</f>
        <v>77400</v>
      </c>
      <c r="AA18" s="267">
        <f t="shared" si="10"/>
        <v>0</v>
      </c>
      <c r="AB18" s="234"/>
    </row>
    <row r="19" spans="1:28">
      <c r="A19" s="32"/>
      <c r="B19" s="33"/>
      <c r="C19" s="3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234"/>
    </row>
    <row r="20" spans="1:28">
      <c r="W20" s="29"/>
      <c r="Y20" s="27"/>
    </row>
    <row r="21" spans="1:28" ht="25.5">
      <c r="A21" s="647" t="s">
        <v>266</v>
      </c>
      <c r="B21" s="618"/>
      <c r="C21" s="618" t="s">
        <v>345</v>
      </c>
      <c r="D21" s="648">
        <f t="shared" ref="D21:U21" si="12">D17</f>
        <v>0</v>
      </c>
      <c r="E21" s="648">
        <f t="shared" si="12"/>
        <v>0</v>
      </c>
      <c r="F21" s="648">
        <f t="shared" si="12"/>
        <v>0</v>
      </c>
      <c r="G21" s="648">
        <f t="shared" si="12"/>
        <v>0</v>
      </c>
      <c r="H21" s="648">
        <f t="shared" si="12"/>
        <v>0</v>
      </c>
      <c r="I21" s="648">
        <f t="shared" si="12"/>
        <v>0</v>
      </c>
      <c r="J21" s="648">
        <f t="shared" si="12"/>
        <v>0</v>
      </c>
      <c r="K21" s="648">
        <f t="shared" si="12"/>
        <v>0</v>
      </c>
      <c r="L21" s="648">
        <f t="shared" si="12"/>
        <v>0</v>
      </c>
      <c r="M21" s="648">
        <f t="shared" si="12"/>
        <v>0</v>
      </c>
      <c r="N21" s="648">
        <f t="shared" si="12"/>
        <v>0</v>
      </c>
      <c r="O21" s="648">
        <f t="shared" si="12"/>
        <v>0</v>
      </c>
      <c r="P21" s="648">
        <f t="shared" si="12"/>
        <v>0</v>
      </c>
      <c r="Q21" s="648">
        <f t="shared" si="12"/>
        <v>0</v>
      </c>
      <c r="R21" s="648">
        <f t="shared" si="12"/>
        <v>0</v>
      </c>
      <c r="S21" s="648">
        <f t="shared" si="12"/>
        <v>77400</v>
      </c>
      <c r="T21" s="648">
        <f t="shared" si="12"/>
        <v>0</v>
      </c>
      <c r="U21" s="648">
        <f t="shared" si="12"/>
        <v>77400</v>
      </c>
      <c r="V21" s="238"/>
      <c r="W21" s="13">
        <f t="shared" ref="W21:W40" si="13">U21-X21</f>
        <v>0</v>
      </c>
      <c r="X21" s="648">
        <f>X17</f>
        <v>77400</v>
      </c>
      <c r="Y21" s="27"/>
      <c r="Z21" s="648">
        <f>Z17</f>
        <v>77400</v>
      </c>
      <c r="AA21" s="267">
        <f t="shared" ref="AA21:AA40" si="14">SUM(X21)-SUM(Z21)</f>
        <v>0</v>
      </c>
    </row>
    <row r="22" spans="1:28">
      <c r="A22" s="628" t="s">
        <v>316</v>
      </c>
      <c r="B22" s="12"/>
      <c r="C22" s="12">
        <f>'4e 1718 CS PC'!Z3</f>
        <v>6.4500000000000002E-2</v>
      </c>
      <c r="D22" s="625">
        <f>ROUND(D$21*$B22,0)</f>
        <v>0</v>
      </c>
      <c r="E22" s="625">
        <f>ROUND(E$21*$B22,0)</f>
        <v>0</v>
      </c>
      <c r="F22" s="625">
        <f>ROUND(F$21*$B22,0)</f>
        <v>0</v>
      </c>
      <c r="G22" s="625">
        <f>ROUND(G$21*$B22,0)</f>
        <v>0</v>
      </c>
      <c r="H22" s="625">
        <f>ROUND(H$21*$C22,0)</f>
        <v>0</v>
      </c>
      <c r="I22" s="625">
        <f t="shared" ref="I22:S22" si="15">ROUND(I$21*$C22,0)</f>
        <v>0</v>
      </c>
      <c r="J22" s="625">
        <f t="shared" si="15"/>
        <v>0</v>
      </c>
      <c r="K22" s="625">
        <f t="shared" si="15"/>
        <v>0</v>
      </c>
      <c r="L22" s="625">
        <f t="shared" si="15"/>
        <v>0</v>
      </c>
      <c r="M22" s="625">
        <f t="shared" si="15"/>
        <v>0</v>
      </c>
      <c r="N22" s="625">
        <f t="shared" si="15"/>
        <v>0</v>
      </c>
      <c r="O22" s="625">
        <f t="shared" si="15"/>
        <v>0</v>
      </c>
      <c r="P22" s="625">
        <f t="shared" si="15"/>
        <v>0</v>
      </c>
      <c r="Q22" s="625">
        <f t="shared" si="15"/>
        <v>0</v>
      </c>
      <c r="R22" s="625">
        <f t="shared" si="15"/>
        <v>0</v>
      </c>
      <c r="S22" s="625">
        <f t="shared" si="15"/>
        <v>4992</v>
      </c>
      <c r="T22" s="625"/>
      <c r="U22" s="625">
        <f t="shared" ref="U22:U39" si="16">ROUND(SUM(D22:T22),0)</f>
        <v>4992</v>
      </c>
      <c r="V22" s="378"/>
      <c r="W22" s="13">
        <f t="shared" si="13"/>
        <v>0</v>
      </c>
      <c r="X22" s="625">
        <f>ROUND(SUM(H22:S22),0)</f>
        <v>4992</v>
      </c>
      <c r="Y22" s="31"/>
      <c r="Z22" s="625">
        <f>ROUND(SUM(N22:S22),0)</f>
        <v>4992</v>
      </c>
      <c r="AA22" s="267">
        <f t="shared" si="14"/>
        <v>0</v>
      </c>
      <c r="AB22" s="234"/>
    </row>
    <row r="23" spans="1:28">
      <c r="A23" s="628" t="s">
        <v>317</v>
      </c>
      <c r="B23" s="12"/>
      <c r="C23" s="12">
        <f>'4e 1718 CS PC'!Z9</f>
        <v>3.8600000000000002E-2</v>
      </c>
      <c r="D23" s="625">
        <f t="shared" ref="D23:G39" si="17">ROUND(D$21*$B23,0)</f>
        <v>0</v>
      </c>
      <c r="E23" s="625">
        <f t="shared" si="17"/>
        <v>0</v>
      </c>
      <c r="F23" s="625">
        <f t="shared" si="17"/>
        <v>0</v>
      </c>
      <c r="G23" s="625">
        <f t="shared" si="17"/>
        <v>0</v>
      </c>
      <c r="H23" s="625">
        <f t="shared" ref="H23:H39" si="18">ROUND(H$21*$C23,0)</f>
        <v>0</v>
      </c>
      <c r="I23" s="625">
        <f t="shared" ref="I23:S39" si="19">ROUND(I$21*$C23,0)</f>
        <v>0</v>
      </c>
      <c r="J23" s="625">
        <f t="shared" si="19"/>
        <v>0</v>
      </c>
      <c r="K23" s="625">
        <f t="shared" si="19"/>
        <v>0</v>
      </c>
      <c r="L23" s="625">
        <f t="shared" si="19"/>
        <v>0</v>
      </c>
      <c r="M23" s="625">
        <f t="shared" si="19"/>
        <v>0</v>
      </c>
      <c r="N23" s="625">
        <f t="shared" si="19"/>
        <v>0</v>
      </c>
      <c r="O23" s="625">
        <f t="shared" si="19"/>
        <v>0</v>
      </c>
      <c r="P23" s="625">
        <f t="shared" si="19"/>
        <v>0</v>
      </c>
      <c r="Q23" s="625">
        <f t="shared" si="19"/>
        <v>0</v>
      </c>
      <c r="R23" s="625">
        <f t="shared" si="19"/>
        <v>0</v>
      </c>
      <c r="S23" s="625">
        <f t="shared" si="19"/>
        <v>2988</v>
      </c>
      <c r="T23" s="625"/>
      <c r="U23" s="625">
        <f t="shared" si="16"/>
        <v>2988</v>
      </c>
      <c r="V23" s="378"/>
      <c r="W23" s="13">
        <f t="shared" si="13"/>
        <v>0</v>
      </c>
      <c r="X23" s="625">
        <f t="shared" ref="X23:X39" si="20">ROUND(SUM(H23:S23),0)</f>
        <v>2988</v>
      </c>
      <c r="Y23" s="31"/>
      <c r="Z23" s="625">
        <f t="shared" ref="Z23:Z39" si="21">ROUND(SUM(N23:S23),0)</f>
        <v>2988</v>
      </c>
      <c r="AA23" s="267">
        <f t="shared" si="14"/>
        <v>0</v>
      </c>
      <c r="AB23" s="234"/>
    </row>
    <row r="24" spans="1:28">
      <c r="A24" s="628" t="s">
        <v>318</v>
      </c>
      <c r="B24" s="12"/>
      <c r="C24" s="12">
        <f>'4e 1718 CS PC'!Z12</f>
        <v>0.13739999999999999</v>
      </c>
      <c r="D24" s="625">
        <f t="shared" si="17"/>
        <v>0</v>
      </c>
      <c r="E24" s="625">
        <f t="shared" si="17"/>
        <v>0</v>
      </c>
      <c r="F24" s="625">
        <f t="shared" si="17"/>
        <v>0</v>
      </c>
      <c r="G24" s="625">
        <f t="shared" si="17"/>
        <v>0</v>
      </c>
      <c r="H24" s="625">
        <f t="shared" si="18"/>
        <v>0</v>
      </c>
      <c r="I24" s="625">
        <f t="shared" si="19"/>
        <v>0</v>
      </c>
      <c r="J24" s="625">
        <f t="shared" si="19"/>
        <v>0</v>
      </c>
      <c r="K24" s="625">
        <f t="shared" si="19"/>
        <v>0</v>
      </c>
      <c r="L24" s="625">
        <f t="shared" si="19"/>
        <v>0</v>
      </c>
      <c r="M24" s="625">
        <f t="shared" si="19"/>
        <v>0</v>
      </c>
      <c r="N24" s="625">
        <f t="shared" si="19"/>
        <v>0</v>
      </c>
      <c r="O24" s="625">
        <f t="shared" si="19"/>
        <v>0</v>
      </c>
      <c r="P24" s="625">
        <f t="shared" si="19"/>
        <v>0</v>
      </c>
      <c r="Q24" s="625">
        <f t="shared" si="19"/>
        <v>0</v>
      </c>
      <c r="R24" s="625">
        <f t="shared" si="19"/>
        <v>0</v>
      </c>
      <c r="S24" s="625">
        <f t="shared" si="19"/>
        <v>10635</v>
      </c>
      <c r="T24" s="625"/>
      <c r="U24" s="625">
        <f t="shared" si="16"/>
        <v>10635</v>
      </c>
      <c r="V24" s="378"/>
      <c r="W24" s="13">
        <f t="shared" si="13"/>
        <v>0</v>
      </c>
      <c r="X24" s="625">
        <f t="shared" si="20"/>
        <v>10635</v>
      </c>
      <c r="Y24" s="31"/>
      <c r="Z24" s="625">
        <f t="shared" si="21"/>
        <v>10635</v>
      </c>
      <c r="AA24" s="267">
        <f t="shared" si="14"/>
        <v>0</v>
      </c>
      <c r="AB24" s="234"/>
    </row>
    <row r="25" spans="1:28">
      <c r="A25" s="628" t="s">
        <v>319</v>
      </c>
      <c r="B25" s="12"/>
      <c r="C25" s="12">
        <f>'4e 1718 CS PC'!Z32</f>
        <v>0.1409</v>
      </c>
      <c r="D25" s="625">
        <f t="shared" si="17"/>
        <v>0</v>
      </c>
      <c r="E25" s="625">
        <f t="shared" si="17"/>
        <v>0</v>
      </c>
      <c r="F25" s="625">
        <f t="shared" si="17"/>
        <v>0</v>
      </c>
      <c r="G25" s="625">
        <f t="shared" si="17"/>
        <v>0</v>
      </c>
      <c r="H25" s="625">
        <f t="shared" si="18"/>
        <v>0</v>
      </c>
      <c r="I25" s="625">
        <f t="shared" si="19"/>
        <v>0</v>
      </c>
      <c r="J25" s="625">
        <f t="shared" si="19"/>
        <v>0</v>
      </c>
      <c r="K25" s="625">
        <f t="shared" si="19"/>
        <v>0</v>
      </c>
      <c r="L25" s="625">
        <f t="shared" si="19"/>
        <v>0</v>
      </c>
      <c r="M25" s="625">
        <f t="shared" si="19"/>
        <v>0</v>
      </c>
      <c r="N25" s="625">
        <f t="shared" si="19"/>
        <v>0</v>
      </c>
      <c r="O25" s="625">
        <f t="shared" si="19"/>
        <v>0</v>
      </c>
      <c r="P25" s="625">
        <f t="shared" si="19"/>
        <v>0</v>
      </c>
      <c r="Q25" s="625">
        <f t="shared" si="19"/>
        <v>0</v>
      </c>
      <c r="R25" s="625">
        <f t="shared" si="19"/>
        <v>0</v>
      </c>
      <c r="S25" s="625">
        <f t="shared" si="19"/>
        <v>10906</v>
      </c>
      <c r="T25" s="625"/>
      <c r="U25" s="625">
        <f t="shared" si="16"/>
        <v>10906</v>
      </c>
      <c r="V25" s="378"/>
      <c r="W25" s="13">
        <f t="shared" si="13"/>
        <v>0</v>
      </c>
      <c r="X25" s="625">
        <f t="shared" si="20"/>
        <v>10906</v>
      </c>
      <c r="Y25" s="31"/>
      <c r="Z25" s="625">
        <f t="shared" si="21"/>
        <v>10906</v>
      </c>
      <c r="AA25" s="267">
        <f t="shared" si="14"/>
        <v>0</v>
      </c>
      <c r="AB25" s="234"/>
    </row>
    <row r="26" spans="1:28">
      <c r="A26" s="628" t="s">
        <v>320</v>
      </c>
      <c r="B26" s="12"/>
      <c r="C26" s="12">
        <f>'4e 1718 CS PC'!Z33</f>
        <v>9.9000000000000008E-3</v>
      </c>
      <c r="D26" s="625">
        <f t="shared" si="17"/>
        <v>0</v>
      </c>
      <c r="E26" s="625">
        <f t="shared" si="17"/>
        <v>0</v>
      </c>
      <c r="F26" s="625">
        <f t="shared" si="17"/>
        <v>0</v>
      </c>
      <c r="G26" s="625">
        <f t="shared" si="17"/>
        <v>0</v>
      </c>
      <c r="H26" s="625">
        <f t="shared" si="18"/>
        <v>0</v>
      </c>
      <c r="I26" s="625">
        <f t="shared" si="19"/>
        <v>0</v>
      </c>
      <c r="J26" s="625">
        <f t="shared" si="19"/>
        <v>0</v>
      </c>
      <c r="K26" s="625">
        <f t="shared" si="19"/>
        <v>0</v>
      </c>
      <c r="L26" s="625">
        <f t="shared" si="19"/>
        <v>0</v>
      </c>
      <c r="M26" s="625">
        <f t="shared" si="19"/>
        <v>0</v>
      </c>
      <c r="N26" s="625">
        <f t="shared" si="19"/>
        <v>0</v>
      </c>
      <c r="O26" s="625">
        <f t="shared" si="19"/>
        <v>0</v>
      </c>
      <c r="P26" s="625">
        <f t="shared" si="19"/>
        <v>0</v>
      </c>
      <c r="Q26" s="625">
        <f t="shared" si="19"/>
        <v>0</v>
      </c>
      <c r="R26" s="625">
        <f t="shared" si="19"/>
        <v>0</v>
      </c>
      <c r="S26" s="625">
        <f t="shared" si="19"/>
        <v>766</v>
      </c>
      <c r="T26" s="625"/>
      <c r="U26" s="625">
        <f t="shared" si="16"/>
        <v>766</v>
      </c>
      <c r="V26" s="378"/>
      <c r="W26" s="13">
        <f t="shared" si="13"/>
        <v>0</v>
      </c>
      <c r="X26" s="625">
        <f t="shared" si="20"/>
        <v>766</v>
      </c>
      <c r="Y26" s="251"/>
      <c r="Z26" s="625">
        <f t="shared" si="21"/>
        <v>766</v>
      </c>
      <c r="AA26" s="267">
        <f t="shared" si="14"/>
        <v>0</v>
      </c>
      <c r="AB26" s="234"/>
    </row>
    <row r="27" spans="1:28">
      <c r="A27" s="628" t="s">
        <v>321</v>
      </c>
      <c r="B27" s="12"/>
      <c r="C27" s="12">
        <f>'4e 1718 CS PC'!Z36</f>
        <v>0.12529999999999999</v>
      </c>
      <c r="D27" s="625">
        <f t="shared" si="17"/>
        <v>0</v>
      </c>
      <c r="E27" s="625">
        <f t="shared" si="17"/>
        <v>0</v>
      </c>
      <c r="F27" s="625">
        <f t="shared" si="17"/>
        <v>0</v>
      </c>
      <c r="G27" s="625">
        <f t="shared" si="17"/>
        <v>0</v>
      </c>
      <c r="H27" s="625">
        <f t="shared" si="18"/>
        <v>0</v>
      </c>
      <c r="I27" s="625">
        <f t="shared" si="19"/>
        <v>0</v>
      </c>
      <c r="J27" s="625">
        <f t="shared" si="19"/>
        <v>0</v>
      </c>
      <c r="K27" s="625">
        <f t="shared" si="19"/>
        <v>0</v>
      </c>
      <c r="L27" s="625">
        <f t="shared" si="19"/>
        <v>0</v>
      </c>
      <c r="M27" s="625">
        <f t="shared" si="19"/>
        <v>0</v>
      </c>
      <c r="N27" s="625">
        <f t="shared" si="19"/>
        <v>0</v>
      </c>
      <c r="O27" s="625">
        <f t="shared" si="19"/>
        <v>0</v>
      </c>
      <c r="P27" s="625">
        <f t="shared" si="19"/>
        <v>0</v>
      </c>
      <c r="Q27" s="625">
        <f t="shared" si="19"/>
        <v>0</v>
      </c>
      <c r="R27" s="625">
        <f t="shared" si="19"/>
        <v>0</v>
      </c>
      <c r="S27" s="625">
        <f t="shared" si="19"/>
        <v>9698</v>
      </c>
      <c r="T27" s="625"/>
      <c r="U27" s="625">
        <f t="shared" si="16"/>
        <v>9698</v>
      </c>
      <c r="V27" s="378"/>
      <c r="W27" s="13">
        <f t="shared" si="13"/>
        <v>0</v>
      </c>
      <c r="X27" s="625">
        <f t="shared" si="20"/>
        <v>9698</v>
      </c>
      <c r="Y27" s="31"/>
      <c r="Z27" s="625">
        <f t="shared" si="21"/>
        <v>9698</v>
      </c>
      <c r="AA27" s="267">
        <f t="shared" si="14"/>
        <v>0</v>
      </c>
      <c r="AB27" s="234"/>
    </row>
    <row r="28" spans="1:28">
      <c r="A28" s="628" t="s">
        <v>322</v>
      </c>
      <c r="B28" s="12"/>
      <c r="C28" s="12">
        <f>'4e 1718 CS PC'!Z39</f>
        <v>0.16489999999999999</v>
      </c>
      <c r="D28" s="625">
        <f t="shared" si="17"/>
        <v>0</v>
      </c>
      <c r="E28" s="625">
        <f>ROUND(E$21*$B28,0)</f>
        <v>0</v>
      </c>
      <c r="F28" s="625">
        <f t="shared" si="17"/>
        <v>0</v>
      </c>
      <c r="G28" s="625">
        <f t="shared" si="17"/>
        <v>0</v>
      </c>
      <c r="H28" s="625">
        <f t="shared" si="18"/>
        <v>0</v>
      </c>
      <c r="I28" s="625">
        <f t="shared" si="19"/>
        <v>0</v>
      </c>
      <c r="J28" s="625">
        <f t="shared" si="19"/>
        <v>0</v>
      </c>
      <c r="K28" s="625">
        <f t="shared" si="19"/>
        <v>0</v>
      </c>
      <c r="L28" s="625">
        <f t="shared" si="19"/>
        <v>0</v>
      </c>
      <c r="M28" s="625">
        <f t="shared" si="19"/>
        <v>0</v>
      </c>
      <c r="N28" s="625">
        <f t="shared" si="19"/>
        <v>0</v>
      </c>
      <c r="O28" s="625">
        <f t="shared" si="19"/>
        <v>0</v>
      </c>
      <c r="P28" s="625">
        <f t="shared" si="19"/>
        <v>0</v>
      </c>
      <c r="Q28" s="625">
        <f t="shared" si="19"/>
        <v>0</v>
      </c>
      <c r="R28" s="625">
        <f t="shared" si="19"/>
        <v>0</v>
      </c>
      <c r="S28" s="653">
        <f>ROUNDUP(S$21*$C28,0)</f>
        <v>12764</v>
      </c>
      <c r="T28" s="625"/>
      <c r="U28" s="625">
        <f t="shared" si="16"/>
        <v>12764</v>
      </c>
      <c r="V28" s="378"/>
      <c r="W28" s="13">
        <f t="shared" si="13"/>
        <v>0</v>
      </c>
      <c r="X28" s="625">
        <f t="shared" si="20"/>
        <v>12764</v>
      </c>
      <c r="Y28" s="31"/>
      <c r="Z28" s="625">
        <f t="shared" si="21"/>
        <v>12764</v>
      </c>
      <c r="AA28" s="267">
        <f t="shared" si="14"/>
        <v>0</v>
      </c>
      <c r="AB28" s="234"/>
    </row>
    <row r="29" spans="1:28">
      <c r="A29" s="628" t="s">
        <v>323</v>
      </c>
      <c r="B29" s="12"/>
      <c r="C29" s="12">
        <f>'4e 1718 CS PC'!Z40</f>
        <v>3.0200000000000001E-2</v>
      </c>
      <c r="D29" s="625">
        <f t="shared" si="17"/>
        <v>0</v>
      </c>
      <c r="E29" s="625">
        <f t="shared" si="17"/>
        <v>0</v>
      </c>
      <c r="F29" s="625">
        <f t="shared" si="17"/>
        <v>0</v>
      </c>
      <c r="G29" s="625">
        <f t="shared" si="17"/>
        <v>0</v>
      </c>
      <c r="H29" s="625">
        <f t="shared" si="18"/>
        <v>0</v>
      </c>
      <c r="I29" s="625">
        <f t="shared" si="19"/>
        <v>0</v>
      </c>
      <c r="J29" s="625">
        <f t="shared" si="19"/>
        <v>0</v>
      </c>
      <c r="K29" s="625">
        <f t="shared" si="19"/>
        <v>0</v>
      </c>
      <c r="L29" s="625">
        <f t="shared" si="19"/>
        <v>0</v>
      </c>
      <c r="M29" s="625">
        <f t="shared" si="19"/>
        <v>0</v>
      </c>
      <c r="N29" s="625">
        <f t="shared" si="19"/>
        <v>0</v>
      </c>
      <c r="O29" s="625">
        <f t="shared" si="19"/>
        <v>0</v>
      </c>
      <c r="P29" s="625">
        <f t="shared" si="19"/>
        <v>0</v>
      </c>
      <c r="Q29" s="625">
        <f t="shared" si="19"/>
        <v>0</v>
      </c>
      <c r="R29" s="625">
        <f t="shared" si="19"/>
        <v>0</v>
      </c>
      <c r="S29" s="625">
        <f t="shared" si="19"/>
        <v>2337</v>
      </c>
      <c r="T29" s="625"/>
      <c r="U29" s="625">
        <f t="shared" si="16"/>
        <v>2337</v>
      </c>
      <c r="V29" s="378"/>
      <c r="W29" s="13">
        <f t="shared" si="13"/>
        <v>0</v>
      </c>
      <c r="X29" s="625">
        <f>ROUND(SUM(H29:S29),0)</f>
        <v>2337</v>
      </c>
      <c r="Y29" s="31"/>
      <c r="Z29" s="625">
        <f t="shared" si="21"/>
        <v>2337</v>
      </c>
      <c r="AA29" s="267">
        <f t="shared" si="14"/>
        <v>0</v>
      </c>
      <c r="AB29" s="234"/>
    </row>
    <row r="30" spans="1:28">
      <c r="A30" s="628" t="s">
        <v>324</v>
      </c>
      <c r="B30" s="12"/>
      <c r="C30" s="12">
        <f>'4e 1718 CS PC'!Z42</f>
        <v>1.03E-2</v>
      </c>
      <c r="D30" s="625">
        <f t="shared" si="17"/>
        <v>0</v>
      </c>
      <c r="E30" s="625">
        <f t="shared" si="17"/>
        <v>0</v>
      </c>
      <c r="F30" s="625">
        <f t="shared" si="17"/>
        <v>0</v>
      </c>
      <c r="G30" s="625">
        <f t="shared" si="17"/>
        <v>0</v>
      </c>
      <c r="H30" s="625">
        <f t="shared" si="18"/>
        <v>0</v>
      </c>
      <c r="I30" s="625">
        <f t="shared" si="19"/>
        <v>0</v>
      </c>
      <c r="J30" s="625">
        <f t="shared" si="19"/>
        <v>0</v>
      </c>
      <c r="K30" s="625">
        <f t="shared" si="19"/>
        <v>0</v>
      </c>
      <c r="L30" s="625">
        <f t="shared" si="19"/>
        <v>0</v>
      </c>
      <c r="M30" s="625">
        <f t="shared" si="19"/>
        <v>0</v>
      </c>
      <c r="N30" s="625">
        <f t="shared" si="19"/>
        <v>0</v>
      </c>
      <c r="O30" s="625">
        <f t="shared" si="19"/>
        <v>0</v>
      </c>
      <c r="P30" s="625">
        <f t="shared" si="19"/>
        <v>0</v>
      </c>
      <c r="Q30" s="625">
        <f t="shared" si="19"/>
        <v>0</v>
      </c>
      <c r="R30" s="625">
        <f t="shared" si="19"/>
        <v>0</v>
      </c>
      <c r="S30" s="625">
        <f t="shared" si="19"/>
        <v>797</v>
      </c>
      <c r="T30" s="625"/>
      <c r="U30" s="625">
        <f t="shared" si="16"/>
        <v>797</v>
      </c>
      <c r="V30" s="378"/>
      <c r="W30" s="13">
        <f t="shared" si="13"/>
        <v>0</v>
      </c>
      <c r="X30" s="625">
        <f t="shared" si="20"/>
        <v>797</v>
      </c>
      <c r="Y30" s="31"/>
      <c r="Z30" s="625">
        <f t="shared" si="21"/>
        <v>797</v>
      </c>
      <c r="AA30" s="267">
        <f t="shared" si="14"/>
        <v>0</v>
      </c>
      <c r="AB30" s="234"/>
    </row>
    <row r="31" spans="1:28">
      <c r="A31" s="628" t="s">
        <v>325</v>
      </c>
      <c r="B31" s="12"/>
      <c r="C31" s="12">
        <f>'4e 1718 CS PC'!Z43</f>
        <v>1.52E-2</v>
      </c>
      <c r="D31" s="625">
        <f t="shared" si="17"/>
        <v>0</v>
      </c>
      <c r="E31" s="625">
        <f t="shared" si="17"/>
        <v>0</v>
      </c>
      <c r="F31" s="625">
        <f t="shared" si="17"/>
        <v>0</v>
      </c>
      <c r="G31" s="625">
        <f t="shared" si="17"/>
        <v>0</v>
      </c>
      <c r="H31" s="625">
        <f t="shared" si="18"/>
        <v>0</v>
      </c>
      <c r="I31" s="625">
        <f t="shared" si="19"/>
        <v>0</v>
      </c>
      <c r="J31" s="625">
        <f t="shared" si="19"/>
        <v>0</v>
      </c>
      <c r="K31" s="625">
        <f t="shared" si="19"/>
        <v>0</v>
      </c>
      <c r="L31" s="625">
        <f t="shared" si="19"/>
        <v>0</v>
      </c>
      <c r="M31" s="625">
        <f t="shared" si="19"/>
        <v>0</v>
      </c>
      <c r="N31" s="625">
        <f t="shared" si="19"/>
        <v>0</v>
      </c>
      <c r="O31" s="625">
        <f t="shared" si="19"/>
        <v>0</v>
      </c>
      <c r="P31" s="625">
        <f t="shared" si="19"/>
        <v>0</v>
      </c>
      <c r="Q31" s="625">
        <f t="shared" si="19"/>
        <v>0</v>
      </c>
      <c r="R31" s="625">
        <f t="shared" si="19"/>
        <v>0</v>
      </c>
      <c r="S31" s="625">
        <f t="shared" si="19"/>
        <v>1176</v>
      </c>
      <c r="T31" s="625"/>
      <c r="U31" s="625">
        <f t="shared" si="16"/>
        <v>1176</v>
      </c>
      <c r="V31" s="378"/>
      <c r="W31" s="13">
        <f t="shared" si="13"/>
        <v>0</v>
      </c>
      <c r="X31" s="625">
        <f t="shared" si="20"/>
        <v>1176</v>
      </c>
      <c r="Y31" s="31"/>
      <c r="Z31" s="625">
        <f t="shared" si="21"/>
        <v>1176</v>
      </c>
      <c r="AA31" s="267">
        <f t="shared" si="14"/>
        <v>0</v>
      </c>
      <c r="AB31" s="234"/>
    </row>
    <row r="32" spans="1:28">
      <c r="A32" s="628" t="s">
        <v>326</v>
      </c>
      <c r="B32" s="12"/>
      <c r="C32" s="12">
        <f>'4e 1718 CS PC'!Z44</f>
        <v>2.4E-2</v>
      </c>
      <c r="D32" s="625">
        <f t="shared" si="17"/>
        <v>0</v>
      </c>
      <c r="E32" s="625">
        <f t="shared" si="17"/>
        <v>0</v>
      </c>
      <c r="F32" s="625">
        <f t="shared" si="17"/>
        <v>0</v>
      </c>
      <c r="G32" s="625">
        <f t="shared" si="17"/>
        <v>0</v>
      </c>
      <c r="H32" s="625">
        <f t="shared" si="18"/>
        <v>0</v>
      </c>
      <c r="I32" s="625">
        <f t="shared" si="19"/>
        <v>0</v>
      </c>
      <c r="J32" s="625">
        <f t="shared" si="19"/>
        <v>0</v>
      </c>
      <c r="K32" s="625">
        <f t="shared" si="19"/>
        <v>0</v>
      </c>
      <c r="L32" s="625">
        <f t="shared" si="19"/>
        <v>0</v>
      </c>
      <c r="M32" s="625">
        <f t="shared" si="19"/>
        <v>0</v>
      </c>
      <c r="N32" s="625">
        <f t="shared" si="19"/>
        <v>0</v>
      </c>
      <c r="O32" s="625">
        <f t="shared" si="19"/>
        <v>0</v>
      </c>
      <c r="P32" s="625">
        <f t="shared" si="19"/>
        <v>0</v>
      </c>
      <c r="Q32" s="625">
        <f t="shared" si="19"/>
        <v>0</v>
      </c>
      <c r="R32" s="625">
        <f t="shared" si="19"/>
        <v>0</v>
      </c>
      <c r="S32" s="625">
        <f t="shared" si="19"/>
        <v>1858</v>
      </c>
      <c r="T32" s="625"/>
      <c r="U32" s="625">
        <f t="shared" si="16"/>
        <v>1858</v>
      </c>
      <c r="V32" s="378"/>
      <c r="W32" s="13">
        <f t="shared" si="13"/>
        <v>0</v>
      </c>
      <c r="X32" s="625">
        <f>ROUND(SUM(H32:S32),0)</f>
        <v>1858</v>
      </c>
      <c r="Y32" s="31"/>
      <c r="Z32" s="625">
        <f>ROUND(SUM(N32:S32),0)</f>
        <v>1858</v>
      </c>
      <c r="AA32" s="267">
        <f t="shared" si="14"/>
        <v>0</v>
      </c>
      <c r="AB32" s="234"/>
    </row>
    <row r="33" spans="1:29">
      <c r="A33" s="628" t="s">
        <v>327</v>
      </c>
      <c r="B33" s="12"/>
      <c r="C33" s="12">
        <f>'4e 1718 CS PC'!Z45</f>
        <v>5.3600000000000002E-2</v>
      </c>
      <c r="D33" s="625">
        <f t="shared" si="17"/>
        <v>0</v>
      </c>
      <c r="E33" s="625">
        <f t="shared" si="17"/>
        <v>0</v>
      </c>
      <c r="F33" s="625">
        <f t="shared" si="17"/>
        <v>0</v>
      </c>
      <c r="G33" s="625">
        <f t="shared" si="17"/>
        <v>0</v>
      </c>
      <c r="H33" s="625">
        <f t="shared" si="18"/>
        <v>0</v>
      </c>
      <c r="I33" s="625">
        <f t="shared" si="19"/>
        <v>0</v>
      </c>
      <c r="J33" s="625">
        <f t="shared" si="19"/>
        <v>0</v>
      </c>
      <c r="K33" s="625">
        <f t="shared" si="19"/>
        <v>0</v>
      </c>
      <c r="L33" s="625">
        <f t="shared" si="19"/>
        <v>0</v>
      </c>
      <c r="M33" s="625">
        <f t="shared" si="19"/>
        <v>0</v>
      </c>
      <c r="N33" s="625">
        <f t="shared" si="19"/>
        <v>0</v>
      </c>
      <c r="O33" s="625">
        <f t="shared" si="19"/>
        <v>0</v>
      </c>
      <c r="P33" s="625">
        <f t="shared" si="19"/>
        <v>0</v>
      </c>
      <c r="Q33" s="625">
        <f t="shared" si="19"/>
        <v>0</v>
      </c>
      <c r="R33" s="625">
        <f t="shared" si="19"/>
        <v>0</v>
      </c>
      <c r="S33" s="625">
        <f t="shared" si="19"/>
        <v>4149</v>
      </c>
      <c r="T33" s="625"/>
      <c r="U33" s="625">
        <f t="shared" si="16"/>
        <v>4149</v>
      </c>
      <c r="V33" s="378"/>
      <c r="W33" s="13">
        <f t="shared" si="13"/>
        <v>0</v>
      </c>
      <c r="X33" s="625">
        <f t="shared" si="20"/>
        <v>4149</v>
      </c>
      <c r="Y33" s="31"/>
      <c r="Z33" s="625">
        <f t="shared" si="21"/>
        <v>4149</v>
      </c>
      <c r="AA33" s="267">
        <f t="shared" si="14"/>
        <v>0</v>
      </c>
      <c r="AB33" s="234"/>
    </row>
    <row r="34" spans="1:29">
      <c r="A34" s="628" t="s">
        <v>328</v>
      </c>
      <c r="B34" s="12"/>
      <c r="C34" s="12">
        <f>'4e 1718 CS PC'!Z46</f>
        <v>1.61E-2</v>
      </c>
      <c r="D34" s="625">
        <f t="shared" si="17"/>
        <v>0</v>
      </c>
      <c r="E34" s="625">
        <f t="shared" si="17"/>
        <v>0</v>
      </c>
      <c r="F34" s="625">
        <f t="shared" si="17"/>
        <v>0</v>
      </c>
      <c r="G34" s="625">
        <f t="shared" si="17"/>
        <v>0</v>
      </c>
      <c r="H34" s="625">
        <f t="shared" si="18"/>
        <v>0</v>
      </c>
      <c r="I34" s="625">
        <f t="shared" si="19"/>
        <v>0</v>
      </c>
      <c r="J34" s="625">
        <f t="shared" si="19"/>
        <v>0</v>
      </c>
      <c r="K34" s="625">
        <f t="shared" si="19"/>
        <v>0</v>
      </c>
      <c r="L34" s="625">
        <f t="shared" si="19"/>
        <v>0</v>
      </c>
      <c r="M34" s="625">
        <f t="shared" si="19"/>
        <v>0</v>
      </c>
      <c r="N34" s="625">
        <f t="shared" si="19"/>
        <v>0</v>
      </c>
      <c r="O34" s="625">
        <f t="shared" si="19"/>
        <v>0</v>
      </c>
      <c r="P34" s="625">
        <f t="shared" si="19"/>
        <v>0</v>
      </c>
      <c r="Q34" s="625">
        <f t="shared" si="19"/>
        <v>0</v>
      </c>
      <c r="R34" s="625">
        <f t="shared" si="19"/>
        <v>0</v>
      </c>
      <c r="S34" s="625">
        <f t="shared" si="19"/>
        <v>1246</v>
      </c>
      <c r="T34" s="625"/>
      <c r="U34" s="625">
        <f t="shared" si="16"/>
        <v>1246</v>
      </c>
      <c r="V34" s="378"/>
      <c r="W34" s="13">
        <f t="shared" si="13"/>
        <v>0</v>
      </c>
      <c r="X34" s="625">
        <f>ROUND(SUM(H34:S34),0)</f>
        <v>1246</v>
      </c>
      <c r="Y34" s="31"/>
      <c r="Z34" s="625">
        <f t="shared" si="21"/>
        <v>1246</v>
      </c>
      <c r="AA34" s="267">
        <f t="shared" si="14"/>
        <v>0</v>
      </c>
      <c r="AB34" s="234"/>
    </row>
    <row r="35" spans="1:29">
      <c r="A35" s="628" t="s">
        <v>329</v>
      </c>
      <c r="B35" s="12"/>
      <c r="C35" s="12">
        <f>'4e 1718 CS PC'!Z50</f>
        <v>2.41E-2</v>
      </c>
      <c r="D35" s="625">
        <f t="shared" si="17"/>
        <v>0</v>
      </c>
      <c r="E35" s="625">
        <f t="shared" si="17"/>
        <v>0</v>
      </c>
      <c r="F35" s="625">
        <f t="shared" si="17"/>
        <v>0</v>
      </c>
      <c r="G35" s="625">
        <f t="shared" si="17"/>
        <v>0</v>
      </c>
      <c r="H35" s="625">
        <f t="shared" si="18"/>
        <v>0</v>
      </c>
      <c r="I35" s="625">
        <f t="shared" si="19"/>
        <v>0</v>
      </c>
      <c r="J35" s="625">
        <f t="shared" si="19"/>
        <v>0</v>
      </c>
      <c r="K35" s="625">
        <f t="shared" si="19"/>
        <v>0</v>
      </c>
      <c r="L35" s="625">
        <f t="shared" si="19"/>
        <v>0</v>
      </c>
      <c r="M35" s="625">
        <f t="shared" si="19"/>
        <v>0</v>
      </c>
      <c r="N35" s="625">
        <f t="shared" si="19"/>
        <v>0</v>
      </c>
      <c r="O35" s="625">
        <f t="shared" si="19"/>
        <v>0</v>
      </c>
      <c r="P35" s="625">
        <f t="shared" si="19"/>
        <v>0</v>
      </c>
      <c r="Q35" s="625">
        <f t="shared" si="19"/>
        <v>0</v>
      </c>
      <c r="R35" s="625">
        <f t="shared" si="19"/>
        <v>0</v>
      </c>
      <c r="S35" s="625">
        <f t="shared" si="19"/>
        <v>1865</v>
      </c>
      <c r="T35" s="625"/>
      <c r="U35" s="625">
        <f t="shared" si="16"/>
        <v>1865</v>
      </c>
      <c r="V35" s="378"/>
      <c r="W35" s="13">
        <f t="shared" si="13"/>
        <v>0</v>
      </c>
      <c r="X35" s="625">
        <f t="shared" si="20"/>
        <v>1865</v>
      </c>
      <c r="Y35" s="31"/>
      <c r="Z35" s="625">
        <f t="shared" si="21"/>
        <v>1865</v>
      </c>
      <c r="AA35" s="267">
        <f t="shared" si="14"/>
        <v>0</v>
      </c>
      <c r="AB35" s="234"/>
      <c r="AC35" s="3"/>
    </row>
    <row r="36" spans="1:29">
      <c r="A36" s="628" t="s">
        <v>330</v>
      </c>
      <c r="B36" s="12"/>
      <c r="C36" s="12">
        <f>'4e 1718 CS PC'!Z51</f>
        <v>1.83E-2</v>
      </c>
      <c r="D36" s="625">
        <f t="shared" si="17"/>
        <v>0</v>
      </c>
      <c r="E36" s="625">
        <f t="shared" si="17"/>
        <v>0</v>
      </c>
      <c r="F36" s="625">
        <f t="shared" si="17"/>
        <v>0</v>
      </c>
      <c r="G36" s="625">
        <f t="shared" si="17"/>
        <v>0</v>
      </c>
      <c r="H36" s="625">
        <f t="shared" si="18"/>
        <v>0</v>
      </c>
      <c r="I36" s="625">
        <f t="shared" si="19"/>
        <v>0</v>
      </c>
      <c r="J36" s="625">
        <f t="shared" si="19"/>
        <v>0</v>
      </c>
      <c r="K36" s="625">
        <f t="shared" si="19"/>
        <v>0</v>
      </c>
      <c r="L36" s="625">
        <f t="shared" si="19"/>
        <v>0</v>
      </c>
      <c r="M36" s="625">
        <f t="shared" si="19"/>
        <v>0</v>
      </c>
      <c r="N36" s="625">
        <f t="shared" si="19"/>
        <v>0</v>
      </c>
      <c r="O36" s="625">
        <f t="shared" si="19"/>
        <v>0</v>
      </c>
      <c r="P36" s="625">
        <f t="shared" si="19"/>
        <v>0</v>
      </c>
      <c r="Q36" s="625">
        <f t="shared" si="19"/>
        <v>0</v>
      </c>
      <c r="R36" s="625">
        <f t="shared" si="19"/>
        <v>0</v>
      </c>
      <c r="S36" s="625">
        <f t="shared" si="19"/>
        <v>1416</v>
      </c>
      <c r="T36" s="625"/>
      <c r="U36" s="625">
        <f t="shared" si="16"/>
        <v>1416</v>
      </c>
      <c r="V36" s="378"/>
      <c r="W36" s="13">
        <f t="shared" si="13"/>
        <v>0</v>
      </c>
      <c r="X36" s="625">
        <f t="shared" si="20"/>
        <v>1416</v>
      </c>
      <c r="Y36" s="31"/>
      <c r="Z36" s="625">
        <f t="shared" si="21"/>
        <v>1416</v>
      </c>
      <c r="AA36" s="267">
        <f t="shared" si="14"/>
        <v>0</v>
      </c>
      <c r="AB36" s="234"/>
      <c r="AC36" s="3"/>
    </row>
    <row r="37" spans="1:29">
      <c r="A37" s="628" t="s">
        <v>331</v>
      </c>
      <c r="B37" s="12"/>
      <c r="C37" s="12">
        <f>'4e 1718 CS PC'!Z56</f>
        <v>7.2999999999999995E-2</v>
      </c>
      <c r="D37" s="625">
        <f t="shared" si="17"/>
        <v>0</v>
      </c>
      <c r="E37" s="625">
        <f t="shared" si="17"/>
        <v>0</v>
      </c>
      <c r="F37" s="625">
        <f t="shared" si="17"/>
        <v>0</v>
      </c>
      <c r="G37" s="625">
        <f t="shared" si="17"/>
        <v>0</v>
      </c>
      <c r="H37" s="625">
        <f t="shared" si="18"/>
        <v>0</v>
      </c>
      <c r="I37" s="625">
        <f t="shared" si="19"/>
        <v>0</v>
      </c>
      <c r="J37" s="625">
        <f t="shared" si="19"/>
        <v>0</v>
      </c>
      <c r="K37" s="625">
        <f t="shared" si="19"/>
        <v>0</v>
      </c>
      <c r="L37" s="625">
        <f t="shared" si="19"/>
        <v>0</v>
      </c>
      <c r="M37" s="625">
        <f t="shared" si="19"/>
        <v>0</v>
      </c>
      <c r="N37" s="625">
        <f t="shared" si="19"/>
        <v>0</v>
      </c>
      <c r="O37" s="625">
        <f t="shared" si="19"/>
        <v>0</v>
      </c>
      <c r="P37" s="625">
        <f t="shared" si="19"/>
        <v>0</v>
      </c>
      <c r="Q37" s="625">
        <f t="shared" si="19"/>
        <v>0</v>
      </c>
      <c r="R37" s="625">
        <f t="shared" si="19"/>
        <v>0</v>
      </c>
      <c r="S37" s="653">
        <f>ROUNDUP(S$21*$C37,0)</f>
        <v>5651</v>
      </c>
      <c r="T37" s="625"/>
      <c r="U37" s="625">
        <f t="shared" si="16"/>
        <v>5651</v>
      </c>
      <c r="V37" s="378"/>
      <c r="W37" s="13">
        <f t="shared" si="13"/>
        <v>0</v>
      </c>
      <c r="X37" s="625">
        <f t="shared" si="20"/>
        <v>5651</v>
      </c>
      <c r="Y37" s="31"/>
      <c r="Z37" s="625">
        <f t="shared" si="21"/>
        <v>5651</v>
      </c>
      <c r="AA37" s="267">
        <f t="shared" si="14"/>
        <v>0</v>
      </c>
      <c r="AB37" s="234"/>
      <c r="AC37" s="3"/>
    </row>
    <row r="38" spans="1:29">
      <c r="A38" s="628" t="s">
        <v>332</v>
      </c>
      <c r="B38" s="12"/>
      <c r="C38" s="12">
        <f>'4e 1718 CS PC'!Z58</f>
        <v>4.2299999999999997E-2</v>
      </c>
      <c r="D38" s="625">
        <f t="shared" si="17"/>
        <v>0</v>
      </c>
      <c r="E38" s="625">
        <f t="shared" si="17"/>
        <v>0</v>
      </c>
      <c r="F38" s="625">
        <f t="shared" si="17"/>
        <v>0</v>
      </c>
      <c r="G38" s="625">
        <f t="shared" si="17"/>
        <v>0</v>
      </c>
      <c r="H38" s="625">
        <f t="shared" si="18"/>
        <v>0</v>
      </c>
      <c r="I38" s="625">
        <f t="shared" si="19"/>
        <v>0</v>
      </c>
      <c r="J38" s="625">
        <f t="shared" si="19"/>
        <v>0</v>
      </c>
      <c r="K38" s="625">
        <f t="shared" si="19"/>
        <v>0</v>
      </c>
      <c r="L38" s="625">
        <f t="shared" si="19"/>
        <v>0</v>
      </c>
      <c r="M38" s="625">
        <f t="shared" si="19"/>
        <v>0</v>
      </c>
      <c r="N38" s="625">
        <f t="shared" si="19"/>
        <v>0</v>
      </c>
      <c r="O38" s="625">
        <f t="shared" si="19"/>
        <v>0</v>
      </c>
      <c r="P38" s="625">
        <f t="shared" si="19"/>
        <v>0</v>
      </c>
      <c r="Q38" s="625">
        <f t="shared" si="19"/>
        <v>0</v>
      </c>
      <c r="R38" s="625">
        <f t="shared" si="19"/>
        <v>0</v>
      </c>
      <c r="S38" s="625">
        <f t="shared" si="19"/>
        <v>3274</v>
      </c>
      <c r="T38" s="625"/>
      <c r="U38" s="625">
        <f t="shared" si="16"/>
        <v>3274</v>
      </c>
      <c r="V38" s="378"/>
      <c r="W38" s="13">
        <f t="shared" si="13"/>
        <v>0</v>
      </c>
      <c r="X38" s="625">
        <f t="shared" si="20"/>
        <v>3274</v>
      </c>
      <c r="Y38" s="31"/>
      <c r="Z38" s="625">
        <f t="shared" si="21"/>
        <v>3274</v>
      </c>
      <c r="AA38" s="267">
        <f t="shared" si="14"/>
        <v>0</v>
      </c>
      <c r="AB38" s="234"/>
      <c r="AC38" s="3"/>
    </row>
    <row r="39" spans="1:29">
      <c r="A39" s="628" t="s">
        <v>333</v>
      </c>
      <c r="B39" s="12"/>
      <c r="C39" s="12">
        <f>'4e 1718 CS PC'!Z59</f>
        <v>1.14E-2</v>
      </c>
      <c r="D39" s="625">
        <f t="shared" si="17"/>
        <v>0</v>
      </c>
      <c r="E39" s="625">
        <f t="shared" si="17"/>
        <v>0</v>
      </c>
      <c r="F39" s="625">
        <f t="shared" si="17"/>
        <v>0</v>
      </c>
      <c r="G39" s="625">
        <f t="shared" si="17"/>
        <v>0</v>
      </c>
      <c r="H39" s="625">
        <f t="shared" si="18"/>
        <v>0</v>
      </c>
      <c r="I39" s="625">
        <f t="shared" si="19"/>
        <v>0</v>
      </c>
      <c r="J39" s="625">
        <f t="shared" si="19"/>
        <v>0</v>
      </c>
      <c r="K39" s="625">
        <f t="shared" si="19"/>
        <v>0</v>
      </c>
      <c r="L39" s="625">
        <f t="shared" si="19"/>
        <v>0</v>
      </c>
      <c r="M39" s="625">
        <f t="shared" si="19"/>
        <v>0</v>
      </c>
      <c r="N39" s="625">
        <f t="shared" si="19"/>
        <v>0</v>
      </c>
      <c r="O39" s="625">
        <f t="shared" si="19"/>
        <v>0</v>
      </c>
      <c r="P39" s="625">
        <f t="shared" si="19"/>
        <v>0</v>
      </c>
      <c r="Q39" s="625">
        <f t="shared" si="19"/>
        <v>0</v>
      </c>
      <c r="R39" s="625">
        <f t="shared" si="19"/>
        <v>0</v>
      </c>
      <c r="S39" s="625">
        <f t="shared" si="19"/>
        <v>882</v>
      </c>
      <c r="T39" s="625"/>
      <c r="U39" s="625">
        <f t="shared" si="16"/>
        <v>882</v>
      </c>
      <c r="V39" s="378"/>
      <c r="W39" s="13">
        <f t="shared" si="13"/>
        <v>0</v>
      </c>
      <c r="X39" s="625">
        <f t="shared" si="20"/>
        <v>882</v>
      </c>
      <c r="Y39" s="31"/>
      <c r="Z39" s="625">
        <f t="shared" si="21"/>
        <v>882</v>
      </c>
      <c r="AA39" s="267">
        <f t="shared" si="14"/>
        <v>0</v>
      </c>
      <c r="AB39" s="234"/>
      <c r="AC39" s="3"/>
    </row>
    <row r="40" spans="1:29">
      <c r="A40" s="638" t="s">
        <v>95</v>
      </c>
      <c r="B40" s="650"/>
      <c r="C40" s="650">
        <f t="shared" ref="C40:U40" si="22">SUM(C22:C39)</f>
        <v>0.99999999999999989</v>
      </c>
      <c r="D40" s="640">
        <f t="shared" si="22"/>
        <v>0</v>
      </c>
      <c r="E40" s="640">
        <f t="shared" si="22"/>
        <v>0</v>
      </c>
      <c r="F40" s="640">
        <f t="shared" si="22"/>
        <v>0</v>
      </c>
      <c r="G40" s="640">
        <f t="shared" si="22"/>
        <v>0</v>
      </c>
      <c r="H40" s="640">
        <f t="shared" si="22"/>
        <v>0</v>
      </c>
      <c r="I40" s="640">
        <f t="shared" si="22"/>
        <v>0</v>
      </c>
      <c r="J40" s="640">
        <f t="shared" si="22"/>
        <v>0</v>
      </c>
      <c r="K40" s="640">
        <f t="shared" si="22"/>
        <v>0</v>
      </c>
      <c r="L40" s="640">
        <f t="shared" si="22"/>
        <v>0</v>
      </c>
      <c r="M40" s="640">
        <f t="shared" si="22"/>
        <v>0</v>
      </c>
      <c r="N40" s="640">
        <f t="shared" si="22"/>
        <v>0</v>
      </c>
      <c r="O40" s="640">
        <f t="shared" si="22"/>
        <v>0</v>
      </c>
      <c r="P40" s="640">
        <f t="shared" si="22"/>
        <v>0</v>
      </c>
      <c r="Q40" s="640">
        <f t="shared" si="22"/>
        <v>0</v>
      </c>
      <c r="R40" s="640">
        <f t="shared" si="22"/>
        <v>0</v>
      </c>
      <c r="S40" s="640">
        <f t="shared" si="22"/>
        <v>77400</v>
      </c>
      <c r="T40" s="640">
        <f t="shared" si="22"/>
        <v>0</v>
      </c>
      <c r="U40" s="640">
        <f t="shared" si="22"/>
        <v>77400</v>
      </c>
      <c r="V40" s="233"/>
      <c r="W40" s="13">
        <f t="shared" si="13"/>
        <v>0</v>
      </c>
      <c r="X40" s="640">
        <f>SUM(X22:X39)</f>
        <v>77400</v>
      </c>
      <c r="Y40" s="27"/>
      <c r="Z40" s="640">
        <f>SUM(Z22:Z39)</f>
        <v>77400</v>
      </c>
      <c r="AA40" s="267">
        <f t="shared" si="14"/>
        <v>0</v>
      </c>
      <c r="AB40" s="234"/>
    </row>
    <row r="41" spans="1:29" s="3" customFormat="1">
      <c r="A41" s="236"/>
      <c r="B41" s="237"/>
      <c r="C41" s="237"/>
      <c r="D41" s="13">
        <f t="shared" ref="D41" si="23">D21-D40</f>
        <v>0</v>
      </c>
      <c r="E41" s="13">
        <f t="shared" ref="E41" si="24">E21-E40</f>
        <v>0</v>
      </c>
      <c r="F41" s="13">
        <f t="shared" ref="F41" si="25">F21-F40</f>
        <v>0</v>
      </c>
      <c r="G41" s="13">
        <f t="shared" ref="G41" si="26">G21-G40</f>
        <v>0</v>
      </c>
      <c r="H41" s="13">
        <f t="shared" ref="H41" si="27">H21-H40</f>
        <v>0</v>
      </c>
      <c r="I41" s="13">
        <f t="shared" ref="I41" si="28">I21-I40</f>
        <v>0</v>
      </c>
      <c r="J41" s="13">
        <f t="shared" ref="J41" si="29">J21-J40</f>
        <v>0</v>
      </c>
      <c r="K41" s="13">
        <f t="shared" ref="K41" si="30">K21-K40</f>
        <v>0</v>
      </c>
      <c r="L41" s="13">
        <f t="shared" ref="L41" si="31">L21-L40</f>
        <v>0</v>
      </c>
      <c r="M41" s="13">
        <f t="shared" ref="M41" si="32">M21-M40</f>
        <v>0</v>
      </c>
      <c r="N41" s="13">
        <f t="shared" ref="N41" si="33">N21-N40</f>
        <v>0</v>
      </c>
      <c r="O41" s="13">
        <f t="shared" ref="O41" si="34">O21-O40</f>
        <v>0</v>
      </c>
      <c r="P41" s="13">
        <f t="shared" ref="P41" si="35">P21-P40</f>
        <v>0</v>
      </c>
      <c r="Q41" s="13">
        <f t="shared" ref="Q41" si="36">Q21-Q40</f>
        <v>0</v>
      </c>
      <c r="R41" s="13">
        <f t="shared" ref="R41" si="37">R21-R40</f>
        <v>0</v>
      </c>
      <c r="S41" s="13">
        <f t="shared" ref="S41" si="38">S21-S40</f>
        <v>0</v>
      </c>
      <c r="T41" s="13">
        <f t="shared" ref="T41" si="39">T21-T40</f>
        <v>0</v>
      </c>
      <c r="U41" s="13">
        <f t="shared" ref="U41" si="40">U21-U40</f>
        <v>0</v>
      </c>
      <c r="V41" s="13"/>
      <c r="W41" s="13"/>
      <c r="X41" s="13">
        <f t="shared" ref="X41" si="41">X21-X40</f>
        <v>0</v>
      </c>
      <c r="Y41" s="13"/>
      <c r="Z41" s="13">
        <f t="shared" ref="Z41" si="42">Z21-Z40</f>
        <v>0</v>
      </c>
      <c r="AA41" s="232"/>
    </row>
    <row r="42" spans="1:29">
      <c r="A42" s="30" t="s">
        <v>269</v>
      </c>
      <c r="B42" s="27"/>
      <c r="C42" s="27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7"/>
      <c r="U42" s="27"/>
      <c r="V42" s="31"/>
      <c r="W42" s="29"/>
      <c r="X42" s="28"/>
      <c r="Y42" s="27"/>
      <c r="Z42" s="31"/>
    </row>
    <row r="43" spans="1:29">
      <c r="A43" s="30"/>
      <c r="W43" s="29"/>
    </row>
    <row r="45" spans="1:29">
      <c r="A45" s="52" t="s">
        <v>270</v>
      </c>
    </row>
    <row r="47" spans="1:29">
      <c r="A47" s="392" t="s">
        <v>607</v>
      </c>
    </row>
    <row r="52" spans="1:22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248"/>
    </row>
    <row r="53" spans="1:22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248"/>
    </row>
    <row r="54" spans="1:22">
      <c r="A54" s="56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248"/>
    </row>
    <row r="55" spans="1:22">
      <c r="A55" s="57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60"/>
      <c r="V55" s="249"/>
    </row>
    <row r="56" spans="1:22">
      <c r="A56" s="58"/>
      <c r="B56" s="55"/>
      <c r="C56" s="55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55"/>
      <c r="U56" s="62"/>
      <c r="V56" s="250"/>
    </row>
    <row r="57" spans="1:22">
      <c r="A57" s="56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60"/>
      <c r="V57" s="249"/>
    </row>
    <row r="58" spans="1:22">
      <c r="A58" s="57"/>
      <c r="B58" s="55"/>
      <c r="C58" s="55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5"/>
      <c r="U58" s="60"/>
      <c r="V58" s="249"/>
    </row>
    <row r="59" spans="1:22">
      <c r="A59" s="58"/>
      <c r="B59" s="55"/>
      <c r="C59" s="55"/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55"/>
      <c r="U59" s="62"/>
      <c r="V59" s="250"/>
    </row>
    <row r="60" spans="1:22">
      <c r="A60" s="56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60"/>
      <c r="V60" s="249"/>
    </row>
    <row r="61" spans="1:22">
      <c r="A61" s="58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60"/>
      <c r="V61" s="249"/>
    </row>
    <row r="62" spans="1:22">
      <c r="A62" s="58"/>
      <c r="B62" s="55"/>
      <c r="C62" s="55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55"/>
      <c r="U62" s="62"/>
      <c r="V62" s="250"/>
    </row>
    <row r="63" spans="1:22">
      <c r="A63" s="58"/>
      <c r="B63" s="55"/>
      <c r="C63" s="55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5"/>
      <c r="U63" s="60"/>
      <c r="V63" s="249"/>
    </row>
    <row r="64" spans="1:22">
      <c r="A64" s="58"/>
      <c r="B64" s="55"/>
      <c r="C64" s="55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55"/>
      <c r="U64" s="62"/>
      <c r="V64" s="250"/>
    </row>
    <row r="65" spans="1:22">
      <c r="A65" s="57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60"/>
      <c r="V65" s="249"/>
    </row>
    <row r="66" spans="1:22">
      <c r="A66" s="58"/>
      <c r="B66" s="55"/>
      <c r="C66" s="55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55"/>
      <c r="U66" s="62"/>
      <c r="V66" s="250"/>
    </row>
    <row r="67" spans="1:22">
      <c r="A67" s="5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60"/>
      <c r="V67" s="249"/>
    </row>
    <row r="68" spans="1:22">
      <c r="A68" s="58"/>
      <c r="B68" s="55"/>
      <c r="C68" s="55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55"/>
      <c r="U68" s="62"/>
      <c r="V68" s="250"/>
    </row>
    <row r="69" spans="1:22">
      <c r="A69" s="57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60"/>
      <c r="V69" s="249"/>
    </row>
    <row r="70" spans="1:22">
      <c r="A70" s="58"/>
      <c r="B70" s="55"/>
      <c r="C70" s="55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55"/>
      <c r="U70" s="62"/>
      <c r="V70" s="250"/>
    </row>
    <row r="71" spans="1:22">
      <c r="A71" s="57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60"/>
      <c r="V71" s="249"/>
    </row>
    <row r="72" spans="1:22">
      <c r="A72" s="58"/>
      <c r="B72" s="55"/>
      <c r="C72" s="55"/>
      <c r="D72" s="61"/>
      <c r="E72" s="61"/>
      <c r="F72" s="61"/>
      <c r="G72" s="61"/>
      <c r="H72" s="61"/>
      <c r="I72" s="61"/>
      <c r="J72" s="61"/>
      <c r="K72" s="61"/>
      <c r="L72" s="61"/>
      <c r="M72" s="61"/>
      <c r="N72" s="61"/>
      <c r="O72" s="61"/>
      <c r="P72" s="61"/>
      <c r="Q72" s="61"/>
      <c r="R72" s="61"/>
      <c r="S72" s="61"/>
      <c r="T72" s="55"/>
      <c r="U72" s="62"/>
      <c r="V72" s="250"/>
    </row>
    <row r="73" spans="1:22">
      <c r="A73" s="57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60"/>
      <c r="V73" s="249"/>
    </row>
    <row r="74" spans="1:22">
      <c r="A74" s="58"/>
      <c r="B74" s="55"/>
      <c r="C74" s="55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55"/>
      <c r="U74" s="62"/>
      <c r="V74" s="250"/>
    </row>
    <row r="75" spans="1:22">
      <c r="A75" s="57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60"/>
      <c r="V75" s="249"/>
    </row>
    <row r="76" spans="1:22">
      <c r="A76" s="58"/>
      <c r="B76" s="55"/>
      <c r="C76" s="55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55"/>
      <c r="U76" s="62"/>
      <c r="V76" s="250"/>
    </row>
    <row r="77" spans="1:22">
      <c r="A77" s="5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60"/>
      <c r="V77" s="249"/>
    </row>
    <row r="78" spans="1:22">
      <c r="A78" s="58"/>
      <c r="B78" s="55"/>
      <c r="C78" s="55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55"/>
      <c r="U78" s="62"/>
      <c r="V78" s="250"/>
    </row>
    <row r="79" spans="1:22">
      <c r="A79" s="5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60"/>
      <c r="V79" s="249"/>
    </row>
    <row r="80" spans="1:22">
      <c r="A80" s="58"/>
      <c r="B80" s="55"/>
      <c r="C80" s="55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55"/>
      <c r="U80" s="62"/>
      <c r="V80" s="250"/>
    </row>
    <row r="81" spans="1:22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248"/>
    </row>
  </sheetData>
  <mergeCells count="1">
    <mergeCell ref="A1:A2"/>
  </mergeCells>
  <conditionalFormatting sqref="AA1:AA2">
    <cfRule type="cellIs" dxfId="410" priority="28" operator="equal">
      <formula>0</formula>
    </cfRule>
  </conditionalFormatting>
  <conditionalFormatting sqref="AA5:AA13">
    <cfRule type="cellIs" dxfId="409" priority="26" operator="greaterThan">
      <formula>0</formula>
    </cfRule>
    <cfRule type="cellIs" dxfId="408" priority="27" operator="lessThan">
      <formula>0</formula>
    </cfRule>
  </conditionalFormatting>
  <conditionalFormatting sqref="AA5:AA13">
    <cfRule type="cellIs" dxfId="407" priority="25" operator="equal">
      <formula>0</formula>
    </cfRule>
  </conditionalFormatting>
  <conditionalFormatting sqref="AA17:AA18">
    <cfRule type="cellIs" dxfId="406" priority="23" operator="greaterThan">
      <formula>0</formula>
    </cfRule>
    <cfRule type="cellIs" dxfId="405" priority="24" operator="lessThan">
      <formula>0</formula>
    </cfRule>
  </conditionalFormatting>
  <conditionalFormatting sqref="AA17:AA18">
    <cfRule type="cellIs" dxfId="404" priority="22" operator="equal">
      <formula>0</formula>
    </cfRule>
  </conditionalFormatting>
  <conditionalFormatting sqref="AA21:AA40">
    <cfRule type="cellIs" dxfId="403" priority="20" operator="greaterThan">
      <formula>0</formula>
    </cfRule>
    <cfRule type="cellIs" dxfId="402" priority="21" operator="lessThan">
      <formula>0</formula>
    </cfRule>
  </conditionalFormatting>
  <conditionalFormatting sqref="AA21:AA40">
    <cfRule type="cellIs" dxfId="401" priority="19" operator="equal">
      <formula>0</formula>
    </cfRule>
  </conditionalFormatting>
  <conditionalFormatting sqref="W5:W13">
    <cfRule type="cellIs" dxfId="400" priority="17" operator="lessThan">
      <formula>0</formula>
    </cfRule>
    <cfRule type="cellIs" dxfId="399" priority="18" operator="greaterThan">
      <formula>0</formula>
    </cfRule>
  </conditionalFormatting>
  <conditionalFormatting sqref="W5:W13">
    <cfRule type="cellIs" dxfId="398" priority="16" operator="equal">
      <formula>0</formula>
    </cfRule>
  </conditionalFormatting>
  <conditionalFormatting sqref="W17:W18">
    <cfRule type="cellIs" dxfId="397" priority="14" operator="lessThan">
      <formula>0</formula>
    </cfRule>
    <cfRule type="cellIs" dxfId="396" priority="15" operator="greaterThan">
      <formula>0</formula>
    </cfRule>
  </conditionalFormatting>
  <conditionalFormatting sqref="W17:W18">
    <cfRule type="cellIs" dxfId="395" priority="13" operator="equal">
      <formula>0</formula>
    </cfRule>
  </conditionalFormatting>
  <conditionalFormatting sqref="W21:W40">
    <cfRule type="cellIs" dxfId="394" priority="11" operator="lessThan">
      <formula>0</formula>
    </cfRule>
    <cfRule type="cellIs" dxfId="393" priority="12" operator="greaterThan">
      <formula>0</formula>
    </cfRule>
  </conditionalFormatting>
  <conditionalFormatting sqref="W21:W40">
    <cfRule type="cellIs" dxfId="392" priority="10" operator="equal">
      <formula>0</formula>
    </cfRule>
  </conditionalFormatting>
  <conditionalFormatting sqref="D41:U41">
    <cfRule type="cellIs" dxfId="391" priority="8" operator="lessThan">
      <formula>0</formula>
    </cfRule>
    <cfRule type="cellIs" dxfId="390" priority="9" operator="greaterThan">
      <formula>0</formula>
    </cfRule>
  </conditionalFormatting>
  <conditionalFormatting sqref="D41:U41">
    <cfRule type="cellIs" dxfId="389" priority="7" operator="equal">
      <formula>0</formula>
    </cfRule>
  </conditionalFormatting>
  <conditionalFormatting sqref="X41">
    <cfRule type="cellIs" dxfId="388" priority="5" operator="lessThan">
      <formula>0</formula>
    </cfRule>
    <cfRule type="cellIs" dxfId="387" priority="6" operator="greaterThan">
      <formula>0</formula>
    </cfRule>
  </conditionalFormatting>
  <conditionalFormatting sqref="X41">
    <cfRule type="cellIs" dxfId="386" priority="4" operator="equal">
      <formula>0</formula>
    </cfRule>
  </conditionalFormatting>
  <conditionalFormatting sqref="Z41">
    <cfRule type="cellIs" dxfId="385" priority="2" operator="lessThan">
      <formula>0</formula>
    </cfRule>
    <cfRule type="cellIs" dxfId="384" priority="3" operator="greaterThan">
      <formula>0</formula>
    </cfRule>
  </conditionalFormatting>
  <conditionalFormatting sqref="Z41">
    <cfRule type="cellIs" dxfId="383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18" max="33" man="1"/>
    <brk id="19" max="3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8" tint="0.39997558519241921"/>
    <outlinePr summaryBelow="0" summaryRight="0"/>
  </sheetPr>
  <dimension ref="A1:AC127"/>
  <sheetViews>
    <sheetView showGridLines="0" zoomScale="90" zoomScaleNormal="90" workbookViewId="0">
      <pane xSplit="1" topLeftCell="B1" activePane="topRight" state="frozen"/>
      <selection pane="topRight" sqref="A1:A2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3" width="14.42578125" style="1" bestFit="1" customWidth="1" outlineLevel="1"/>
    <col min="4" max="4" width="12.42578125" style="1" bestFit="1" customWidth="1" outlineLevel="2"/>
    <col min="5" max="5" width="12.5703125" style="1" bestFit="1" customWidth="1" outlineLevel="2"/>
    <col min="6" max="6" width="12.42578125" style="1" bestFit="1" customWidth="1" outlineLevel="2"/>
    <col min="7" max="7" width="12.42578125" style="1" customWidth="1" outlineLevel="2"/>
    <col min="8" max="9" width="10.42578125" style="1" customWidth="1" outlineLevel="2"/>
    <col min="10" max="10" width="10.5703125" style="1" bestFit="1" customWidth="1" outlineLevel="2"/>
    <col min="11" max="18" width="10.42578125" style="1" customWidth="1" outlineLevel="2"/>
    <col min="19" max="19" width="11" style="1" bestFit="1" customWidth="1" outlineLevel="2"/>
    <col min="20" max="20" width="0.5703125" style="1" customWidth="1"/>
    <col min="21" max="21" width="13.5703125" style="1" customWidth="1"/>
    <col min="22" max="22" width="3.5703125" style="3" customWidth="1"/>
    <col min="23" max="23" width="11.140625" style="1" hidden="1" customWidth="1"/>
    <col min="24" max="24" width="12" style="1" customWidth="1"/>
    <col min="25" max="25" width="2.42578125" style="1" customWidth="1"/>
    <col min="26" max="26" width="11.42578125" style="1" customWidth="1"/>
    <col min="27" max="27" width="11.140625" style="1" hidden="1" customWidth="1"/>
    <col min="28" max="28" width="10.42578125" style="1" bestFit="1" customWidth="1"/>
    <col min="29" max="16384" width="9.42578125" style="1"/>
  </cols>
  <sheetData>
    <row r="1" spans="1:28">
      <c r="A1" s="1027" t="s">
        <v>643</v>
      </c>
      <c r="B1" s="614"/>
      <c r="C1" s="614"/>
      <c r="D1" s="616" t="s">
        <v>223</v>
      </c>
      <c r="E1" s="616" t="s">
        <v>223</v>
      </c>
      <c r="F1" s="616" t="s">
        <v>223</v>
      </c>
      <c r="G1" s="616" t="s">
        <v>223</v>
      </c>
      <c r="H1" s="616">
        <v>43647</v>
      </c>
      <c r="I1" s="616">
        <v>43678</v>
      </c>
      <c r="J1" s="616">
        <v>43709</v>
      </c>
      <c r="K1" s="616">
        <v>43739</v>
      </c>
      <c r="L1" s="616">
        <v>43770</v>
      </c>
      <c r="M1" s="616">
        <v>43800</v>
      </c>
      <c r="N1" s="616">
        <v>43831</v>
      </c>
      <c r="O1" s="616">
        <v>43862</v>
      </c>
      <c r="P1" s="616">
        <v>43891</v>
      </c>
      <c r="Q1" s="616">
        <v>43922</v>
      </c>
      <c r="R1" s="616">
        <v>43952</v>
      </c>
      <c r="S1" s="616">
        <v>43983</v>
      </c>
      <c r="T1" s="616"/>
      <c r="U1" s="614" t="s">
        <v>95</v>
      </c>
      <c r="V1" s="246"/>
      <c r="W1" s="29"/>
      <c r="X1" s="614" t="s">
        <v>223</v>
      </c>
      <c r="Y1" s="27"/>
      <c r="Z1" s="614">
        <v>2020</v>
      </c>
      <c r="AA1" s="527" t="s">
        <v>651</v>
      </c>
    </row>
    <row r="2" spans="1:28">
      <c r="A2" s="1028"/>
      <c r="B2" s="614"/>
      <c r="C2" s="614"/>
      <c r="D2" s="614" t="s">
        <v>228</v>
      </c>
      <c r="E2" s="614" t="s">
        <v>230</v>
      </c>
      <c r="F2" s="614" t="s">
        <v>226</v>
      </c>
      <c r="G2" s="614" t="s">
        <v>227</v>
      </c>
      <c r="H2" s="614" t="s">
        <v>231</v>
      </c>
      <c r="I2" s="614" t="s">
        <v>231</v>
      </c>
      <c r="J2" s="614" t="s">
        <v>231</v>
      </c>
      <c r="K2" s="614" t="s">
        <v>232</v>
      </c>
      <c r="L2" s="614" t="s">
        <v>232</v>
      </c>
      <c r="M2" s="614" t="s">
        <v>232</v>
      </c>
      <c r="N2" s="614" t="s">
        <v>233</v>
      </c>
      <c r="O2" s="614" t="s">
        <v>233</v>
      </c>
      <c r="P2" s="614" t="s">
        <v>233</v>
      </c>
      <c r="Q2" s="614" t="s">
        <v>234</v>
      </c>
      <c r="R2" s="614" t="s">
        <v>234</v>
      </c>
      <c r="S2" s="614" t="s">
        <v>234</v>
      </c>
      <c r="T2" s="614"/>
      <c r="U2" s="614"/>
      <c r="V2" s="246"/>
      <c r="W2" s="29"/>
      <c r="X2" s="38"/>
      <c r="Y2" s="27"/>
      <c r="Z2" s="614" t="s">
        <v>302</v>
      </c>
      <c r="AA2" s="527" t="s">
        <v>652</v>
      </c>
    </row>
    <row r="3" spans="1:28">
      <c r="A3" s="643" t="s">
        <v>649</v>
      </c>
      <c r="B3" s="618"/>
      <c r="C3" s="618"/>
      <c r="D3" s="619" t="s">
        <v>238</v>
      </c>
      <c r="E3" s="619" t="s">
        <v>238</v>
      </c>
      <c r="F3" s="619" t="s">
        <v>238</v>
      </c>
      <c r="G3" s="619" t="s">
        <v>238</v>
      </c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0"/>
      <c r="T3" s="620"/>
      <c r="U3" s="620"/>
      <c r="V3" s="247"/>
      <c r="W3" s="29"/>
      <c r="X3" s="711"/>
      <c r="Y3" s="27"/>
      <c r="Z3" s="109"/>
    </row>
    <row r="4" spans="1:28">
      <c r="A4" s="729" t="s">
        <v>241</v>
      </c>
      <c r="B4" s="623"/>
      <c r="C4" s="623"/>
      <c r="D4" s="625"/>
      <c r="E4" s="625"/>
      <c r="F4" s="625"/>
      <c r="G4" s="625"/>
      <c r="H4" s="625"/>
      <c r="I4" s="625"/>
      <c r="J4" s="625"/>
      <c r="K4" s="625"/>
      <c r="L4" s="625"/>
      <c r="M4" s="625"/>
      <c r="N4" s="625"/>
      <c r="O4" s="625"/>
      <c r="P4" s="625"/>
      <c r="Q4" s="625"/>
      <c r="R4" s="625"/>
      <c r="S4" s="625"/>
      <c r="T4" s="625"/>
      <c r="U4" s="625"/>
      <c r="V4" s="9"/>
      <c r="W4" s="29"/>
      <c r="X4" s="624"/>
      <c r="Y4" s="27"/>
      <c r="Z4" s="624"/>
      <c r="AA4" s="8"/>
      <c r="AB4" s="8"/>
    </row>
    <row r="5" spans="1:28">
      <c r="A5" s="722" t="s">
        <v>648</v>
      </c>
      <c r="B5" s="623"/>
      <c r="C5" s="623"/>
      <c r="D5" s="625">
        <v>0</v>
      </c>
      <c r="E5" s="625">
        <v>0</v>
      </c>
      <c r="F5" s="730">
        <v>0</v>
      </c>
      <c r="G5" s="625">
        <v>0</v>
      </c>
      <c r="H5" s="625">
        <v>0</v>
      </c>
      <c r="I5" s="625">
        <v>0</v>
      </c>
      <c r="J5" s="625">
        <v>0</v>
      </c>
      <c r="K5" s="625">
        <v>0</v>
      </c>
      <c r="L5" s="625">
        <v>0</v>
      </c>
      <c r="M5" s="625">
        <v>0</v>
      </c>
      <c r="N5" s="625">
        <v>0</v>
      </c>
      <c r="O5" s="625">
        <v>0</v>
      </c>
      <c r="P5" s="625">
        <v>0</v>
      </c>
      <c r="Q5" s="625">
        <v>0</v>
      </c>
      <c r="R5" s="625">
        <v>0</v>
      </c>
      <c r="S5" s="625">
        <v>4900000</v>
      </c>
      <c r="T5" s="625"/>
      <c r="U5" s="625">
        <f>SUM(D5:T5)</f>
        <v>4900000</v>
      </c>
      <c r="V5" s="233"/>
      <c r="W5" s="13">
        <f>U5-X5</f>
        <v>0</v>
      </c>
      <c r="X5" s="624">
        <f>SUM(H5:S5)</f>
        <v>4900000</v>
      </c>
      <c r="Y5" s="27"/>
      <c r="Z5" s="624">
        <f t="shared" ref="Z5:Z10" si="0">SUM(N5:S5)</f>
        <v>4900000</v>
      </c>
      <c r="AA5" s="267">
        <f>SUM(X5)-SUM(Z5)</f>
        <v>0</v>
      </c>
      <c r="AB5" s="234"/>
    </row>
    <row r="6" spans="1:28">
      <c r="A6" s="629"/>
      <c r="B6" s="623"/>
      <c r="C6" s="623"/>
      <c r="D6" s="630"/>
      <c r="E6" s="731"/>
      <c r="F6" s="731"/>
      <c r="G6" s="630"/>
      <c r="I6" s="630"/>
      <c r="J6" s="630"/>
      <c r="K6" s="630"/>
      <c r="L6" s="630"/>
      <c r="M6" s="630"/>
      <c r="N6" s="630"/>
      <c r="O6" s="630"/>
      <c r="P6" s="630"/>
      <c r="Q6" s="630"/>
      <c r="R6" s="630"/>
      <c r="S6" s="630"/>
      <c r="T6" s="625"/>
      <c r="U6" s="630"/>
      <c r="V6" s="233"/>
      <c r="W6" s="13">
        <f t="shared" ref="W6:W13" si="1">U6-X6</f>
        <v>0</v>
      </c>
      <c r="X6" s="624"/>
      <c r="Y6" s="27"/>
      <c r="Z6" s="624"/>
      <c r="AA6" s="267">
        <f t="shared" ref="AA6:AA13" si="2">SUM(X6)-SUM(Z6)</f>
        <v>0</v>
      </c>
      <c r="AB6" s="8"/>
    </row>
    <row r="7" spans="1:28">
      <c r="A7" s="622" t="s">
        <v>252</v>
      </c>
      <c r="B7" s="623"/>
      <c r="C7" s="623"/>
      <c r="D7" s="631">
        <f>SUM(D4:D6)</f>
        <v>0</v>
      </c>
      <c r="E7" s="631">
        <f>SUM(E4:E5)</f>
        <v>0</v>
      </c>
      <c r="F7" s="631">
        <f>SUM(F4:F5)</f>
        <v>0</v>
      </c>
      <c r="G7" s="631">
        <f>SUM(G4:G6)</f>
        <v>0</v>
      </c>
      <c r="H7" s="631">
        <f>SUM(H4:H5)</f>
        <v>0</v>
      </c>
      <c r="I7" s="631">
        <f t="shared" ref="I7:S7" si="3">SUM(I4:I6)</f>
        <v>0</v>
      </c>
      <c r="J7" s="631">
        <f t="shared" si="3"/>
        <v>0</v>
      </c>
      <c r="K7" s="631">
        <f t="shared" si="3"/>
        <v>0</v>
      </c>
      <c r="L7" s="631">
        <f t="shared" si="3"/>
        <v>0</v>
      </c>
      <c r="M7" s="631">
        <f t="shared" si="3"/>
        <v>0</v>
      </c>
      <c r="N7" s="631">
        <f t="shared" si="3"/>
        <v>0</v>
      </c>
      <c r="O7" s="631">
        <f t="shared" si="3"/>
        <v>0</v>
      </c>
      <c r="P7" s="631">
        <f t="shared" si="3"/>
        <v>0</v>
      </c>
      <c r="Q7" s="631">
        <f t="shared" si="3"/>
        <v>0</v>
      </c>
      <c r="R7" s="631">
        <f t="shared" si="3"/>
        <v>0</v>
      </c>
      <c r="S7" s="631">
        <f t="shared" si="3"/>
        <v>4900000</v>
      </c>
      <c r="T7" s="631"/>
      <c r="U7" s="631">
        <f>SUM(D7:T7)</f>
        <v>4900000</v>
      </c>
      <c r="V7" s="233"/>
      <c r="W7" s="13">
        <f t="shared" si="1"/>
        <v>0</v>
      </c>
      <c r="X7" s="631">
        <f>SUM(H7:S7)</f>
        <v>4900000</v>
      </c>
      <c r="Y7" s="27"/>
      <c r="Z7" s="631">
        <f t="shared" si="0"/>
        <v>4900000</v>
      </c>
      <c r="AA7" s="267">
        <f t="shared" si="2"/>
        <v>0</v>
      </c>
      <c r="AB7" s="234"/>
    </row>
    <row r="8" spans="1:28">
      <c r="A8" s="628" t="s">
        <v>253</v>
      </c>
      <c r="B8" s="623"/>
      <c r="C8" s="623"/>
      <c r="D8" s="624">
        <f>D7*'3d Other CAP'!$E115</f>
        <v>0</v>
      </c>
      <c r="E8" s="624">
        <f>E7*'3d Other CAP'!$E115</f>
        <v>0</v>
      </c>
      <c r="F8" s="624">
        <f>F7*'3d Other CAP'!$E115</f>
        <v>0</v>
      </c>
      <c r="G8" s="624">
        <f>G7*'3d Other CAP'!$E115</f>
        <v>0</v>
      </c>
      <c r="H8" s="624">
        <f>H7*'3d Other CAP'!$E115</f>
        <v>0</v>
      </c>
      <c r="I8" s="624">
        <f>I7*'3d Other CAP'!$E115</f>
        <v>0</v>
      </c>
      <c r="J8" s="624">
        <f>J7*'3d Other CAP'!$E115</f>
        <v>0</v>
      </c>
      <c r="K8" s="624">
        <f>K7*'3d Other CAP'!$E115</f>
        <v>0</v>
      </c>
      <c r="L8" s="624">
        <f>L7*'3d Other CAP'!$E115</f>
        <v>0</v>
      </c>
      <c r="M8" s="624">
        <f>M7*'3d Other CAP'!$E115</f>
        <v>0</v>
      </c>
      <c r="N8" s="624">
        <f>N7*'3d Other CAP'!$E115</f>
        <v>0</v>
      </c>
      <c r="O8" s="624">
        <f>O7*'3d Other CAP'!$E115</f>
        <v>0</v>
      </c>
      <c r="P8" s="624">
        <f>P7*'3d Other CAP'!$E115</f>
        <v>0</v>
      </c>
      <c r="Q8" s="624">
        <f>Q7*'3d Other CAP'!$E115</f>
        <v>0</v>
      </c>
      <c r="R8" s="624">
        <f>R7*'3d Other CAP'!$E115</f>
        <v>0</v>
      </c>
      <c r="S8" s="624">
        <f>S7*'3d Other CAP'!$E115</f>
        <v>2552410</v>
      </c>
      <c r="T8" s="631"/>
      <c r="U8" s="624">
        <f>SUM(D8:T8)</f>
        <v>2552410</v>
      </c>
      <c r="V8" s="233"/>
      <c r="W8" s="13">
        <f t="shared" si="1"/>
        <v>0</v>
      </c>
      <c r="X8" s="624">
        <f>SUM(H8:S8)</f>
        <v>2552410</v>
      </c>
      <c r="Y8" s="27"/>
      <c r="Z8" s="624">
        <f t="shared" si="0"/>
        <v>2552410</v>
      </c>
      <c r="AA8" s="267">
        <f t="shared" si="2"/>
        <v>0</v>
      </c>
      <c r="AB8" s="234"/>
    </row>
    <row r="9" spans="1:28">
      <c r="A9" s="628" t="s">
        <v>254</v>
      </c>
      <c r="B9" s="623"/>
      <c r="C9" s="623"/>
      <c r="D9" s="624">
        <f>(D7*'3d Other CAP'!$F115)+(D7*'3d Other CAP'!$G115)</f>
        <v>0</v>
      </c>
      <c r="E9" s="624">
        <f>(E7*'3d Other CAP'!$F115)+(E7*'3d Other CAP'!$G115)</f>
        <v>0</v>
      </c>
      <c r="F9" s="624">
        <f>(F7*'3d Other CAP'!$F115)+(F7*'3d Other CAP'!$G115)</f>
        <v>0</v>
      </c>
      <c r="G9" s="624">
        <f>(G7*'3d Other CAP'!$F115)+(G7*'3d Other CAP'!$G115)</f>
        <v>0</v>
      </c>
      <c r="H9" s="624">
        <f>(H7*'3d Other CAP'!$F115)+(H7*'3d Other CAP'!$G115)</f>
        <v>0</v>
      </c>
      <c r="I9" s="624">
        <f>(I7*'3d Other CAP'!$F115)+(I7*'3d Other CAP'!$G115)</f>
        <v>0</v>
      </c>
      <c r="J9" s="624">
        <f>(J7*'3d Other CAP'!$F115)+(J7*'3d Other CAP'!$G115)</f>
        <v>0</v>
      </c>
      <c r="K9" s="624">
        <f>(K7*'3d Other CAP'!$F115)+(K7*'3d Other CAP'!$G115)</f>
        <v>0</v>
      </c>
      <c r="L9" s="624">
        <f>(L7*'3d Other CAP'!$F115)+(L7*'3d Other CAP'!$G115)</f>
        <v>0</v>
      </c>
      <c r="M9" s="624">
        <f>(M7*'3d Other CAP'!$F115)+(M7*'3d Other CAP'!$G115)</f>
        <v>0</v>
      </c>
      <c r="N9" s="624">
        <f>(N7*'3d Other CAP'!$F115)+(N7*'3d Other CAP'!$G115)</f>
        <v>0</v>
      </c>
      <c r="O9" s="624">
        <f>(O7*'3d Other CAP'!$F115)+(O7*'3d Other CAP'!$G115)</f>
        <v>0</v>
      </c>
      <c r="P9" s="624">
        <f>(P7*'3d Other CAP'!$F115)+(P7*'3d Other CAP'!$G115)</f>
        <v>0</v>
      </c>
      <c r="Q9" s="624">
        <f>(Q7*'3d Other CAP'!$F115)+(Q7*'3d Other CAP'!$G115)</f>
        <v>0</v>
      </c>
      <c r="R9" s="624">
        <f>(R7*'3d Other CAP'!$F115)+(R7*'3d Other CAP'!$G115)</f>
        <v>0</v>
      </c>
      <c r="S9" s="624">
        <f>(S7*'3d Other CAP'!$F115)+(S7*'3d Other CAP'!$G115)</f>
        <v>2117952</v>
      </c>
      <c r="T9" s="631"/>
      <c r="U9" s="624">
        <f>SUM(D9:T9)</f>
        <v>2117952</v>
      </c>
      <c r="V9" s="233"/>
      <c r="W9" s="13">
        <f t="shared" si="1"/>
        <v>0</v>
      </c>
      <c r="X9" s="624">
        <f>SUM(H9:S9)</f>
        <v>2117952</v>
      </c>
      <c r="Y9" s="27"/>
      <c r="Z9" s="624">
        <f t="shared" si="0"/>
        <v>2117952</v>
      </c>
      <c r="AA9" s="267">
        <f t="shared" si="2"/>
        <v>0</v>
      </c>
      <c r="AB9" s="234"/>
    </row>
    <row r="10" spans="1:28">
      <c r="A10" s="628" t="s">
        <v>182</v>
      </c>
      <c r="B10" s="623"/>
      <c r="C10" s="623"/>
      <c r="D10" s="624">
        <f>D7*'3d Other CAP'!$H115</f>
        <v>0</v>
      </c>
      <c r="E10" s="624">
        <f>E7*'3d Other CAP'!$H115</f>
        <v>0</v>
      </c>
      <c r="F10" s="624">
        <f>F7*'3d Other CAP'!$H115</f>
        <v>0</v>
      </c>
      <c r="G10" s="624">
        <f>G7*'3d Other CAP'!$H115</f>
        <v>0</v>
      </c>
      <c r="H10" s="624">
        <f>H7*'3d Other CAP'!$H115</f>
        <v>0</v>
      </c>
      <c r="I10" s="624">
        <f>I7*'3d Other CAP'!$H115</f>
        <v>0</v>
      </c>
      <c r="J10" s="624">
        <f>J7*'3d Other CAP'!$H115</f>
        <v>0</v>
      </c>
      <c r="K10" s="624">
        <f>K7*'3d Other CAP'!$H115</f>
        <v>0</v>
      </c>
      <c r="L10" s="624">
        <f>L7*'3d Other CAP'!$H115</f>
        <v>0</v>
      </c>
      <c r="M10" s="624">
        <f>M7*'3d Other CAP'!$H115</f>
        <v>0</v>
      </c>
      <c r="N10" s="624">
        <f>N7*'3d Other CAP'!$H115</f>
        <v>0</v>
      </c>
      <c r="O10" s="624">
        <f>O7*'3d Other CAP'!$H115</f>
        <v>0</v>
      </c>
      <c r="P10" s="624">
        <f>P7*'3d Other CAP'!$H115</f>
        <v>0</v>
      </c>
      <c r="Q10" s="624">
        <f>Q7*'3d Other CAP'!$H115</f>
        <v>0</v>
      </c>
      <c r="R10" s="624">
        <f>R7*'3d Other CAP'!$H115</f>
        <v>0</v>
      </c>
      <c r="S10" s="624">
        <f>S7*'3d Other CAP'!$H115</f>
        <v>229638</v>
      </c>
      <c r="T10" s="631"/>
      <c r="U10" s="624">
        <f>SUM(D10:T10)</f>
        <v>229638</v>
      </c>
      <c r="V10" s="233"/>
      <c r="W10" s="13">
        <f t="shared" si="1"/>
        <v>0</v>
      </c>
      <c r="X10" s="624">
        <f>SUM(H10:S10)</f>
        <v>229638</v>
      </c>
      <c r="Y10" s="27"/>
      <c r="Z10" s="624">
        <f t="shared" si="0"/>
        <v>229638</v>
      </c>
      <c r="AA10" s="267">
        <f t="shared" si="2"/>
        <v>0</v>
      </c>
      <c r="AB10" s="234"/>
    </row>
    <row r="11" spans="1:28">
      <c r="A11" s="729" t="s">
        <v>255</v>
      </c>
      <c r="B11" s="623"/>
      <c r="C11" s="623"/>
      <c r="D11" s="633">
        <f>'3d Other CAP'!$K114</f>
        <v>4.6864897959183673E-2</v>
      </c>
      <c r="E11" s="633">
        <f>'3d Other CAP'!$K114</f>
        <v>4.6864897959183673E-2</v>
      </c>
      <c r="F11" s="633">
        <f>'3d Other CAP'!$K114</f>
        <v>4.6864897959183673E-2</v>
      </c>
      <c r="G11" s="633">
        <f>'3d Other CAP'!$K114</f>
        <v>4.6864897959183673E-2</v>
      </c>
      <c r="H11" s="633">
        <f>'3d Other CAP'!$K114</f>
        <v>4.6864897959183673E-2</v>
      </c>
      <c r="I11" s="633">
        <f>'3d Other CAP'!$K114</f>
        <v>4.6864897959183673E-2</v>
      </c>
      <c r="J11" s="633">
        <f>'3d Other CAP'!$K114</f>
        <v>4.6864897959183673E-2</v>
      </c>
      <c r="K11" s="633">
        <f>'3d Other CAP'!$K114</f>
        <v>4.6864897959183673E-2</v>
      </c>
      <c r="L11" s="633">
        <f>'3d Other CAP'!$K114</f>
        <v>4.6864897959183673E-2</v>
      </c>
      <c r="M11" s="633">
        <f>'3d Other CAP'!$K114</f>
        <v>4.6864897959183673E-2</v>
      </c>
      <c r="N11" s="633">
        <f>'3d Other CAP'!$K114</f>
        <v>4.6864897959183673E-2</v>
      </c>
      <c r="O11" s="633">
        <f>'3d Other CAP'!$K114</f>
        <v>4.6864897959183673E-2</v>
      </c>
      <c r="P11" s="633">
        <f>'3d Other CAP'!$K114</f>
        <v>4.6864897959183673E-2</v>
      </c>
      <c r="Q11" s="633">
        <f>'3d Other CAP'!$K114</f>
        <v>4.6864897959183673E-2</v>
      </c>
      <c r="R11" s="633">
        <f>'3d Other CAP'!$K114</f>
        <v>4.6864897959183673E-2</v>
      </c>
      <c r="S11" s="633">
        <f>'3d Other CAP'!$K114</f>
        <v>4.6864897959183673E-2</v>
      </c>
      <c r="T11" s="659"/>
      <c r="U11" s="634">
        <f>S11</f>
        <v>4.6864897959183673E-2</v>
      </c>
      <c r="V11" s="233"/>
      <c r="W11" s="13">
        <f t="shared" si="1"/>
        <v>0</v>
      </c>
      <c r="X11" s="636">
        <f>S11</f>
        <v>4.6864897959183673E-2</v>
      </c>
      <c r="Y11" s="31"/>
      <c r="Z11" s="636">
        <f>S11</f>
        <v>4.6864897959183673E-2</v>
      </c>
      <c r="AA11" s="267">
        <f t="shared" si="2"/>
        <v>0</v>
      </c>
    </row>
    <row r="12" spans="1:28">
      <c r="A12" s="626" t="s">
        <v>256</v>
      </c>
      <c r="B12" s="623"/>
      <c r="C12" s="623"/>
      <c r="D12" s="661">
        <f t="shared" ref="D12:E12" si="4">D10</f>
        <v>0</v>
      </c>
      <c r="E12" s="661">
        <f t="shared" si="4"/>
        <v>0</v>
      </c>
      <c r="F12" s="661">
        <f>F10</f>
        <v>0</v>
      </c>
      <c r="G12" s="661">
        <f t="shared" ref="G12:I12" si="5">G10</f>
        <v>0</v>
      </c>
      <c r="H12" s="661">
        <f t="shared" si="5"/>
        <v>0</v>
      </c>
      <c r="I12" s="661">
        <f t="shared" si="5"/>
        <v>0</v>
      </c>
      <c r="J12" s="661">
        <f>J10</f>
        <v>0</v>
      </c>
      <c r="K12" s="661">
        <f t="shared" ref="K12:S12" si="6">K10</f>
        <v>0</v>
      </c>
      <c r="L12" s="661">
        <f t="shared" si="6"/>
        <v>0</v>
      </c>
      <c r="M12" s="661">
        <f t="shared" si="6"/>
        <v>0</v>
      </c>
      <c r="N12" s="661">
        <f t="shared" si="6"/>
        <v>0</v>
      </c>
      <c r="O12" s="661">
        <f t="shared" si="6"/>
        <v>0</v>
      </c>
      <c r="P12" s="661">
        <f t="shared" si="6"/>
        <v>0</v>
      </c>
      <c r="Q12" s="661">
        <f t="shared" si="6"/>
        <v>0</v>
      </c>
      <c r="R12" s="661">
        <f t="shared" si="6"/>
        <v>0</v>
      </c>
      <c r="S12" s="661">
        <f t="shared" si="6"/>
        <v>229638</v>
      </c>
      <c r="T12" s="659"/>
      <c r="U12" s="624">
        <f>SUM(D12:T12)</f>
        <v>229638</v>
      </c>
      <c r="V12" s="233"/>
      <c r="W12" s="13">
        <f t="shared" si="1"/>
        <v>0</v>
      </c>
      <c r="X12" s="624">
        <f>SUM(H12:S12)</f>
        <v>229638</v>
      </c>
      <c r="Y12" s="27"/>
      <c r="Z12" s="624">
        <f>SUM(N12:S12)</f>
        <v>229638</v>
      </c>
      <c r="AA12" s="267">
        <f t="shared" si="2"/>
        <v>0</v>
      </c>
      <c r="AB12" s="234"/>
    </row>
    <row r="13" spans="1:28">
      <c r="A13" s="638" t="s">
        <v>257</v>
      </c>
      <c r="B13" s="639"/>
      <c r="C13" s="639"/>
      <c r="D13" s="640">
        <f>ROUND(D$7*D$11,0)</f>
        <v>0</v>
      </c>
      <c r="E13" s="640">
        <f>ROUND(E$7*E$11,0)</f>
        <v>0</v>
      </c>
      <c r="F13" s="640">
        <f>ROUND(F$7*F$11,0)</f>
        <v>0</v>
      </c>
      <c r="G13" s="640">
        <f t="shared" ref="G13:S13" si="7">ROUND(G$7*G$11,0)</f>
        <v>0</v>
      </c>
      <c r="H13" s="640">
        <f t="shared" si="7"/>
        <v>0</v>
      </c>
      <c r="I13" s="640">
        <f t="shared" si="7"/>
        <v>0</v>
      </c>
      <c r="J13" s="640">
        <f t="shared" si="7"/>
        <v>0</v>
      </c>
      <c r="K13" s="640">
        <f t="shared" si="7"/>
        <v>0</v>
      </c>
      <c r="L13" s="640">
        <f t="shared" si="7"/>
        <v>0</v>
      </c>
      <c r="M13" s="640">
        <f t="shared" si="7"/>
        <v>0</v>
      </c>
      <c r="N13" s="640">
        <f t="shared" si="7"/>
        <v>0</v>
      </c>
      <c r="O13" s="640">
        <f t="shared" si="7"/>
        <v>0</v>
      </c>
      <c r="P13" s="640">
        <f t="shared" si="7"/>
        <v>0</v>
      </c>
      <c r="Q13" s="640">
        <f t="shared" si="7"/>
        <v>0</v>
      </c>
      <c r="R13" s="640">
        <f t="shared" si="7"/>
        <v>0</v>
      </c>
      <c r="S13" s="640">
        <f t="shared" si="7"/>
        <v>229638</v>
      </c>
      <c r="T13" s="640"/>
      <c r="U13" s="640">
        <f>SUM(D13:T13)</f>
        <v>229638</v>
      </c>
      <c r="V13" s="233"/>
      <c r="W13" s="13">
        <f t="shared" si="1"/>
        <v>0</v>
      </c>
      <c r="X13" s="640">
        <f>SUM(H13:S13)</f>
        <v>229638</v>
      </c>
      <c r="Y13" s="27"/>
      <c r="Z13" s="640">
        <f>SUM(N13:S13)</f>
        <v>229638</v>
      </c>
      <c r="AA13" s="267">
        <f t="shared" si="2"/>
        <v>0</v>
      </c>
      <c r="AB13" s="234"/>
    </row>
    <row r="14" spans="1:28" s="46" customFormat="1">
      <c r="A14" s="528"/>
      <c r="B14" s="40"/>
      <c r="C14" s="40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8"/>
      <c r="V14" s="233"/>
      <c r="W14" s="44"/>
      <c r="X14" s="41"/>
      <c r="Y14" s="45"/>
      <c r="Z14" s="42"/>
      <c r="AA14" s="234"/>
    </row>
    <row r="15" spans="1:28" s="46" customFormat="1">
      <c r="A15" s="47"/>
      <c r="B15" s="40"/>
      <c r="C15" s="40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234"/>
    </row>
    <row r="16" spans="1:28" customFormat="1" ht="15">
      <c r="A16" s="643" t="s">
        <v>259</v>
      </c>
      <c r="B16" s="620"/>
      <c r="C16" s="620"/>
      <c r="D16" s="620"/>
      <c r="E16" s="620"/>
      <c r="F16" s="620"/>
      <c r="G16" s="620"/>
      <c r="H16" s="620"/>
      <c r="I16" s="620"/>
      <c r="J16" s="620"/>
      <c r="K16" s="620"/>
      <c r="L16" s="620"/>
      <c r="M16" s="620"/>
      <c r="N16" s="620"/>
      <c r="O16" s="620"/>
      <c r="P16" s="620"/>
      <c r="Q16" s="620"/>
      <c r="R16" s="620"/>
      <c r="S16" s="620"/>
      <c r="T16" s="620"/>
      <c r="U16" s="620"/>
      <c r="V16" s="233"/>
      <c r="W16" s="29"/>
      <c r="X16" s="620"/>
      <c r="Y16" s="27"/>
      <c r="Z16" s="620"/>
      <c r="AA16" s="234"/>
    </row>
    <row r="17" spans="1:28" customFormat="1" ht="15">
      <c r="A17" s="918" t="s">
        <v>146</v>
      </c>
      <c r="B17" s="624"/>
      <c r="C17" s="624"/>
      <c r="D17" s="624"/>
      <c r="E17" s="624"/>
      <c r="F17" s="624"/>
      <c r="G17" s="624"/>
      <c r="H17" s="624">
        <f>ROUND(H13*'3d Other CAP'!$J108,0)</f>
        <v>0</v>
      </c>
      <c r="I17" s="624">
        <f>ROUND(I13*'3d Other CAP'!$J108,0)</f>
        <v>0</v>
      </c>
      <c r="J17" s="624">
        <f>ROUND(J13*'3d Other CAP'!$J108,0)</f>
        <v>0</v>
      </c>
      <c r="K17" s="624">
        <f>ROUND(K13*'3d Other CAP'!$J108,0)</f>
        <v>0</v>
      </c>
      <c r="L17" s="624">
        <f>ROUND(L13*'3d Other CAP'!$J108,0)</f>
        <v>0</v>
      </c>
      <c r="M17" s="624">
        <f>ROUND(M13*'3d Other CAP'!$J108,0)</f>
        <v>0</v>
      </c>
      <c r="N17" s="624">
        <f>ROUND(N13*'3d Other CAP'!$J108,0)</f>
        <v>0</v>
      </c>
      <c r="O17" s="624">
        <f>ROUND(O13*'3d Other CAP'!$J108,0)</f>
        <v>0</v>
      </c>
      <c r="P17" s="624">
        <f>ROUND(P13*'3d Other CAP'!$J108,0)</f>
        <v>0</v>
      </c>
      <c r="Q17" s="624">
        <f>ROUND(Q13*'3d Other CAP'!$J108,0)</f>
        <v>0</v>
      </c>
      <c r="R17" s="624">
        <f>ROUND(R13*'3d Other CAP'!$J108,0)</f>
        <v>0</v>
      </c>
      <c r="S17" s="624">
        <f>ROUND(S13*'3d Other CAP'!$J108,0)</f>
        <v>193378</v>
      </c>
      <c r="T17" s="631"/>
      <c r="U17" s="631">
        <f>SUM(D17:T17)</f>
        <v>193378</v>
      </c>
      <c r="V17" s="233"/>
      <c r="W17" s="13">
        <f t="shared" ref="W17:W19" si="8">U17-X17</f>
        <v>0</v>
      </c>
      <c r="X17" s="624">
        <f>SUM(H17:S17)</f>
        <v>193378</v>
      </c>
      <c r="Y17" s="27"/>
      <c r="Z17" s="624">
        <f>SUM(N17:S17)</f>
        <v>193378</v>
      </c>
      <c r="AA17" s="267">
        <f t="shared" ref="AA17:AA19" si="9">SUM(X17)-SUM(Z17)</f>
        <v>0</v>
      </c>
      <c r="AB17" s="234"/>
    </row>
    <row r="18" spans="1:28" customFormat="1" ht="15">
      <c r="A18" s="918" t="s">
        <v>200</v>
      </c>
      <c r="B18" s="624"/>
      <c r="C18" s="624"/>
      <c r="D18" s="624"/>
      <c r="E18" s="624"/>
      <c r="F18" s="624"/>
      <c r="G18" s="624"/>
      <c r="H18" s="624">
        <f>ROUND(H13*'3d Other CAP'!$J112,0)</f>
        <v>0</v>
      </c>
      <c r="I18" s="624">
        <f>ROUND(I13*'3d Other CAP'!$J112,0)</f>
        <v>0</v>
      </c>
      <c r="J18" s="624">
        <f>ROUND(J13*'3d Other CAP'!$J112,0)</f>
        <v>0</v>
      </c>
      <c r="K18" s="624">
        <f>ROUND(K13*'3d Other CAP'!$J112,0)</f>
        <v>0</v>
      </c>
      <c r="L18" s="624">
        <f>ROUND(L13*'3d Other CAP'!$J112,0)</f>
        <v>0</v>
      </c>
      <c r="M18" s="624">
        <f>ROUND(M13*'3d Other CAP'!$J112,0)</f>
        <v>0</v>
      </c>
      <c r="N18" s="624">
        <f>ROUND(N13*'3d Other CAP'!$J112,0)</f>
        <v>0</v>
      </c>
      <c r="O18" s="624">
        <f>ROUND(O13*'3d Other CAP'!$J112,0)</f>
        <v>0</v>
      </c>
      <c r="P18" s="624">
        <f>ROUND(P13*'3d Other CAP'!$J112,0)</f>
        <v>0</v>
      </c>
      <c r="Q18" s="624">
        <f>ROUND(Q13*'3d Other CAP'!$J112,0)</f>
        <v>0</v>
      </c>
      <c r="R18" s="624">
        <f>ROUND(R13*'3d Other CAP'!$J112,0)</f>
        <v>0</v>
      </c>
      <c r="S18" s="624">
        <f>ROUND(S13*'3d Other CAP'!$J112,0)</f>
        <v>36260</v>
      </c>
      <c r="T18" s="631"/>
      <c r="U18" s="631">
        <f>SUM(D18:T18)</f>
        <v>36260</v>
      </c>
      <c r="V18" s="233"/>
      <c r="W18" s="13">
        <f t="shared" si="8"/>
        <v>0</v>
      </c>
      <c r="X18" s="624">
        <f>SUM(H18:S18)</f>
        <v>36260</v>
      </c>
      <c r="Y18" s="27"/>
      <c r="Z18" s="624">
        <f>SUM(N18:S18)</f>
        <v>36260</v>
      </c>
      <c r="AA18" s="267">
        <f t="shared" si="9"/>
        <v>0</v>
      </c>
      <c r="AB18" s="234"/>
    </row>
    <row r="19" spans="1:28" customFormat="1" ht="15">
      <c r="A19" s="646" t="s">
        <v>95</v>
      </c>
      <c r="B19" s="640"/>
      <c r="C19" s="640"/>
      <c r="D19" s="640">
        <f>SUM(D17:D18)</f>
        <v>0</v>
      </c>
      <c r="E19" s="640">
        <f t="shared" ref="E19:S19" si="10">SUM(E17:E18)</f>
        <v>0</v>
      </c>
      <c r="F19" s="640">
        <f t="shared" si="10"/>
        <v>0</v>
      </c>
      <c r="G19" s="640">
        <f t="shared" si="10"/>
        <v>0</v>
      </c>
      <c r="H19" s="640">
        <f t="shared" si="10"/>
        <v>0</v>
      </c>
      <c r="I19" s="640">
        <f t="shared" si="10"/>
        <v>0</v>
      </c>
      <c r="J19" s="640">
        <f t="shared" si="10"/>
        <v>0</v>
      </c>
      <c r="K19" s="640">
        <f t="shared" si="10"/>
        <v>0</v>
      </c>
      <c r="L19" s="640">
        <f t="shared" si="10"/>
        <v>0</v>
      </c>
      <c r="M19" s="640">
        <f t="shared" si="10"/>
        <v>0</v>
      </c>
      <c r="N19" s="640">
        <f t="shared" si="10"/>
        <v>0</v>
      </c>
      <c r="O19" s="640">
        <f t="shared" si="10"/>
        <v>0</v>
      </c>
      <c r="P19" s="640">
        <f t="shared" si="10"/>
        <v>0</v>
      </c>
      <c r="Q19" s="640">
        <f t="shared" si="10"/>
        <v>0</v>
      </c>
      <c r="R19" s="640">
        <f t="shared" si="10"/>
        <v>0</v>
      </c>
      <c r="S19" s="640">
        <f t="shared" si="10"/>
        <v>229638</v>
      </c>
      <c r="T19" s="640"/>
      <c r="U19" s="640">
        <f>SUM(D19:T19)</f>
        <v>229638</v>
      </c>
      <c r="V19" s="233"/>
      <c r="W19" s="13">
        <f t="shared" si="8"/>
        <v>0</v>
      </c>
      <c r="X19" s="640">
        <f t="shared" ref="X19" si="11">SUM(X17:X18)</f>
        <v>229638</v>
      </c>
      <c r="Y19" s="27"/>
      <c r="Z19" s="640">
        <f t="shared" ref="Z19" si="12">SUM(Z17:Z18)</f>
        <v>229638</v>
      </c>
      <c r="AA19" s="267">
        <f t="shared" si="9"/>
        <v>0</v>
      </c>
      <c r="AB19" s="234"/>
    </row>
    <row r="20" spans="1:28">
      <c r="A20" s="32"/>
      <c r="B20" s="33"/>
      <c r="C20" s="3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234"/>
      <c r="X20" s="13"/>
      <c r="Y20" s="13"/>
      <c r="Z20" s="13"/>
      <c r="AA20" s="234"/>
    </row>
    <row r="21" spans="1:28">
      <c r="W21" s="29"/>
      <c r="Y21" s="27"/>
    </row>
    <row r="22" spans="1:28" ht="25.5">
      <c r="A22" s="647" t="s">
        <v>306</v>
      </c>
      <c r="B22" s="618"/>
      <c r="C22" s="618" t="s">
        <v>345</v>
      </c>
      <c r="D22" s="648">
        <f>D19</f>
        <v>0</v>
      </c>
      <c r="E22" s="648">
        <f t="shared" ref="E22:U22" si="13">E19</f>
        <v>0</v>
      </c>
      <c r="F22" s="648">
        <f t="shared" si="13"/>
        <v>0</v>
      </c>
      <c r="G22" s="648">
        <f t="shared" si="13"/>
        <v>0</v>
      </c>
      <c r="H22" s="648">
        <f t="shared" si="13"/>
        <v>0</v>
      </c>
      <c r="I22" s="648">
        <f t="shared" si="13"/>
        <v>0</v>
      </c>
      <c r="J22" s="648">
        <f t="shared" si="13"/>
        <v>0</v>
      </c>
      <c r="K22" s="648">
        <f t="shared" si="13"/>
        <v>0</v>
      </c>
      <c r="L22" s="648">
        <f t="shared" si="13"/>
        <v>0</v>
      </c>
      <c r="M22" s="648">
        <f t="shared" si="13"/>
        <v>0</v>
      </c>
      <c r="N22" s="648">
        <f t="shared" si="13"/>
        <v>0</v>
      </c>
      <c r="O22" s="648">
        <f t="shared" si="13"/>
        <v>0</v>
      </c>
      <c r="P22" s="648">
        <f t="shared" si="13"/>
        <v>0</v>
      </c>
      <c r="Q22" s="648">
        <f t="shared" si="13"/>
        <v>0</v>
      </c>
      <c r="R22" s="648">
        <f t="shared" si="13"/>
        <v>0</v>
      </c>
      <c r="S22" s="648">
        <f t="shared" si="13"/>
        <v>229638</v>
      </c>
      <c r="T22" s="648" t="e">
        <f>#REF!</f>
        <v>#REF!</v>
      </c>
      <c r="U22" s="648">
        <f t="shared" si="13"/>
        <v>229638</v>
      </c>
      <c r="V22" s="238"/>
      <c r="W22" s="13">
        <f t="shared" ref="W22:W41" si="14">U22-X22</f>
        <v>0</v>
      </c>
      <c r="X22" s="648">
        <f t="shared" ref="X22" si="15">X19</f>
        <v>229638</v>
      </c>
      <c r="Y22" s="27"/>
      <c r="Z22" s="648">
        <f t="shared" ref="Z22" si="16">Z19</f>
        <v>229638</v>
      </c>
      <c r="AA22" s="267">
        <f t="shared" ref="AA22:AA41" si="17">SUM(X22)-SUM(Z22)</f>
        <v>0</v>
      </c>
    </row>
    <row r="23" spans="1:28">
      <c r="A23" s="628" t="s">
        <v>316</v>
      </c>
      <c r="B23" s="12"/>
      <c r="C23" s="12">
        <f>'4e 1718 CS PC'!Z3</f>
        <v>6.4500000000000002E-2</v>
      </c>
      <c r="D23" s="625">
        <f>ROUND(D$22*$C23,0)</f>
        <v>0</v>
      </c>
      <c r="E23" s="625">
        <f t="shared" ref="E23:S23" si="18">ROUND(E$22*$C23,0)</f>
        <v>0</v>
      </c>
      <c r="F23" s="625">
        <f t="shared" si="18"/>
        <v>0</v>
      </c>
      <c r="G23" s="625">
        <f t="shared" si="18"/>
        <v>0</v>
      </c>
      <c r="H23" s="625">
        <f t="shared" si="18"/>
        <v>0</v>
      </c>
      <c r="I23" s="625">
        <f t="shared" si="18"/>
        <v>0</v>
      </c>
      <c r="J23" s="625">
        <f t="shared" si="18"/>
        <v>0</v>
      </c>
      <c r="K23" s="625">
        <f t="shared" si="18"/>
        <v>0</v>
      </c>
      <c r="L23" s="625">
        <f t="shared" si="18"/>
        <v>0</v>
      </c>
      <c r="M23" s="625">
        <f t="shared" si="18"/>
        <v>0</v>
      </c>
      <c r="N23" s="625">
        <f t="shared" si="18"/>
        <v>0</v>
      </c>
      <c r="O23" s="625">
        <f t="shared" si="18"/>
        <v>0</v>
      </c>
      <c r="P23" s="625">
        <f t="shared" si="18"/>
        <v>0</v>
      </c>
      <c r="Q23" s="625">
        <f t="shared" si="18"/>
        <v>0</v>
      </c>
      <c r="R23" s="625">
        <f t="shared" si="18"/>
        <v>0</v>
      </c>
      <c r="S23" s="625">
        <f t="shared" si="18"/>
        <v>14812</v>
      </c>
      <c r="T23" s="625"/>
      <c r="U23" s="625">
        <f t="shared" ref="U23:U40" si="19">ROUND(SUM(D23:T23),0)</f>
        <v>14812</v>
      </c>
      <c r="V23" s="378"/>
      <c r="W23" s="13">
        <f t="shared" si="14"/>
        <v>0</v>
      </c>
      <c r="X23" s="625">
        <f>X45+X67</f>
        <v>14812</v>
      </c>
      <c r="Y23" s="31"/>
      <c r="Z23" s="625">
        <f>Z45+Z67</f>
        <v>14812</v>
      </c>
      <c r="AA23" s="267">
        <f t="shared" si="17"/>
        <v>0</v>
      </c>
      <c r="AB23" s="234"/>
    </row>
    <row r="24" spans="1:28">
      <c r="A24" s="628" t="s">
        <v>317</v>
      </c>
      <c r="B24" s="12"/>
      <c r="C24" s="12">
        <f>'4e 1718 CS PC'!Z9</f>
        <v>3.8600000000000002E-2</v>
      </c>
      <c r="D24" s="625">
        <f t="shared" ref="D24:S40" si="20">ROUND(D$22*$C24,0)</f>
        <v>0</v>
      </c>
      <c r="E24" s="625">
        <f t="shared" si="20"/>
        <v>0</v>
      </c>
      <c r="F24" s="625">
        <f t="shared" si="20"/>
        <v>0</v>
      </c>
      <c r="G24" s="625">
        <f t="shared" si="20"/>
        <v>0</v>
      </c>
      <c r="H24" s="625">
        <f t="shared" si="20"/>
        <v>0</v>
      </c>
      <c r="I24" s="625">
        <f t="shared" si="20"/>
        <v>0</v>
      </c>
      <c r="J24" s="625">
        <f t="shared" si="20"/>
        <v>0</v>
      </c>
      <c r="K24" s="625">
        <f t="shared" si="20"/>
        <v>0</v>
      </c>
      <c r="L24" s="625">
        <f t="shared" si="20"/>
        <v>0</v>
      </c>
      <c r="M24" s="625">
        <f t="shared" si="20"/>
        <v>0</v>
      </c>
      <c r="N24" s="625">
        <f t="shared" si="20"/>
        <v>0</v>
      </c>
      <c r="O24" s="625">
        <f t="shared" si="20"/>
        <v>0</v>
      </c>
      <c r="P24" s="625">
        <f t="shared" si="20"/>
        <v>0</v>
      </c>
      <c r="Q24" s="625">
        <f t="shared" si="20"/>
        <v>0</v>
      </c>
      <c r="R24" s="625">
        <f t="shared" si="20"/>
        <v>0</v>
      </c>
      <c r="S24" s="625">
        <f t="shared" si="20"/>
        <v>8864</v>
      </c>
      <c r="T24" s="625"/>
      <c r="U24" s="625">
        <f t="shared" si="19"/>
        <v>8864</v>
      </c>
      <c r="V24" s="378"/>
      <c r="W24" s="13">
        <f t="shared" si="14"/>
        <v>0</v>
      </c>
      <c r="X24" s="625">
        <f t="shared" ref="X24:X40" si="21">X46+X68</f>
        <v>8864</v>
      </c>
      <c r="Y24" s="31"/>
      <c r="Z24" s="625">
        <f t="shared" ref="Z24:Z40" si="22">Z46+Z68</f>
        <v>8864</v>
      </c>
      <c r="AA24" s="267">
        <f t="shared" si="17"/>
        <v>0</v>
      </c>
      <c r="AB24" s="234"/>
    </row>
    <row r="25" spans="1:28">
      <c r="A25" s="628" t="s">
        <v>318</v>
      </c>
      <c r="B25" s="12"/>
      <c r="C25" s="12">
        <f>'4e 1718 CS PC'!Z12</f>
        <v>0.13739999999999999</v>
      </c>
      <c r="D25" s="625">
        <f t="shared" si="20"/>
        <v>0</v>
      </c>
      <c r="E25" s="625">
        <f t="shared" si="20"/>
        <v>0</v>
      </c>
      <c r="F25" s="625">
        <f t="shared" si="20"/>
        <v>0</v>
      </c>
      <c r="G25" s="625">
        <f t="shared" si="20"/>
        <v>0</v>
      </c>
      <c r="H25" s="625">
        <f t="shared" si="20"/>
        <v>0</v>
      </c>
      <c r="I25" s="625">
        <f t="shared" si="20"/>
        <v>0</v>
      </c>
      <c r="J25" s="625">
        <f t="shared" si="20"/>
        <v>0</v>
      </c>
      <c r="K25" s="625">
        <f t="shared" si="20"/>
        <v>0</v>
      </c>
      <c r="L25" s="625">
        <f t="shared" si="20"/>
        <v>0</v>
      </c>
      <c r="M25" s="625">
        <f t="shared" si="20"/>
        <v>0</v>
      </c>
      <c r="N25" s="625">
        <f t="shared" si="20"/>
        <v>0</v>
      </c>
      <c r="O25" s="625">
        <f t="shared" si="20"/>
        <v>0</v>
      </c>
      <c r="P25" s="625">
        <f t="shared" si="20"/>
        <v>0</v>
      </c>
      <c r="Q25" s="625">
        <f t="shared" si="20"/>
        <v>0</v>
      </c>
      <c r="R25" s="625">
        <f t="shared" si="20"/>
        <v>0</v>
      </c>
      <c r="S25" s="625">
        <f t="shared" si="20"/>
        <v>31552</v>
      </c>
      <c r="T25" s="625"/>
      <c r="U25" s="625">
        <f t="shared" si="19"/>
        <v>31552</v>
      </c>
      <c r="V25" s="378"/>
      <c r="W25" s="13">
        <f t="shared" si="14"/>
        <v>0</v>
      </c>
      <c r="X25" s="625">
        <f t="shared" si="21"/>
        <v>31552</v>
      </c>
      <c r="Y25" s="31"/>
      <c r="Z25" s="625">
        <f t="shared" si="22"/>
        <v>31552</v>
      </c>
      <c r="AA25" s="267">
        <f t="shared" si="17"/>
        <v>0</v>
      </c>
      <c r="AB25" s="234"/>
    </row>
    <row r="26" spans="1:28">
      <c r="A26" s="628" t="s">
        <v>319</v>
      </c>
      <c r="B26" s="12"/>
      <c r="C26" s="12">
        <f>'4e 1718 CS PC'!Z32</f>
        <v>0.1409</v>
      </c>
      <c r="D26" s="625">
        <f t="shared" si="20"/>
        <v>0</v>
      </c>
      <c r="E26" s="625">
        <f t="shared" si="20"/>
        <v>0</v>
      </c>
      <c r="F26" s="625">
        <f t="shared" si="20"/>
        <v>0</v>
      </c>
      <c r="G26" s="625">
        <f t="shared" si="20"/>
        <v>0</v>
      </c>
      <c r="H26" s="625">
        <f t="shared" si="20"/>
        <v>0</v>
      </c>
      <c r="I26" s="625">
        <f t="shared" si="20"/>
        <v>0</v>
      </c>
      <c r="J26" s="625">
        <f t="shared" si="20"/>
        <v>0</v>
      </c>
      <c r="K26" s="625">
        <f t="shared" si="20"/>
        <v>0</v>
      </c>
      <c r="L26" s="625">
        <f t="shared" si="20"/>
        <v>0</v>
      </c>
      <c r="M26" s="625">
        <f t="shared" si="20"/>
        <v>0</v>
      </c>
      <c r="N26" s="625">
        <f t="shared" si="20"/>
        <v>0</v>
      </c>
      <c r="O26" s="625">
        <f t="shared" si="20"/>
        <v>0</v>
      </c>
      <c r="P26" s="625">
        <f t="shared" si="20"/>
        <v>0</v>
      </c>
      <c r="Q26" s="625">
        <f t="shared" si="20"/>
        <v>0</v>
      </c>
      <c r="R26" s="625">
        <f t="shared" si="20"/>
        <v>0</v>
      </c>
      <c r="S26" s="625">
        <f t="shared" si="20"/>
        <v>32356</v>
      </c>
      <c r="T26" s="625"/>
      <c r="U26" s="625">
        <f t="shared" si="19"/>
        <v>32356</v>
      </c>
      <c r="V26" s="378"/>
      <c r="W26" s="13">
        <f t="shared" si="14"/>
        <v>0</v>
      </c>
      <c r="X26" s="625">
        <f t="shared" si="21"/>
        <v>32356</v>
      </c>
      <c r="Y26" s="31"/>
      <c r="Z26" s="625">
        <f t="shared" si="22"/>
        <v>32356</v>
      </c>
      <c r="AA26" s="267">
        <f t="shared" si="17"/>
        <v>0</v>
      </c>
      <c r="AB26" s="234"/>
    </row>
    <row r="27" spans="1:28">
      <c r="A27" s="628" t="s">
        <v>320</v>
      </c>
      <c r="B27" s="12"/>
      <c r="C27" s="12">
        <f>'4e 1718 CS PC'!Z33</f>
        <v>9.9000000000000008E-3</v>
      </c>
      <c r="D27" s="625">
        <f t="shared" si="20"/>
        <v>0</v>
      </c>
      <c r="E27" s="625">
        <f t="shared" si="20"/>
        <v>0</v>
      </c>
      <c r="F27" s="625">
        <f t="shared" si="20"/>
        <v>0</v>
      </c>
      <c r="G27" s="625">
        <f t="shared" si="20"/>
        <v>0</v>
      </c>
      <c r="H27" s="625">
        <f t="shared" si="20"/>
        <v>0</v>
      </c>
      <c r="I27" s="625">
        <f t="shared" si="20"/>
        <v>0</v>
      </c>
      <c r="J27" s="625">
        <f t="shared" si="20"/>
        <v>0</v>
      </c>
      <c r="K27" s="625">
        <f t="shared" si="20"/>
        <v>0</v>
      </c>
      <c r="L27" s="625">
        <f t="shared" si="20"/>
        <v>0</v>
      </c>
      <c r="M27" s="625">
        <f t="shared" si="20"/>
        <v>0</v>
      </c>
      <c r="N27" s="625">
        <f t="shared" si="20"/>
        <v>0</v>
      </c>
      <c r="O27" s="625">
        <f t="shared" si="20"/>
        <v>0</v>
      </c>
      <c r="P27" s="625">
        <f t="shared" si="20"/>
        <v>0</v>
      </c>
      <c r="Q27" s="625">
        <f t="shared" si="20"/>
        <v>0</v>
      </c>
      <c r="R27" s="625">
        <f t="shared" si="20"/>
        <v>0</v>
      </c>
      <c r="S27" s="625">
        <f t="shared" si="20"/>
        <v>2273</v>
      </c>
      <c r="T27" s="625"/>
      <c r="U27" s="625">
        <f t="shared" si="19"/>
        <v>2273</v>
      </c>
      <c r="V27" s="378"/>
      <c r="W27" s="13">
        <f t="shared" si="14"/>
        <v>0</v>
      </c>
      <c r="X27" s="625">
        <f t="shared" si="21"/>
        <v>2273</v>
      </c>
      <c r="Y27" s="251"/>
      <c r="Z27" s="625">
        <f t="shared" si="22"/>
        <v>2273</v>
      </c>
      <c r="AA27" s="267">
        <f t="shared" si="17"/>
        <v>0</v>
      </c>
      <c r="AB27" s="234"/>
    </row>
    <row r="28" spans="1:28">
      <c r="A28" s="628" t="s">
        <v>321</v>
      </c>
      <c r="B28" s="12"/>
      <c r="C28" s="12">
        <f>'4e 1718 CS PC'!Z36</f>
        <v>0.12529999999999999</v>
      </c>
      <c r="D28" s="625">
        <f t="shared" si="20"/>
        <v>0</v>
      </c>
      <c r="E28" s="625">
        <f t="shared" si="20"/>
        <v>0</v>
      </c>
      <c r="F28" s="625">
        <f t="shared" si="20"/>
        <v>0</v>
      </c>
      <c r="G28" s="625">
        <f t="shared" si="20"/>
        <v>0</v>
      </c>
      <c r="H28" s="625">
        <f t="shared" si="20"/>
        <v>0</v>
      </c>
      <c r="I28" s="625">
        <f t="shared" si="20"/>
        <v>0</v>
      </c>
      <c r="J28" s="625">
        <f t="shared" si="20"/>
        <v>0</v>
      </c>
      <c r="K28" s="625">
        <f t="shared" si="20"/>
        <v>0</v>
      </c>
      <c r="L28" s="625">
        <f t="shared" si="20"/>
        <v>0</v>
      </c>
      <c r="M28" s="625">
        <f t="shared" si="20"/>
        <v>0</v>
      </c>
      <c r="N28" s="625">
        <f t="shared" si="20"/>
        <v>0</v>
      </c>
      <c r="O28" s="625">
        <f t="shared" si="20"/>
        <v>0</v>
      </c>
      <c r="P28" s="625">
        <f t="shared" si="20"/>
        <v>0</v>
      </c>
      <c r="Q28" s="625">
        <f t="shared" si="20"/>
        <v>0</v>
      </c>
      <c r="R28" s="625">
        <f t="shared" si="20"/>
        <v>0</v>
      </c>
      <c r="S28" s="625">
        <f t="shared" si="20"/>
        <v>28774</v>
      </c>
      <c r="T28" s="625"/>
      <c r="U28" s="625">
        <f t="shared" si="19"/>
        <v>28774</v>
      </c>
      <c r="V28" s="378"/>
      <c r="W28" s="13">
        <f t="shared" si="14"/>
        <v>0</v>
      </c>
      <c r="X28" s="625">
        <f t="shared" si="21"/>
        <v>28774</v>
      </c>
      <c r="Y28" s="31"/>
      <c r="Z28" s="625">
        <f t="shared" si="22"/>
        <v>28774</v>
      </c>
      <c r="AA28" s="267">
        <f t="shared" si="17"/>
        <v>0</v>
      </c>
      <c r="AB28" s="234"/>
    </row>
    <row r="29" spans="1:28">
      <c r="A29" s="628" t="s">
        <v>322</v>
      </c>
      <c r="B29" s="12"/>
      <c r="C29" s="12">
        <f>'4e 1718 CS PC'!Z39</f>
        <v>0.16489999999999999</v>
      </c>
      <c r="D29" s="625">
        <f t="shared" si="20"/>
        <v>0</v>
      </c>
      <c r="E29" s="625">
        <f t="shared" si="20"/>
        <v>0</v>
      </c>
      <c r="F29" s="625">
        <f t="shared" si="20"/>
        <v>0</v>
      </c>
      <c r="G29" s="625">
        <f t="shared" si="20"/>
        <v>0</v>
      </c>
      <c r="H29" s="625">
        <f t="shared" si="20"/>
        <v>0</v>
      </c>
      <c r="I29" s="625">
        <f t="shared" si="20"/>
        <v>0</v>
      </c>
      <c r="J29" s="625">
        <f t="shared" si="20"/>
        <v>0</v>
      </c>
      <c r="K29" s="625">
        <f t="shared" si="20"/>
        <v>0</v>
      </c>
      <c r="L29" s="625">
        <f t="shared" si="20"/>
        <v>0</v>
      </c>
      <c r="M29" s="625">
        <f t="shared" si="20"/>
        <v>0</v>
      </c>
      <c r="N29" s="625">
        <f t="shared" si="20"/>
        <v>0</v>
      </c>
      <c r="O29" s="625">
        <f t="shared" si="20"/>
        <v>0</v>
      </c>
      <c r="P29" s="625">
        <f t="shared" si="20"/>
        <v>0</v>
      </c>
      <c r="Q29" s="625">
        <f t="shared" si="20"/>
        <v>0</v>
      </c>
      <c r="R29" s="625">
        <f t="shared" si="20"/>
        <v>0</v>
      </c>
      <c r="S29" s="653">
        <f>ROUNDUP(S$22*$C29,0)</f>
        <v>37868</v>
      </c>
      <c r="T29" s="625"/>
      <c r="U29" s="625">
        <f t="shared" si="19"/>
        <v>37868</v>
      </c>
      <c r="V29" s="378"/>
      <c r="W29" s="13">
        <f t="shared" si="14"/>
        <v>0</v>
      </c>
      <c r="X29" s="625">
        <f t="shared" si="21"/>
        <v>37868</v>
      </c>
      <c r="Y29" s="31"/>
      <c r="Z29" s="625">
        <f t="shared" si="22"/>
        <v>37868</v>
      </c>
      <c r="AA29" s="267">
        <f t="shared" si="17"/>
        <v>0</v>
      </c>
      <c r="AB29" s="234"/>
    </row>
    <row r="30" spans="1:28">
      <c r="A30" s="628" t="s">
        <v>323</v>
      </c>
      <c r="B30" s="12"/>
      <c r="C30" s="12">
        <f>'4e 1718 CS PC'!Z40</f>
        <v>3.0200000000000001E-2</v>
      </c>
      <c r="D30" s="625">
        <f t="shared" si="20"/>
        <v>0</v>
      </c>
      <c r="E30" s="625">
        <f t="shared" si="20"/>
        <v>0</v>
      </c>
      <c r="F30" s="625">
        <f t="shared" si="20"/>
        <v>0</v>
      </c>
      <c r="G30" s="625">
        <f t="shared" si="20"/>
        <v>0</v>
      </c>
      <c r="H30" s="625">
        <f t="shared" si="20"/>
        <v>0</v>
      </c>
      <c r="I30" s="625">
        <f t="shared" si="20"/>
        <v>0</v>
      </c>
      <c r="J30" s="625">
        <f t="shared" si="20"/>
        <v>0</v>
      </c>
      <c r="K30" s="625">
        <f t="shared" si="20"/>
        <v>0</v>
      </c>
      <c r="L30" s="625">
        <f t="shared" si="20"/>
        <v>0</v>
      </c>
      <c r="M30" s="625">
        <f t="shared" si="20"/>
        <v>0</v>
      </c>
      <c r="N30" s="625">
        <f t="shared" si="20"/>
        <v>0</v>
      </c>
      <c r="O30" s="625">
        <f t="shared" si="20"/>
        <v>0</v>
      </c>
      <c r="P30" s="625">
        <f t="shared" si="20"/>
        <v>0</v>
      </c>
      <c r="Q30" s="625">
        <f t="shared" si="20"/>
        <v>0</v>
      </c>
      <c r="R30" s="625">
        <f t="shared" si="20"/>
        <v>0</v>
      </c>
      <c r="S30" s="625">
        <f t="shared" si="20"/>
        <v>6935</v>
      </c>
      <c r="T30" s="625"/>
      <c r="U30" s="625">
        <f t="shared" si="19"/>
        <v>6935</v>
      </c>
      <c r="V30" s="378"/>
      <c r="W30" s="13">
        <f t="shared" si="14"/>
        <v>0</v>
      </c>
      <c r="X30" s="625">
        <f t="shared" si="21"/>
        <v>6935</v>
      </c>
      <c r="Y30" s="31"/>
      <c r="Z30" s="625">
        <f t="shared" si="22"/>
        <v>6935</v>
      </c>
      <c r="AA30" s="267">
        <f t="shared" si="17"/>
        <v>0</v>
      </c>
      <c r="AB30" s="234"/>
    </row>
    <row r="31" spans="1:28">
      <c r="A31" s="628" t="s">
        <v>324</v>
      </c>
      <c r="B31" s="12"/>
      <c r="C31" s="12">
        <f>'4e 1718 CS PC'!Z42</f>
        <v>1.03E-2</v>
      </c>
      <c r="D31" s="625">
        <f t="shared" si="20"/>
        <v>0</v>
      </c>
      <c r="E31" s="625">
        <f t="shared" si="20"/>
        <v>0</v>
      </c>
      <c r="F31" s="625">
        <f t="shared" si="20"/>
        <v>0</v>
      </c>
      <c r="G31" s="625">
        <f t="shared" si="20"/>
        <v>0</v>
      </c>
      <c r="H31" s="625">
        <f t="shared" si="20"/>
        <v>0</v>
      </c>
      <c r="I31" s="625">
        <f t="shared" si="20"/>
        <v>0</v>
      </c>
      <c r="J31" s="625">
        <f t="shared" si="20"/>
        <v>0</v>
      </c>
      <c r="K31" s="625">
        <f t="shared" si="20"/>
        <v>0</v>
      </c>
      <c r="L31" s="625">
        <f t="shared" si="20"/>
        <v>0</v>
      </c>
      <c r="M31" s="625">
        <f t="shared" si="20"/>
        <v>0</v>
      </c>
      <c r="N31" s="625">
        <f t="shared" si="20"/>
        <v>0</v>
      </c>
      <c r="O31" s="625">
        <f t="shared" si="20"/>
        <v>0</v>
      </c>
      <c r="P31" s="625">
        <f t="shared" si="20"/>
        <v>0</v>
      </c>
      <c r="Q31" s="625">
        <f t="shared" si="20"/>
        <v>0</v>
      </c>
      <c r="R31" s="625">
        <f t="shared" si="20"/>
        <v>0</v>
      </c>
      <c r="S31" s="625">
        <f t="shared" si="20"/>
        <v>2365</v>
      </c>
      <c r="T31" s="625"/>
      <c r="U31" s="625">
        <f t="shared" si="19"/>
        <v>2365</v>
      </c>
      <c r="V31" s="378"/>
      <c r="W31" s="13">
        <f t="shared" si="14"/>
        <v>0</v>
      </c>
      <c r="X31" s="625">
        <f t="shared" si="21"/>
        <v>2365</v>
      </c>
      <c r="Y31" s="31"/>
      <c r="Z31" s="625">
        <f t="shared" si="22"/>
        <v>2365</v>
      </c>
      <c r="AA31" s="267">
        <f t="shared" si="17"/>
        <v>0</v>
      </c>
      <c r="AB31" s="234"/>
    </row>
    <row r="32" spans="1:28">
      <c r="A32" s="628" t="s">
        <v>325</v>
      </c>
      <c r="B32" s="12"/>
      <c r="C32" s="12">
        <f>'4e 1718 CS PC'!Z43</f>
        <v>1.52E-2</v>
      </c>
      <c r="D32" s="625">
        <f t="shared" si="20"/>
        <v>0</v>
      </c>
      <c r="E32" s="625">
        <f t="shared" si="20"/>
        <v>0</v>
      </c>
      <c r="F32" s="625">
        <f t="shared" si="20"/>
        <v>0</v>
      </c>
      <c r="G32" s="625">
        <f t="shared" si="20"/>
        <v>0</v>
      </c>
      <c r="H32" s="625">
        <f t="shared" si="20"/>
        <v>0</v>
      </c>
      <c r="I32" s="625">
        <f t="shared" si="20"/>
        <v>0</v>
      </c>
      <c r="J32" s="625">
        <f t="shared" si="20"/>
        <v>0</v>
      </c>
      <c r="K32" s="625">
        <f t="shared" si="20"/>
        <v>0</v>
      </c>
      <c r="L32" s="625">
        <f t="shared" si="20"/>
        <v>0</v>
      </c>
      <c r="M32" s="625">
        <f t="shared" si="20"/>
        <v>0</v>
      </c>
      <c r="N32" s="625">
        <f t="shared" si="20"/>
        <v>0</v>
      </c>
      <c r="O32" s="625">
        <f t="shared" si="20"/>
        <v>0</v>
      </c>
      <c r="P32" s="625">
        <f t="shared" si="20"/>
        <v>0</v>
      </c>
      <c r="Q32" s="625">
        <f t="shared" si="20"/>
        <v>0</v>
      </c>
      <c r="R32" s="625">
        <f t="shared" si="20"/>
        <v>0</v>
      </c>
      <c r="S32" s="625">
        <f t="shared" si="20"/>
        <v>3490</v>
      </c>
      <c r="T32" s="625"/>
      <c r="U32" s="625">
        <f t="shared" si="19"/>
        <v>3490</v>
      </c>
      <c r="V32" s="378"/>
      <c r="W32" s="13">
        <f t="shared" si="14"/>
        <v>0</v>
      </c>
      <c r="X32" s="625">
        <f t="shared" si="21"/>
        <v>3490</v>
      </c>
      <c r="Y32" s="31"/>
      <c r="Z32" s="625">
        <f t="shared" si="22"/>
        <v>3490</v>
      </c>
      <c r="AA32" s="267">
        <f t="shared" si="17"/>
        <v>0</v>
      </c>
      <c r="AB32" s="234"/>
    </row>
    <row r="33" spans="1:28">
      <c r="A33" s="628" t="s">
        <v>326</v>
      </c>
      <c r="B33" s="12"/>
      <c r="C33" s="12">
        <f>'4e 1718 CS PC'!Z44</f>
        <v>2.4E-2</v>
      </c>
      <c r="D33" s="625">
        <f t="shared" si="20"/>
        <v>0</v>
      </c>
      <c r="E33" s="625">
        <f t="shared" si="20"/>
        <v>0</v>
      </c>
      <c r="F33" s="625">
        <f t="shared" si="20"/>
        <v>0</v>
      </c>
      <c r="G33" s="625">
        <f t="shared" si="20"/>
        <v>0</v>
      </c>
      <c r="H33" s="625">
        <f t="shared" si="20"/>
        <v>0</v>
      </c>
      <c r="I33" s="625">
        <f t="shared" si="20"/>
        <v>0</v>
      </c>
      <c r="J33" s="625">
        <f t="shared" si="20"/>
        <v>0</v>
      </c>
      <c r="K33" s="625">
        <f t="shared" si="20"/>
        <v>0</v>
      </c>
      <c r="L33" s="625">
        <f t="shared" si="20"/>
        <v>0</v>
      </c>
      <c r="M33" s="625">
        <f t="shared" si="20"/>
        <v>0</v>
      </c>
      <c r="N33" s="625">
        <f t="shared" si="20"/>
        <v>0</v>
      </c>
      <c r="O33" s="625">
        <f t="shared" si="20"/>
        <v>0</v>
      </c>
      <c r="P33" s="625">
        <f t="shared" si="20"/>
        <v>0</v>
      </c>
      <c r="Q33" s="625">
        <f t="shared" si="20"/>
        <v>0</v>
      </c>
      <c r="R33" s="625">
        <f t="shared" si="20"/>
        <v>0</v>
      </c>
      <c r="S33" s="625">
        <f t="shared" si="20"/>
        <v>5511</v>
      </c>
      <c r="T33" s="625"/>
      <c r="U33" s="625">
        <f t="shared" si="19"/>
        <v>5511</v>
      </c>
      <c r="V33" s="378"/>
      <c r="W33" s="13">
        <f t="shared" si="14"/>
        <v>0</v>
      </c>
      <c r="X33" s="625">
        <f t="shared" si="21"/>
        <v>5511</v>
      </c>
      <c r="Y33" s="31"/>
      <c r="Z33" s="625">
        <f t="shared" si="22"/>
        <v>5511</v>
      </c>
      <c r="AA33" s="267">
        <f t="shared" si="17"/>
        <v>0</v>
      </c>
      <c r="AB33" s="234"/>
    </row>
    <row r="34" spans="1:28">
      <c r="A34" s="628" t="s">
        <v>327</v>
      </c>
      <c r="B34" s="12"/>
      <c r="C34" s="12">
        <f>'4e 1718 CS PC'!Z45</f>
        <v>5.3600000000000002E-2</v>
      </c>
      <c r="D34" s="625">
        <f t="shared" si="20"/>
        <v>0</v>
      </c>
      <c r="E34" s="625">
        <f t="shared" si="20"/>
        <v>0</v>
      </c>
      <c r="F34" s="625">
        <f t="shared" si="20"/>
        <v>0</v>
      </c>
      <c r="G34" s="625">
        <f t="shared" si="20"/>
        <v>0</v>
      </c>
      <c r="H34" s="625">
        <f t="shared" si="20"/>
        <v>0</v>
      </c>
      <c r="I34" s="625">
        <f t="shared" si="20"/>
        <v>0</v>
      </c>
      <c r="J34" s="625">
        <f t="shared" si="20"/>
        <v>0</v>
      </c>
      <c r="K34" s="625">
        <f t="shared" si="20"/>
        <v>0</v>
      </c>
      <c r="L34" s="625">
        <f t="shared" si="20"/>
        <v>0</v>
      </c>
      <c r="M34" s="625">
        <f t="shared" si="20"/>
        <v>0</v>
      </c>
      <c r="N34" s="625">
        <f t="shared" si="20"/>
        <v>0</v>
      </c>
      <c r="O34" s="625">
        <f t="shared" si="20"/>
        <v>0</v>
      </c>
      <c r="P34" s="625">
        <f t="shared" si="20"/>
        <v>0</v>
      </c>
      <c r="Q34" s="625">
        <f t="shared" si="20"/>
        <v>0</v>
      </c>
      <c r="R34" s="625">
        <f t="shared" si="20"/>
        <v>0</v>
      </c>
      <c r="S34" s="625">
        <f t="shared" si="20"/>
        <v>12309</v>
      </c>
      <c r="T34" s="625"/>
      <c r="U34" s="625">
        <f t="shared" si="19"/>
        <v>12309</v>
      </c>
      <c r="V34" s="378"/>
      <c r="W34" s="13">
        <f t="shared" si="14"/>
        <v>0</v>
      </c>
      <c r="X34" s="625">
        <f t="shared" si="21"/>
        <v>12309</v>
      </c>
      <c r="Y34" s="31"/>
      <c r="Z34" s="625">
        <f t="shared" si="22"/>
        <v>12309</v>
      </c>
      <c r="AA34" s="267">
        <f t="shared" si="17"/>
        <v>0</v>
      </c>
      <c r="AB34" s="234"/>
    </row>
    <row r="35" spans="1:28">
      <c r="A35" s="628" t="s">
        <v>328</v>
      </c>
      <c r="B35" s="12"/>
      <c r="C35" s="12">
        <f>'4e 1718 CS PC'!Z46</f>
        <v>1.61E-2</v>
      </c>
      <c r="D35" s="625">
        <f t="shared" si="20"/>
        <v>0</v>
      </c>
      <c r="E35" s="625">
        <f t="shared" si="20"/>
        <v>0</v>
      </c>
      <c r="F35" s="625">
        <f t="shared" si="20"/>
        <v>0</v>
      </c>
      <c r="G35" s="625">
        <f t="shared" si="20"/>
        <v>0</v>
      </c>
      <c r="H35" s="625">
        <f t="shared" si="20"/>
        <v>0</v>
      </c>
      <c r="I35" s="625">
        <f t="shared" si="20"/>
        <v>0</v>
      </c>
      <c r="J35" s="625">
        <f t="shared" si="20"/>
        <v>0</v>
      </c>
      <c r="K35" s="625">
        <f t="shared" si="20"/>
        <v>0</v>
      </c>
      <c r="L35" s="625">
        <f t="shared" si="20"/>
        <v>0</v>
      </c>
      <c r="M35" s="625">
        <f t="shared" si="20"/>
        <v>0</v>
      </c>
      <c r="N35" s="625">
        <f t="shared" si="20"/>
        <v>0</v>
      </c>
      <c r="O35" s="625">
        <f t="shared" si="20"/>
        <v>0</v>
      </c>
      <c r="P35" s="625">
        <f t="shared" si="20"/>
        <v>0</v>
      </c>
      <c r="Q35" s="625">
        <f t="shared" si="20"/>
        <v>0</v>
      </c>
      <c r="R35" s="625">
        <f t="shared" si="20"/>
        <v>0</v>
      </c>
      <c r="S35" s="625">
        <f t="shared" si="20"/>
        <v>3697</v>
      </c>
      <c r="T35" s="625"/>
      <c r="U35" s="625">
        <f t="shared" si="19"/>
        <v>3697</v>
      </c>
      <c r="V35" s="378"/>
      <c r="W35" s="13">
        <f t="shared" si="14"/>
        <v>0</v>
      </c>
      <c r="X35" s="625">
        <f t="shared" si="21"/>
        <v>3697</v>
      </c>
      <c r="Y35" s="31"/>
      <c r="Z35" s="625">
        <f t="shared" si="22"/>
        <v>3697</v>
      </c>
      <c r="AA35" s="267">
        <f t="shared" si="17"/>
        <v>0</v>
      </c>
      <c r="AB35" s="234"/>
    </row>
    <row r="36" spans="1:28">
      <c r="A36" s="628" t="s">
        <v>329</v>
      </c>
      <c r="B36" s="12"/>
      <c r="C36" s="12">
        <f>'4e 1718 CS PC'!Z50</f>
        <v>2.41E-2</v>
      </c>
      <c r="D36" s="625">
        <f t="shared" si="20"/>
        <v>0</v>
      </c>
      <c r="E36" s="625">
        <f t="shared" si="20"/>
        <v>0</v>
      </c>
      <c r="F36" s="625">
        <f t="shared" si="20"/>
        <v>0</v>
      </c>
      <c r="G36" s="625">
        <f t="shared" si="20"/>
        <v>0</v>
      </c>
      <c r="H36" s="625">
        <f t="shared" si="20"/>
        <v>0</v>
      </c>
      <c r="I36" s="625">
        <f t="shared" si="20"/>
        <v>0</v>
      </c>
      <c r="J36" s="625">
        <f t="shared" si="20"/>
        <v>0</v>
      </c>
      <c r="K36" s="625">
        <f t="shared" si="20"/>
        <v>0</v>
      </c>
      <c r="L36" s="625">
        <f t="shared" si="20"/>
        <v>0</v>
      </c>
      <c r="M36" s="625">
        <f t="shared" si="20"/>
        <v>0</v>
      </c>
      <c r="N36" s="625">
        <f t="shared" si="20"/>
        <v>0</v>
      </c>
      <c r="O36" s="625">
        <f t="shared" si="20"/>
        <v>0</v>
      </c>
      <c r="P36" s="625">
        <f t="shared" si="20"/>
        <v>0</v>
      </c>
      <c r="Q36" s="625">
        <f t="shared" si="20"/>
        <v>0</v>
      </c>
      <c r="R36" s="625">
        <f t="shared" si="20"/>
        <v>0</v>
      </c>
      <c r="S36" s="625">
        <f t="shared" si="20"/>
        <v>5534</v>
      </c>
      <c r="T36" s="625"/>
      <c r="U36" s="625">
        <f t="shared" si="19"/>
        <v>5534</v>
      </c>
      <c r="V36" s="378"/>
      <c r="W36" s="13">
        <f t="shared" si="14"/>
        <v>0</v>
      </c>
      <c r="X36" s="625">
        <f t="shared" si="21"/>
        <v>5534</v>
      </c>
      <c r="Y36" s="31"/>
      <c r="Z36" s="625">
        <f t="shared" si="22"/>
        <v>5534</v>
      </c>
      <c r="AA36" s="267">
        <f t="shared" si="17"/>
        <v>0</v>
      </c>
      <c r="AB36" s="234"/>
    </row>
    <row r="37" spans="1:28">
      <c r="A37" s="628" t="s">
        <v>330</v>
      </c>
      <c r="B37" s="12"/>
      <c r="C37" s="12">
        <f>'4e 1718 CS PC'!Z51</f>
        <v>1.83E-2</v>
      </c>
      <c r="D37" s="625">
        <f t="shared" si="20"/>
        <v>0</v>
      </c>
      <c r="E37" s="625">
        <f t="shared" si="20"/>
        <v>0</v>
      </c>
      <c r="F37" s="625">
        <f t="shared" si="20"/>
        <v>0</v>
      </c>
      <c r="G37" s="625">
        <f t="shared" si="20"/>
        <v>0</v>
      </c>
      <c r="H37" s="625">
        <f t="shared" si="20"/>
        <v>0</v>
      </c>
      <c r="I37" s="625">
        <f t="shared" si="20"/>
        <v>0</v>
      </c>
      <c r="J37" s="625">
        <f t="shared" si="20"/>
        <v>0</v>
      </c>
      <c r="K37" s="625">
        <f t="shared" si="20"/>
        <v>0</v>
      </c>
      <c r="L37" s="625">
        <f t="shared" si="20"/>
        <v>0</v>
      </c>
      <c r="M37" s="625">
        <f t="shared" si="20"/>
        <v>0</v>
      </c>
      <c r="N37" s="625">
        <f t="shared" si="20"/>
        <v>0</v>
      </c>
      <c r="O37" s="625">
        <f t="shared" si="20"/>
        <v>0</v>
      </c>
      <c r="P37" s="625">
        <f t="shared" si="20"/>
        <v>0</v>
      </c>
      <c r="Q37" s="625">
        <f t="shared" si="20"/>
        <v>0</v>
      </c>
      <c r="R37" s="625">
        <f t="shared" si="20"/>
        <v>0</v>
      </c>
      <c r="S37" s="625">
        <f t="shared" si="20"/>
        <v>4202</v>
      </c>
      <c r="T37" s="625"/>
      <c r="U37" s="625">
        <f t="shared" si="19"/>
        <v>4202</v>
      </c>
      <c r="V37" s="378"/>
      <c r="W37" s="13">
        <f t="shared" si="14"/>
        <v>0</v>
      </c>
      <c r="X37" s="625">
        <f t="shared" si="21"/>
        <v>4202</v>
      </c>
      <c r="Y37" s="31"/>
      <c r="Z37" s="625">
        <f t="shared" si="22"/>
        <v>4202</v>
      </c>
      <c r="AA37" s="267">
        <f t="shared" si="17"/>
        <v>0</v>
      </c>
      <c r="AB37" s="234"/>
    </row>
    <row r="38" spans="1:28">
      <c r="A38" s="628" t="s">
        <v>331</v>
      </c>
      <c r="B38" s="12"/>
      <c r="C38" s="12">
        <f>'4e 1718 CS PC'!Z56</f>
        <v>7.2999999999999995E-2</v>
      </c>
      <c r="D38" s="625">
        <f t="shared" si="20"/>
        <v>0</v>
      </c>
      <c r="E38" s="625">
        <f t="shared" si="20"/>
        <v>0</v>
      </c>
      <c r="F38" s="625">
        <f t="shared" si="20"/>
        <v>0</v>
      </c>
      <c r="G38" s="625">
        <f t="shared" si="20"/>
        <v>0</v>
      </c>
      <c r="H38" s="625">
        <f t="shared" si="20"/>
        <v>0</v>
      </c>
      <c r="I38" s="625">
        <f t="shared" si="20"/>
        <v>0</v>
      </c>
      <c r="J38" s="625">
        <f t="shared" si="20"/>
        <v>0</v>
      </c>
      <c r="K38" s="625">
        <f t="shared" si="20"/>
        <v>0</v>
      </c>
      <c r="L38" s="625">
        <f t="shared" si="20"/>
        <v>0</v>
      </c>
      <c r="M38" s="625">
        <f t="shared" si="20"/>
        <v>0</v>
      </c>
      <c r="N38" s="625">
        <f t="shared" si="20"/>
        <v>0</v>
      </c>
      <c r="O38" s="625">
        <f t="shared" si="20"/>
        <v>0</v>
      </c>
      <c r="P38" s="625">
        <f t="shared" si="20"/>
        <v>0</v>
      </c>
      <c r="Q38" s="625">
        <f t="shared" si="20"/>
        <v>0</v>
      </c>
      <c r="R38" s="625">
        <f t="shared" si="20"/>
        <v>0</v>
      </c>
      <c r="S38" s="625">
        <f t="shared" si="20"/>
        <v>16764</v>
      </c>
      <c r="T38" s="625"/>
      <c r="U38" s="625">
        <f t="shared" si="19"/>
        <v>16764</v>
      </c>
      <c r="V38" s="378"/>
      <c r="W38" s="13">
        <f t="shared" si="14"/>
        <v>0</v>
      </c>
      <c r="X38" s="625">
        <f t="shared" si="21"/>
        <v>16764</v>
      </c>
      <c r="Y38" s="31"/>
      <c r="Z38" s="625">
        <f t="shared" si="22"/>
        <v>16764</v>
      </c>
      <c r="AA38" s="267">
        <f t="shared" si="17"/>
        <v>0</v>
      </c>
      <c r="AB38" s="234"/>
    </row>
    <row r="39" spans="1:28">
      <c r="A39" s="628" t="s">
        <v>332</v>
      </c>
      <c r="B39" s="12"/>
      <c r="C39" s="12">
        <f>'4e 1718 CS PC'!Z58</f>
        <v>4.2299999999999997E-2</v>
      </c>
      <c r="D39" s="625">
        <f t="shared" si="20"/>
        <v>0</v>
      </c>
      <c r="E39" s="625">
        <f t="shared" si="20"/>
        <v>0</v>
      </c>
      <c r="F39" s="625">
        <f t="shared" si="20"/>
        <v>0</v>
      </c>
      <c r="G39" s="625">
        <f t="shared" si="20"/>
        <v>0</v>
      </c>
      <c r="H39" s="625">
        <f t="shared" si="20"/>
        <v>0</v>
      </c>
      <c r="I39" s="625">
        <f t="shared" si="20"/>
        <v>0</v>
      </c>
      <c r="J39" s="625">
        <f t="shared" si="20"/>
        <v>0</v>
      </c>
      <c r="K39" s="625">
        <f t="shared" si="20"/>
        <v>0</v>
      </c>
      <c r="L39" s="625">
        <f t="shared" si="20"/>
        <v>0</v>
      </c>
      <c r="M39" s="625">
        <f t="shared" si="20"/>
        <v>0</v>
      </c>
      <c r="N39" s="625">
        <f t="shared" si="20"/>
        <v>0</v>
      </c>
      <c r="O39" s="625">
        <f t="shared" si="20"/>
        <v>0</v>
      </c>
      <c r="P39" s="625">
        <f t="shared" si="20"/>
        <v>0</v>
      </c>
      <c r="Q39" s="625">
        <f t="shared" si="20"/>
        <v>0</v>
      </c>
      <c r="R39" s="625">
        <f t="shared" ref="E39:S40" si="23">ROUND(R$22*$C39,0)</f>
        <v>0</v>
      </c>
      <c r="S39" s="625">
        <f t="shared" si="23"/>
        <v>9714</v>
      </c>
      <c r="T39" s="625"/>
      <c r="U39" s="625">
        <f t="shared" si="19"/>
        <v>9714</v>
      </c>
      <c r="V39" s="378"/>
      <c r="W39" s="13">
        <f t="shared" si="14"/>
        <v>0</v>
      </c>
      <c r="X39" s="625">
        <f t="shared" si="21"/>
        <v>9714</v>
      </c>
      <c r="Y39" s="31"/>
      <c r="Z39" s="625">
        <f t="shared" si="22"/>
        <v>9714</v>
      </c>
      <c r="AA39" s="267">
        <f t="shared" si="17"/>
        <v>0</v>
      </c>
      <c r="AB39" s="234"/>
    </row>
    <row r="40" spans="1:28">
      <c r="A40" s="628" t="s">
        <v>333</v>
      </c>
      <c r="B40" s="12"/>
      <c r="C40" s="12">
        <f>'4e 1718 CS PC'!Z59</f>
        <v>1.14E-2</v>
      </c>
      <c r="D40" s="625">
        <f t="shared" si="20"/>
        <v>0</v>
      </c>
      <c r="E40" s="625">
        <f t="shared" si="23"/>
        <v>0</v>
      </c>
      <c r="F40" s="625">
        <f t="shared" si="23"/>
        <v>0</v>
      </c>
      <c r="G40" s="625">
        <f t="shared" si="23"/>
        <v>0</v>
      </c>
      <c r="H40" s="625">
        <f t="shared" si="23"/>
        <v>0</v>
      </c>
      <c r="I40" s="625">
        <f t="shared" si="23"/>
        <v>0</v>
      </c>
      <c r="J40" s="625">
        <f t="shared" si="23"/>
        <v>0</v>
      </c>
      <c r="K40" s="625">
        <f t="shared" si="23"/>
        <v>0</v>
      </c>
      <c r="L40" s="625">
        <f t="shared" si="23"/>
        <v>0</v>
      </c>
      <c r="M40" s="625">
        <f t="shared" si="23"/>
        <v>0</v>
      </c>
      <c r="N40" s="625">
        <f t="shared" si="23"/>
        <v>0</v>
      </c>
      <c r="O40" s="625">
        <f t="shared" si="23"/>
        <v>0</v>
      </c>
      <c r="P40" s="625">
        <f t="shared" si="23"/>
        <v>0</v>
      </c>
      <c r="Q40" s="625">
        <f t="shared" si="23"/>
        <v>0</v>
      </c>
      <c r="R40" s="625">
        <f t="shared" si="23"/>
        <v>0</v>
      </c>
      <c r="S40" s="625">
        <f t="shared" si="23"/>
        <v>2618</v>
      </c>
      <c r="T40" s="625"/>
      <c r="U40" s="625">
        <f t="shared" si="19"/>
        <v>2618</v>
      </c>
      <c r="V40" s="378"/>
      <c r="W40" s="13">
        <f t="shared" si="14"/>
        <v>0</v>
      </c>
      <c r="X40" s="625">
        <f t="shared" si="21"/>
        <v>2618</v>
      </c>
      <c r="Y40" s="31"/>
      <c r="Z40" s="625">
        <f t="shared" si="22"/>
        <v>2618</v>
      </c>
      <c r="AA40" s="267">
        <f t="shared" si="17"/>
        <v>0</v>
      </c>
      <c r="AB40" s="234"/>
    </row>
    <row r="41" spans="1:28">
      <c r="A41" s="638" t="s">
        <v>95</v>
      </c>
      <c r="B41" s="650"/>
      <c r="C41" s="650">
        <f t="shared" ref="C41:U41" si="24">SUM(C23:C40)</f>
        <v>0.99999999999999989</v>
      </c>
      <c r="D41" s="640">
        <f t="shared" si="24"/>
        <v>0</v>
      </c>
      <c r="E41" s="640">
        <f t="shared" si="24"/>
        <v>0</v>
      </c>
      <c r="F41" s="640">
        <f t="shared" si="24"/>
        <v>0</v>
      </c>
      <c r="G41" s="640">
        <f t="shared" si="24"/>
        <v>0</v>
      </c>
      <c r="H41" s="640">
        <f t="shared" si="24"/>
        <v>0</v>
      </c>
      <c r="I41" s="640">
        <f t="shared" si="24"/>
        <v>0</v>
      </c>
      <c r="J41" s="640">
        <f t="shared" si="24"/>
        <v>0</v>
      </c>
      <c r="K41" s="640">
        <f t="shared" si="24"/>
        <v>0</v>
      </c>
      <c r="L41" s="640">
        <f t="shared" si="24"/>
        <v>0</v>
      </c>
      <c r="M41" s="640">
        <f t="shared" si="24"/>
        <v>0</v>
      </c>
      <c r="N41" s="640">
        <f t="shared" si="24"/>
        <v>0</v>
      </c>
      <c r="O41" s="640">
        <f t="shared" si="24"/>
        <v>0</v>
      </c>
      <c r="P41" s="640">
        <f t="shared" si="24"/>
        <v>0</v>
      </c>
      <c r="Q41" s="640">
        <f t="shared" si="24"/>
        <v>0</v>
      </c>
      <c r="R41" s="640">
        <f t="shared" si="24"/>
        <v>0</v>
      </c>
      <c r="S41" s="640">
        <f t="shared" si="24"/>
        <v>229638</v>
      </c>
      <c r="T41" s="640">
        <f t="shared" si="24"/>
        <v>0</v>
      </c>
      <c r="U41" s="640">
        <f t="shared" si="24"/>
        <v>229638</v>
      </c>
      <c r="V41" s="233"/>
      <c r="W41" s="13">
        <f t="shared" si="14"/>
        <v>0</v>
      </c>
      <c r="X41" s="640">
        <f>SUM(X23:X40)</f>
        <v>229638</v>
      </c>
      <c r="Y41" s="27"/>
      <c r="Z41" s="640">
        <f>SUM(Z23:Z40)</f>
        <v>229638</v>
      </c>
      <c r="AA41" s="267">
        <f t="shared" si="17"/>
        <v>0</v>
      </c>
      <c r="AB41" s="234"/>
    </row>
    <row r="42" spans="1:28">
      <c r="A42" s="911"/>
      <c r="B42" s="912"/>
      <c r="C42" s="912"/>
      <c r="D42" s="13">
        <f t="shared" ref="D42" si="25">D22-D41</f>
        <v>0</v>
      </c>
      <c r="E42" s="13">
        <f t="shared" ref="E42" si="26">E22-E41</f>
        <v>0</v>
      </c>
      <c r="F42" s="13">
        <f t="shared" ref="F42" si="27">F22-F41</f>
        <v>0</v>
      </c>
      <c r="G42" s="13">
        <f t="shared" ref="G42" si="28">G22-G41</f>
        <v>0</v>
      </c>
      <c r="H42" s="13">
        <f t="shared" ref="H42" si="29">H22-H41</f>
        <v>0</v>
      </c>
      <c r="I42" s="13">
        <f t="shared" ref="I42" si="30">I22-I41</f>
        <v>0</v>
      </c>
      <c r="J42" s="13">
        <f t="shared" ref="J42" si="31">J22-J41</f>
        <v>0</v>
      </c>
      <c r="K42" s="13">
        <f t="shared" ref="K42" si="32">K22-K41</f>
        <v>0</v>
      </c>
      <c r="L42" s="13">
        <f t="shared" ref="L42" si="33">L22-L41</f>
        <v>0</v>
      </c>
      <c r="M42" s="13">
        <f t="shared" ref="M42" si="34">M22-M41</f>
        <v>0</v>
      </c>
      <c r="N42" s="13">
        <f t="shared" ref="N42" si="35">N22-N41</f>
        <v>0</v>
      </c>
      <c r="O42" s="13">
        <f t="shared" ref="O42" si="36">O22-O41</f>
        <v>0</v>
      </c>
      <c r="P42" s="13">
        <f t="shared" ref="P42" si="37">P22-P41</f>
        <v>0</v>
      </c>
      <c r="Q42" s="13">
        <f t="shared" ref="Q42" si="38">Q22-Q41</f>
        <v>0</v>
      </c>
      <c r="R42" s="13">
        <f t="shared" ref="R42" si="39">R22-R41</f>
        <v>0</v>
      </c>
      <c r="S42" s="13">
        <f t="shared" ref="S42" si="40">S22-S41</f>
        <v>0</v>
      </c>
      <c r="T42" s="13" t="e">
        <f t="shared" ref="T42" si="41">T22-T41</f>
        <v>#REF!</v>
      </c>
      <c r="U42" s="13">
        <f t="shared" ref="U42" si="42">U22-U41</f>
        <v>0</v>
      </c>
      <c r="V42" s="914"/>
      <c r="W42" s="379"/>
      <c r="X42" s="13">
        <f t="shared" ref="X42" si="43">X22-X41</f>
        <v>0</v>
      </c>
      <c r="Y42" s="247"/>
      <c r="Z42" s="13">
        <f t="shared" ref="Z42" si="44">Z22-Z41</f>
        <v>0</v>
      </c>
      <c r="AA42" s="915"/>
      <c r="AB42" s="916"/>
    </row>
    <row r="43" spans="1:28">
      <c r="W43" s="29"/>
      <c r="Y43" s="27"/>
    </row>
    <row r="44" spans="1:28" ht="25.5">
      <c r="A44" s="647" t="s">
        <v>266</v>
      </c>
      <c r="B44" s="618"/>
      <c r="C44" s="618" t="s">
        <v>345</v>
      </c>
      <c r="D44" s="648">
        <f t="shared" ref="D44:S44" si="45">D17</f>
        <v>0</v>
      </c>
      <c r="E44" s="648">
        <f t="shared" si="45"/>
        <v>0</v>
      </c>
      <c r="F44" s="648">
        <f t="shared" si="45"/>
        <v>0</v>
      </c>
      <c r="G44" s="648">
        <f t="shared" si="45"/>
        <v>0</v>
      </c>
      <c r="H44" s="648">
        <f t="shared" si="45"/>
        <v>0</v>
      </c>
      <c r="I44" s="648">
        <f t="shared" si="45"/>
        <v>0</v>
      </c>
      <c r="J44" s="648">
        <f t="shared" si="45"/>
        <v>0</v>
      </c>
      <c r="K44" s="648">
        <f t="shared" si="45"/>
        <v>0</v>
      </c>
      <c r="L44" s="648">
        <f t="shared" si="45"/>
        <v>0</v>
      </c>
      <c r="M44" s="648">
        <f t="shared" si="45"/>
        <v>0</v>
      </c>
      <c r="N44" s="648">
        <f t="shared" si="45"/>
        <v>0</v>
      </c>
      <c r="O44" s="648">
        <f t="shared" si="45"/>
        <v>0</v>
      </c>
      <c r="P44" s="648">
        <f t="shared" si="45"/>
        <v>0</v>
      </c>
      <c r="Q44" s="648">
        <f t="shared" si="45"/>
        <v>0</v>
      </c>
      <c r="R44" s="648">
        <f t="shared" si="45"/>
        <v>0</v>
      </c>
      <c r="S44" s="648">
        <f t="shared" si="45"/>
        <v>193378</v>
      </c>
      <c r="T44" s="648">
        <f>T18</f>
        <v>0</v>
      </c>
      <c r="U44" s="648">
        <f>U17</f>
        <v>193378</v>
      </c>
      <c r="V44" s="238"/>
      <c r="W44" s="13">
        <f t="shared" ref="W44:W63" si="46">U44-X44</f>
        <v>0</v>
      </c>
      <c r="X44" s="648">
        <f>X17</f>
        <v>193378</v>
      </c>
      <c r="Y44" s="27"/>
      <c r="Z44" s="648">
        <f>Z17</f>
        <v>193378</v>
      </c>
      <c r="AA44" s="267">
        <f t="shared" ref="AA44:AA63" si="47">SUM(X44)-SUM(Z44)</f>
        <v>0</v>
      </c>
    </row>
    <row r="45" spans="1:28">
      <c r="A45" s="628" t="s">
        <v>316</v>
      </c>
      <c r="B45" s="12"/>
      <c r="C45" s="12">
        <f>'4e 1718 CS PC'!Z3</f>
        <v>6.4500000000000002E-2</v>
      </c>
      <c r="D45" s="625">
        <f>ROUND(D$44*$C45,0)</f>
        <v>0</v>
      </c>
      <c r="E45" s="625">
        <f t="shared" ref="E45:S45" si="48">ROUND(E$44*$C45,0)</f>
        <v>0</v>
      </c>
      <c r="F45" s="625">
        <f t="shared" si="48"/>
        <v>0</v>
      </c>
      <c r="G45" s="625">
        <f t="shared" si="48"/>
        <v>0</v>
      </c>
      <c r="H45" s="625">
        <f t="shared" si="48"/>
        <v>0</v>
      </c>
      <c r="I45" s="625">
        <f t="shared" si="48"/>
        <v>0</v>
      </c>
      <c r="J45" s="625">
        <f t="shared" si="48"/>
        <v>0</v>
      </c>
      <c r="K45" s="625">
        <f t="shared" si="48"/>
        <v>0</v>
      </c>
      <c r="L45" s="625">
        <f t="shared" si="48"/>
        <v>0</v>
      </c>
      <c r="M45" s="625">
        <f t="shared" si="48"/>
        <v>0</v>
      </c>
      <c r="N45" s="625">
        <f t="shared" si="48"/>
        <v>0</v>
      </c>
      <c r="O45" s="625">
        <f t="shared" si="48"/>
        <v>0</v>
      </c>
      <c r="P45" s="625">
        <f t="shared" si="48"/>
        <v>0</v>
      </c>
      <c r="Q45" s="625">
        <f t="shared" si="48"/>
        <v>0</v>
      </c>
      <c r="R45" s="625">
        <f t="shared" si="48"/>
        <v>0</v>
      </c>
      <c r="S45" s="625">
        <f t="shared" si="48"/>
        <v>12473</v>
      </c>
      <c r="T45" s="625"/>
      <c r="U45" s="625">
        <f t="shared" ref="U45:U62" si="49">ROUND(SUM(D45:T45),0)</f>
        <v>12473</v>
      </c>
      <c r="V45" s="378"/>
      <c r="W45" s="13">
        <f t="shared" si="46"/>
        <v>0</v>
      </c>
      <c r="X45" s="625">
        <f>ROUND(SUM(H45:S45),0)</f>
        <v>12473</v>
      </c>
      <c r="Y45" s="31"/>
      <c r="Z45" s="625">
        <f>ROUND(SUM(N45:S45),0)</f>
        <v>12473</v>
      </c>
      <c r="AA45" s="267">
        <f t="shared" si="47"/>
        <v>0</v>
      </c>
      <c r="AB45" s="234"/>
    </row>
    <row r="46" spans="1:28">
      <c r="A46" s="628" t="s">
        <v>317</v>
      </c>
      <c r="B46" s="12"/>
      <c r="C46" s="12">
        <f>'4e 1718 CS PC'!Z9</f>
        <v>3.8600000000000002E-2</v>
      </c>
      <c r="D46" s="625">
        <f t="shared" ref="D46:S62" si="50">ROUND(D$44*$C46,0)</f>
        <v>0</v>
      </c>
      <c r="E46" s="625">
        <f t="shared" si="50"/>
        <v>0</v>
      </c>
      <c r="F46" s="625">
        <f t="shared" si="50"/>
        <v>0</v>
      </c>
      <c r="G46" s="625">
        <f t="shared" si="50"/>
        <v>0</v>
      </c>
      <c r="H46" s="625">
        <f t="shared" si="50"/>
        <v>0</v>
      </c>
      <c r="I46" s="625">
        <f t="shared" si="50"/>
        <v>0</v>
      </c>
      <c r="J46" s="625">
        <f t="shared" si="50"/>
        <v>0</v>
      </c>
      <c r="K46" s="625">
        <f t="shared" si="50"/>
        <v>0</v>
      </c>
      <c r="L46" s="625">
        <f t="shared" si="50"/>
        <v>0</v>
      </c>
      <c r="M46" s="625">
        <f t="shared" si="50"/>
        <v>0</v>
      </c>
      <c r="N46" s="625">
        <f t="shared" si="50"/>
        <v>0</v>
      </c>
      <c r="O46" s="625">
        <f t="shared" si="50"/>
        <v>0</v>
      </c>
      <c r="P46" s="625">
        <f t="shared" si="50"/>
        <v>0</v>
      </c>
      <c r="Q46" s="625">
        <f t="shared" si="50"/>
        <v>0</v>
      </c>
      <c r="R46" s="625">
        <f t="shared" si="50"/>
        <v>0</v>
      </c>
      <c r="S46" s="625">
        <f t="shared" si="50"/>
        <v>7464</v>
      </c>
      <c r="T46" s="625"/>
      <c r="U46" s="625">
        <f t="shared" si="49"/>
        <v>7464</v>
      </c>
      <c r="V46" s="378"/>
      <c r="W46" s="13">
        <f t="shared" si="46"/>
        <v>0</v>
      </c>
      <c r="X46" s="625">
        <f t="shared" ref="X46:X62" si="51">ROUND(SUM(H46:S46),0)</f>
        <v>7464</v>
      </c>
      <c r="Y46" s="31"/>
      <c r="Z46" s="625">
        <f t="shared" ref="Z46:Z62" si="52">ROUND(SUM(N46:S46),0)</f>
        <v>7464</v>
      </c>
      <c r="AA46" s="267">
        <f t="shared" si="47"/>
        <v>0</v>
      </c>
      <c r="AB46" s="234"/>
    </row>
    <row r="47" spans="1:28">
      <c r="A47" s="628" t="s">
        <v>318</v>
      </c>
      <c r="B47" s="12"/>
      <c r="C47" s="12">
        <f>'4e 1718 CS PC'!Z12</f>
        <v>0.13739999999999999</v>
      </c>
      <c r="D47" s="625">
        <f t="shared" si="50"/>
        <v>0</v>
      </c>
      <c r="E47" s="625">
        <f t="shared" si="50"/>
        <v>0</v>
      </c>
      <c r="F47" s="625">
        <f t="shared" si="50"/>
        <v>0</v>
      </c>
      <c r="G47" s="625">
        <f t="shared" si="50"/>
        <v>0</v>
      </c>
      <c r="H47" s="625">
        <f t="shared" si="50"/>
        <v>0</v>
      </c>
      <c r="I47" s="625">
        <f t="shared" si="50"/>
        <v>0</v>
      </c>
      <c r="J47" s="625">
        <f t="shared" si="50"/>
        <v>0</v>
      </c>
      <c r="K47" s="625">
        <f t="shared" si="50"/>
        <v>0</v>
      </c>
      <c r="L47" s="625">
        <f t="shared" si="50"/>
        <v>0</v>
      </c>
      <c r="M47" s="625">
        <f t="shared" si="50"/>
        <v>0</v>
      </c>
      <c r="N47" s="625">
        <f t="shared" si="50"/>
        <v>0</v>
      </c>
      <c r="O47" s="625">
        <f t="shared" si="50"/>
        <v>0</v>
      </c>
      <c r="P47" s="625">
        <f t="shared" si="50"/>
        <v>0</v>
      </c>
      <c r="Q47" s="625">
        <f t="shared" si="50"/>
        <v>0</v>
      </c>
      <c r="R47" s="625">
        <f t="shared" si="50"/>
        <v>0</v>
      </c>
      <c r="S47" s="625">
        <f t="shared" si="50"/>
        <v>26570</v>
      </c>
      <c r="T47" s="625"/>
      <c r="U47" s="625">
        <f t="shared" si="49"/>
        <v>26570</v>
      </c>
      <c r="V47" s="378"/>
      <c r="W47" s="13">
        <f t="shared" si="46"/>
        <v>0</v>
      </c>
      <c r="X47" s="625">
        <f t="shared" si="51"/>
        <v>26570</v>
      </c>
      <c r="Y47" s="31"/>
      <c r="Z47" s="625">
        <f t="shared" si="52"/>
        <v>26570</v>
      </c>
      <c r="AA47" s="267">
        <f t="shared" si="47"/>
        <v>0</v>
      </c>
      <c r="AB47" s="234"/>
    </row>
    <row r="48" spans="1:28">
      <c r="A48" s="628" t="s">
        <v>319</v>
      </c>
      <c r="B48" s="12"/>
      <c r="C48" s="12">
        <f>'4e 1718 CS PC'!Z32</f>
        <v>0.1409</v>
      </c>
      <c r="D48" s="625">
        <f t="shared" si="50"/>
        <v>0</v>
      </c>
      <c r="E48" s="625">
        <f t="shared" si="50"/>
        <v>0</v>
      </c>
      <c r="F48" s="625">
        <f t="shared" si="50"/>
        <v>0</v>
      </c>
      <c r="G48" s="625">
        <f t="shared" si="50"/>
        <v>0</v>
      </c>
      <c r="H48" s="625">
        <f t="shared" si="50"/>
        <v>0</v>
      </c>
      <c r="I48" s="625">
        <f t="shared" si="50"/>
        <v>0</v>
      </c>
      <c r="J48" s="625">
        <f t="shared" si="50"/>
        <v>0</v>
      </c>
      <c r="K48" s="625">
        <f t="shared" si="50"/>
        <v>0</v>
      </c>
      <c r="L48" s="625">
        <f t="shared" si="50"/>
        <v>0</v>
      </c>
      <c r="M48" s="625">
        <f t="shared" si="50"/>
        <v>0</v>
      </c>
      <c r="N48" s="625">
        <f t="shared" si="50"/>
        <v>0</v>
      </c>
      <c r="O48" s="625">
        <f t="shared" si="50"/>
        <v>0</v>
      </c>
      <c r="P48" s="625">
        <f t="shared" si="50"/>
        <v>0</v>
      </c>
      <c r="Q48" s="625">
        <f t="shared" si="50"/>
        <v>0</v>
      </c>
      <c r="R48" s="625">
        <f t="shared" si="50"/>
        <v>0</v>
      </c>
      <c r="S48" s="625">
        <f t="shared" si="50"/>
        <v>27247</v>
      </c>
      <c r="T48" s="625"/>
      <c r="U48" s="625">
        <f t="shared" si="49"/>
        <v>27247</v>
      </c>
      <c r="V48" s="378"/>
      <c r="W48" s="13">
        <f t="shared" si="46"/>
        <v>0</v>
      </c>
      <c r="X48" s="625">
        <f t="shared" si="51"/>
        <v>27247</v>
      </c>
      <c r="Y48" s="31"/>
      <c r="Z48" s="625">
        <f t="shared" si="52"/>
        <v>27247</v>
      </c>
      <c r="AA48" s="267">
        <f t="shared" si="47"/>
        <v>0</v>
      </c>
      <c r="AB48" s="234"/>
    </row>
    <row r="49" spans="1:29">
      <c r="A49" s="628" t="s">
        <v>320</v>
      </c>
      <c r="B49" s="12"/>
      <c r="C49" s="12">
        <f>'4e 1718 CS PC'!Z33</f>
        <v>9.9000000000000008E-3</v>
      </c>
      <c r="D49" s="625">
        <f t="shared" si="50"/>
        <v>0</v>
      </c>
      <c r="E49" s="625">
        <f t="shared" si="50"/>
        <v>0</v>
      </c>
      <c r="F49" s="625">
        <f t="shared" si="50"/>
        <v>0</v>
      </c>
      <c r="G49" s="625">
        <f t="shared" si="50"/>
        <v>0</v>
      </c>
      <c r="H49" s="625">
        <f t="shared" si="50"/>
        <v>0</v>
      </c>
      <c r="I49" s="625">
        <f t="shared" si="50"/>
        <v>0</v>
      </c>
      <c r="J49" s="625">
        <f t="shared" si="50"/>
        <v>0</v>
      </c>
      <c r="K49" s="625">
        <f t="shared" si="50"/>
        <v>0</v>
      </c>
      <c r="L49" s="625">
        <f t="shared" si="50"/>
        <v>0</v>
      </c>
      <c r="M49" s="625">
        <f t="shared" si="50"/>
        <v>0</v>
      </c>
      <c r="N49" s="625">
        <f t="shared" si="50"/>
        <v>0</v>
      </c>
      <c r="O49" s="625">
        <f t="shared" si="50"/>
        <v>0</v>
      </c>
      <c r="P49" s="625">
        <f t="shared" si="50"/>
        <v>0</v>
      </c>
      <c r="Q49" s="625">
        <f t="shared" si="50"/>
        <v>0</v>
      </c>
      <c r="R49" s="625">
        <f t="shared" si="50"/>
        <v>0</v>
      </c>
      <c r="S49" s="625">
        <f t="shared" si="50"/>
        <v>1914</v>
      </c>
      <c r="T49" s="625"/>
      <c r="U49" s="625">
        <f t="shared" si="49"/>
        <v>1914</v>
      </c>
      <c r="V49" s="378"/>
      <c r="W49" s="13">
        <f t="shared" si="46"/>
        <v>0</v>
      </c>
      <c r="X49" s="625">
        <f t="shared" si="51"/>
        <v>1914</v>
      </c>
      <c r="Y49" s="251"/>
      <c r="Z49" s="625">
        <f t="shared" si="52"/>
        <v>1914</v>
      </c>
      <c r="AA49" s="267">
        <f t="shared" si="47"/>
        <v>0</v>
      </c>
      <c r="AB49" s="234"/>
    </row>
    <row r="50" spans="1:29">
      <c r="A50" s="628" t="s">
        <v>321</v>
      </c>
      <c r="B50" s="12"/>
      <c r="C50" s="12">
        <f>'4e 1718 CS PC'!Z36</f>
        <v>0.12529999999999999</v>
      </c>
      <c r="D50" s="625">
        <f t="shared" si="50"/>
        <v>0</v>
      </c>
      <c r="E50" s="625">
        <f t="shared" si="50"/>
        <v>0</v>
      </c>
      <c r="F50" s="625">
        <f t="shared" si="50"/>
        <v>0</v>
      </c>
      <c r="G50" s="625">
        <f t="shared" si="50"/>
        <v>0</v>
      </c>
      <c r="H50" s="625">
        <f t="shared" si="50"/>
        <v>0</v>
      </c>
      <c r="I50" s="625">
        <f t="shared" si="50"/>
        <v>0</v>
      </c>
      <c r="J50" s="625">
        <f t="shared" si="50"/>
        <v>0</v>
      </c>
      <c r="K50" s="625">
        <f t="shared" si="50"/>
        <v>0</v>
      </c>
      <c r="L50" s="625">
        <f t="shared" si="50"/>
        <v>0</v>
      </c>
      <c r="M50" s="625">
        <f t="shared" si="50"/>
        <v>0</v>
      </c>
      <c r="N50" s="625">
        <f t="shared" si="50"/>
        <v>0</v>
      </c>
      <c r="O50" s="625">
        <f t="shared" si="50"/>
        <v>0</v>
      </c>
      <c r="P50" s="625">
        <f t="shared" si="50"/>
        <v>0</v>
      </c>
      <c r="Q50" s="625">
        <f t="shared" si="50"/>
        <v>0</v>
      </c>
      <c r="R50" s="625">
        <f t="shared" si="50"/>
        <v>0</v>
      </c>
      <c r="S50" s="625">
        <f t="shared" si="50"/>
        <v>24230</v>
      </c>
      <c r="T50" s="625"/>
      <c r="U50" s="625">
        <f t="shared" si="49"/>
        <v>24230</v>
      </c>
      <c r="V50" s="378"/>
      <c r="W50" s="13">
        <f t="shared" si="46"/>
        <v>0</v>
      </c>
      <c r="X50" s="625">
        <f t="shared" si="51"/>
        <v>24230</v>
      </c>
      <c r="Y50" s="31"/>
      <c r="Z50" s="625">
        <f t="shared" si="52"/>
        <v>24230</v>
      </c>
      <c r="AA50" s="267">
        <f t="shared" si="47"/>
        <v>0</v>
      </c>
      <c r="AB50" s="234"/>
    </row>
    <row r="51" spans="1:29">
      <c r="A51" s="628" t="s">
        <v>322</v>
      </c>
      <c r="B51" s="12"/>
      <c r="C51" s="12">
        <f>'4e 1718 CS PC'!Z39</f>
        <v>0.16489999999999999</v>
      </c>
      <c r="D51" s="625">
        <f t="shared" si="50"/>
        <v>0</v>
      </c>
      <c r="E51" s="625">
        <f t="shared" si="50"/>
        <v>0</v>
      </c>
      <c r="F51" s="625">
        <f t="shared" si="50"/>
        <v>0</v>
      </c>
      <c r="G51" s="625">
        <f t="shared" si="50"/>
        <v>0</v>
      </c>
      <c r="H51" s="625">
        <f t="shared" si="50"/>
        <v>0</v>
      </c>
      <c r="I51" s="625">
        <f t="shared" si="50"/>
        <v>0</v>
      </c>
      <c r="J51" s="625">
        <f t="shared" si="50"/>
        <v>0</v>
      </c>
      <c r="K51" s="625">
        <f t="shared" si="50"/>
        <v>0</v>
      </c>
      <c r="L51" s="625">
        <f t="shared" si="50"/>
        <v>0</v>
      </c>
      <c r="M51" s="625">
        <f t="shared" si="50"/>
        <v>0</v>
      </c>
      <c r="N51" s="625">
        <f t="shared" si="50"/>
        <v>0</v>
      </c>
      <c r="O51" s="625">
        <f t="shared" si="50"/>
        <v>0</v>
      </c>
      <c r="P51" s="625">
        <f t="shared" si="50"/>
        <v>0</v>
      </c>
      <c r="Q51" s="625">
        <f t="shared" si="50"/>
        <v>0</v>
      </c>
      <c r="R51" s="625">
        <f t="shared" si="50"/>
        <v>0</v>
      </c>
      <c r="S51" s="653">
        <f>ROUNDUP(S$44*$C51,0)</f>
        <v>31889</v>
      </c>
      <c r="T51" s="625"/>
      <c r="U51" s="625">
        <f t="shared" si="49"/>
        <v>31889</v>
      </c>
      <c r="V51" s="378"/>
      <c r="W51" s="13">
        <f t="shared" si="46"/>
        <v>0</v>
      </c>
      <c r="X51" s="625">
        <f t="shared" si="51"/>
        <v>31889</v>
      </c>
      <c r="Y51" s="31"/>
      <c r="Z51" s="625">
        <f t="shared" si="52"/>
        <v>31889</v>
      </c>
      <c r="AA51" s="267">
        <f t="shared" si="47"/>
        <v>0</v>
      </c>
      <c r="AB51" s="234"/>
    </row>
    <row r="52" spans="1:29">
      <c r="A52" s="628" t="s">
        <v>323</v>
      </c>
      <c r="B52" s="12"/>
      <c r="C52" s="12">
        <f>'4e 1718 CS PC'!Z40</f>
        <v>3.0200000000000001E-2</v>
      </c>
      <c r="D52" s="625">
        <f t="shared" si="50"/>
        <v>0</v>
      </c>
      <c r="E52" s="625">
        <f t="shared" si="50"/>
        <v>0</v>
      </c>
      <c r="F52" s="625">
        <f t="shared" si="50"/>
        <v>0</v>
      </c>
      <c r="G52" s="625">
        <f t="shared" si="50"/>
        <v>0</v>
      </c>
      <c r="H52" s="625">
        <f t="shared" si="50"/>
        <v>0</v>
      </c>
      <c r="I52" s="625">
        <f t="shared" si="50"/>
        <v>0</v>
      </c>
      <c r="J52" s="625">
        <f t="shared" si="50"/>
        <v>0</v>
      </c>
      <c r="K52" s="625">
        <f t="shared" si="50"/>
        <v>0</v>
      </c>
      <c r="L52" s="625">
        <f t="shared" si="50"/>
        <v>0</v>
      </c>
      <c r="M52" s="625">
        <f t="shared" si="50"/>
        <v>0</v>
      </c>
      <c r="N52" s="625">
        <f t="shared" si="50"/>
        <v>0</v>
      </c>
      <c r="O52" s="625">
        <f t="shared" si="50"/>
        <v>0</v>
      </c>
      <c r="P52" s="625">
        <f t="shared" si="50"/>
        <v>0</v>
      </c>
      <c r="Q52" s="625">
        <f t="shared" si="50"/>
        <v>0</v>
      </c>
      <c r="R52" s="625">
        <f t="shared" si="50"/>
        <v>0</v>
      </c>
      <c r="S52" s="625">
        <f t="shared" si="50"/>
        <v>5840</v>
      </c>
      <c r="T52" s="625"/>
      <c r="U52" s="625">
        <f t="shared" si="49"/>
        <v>5840</v>
      </c>
      <c r="V52" s="378"/>
      <c r="W52" s="13">
        <f t="shared" si="46"/>
        <v>0</v>
      </c>
      <c r="X52" s="625">
        <f>ROUND(SUM(H52:S52),0)</f>
        <v>5840</v>
      </c>
      <c r="Y52" s="31"/>
      <c r="Z52" s="625">
        <f t="shared" si="52"/>
        <v>5840</v>
      </c>
      <c r="AA52" s="267">
        <f t="shared" si="47"/>
        <v>0</v>
      </c>
      <c r="AB52" s="234"/>
    </row>
    <row r="53" spans="1:29">
      <c r="A53" s="628" t="s">
        <v>324</v>
      </c>
      <c r="B53" s="12"/>
      <c r="C53" s="12">
        <f>'4e 1718 CS PC'!Z42</f>
        <v>1.03E-2</v>
      </c>
      <c r="D53" s="625">
        <f t="shared" si="50"/>
        <v>0</v>
      </c>
      <c r="E53" s="625">
        <f t="shared" si="50"/>
        <v>0</v>
      </c>
      <c r="F53" s="625">
        <f t="shared" si="50"/>
        <v>0</v>
      </c>
      <c r="G53" s="625">
        <f t="shared" si="50"/>
        <v>0</v>
      </c>
      <c r="H53" s="625">
        <f t="shared" si="50"/>
        <v>0</v>
      </c>
      <c r="I53" s="625">
        <f t="shared" si="50"/>
        <v>0</v>
      </c>
      <c r="J53" s="625">
        <f t="shared" si="50"/>
        <v>0</v>
      </c>
      <c r="K53" s="625">
        <f t="shared" si="50"/>
        <v>0</v>
      </c>
      <c r="L53" s="625">
        <f t="shared" si="50"/>
        <v>0</v>
      </c>
      <c r="M53" s="625">
        <f t="shared" si="50"/>
        <v>0</v>
      </c>
      <c r="N53" s="625">
        <f t="shared" si="50"/>
        <v>0</v>
      </c>
      <c r="O53" s="625">
        <f t="shared" si="50"/>
        <v>0</v>
      </c>
      <c r="P53" s="625">
        <f t="shared" si="50"/>
        <v>0</v>
      </c>
      <c r="Q53" s="625">
        <f t="shared" si="50"/>
        <v>0</v>
      </c>
      <c r="R53" s="625">
        <f t="shared" si="50"/>
        <v>0</v>
      </c>
      <c r="S53" s="625">
        <f t="shared" si="50"/>
        <v>1992</v>
      </c>
      <c r="T53" s="625"/>
      <c r="U53" s="625">
        <f t="shared" si="49"/>
        <v>1992</v>
      </c>
      <c r="V53" s="378"/>
      <c r="W53" s="13">
        <f t="shared" si="46"/>
        <v>0</v>
      </c>
      <c r="X53" s="625">
        <f t="shared" si="51"/>
        <v>1992</v>
      </c>
      <c r="Y53" s="31"/>
      <c r="Z53" s="625">
        <f t="shared" si="52"/>
        <v>1992</v>
      </c>
      <c r="AA53" s="267">
        <f t="shared" si="47"/>
        <v>0</v>
      </c>
      <c r="AB53" s="234"/>
    </row>
    <row r="54" spans="1:29">
      <c r="A54" s="628" t="s">
        <v>325</v>
      </c>
      <c r="B54" s="12"/>
      <c r="C54" s="12">
        <f>'4e 1718 CS PC'!Z43</f>
        <v>1.52E-2</v>
      </c>
      <c r="D54" s="625">
        <f t="shared" si="50"/>
        <v>0</v>
      </c>
      <c r="E54" s="625">
        <f t="shared" si="50"/>
        <v>0</v>
      </c>
      <c r="F54" s="625">
        <f t="shared" si="50"/>
        <v>0</v>
      </c>
      <c r="G54" s="625">
        <f t="shared" si="50"/>
        <v>0</v>
      </c>
      <c r="H54" s="625">
        <f t="shared" si="50"/>
        <v>0</v>
      </c>
      <c r="I54" s="625">
        <f t="shared" si="50"/>
        <v>0</v>
      </c>
      <c r="J54" s="625">
        <f t="shared" si="50"/>
        <v>0</v>
      </c>
      <c r="K54" s="625">
        <f t="shared" si="50"/>
        <v>0</v>
      </c>
      <c r="L54" s="625">
        <f t="shared" si="50"/>
        <v>0</v>
      </c>
      <c r="M54" s="625">
        <f t="shared" si="50"/>
        <v>0</v>
      </c>
      <c r="N54" s="625">
        <f t="shared" si="50"/>
        <v>0</v>
      </c>
      <c r="O54" s="625">
        <f t="shared" si="50"/>
        <v>0</v>
      </c>
      <c r="P54" s="625">
        <f t="shared" si="50"/>
        <v>0</v>
      </c>
      <c r="Q54" s="625">
        <f t="shared" si="50"/>
        <v>0</v>
      </c>
      <c r="R54" s="625">
        <f t="shared" si="50"/>
        <v>0</v>
      </c>
      <c r="S54" s="625">
        <f t="shared" si="50"/>
        <v>2939</v>
      </c>
      <c r="T54" s="625"/>
      <c r="U54" s="625">
        <f t="shared" si="49"/>
        <v>2939</v>
      </c>
      <c r="V54" s="378"/>
      <c r="W54" s="13">
        <f t="shared" si="46"/>
        <v>0</v>
      </c>
      <c r="X54" s="625">
        <f t="shared" si="51"/>
        <v>2939</v>
      </c>
      <c r="Y54" s="31"/>
      <c r="Z54" s="625">
        <f t="shared" si="52"/>
        <v>2939</v>
      </c>
      <c r="AA54" s="267">
        <f t="shared" si="47"/>
        <v>0</v>
      </c>
      <c r="AB54" s="234"/>
    </row>
    <row r="55" spans="1:29">
      <c r="A55" s="628" t="s">
        <v>326</v>
      </c>
      <c r="B55" s="12"/>
      <c r="C55" s="12">
        <f>'4e 1718 CS PC'!Z44</f>
        <v>2.4E-2</v>
      </c>
      <c r="D55" s="625">
        <f t="shared" si="50"/>
        <v>0</v>
      </c>
      <c r="E55" s="625">
        <f t="shared" si="50"/>
        <v>0</v>
      </c>
      <c r="F55" s="625">
        <f t="shared" si="50"/>
        <v>0</v>
      </c>
      <c r="G55" s="625">
        <f t="shared" si="50"/>
        <v>0</v>
      </c>
      <c r="H55" s="625">
        <f t="shared" si="50"/>
        <v>0</v>
      </c>
      <c r="I55" s="625">
        <f t="shared" si="50"/>
        <v>0</v>
      </c>
      <c r="J55" s="625">
        <f t="shared" si="50"/>
        <v>0</v>
      </c>
      <c r="K55" s="625">
        <f t="shared" si="50"/>
        <v>0</v>
      </c>
      <c r="L55" s="625">
        <f t="shared" si="50"/>
        <v>0</v>
      </c>
      <c r="M55" s="625">
        <f t="shared" si="50"/>
        <v>0</v>
      </c>
      <c r="N55" s="625">
        <f t="shared" si="50"/>
        <v>0</v>
      </c>
      <c r="O55" s="625">
        <f t="shared" si="50"/>
        <v>0</v>
      </c>
      <c r="P55" s="625">
        <f t="shared" si="50"/>
        <v>0</v>
      </c>
      <c r="Q55" s="625">
        <f t="shared" si="50"/>
        <v>0</v>
      </c>
      <c r="R55" s="625">
        <f t="shared" si="50"/>
        <v>0</v>
      </c>
      <c r="S55" s="625">
        <f t="shared" si="50"/>
        <v>4641</v>
      </c>
      <c r="T55" s="625"/>
      <c r="U55" s="625">
        <f t="shared" si="49"/>
        <v>4641</v>
      </c>
      <c r="V55" s="378"/>
      <c r="W55" s="13">
        <f t="shared" si="46"/>
        <v>0</v>
      </c>
      <c r="X55" s="625">
        <f>ROUND(SUM(H55:S55),0)</f>
        <v>4641</v>
      </c>
      <c r="Y55" s="31"/>
      <c r="Z55" s="625">
        <f>ROUND(SUM(N55:S55),0)</f>
        <v>4641</v>
      </c>
      <c r="AA55" s="267">
        <f t="shared" si="47"/>
        <v>0</v>
      </c>
      <c r="AB55" s="234"/>
    </row>
    <row r="56" spans="1:29">
      <c r="A56" s="628" t="s">
        <v>327</v>
      </c>
      <c r="B56" s="12"/>
      <c r="C56" s="12">
        <f>'4e 1718 CS PC'!Z45</f>
        <v>5.3600000000000002E-2</v>
      </c>
      <c r="D56" s="625">
        <f t="shared" si="50"/>
        <v>0</v>
      </c>
      <c r="E56" s="625">
        <f t="shared" si="50"/>
        <v>0</v>
      </c>
      <c r="F56" s="625">
        <f t="shared" si="50"/>
        <v>0</v>
      </c>
      <c r="G56" s="625">
        <f t="shared" si="50"/>
        <v>0</v>
      </c>
      <c r="H56" s="625">
        <f t="shared" si="50"/>
        <v>0</v>
      </c>
      <c r="I56" s="625">
        <f t="shared" si="50"/>
        <v>0</v>
      </c>
      <c r="J56" s="625">
        <f t="shared" si="50"/>
        <v>0</v>
      </c>
      <c r="K56" s="625">
        <f t="shared" si="50"/>
        <v>0</v>
      </c>
      <c r="L56" s="625">
        <f t="shared" si="50"/>
        <v>0</v>
      </c>
      <c r="M56" s="625">
        <f t="shared" si="50"/>
        <v>0</v>
      </c>
      <c r="N56" s="625">
        <f t="shared" si="50"/>
        <v>0</v>
      </c>
      <c r="O56" s="625">
        <f t="shared" si="50"/>
        <v>0</v>
      </c>
      <c r="P56" s="625">
        <f t="shared" si="50"/>
        <v>0</v>
      </c>
      <c r="Q56" s="625">
        <f t="shared" si="50"/>
        <v>0</v>
      </c>
      <c r="R56" s="625">
        <f t="shared" si="50"/>
        <v>0</v>
      </c>
      <c r="S56" s="625">
        <f t="shared" si="50"/>
        <v>10365</v>
      </c>
      <c r="T56" s="625"/>
      <c r="U56" s="625">
        <f t="shared" si="49"/>
        <v>10365</v>
      </c>
      <c r="V56" s="378"/>
      <c r="W56" s="13">
        <f t="shared" si="46"/>
        <v>0</v>
      </c>
      <c r="X56" s="625">
        <f t="shared" si="51"/>
        <v>10365</v>
      </c>
      <c r="Y56" s="31"/>
      <c r="Z56" s="625">
        <f t="shared" si="52"/>
        <v>10365</v>
      </c>
      <c r="AA56" s="267">
        <f t="shared" si="47"/>
        <v>0</v>
      </c>
      <c r="AB56" s="234"/>
    </row>
    <row r="57" spans="1:29">
      <c r="A57" s="628" t="s">
        <v>328</v>
      </c>
      <c r="B57" s="12"/>
      <c r="C57" s="12">
        <f>'4e 1718 CS PC'!Z46</f>
        <v>1.61E-2</v>
      </c>
      <c r="D57" s="625">
        <f t="shared" si="50"/>
        <v>0</v>
      </c>
      <c r="E57" s="625">
        <f t="shared" si="50"/>
        <v>0</v>
      </c>
      <c r="F57" s="625">
        <f t="shared" si="50"/>
        <v>0</v>
      </c>
      <c r="G57" s="625">
        <f t="shared" si="50"/>
        <v>0</v>
      </c>
      <c r="H57" s="625">
        <f t="shared" si="50"/>
        <v>0</v>
      </c>
      <c r="I57" s="625">
        <f t="shared" si="50"/>
        <v>0</v>
      </c>
      <c r="J57" s="625">
        <f t="shared" si="50"/>
        <v>0</v>
      </c>
      <c r="K57" s="625">
        <f t="shared" si="50"/>
        <v>0</v>
      </c>
      <c r="L57" s="625">
        <f t="shared" si="50"/>
        <v>0</v>
      </c>
      <c r="M57" s="625">
        <f t="shared" si="50"/>
        <v>0</v>
      </c>
      <c r="N57" s="625">
        <f t="shared" si="50"/>
        <v>0</v>
      </c>
      <c r="O57" s="625">
        <f t="shared" si="50"/>
        <v>0</v>
      </c>
      <c r="P57" s="625">
        <f t="shared" si="50"/>
        <v>0</v>
      </c>
      <c r="Q57" s="625">
        <f t="shared" si="50"/>
        <v>0</v>
      </c>
      <c r="R57" s="625">
        <f t="shared" si="50"/>
        <v>0</v>
      </c>
      <c r="S57" s="625">
        <f t="shared" si="50"/>
        <v>3113</v>
      </c>
      <c r="T57" s="625"/>
      <c r="U57" s="625">
        <f t="shared" si="49"/>
        <v>3113</v>
      </c>
      <c r="V57" s="378"/>
      <c r="W57" s="13">
        <f t="shared" si="46"/>
        <v>0</v>
      </c>
      <c r="X57" s="625">
        <f>ROUND(SUM(H57:S57),0)</f>
        <v>3113</v>
      </c>
      <c r="Y57" s="31"/>
      <c r="Z57" s="625">
        <f t="shared" si="52"/>
        <v>3113</v>
      </c>
      <c r="AA57" s="267">
        <f t="shared" si="47"/>
        <v>0</v>
      </c>
      <c r="AB57" s="234"/>
    </row>
    <row r="58" spans="1:29">
      <c r="A58" s="628" t="s">
        <v>329</v>
      </c>
      <c r="B58" s="12"/>
      <c r="C58" s="12">
        <f>'4e 1718 CS PC'!Z50</f>
        <v>2.41E-2</v>
      </c>
      <c r="D58" s="625">
        <f t="shared" si="50"/>
        <v>0</v>
      </c>
      <c r="E58" s="625">
        <f t="shared" si="50"/>
        <v>0</v>
      </c>
      <c r="F58" s="625">
        <f t="shared" si="50"/>
        <v>0</v>
      </c>
      <c r="G58" s="625">
        <f t="shared" si="50"/>
        <v>0</v>
      </c>
      <c r="H58" s="625">
        <f t="shared" si="50"/>
        <v>0</v>
      </c>
      <c r="I58" s="625">
        <f t="shared" si="50"/>
        <v>0</v>
      </c>
      <c r="J58" s="625">
        <f t="shared" si="50"/>
        <v>0</v>
      </c>
      <c r="K58" s="625">
        <f t="shared" si="50"/>
        <v>0</v>
      </c>
      <c r="L58" s="625">
        <f t="shared" si="50"/>
        <v>0</v>
      </c>
      <c r="M58" s="625">
        <f t="shared" si="50"/>
        <v>0</v>
      </c>
      <c r="N58" s="625">
        <f t="shared" si="50"/>
        <v>0</v>
      </c>
      <c r="O58" s="625">
        <f t="shared" si="50"/>
        <v>0</v>
      </c>
      <c r="P58" s="625">
        <f t="shared" si="50"/>
        <v>0</v>
      </c>
      <c r="Q58" s="625">
        <f t="shared" si="50"/>
        <v>0</v>
      </c>
      <c r="R58" s="625">
        <f t="shared" si="50"/>
        <v>0</v>
      </c>
      <c r="S58" s="625">
        <f t="shared" si="50"/>
        <v>4660</v>
      </c>
      <c r="T58" s="625"/>
      <c r="U58" s="625">
        <f t="shared" si="49"/>
        <v>4660</v>
      </c>
      <c r="V58" s="378"/>
      <c r="W58" s="13">
        <f t="shared" si="46"/>
        <v>0</v>
      </c>
      <c r="X58" s="625">
        <f t="shared" si="51"/>
        <v>4660</v>
      </c>
      <c r="Y58" s="31"/>
      <c r="Z58" s="625">
        <f t="shared" si="52"/>
        <v>4660</v>
      </c>
      <c r="AA58" s="267">
        <f t="shared" si="47"/>
        <v>0</v>
      </c>
      <c r="AB58" s="234"/>
      <c r="AC58" s="3"/>
    </row>
    <row r="59" spans="1:29">
      <c r="A59" s="628" t="s">
        <v>330</v>
      </c>
      <c r="B59" s="12"/>
      <c r="C59" s="12">
        <f>'4e 1718 CS PC'!Z51</f>
        <v>1.83E-2</v>
      </c>
      <c r="D59" s="625">
        <f t="shared" si="50"/>
        <v>0</v>
      </c>
      <c r="E59" s="625">
        <f t="shared" si="50"/>
        <v>0</v>
      </c>
      <c r="F59" s="625">
        <f t="shared" si="50"/>
        <v>0</v>
      </c>
      <c r="G59" s="625">
        <f t="shared" si="50"/>
        <v>0</v>
      </c>
      <c r="H59" s="625">
        <f t="shared" si="50"/>
        <v>0</v>
      </c>
      <c r="I59" s="625">
        <f t="shared" si="50"/>
        <v>0</v>
      </c>
      <c r="J59" s="625">
        <f t="shared" si="50"/>
        <v>0</v>
      </c>
      <c r="K59" s="625">
        <f t="shared" si="50"/>
        <v>0</v>
      </c>
      <c r="L59" s="625">
        <f t="shared" si="50"/>
        <v>0</v>
      </c>
      <c r="M59" s="625">
        <f t="shared" si="50"/>
        <v>0</v>
      </c>
      <c r="N59" s="625">
        <f t="shared" si="50"/>
        <v>0</v>
      </c>
      <c r="O59" s="625">
        <f t="shared" si="50"/>
        <v>0</v>
      </c>
      <c r="P59" s="625">
        <f t="shared" si="50"/>
        <v>0</v>
      </c>
      <c r="Q59" s="625">
        <f t="shared" si="50"/>
        <v>0</v>
      </c>
      <c r="R59" s="625">
        <f t="shared" si="50"/>
        <v>0</v>
      </c>
      <c r="S59" s="625">
        <f t="shared" si="50"/>
        <v>3539</v>
      </c>
      <c r="T59" s="625"/>
      <c r="U59" s="625">
        <f t="shared" si="49"/>
        <v>3539</v>
      </c>
      <c r="V59" s="378"/>
      <c r="W59" s="13">
        <f t="shared" si="46"/>
        <v>0</v>
      </c>
      <c r="X59" s="625">
        <f t="shared" si="51"/>
        <v>3539</v>
      </c>
      <c r="Y59" s="31"/>
      <c r="Z59" s="625">
        <f t="shared" si="52"/>
        <v>3539</v>
      </c>
      <c r="AA59" s="267">
        <f t="shared" si="47"/>
        <v>0</v>
      </c>
      <c r="AB59" s="234"/>
      <c r="AC59" s="3"/>
    </row>
    <row r="60" spans="1:29">
      <c r="A60" s="628" t="s">
        <v>331</v>
      </c>
      <c r="B60" s="12"/>
      <c r="C60" s="12">
        <f>'4e 1718 CS PC'!Z56</f>
        <v>7.2999999999999995E-2</v>
      </c>
      <c r="D60" s="625">
        <f t="shared" si="50"/>
        <v>0</v>
      </c>
      <c r="E60" s="625">
        <f t="shared" si="50"/>
        <v>0</v>
      </c>
      <c r="F60" s="625">
        <f t="shared" si="50"/>
        <v>0</v>
      </c>
      <c r="G60" s="625">
        <f t="shared" si="50"/>
        <v>0</v>
      </c>
      <c r="H60" s="625">
        <f t="shared" si="50"/>
        <v>0</v>
      </c>
      <c r="I60" s="625">
        <f t="shared" si="50"/>
        <v>0</v>
      </c>
      <c r="J60" s="625">
        <f t="shared" si="50"/>
        <v>0</v>
      </c>
      <c r="K60" s="625">
        <f t="shared" si="50"/>
        <v>0</v>
      </c>
      <c r="L60" s="625">
        <f t="shared" si="50"/>
        <v>0</v>
      </c>
      <c r="M60" s="625">
        <f t="shared" si="50"/>
        <v>0</v>
      </c>
      <c r="N60" s="625">
        <f t="shared" si="50"/>
        <v>0</v>
      </c>
      <c r="O60" s="625">
        <f t="shared" si="50"/>
        <v>0</v>
      </c>
      <c r="P60" s="625">
        <f t="shared" si="50"/>
        <v>0</v>
      </c>
      <c r="Q60" s="625">
        <f t="shared" si="50"/>
        <v>0</v>
      </c>
      <c r="R60" s="625">
        <f t="shared" si="50"/>
        <v>0</v>
      </c>
      <c r="S60" s="625">
        <f t="shared" si="50"/>
        <v>14117</v>
      </c>
      <c r="T60" s="625"/>
      <c r="U60" s="625">
        <f t="shared" si="49"/>
        <v>14117</v>
      </c>
      <c r="V60" s="378"/>
      <c r="W60" s="13">
        <f t="shared" si="46"/>
        <v>0</v>
      </c>
      <c r="X60" s="625">
        <f t="shared" si="51"/>
        <v>14117</v>
      </c>
      <c r="Y60" s="31"/>
      <c r="Z60" s="625">
        <f t="shared" si="52"/>
        <v>14117</v>
      </c>
      <c r="AA60" s="267">
        <f t="shared" si="47"/>
        <v>0</v>
      </c>
      <c r="AB60" s="234"/>
      <c r="AC60" s="3"/>
    </row>
    <row r="61" spans="1:29">
      <c r="A61" s="628" t="s">
        <v>332</v>
      </c>
      <c r="B61" s="12"/>
      <c r="C61" s="12">
        <f>'4e 1718 CS PC'!Z58</f>
        <v>4.2299999999999997E-2</v>
      </c>
      <c r="D61" s="625">
        <f t="shared" si="50"/>
        <v>0</v>
      </c>
      <c r="E61" s="625">
        <f t="shared" si="50"/>
        <v>0</v>
      </c>
      <c r="F61" s="625">
        <f t="shared" si="50"/>
        <v>0</v>
      </c>
      <c r="G61" s="625">
        <f t="shared" si="50"/>
        <v>0</v>
      </c>
      <c r="H61" s="625">
        <f t="shared" si="50"/>
        <v>0</v>
      </c>
      <c r="I61" s="625">
        <f t="shared" si="50"/>
        <v>0</v>
      </c>
      <c r="J61" s="625">
        <f t="shared" si="50"/>
        <v>0</v>
      </c>
      <c r="K61" s="625">
        <f t="shared" si="50"/>
        <v>0</v>
      </c>
      <c r="L61" s="625">
        <f t="shared" si="50"/>
        <v>0</v>
      </c>
      <c r="M61" s="625">
        <f t="shared" si="50"/>
        <v>0</v>
      </c>
      <c r="N61" s="625">
        <f t="shared" si="50"/>
        <v>0</v>
      </c>
      <c r="O61" s="625">
        <f t="shared" si="50"/>
        <v>0</v>
      </c>
      <c r="P61" s="625">
        <f t="shared" si="50"/>
        <v>0</v>
      </c>
      <c r="Q61" s="625">
        <f t="shared" si="50"/>
        <v>0</v>
      </c>
      <c r="R61" s="625">
        <f t="shared" ref="E61:S62" si="53">ROUND(R$44*$C61,0)</f>
        <v>0</v>
      </c>
      <c r="S61" s="625">
        <f t="shared" si="53"/>
        <v>8180</v>
      </c>
      <c r="T61" s="625"/>
      <c r="U61" s="625">
        <f t="shared" si="49"/>
        <v>8180</v>
      </c>
      <c r="V61" s="378"/>
      <c r="W61" s="13">
        <f t="shared" si="46"/>
        <v>0</v>
      </c>
      <c r="X61" s="625">
        <f t="shared" si="51"/>
        <v>8180</v>
      </c>
      <c r="Y61" s="31"/>
      <c r="Z61" s="625">
        <f t="shared" si="52"/>
        <v>8180</v>
      </c>
      <c r="AA61" s="267">
        <f t="shared" si="47"/>
        <v>0</v>
      </c>
      <c r="AB61" s="234"/>
      <c r="AC61" s="3"/>
    </row>
    <row r="62" spans="1:29">
      <c r="A62" s="628" t="s">
        <v>333</v>
      </c>
      <c r="B62" s="12"/>
      <c r="C62" s="12">
        <f>'4e 1718 CS PC'!Z59</f>
        <v>1.14E-2</v>
      </c>
      <c r="D62" s="625">
        <f t="shared" si="50"/>
        <v>0</v>
      </c>
      <c r="E62" s="625">
        <f t="shared" si="53"/>
        <v>0</v>
      </c>
      <c r="F62" s="625">
        <f t="shared" si="53"/>
        <v>0</v>
      </c>
      <c r="G62" s="625">
        <f t="shared" si="53"/>
        <v>0</v>
      </c>
      <c r="H62" s="625">
        <f t="shared" si="53"/>
        <v>0</v>
      </c>
      <c r="I62" s="625">
        <f t="shared" si="53"/>
        <v>0</v>
      </c>
      <c r="J62" s="625">
        <f t="shared" si="53"/>
        <v>0</v>
      </c>
      <c r="K62" s="625">
        <f t="shared" si="53"/>
        <v>0</v>
      </c>
      <c r="L62" s="625">
        <f t="shared" si="53"/>
        <v>0</v>
      </c>
      <c r="M62" s="625">
        <f t="shared" si="53"/>
        <v>0</v>
      </c>
      <c r="N62" s="625">
        <f t="shared" si="53"/>
        <v>0</v>
      </c>
      <c r="O62" s="625">
        <f t="shared" si="53"/>
        <v>0</v>
      </c>
      <c r="P62" s="625">
        <f t="shared" si="53"/>
        <v>0</v>
      </c>
      <c r="Q62" s="625">
        <f t="shared" si="53"/>
        <v>0</v>
      </c>
      <c r="R62" s="625">
        <f t="shared" si="53"/>
        <v>0</v>
      </c>
      <c r="S62" s="625">
        <f t="shared" si="53"/>
        <v>2205</v>
      </c>
      <c r="T62" s="625"/>
      <c r="U62" s="625">
        <f t="shared" si="49"/>
        <v>2205</v>
      </c>
      <c r="V62" s="378"/>
      <c r="W62" s="13">
        <f t="shared" si="46"/>
        <v>0</v>
      </c>
      <c r="X62" s="625">
        <f t="shared" si="51"/>
        <v>2205</v>
      </c>
      <c r="Y62" s="31"/>
      <c r="Z62" s="625">
        <f t="shared" si="52"/>
        <v>2205</v>
      </c>
      <c r="AA62" s="267">
        <f t="shared" si="47"/>
        <v>0</v>
      </c>
      <c r="AB62" s="234"/>
      <c r="AC62" s="3"/>
    </row>
    <row r="63" spans="1:29">
      <c r="A63" s="638" t="s">
        <v>95</v>
      </c>
      <c r="B63" s="650"/>
      <c r="C63" s="650">
        <f t="shared" ref="C63:U63" si="54">SUM(C45:C62)</f>
        <v>0.99999999999999989</v>
      </c>
      <c r="D63" s="640">
        <f t="shared" si="54"/>
        <v>0</v>
      </c>
      <c r="E63" s="640">
        <f t="shared" si="54"/>
        <v>0</v>
      </c>
      <c r="F63" s="640">
        <f t="shared" si="54"/>
        <v>0</v>
      </c>
      <c r="G63" s="640">
        <f t="shared" si="54"/>
        <v>0</v>
      </c>
      <c r="H63" s="640">
        <f t="shared" si="54"/>
        <v>0</v>
      </c>
      <c r="I63" s="640">
        <f t="shared" si="54"/>
        <v>0</v>
      </c>
      <c r="J63" s="640">
        <f t="shared" si="54"/>
        <v>0</v>
      </c>
      <c r="K63" s="640">
        <f t="shared" si="54"/>
        <v>0</v>
      </c>
      <c r="L63" s="640">
        <f t="shared" si="54"/>
        <v>0</v>
      </c>
      <c r="M63" s="640">
        <f t="shared" si="54"/>
        <v>0</v>
      </c>
      <c r="N63" s="640">
        <f t="shared" si="54"/>
        <v>0</v>
      </c>
      <c r="O63" s="640">
        <f t="shared" si="54"/>
        <v>0</v>
      </c>
      <c r="P63" s="640">
        <f t="shared" si="54"/>
        <v>0</v>
      </c>
      <c r="Q63" s="640">
        <f t="shared" si="54"/>
        <v>0</v>
      </c>
      <c r="R63" s="640">
        <f t="shared" si="54"/>
        <v>0</v>
      </c>
      <c r="S63" s="640">
        <f t="shared" si="54"/>
        <v>193378</v>
      </c>
      <c r="T63" s="640">
        <f t="shared" si="54"/>
        <v>0</v>
      </c>
      <c r="U63" s="640">
        <f t="shared" si="54"/>
        <v>193378</v>
      </c>
      <c r="V63" s="233"/>
      <c r="W63" s="13">
        <f t="shared" si="46"/>
        <v>0</v>
      </c>
      <c r="X63" s="640">
        <f>SUM(X45:X62)</f>
        <v>193378</v>
      </c>
      <c r="Y63" s="27"/>
      <c r="Z63" s="640">
        <f>SUM(Z45:Z62)</f>
        <v>193378</v>
      </c>
      <c r="AA63" s="267">
        <f t="shared" si="47"/>
        <v>0</v>
      </c>
      <c r="AB63" s="234"/>
    </row>
    <row r="64" spans="1:29">
      <c r="A64" s="911"/>
      <c r="B64" s="912"/>
      <c r="C64" s="912"/>
      <c r="D64" s="13">
        <f t="shared" ref="D64" si="55">D44-D63</f>
        <v>0</v>
      </c>
      <c r="E64" s="13">
        <f t="shared" ref="E64" si="56">E44-E63</f>
        <v>0</v>
      </c>
      <c r="F64" s="13">
        <f t="shared" ref="F64" si="57">F44-F63</f>
        <v>0</v>
      </c>
      <c r="G64" s="13">
        <f t="shared" ref="G64" si="58">G44-G63</f>
        <v>0</v>
      </c>
      <c r="H64" s="13">
        <f t="shared" ref="H64" si="59">H44-H63</f>
        <v>0</v>
      </c>
      <c r="I64" s="13">
        <f t="shared" ref="I64" si="60">I44-I63</f>
        <v>0</v>
      </c>
      <c r="J64" s="13">
        <f t="shared" ref="J64" si="61">J44-J63</f>
        <v>0</v>
      </c>
      <c r="K64" s="13">
        <f t="shared" ref="K64" si="62">K44-K63</f>
        <v>0</v>
      </c>
      <c r="L64" s="13">
        <f t="shared" ref="L64" si="63">L44-L63</f>
        <v>0</v>
      </c>
      <c r="M64" s="13">
        <f t="shared" ref="M64" si="64">M44-M63</f>
        <v>0</v>
      </c>
      <c r="N64" s="13">
        <f t="shared" ref="N64" si="65">N44-N63</f>
        <v>0</v>
      </c>
      <c r="O64" s="13">
        <f t="shared" ref="O64" si="66">O44-O63</f>
        <v>0</v>
      </c>
      <c r="P64" s="13">
        <f t="shared" ref="P64" si="67">P44-P63</f>
        <v>0</v>
      </c>
      <c r="Q64" s="13">
        <f t="shared" ref="Q64" si="68">Q44-Q63</f>
        <v>0</v>
      </c>
      <c r="R64" s="13">
        <f t="shared" ref="R64" si="69">R44-R63</f>
        <v>0</v>
      </c>
      <c r="S64" s="13">
        <f t="shared" ref="S64" si="70">S44-S63</f>
        <v>0</v>
      </c>
      <c r="T64" s="13">
        <f t="shared" ref="T64" si="71">T44-T63</f>
        <v>0</v>
      </c>
      <c r="U64" s="13">
        <f t="shared" ref="U64" si="72">U44-U63</f>
        <v>0</v>
      </c>
      <c r="V64" s="914"/>
      <c r="W64" s="379"/>
      <c r="X64" s="13">
        <f t="shared" ref="X64" si="73">X44-X63</f>
        <v>0</v>
      </c>
      <c r="Y64" s="247"/>
      <c r="Z64" s="13">
        <f t="shared" ref="Z64" si="74">Z44-Z63</f>
        <v>0</v>
      </c>
      <c r="AA64" s="915"/>
      <c r="AB64" s="916"/>
      <c r="AC64" s="917"/>
    </row>
    <row r="65" spans="1:29">
      <c r="A65" s="911"/>
      <c r="B65" s="912"/>
      <c r="C65" s="912"/>
      <c r="D65" s="9"/>
      <c r="E65" s="9"/>
      <c r="F65" s="9"/>
      <c r="G65" s="9"/>
      <c r="H65" s="913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14"/>
      <c r="W65" s="379"/>
      <c r="X65" s="9"/>
      <c r="Y65" s="247"/>
      <c r="Z65" s="9"/>
      <c r="AA65" s="915"/>
      <c r="AB65" s="916"/>
      <c r="AC65" s="917"/>
    </row>
    <row r="66" spans="1:29" ht="25.5">
      <c r="A66" s="647" t="s">
        <v>268</v>
      </c>
      <c r="B66" s="618"/>
      <c r="C66" s="618" t="s">
        <v>345</v>
      </c>
      <c r="D66" s="648">
        <f t="shared" ref="D66:S66" si="75">D18</f>
        <v>0</v>
      </c>
      <c r="E66" s="648">
        <f t="shared" si="75"/>
        <v>0</v>
      </c>
      <c r="F66" s="648">
        <f t="shared" si="75"/>
        <v>0</v>
      </c>
      <c r="G66" s="648">
        <f t="shared" si="75"/>
        <v>0</v>
      </c>
      <c r="H66" s="648">
        <f t="shared" si="75"/>
        <v>0</v>
      </c>
      <c r="I66" s="648">
        <f t="shared" si="75"/>
        <v>0</v>
      </c>
      <c r="J66" s="648">
        <f t="shared" si="75"/>
        <v>0</v>
      </c>
      <c r="K66" s="648">
        <f t="shared" si="75"/>
        <v>0</v>
      </c>
      <c r="L66" s="648">
        <f t="shared" si="75"/>
        <v>0</v>
      </c>
      <c r="M66" s="648">
        <f t="shared" si="75"/>
        <v>0</v>
      </c>
      <c r="N66" s="648">
        <f t="shared" si="75"/>
        <v>0</v>
      </c>
      <c r="O66" s="648">
        <f t="shared" si="75"/>
        <v>0</v>
      </c>
      <c r="P66" s="648">
        <f t="shared" si="75"/>
        <v>0</v>
      </c>
      <c r="Q66" s="648">
        <f t="shared" si="75"/>
        <v>0</v>
      </c>
      <c r="R66" s="648">
        <f t="shared" si="75"/>
        <v>0</v>
      </c>
      <c r="S66" s="648">
        <f t="shared" si="75"/>
        <v>36260</v>
      </c>
      <c r="T66" s="648">
        <f t="shared" ref="T66" si="76">T62</f>
        <v>0</v>
      </c>
      <c r="U66" s="648">
        <f>U18</f>
        <v>36260</v>
      </c>
      <c r="V66" s="238"/>
      <c r="W66" s="13">
        <f t="shared" ref="W66:W85" si="77">U66-X66</f>
        <v>0</v>
      </c>
      <c r="X66" s="648">
        <f>X18</f>
        <v>36260</v>
      </c>
      <c r="Y66" s="27"/>
      <c r="Z66" s="648">
        <f>Z18</f>
        <v>36260</v>
      </c>
      <c r="AA66" s="267">
        <f t="shared" ref="AA66:AA85" si="78">SUM(X66)-SUM(Z66)</f>
        <v>0</v>
      </c>
      <c r="AB66" s="51"/>
      <c r="AC66" s="3"/>
    </row>
    <row r="67" spans="1:29">
      <c r="A67" s="628" t="s">
        <v>316</v>
      </c>
      <c r="B67" s="12"/>
      <c r="C67" s="12">
        <f>'4e 1718 CS PC'!Z3</f>
        <v>6.4500000000000002E-2</v>
      </c>
      <c r="D67" s="625">
        <f>ROUND(D$66*$C67,0)</f>
        <v>0</v>
      </c>
      <c r="E67" s="625">
        <f t="shared" ref="E67:S67" si="79">ROUND(E$66*$C67,0)</f>
        <v>0</v>
      </c>
      <c r="F67" s="625">
        <f t="shared" si="79"/>
        <v>0</v>
      </c>
      <c r="G67" s="625">
        <f t="shared" si="79"/>
        <v>0</v>
      </c>
      <c r="H67" s="625">
        <f t="shared" si="79"/>
        <v>0</v>
      </c>
      <c r="I67" s="625">
        <f t="shared" si="79"/>
        <v>0</v>
      </c>
      <c r="J67" s="625">
        <f t="shared" si="79"/>
        <v>0</v>
      </c>
      <c r="K67" s="625">
        <f t="shared" si="79"/>
        <v>0</v>
      </c>
      <c r="L67" s="625">
        <f t="shared" si="79"/>
        <v>0</v>
      </c>
      <c r="M67" s="625">
        <f t="shared" si="79"/>
        <v>0</v>
      </c>
      <c r="N67" s="625">
        <f t="shared" si="79"/>
        <v>0</v>
      </c>
      <c r="O67" s="625">
        <f t="shared" si="79"/>
        <v>0</v>
      </c>
      <c r="P67" s="625">
        <f t="shared" si="79"/>
        <v>0</v>
      </c>
      <c r="Q67" s="625">
        <f t="shared" si="79"/>
        <v>0</v>
      </c>
      <c r="R67" s="625">
        <f t="shared" si="79"/>
        <v>0</v>
      </c>
      <c r="S67" s="625">
        <f t="shared" si="79"/>
        <v>2339</v>
      </c>
      <c r="T67" s="625"/>
      <c r="U67" s="625">
        <f t="shared" ref="U67:U84" si="80">ROUND(SUM(D67:T67),0)</f>
        <v>2339</v>
      </c>
      <c r="V67" s="378"/>
      <c r="W67" s="13">
        <f t="shared" si="77"/>
        <v>0</v>
      </c>
      <c r="X67" s="625">
        <f>ROUND(SUM(H67:S67),0)</f>
        <v>2339</v>
      </c>
      <c r="Y67" s="31"/>
      <c r="Z67" s="625">
        <f>ROUND(SUM(N67:S67),0)</f>
        <v>2339</v>
      </c>
      <c r="AA67" s="267">
        <f t="shared" si="78"/>
        <v>0</v>
      </c>
      <c r="AB67" s="234"/>
      <c r="AC67" s="3"/>
    </row>
    <row r="68" spans="1:29">
      <c r="A68" s="628" t="s">
        <v>317</v>
      </c>
      <c r="B68" s="12"/>
      <c r="C68" s="12">
        <f>'4e 1718 CS PC'!Z9</f>
        <v>3.8600000000000002E-2</v>
      </c>
      <c r="D68" s="625">
        <f t="shared" ref="D68:S84" si="81">ROUND(D$66*$C68,0)</f>
        <v>0</v>
      </c>
      <c r="E68" s="625">
        <f t="shared" si="81"/>
        <v>0</v>
      </c>
      <c r="F68" s="625">
        <f t="shared" si="81"/>
        <v>0</v>
      </c>
      <c r="G68" s="625">
        <f t="shared" si="81"/>
        <v>0</v>
      </c>
      <c r="H68" s="625">
        <f t="shared" si="81"/>
        <v>0</v>
      </c>
      <c r="I68" s="625">
        <f t="shared" si="81"/>
        <v>0</v>
      </c>
      <c r="J68" s="625">
        <f t="shared" si="81"/>
        <v>0</v>
      </c>
      <c r="K68" s="625">
        <f t="shared" si="81"/>
        <v>0</v>
      </c>
      <c r="L68" s="625">
        <f t="shared" si="81"/>
        <v>0</v>
      </c>
      <c r="M68" s="625">
        <f t="shared" si="81"/>
        <v>0</v>
      </c>
      <c r="N68" s="625">
        <f t="shared" si="81"/>
        <v>0</v>
      </c>
      <c r="O68" s="625">
        <f t="shared" si="81"/>
        <v>0</v>
      </c>
      <c r="P68" s="625">
        <f t="shared" si="81"/>
        <v>0</v>
      </c>
      <c r="Q68" s="625">
        <f t="shared" si="81"/>
        <v>0</v>
      </c>
      <c r="R68" s="625">
        <f t="shared" si="81"/>
        <v>0</v>
      </c>
      <c r="S68" s="625">
        <f t="shared" si="81"/>
        <v>1400</v>
      </c>
      <c r="T68" s="625"/>
      <c r="U68" s="625">
        <f t="shared" si="80"/>
        <v>1400</v>
      </c>
      <c r="V68" s="378"/>
      <c r="W68" s="13">
        <f t="shared" si="77"/>
        <v>0</v>
      </c>
      <c r="X68" s="625">
        <f t="shared" ref="X68:X73" si="82">ROUND(SUM(H68:S68),0)</f>
        <v>1400</v>
      </c>
      <c r="Y68" s="31"/>
      <c r="Z68" s="625">
        <f t="shared" ref="Z68:Z76" si="83">ROUND(SUM(N68:S68),0)</f>
        <v>1400</v>
      </c>
      <c r="AA68" s="267">
        <f t="shared" si="78"/>
        <v>0</v>
      </c>
      <c r="AB68" s="234"/>
      <c r="AC68" s="3"/>
    </row>
    <row r="69" spans="1:29">
      <c r="A69" s="628" t="s">
        <v>318</v>
      </c>
      <c r="B69" s="12"/>
      <c r="C69" s="12">
        <f>'4e 1718 CS PC'!Z12</f>
        <v>0.13739999999999999</v>
      </c>
      <c r="D69" s="625">
        <f t="shared" si="81"/>
        <v>0</v>
      </c>
      <c r="E69" s="625">
        <f t="shared" si="81"/>
        <v>0</v>
      </c>
      <c r="F69" s="625">
        <f t="shared" si="81"/>
        <v>0</v>
      </c>
      <c r="G69" s="625">
        <f t="shared" si="81"/>
        <v>0</v>
      </c>
      <c r="H69" s="625">
        <f t="shared" si="81"/>
        <v>0</v>
      </c>
      <c r="I69" s="625">
        <f t="shared" si="81"/>
        <v>0</v>
      </c>
      <c r="J69" s="625">
        <f t="shared" si="81"/>
        <v>0</v>
      </c>
      <c r="K69" s="625">
        <f t="shared" si="81"/>
        <v>0</v>
      </c>
      <c r="L69" s="625">
        <f t="shared" si="81"/>
        <v>0</v>
      </c>
      <c r="M69" s="625">
        <f t="shared" si="81"/>
        <v>0</v>
      </c>
      <c r="N69" s="625">
        <f t="shared" si="81"/>
        <v>0</v>
      </c>
      <c r="O69" s="625">
        <f t="shared" si="81"/>
        <v>0</v>
      </c>
      <c r="P69" s="625">
        <f t="shared" si="81"/>
        <v>0</v>
      </c>
      <c r="Q69" s="625">
        <f t="shared" si="81"/>
        <v>0</v>
      </c>
      <c r="R69" s="625">
        <f t="shared" si="81"/>
        <v>0</v>
      </c>
      <c r="S69" s="625">
        <f t="shared" si="81"/>
        <v>4982</v>
      </c>
      <c r="T69" s="625"/>
      <c r="U69" s="625">
        <f t="shared" si="80"/>
        <v>4982</v>
      </c>
      <c r="V69" s="378"/>
      <c r="W69" s="13">
        <f t="shared" si="77"/>
        <v>0</v>
      </c>
      <c r="X69" s="625">
        <f t="shared" si="82"/>
        <v>4982</v>
      </c>
      <c r="Y69" s="31"/>
      <c r="Z69" s="625">
        <f t="shared" si="83"/>
        <v>4982</v>
      </c>
      <c r="AA69" s="267">
        <f t="shared" si="78"/>
        <v>0</v>
      </c>
      <c r="AB69" s="234"/>
      <c r="AC69" s="3"/>
    </row>
    <row r="70" spans="1:29">
      <c r="A70" s="628" t="s">
        <v>319</v>
      </c>
      <c r="B70" s="12"/>
      <c r="C70" s="12">
        <f>'4e 1718 CS PC'!Z32</f>
        <v>0.1409</v>
      </c>
      <c r="D70" s="625">
        <f t="shared" si="81"/>
        <v>0</v>
      </c>
      <c r="E70" s="625">
        <f t="shared" si="81"/>
        <v>0</v>
      </c>
      <c r="F70" s="625">
        <f t="shared" si="81"/>
        <v>0</v>
      </c>
      <c r="G70" s="625">
        <f t="shared" si="81"/>
        <v>0</v>
      </c>
      <c r="H70" s="625">
        <f t="shared" si="81"/>
        <v>0</v>
      </c>
      <c r="I70" s="625">
        <f t="shared" si="81"/>
        <v>0</v>
      </c>
      <c r="J70" s="625">
        <f t="shared" si="81"/>
        <v>0</v>
      </c>
      <c r="K70" s="625">
        <f t="shared" si="81"/>
        <v>0</v>
      </c>
      <c r="L70" s="625">
        <f t="shared" si="81"/>
        <v>0</v>
      </c>
      <c r="M70" s="625">
        <f t="shared" si="81"/>
        <v>0</v>
      </c>
      <c r="N70" s="625">
        <f t="shared" si="81"/>
        <v>0</v>
      </c>
      <c r="O70" s="625">
        <f t="shared" si="81"/>
        <v>0</v>
      </c>
      <c r="P70" s="625">
        <f t="shared" si="81"/>
        <v>0</v>
      </c>
      <c r="Q70" s="625">
        <f t="shared" si="81"/>
        <v>0</v>
      </c>
      <c r="R70" s="625">
        <f t="shared" si="81"/>
        <v>0</v>
      </c>
      <c r="S70" s="625">
        <f t="shared" si="81"/>
        <v>5109</v>
      </c>
      <c r="T70" s="625"/>
      <c r="U70" s="625">
        <f t="shared" si="80"/>
        <v>5109</v>
      </c>
      <c r="V70" s="378"/>
      <c r="W70" s="13">
        <f t="shared" si="77"/>
        <v>0</v>
      </c>
      <c r="X70" s="625">
        <f t="shared" si="82"/>
        <v>5109</v>
      </c>
      <c r="Y70" s="31"/>
      <c r="Z70" s="625">
        <f t="shared" si="83"/>
        <v>5109</v>
      </c>
      <c r="AA70" s="267">
        <f t="shared" si="78"/>
        <v>0</v>
      </c>
      <c r="AB70" s="234"/>
      <c r="AC70" s="3"/>
    </row>
    <row r="71" spans="1:29">
      <c r="A71" s="628" t="s">
        <v>320</v>
      </c>
      <c r="B71" s="12"/>
      <c r="C71" s="12">
        <f>'4e 1718 CS PC'!Z33</f>
        <v>9.9000000000000008E-3</v>
      </c>
      <c r="D71" s="625">
        <f t="shared" si="81"/>
        <v>0</v>
      </c>
      <c r="E71" s="625">
        <f t="shared" si="81"/>
        <v>0</v>
      </c>
      <c r="F71" s="625">
        <f t="shared" si="81"/>
        <v>0</v>
      </c>
      <c r="G71" s="625">
        <f t="shared" si="81"/>
        <v>0</v>
      </c>
      <c r="H71" s="625">
        <f t="shared" si="81"/>
        <v>0</v>
      </c>
      <c r="I71" s="625">
        <f t="shared" si="81"/>
        <v>0</v>
      </c>
      <c r="J71" s="625">
        <f t="shared" si="81"/>
        <v>0</v>
      </c>
      <c r="K71" s="625">
        <f t="shared" si="81"/>
        <v>0</v>
      </c>
      <c r="L71" s="625">
        <f t="shared" si="81"/>
        <v>0</v>
      </c>
      <c r="M71" s="625">
        <f t="shared" si="81"/>
        <v>0</v>
      </c>
      <c r="N71" s="625">
        <f t="shared" si="81"/>
        <v>0</v>
      </c>
      <c r="O71" s="625">
        <f t="shared" si="81"/>
        <v>0</v>
      </c>
      <c r="P71" s="625">
        <f t="shared" si="81"/>
        <v>0</v>
      </c>
      <c r="Q71" s="625">
        <f t="shared" si="81"/>
        <v>0</v>
      </c>
      <c r="R71" s="625">
        <f t="shared" si="81"/>
        <v>0</v>
      </c>
      <c r="S71" s="625">
        <f t="shared" si="81"/>
        <v>359</v>
      </c>
      <c r="T71" s="625"/>
      <c r="U71" s="625">
        <f t="shared" si="80"/>
        <v>359</v>
      </c>
      <c r="V71" s="378"/>
      <c r="W71" s="13">
        <f t="shared" si="77"/>
        <v>0</v>
      </c>
      <c r="X71" s="625">
        <f t="shared" si="82"/>
        <v>359</v>
      </c>
      <c r="Y71" s="251"/>
      <c r="Z71" s="625">
        <f t="shared" si="83"/>
        <v>359</v>
      </c>
      <c r="AA71" s="267">
        <f t="shared" si="78"/>
        <v>0</v>
      </c>
      <c r="AB71" s="234"/>
      <c r="AC71" s="3"/>
    </row>
    <row r="72" spans="1:29">
      <c r="A72" s="628" t="s">
        <v>321</v>
      </c>
      <c r="B72" s="12"/>
      <c r="C72" s="12">
        <f>'4e 1718 CS PC'!Z36</f>
        <v>0.12529999999999999</v>
      </c>
      <c r="D72" s="625">
        <f t="shared" si="81"/>
        <v>0</v>
      </c>
      <c r="E72" s="625">
        <f t="shared" si="81"/>
        <v>0</v>
      </c>
      <c r="F72" s="625">
        <f t="shared" si="81"/>
        <v>0</v>
      </c>
      <c r="G72" s="625">
        <f t="shared" si="81"/>
        <v>0</v>
      </c>
      <c r="H72" s="625">
        <f t="shared" si="81"/>
        <v>0</v>
      </c>
      <c r="I72" s="625">
        <f t="shared" si="81"/>
        <v>0</v>
      </c>
      <c r="J72" s="625">
        <f t="shared" si="81"/>
        <v>0</v>
      </c>
      <c r="K72" s="625">
        <f t="shared" si="81"/>
        <v>0</v>
      </c>
      <c r="L72" s="625">
        <f t="shared" si="81"/>
        <v>0</v>
      </c>
      <c r="M72" s="625">
        <f t="shared" si="81"/>
        <v>0</v>
      </c>
      <c r="N72" s="625">
        <f t="shared" si="81"/>
        <v>0</v>
      </c>
      <c r="O72" s="625">
        <f t="shared" si="81"/>
        <v>0</v>
      </c>
      <c r="P72" s="625">
        <f t="shared" si="81"/>
        <v>0</v>
      </c>
      <c r="Q72" s="625">
        <f t="shared" si="81"/>
        <v>0</v>
      </c>
      <c r="R72" s="625">
        <f t="shared" si="81"/>
        <v>0</v>
      </c>
      <c r="S72" s="653">
        <f>ROUNDUP(S$66*$C72,0)</f>
        <v>4544</v>
      </c>
      <c r="T72" s="625"/>
      <c r="U72" s="625">
        <f t="shared" si="80"/>
        <v>4544</v>
      </c>
      <c r="V72" s="378"/>
      <c r="W72" s="13">
        <f t="shared" si="77"/>
        <v>0</v>
      </c>
      <c r="X72" s="625">
        <f t="shared" si="82"/>
        <v>4544</v>
      </c>
      <c r="Y72" s="31"/>
      <c r="Z72" s="625">
        <f t="shared" si="83"/>
        <v>4544</v>
      </c>
      <c r="AA72" s="267">
        <f t="shared" si="78"/>
        <v>0</v>
      </c>
      <c r="AB72" s="234"/>
      <c r="AC72" s="3"/>
    </row>
    <row r="73" spans="1:29">
      <c r="A73" s="628" t="s">
        <v>322</v>
      </c>
      <c r="B73" s="12"/>
      <c r="C73" s="12">
        <f>'4e 1718 CS PC'!Z39</f>
        <v>0.16489999999999999</v>
      </c>
      <c r="D73" s="625">
        <f t="shared" si="81"/>
        <v>0</v>
      </c>
      <c r="E73" s="625">
        <f t="shared" si="81"/>
        <v>0</v>
      </c>
      <c r="F73" s="625">
        <f t="shared" si="81"/>
        <v>0</v>
      </c>
      <c r="G73" s="625">
        <f t="shared" si="81"/>
        <v>0</v>
      </c>
      <c r="H73" s="625">
        <f t="shared" si="81"/>
        <v>0</v>
      </c>
      <c r="I73" s="625">
        <f t="shared" si="81"/>
        <v>0</v>
      </c>
      <c r="J73" s="625">
        <f t="shared" si="81"/>
        <v>0</v>
      </c>
      <c r="K73" s="625">
        <f t="shared" si="81"/>
        <v>0</v>
      </c>
      <c r="L73" s="625">
        <f t="shared" si="81"/>
        <v>0</v>
      </c>
      <c r="M73" s="625">
        <f t="shared" si="81"/>
        <v>0</v>
      </c>
      <c r="N73" s="625">
        <f t="shared" si="81"/>
        <v>0</v>
      </c>
      <c r="O73" s="625">
        <f t="shared" si="81"/>
        <v>0</v>
      </c>
      <c r="P73" s="625">
        <f t="shared" si="81"/>
        <v>0</v>
      </c>
      <c r="Q73" s="625">
        <f t="shared" si="81"/>
        <v>0</v>
      </c>
      <c r="R73" s="625">
        <f t="shared" si="81"/>
        <v>0</v>
      </c>
      <c r="S73" s="625">
        <f t="shared" si="81"/>
        <v>5979</v>
      </c>
      <c r="T73" s="625"/>
      <c r="U73" s="625">
        <f t="shared" si="80"/>
        <v>5979</v>
      </c>
      <c r="V73" s="378"/>
      <c r="W73" s="13">
        <f t="shared" si="77"/>
        <v>0</v>
      </c>
      <c r="X73" s="625">
        <f t="shared" si="82"/>
        <v>5979</v>
      </c>
      <c r="Y73" s="31"/>
      <c r="Z73" s="625">
        <f t="shared" si="83"/>
        <v>5979</v>
      </c>
      <c r="AA73" s="267">
        <f t="shared" si="78"/>
        <v>0</v>
      </c>
      <c r="AB73" s="234"/>
      <c r="AC73" s="3"/>
    </row>
    <row r="74" spans="1:29">
      <c r="A74" s="628" t="s">
        <v>323</v>
      </c>
      <c r="B74" s="12"/>
      <c r="C74" s="12">
        <f>'4e 1718 CS PC'!Z40</f>
        <v>3.0200000000000001E-2</v>
      </c>
      <c r="D74" s="625">
        <f t="shared" si="81"/>
        <v>0</v>
      </c>
      <c r="E74" s="625">
        <f t="shared" si="81"/>
        <v>0</v>
      </c>
      <c r="F74" s="625">
        <f t="shared" si="81"/>
        <v>0</v>
      </c>
      <c r="G74" s="625">
        <f t="shared" si="81"/>
        <v>0</v>
      </c>
      <c r="H74" s="625">
        <f t="shared" si="81"/>
        <v>0</v>
      </c>
      <c r="I74" s="625">
        <f t="shared" si="81"/>
        <v>0</v>
      </c>
      <c r="J74" s="625">
        <f t="shared" si="81"/>
        <v>0</v>
      </c>
      <c r="K74" s="625">
        <f t="shared" si="81"/>
        <v>0</v>
      </c>
      <c r="L74" s="625">
        <f t="shared" si="81"/>
        <v>0</v>
      </c>
      <c r="M74" s="625">
        <f t="shared" si="81"/>
        <v>0</v>
      </c>
      <c r="N74" s="625">
        <f t="shared" si="81"/>
        <v>0</v>
      </c>
      <c r="O74" s="625">
        <f t="shared" si="81"/>
        <v>0</v>
      </c>
      <c r="P74" s="625">
        <f t="shared" si="81"/>
        <v>0</v>
      </c>
      <c r="Q74" s="625">
        <f t="shared" si="81"/>
        <v>0</v>
      </c>
      <c r="R74" s="625">
        <f t="shared" si="81"/>
        <v>0</v>
      </c>
      <c r="S74" s="625">
        <f t="shared" si="81"/>
        <v>1095</v>
      </c>
      <c r="T74" s="625"/>
      <c r="U74" s="625">
        <f t="shared" si="80"/>
        <v>1095</v>
      </c>
      <c r="V74" s="378"/>
      <c r="W74" s="13">
        <f t="shared" si="77"/>
        <v>0</v>
      </c>
      <c r="X74" s="625">
        <f>ROUND(SUM(H74:S74),0)</f>
        <v>1095</v>
      </c>
      <c r="Y74" s="31"/>
      <c r="Z74" s="625">
        <f t="shared" si="83"/>
        <v>1095</v>
      </c>
      <c r="AA74" s="267">
        <f t="shared" si="78"/>
        <v>0</v>
      </c>
      <c r="AB74" s="234"/>
      <c r="AC74" s="3"/>
    </row>
    <row r="75" spans="1:29">
      <c r="A75" s="628" t="s">
        <v>324</v>
      </c>
      <c r="B75" s="12"/>
      <c r="C75" s="12">
        <f>'4e 1718 CS PC'!Z42</f>
        <v>1.03E-2</v>
      </c>
      <c r="D75" s="625">
        <f t="shared" si="81"/>
        <v>0</v>
      </c>
      <c r="E75" s="625">
        <f t="shared" si="81"/>
        <v>0</v>
      </c>
      <c r="F75" s="625">
        <f t="shared" si="81"/>
        <v>0</v>
      </c>
      <c r="G75" s="625">
        <f t="shared" si="81"/>
        <v>0</v>
      </c>
      <c r="H75" s="625">
        <f t="shared" si="81"/>
        <v>0</v>
      </c>
      <c r="I75" s="625">
        <f t="shared" si="81"/>
        <v>0</v>
      </c>
      <c r="J75" s="625">
        <f t="shared" si="81"/>
        <v>0</v>
      </c>
      <c r="K75" s="625">
        <f t="shared" si="81"/>
        <v>0</v>
      </c>
      <c r="L75" s="625">
        <f t="shared" si="81"/>
        <v>0</v>
      </c>
      <c r="M75" s="625">
        <f t="shared" si="81"/>
        <v>0</v>
      </c>
      <c r="N75" s="625">
        <f t="shared" si="81"/>
        <v>0</v>
      </c>
      <c r="O75" s="625">
        <f t="shared" si="81"/>
        <v>0</v>
      </c>
      <c r="P75" s="625">
        <f t="shared" si="81"/>
        <v>0</v>
      </c>
      <c r="Q75" s="625">
        <f t="shared" si="81"/>
        <v>0</v>
      </c>
      <c r="R75" s="625">
        <f t="shared" si="81"/>
        <v>0</v>
      </c>
      <c r="S75" s="625">
        <f t="shared" si="81"/>
        <v>373</v>
      </c>
      <c r="T75" s="625"/>
      <c r="U75" s="625">
        <f t="shared" si="80"/>
        <v>373</v>
      </c>
      <c r="V75" s="378"/>
      <c r="W75" s="13">
        <f t="shared" si="77"/>
        <v>0</v>
      </c>
      <c r="X75" s="625">
        <f t="shared" ref="X75:X76" si="84">ROUND(SUM(H75:S75),0)</f>
        <v>373</v>
      </c>
      <c r="Y75" s="31"/>
      <c r="Z75" s="625">
        <f t="shared" si="83"/>
        <v>373</v>
      </c>
      <c r="AA75" s="267">
        <f t="shared" si="78"/>
        <v>0</v>
      </c>
      <c r="AB75" s="234"/>
      <c r="AC75" s="3"/>
    </row>
    <row r="76" spans="1:29">
      <c r="A76" s="628" t="s">
        <v>325</v>
      </c>
      <c r="B76" s="12"/>
      <c r="C76" s="12">
        <f>'4e 1718 CS PC'!Z43</f>
        <v>1.52E-2</v>
      </c>
      <c r="D76" s="625">
        <f t="shared" si="81"/>
        <v>0</v>
      </c>
      <c r="E76" s="625">
        <f t="shared" si="81"/>
        <v>0</v>
      </c>
      <c r="F76" s="625">
        <f t="shared" si="81"/>
        <v>0</v>
      </c>
      <c r="G76" s="625">
        <f t="shared" si="81"/>
        <v>0</v>
      </c>
      <c r="H76" s="625">
        <f t="shared" si="81"/>
        <v>0</v>
      </c>
      <c r="I76" s="625">
        <f t="shared" si="81"/>
        <v>0</v>
      </c>
      <c r="J76" s="625">
        <f t="shared" si="81"/>
        <v>0</v>
      </c>
      <c r="K76" s="625">
        <f t="shared" si="81"/>
        <v>0</v>
      </c>
      <c r="L76" s="625">
        <f t="shared" si="81"/>
        <v>0</v>
      </c>
      <c r="M76" s="625">
        <f t="shared" si="81"/>
        <v>0</v>
      </c>
      <c r="N76" s="625">
        <f t="shared" si="81"/>
        <v>0</v>
      </c>
      <c r="O76" s="625">
        <f t="shared" si="81"/>
        <v>0</v>
      </c>
      <c r="P76" s="625">
        <f t="shared" si="81"/>
        <v>0</v>
      </c>
      <c r="Q76" s="625">
        <f t="shared" si="81"/>
        <v>0</v>
      </c>
      <c r="R76" s="625">
        <f t="shared" si="81"/>
        <v>0</v>
      </c>
      <c r="S76" s="625">
        <f t="shared" si="81"/>
        <v>551</v>
      </c>
      <c r="T76" s="625"/>
      <c r="U76" s="625">
        <f t="shared" si="80"/>
        <v>551</v>
      </c>
      <c r="V76" s="378"/>
      <c r="W76" s="13">
        <f t="shared" si="77"/>
        <v>0</v>
      </c>
      <c r="X76" s="625">
        <f t="shared" si="84"/>
        <v>551</v>
      </c>
      <c r="Y76" s="31"/>
      <c r="Z76" s="625">
        <f t="shared" si="83"/>
        <v>551</v>
      </c>
      <c r="AA76" s="267">
        <f t="shared" si="78"/>
        <v>0</v>
      </c>
      <c r="AB76" s="234"/>
      <c r="AC76" s="3"/>
    </row>
    <row r="77" spans="1:29">
      <c r="A77" s="628" t="s">
        <v>326</v>
      </c>
      <c r="B77" s="12"/>
      <c r="C77" s="12">
        <f>'4e 1718 CS PC'!Z44</f>
        <v>2.4E-2</v>
      </c>
      <c r="D77" s="625">
        <f t="shared" si="81"/>
        <v>0</v>
      </c>
      <c r="E77" s="625">
        <f t="shared" si="81"/>
        <v>0</v>
      </c>
      <c r="F77" s="625">
        <f t="shared" si="81"/>
        <v>0</v>
      </c>
      <c r="G77" s="625">
        <f t="shared" si="81"/>
        <v>0</v>
      </c>
      <c r="H77" s="625">
        <f t="shared" si="81"/>
        <v>0</v>
      </c>
      <c r="I77" s="625">
        <f t="shared" si="81"/>
        <v>0</v>
      </c>
      <c r="J77" s="625">
        <f t="shared" si="81"/>
        <v>0</v>
      </c>
      <c r="K77" s="625">
        <f t="shared" si="81"/>
        <v>0</v>
      </c>
      <c r="L77" s="625">
        <f t="shared" si="81"/>
        <v>0</v>
      </c>
      <c r="M77" s="625">
        <f t="shared" si="81"/>
        <v>0</v>
      </c>
      <c r="N77" s="625">
        <f t="shared" si="81"/>
        <v>0</v>
      </c>
      <c r="O77" s="625">
        <f t="shared" si="81"/>
        <v>0</v>
      </c>
      <c r="P77" s="625">
        <f t="shared" si="81"/>
        <v>0</v>
      </c>
      <c r="Q77" s="625">
        <f t="shared" si="81"/>
        <v>0</v>
      </c>
      <c r="R77" s="625">
        <f t="shared" si="81"/>
        <v>0</v>
      </c>
      <c r="S77" s="625">
        <f t="shared" si="81"/>
        <v>870</v>
      </c>
      <c r="T77" s="625"/>
      <c r="U77" s="625">
        <f t="shared" si="80"/>
        <v>870</v>
      </c>
      <c r="V77" s="378"/>
      <c r="W77" s="13">
        <f t="shared" si="77"/>
        <v>0</v>
      </c>
      <c r="X77" s="625">
        <f>ROUND(SUM(H77:S77),0)</f>
        <v>870</v>
      </c>
      <c r="Y77" s="31"/>
      <c r="Z77" s="625">
        <f>ROUND(SUM(N77:S77),0)</f>
        <v>870</v>
      </c>
      <c r="AA77" s="267">
        <f t="shared" si="78"/>
        <v>0</v>
      </c>
      <c r="AB77" s="234"/>
      <c r="AC77" s="3"/>
    </row>
    <row r="78" spans="1:29">
      <c r="A78" s="628" t="s">
        <v>327</v>
      </c>
      <c r="B78" s="12"/>
      <c r="C78" s="12">
        <f>'4e 1718 CS PC'!Z45</f>
        <v>5.3600000000000002E-2</v>
      </c>
      <c r="D78" s="625">
        <f t="shared" si="81"/>
        <v>0</v>
      </c>
      <c r="E78" s="625">
        <f t="shared" si="81"/>
        <v>0</v>
      </c>
      <c r="F78" s="625">
        <f t="shared" si="81"/>
        <v>0</v>
      </c>
      <c r="G78" s="625">
        <f t="shared" si="81"/>
        <v>0</v>
      </c>
      <c r="H78" s="625">
        <f t="shared" si="81"/>
        <v>0</v>
      </c>
      <c r="I78" s="625">
        <f t="shared" si="81"/>
        <v>0</v>
      </c>
      <c r="J78" s="625">
        <f t="shared" si="81"/>
        <v>0</v>
      </c>
      <c r="K78" s="625">
        <f t="shared" si="81"/>
        <v>0</v>
      </c>
      <c r="L78" s="625">
        <f t="shared" si="81"/>
        <v>0</v>
      </c>
      <c r="M78" s="625">
        <f t="shared" si="81"/>
        <v>0</v>
      </c>
      <c r="N78" s="625">
        <f t="shared" si="81"/>
        <v>0</v>
      </c>
      <c r="O78" s="625">
        <f t="shared" si="81"/>
        <v>0</v>
      </c>
      <c r="P78" s="625">
        <f t="shared" si="81"/>
        <v>0</v>
      </c>
      <c r="Q78" s="625">
        <f t="shared" si="81"/>
        <v>0</v>
      </c>
      <c r="R78" s="625">
        <f t="shared" si="81"/>
        <v>0</v>
      </c>
      <c r="S78" s="625">
        <f t="shared" si="81"/>
        <v>1944</v>
      </c>
      <c r="T78" s="625"/>
      <c r="U78" s="625">
        <f t="shared" si="80"/>
        <v>1944</v>
      </c>
      <c r="V78" s="378"/>
      <c r="W78" s="13">
        <f t="shared" si="77"/>
        <v>0</v>
      </c>
      <c r="X78" s="625">
        <f t="shared" ref="X78" si="85">ROUND(SUM(H78:S78),0)</f>
        <v>1944</v>
      </c>
      <c r="Y78" s="31"/>
      <c r="Z78" s="625">
        <f t="shared" ref="Z78:Z84" si="86">ROUND(SUM(N78:S78),0)</f>
        <v>1944</v>
      </c>
      <c r="AA78" s="267">
        <f t="shared" si="78"/>
        <v>0</v>
      </c>
      <c r="AB78" s="234"/>
      <c r="AC78" s="3"/>
    </row>
    <row r="79" spans="1:29">
      <c r="A79" s="628" t="s">
        <v>328</v>
      </c>
      <c r="B79" s="12"/>
      <c r="C79" s="12">
        <f>'4e 1718 CS PC'!Z46</f>
        <v>1.61E-2</v>
      </c>
      <c r="D79" s="625">
        <f t="shared" si="81"/>
        <v>0</v>
      </c>
      <c r="E79" s="625">
        <f t="shared" si="81"/>
        <v>0</v>
      </c>
      <c r="F79" s="625">
        <f t="shared" si="81"/>
        <v>0</v>
      </c>
      <c r="G79" s="625">
        <f t="shared" si="81"/>
        <v>0</v>
      </c>
      <c r="H79" s="625">
        <f t="shared" si="81"/>
        <v>0</v>
      </c>
      <c r="I79" s="625">
        <f t="shared" si="81"/>
        <v>0</v>
      </c>
      <c r="J79" s="625">
        <f t="shared" si="81"/>
        <v>0</v>
      </c>
      <c r="K79" s="625">
        <f t="shared" si="81"/>
        <v>0</v>
      </c>
      <c r="L79" s="625">
        <f t="shared" si="81"/>
        <v>0</v>
      </c>
      <c r="M79" s="625">
        <f t="shared" si="81"/>
        <v>0</v>
      </c>
      <c r="N79" s="625">
        <f t="shared" si="81"/>
        <v>0</v>
      </c>
      <c r="O79" s="625">
        <f t="shared" si="81"/>
        <v>0</v>
      </c>
      <c r="P79" s="625">
        <f t="shared" si="81"/>
        <v>0</v>
      </c>
      <c r="Q79" s="625">
        <f t="shared" si="81"/>
        <v>0</v>
      </c>
      <c r="R79" s="625">
        <f t="shared" si="81"/>
        <v>0</v>
      </c>
      <c r="S79" s="625">
        <f t="shared" si="81"/>
        <v>584</v>
      </c>
      <c r="T79" s="625"/>
      <c r="U79" s="625">
        <f t="shared" si="80"/>
        <v>584</v>
      </c>
      <c r="V79" s="378"/>
      <c r="W79" s="13">
        <f t="shared" si="77"/>
        <v>0</v>
      </c>
      <c r="X79" s="625">
        <f>ROUND(SUM(H79:S79),0)</f>
        <v>584</v>
      </c>
      <c r="Y79" s="31"/>
      <c r="Z79" s="625">
        <f t="shared" si="86"/>
        <v>584</v>
      </c>
      <c r="AA79" s="267">
        <f t="shared" si="78"/>
        <v>0</v>
      </c>
      <c r="AB79" s="234"/>
      <c r="AC79" s="3"/>
    </row>
    <row r="80" spans="1:29">
      <c r="A80" s="628" t="s">
        <v>329</v>
      </c>
      <c r="B80" s="12"/>
      <c r="C80" s="12">
        <f>'4e 1718 CS PC'!Z50</f>
        <v>2.41E-2</v>
      </c>
      <c r="D80" s="625">
        <f t="shared" si="81"/>
        <v>0</v>
      </c>
      <c r="E80" s="625">
        <f t="shared" si="81"/>
        <v>0</v>
      </c>
      <c r="F80" s="625">
        <f t="shared" si="81"/>
        <v>0</v>
      </c>
      <c r="G80" s="625">
        <f t="shared" si="81"/>
        <v>0</v>
      </c>
      <c r="H80" s="625">
        <f t="shared" si="81"/>
        <v>0</v>
      </c>
      <c r="I80" s="625">
        <f t="shared" si="81"/>
        <v>0</v>
      </c>
      <c r="J80" s="625">
        <f t="shared" si="81"/>
        <v>0</v>
      </c>
      <c r="K80" s="625">
        <f t="shared" si="81"/>
        <v>0</v>
      </c>
      <c r="L80" s="625">
        <f t="shared" si="81"/>
        <v>0</v>
      </c>
      <c r="M80" s="625">
        <f t="shared" si="81"/>
        <v>0</v>
      </c>
      <c r="N80" s="625">
        <f t="shared" si="81"/>
        <v>0</v>
      </c>
      <c r="O80" s="625">
        <f t="shared" si="81"/>
        <v>0</v>
      </c>
      <c r="P80" s="625">
        <f t="shared" si="81"/>
        <v>0</v>
      </c>
      <c r="Q80" s="625">
        <f t="shared" si="81"/>
        <v>0</v>
      </c>
      <c r="R80" s="625">
        <f t="shared" si="81"/>
        <v>0</v>
      </c>
      <c r="S80" s="625">
        <f t="shared" si="81"/>
        <v>874</v>
      </c>
      <c r="T80" s="625"/>
      <c r="U80" s="625">
        <f t="shared" si="80"/>
        <v>874</v>
      </c>
      <c r="V80" s="378"/>
      <c r="W80" s="13">
        <f t="shared" si="77"/>
        <v>0</v>
      </c>
      <c r="X80" s="625">
        <f t="shared" ref="X80:X84" si="87">ROUND(SUM(H80:S80),0)</f>
        <v>874</v>
      </c>
      <c r="Y80" s="31"/>
      <c r="Z80" s="625">
        <f t="shared" si="86"/>
        <v>874</v>
      </c>
      <c r="AA80" s="267">
        <f t="shared" si="78"/>
        <v>0</v>
      </c>
      <c r="AB80" s="234"/>
      <c r="AC80" s="3"/>
    </row>
    <row r="81" spans="1:29">
      <c r="A81" s="628" t="s">
        <v>330</v>
      </c>
      <c r="B81" s="12"/>
      <c r="C81" s="12">
        <f>'4e 1718 CS PC'!Z51</f>
        <v>1.83E-2</v>
      </c>
      <c r="D81" s="625">
        <f t="shared" si="81"/>
        <v>0</v>
      </c>
      <c r="E81" s="625">
        <f t="shared" si="81"/>
        <v>0</v>
      </c>
      <c r="F81" s="625">
        <f t="shared" si="81"/>
        <v>0</v>
      </c>
      <c r="G81" s="625">
        <f t="shared" si="81"/>
        <v>0</v>
      </c>
      <c r="H81" s="625">
        <f t="shared" si="81"/>
        <v>0</v>
      </c>
      <c r="I81" s="625">
        <f t="shared" si="81"/>
        <v>0</v>
      </c>
      <c r="J81" s="625">
        <f t="shared" si="81"/>
        <v>0</v>
      </c>
      <c r="K81" s="625">
        <f t="shared" si="81"/>
        <v>0</v>
      </c>
      <c r="L81" s="625">
        <f t="shared" si="81"/>
        <v>0</v>
      </c>
      <c r="M81" s="625">
        <f t="shared" si="81"/>
        <v>0</v>
      </c>
      <c r="N81" s="625">
        <f t="shared" si="81"/>
        <v>0</v>
      </c>
      <c r="O81" s="625">
        <f t="shared" si="81"/>
        <v>0</v>
      </c>
      <c r="P81" s="625">
        <f t="shared" si="81"/>
        <v>0</v>
      </c>
      <c r="Q81" s="625">
        <f t="shared" si="81"/>
        <v>0</v>
      </c>
      <c r="R81" s="625">
        <f t="shared" si="81"/>
        <v>0</v>
      </c>
      <c r="S81" s="653">
        <f>ROUNDDOWN(S$66*$C81,0)</f>
        <v>663</v>
      </c>
      <c r="T81" s="625"/>
      <c r="U81" s="625">
        <f t="shared" si="80"/>
        <v>663</v>
      </c>
      <c r="V81" s="378"/>
      <c r="W81" s="13">
        <f t="shared" si="77"/>
        <v>0</v>
      </c>
      <c r="X81" s="625">
        <f t="shared" si="87"/>
        <v>663</v>
      </c>
      <c r="Y81" s="31"/>
      <c r="Z81" s="625">
        <f t="shared" si="86"/>
        <v>663</v>
      </c>
      <c r="AA81" s="267">
        <f t="shared" si="78"/>
        <v>0</v>
      </c>
      <c r="AB81" s="234"/>
      <c r="AC81" s="3"/>
    </row>
    <row r="82" spans="1:29">
      <c r="A82" s="628" t="s">
        <v>331</v>
      </c>
      <c r="B82" s="12"/>
      <c r="C82" s="12">
        <f>'4e 1718 CS PC'!Z56</f>
        <v>7.2999999999999995E-2</v>
      </c>
      <c r="D82" s="625">
        <f t="shared" si="81"/>
        <v>0</v>
      </c>
      <c r="E82" s="625">
        <f t="shared" si="81"/>
        <v>0</v>
      </c>
      <c r="F82" s="625">
        <f t="shared" si="81"/>
        <v>0</v>
      </c>
      <c r="G82" s="625">
        <f t="shared" si="81"/>
        <v>0</v>
      </c>
      <c r="H82" s="625">
        <f t="shared" si="81"/>
        <v>0</v>
      </c>
      <c r="I82" s="625">
        <f t="shared" si="81"/>
        <v>0</v>
      </c>
      <c r="J82" s="625">
        <f t="shared" si="81"/>
        <v>0</v>
      </c>
      <c r="K82" s="625">
        <f t="shared" si="81"/>
        <v>0</v>
      </c>
      <c r="L82" s="625">
        <f t="shared" si="81"/>
        <v>0</v>
      </c>
      <c r="M82" s="625">
        <f t="shared" si="81"/>
        <v>0</v>
      </c>
      <c r="N82" s="625">
        <f t="shared" si="81"/>
        <v>0</v>
      </c>
      <c r="O82" s="625">
        <f t="shared" si="81"/>
        <v>0</v>
      </c>
      <c r="P82" s="625">
        <f t="shared" si="81"/>
        <v>0</v>
      </c>
      <c r="Q82" s="625">
        <f t="shared" si="81"/>
        <v>0</v>
      </c>
      <c r="R82" s="625">
        <f t="shared" si="81"/>
        <v>0</v>
      </c>
      <c r="S82" s="625">
        <f t="shared" si="81"/>
        <v>2647</v>
      </c>
      <c r="T82" s="625"/>
      <c r="U82" s="625">
        <f t="shared" si="80"/>
        <v>2647</v>
      </c>
      <c r="V82" s="378"/>
      <c r="W82" s="13">
        <f t="shared" si="77"/>
        <v>0</v>
      </c>
      <c r="X82" s="625">
        <f t="shared" si="87"/>
        <v>2647</v>
      </c>
      <c r="Y82" s="31"/>
      <c r="Z82" s="625">
        <f t="shared" si="86"/>
        <v>2647</v>
      </c>
      <c r="AA82" s="267">
        <f t="shared" si="78"/>
        <v>0</v>
      </c>
      <c r="AB82" s="234"/>
      <c r="AC82" s="3"/>
    </row>
    <row r="83" spans="1:29">
      <c r="A83" s="628" t="s">
        <v>332</v>
      </c>
      <c r="B83" s="12"/>
      <c r="C83" s="12">
        <f>'4e 1718 CS PC'!Z58</f>
        <v>4.2299999999999997E-2</v>
      </c>
      <c r="D83" s="625">
        <f t="shared" si="81"/>
        <v>0</v>
      </c>
      <c r="E83" s="625">
        <f t="shared" si="81"/>
        <v>0</v>
      </c>
      <c r="F83" s="625">
        <f t="shared" si="81"/>
        <v>0</v>
      </c>
      <c r="G83" s="625">
        <f t="shared" si="81"/>
        <v>0</v>
      </c>
      <c r="H83" s="625">
        <f t="shared" si="81"/>
        <v>0</v>
      </c>
      <c r="I83" s="625">
        <f t="shared" si="81"/>
        <v>0</v>
      </c>
      <c r="J83" s="625">
        <f t="shared" si="81"/>
        <v>0</v>
      </c>
      <c r="K83" s="625">
        <f t="shared" si="81"/>
        <v>0</v>
      </c>
      <c r="L83" s="625">
        <f t="shared" si="81"/>
        <v>0</v>
      </c>
      <c r="M83" s="625">
        <f t="shared" si="81"/>
        <v>0</v>
      </c>
      <c r="N83" s="625">
        <f t="shared" si="81"/>
        <v>0</v>
      </c>
      <c r="O83" s="625">
        <f t="shared" si="81"/>
        <v>0</v>
      </c>
      <c r="P83" s="625">
        <f t="shared" si="81"/>
        <v>0</v>
      </c>
      <c r="Q83" s="625">
        <f t="shared" si="81"/>
        <v>0</v>
      </c>
      <c r="R83" s="625">
        <f t="shared" ref="E83:S84" si="88">ROUND(R$66*$C83,0)</f>
        <v>0</v>
      </c>
      <c r="S83" s="625">
        <f t="shared" si="88"/>
        <v>1534</v>
      </c>
      <c r="T83" s="625"/>
      <c r="U83" s="625">
        <f t="shared" si="80"/>
        <v>1534</v>
      </c>
      <c r="V83" s="378"/>
      <c r="W83" s="13">
        <f t="shared" si="77"/>
        <v>0</v>
      </c>
      <c r="X83" s="625">
        <f t="shared" si="87"/>
        <v>1534</v>
      </c>
      <c r="Y83" s="31"/>
      <c r="Z83" s="625">
        <f t="shared" si="86"/>
        <v>1534</v>
      </c>
      <c r="AA83" s="267">
        <f t="shared" si="78"/>
        <v>0</v>
      </c>
      <c r="AB83" s="234"/>
      <c r="AC83" s="3"/>
    </row>
    <row r="84" spans="1:29">
      <c r="A84" s="628" t="s">
        <v>333</v>
      </c>
      <c r="B84" s="12"/>
      <c r="C84" s="12">
        <f>'4e 1718 CS PC'!Z59</f>
        <v>1.14E-2</v>
      </c>
      <c r="D84" s="625">
        <f t="shared" si="81"/>
        <v>0</v>
      </c>
      <c r="E84" s="625">
        <f t="shared" si="88"/>
        <v>0</v>
      </c>
      <c r="F84" s="625">
        <f t="shared" si="88"/>
        <v>0</v>
      </c>
      <c r="G84" s="625">
        <f t="shared" si="88"/>
        <v>0</v>
      </c>
      <c r="H84" s="625">
        <f t="shared" si="88"/>
        <v>0</v>
      </c>
      <c r="I84" s="625">
        <f t="shared" si="88"/>
        <v>0</v>
      </c>
      <c r="J84" s="625">
        <f t="shared" si="88"/>
        <v>0</v>
      </c>
      <c r="K84" s="625">
        <f t="shared" si="88"/>
        <v>0</v>
      </c>
      <c r="L84" s="625">
        <f t="shared" si="88"/>
        <v>0</v>
      </c>
      <c r="M84" s="625">
        <f t="shared" si="88"/>
        <v>0</v>
      </c>
      <c r="N84" s="625">
        <f t="shared" si="88"/>
        <v>0</v>
      </c>
      <c r="O84" s="625">
        <f t="shared" si="88"/>
        <v>0</v>
      </c>
      <c r="P84" s="625">
        <f t="shared" si="88"/>
        <v>0</v>
      </c>
      <c r="Q84" s="625">
        <f t="shared" si="88"/>
        <v>0</v>
      </c>
      <c r="R84" s="625">
        <f t="shared" si="88"/>
        <v>0</v>
      </c>
      <c r="S84" s="625">
        <f t="shared" si="88"/>
        <v>413</v>
      </c>
      <c r="T84" s="625"/>
      <c r="U84" s="625">
        <f t="shared" si="80"/>
        <v>413</v>
      </c>
      <c r="V84" s="378"/>
      <c r="W84" s="13">
        <f t="shared" si="77"/>
        <v>0</v>
      </c>
      <c r="X84" s="625">
        <f t="shared" si="87"/>
        <v>413</v>
      </c>
      <c r="Y84" s="31"/>
      <c r="Z84" s="625">
        <f t="shared" si="86"/>
        <v>413</v>
      </c>
      <c r="AA84" s="267">
        <f t="shared" si="78"/>
        <v>0</v>
      </c>
      <c r="AB84" s="234"/>
      <c r="AC84" s="3"/>
    </row>
    <row r="85" spans="1:29">
      <c r="A85" s="638" t="s">
        <v>95</v>
      </c>
      <c r="B85" s="650"/>
      <c r="C85" s="650">
        <f t="shared" ref="C85:U85" si="89">SUM(C67:C84)</f>
        <v>0.99999999999999989</v>
      </c>
      <c r="D85" s="640">
        <f t="shared" si="89"/>
        <v>0</v>
      </c>
      <c r="E85" s="640">
        <f t="shared" si="89"/>
        <v>0</v>
      </c>
      <c r="F85" s="640">
        <f t="shared" si="89"/>
        <v>0</v>
      </c>
      <c r="G85" s="640">
        <f t="shared" si="89"/>
        <v>0</v>
      </c>
      <c r="H85" s="640">
        <f t="shared" si="89"/>
        <v>0</v>
      </c>
      <c r="I85" s="640">
        <f t="shared" si="89"/>
        <v>0</v>
      </c>
      <c r="J85" s="640">
        <f t="shared" si="89"/>
        <v>0</v>
      </c>
      <c r="K85" s="640">
        <f t="shared" si="89"/>
        <v>0</v>
      </c>
      <c r="L85" s="640">
        <f t="shared" si="89"/>
        <v>0</v>
      </c>
      <c r="M85" s="640">
        <f t="shared" si="89"/>
        <v>0</v>
      </c>
      <c r="N85" s="640">
        <f t="shared" si="89"/>
        <v>0</v>
      </c>
      <c r="O85" s="640">
        <f t="shared" si="89"/>
        <v>0</v>
      </c>
      <c r="P85" s="640">
        <f t="shared" si="89"/>
        <v>0</v>
      </c>
      <c r="Q85" s="640">
        <f t="shared" si="89"/>
        <v>0</v>
      </c>
      <c r="R85" s="640">
        <f t="shared" si="89"/>
        <v>0</v>
      </c>
      <c r="S85" s="640">
        <f t="shared" si="89"/>
        <v>36260</v>
      </c>
      <c r="T85" s="640">
        <f t="shared" si="89"/>
        <v>0</v>
      </c>
      <c r="U85" s="640">
        <f t="shared" si="89"/>
        <v>36260</v>
      </c>
      <c r="V85" s="233"/>
      <c r="W85" s="13">
        <f t="shared" si="77"/>
        <v>0</v>
      </c>
      <c r="X85" s="640">
        <f>SUM(X67:X84)</f>
        <v>36260</v>
      </c>
      <c r="Y85" s="27"/>
      <c r="Z85" s="640">
        <f>SUM(Z67:Z84)</f>
        <v>36260</v>
      </c>
      <c r="AA85" s="267">
        <f t="shared" si="78"/>
        <v>0</v>
      </c>
      <c r="AB85" s="234"/>
      <c r="AC85" s="3"/>
    </row>
    <row r="86" spans="1:29">
      <c r="A86" s="911"/>
      <c r="B86" s="912"/>
      <c r="C86" s="912"/>
      <c r="D86" s="13">
        <f t="shared" ref="D86" si="90">D66-D85</f>
        <v>0</v>
      </c>
      <c r="E86" s="13">
        <f t="shared" ref="E86" si="91">E66-E85</f>
        <v>0</v>
      </c>
      <c r="F86" s="13">
        <f t="shared" ref="F86" si="92">F66-F85</f>
        <v>0</v>
      </c>
      <c r="G86" s="13">
        <f t="shared" ref="G86" si="93">G66-G85</f>
        <v>0</v>
      </c>
      <c r="H86" s="13">
        <f t="shared" ref="H86" si="94">H66-H85</f>
        <v>0</v>
      </c>
      <c r="I86" s="13">
        <f t="shared" ref="I86" si="95">I66-I85</f>
        <v>0</v>
      </c>
      <c r="J86" s="13">
        <f t="shared" ref="J86" si="96">J66-J85</f>
        <v>0</v>
      </c>
      <c r="K86" s="13">
        <f t="shared" ref="K86" si="97">K66-K85</f>
        <v>0</v>
      </c>
      <c r="L86" s="13">
        <f t="shared" ref="L86" si="98">L66-L85</f>
        <v>0</v>
      </c>
      <c r="M86" s="13">
        <f t="shared" ref="M86" si="99">M66-M85</f>
        <v>0</v>
      </c>
      <c r="N86" s="13">
        <f t="shared" ref="N86" si="100">N66-N85</f>
        <v>0</v>
      </c>
      <c r="O86" s="13">
        <f t="shared" ref="O86" si="101">O66-O85</f>
        <v>0</v>
      </c>
      <c r="P86" s="13">
        <f t="shared" ref="P86" si="102">P66-P85</f>
        <v>0</v>
      </c>
      <c r="Q86" s="13">
        <f t="shared" ref="Q86" si="103">Q66-Q85</f>
        <v>0</v>
      </c>
      <c r="R86" s="13">
        <f t="shared" ref="R86" si="104">R66-R85</f>
        <v>0</v>
      </c>
      <c r="S86" s="13">
        <f t="shared" ref="S86" si="105">S66-S85</f>
        <v>0</v>
      </c>
      <c r="T86" s="13">
        <f t="shared" ref="T86" si="106">T66-T85</f>
        <v>0</v>
      </c>
      <c r="U86" s="13">
        <f t="shared" ref="U86" si="107">U66-U85</f>
        <v>0</v>
      </c>
      <c r="V86" s="914"/>
      <c r="W86" s="379"/>
      <c r="X86" s="13">
        <f t="shared" ref="X86" si="108">X66-X85</f>
        <v>0</v>
      </c>
      <c r="Y86" s="247"/>
      <c r="Z86" s="13">
        <f t="shared" ref="Z86" si="109">Z66-Z85</f>
        <v>0</v>
      </c>
      <c r="AA86" s="234"/>
      <c r="AB86" s="51"/>
      <c r="AC86" s="3"/>
    </row>
    <row r="87" spans="1:29">
      <c r="A87" s="911"/>
      <c r="B87" s="912"/>
      <c r="C87" s="912"/>
      <c r="D87" s="9"/>
      <c r="E87" s="9"/>
      <c r="F87" s="9"/>
      <c r="G87" s="9"/>
      <c r="H87" s="913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14"/>
      <c r="W87" s="379"/>
      <c r="X87" s="9"/>
      <c r="Y87" s="247"/>
      <c r="Z87" s="9"/>
      <c r="AA87" s="234"/>
      <c r="AB87" s="51"/>
      <c r="AC87" s="3"/>
    </row>
    <row r="88" spans="1:29">
      <c r="A88" s="30" t="s">
        <v>269</v>
      </c>
      <c r="B88" s="27"/>
      <c r="C88" s="27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7"/>
      <c r="U88" s="27"/>
      <c r="V88" s="31"/>
      <c r="W88" s="29"/>
      <c r="X88" s="28"/>
      <c r="Y88" s="27"/>
      <c r="Z88" s="31"/>
    </row>
    <row r="89" spans="1:29">
      <c r="A89" s="30"/>
      <c r="W89" s="29"/>
    </row>
    <row r="91" spans="1:29">
      <c r="A91" s="52" t="s">
        <v>270</v>
      </c>
    </row>
    <row r="93" spans="1:29">
      <c r="A93" s="392" t="s">
        <v>607</v>
      </c>
    </row>
    <row r="98" spans="1:22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248"/>
    </row>
    <row r="99" spans="1:22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248"/>
    </row>
    <row r="100" spans="1:22">
      <c r="A100" s="56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248"/>
    </row>
    <row r="101" spans="1:22">
      <c r="A101" s="57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60"/>
      <c r="V101" s="249"/>
    </row>
    <row r="102" spans="1:22">
      <c r="A102" s="58"/>
      <c r="B102" s="55"/>
      <c r="C102" s="55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55"/>
      <c r="U102" s="62"/>
      <c r="V102" s="250"/>
    </row>
    <row r="103" spans="1:22">
      <c r="A103" s="56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60"/>
      <c r="V103" s="249"/>
    </row>
    <row r="104" spans="1:22">
      <c r="A104" s="57"/>
      <c r="B104" s="55"/>
      <c r="C104" s="55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5"/>
      <c r="U104" s="60"/>
      <c r="V104" s="249"/>
    </row>
    <row r="105" spans="1:22">
      <c r="A105" s="58"/>
      <c r="B105" s="55"/>
      <c r="C105" s="55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55"/>
      <c r="U105" s="62"/>
      <c r="V105" s="250"/>
    </row>
    <row r="106" spans="1:22">
      <c r="A106" s="56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60"/>
      <c r="V106" s="249"/>
    </row>
    <row r="107" spans="1:22">
      <c r="A107" s="58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60"/>
      <c r="V107" s="249"/>
    </row>
    <row r="108" spans="1:22">
      <c r="A108" s="58"/>
      <c r="B108" s="55"/>
      <c r="C108" s="55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55"/>
      <c r="U108" s="62"/>
      <c r="V108" s="250"/>
    </row>
    <row r="109" spans="1:22">
      <c r="A109" s="58"/>
      <c r="B109" s="55"/>
      <c r="C109" s="55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5"/>
      <c r="U109" s="60"/>
      <c r="V109" s="249"/>
    </row>
    <row r="110" spans="1:22">
      <c r="A110" s="58"/>
      <c r="B110" s="55"/>
      <c r="C110" s="55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55"/>
      <c r="U110" s="62"/>
      <c r="V110" s="250"/>
    </row>
    <row r="111" spans="1:22">
      <c r="A111" s="57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60"/>
      <c r="V111" s="249"/>
    </row>
    <row r="112" spans="1:22">
      <c r="A112" s="58"/>
      <c r="B112" s="55"/>
      <c r="C112" s="55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55"/>
      <c r="U112" s="62"/>
      <c r="V112" s="250"/>
    </row>
    <row r="113" spans="1:22">
      <c r="A113" s="57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60"/>
      <c r="V113" s="249"/>
    </row>
    <row r="114" spans="1:22">
      <c r="A114" s="58"/>
      <c r="B114" s="55"/>
      <c r="C114" s="55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55"/>
      <c r="U114" s="62"/>
      <c r="V114" s="250"/>
    </row>
    <row r="115" spans="1:22">
      <c r="A115" s="57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60"/>
      <c r="V115" s="249"/>
    </row>
    <row r="116" spans="1:22">
      <c r="A116" s="58"/>
      <c r="B116" s="55"/>
      <c r="C116" s="55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55"/>
      <c r="U116" s="62"/>
      <c r="V116" s="250"/>
    </row>
    <row r="117" spans="1:22">
      <c r="A117" s="57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60"/>
      <c r="V117" s="249"/>
    </row>
    <row r="118" spans="1:22">
      <c r="A118" s="58"/>
      <c r="B118" s="55"/>
      <c r="C118" s="55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55"/>
      <c r="U118" s="62"/>
      <c r="V118" s="250"/>
    </row>
    <row r="119" spans="1:22">
      <c r="A119" s="57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60"/>
      <c r="V119" s="249"/>
    </row>
    <row r="120" spans="1:22">
      <c r="A120" s="58"/>
      <c r="B120" s="55"/>
      <c r="C120" s="55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55"/>
      <c r="U120" s="62"/>
      <c r="V120" s="250"/>
    </row>
    <row r="121" spans="1:22">
      <c r="A121" s="57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60"/>
      <c r="V121" s="249"/>
    </row>
    <row r="122" spans="1:22">
      <c r="A122" s="58"/>
      <c r="B122" s="55"/>
      <c r="C122" s="55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55"/>
      <c r="U122" s="62"/>
      <c r="V122" s="250"/>
    </row>
    <row r="123" spans="1:22">
      <c r="A123" s="57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60"/>
      <c r="V123" s="249"/>
    </row>
    <row r="124" spans="1:22">
      <c r="A124" s="58"/>
      <c r="B124" s="55"/>
      <c r="C124" s="55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55"/>
      <c r="U124" s="62"/>
      <c r="V124" s="250"/>
    </row>
    <row r="125" spans="1:22">
      <c r="A125" s="59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60"/>
      <c r="V125" s="249"/>
    </row>
    <row r="126" spans="1:22">
      <c r="A126" s="58"/>
      <c r="B126" s="55"/>
      <c r="C126" s="55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55"/>
      <c r="U126" s="62"/>
      <c r="V126" s="250"/>
    </row>
    <row r="127" spans="1:22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248"/>
    </row>
  </sheetData>
  <mergeCells count="1">
    <mergeCell ref="A1:A2"/>
  </mergeCells>
  <conditionalFormatting sqref="AA1:AA2">
    <cfRule type="cellIs" dxfId="382" priority="58" operator="equal">
      <formula>0</formula>
    </cfRule>
  </conditionalFormatting>
  <conditionalFormatting sqref="AA5:AA13">
    <cfRule type="cellIs" dxfId="381" priority="56" operator="greaterThan">
      <formula>0</formula>
    </cfRule>
    <cfRule type="cellIs" dxfId="380" priority="57" operator="lessThan">
      <formula>0</formula>
    </cfRule>
  </conditionalFormatting>
  <conditionalFormatting sqref="AA5:AA13">
    <cfRule type="cellIs" dxfId="379" priority="55" operator="equal">
      <formula>0</formula>
    </cfRule>
  </conditionalFormatting>
  <conditionalFormatting sqref="AA17:AA19">
    <cfRule type="cellIs" dxfId="378" priority="53" operator="greaterThan">
      <formula>0</formula>
    </cfRule>
    <cfRule type="cellIs" dxfId="377" priority="54" operator="lessThan">
      <formula>0</formula>
    </cfRule>
  </conditionalFormatting>
  <conditionalFormatting sqref="AA17:AA19">
    <cfRule type="cellIs" dxfId="376" priority="52" operator="equal">
      <formula>0</formula>
    </cfRule>
  </conditionalFormatting>
  <conditionalFormatting sqref="AA22:AA41">
    <cfRule type="cellIs" dxfId="375" priority="50" operator="greaterThan">
      <formula>0</formula>
    </cfRule>
    <cfRule type="cellIs" dxfId="374" priority="51" operator="lessThan">
      <formula>0</formula>
    </cfRule>
  </conditionalFormatting>
  <conditionalFormatting sqref="AA22:AA41">
    <cfRule type="cellIs" dxfId="373" priority="49" operator="equal">
      <formula>0</formula>
    </cfRule>
  </conditionalFormatting>
  <conditionalFormatting sqref="AA44:AA63">
    <cfRule type="cellIs" dxfId="372" priority="47" operator="greaterThan">
      <formula>0</formula>
    </cfRule>
    <cfRule type="cellIs" dxfId="371" priority="48" operator="lessThan">
      <formula>0</formula>
    </cfRule>
  </conditionalFormatting>
  <conditionalFormatting sqref="AA44:AA63">
    <cfRule type="cellIs" dxfId="370" priority="46" operator="equal">
      <formula>0</formula>
    </cfRule>
  </conditionalFormatting>
  <conditionalFormatting sqref="AA66:AA85">
    <cfRule type="cellIs" dxfId="369" priority="44" operator="greaterThan">
      <formula>0</formula>
    </cfRule>
    <cfRule type="cellIs" dxfId="368" priority="45" operator="lessThan">
      <formula>0</formula>
    </cfRule>
  </conditionalFormatting>
  <conditionalFormatting sqref="AA66:AA85">
    <cfRule type="cellIs" dxfId="367" priority="43" operator="equal">
      <formula>0</formula>
    </cfRule>
  </conditionalFormatting>
  <conditionalFormatting sqref="W5:W13">
    <cfRule type="cellIs" dxfId="366" priority="41" operator="lessThan">
      <formula>0</formula>
    </cfRule>
    <cfRule type="cellIs" dxfId="365" priority="42" operator="greaterThan">
      <formula>0</formula>
    </cfRule>
  </conditionalFormatting>
  <conditionalFormatting sqref="W5:W13">
    <cfRule type="cellIs" dxfId="364" priority="40" operator="equal">
      <formula>0</formula>
    </cfRule>
  </conditionalFormatting>
  <conditionalFormatting sqref="W17:W19">
    <cfRule type="cellIs" dxfId="363" priority="38" operator="lessThan">
      <formula>0</formula>
    </cfRule>
    <cfRule type="cellIs" dxfId="362" priority="39" operator="greaterThan">
      <formula>0</formula>
    </cfRule>
  </conditionalFormatting>
  <conditionalFormatting sqref="W17:W19">
    <cfRule type="cellIs" dxfId="361" priority="37" operator="equal">
      <formula>0</formula>
    </cfRule>
  </conditionalFormatting>
  <conditionalFormatting sqref="W22:W41">
    <cfRule type="cellIs" dxfId="360" priority="35" operator="lessThan">
      <formula>0</formula>
    </cfRule>
    <cfRule type="cellIs" dxfId="359" priority="36" operator="greaterThan">
      <formula>0</formula>
    </cfRule>
  </conditionalFormatting>
  <conditionalFormatting sqref="W22:W41">
    <cfRule type="cellIs" dxfId="358" priority="34" operator="equal">
      <formula>0</formula>
    </cfRule>
  </conditionalFormatting>
  <conditionalFormatting sqref="W44:W63">
    <cfRule type="cellIs" dxfId="357" priority="32" operator="lessThan">
      <formula>0</formula>
    </cfRule>
    <cfRule type="cellIs" dxfId="356" priority="33" operator="greaterThan">
      <formula>0</formula>
    </cfRule>
  </conditionalFormatting>
  <conditionalFormatting sqref="W44:W63">
    <cfRule type="cellIs" dxfId="355" priority="31" operator="equal">
      <formula>0</formula>
    </cfRule>
  </conditionalFormatting>
  <conditionalFormatting sqref="W66:W85">
    <cfRule type="cellIs" dxfId="354" priority="29" operator="lessThan">
      <formula>0</formula>
    </cfRule>
    <cfRule type="cellIs" dxfId="353" priority="30" operator="greaterThan">
      <formula>0</formula>
    </cfRule>
  </conditionalFormatting>
  <conditionalFormatting sqref="W66:W85">
    <cfRule type="cellIs" dxfId="352" priority="28" operator="equal">
      <formula>0</formula>
    </cfRule>
  </conditionalFormatting>
  <conditionalFormatting sqref="D42:U42">
    <cfRule type="cellIs" dxfId="351" priority="26" operator="lessThan">
      <formula>0</formula>
    </cfRule>
    <cfRule type="cellIs" dxfId="350" priority="27" operator="greaterThan">
      <formula>0</formula>
    </cfRule>
  </conditionalFormatting>
  <conditionalFormatting sqref="D42:U42">
    <cfRule type="cellIs" dxfId="349" priority="25" operator="equal">
      <formula>0</formula>
    </cfRule>
  </conditionalFormatting>
  <conditionalFormatting sqref="X42">
    <cfRule type="cellIs" dxfId="348" priority="23" operator="lessThan">
      <formula>0</formula>
    </cfRule>
    <cfRule type="cellIs" dxfId="347" priority="24" operator="greaterThan">
      <formula>0</formula>
    </cfRule>
  </conditionalFormatting>
  <conditionalFormatting sqref="X42">
    <cfRule type="cellIs" dxfId="346" priority="22" operator="equal">
      <formula>0</formula>
    </cfRule>
  </conditionalFormatting>
  <conditionalFormatting sqref="Z42">
    <cfRule type="cellIs" dxfId="345" priority="20" operator="lessThan">
      <formula>0</formula>
    </cfRule>
    <cfRule type="cellIs" dxfId="344" priority="21" operator="greaterThan">
      <formula>0</formula>
    </cfRule>
  </conditionalFormatting>
  <conditionalFormatting sqref="Z42">
    <cfRule type="cellIs" dxfId="343" priority="19" operator="equal">
      <formula>0</formula>
    </cfRule>
  </conditionalFormatting>
  <conditionalFormatting sqref="D64:U64">
    <cfRule type="cellIs" dxfId="342" priority="17" operator="lessThan">
      <formula>0</formula>
    </cfRule>
    <cfRule type="cellIs" dxfId="341" priority="18" operator="greaterThan">
      <formula>0</formula>
    </cfRule>
  </conditionalFormatting>
  <conditionalFormatting sqref="D64:U64">
    <cfRule type="cellIs" dxfId="340" priority="16" operator="equal">
      <formula>0</formula>
    </cfRule>
  </conditionalFormatting>
  <conditionalFormatting sqref="X64">
    <cfRule type="cellIs" dxfId="339" priority="14" operator="lessThan">
      <formula>0</formula>
    </cfRule>
    <cfRule type="cellIs" dxfId="338" priority="15" operator="greaterThan">
      <formula>0</formula>
    </cfRule>
  </conditionalFormatting>
  <conditionalFormatting sqref="X64">
    <cfRule type="cellIs" dxfId="337" priority="13" operator="equal">
      <formula>0</formula>
    </cfRule>
  </conditionalFormatting>
  <conditionalFormatting sqref="Z64">
    <cfRule type="cellIs" dxfId="336" priority="11" operator="lessThan">
      <formula>0</formula>
    </cfRule>
    <cfRule type="cellIs" dxfId="335" priority="12" operator="greaterThan">
      <formula>0</formula>
    </cfRule>
  </conditionalFormatting>
  <conditionalFormatting sqref="Z64">
    <cfRule type="cellIs" dxfId="334" priority="10" operator="equal">
      <formula>0</formula>
    </cfRule>
  </conditionalFormatting>
  <conditionalFormatting sqref="D86:U86">
    <cfRule type="cellIs" dxfId="333" priority="8" operator="lessThan">
      <formula>0</formula>
    </cfRule>
    <cfRule type="cellIs" dxfId="332" priority="9" operator="greaterThan">
      <formula>0</formula>
    </cfRule>
  </conditionalFormatting>
  <conditionalFormatting sqref="D86:U86">
    <cfRule type="cellIs" dxfId="331" priority="7" operator="equal">
      <formula>0</formula>
    </cfRule>
  </conditionalFormatting>
  <conditionalFormatting sqref="X86">
    <cfRule type="cellIs" dxfId="330" priority="5" operator="lessThan">
      <formula>0</formula>
    </cfRule>
    <cfRule type="cellIs" dxfId="329" priority="6" operator="greaterThan">
      <formula>0</formula>
    </cfRule>
  </conditionalFormatting>
  <conditionalFormatting sqref="X86">
    <cfRule type="cellIs" dxfId="328" priority="4" operator="equal">
      <formula>0</formula>
    </cfRule>
  </conditionalFormatting>
  <conditionalFormatting sqref="Z86">
    <cfRule type="cellIs" dxfId="327" priority="2" operator="lessThan">
      <formula>0</formula>
    </cfRule>
    <cfRule type="cellIs" dxfId="326" priority="3" operator="greaterThan">
      <formula>0</formula>
    </cfRule>
  </conditionalFormatting>
  <conditionalFormatting sqref="Z86">
    <cfRule type="cellIs" dxfId="325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19" max="33" man="1"/>
    <brk id="20" max="3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-0.249977111117893"/>
    <outlinePr summaryBelow="0" summaryRight="0"/>
  </sheetPr>
  <dimension ref="A1:DM414"/>
  <sheetViews>
    <sheetView showGridLines="0"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sqref="A1:A2"/>
    </sheetView>
  </sheetViews>
  <sheetFormatPr defaultColWidth="9.42578125" defaultRowHeight="12.75" outlineLevelRow="1" outlineLevelCol="2"/>
  <cols>
    <col min="1" max="1" width="31.42578125" style="1" customWidth="1"/>
    <col min="2" max="2" width="10.42578125" style="1" customWidth="1"/>
    <col min="3" max="3" width="10.42578125" style="1" customWidth="1" outlineLevel="1"/>
    <col min="4" max="7" width="11.42578125" style="1" customWidth="1" outlineLevel="1"/>
    <col min="8" max="9" width="11.5703125" style="1" customWidth="1" outlineLevel="1"/>
    <col min="10" max="15" width="11.42578125" style="1" customWidth="1" outlineLevel="2"/>
    <col min="16" max="16" width="12.5703125" style="1" customWidth="1" outlineLevel="2"/>
    <col min="17" max="17" width="11.42578125" style="1" customWidth="1" outlineLevel="2"/>
    <col min="18" max="90" width="12.5703125" style="1" customWidth="1" outlineLevel="2"/>
    <col min="91" max="91" width="6.42578125" style="1" customWidth="1"/>
    <col min="92" max="92" width="13.5703125" style="1" customWidth="1"/>
    <col min="93" max="93" width="11.140625" style="3" bestFit="1" customWidth="1"/>
    <col min="94" max="94" width="11.140625" style="3" hidden="1" customWidth="1"/>
    <col min="95" max="95" width="12" style="1" customWidth="1"/>
    <col min="96" max="96" width="12.7109375" style="1" bestFit="1" customWidth="1"/>
    <col min="97" max="97" width="12.42578125" style="1" bestFit="1" customWidth="1"/>
    <col min="98" max="98" width="12.7109375" style="1" bestFit="1" customWidth="1"/>
    <col min="99" max="102" width="12" style="1" customWidth="1"/>
    <col min="103" max="103" width="2.42578125" style="1" customWidth="1"/>
    <col min="104" max="104" width="12" style="1" customWidth="1"/>
    <col min="105" max="106" width="12.7109375" style="1" bestFit="1" customWidth="1"/>
    <col min="107" max="111" width="12" style="1" customWidth="1"/>
    <col min="112" max="112" width="10.5703125" style="1" hidden="1" customWidth="1"/>
    <col min="113" max="115" width="9.42578125" style="1"/>
    <col min="116" max="116" width="18.5703125" style="1" customWidth="1"/>
    <col min="117" max="117" width="15.42578125" style="1" customWidth="1"/>
    <col min="118" max="16384" width="9.42578125" style="1"/>
  </cols>
  <sheetData>
    <row r="1" spans="1:117">
      <c r="A1" s="1033" t="s">
        <v>609</v>
      </c>
      <c r="B1" s="732"/>
      <c r="C1" s="614"/>
      <c r="D1" s="616"/>
      <c r="E1" s="616"/>
      <c r="F1" s="616"/>
      <c r="G1" s="616" t="s">
        <v>152</v>
      </c>
      <c r="H1" s="616" t="s">
        <v>152</v>
      </c>
      <c r="I1" s="616" t="s">
        <v>223</v>
      </c>
      <c r="J1" s="616" t="s">
        <v>223</v>
      </c>
      <c r="K1" s="616" t="s">
        <v>223</v>
      </c>
      <c r="L1" s="616" t="s">
        <v>223</v>
      </c>
      <c r="M1" s="616">
        <v>43831</v>
      </c>
      <c r="N1" s="616">
        <v>43862</v>
      </c>
      <c r="O1" s="616">
        <v>43891</v>
      </c>
      <c r="P1" s="616">
        <v>43922</v>
      </c>
      <c r="Q1" s="616">
        <v>43952</v>
      </c>
      <c r="R1" s="616">
        <v>43983</v>
      </c>
      <c r="S1" s="616">
        <v>44013</v>
      </c>
      <c r="T1" s="616">
        <v>44044</v>
      </c>
      <c r="U1" s="616">
        <v>44075</v>
      </c>
      <c r="V1" s="616">
        <v>44105</v>
      </c>
      <c r="W1" s="616">
        <v>44136</v>
      </c>
      <c r="X1" s="616">
        <v>44166</v>
      </c>
      <c r="Y1" s="616">
        <v>44197</v>
      </c>
      <c r="Z1" s="616">
        <v>44228</v>
      </c>
      <c r="AA1" s="616">
        <v>44256</v>
      </c>
      <c r="AB1" s="616">
        <v>44287</v>
      </c>
      <c r="AC1" s="616">
        <v>44317</v>
      </c>
      <c r="AD1" s="616">
        <v>44348</v>
      </c>
      <c r="AE1" s="616">
        <v>44378</v>
      </c>
      <c r="AF1" s="616">
        <v>44409</v>
      </c>
      <c r="AG1" s="616">
        <v>44440</v>
      </c>
      <c r="AH1" s="616">
        <v>44470</v>
      </c>
      <c r="AI1" s="616">
        <v>44501</v>
      </c>
      <c r="AJ1" s="616">
        <v>44531</v>
      </c>
      <c r="AK1" s="616">
        <v>44562</v>
      </c>
      <c r="AL1" s="616">
        <v>44593</v>
      </c>
      <c r="AM1" s="616">
        <v>44621</v>
      </c>
      <c r="AN1" s="616">
        <v>44652</v>
      </c>
      <c r="AO1" s="616">
        <v>44682</v>
      </c>
      <c r="AP1" s="616">
        <v>44713</v>
      </c>
      <c r="AQ1" s="616">
        <v>44743</v>
      </c>
      <c r="AR1" s="616">
        <v>44774</v>
      </c>
      <c r="AS1" s="616">
        <v>44805</v>
      </c>
      <c r="AT1" s="616">
        <v>44835</v>
      </c>
      <c r="AU1" s="616">
        <v>44866</v>
      </c>
      <c r="AV1" s="616">
        <v>44896</v>
      </c>
      <c r="AW1" s="616">
        <v>44927</v>
      </c>
      <c r="AX1" s="616">
        <v>44958</v>
      </c>
      <c r="AY1" s="616">
        <v>44986</v>
      </c>
      <c r="AZ1" s="616">
        <v>45017</v>
      </c>
      <c r="BA1" s="616">
        <v>45047</v>
      </c>
      <c r="BB1" s="616">
        <v>45078</v>
      </c>
      <c r="BC1" s="616">
        <v>45108</v>
      </c>
      <c r="BD1" s="616">
        <v>45139</v>
      </c>
      <c r="BE1" s="616">
        <v>45170</v>
      </c>
      <c r="BF1" s="616">
        <v>45200</v>
      </c>
      <c r="BG1" s="616">
        <v>45231</v>
      </c>
      <c r="BH1" s="616">
        <v>45261</v>
      </c>
      <c r="BI1" s="616">
        <v>45292</v>
      </c>
      <c r="BJ1" s="616">
        <v>45323</v>
      </c>
      <c r="BK1" s="616">
        <v>45352</v>
      </c>
      <c r="BL1" s="616">
        <v>45383</v>
      </c>
      <c r="BM1" s="616">
        <v>45413</v>
      </c>
      <c r="BN1" s="616">
        <v>45444</v>
      </c>
      <c r="BO1" s="616">
        <v>45474</v>
      </c>
      <c r="BP1" s="616">
        <v>45505</v>
      </c>
      <c r="BQ1" s="616">
        <v>45536</v>
      </c>
      <c r="BR1" s="616">
        <v>45566</v>
      </c>
      <c r="BS1" s="616">
        <v>45597</v>
      </c>
      <c r="BT1" s="616">
        <v>45627</v>
      </c>
      <c r="BU1" s="616">
        <v>45658</v>
      </c>
      <c r="BV1" s="616">
        <v>45689</v>
      </c>
      <c r="BW1" s="616">
        <v>45717</v>
      </c>
      <c r="BX1" s="616">
        <v>45748</v>
      </c>
      <c r="BY1" s="616">
        <v>45778</v>
      </c>
      <c r="BZ1" s="616">
        <v>45809</v>
      </c>
      <c r="CA1" s="616">
        <v>45839</v>
      </c>
      <c r="CB1" s="616">
        <v>45870</v>
      </c>
      <c r="CC1" s="616">
        <v>45901</v>
      </c>
      <c r="CD1" s="616">
        <v>45931</v>
      </c>
      <c r="CE1" s="616">
        <v>45962</v>
      </c>
      <c r="CF1" s="616">
        <v>45992</v>
      </c>
      <c r="CG1" s="616">
        <v>46023</v>
      </c>
      <c r="CH1" s="616">
        <v>46054</v>
      </c>
      <c r="CI1" s="616">
        <v>46082</v>
      </c>
      <c r="CJ1" s="616">
        <v>46113</v>
      </c>
      <c r="CK1" s="616">
        <v>46143</v>
      </c>
      <c r="CL1" s="616">
        <v>46174</v>
      </c>
      <c r="CM1" s="616"/>
      <c r="CN1" s="614" t="s">
        <v>95</v>
      </c>
      <c r="CO1" s="246"/>
      <c r="CP1" s="246"/>
      <c r="CQ1" s="614" t="s">
        <v>152</v>
      </c>
      <c r="CR1" s="614" t="s">
        <v>223</v>
      </c>
      <c r="CS1" s="614" t="s">
        <v>224</v>
      </c>
      <c r="CT1" s="614" t="s">
        <v>225</v>
      </c>
      <c r="CU1" s="614" t="s">
        <v>307</v>
      </c>
      <c r="CV1" s="614" t="s">
        <v>346</v>
      </c>
      <c r="CW1" s="614" t="s">
        <v>347</v>
      </c>
      <c r="CX1" s="614" t="s">
        <v>348</v>
      </c>
      <c r="CY1" s="733"/>
      <c r="CZ1" s="614">
        <v>2019</v>
      </c>
      <c r="DA1" s="614">
        <v>2020</v>
      </c>
      <c r="DB1" s="614">
        <v>2021</v>
      </c>
      <c r="DC1" s="614">
        <v>2022</v>
      </c>
      <c r="DD1" s="614">
        <v>2023</v>
      </c>
      <c r="DE1" s="614">
        <v>2024</v>
      </c>
      <c r="DF1" s="614">
        <v>2025</v>
      </c>
      <c r="DG1" s="614">
        <v>2026</v>
      </c>
    </row>
    <row r="2" spans="1:117">
      <c r="A2" s="1033"/>
      <c r="B2" s="989" t="s">
        <v>221</v>
      </c>
      <c r="C2" s="989" t="s">
        <v>221</v>
      </c>
      <c r="D2" s="989" t="s">
        <v>221</v>
      </c>
      <c r="E2" s="989" t="s">
        <v>221</v>
      </c>
      <c r="F2" s="989" t="s">
        <v>221</v>
      </c>
      <c r="G2" s="614" t="s">
        <v>226</v>
      </c>
      <c r="H2" s="614" t="s">
        <v>227</v>
      </c>
      <c r="I2" s="614" t="s">
        <v>349</v>
      </c>
      <c r="J2" s="614" t="s">
        <v>228</v>
      </c>
      <c r="K2" s="614" t="s">
        <v>230</v>
      </c>
      <c r="L2" s="614" t="s">
        <v>677</v>
      </c>
      <c r="M2" s="614" t="s">
        <v>233</v>
      </c>
      <c r="N2" s="614" t="s">
        <v>233</v>
      </c>
      <c r="O2" s="614" t="s">
        <v>233</v>
      </c>
      <c r="P2" s="614" t="s">
        <v>234</v>
      </c>
      <c r="Q2" s="614" t="s">
        <v>234</v>
      </c>
      <c r="R2" s="614" t="s">
        <v>234</v>
      </c>
      <c r="S2" s="614"/>
      <c r="T2" s="614"/>
      <c r="U2" s="614"/>
      <c r="V2" s="614"/>
      <c r="W2" s="614"/>
      <c r="X2" s="614"/>
      <c r="Y2" s="614"/>
      <c r="Z2" s="614"/>
      <c r="AA2" s="614"/>
      <c r="AB2" s="614"/>
      <c r="AC2" s="614"/>
      <c r="AD2" s="614"/>
      <c r="AE2" s="614"/>
      <c r="AF2" s="614"/>
      <c r="AG2" s="614"/>
      <c r="AH2" s="614"/>
      <c r="AI2" s="614"/>
      <c r="AJ2" s="614"/>
      <c r="AK2" s="614"/>
      <c r="AL2" s="614"/>
      <c r="AM2" s="614"/>
      <c r="AN2" s="614"/>
      <c r="AO2" s="614"/>
      <c r="AP2" s="614"/>
      <c r="AQ2" s="614"/>
      <c r="AR2" s="614"/>
      <c r="AS2" s="614"/>
      <c r="AT2" s="614"/>
      <c r="AU2" s="614"/>
      <c r="AV2" s="614"/>
      <c r="AW2" s="614"/>
      <c r="AX2" s="614"/>
      <c r="AY2" s="614"/>
      <c r="AZ2" s="614"/>
      <c r="BA2" s="614"/>
      <c r="BB2" s="614"/>
      <c r="BC2" s="614"/>
      <c r="BD2" s="614"/>
      <c r="BE2" s="614"/>
      <c r="BF2" s="614"/>
      <c r="BG2" s="614"/>
      <c r="BH2" s="614"/>
      <c r="BI2" s="614"/>
      <c r="BJ2" s="614"/>
      <c r="BK2" s="614"/>
      <c r="BL2" s="614"/>
      <c r="BM2" s="614"/>
      <c r="BN2" s="614"/>
      <c r="BO2" s="614"/>
      <c r="BP2" s="614"/>
      <c r="BQ2" s="614"/>
      <c r="BR2" s="614"/>
      <c r="BS2" s="614"/>
      <c r="BT2" s="614"/>
      <c r="BU2" s="614"/>
      <c r="BV2" s="614"/>
      <c r="BW2" s="614"/>
      <c r="BX2" s="614"/>
      <c r="BY2" s="614"/>
      <c r="BZ2" s="614"/>
      <c r="CA2" s="614"/>
      <c r="CB2" s="614"/>
      <c r="CC2" s="614"/>
      <c r="CD2" s="614"/>
      <c r="CE2" s="614"/>
      <c r="CF2" s="614"/>
      <c r="CG2" s="614"/>
      <c r="CH2" s="614"/>
      <c r="CI2" s="614"/>
      <c r="CJ2" s="614"/>
      <c r="CK2" s="614"/>
      <c r="CL2" s="614"/>
      <c r="CM2" s="614"/>
      <c r="CN2" s="614"/>
      <c r="CO2" s="246"/>
      <c r="CP2" s="246"/>
      <c r="CQ2" s="614"/>
      <c r="CR2" s="614"/>
      <c r="CS2" s="614"/>
      <c r="CT2" s="614"/>
      <c r="CU2" s="614"/>
      <c r="CV2" s="614"/>
      <c r="CW2" s="614"/>
      <c r="CX2" s="614"/>
      <c r="CY2" s="733"/>
      <c r="CZ2" s="614" t="s">
        <v>223</v>
      </c>
      <c r="DA2" s="614" t="s">
        <v>224</v>
      </c>
      <c r="DB2" s="614" t="s">
        <v>225</v>
      </c>
      <c r="DC2" s="614" t="s">
        <v>307</v>
      </c>
      <c r="DD2" s="614" t="s">
        <v>346</v>
      </c>
      <c r="DE2" s="614" t="s">
        <v>347</v>
      </c>
      <c r="DF2" s="614" t="s">
        <v>348</v>
      </c>
      <c r="DG2" s="614" t="s">
        <v>628</v>
      </c>
    </row>
    <row r="3" spans="1:117" ht="15">
      <c r="A3" s="617" t="s">
        <v>350</v>
      </c>
      <c r="B3" s="617"/>
      <c r="C3" s="618"/>
      <c r="D3" s="618"/>
      <c r="E3" s="618"/>
      <c r="F3" s="618"/>
      <c r="G3" s="618" t="s">
        <v>238</v>
      </c>
      <c r="H3" s="618" t="s">
        <v>238</v>
      </c>
      <c r="I3" s="618" t="s">
        <v>238</v>
      </c>
      <c r="J3" s="618" t="s">
        <v>238</v>
      </c>
      <c r="K3" s="618" t="s">
        <v>238</v>
      </c>
      <c r="L3" s="618" t="s">
        <v>238</v>
      </c>
      <c r="M3" s="618" t="s">
        <v>239</v>
      </c>
      <c r="N3" s="618" t="s">
        <v>239</v>
      </c>
      <c r="O3" s="618" t="s">
        <v>239</v>
      </c>
      <c r="P3" s="618" t="s">
        <v>239</v>
      </c>
      <c r="Q3" s="618" t="s">
        <v>239</v>
      </c>
      <c r="R3" s="618" t="s">
        <v>239</v>
      </c>
      <c r="S3" s="618" t="s">
        <v>239</v>
      </c>
      <c r="T3" s="618" t="s">
        <v>239</v>
      </c>
      <c r="U3" s="618" t="s">
        <v>239</v>
      </c>
      <c r="V3" s="618" t="s">
        <v>239</v>
      </c>
      <c r="W3" s="618" t="s">
        <v>239</v>
      </c>
      <c r="X3" s="618" t="s">
        <v>239</v>
      </c>
      <c r="Y3" s="618" t="s">
        <v>239</v>
      </c>
      <c r="Z3" s="618" t="s">
        <v>239</v>
      </c>
      <c r="AA3" s="618" t="s">
        <v>239</v>
      </c>
      <c r="AB3" s="618" t="s">
        <v>239</v>
      </c>
      <c r="AC3" s="618" t="s">
        <v>239</v>
      </c>
      <c r="AD3" s="618" t="s">
        <v>239</v>
      </c>
      <c r="AE3" s="618" t="s">
        <v>239</v>
      </c>
      <c r="AF3" s="618" t="s">
        <v>239</v>
      </c>
      <c r="AG3" s="618" t="s">
        <v>239</v>
      </c>
      <c r="AH3" s="618" t="s">
        <v>239</v>
      </c>
      <c r="AI3" s="618" t="s">
        <v>239</v>
      </c>
      <c r="AJ3" s="618" t="s">
        <v>239</v>
      </c>
      <c r="AK3" s="618" t="s">
        <v>239</v>
      </c>
      <c r="AL3" s="618" t="s">
        <v>239</v>
      </c>
      <c r="AM3" s="618" t="s">
        <v>239</v>
      </c>
      <c r="AN3" s="618" t="s">
        <v>239</v>
      </c>
      <c r="AO3" s="618" t="s">
        <v>239</v>
      </c>
      <c r="AP3" s="618" t="s">
        <v>239</v>
      </c>
      <c r="AQ3" s="618" t="s">
        <v>239</v>
      </c>
      <c r="AR3" s="618" t="s">
        <v>239</v>
      </c>
      <c r="AS3" s="618" t="s">
        <v>239</v>
      </c>
      <c r="AT3" s="618" t="s">
        <v>239</v>
      </c>
      <c r="AU3" s="618" t="s">
        <v>239</v>
      </c>
      <c r="AV3" s="618" t="s">
        <v>239</v>
      </c>
      <c r="AW3" s="618" t="s">
        <v>239</v>
      </c>
      <c r="AX3" s="618" t="s">
        <v>239</v>
      </c>
      <c r="AY3" s="618" t="s">
        <v>239</v>
      </c>
      <c r="AZ3" s="618" t="s">
        <v>239</v>
      </c>
      <c r="BA3" s="618" t="s">
        <v>239</v>
      </c>
      <c r="BB3" s="618" t="s">
        <v>239</v>
      </c>
      <c r="BC3" s="618" t="s">
        <v>239</v>
      </c>
      <c r="BD3" s="620"/>
      <c r="BE3" s="620"/>
      <c r="BF3" s="620"/>
      <c r="BG3" s="620"/>
      <c r="BH3" s="620"/>
      <c r="BI3" s="620"/>
      <c r="BJ3" s="620"/>
      <c r="BK3" s="620"/>
      <c r="BL3" s="620"/>
      <c r="BM3" s="620"/>
      <c r="BN3" s="620"/>
      <c r="BO3" s="620"/>
      <c r="BP3" s="620"/>
      <c r="BQ3" s="620"/>
      <c r="BR3" s="620"/>
      <c r="BS3" s="620"/>
      <c r="BT3" s="620"/>
      <c r="BU3" s="620"/>
      <c r="BV3" s="620"/>
      <c r="BW3" s="620"/>
      <c r="BX3" s="620"/>
      <c r="BY3" s="620"/>
      <c r="BZ3" s="620"/>
      <c r="CA3" s="620"/>
      <c r="CB3" s="620"/>
      <c r="CC3" s="620"/>
      <c r="CD3" s="620"/>
      <c r="CE3" s="620"/>
      <c r="CF3" s="620"/>
      <c r="CG3" s="620"/>
      <c r="CH3" s="620"/>
      <c r="CI3" s="620"/>
      <c r="CJ3" s="620"/>
      <c r="CK3" s="620"/>
      <c r="CL3" s="620"/>
      <c r="CM3" s="620"/>
      <c r="CN3" s="620"/>
      <c r="CO3" s="247"/>
      <c r="CP3" s="247"/>
      <c r="CQ3" s="656"/>
      <c r="CR3" s="656"/>
      <c r="CS3" s="656"/>
      <c r="CT3" s="656"/>
      <c r="CU3" s="656"/>
      <c r="CV3" s="656"/>
      <c r="CW3" s="656"/>
      <c r="CX3" s="656"/>
      <c r="CY3" s="733"/>
      <c r="CZ3" s="656"/>
      <c r="DA3" s="656"/>
      <c r="DB3" s="656"/>
      <c r="DC3" s="656"/>
      <c r="DD3" s="656"/>
      <c r="DE3" s="656"/>
      <c r="DF3" s="656"/>
      <c r="DG3" s="656"/>
      <c r="DL3"/>
      <c r="DM3"/>
    </row>
    <row r="4" spans="1:117" s="442" customFormat="1" ht="15">
      <c r="A4" s="713" t="s">
        <v>282</v>
      </c>
      <c r="B4" s="713"/>
      <c r="C4" s="714"/>
      <c r="D4" s="714"/>
      <c r="E4" s="714"/>
      <c r="F4" s="714"/>
      <c r="G4" s="714"/>
      <c r="H4" s="714"/>
      <c r="I4" s="714"/>
      <c r="J4" s="734"/>
      <c r="K4" s="734"/>
      <c r="L4" s="734"/>
      <c r="M4" s="734"/>
      <c r="N4" s="734"/>
      <c r="O4" s="734"/>
      <c r="P4" s="734"/>
      <c r="Q4" s="734"/>
      <c r="R4" s="734"/>
      <c r="S4" s="734"/>
      <c r="T4" s="734"/>
      <c r="U4" s="734"/>
      <c r="V4" s="734"/>
      <c r="W4" s="734"/>
      <c r="X4" s="734"/>
      <c r="Y4" s="734"/>
      <c r="Z4" s="734"/>
      <c r="AA4" s="734"/>
      <c r="AB4" s="734"/>
      <c r="AC4" s="734"/>
      <c r="AD4" s="734"/>
      <c r="AE4" s="734"/>
      <c r="AF4" s="734"/>
      <c r="AG4" s="734"/>
      <c r="AH4" s="734"/>
      <c r="AI4" s="734"/>
      <c r="AJ4" s="734"/>
      <c r="AK4" s="734"/>
      <c r="AL4" s="734"/>
      <c r="AM4" s="734"/>
      <c r="AN4" s="734"/>
      <c r="AO4" s="734"/>
      <c r="AP4" s="734"/>
      <c r="AQ4" s="734"/>
      <c r="AR4" s="734"/>
      <c r="AS4" s="734"/>
      <c r="AT4" s="734"/>
      <c r="AU4" s="734"/>
      <c r="AV4" s="734"/>
      <c r="AW4" s="734"/>
      <c r="AX4" s="734"/>
      <c r="AY4" s="734"/>
      <c r="AZ4" s="734"/>
      <c r="BA4" s="734"/>
      <c r="BB4" s="734"/>
      <c r="BC4" s="734"/>
      <c r="BD4" s="734"/>
      <c r="BE4" s="734"/>
      <c r="BF4" s="734"/>
      <c r="BG4" s="734"/>
      <c r="BH4" s="734"/>
      <c r="BI4" s="734"/>
      <c r="BJ4" s="734"/>
      <c r="BK4" s="734"/>
      <c r="BL4" s="734"/>
      <c r="BM4" s="734"/>
      <c r="BN4" s="734"/>
      <c r="BO4" s="734"/>
      <c r="BP4" s="734"/>
      <c r="BQ4" s="734"/>
      <c r="BR4" s="734"/>
      <c r="BS4" s="734"/>
      <c r="BT4" s="734"/>
      <c r="BU4" s="734"/>
      <c r="BV4" s="734"/>
      <c r="BW4" s="734"/>
      <c r="BX4" s="734"/>
      <c r="BY4" s="734"/>
      <c r="BZ4" s="734"/>
      <c r="CA4" s="734"/>
      <c r="CB4" s="734"/>
      <c r="CC4" s="734"/>
      <c r="CD4" s="734"/>
      <c r="CE4" s="734"/>
      <c r="CF4" s="734"/>
      <c r="CG4" s="734"/>
      <c r="CH4" s="734"/>
      <c r="CI4" s="734"/>
      <c r="CJ4" s="734"/>
      <c r="CK4" s="734"/>
      <c r="CL4" s="734"/>
      <c r="CM4" s="734"/>
      <c r="CN4" s="734"/>
      <c r="CO4" s="406"/>
      <c r="CP4" s="406"/>
      <c r="CQ4" s="734"/>
      <c r="CR4" s="734"/>
      <c r="CS4" s="734"/>
      <c r="CT4" s="734"/>
      <c r="CU4" s="734"/>
      <c r="CV4" s="734"/>
      <c r="CW4" s="734"/>
      <c r="CX4" s="734"/>
      <c r="CY4" s="735"/>
      <c r="CZ4" s="734"/>
      <c r="DA4" s="734"/>
      <c r="DB4" s="734"/>
      <c r="DC4" s="734"/>
      <c r="DD4" s="734"/>
      <c r="DE4" s="734"/>
      <c r="DF4" s="734"/>
      <c r="DG4" s="734"/>
      <c r="DH4" s="441"/>
      <c r="DL4"/>
      <c r="DM4"/>
    </row>
    <row r="5" spans="1:117" ht="15" outlineLevel="1">
      <c r="A5" s="626" t="s">
        <v>241</v>
      </c>
      <c r="B5" s="626"/>
      <c r="C5" s="625"/>
      <c r="D5" s="625"/>
      <c r="E5" s="625"/>
      <c r="F5" s="625"/>
      <c r="G5" s="625"/>
      <c r="H5" s="625"/>
      <c r="I5" s="625"/>
      <c r="J5" s="625">
        <v>0</v>
      </c>
      <c r="K5" s="625">
        <v>2581581</v>
      </c>
      <c r="L5" s="625">
        <v>0</v>
      </c>
      <c r="M5" s="625">
        <v>2581593</v>
      </c>
      <c r="N5" s="625">
        <v>2622434</v>
      </c>
      <c r="O5" s="625">
        <f>2581593+5163746</f>
        <v>7745339</v>
      </c>
      <c r="P5" s="625">
        <v>1455750</v>
      </c>
      <c r="Q5" s="625">
        <v>2581593</v>
      </c>
      <c r="R5" s="625">
        <f>2215364+61</f>
        <v>2215425</v>
      </c>
      <c r="S5" s="625">
        <v>2581593</v>
      </c>
      <c r="T5" s="625">
        <v>3038811</v>
      </c>
      <c r="U5" s="625">
        <v>1912968</v>
      </c>
      <c r="V5" s="625">
        <v>1987234</v>
      </c>
      <c r="W5" s="625">
        <v>4676329</v>
      </c>
      <c r="X5" s="625">
        <v>1550095</v>
      </c>
      <c r="Y5" s="625">
        <v>3441154</v>
      </c>
      <c r="Z5" s="625">
        <v>4768075</v>
      </c>
      <c r="AA5" s="625">
        <v>3905382</v>
      </c>
      <c r="AB5" s="625">
        <v>4552096</v>
      </c>
      <c r="AC5" s="625">
        <v>2439147</v>
      </c>
      <c r="AD5" s="625">
        <v>531481</v>
      </c>
      <c r="AE5" s="625">
        <v>3032144</v>
      </c>
      <c r="AF5" s="625">
        <v>3270793</v>
      </c>
      <c r="AG5" s="625">
        <v>1994500</v>
      </c>
      <c r="AH5" s="625">
        <v>1101538</v>
      </c>
      <c r="AI5" s="625">
        <v>257687</v>
      </c>
      <c r="AJ5" s="625">
        <v>183424</v>
      </c>
      <c r="AK5" s="625">
        <v>1228076</v>
      </c>
      <c r="AL5" s="625">
        <v>183424</v>
      </c>
      <c r="AM5" s="625">
        <v>1287873</v>
      </c>
      <c r="AN5" s="625">
        <v>183424</v>
      </c>
      <c r="AO5" s="625">
        <v>6506334</v>
      </c>
      <c r="AP5" s="625">
        <v>183424</v>
      </c>
      <c r="AQ5" s="625">
        <v>326505</v>
      </c>
      <c r="AR5" s="625">
        <v>183424</v>
      </c>
      <c r="AS5" s="625">
        <v>228209</v>
      </c>
      <c r="AT5" s="625">
        <v>183424</v>
      </c>
      <c r="AU5" s="625">
        <v>183424</v>
      </c>
      <c r="AV5" s="625">
        <v>218238</v>
      </c>
      <c r="AW5" s="625">
        <v>0</v>
      </c>
      <c r="AX5" s="625">
        <v>0</v>
      </c>
      <c r="AY5" s="625">
        <v>0</v>
      </c>
      <c r="AZ5" s="625">
        <v>0</v>
      </c>
      <c r="BA5" s="625">
        <v>0</v>
      </c>
      <c r="BB5" s="625">
        <v>0</v>
      </c>
      <c r="BC5" s="625">
        <v>82979</v>
      </c>
      <c r="BD5" s="715"/>
      <c r="BE5" s="715"/>
      <c r="BF5" s="715"/>
      <c r="BG5" s="715"/>
      <c r="BH5" s="715"/>
      <c r="BI5" s="715"/>
      <c r="BJ5" s="715"/>
      <c r="BK5" s="715"/>
      <c r="BL5" s="715"/>
      <c r="BM5" s="715"/>
      <c r="BN5" s="715"/>
      <c r="BO5" s="715"/>
      <c r="BP5" s="715"/>
      <c r="BQ5" s="715"/>
      <c r="BR5" s="715"/>
      <c r="BS5" s="715"/>
      <c r="BT5" s="715"/>
      <c r="BU5" s="715"/>
      <c r="BV5" s="715"/>
      <c r="BW5" s="715"/>
      <c r="BX5" s="715"/>
      <c r="BY5" s="715"/>
      <c r="BZ5" s="715"/>
      <c r="CA5" s="715"/>
      <c r="CB5" s="715"/>
      <c r="CC5" s="715"/>
      <c r="CD5" s="715"/>
      <c r="CE5" s="715"/>
      <c r="CF5" s="715"/>
      <c r="CG5" s="715"/>
      <c r="CH5" s="715"/>
      <c r="CI5" s="715"/>
      <c r="CJ5" s="715"/>
      <c r="CK5" s="715"/>
      <c r="CL5" s="715"/>
      <c r="CM5" s="715"/>
      <c r="CN5" s="625">
        <f>SUM(G5:CM5)</f>
        <v>77986924</v>
      </c>
      <c r="CO5" s="251"/>
      <c r="CP5" s="251">
        <f>CN5-SUM(CQ5:CX5)</f>
        <v>0</v>
      </c>
      <c r="CQ5" s="624">
        <f t="shared" ref="CQ5:CQ10" si="0">SUM(G5:I5)</f>
        <v>0</v>
      </c>
      <c r="CR5" s="625">
        <f t="shared" ref="CR5:CR10" si="1">SUM(J5:R5)</f>
        <v>21783715</v>
      </c>
      <c r="CS5" s="625">
        <f>SUM(S5:AD5)</f>
        <v>35384365</v>
      </c>
      <c r="CT5" s="625">
        <f>SUM(AE5:AP5)</f>
        <v>19412641</v>
      </c>
      <c r="CU5" s="625">
        <f>SUM(AQ5:BB5)</f>
        <v>1323224</v>
      </c>
      <c r="CV5" s="625">
        <f>SUM(BC5:BN5)</f>
        <v>82979</v>
      </c>
      <c r="CW5" s="625">
        <f>SUM(BO5:BZ5)</f>
        <v>0</v>
      </c>
      <c r="CX5" s="625">
        <f>SUM(CA5:CL5)</f>
        <v>0</v>
      </c>
      <c r="CY5" s="27"/>
      <c r="CZ5" s="625">
        <f t="shared" ref="CZ5:CZ10" si="2">SUM(G5:L5)</f>
        <v>2581581</v>
      </c>
      <c r="DA5" s="625">
        <f>SUM(M5:X5)</f>
        <v>34949164</v>
      </c>
      <c r="DB5" s="625">
        <f>SUM(Y5:AJ5)</f>
        <v>29477421</v>
      </c>
      <c r="DC5" s="625">
        <f>SUM(AK5:AV5)</f>
        <v>10895779</v>
      </c>
      <c r="DD5" s="625">
        <f>SUM(AW5:BH5)</f>
        <v>82979</v>
      </c>
      <c r="DE5" s="625">
        <f>SUM(BI5:BT5)</f>
        <v>0</v>
      </c>
      <c r="DF5" s="625">
        <f>SUM(BU5:CF5)</f>
        <v>0</v>
      </c>
      <c r="DG5" s="625">
        <f>SUM(CG5:CM5)</f>
        <v>0</v>
      </c>
      <c r="DH5" s="267">
        <f>SUM(CQ5:CX5)-SUM(CZ5:DG5)</f>
        <v>0</v>
      </c>
      <c r="DL5"/>
      <c r="DM5"/>
    </row>
    <row r="6" spans="1:117" ht="15" outlineLevel="1">
      <c r="A6" s="627"/>
      <c r="B6" s="627"/>
      <c r="C6" s="625"/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/>
      <c r="AD6" s="625"/>
      <c r="AE6" s="625"/>
      <c r="AF6" s="625"/>
      <c r="AG6" s="625"/>
      <c r="AH6" s="625"/>
      <c r="AI6" s="625"/>
      <c r="AJ6" s="625"/>
      <c r="AK6" s="625"/>
      <c r="AL6" s="625"/>
      <c r="AM6" s="625"/>
      <c r="AN6" s="625"/>
      <c r="AO6" s="625"/>
      <c r="AP6" s="625"/>
      <c r="AQ6" s="625"/>
      <c r="AR6" s="625"/>
      <c r="AS6" s="625"/>
      <c r="AT6" s="625"/>
      <c r="AU6" s="625"/>
      <c r="AV6" s="625"/>
      <c r="AW6" s="625"/>
      <c r="AX6" s="625"/>
      <c r="AY6" s="625"/>
      <c r="AZ6" s="625"/>
      <c r="BA6" s="625"/>
      <c r="BB6" s="625"/>
      <c r="BC6" s="625"/>
      <c r="BD6" s="715"/>
      <c r="BE6" s="715"/>
      <c r="BF6" s="715"/>
      <c r="BG6" s="715"/>
      <c r="BH6" s="715"/>
      <c r="BI6" s="715"/>
      <c r="BJ6" s="715"/>
      <c r="BK6" s="715"/>
      <c r="BL6" s="715"/>
      <c r="BM6" s="715"/>
      <c r="BN6" s="715"/>
      <c r="BO6" s="715"/>
      <c r="BP6" s="715"/>
      <c r="BQ6" s="715"/>
      <c r="BR6" s="715"/>
      <c r="BS6" s="715"/>
      <c r="BT6" s="715"/>
      <c r="BU6" s="715"/>
      <c r="BV6" s="715"/>
      <c r="BW6" s="715"/>
      <c r="BX6" s="715"/>
      <c r="BY6" s="715"/>
      <c r="BZ6" s="715"/>
      <c r="CA6" s="715"/>
      <c r="CB6" s="715"/>
      <c r="CC6" s="715"/>
      <c r="CD6" s="715"/>
      <c r="CE6" s="715"/>
      <c r="CF6" s="715"/>
      <c r="CG6" s="715"/>
      <c r="CH6" s="715"/>
      <c r="CI6" s="715"/>
      <c r="CJ6" s="715"/>
      <c r="CK6" s="715"/>
      <c r="CL6" s="715"/>
      <c r="CM6" s="715"/>
      <c r="CN6" s="625">
        <f>SUM(G6:CM6)</f>
        <v>0</v>
      </c>
      <c r="CO6" s="251"/>
      <c r="CP6" s="251">
        <f t="shared" ref="CP6:CP12" si="3">CN6-SUM(CQ6:CX6)</f>
        <v>0</v>
      </c>
      <c r="CQ6" s="624">
        <f t="shared" si="0"/>
        <v>0</v>
      </c>
      <c r="CR6" s="624">
        <f t="shared" si="1"/>
        <v>0</v>
      </c>
      <c r="CS6" s="624">
        <f>SUM(S6:AD6)</f>
        <v>0</v>
      </c>
      <c r="CT6" s="624">
        <f>SUM(AE6:AP6)</f>
        <v>0</v>
      </c>
      <c r="CU6" s="624">
        <f t="shared" ref="CU6:CU10" si="4">SUM(AQ6:BB6)</f>
        <v>0</v>
      </c>
      <c r="CV6" s="624">
        <f t="shared" ref="CV6:CV10" si="5">SUM(BC6:BN6)</f>
        <v>0</v>
      </c>
      <c r="CW6" s="624">
        <f t="shared" ref="CW6:CW10" si="6">SUM(BO6:BZ6)</f>
        <v>0</v>
      </c>
      <c r="CX6" s="624">
        <f t="shared" ref="CX6:CX10" si="7">SUM(CA6:CL6)</f>
        <v>0</v>
      </c>
      <c r="CY6" s="27"/>
      <c r="CZ6" s="624">
        <f t="shared" si="2"/>
        <v>0</v>
      </c>
      <c r="DA6" s="624">
        <f t="shared" ref="DA6:DA10" si="8">SUM(M6:X6)</f>
        <v>0</v>
      </c>
      <c r="DB6" s="624">
        <f t="shared" ref="DB6:DB10" si="9">SUM(Y6:AJ6)</f>
        <v>0</v>
      </c>
      <c r="DC6" s="624">
        <f t="shared" ref="DC6:DC10" si="10">SUM(AK6:AV6)</f>
        <v>0</v>
      </c>
      <c r="DD6" s="624">
        <f t="shared" ref="DD6:DD10" si="11">SUM(AW6:BH6)</f>
        <v>0</v>
      </c>
      <c r="DE6" s="624">
        <f t="shared" ref="DE6:DE10" si="12">SUM(BI6:BT6)</f>
        <v>0</v>
      </c>
      <c r="DF6" s="624">
        <f t="shared" ref="DF6:DF10" si="13">SUM(BU6:CF6)</f>
        <v>0</v>
      </c>
      <c r="DG6" s="624">
        <f t="shared" ref="DG6:DG10" si="14">SUM(CG6:CM6)</f>
        <v>0</v>
      </c>
      <c r="DH6" s="267">
        <f t="shared" ref="DH6:DH12" si="15">SUM(CQ6:CX6)-SUM(CZ6:DG6)</f>
        <v>0</v>
      </c>
      <c r="DL6"/>
      <c r="DM6"/>
    </row>
    <row r="7" spans="1:117" ht="15" outlineLevel="1">
      <c r="A7" s="622" t="s">
        <v>252</v>
      </c>
      <c r="B7" s="622"/>
      <c r="C7" s="623"/>
      <c r="D7" s="631"/>
      <c r="E7" s="631"/>
      <c r="F7" s="631"/>
      <c r="G7" s="631"/>
      <c r="H7" s="631"/>
      <c r="I7" s="631"/>
      <c r="J7" s="631">
        <f t="shared" ref="J7:AV7" si="16">SUM(J5:J6)</f>
        <v>0</v>
      </c>
      <c r="K7" s="631">
        <f t="shared" ref="K7" si="17">SUM(K5:K6)</f>
        <v>2581581</v>
      </c>
      <c r="L7" s="631">
        <f t="shared" si="16"/>
        <v>0</v>
      </c>
      <c r="M7" s="631">
        <f t="shared" si="16"/>
        <v>2581593</v>
      </c>
      <c r="N7" s="631">
        <f t="shared" si="16"/>
        <v>2622434</v>
      </c>
      <c r="O7" s="631">
        <f t="shared" si="16"/>
        <v>7745339</v>
      </c>
      <c r="P7" s="631">
        <f t="shared" si="16"/>
        <v>1455750</v>
      </c>
      <c r="Q7" s="631">
        <f t="shared" si="16"/>
        <v>2581593</v>
      </c>
      <c r="R7" s="631">
        <f t="shared" si="16"/>
        <v>2215425</v>
      </c>
      <c r="S7" s="631">
        <f t="shared" si="16"/>
        <v>2581593</v>
      </c>
      <c r="T7" s="631">
        <f t="shared" si="16"/>
        <v>3038811</v>
      </c>
      <c r="U7" s="631">
        <f t="shared" si="16"/>
        <v>1912968</v>
      </c>
      <c r="V7" s="631">
        <f t="shared" si="16"/>
        <v>1987234</v>
      </c>
      <c r="W7" s="631">
        <f t="shared" si="16"/>
        <v>4676329</v>
      </c>
      <c r="X7" s="631">
        <f t="shared" si="16"/>
        <v>1550095</v>
      </c>
      <c r="Y7" s="631">
        <f t="shared" si="16"/>
        <v>3441154</v>
      </c>
      <c r="Z7" s="631">
        <f t="shared" si="16"/>
        <v>4768075</v>
      </c>
      <c r="AA7" s="631">
        <f t="shared" si="16"/>
        <v>3905382</v>
      </c>
      <c r="AB7" s="631">
        <f t="shared" si="16"/>
        <v>4552096</v>
      </c>
      <c r="AC7" s="631">
        <f t="shared" si="16"/>
        <v>2439147</v>
      </c>
      <c r="AD7" s="631">
        <f t="shared" si="16"/>
        <v>531481</v>
      </c>
      <c r="AE7" s="631">
        <f t="shared" si="16"/>
        <v>3032144</v>
      </c>
      <c r="AF7" s="631">
        <f t="shared" si="16"/>
        <v>3270793</v>
      </c>
      <c r="AG7" s="631">
        <f t="shared" si="16"/>
        <v>1994500</v>
      </c>
      <c r="AH7" s="631">
        <f t="shared" si="16"/>
        <v>1101538</v>
      </c>
      <c r="AI7" s="631">
        <f t="shared" si="16"/>
        <v>257687</v>
      </c>
      <c r="AJ7" s="631">
        <f t="shared" si="16"/>
        <v>183424</v>
      </c>
      <c r="AK7" s="631">
        <f t="shared" si="16"/>
        <v>1228076</v>
      </c>
      <c r="AL7" s="631">
        <f t="shared" si="16"/>
        <v>183424</v>
      </c>
      <c r="AM7" s="631">
        <f t="shared" si="16"/>
        <v>1287873</v>
      </c>
      <c r="AN7" s="631">
        <f t="shared" si="16"/>
        <v>183424</v>
      </c>
      <c r="AO7" s="631">
        <f t="shared" si="16"/>
        <v>6506334</v>
      </c>
      <c r="AP7" s="631">
        <f t="shared" si="16"/>
        <v>183424</v>
      </c>
      <c r="AQ7" s="631">
        <f t="shared" si="16"/>
        <v>326505</v>
      </c>
      <c r="AR7" s="631">
        <f t="shared" si="16"/>
        <v>183424</v>
      </c>
      <c r="AS7" s="631">
        <f t="shared" si="16"/>
        <v>228209</v>
      </c>
      <c r="AT7" s="631">
        <f t="shared" si="16"/>
        <v>183424</v>
      </c>
      <c r="AU7" s="631">
        <f t="shared" si="16"/>
        <v>183424</v>
      </c>
      <c r="AV7" s="631">
        <f t="shared" si="16"/>
        <v>218238</v>
      </c>
      <c r="AW7" s="631">
        <f t="shared" ref="AW7:BC7" si="18">SUM(AW5:AW6)</f>
        <v>0</v>
      </c>
      <c r="AX7" s="631">
        <f t="shared" si="18"/>
        <v>0</v>
      </c>
      <c r="AY7" s="631">
        <f t="shared" si="18"/>
        <v>0</v>
      </c>
      <c r="AZ7" s="631">
        <f t="shared" si="18"/>
        <v>0</v>
      </c>
      <c r="BA7" s="631">
        <f t="shared" si="18"/>
        <v>0</v>
      </c>
      <c r="BB7" s="631">
        <f t="shared" si="18"/>
        <v>0</v>
      </c>
      <c r="BC7" s="631">
        <f t="shared" si="18"/>
        <v>82979</v>
      </c>
      <c r="BD7" s="734"/>
      <c r="BE7" s="734"/>
      <c r="BF7" s="734"/>
      <c r="BG7" s="734"/>
      <c r="BH7" s="734"/>
      <c r="BI7" s="734"/>
      <c r="BJ7" s="734"/>
      <c r="BK7" s="734"/>
      <c r="BL7" s="734"/>
      <c r="BM7" s="734"/>
      <c r="BN7" s="734"/>
      <c r="BO7" s="734"/>
      <c r="BP7" s="734"/>
      <c r="BQ7" s="734"/>
      <c r="BR7" s="734"/>
      <c r="BS7" s="734"/>
      <c r="BT7" s="734"/>
      <c r="BU7" s="734"/>
      <c r="BV7" s="734"/>
      <c r="BW7" s="734"/>
      <c r="BX7" s="734"/>
      <c r="BY7" s="734"/>
      <c r="BZ7" s="734"/>
      <c r="CA7" s="734"/>
      <c r="CB7" s="734"/>
      <c r="CC7" s="734"/>
      <c r="CD7" s="734"/>
      <c r="CE7" s="734"/>
      <c r="CF7" s="734"/>
      <c r="CG7" s="734"/>
      <c r="CH7" s="734"/>
      <c r="CI7" s="734"/>
      <c r="CJ7" s="734"/>
      <c r="CK7" s="734"/>
      <c r="CL7" s="734"/>
      <c r="CM7" s="734"/>
      <c r="CN7" s="631">
        <f>SUM(CN5:CN6)</f>
        <v>77986924</v>
      </c>
      <c r="CO7" s="251"/>
      <c r="CP7" s="251">
        <f t="shared" si="3"/>
        <v>0</v>
      </c>
      <c r="CQ7" s="624">
        <f t="shared" si="0"/>
        <v>0</v>
      </c>
      <c r="CR7" s="631">
        <f t="shared" si="1"/>
        <v>21783715</v>
      </c>
      <c r="CS7" s="631">
        <f>SUM(S7:AD7)</f>
        <v>35384365</v>
      </c>
      <c r="CT7" s="631">
        <f t="shared" ref="CT7:CT10" si="19">SUM(AE7:AP7)</f>
        <v>19412641</v>
      </c>
      <c r="CU7" s="631">
        <f t="shared" si="4"/>
        <v>1323224</v>
      </c>
      <c r="CV7" s="631">
        <f t="shared" si="5"/>
        <v>82979</v>
      </c>
      <c r="CW7" s="631">
        <f t="shared" si="6"/>
        <v>0</v>
      </c>
      <c r="CX7" s="631">
        <f t="shared" si="7"/>
        <v>0</v>
      </c>
      <c r="CY7" s="407"/>
      <c r="CZ7" s="631">
        <f t="shared" si="2"/>
        <v>2581581</v>
      </c>
      <c r="DA7" s="631">
        <f t="shared" si="8"/>
        <v>34949164</v>
      </c>
      <c r="DB7" s="631">
        <f t="shared" si="9"/>
        <v>29477421</v>
      </c>
      <c r="DC7" s="631">
        <f t="shared" si="10"/>
        <v>10895779</v>
      </c>
      <c r="DD7" s="631">
        <f t="shared" si="11"/>
        <v>82979</v>
      </c>
      <c r="DE7" s="631">
        <f t="shared" si="12"/>
        <v>0</v>
      </c>
      <c r="DF7" s="631">
        <f t="shared" si="13"/>
        <v>0</v>
      </c>
      <c r="DG7" s="631">
        <f t="shared" si="14"/>
        <v>0</v>
      </c>
      <c r="DH7" s="267">
        <f t="shared" si="15"/>
        <v>0</v>
      </c>
      <c r="DL7"/>
      <c r="DM7"/>
    </row>
    <row r="8" spans="1:117" ht="15" outlineLevel="1">
      <c r="A8" s="626" t="s">
        <v>253</v>
      </c>
      <c r="B8" s="626"/>
      <c r="C8" s="623"/>
      <c r="D8" s="624"/>
      <c r="E8" s="624"/>
      <c r="F8" s="624"/>
      <c r="G8" s="624"/>
      <c r="H8" s="624"/>
      <c r="I8" s="624"/>
      <c r="J8" s="624">
        <f>J7*'3f CalSAWS DD&amp;I CAP'!$E$69</f>
        <v>0</v>
      </c>
      <c r="K8" s="624">
        <f>K7*'3f CalSAWS DD&amp;I CAP'!$E$69</f>
        <v>1984874.3540432381</v>
      </c>
      <c r="L8" s="624">
        <f>L7*'3f CalSAWS DD&amp;I CAP'!$E$69</f>
        <v>0</v>
      </c>
      <c r="M8" s="624">
        <f>M7*'3f CalSAWS DD&amp;I CAP'!$E$69</f>
        <v>1984883.5803631749</v>
      </c>
      <c r="N8" s="624">
        <f>N7*'3f CalSAWS DD&amp;I CAP'!$E$69</f>
        <v>2016284.5914077556</v>
      </c>
      <c r="O8" s="624">
        <f>O7*'3f CalSAWS DD&amp;I CAP'!$E$69</f>
        <v>5955081.3026865711</v>
      </c>
      <c r="P8" s="624">
        <f>P7*'3f CalSAWS DD&amp;I CAP'!$E$69</f>
        <v>1119267.9373215267</v>
      </c>
      <c r="Q8" s="624">
        <f>Q7*'3f CalSAWS DD&amp;I CAP'!$E$69</f>
        <v>1984883.5803631749</v>
      </c>
      <c r="R8" s="624">
        <f>R7*'3f CalSAWS DD&amp;I CAP'!$E$69</f>
        <v>1703351.6538145582</v>
      </c>
      <c r="S8" s="624">
        <f>S7*'3f CalSAWS DD&amp;I CAP'!$E$162</f>
        <v>1981450.0994794171</v>
      </c>
      <c r="T8" s="624">
        <f>T7*'3f CalSAWS DD&amp;I CAP'!$E$162</f>
        <v>2332378.6353035304</v>
      </c>
      <c r="U8" s="624">
        <f>U7*'3f CalSAWS DD&amp;I CAP'!$E$162</f>
        <v>1468260.3469644291</v>
      </c>
      <c r="V8" s="624">
        <f>V7*'3f CalSAWS DD&amp;I CAP'!$E$162</f>
        <v>1525261.7306402985</v>
      </c>
      <c r="W8" s="624">
        <f>W7*'3f CalSAWS DD&amp;I CAP'!$E$162</f>
        <v>3589222.8411870045</v>
      </c>
      <c r="X8" s="624">
        <f>X7*'3f CalSAWS DD&amp;I CAP'!$E$162</f>
        <v>1189744.4298743245</v>
      </c>
      <c r="Y8" s="624">
        <f>Y7*'3f CalSAWS DD&amp;I CAP'!$E$162</f>
        <v>2641188.961863467</v>
      </c>
      <c r="Z8" s="624">
        <f>Z7*'3f CalSAWS DD&amp;I CAP'!$E$162</f>
        <v>3659640.649426661</v>
      </c>
      <c r="AA8" s="624">
        <f>AA7*'3f CalSAWS DD&amp;I CAP'!$E$162</f>
        <v>2997497.8830532636</v>
      </c>
      <c r="AB8" s="624">
        <f>AB7*'3f CalSAWS DD&amp;I CAP'!$E$162</f>
        <v>3493870.2855329467</v>
      </c>
      <c r="AC8" s="624">
        <f>AC7*'3f CalSAWS DD&amp;I CAP'!$E$162</f>
        <v>1872118.5197647042</v>
      </c>
      <c r="AD8" s="624">
        <f>AD7*'3f CalSAWS DD&amp;I CAP'!$E$162</f>
        <v>407927.61690995446</v>
      </c>
      <c r="AE8" s="624">
        <f>AE7*'3f CalSAWS DD&amp;I CAP'!$E$162</f>
        <v>2327261.5127310609</v>
      </c>
      <c r="AF8" s="624">
        <f>AF7*'3f CalSAWS DD&amp;I CAP'!$E$162</f>
        <v>2510431.7819371917</v>
      </c>
      <c r="AG8" s="624">
        <f>AG7*'3f CalSAWS DD&amp;I CAP'!$E$162</f>
        <v>1530838.6036883804</v>
      </c>
      <c r="AH8" s="624">
        <f>AH7*'3f CalSAWS DD&amp;I CAP'!$E$162</f>
        <v>845463.47146136442</v>
      </c>
      <c r="AI8" s="624">
        <f>AI7*'3f CalSAWS DD&amp;I CAP'!$E$162</f>
        <v>197782.50552451628</v>
      </c>
      <c r="AJ8" s="624">
        <f>AJ7*'3f CalSAWS DD&amp;I CAP'!$E$162</f>
        <v>140783.42443867511</v>
      </c>
      <c r="AK8" s="624">
        <f>AK7*'3f CalSAWS DD&amp;I CAP'!$E$162</f>
        <v>942585.18378702004</v>
      </c>
      <c r="AL8" s="624">
        <f>AL7*'3f CalSAWS DD&amp;I CAP'!$E$162</f>
        <v>140783.42443867511</v>
      </c>
      <c r="AM8" s="624">
        <f>AM7*'3f CalSAWS DD&amp;I CAP'!$E$162</f>
        <v>988481.17575731548</v>
      </c>
      <c r="AN8" s="624">
        <f>AN7*'3f CalSAWS DD&amp;I CAP'!$E$162</f>
        <v>140783.42443867511</v>
      </c>
      <c r="AO8" s="624">
        <f>AO7*'3f CalSAWS DD&amp;I CAP'!$E$162</f>
        <v>4993806.5959840743</v>
      </c>
      <c r="AP8" s="624">
        <f>AP7*'3f CalSAWS DD&amp;I CAP'!$E$162</f>
        <v>140783.42443867511</v>
      </c>
      <c r="AQ8" s="624">
        <f>AQ7*'3f CalSAWS DD&amp;I CAP'!$E$162</f>
        <v>250602.38570933801</v>
      </c>
      <c r="AR8" s="624">
        <f>AR7*'3f CalSAWS DD&amp;I CAP'!$E$162</f>
        <v>140783.42443867511</v>
      </c>
      <c r="AS8" s="624">
        <f>AS7*'3f CalSAWS DD&amp;I CAP'!$E$162</f>
        <v>175157.25590830867</v>
      </c>
      <c r="AT8" s="624">
        <f>AT7*'3f CalSAWS DD&amp;I CAP'!$E$162</f>
        <v>140783.42443867511</v>
      </c>
      <c r="AU8" s="624">
        <f>AU7*'3f CalSAWS DD&amp;I CAP'!$E$162</f>
        <v>140783.42443867511</v>
      </c>
      <c r="AV8" s="624">
        <f>AV7*'3f CalSAWS DD&amp;I CAP'!$E$162</f>
        <v>167504.21418488081</v>
      </c>
      <c r="AW8" s="624">
        <f>AW7*'3f CalSAWS DD&amp;I CAP'!$E$162</f>
        <v>0</v>
      </c>
      <c r="AX8" s="624">
        <f>AX7*'3f CalSAWS DD&amp;I CAP'!$E$162</f>
        <v>0</v>
      </c>
      <c r="AY8" s="624">
        <f>AY7*'3f CalSAWS DD&amp;I CAP'!$E$162</f>
        <v>0</v>
      </c>
      <c r="AZ8" s="624">
        <f>AZ7*'3f CalSAWS DD&amp;I CAP'!$E$162</f>
        <v>0</v>
      </c>
      <c r="BA8" s="624">
        <f>BA7*'3f CalSAWS DD&amp;I CAP'!$E$162</f>
        <v>0</v>
      </c>
      <c r="BB8" s="624">
        <f>BB7*'3f CalSAWS DD&amp;I CAP'!$E$162</f>
        <v>0</v>
      </c>
      <c r="BC8" s="624">
        <f>BC7*'3f CalSAWS DD&amp;I CAP'!$E$162</f>
        <v>63688.872647509714</v>
      </c>
      <c r="BD8" s="715"/>
      <c r="BE8" s="715"/>
      <c r="BF8" s="715"/>
      <c r="BG8" s="715"/>
      <c r="BH8" s="715"/>
      <c r="BI8" s="715"/>
      <c r="BJ8" s="715"/>
      <c r="BK8" s="715"/>
      <c r="BL8" s="715"/>
      <c r="BM8" s="715"/>
      <c r="BN8" s="715"/>
      <c r="BO8" s="715"/>
      <c r="BP8" s="715"/>
      <c r="BQ8" s="715"/>
      <c r="BR8" s="715"/>
      <c r="BS8" s="715"/>
      <c r="BT8" s="715"/>
      <c r="BU8" s="715"/>
      <c r="BV8" s="715"/>
      <c r="BW8" s="715"/>
      <c r="BX8" s="715"/>
      <c r="BY8" s="715"/>
      <c r="BZ8" s="715"/>
      <c r="CA8" s="715"/>
      <c r="CB8" s="715"/>
      <c r="CC8" s="715"/>
      <c r="CD8" s="715"/>
      <c r="CE8" s="715"/>
      <c r="CF8" s="715"/>
      <c r="CG8" s="715"/>
      <c r="CH8" s="715"/>
      <c r="CI8" s="715"/>
      <c r="CJ8" s="715"/>
      <c r="CK8" s="715"/>
      <c r="CL8" s="715"/>
      <c r="CM8" s="715"/>
      <c r="CN8" s="624">
        <f>SUM(G8:CM8)</f>
        <v>59886276.530391701</v>
      </c>
      <c r="CO8" s="251"/>
      <c r="CP8" s="251">
        <f t="shared" si="3"/>
        <v>0</v>
      </c>
      <c r="CQ8" s="624">
        <f t="shared" si="0"/>
        <v>0</v>
      </c>
      <c r="CR8" s="624">
        <f t="shared" si="1"/>
        <v>16748627</v>
      </c>
      <c r="CS8" s="624">
        <f t="shared" ref="CS8:CS10" si="20">SUM(S8:AD8)</f>
        <v>27158562.000000004</v>
      </c>
      <c r="CT8" s="624">
        <f t="shared" si="19"/>
        <v>14899784.528625624</v>
      </c>
      <c r="CU8" s="624">
        <f t="shared" si="4"/>
        <v>1015614.129118553</v>
      </c>
      <c r="CV8" s="624">
        <f t="shared" si="5"/>
        <v>63688.872647509714</v>
      </c>
      <c r="CW8" s="624">
        <f t="shared" si="6"/>
        <v>0</v>
      </c>
      <c r="CX8" s="624">
        <f t="shared" si="7"/>
        <v>0</v>
      </c>
      <c r="CY8" s="27"/>
      <c r="CZ8" s="624">
        <f t="shared" si="2"/>
        <v>1984874.3540432381</v>
      </c>
      <c r="DA8" s="624">
        <f t="shared" si="8"/>
        <v>26850070.729405764</v>
      </c>
      <c r="DB8" s="624">
        <f t="shared" si="9"/>
        <v>22624805.21633219</v>
      </c>
      <c r="DC8" s="624">
        <f t="shared" si="10"/>
        <v>8362837.3579629874</v>
      </c>
      <c r="DD8" s="624">
        <f t="shared" si="11"/>
        <v>63688.872647509714</v>
      </c>
      <c r="DE8" s="624">
        <f t="shared" si="12"/>
        <v>0</v>
      </c>
      <c r="DF8" s="624">
        <f t="shared" si="13"/>
        <v>0</v>
      </c>
      <c r="DG8" s="624">
        <f t="shared" si="14"/>
        <v>0</v>
      </c>
      <c r="DH8" s="267">
        <f t="shared" si="15"/>
        <v>0</v>
      </c>
      <c r="DL8"/>
      <c r="DM8"/>
    </row>
    <row r="9" spans="1:117" ht="15" outlineLevel="1">
      <c r="A9" s="626" t="s">
        <v>254</v>
      </c>
      <c r="B9" s="626"/>
      <c r="C9" s="623"/>
      <c r="D9" s="624"/>
      <c r="E9" s="624"/>
      <c r="F9" s="624"/>
      <c r="G9" s="624"/>
      <c r="H9" s="624"/>
      <c r="I9" s="624"/>
      <c r="J9" s="624">
        <f>J7*'3f CalSAWS DD&amp;I CAP'!$F$69</f>
        <v>0</v>
      </c>
      <c r="K9" s="624">
        <f>K7*'3f CalSAWS DD&amp;I CAP'!$F$69</f>
        <v>448007.57846060692</v>
      </c>
      <c r="L9" s="624">
        <f>L7*'3f CalSAWS DD&amp;I CAP'!$F$69</f>
        <v>0</v>
      </c>
      <c r="M9" s="624">
        <f>M7*'3f CalSAWS DD&amp;I CAP'!$F$69</f>
        <v>448009.66094066139</v>
      </c>
      <c r="N9" s="624">
        <f>N7*'3f CalSAWS DD&amp;I CAP'!$F$69</f>
        <v>455097.20826608315</v>
      </c>
      <c r="O9" s="624">
        <f>O7*'3f CalSAWS DD&amp;I CAP'!$F$69</f>
        <v>1344126.1652245268</v>
      </c>
      <c r="P9" s="624">
        <f>P7*'3f CalSAWS DD&amp;I CAP'!$F$69</f>
        <v>252630.86160923424</v>
      </c>
      <c r="Q9" s="624">
        <f>Q7*'3f CalSAWS DD&amp;I CAP'!$F$69</f>
        <v>448009.66094066139</v>
      </c>
      <c r="R9" s="624">
        <f>R7*'3f CalSAWS DD&amp;I CAP'!$F$69</f>
        <v>384464.8645582262</v>
      </c>
      <c r="S9" s="624">
        <f>S7*'3f CalSAWS DD&amp;I CAP'!$F$162</f>
        <v>362339.51837736805</v>
      </c>
      <c r="T9" s="624">
        <f>T7*'3f CalSAWS DD&amp;I CAP'!$F$162</f>
        <v>426512.35658752103</v>
      </c>
      <c r="U9" s="624">
        <f>U7*'3f CalSAWS DD&amp;I CAP'!$F$162</f>
        <v>268494.64799111133</v>
      </c>
      <c r="V9" s="624">
        <f>V7*'3f CalSAWS DD&amp;I CAP'!$F$162</f>
        <v>278918.25336647977</v>
      </c>
      <c r="W9" s="624">
        <f>W7*'3f CalSAWS DD&amp;I CAP'!$F$162</f>
        <v>656346.21632229374</v>
      </c>
      <c r="X9" s="624">
        <f>X7*'3f CalSAWS DD&amp;I CAP'!$F$162</f>
        <v>217563.60345692228</v>
      </c>
      <c r="Y9" s="624">
        <f>Y7*'3f CalSAWS DD&amp;I CAP'!$F$162</f>
        <v>482983.21347414318</v>
      </c>
      <c r="Z9" s="624">
        <f>Z7*'3f CalSAWS DD&amp;I CAP'!$F$162</f>
        <v>669223.22732017376</v>
      </c>
      <c r="AA9" s="624">
        <f>AA7*'3f CalSAWS DD&amp;I CAP'!$F$162</f>
        <v>548139.94032352988</v>
      </c>
      <c r="AB9" s="624">
        <f>AB7*'3f CalSAWS DD&amp;I CAP'!$F$162</f>
        <v>638909.49202587071</v>
      </c>
      <c r="AC9" s="624">
        <f>AC7*'3f CalSAWS DD&amp;I CAP'!$F$162</f>
        <v>342346.5082341028</v>
      </c>
      <c r="AD9" s="624">
        <f>AD7*'3f CalSAWS DD&amp;I CAP'!$F$162</f>
        <v>74596.022520483268</v>
      </c>
      <c r="AE9" s="624">
        <f>AE7*'3f CalSAWS DD&amp;I CAP'!$F$162</f>
        <v>425576.60971765354</v>
      </c>
      <c r="AF9" s="624">
        <f>AF7*'3f CalSAWS DD&amp;I CAP'!$F$162</f>
        <v>459072.19315053412</v>
      </c>
      <c r="AG9" s="624">
        <f>AG7*'3f CalSAWS DD&amp;I CAP'!$F$162</f>
        <v>279938.0728889723</v>
      </c>
      <c r="AH9" s="624">
        <f>AH7*'3f CalSAWS DD&amp;I CAP'!$F$162</f>
        <v>154606.38001201942</v>
      </c>
      <c r="AI9" s="624">
        <f>AI7*'3f CalSAWS DD&amp;I CAP'!$F$162</f>
        <v>36167.662165224669</v>
      </c>
      <c r="AJ9" s="624">
        <f>AJ7*'3f CalSAWS DD&amp;I CAP'!$F$162</f>
        <v>25744.477854894387</v>
      </c>
      <c r="AK9" s="624">
        <f>AK7*'3f CalSAWS DD&amp;I CAP'!$F$162</f>
        <v>172366.62261278392</v>
      </c>
      <c r="AL9" s="624">
        <f>AL7*'3f CalSAWS DD&amp;I CAP'!$F$162</f>
        <v>25744.477854894387</v>
      </c>
      <c r="AM9" s="624">
        <f>AM7*'3f CalSAWS DD&amp;I CAP'!$F$162</f>
        <v>180759.43130896936</v>
      </c>
      <c r="AN9" s="624">
        <f>AN7*'3f CalSAWS DD&amp;I CAP'!$F$162</f>
        <v>25744.477854894387</v>
      </c>
      <c r="AO9" s="624">
        <f>AO7*'3f CalSAWS DD&amp;I CAP'!$F$162</f>
        <v>913196.59139232815</v>
      </c>
      <c r="AP9" s="624">
        <f>AP7*'3f CalSAWS DD&amp;I CAP'!$F$162</f>
        <v>25744.477854894387</v>
      </c>
      <c r="AQ9" s="624">
        <f>AQ7*'3f CalSAWS DD&amp;I CAP'!$F$162</f>
        <v>45826.613431242862</v>
      </c>
      <c r="AR9" s="624">
        <f>AR7*'3f CalSAWS DD&amp;I CAP'!$F$162</f>
        <v>25744.477854894387</v>
      </c>
      <c r="AS9" s="624">
        <f>AS7*'3f CalSAWS DD&amp;I CAP'!$F$162</f>
        <v>32030.277099984694</v>
      </c>
      <c r="AT9" s="624">
        <f>AT7*'3f CalSAWS DD&amp;I CAP'!$F$162</f>
        <v>25744.477854894387</v>
      </c>
      <c r="AU9" s="624">
        <f>AU7*'3f CalSAWS DD&amp;I CAP'!$F$162</f>
        <v>25744.477854894387</v>
      </c>
      <c r="AV9" s="624">
        <f>AV7*'3f CalSAWS DD&amp;I CAP'!$F$162</f>
        <v>30630.79726805893</v>
      </c>
      <c r="AW9" s="624">
        <f>AW7*'3f CalSAWS DD&amp;I CAP'!$F$162</f>
        <v>0</v>
      </c>
      <c r="AX9" s="624">
        <f>AX7*'3f CalSAWS DD&amp;I CAP'!$F$162</f>
        <v>0</v>
      </c>
      <c r="AY9" s="624">
        <f>AY7*'3f CalSAWS DD&amp;I CAP'!$F$162</f>
        <v>0</v>
      </c>
      <c r="AZ9" s="624">
        <f>AZ7*'3f CalSAWS DD&amp;I CAP'!$F$162</f>
        <v>0</v>
      </c>
      <c r="BA9" s="624">
        <f>BA7*'3f CalSAWS DD&amp;I CAP'!$F$162</f>
        <v>0</v>
      </c>
      <c r="BB9" s="624">
        <f>BB7*'3f CalSAWS DD&amp;I CAP'!$F$162</f>
        <v>0</v>
      </c>
      <c r="BC9" s="624">
        <f>BC7*'3f CalSAWS DD&amp;I CAP'!$F$162</f>
        <v>11646.518601280537</v>
      </c>
      <c r="BD9" s="715"/>
      <c r="BE9" s="715"/>
      <c r="BF9" s="715"/>
      <c r="BG9" s="715"/>
      <c r="BH9" s="715"/>
      <c r="BI9" s="715"/>
      <c r="BJ9" s="715"/>
      <c r="BK9" s="715"/>
      <c r="BL9" s="715"/>
      <c r="BM9" s="715"/>
      <c r="BN9" s="715"/>
      <c r="BO9" s="715"/>
      <c r="BP9" s="715"/>
      <c r="BQ9" s="715"/>
      <c r="BR9" s="715"/>
      <c r="BS9" s="715"/>
      <c r="BT9" s="715"/>
      <c r="BU9" s="715"/>
      <c r="BV9" s="715"/>
      <c r="BW9" s="715"/>
      <c r="BX9" s="715"/>
      <c r="BY9" s="715"/>
      <c r="BZ9" s="715"/>
      <c r="CA9" s="715"/>
      <c r="CB9" s="715"/>
      <c r="CC9" s="715"/>
      <c r="CD9" s="715"/>
      <c r="CE9" s="715"/>
      <c r="CF9" s="715"/>
      <c r="CG9" s="715"/>
      <c r="CH9" s="715"/>
      <c r="CI9" s="715"/>
      <c r="CJ9" s="715"/>
      <c r="CK9" s="715"/>
      <c r="CL9" s="715"/>
      <c r="CM9" s="715"/>
      <c r="CN9" s="624">
        <f>SUM(G9:CM9)</f>
        <v>11668748.114633311</v>
      </c>
      <c r="CO9" s="251"/>
      <c r="CP9" s="251">
        <f t="shared" si="3"/>
        <v>0</v>
      </c>
      <c r="CQ9" s="624">
        <f t="shared" si="0"/>
        <v>0</v>
      </c>
      <c r="CR9" s="624">
        <f t="shared" si="1"/>
        <v>3780346</v>
      </c>
      <c r="CS9" s="624">
        <f t="shared" si="20"/>
        <v>4966373</v>
      </c>
      <c r="CT9" s="624">
        <f t="shared" si="19"/>
        <v>2724661.4746680632</v>
      </c>
      <c r="CU9" s="624">
        <f t="shared" si="4"/>
        <v>185721.12136396964</v>
      </c>
      <c r="CV9" s="624">
        <f t="shared" si="5"/>
        <v>11646.518601280537</v>
      </c>
      <c r="CW9" s="624">
        <f t="shared" si="6"/>
        <v>0</v>
      </c>
      <c r="CX9" s="624">
        <f t="shared" si="7"/>
        <v>0</v>
      </c>
      <c r="CY9" s="27"/>
      <c r="CZ9" s="624">
        <f t="shared" si="2"/>
        <v>448007.57846060692</v>
      </c>
      <c r="DA9" s="624">
        <f t="shared" si="8"/>
        <v>5542513.0176410889</v>
      </c>
      <c r="DB9" s="624">
        <f t="shared" si="9"/>
        <v>4137303.7996876026</v>
      </c>
      <c r="DC9" s="624">
        <f t="shared" si="10"/>
        <v>1529277.2002427343</v>
      </c>
      <c r="DD9" s="624">
        <f t="shared" si="11"/>
        <v>11646.518601280537</v>
      </c>
      <c r="DE9" s="624">
        <f t="shared" si="12"/>
        <v>0</v>
      </c>
      <c r="DF9" s="624">
        <f t="shared" si="13"/>
        <v>0</v>
      </c>
      <c r="DG9" s="624">
        <f t="shared" si="14"/>
        <v>0</v>
      </c>
      <c r="DH9" s="267">
        <f t="shared" si="15"/>
        <v>0</v>
      </c>
      <c r="DL9"/>
      <c r="DM9"/>
    </row>
    <row r="10" spans="1:117" ht="15" outlineLevel="1">
      <c r="A10" s="626" t="s">
        <v>182</v>
      </c>
      <c r="B10" s="626"/>
      <c r="C10" s="623"/>
      <c r="D10" s="624"/>
      <c r="E10" s="624"/>
      <c r="F10" s="624"/>
      <c r="G10" s="624"/>
      <c r="H10" s="624"/>
      <c r="I10" s="624"/>
      <c r="J10" s="624">
        <f>J7*'3f CalSAWS DD&amp;I CAP'!$H$69</f>
        <v>0</v>
      </c>
      <c r="K10" s="624">
        <f>K7*'3f CalSAWS DD&amp;I CAP'!$H$69</f>
        <v>148699.06749615481</v>
      </c>
      <c r="L10" s="624">
        <f>L7*'3f CalSAWS DD&amp;I CAP'!$H$69</f>
        <v>0</v>
      </c>
      <c r="M10" s="624">
        <f>M7*'3f CalSAWS DD&amp;I CAP'!$H$69</f>
        <v>148699.75869616363</v>
      </c>
      <c r="N10" s="624">
        <f>N7*'3f CalSAWS DD&amp;I CAP'!$H$69</f>
        <v>151052.20032616108</v>
      </c>
      <c r="O10" s="624">
        <f>O7*'3f CalSAWS DD&amp;I CAP'!$H$69</f>
        <v>446131.53208890214</v>
      </c>
      <c r="P10" s="624">
        <f>P7*'3f CalSAWS DD&amp;I CAP'!$H$69</f>
        <v>83851.201069239105</v>
      </c>
      <c r="Q10" s="624">
        <f>Q7*'3f CalSAWS DD&amp;I CAP'!$H$69</f>
        <v>148699.75869616363</v>
      </c>
      <c r="R10" s="624">
        <f>R7*'3f CalSAWS DD&amp;I CAP'!$H$69</f>
        <v>127608.48162721556</v>
      </c>
      <c r="S10" s="624">
        <f>S7*'3f CalSAWS DD&amp;I CAP'!$H$162</f>
        <v>156302.44758059102</v>
      </c>
      <c r="T10" s="624">
        <f>T7*'3f CalSAWS DD&amp;I CAP'!$H$162</f>
        <v>183984.69357285343</v>
      </c>
      <c r="U10" s="624">
        <f>U7*'3f CalSAWS DD&amp;I CAP'!$H$162</f>
        <v>115820.57301183729</v>
      </c>
      <c r="V10" s="624">
        <f>V7*'3f CalSAWS DD&amp;I CAP'!$H$162</f>
        <v>120317.00508769904</v>
      </c>
      <c r="W10" s="624">
        <f>W7*'3f CalSAWS DD&amp;I CAP'!$H$162</f>
        <v>283128.15706894838</v>
      </c>
      <c r="X10" s="624">
        <f>X7*'3f CalSAWS DD&amp;I CAP'!$H$162</f>
        <v>93850.441367960113</v>
      </c>
      <c r="Y10" s="624">
        <f>Y7*'3f CalSAWS DD&amp;I CAP'!$H$162</f>
        <v>208344.53482858883</v>
      </c>
      <c r="Z10" s="624">
        <f>Z7*'3f CalSAWS DD&amp;I CAP'!$H$162</f>
        <v>288682.91506361635</v>
      </c>
      <c r="AA10" s="624">
        <f>AA7*'3f CalSAWS DD&amp;I CAP'!$H$162</f>
        <v>236451.20099767228</v>
      </c>
      <c r="AB10" s="624">
        <f>AB7*'3f CalSAWS DD&amp;I CAP'!$H$162</f>
        <v>275606.47492529539</v>
      </c>
      <c r="AC10" s="624">
        <f>AC7*'3f CalSAWS DD&amp;I CAP'!$H$162</f>
        <v>147678.06006169674</v>
      </c>
      <c r="AD10" s="624">
        <f>AD7*'3f CalSAWS DD&amp;I CAP'!$H$162</f>
        <v>32178.496433241064</v>
      </c>
      <c r="AE10" s="624">
        <f>AE7*'3f CalSAWS DD&amp;I CAP'!$H$162</f>
        <v>183581.04031766573</v>
      </c>
      <c r="AF10" s="624">
        <f>AF7*'3f CalSAWS DD&amp;I CAP'!$H$162</f>
        <v>198030.03472253916</v>
      </c>
      <c r="AG10" s="624">
        <f>AG7*'3f CalSAWS DD&amp;I CAP'!$H$162</f>
        <v>120756.92477454378</v>
      </c>
      <c r="AH10" s="624">
        <f>AH7*'3f CalSAWS DD&amp;I CAP'!$H$162</f>
        <v>66692.575283179453</v>
      </c>
      <c r="AI10" s="624">
        <f>AI7*'3f CalSAWS DD&amp;I CAP'!$H$162</f>
        <v>15601.649372964584</v>
      </c>
      <c r="AJ10" s="624">
        <f>AJ7*'3f CalSAWS DD&amp;I CAP'!$H$162</f>
        <v>11105.398931985921</v>
      </c>
      <c r="AK10" s="624">
        <f>AK7*'3f CalSAWS DD&amp;I CAP'!$H$162</f>
        <v>74353.813562006835</v>
      </c>
      <c r="AL10" s="624">
        <f>AL7*'3f CalSAWS DD&amp;I CAP'!$H$162</f>
        <v>11105.398931985921</v>
      </c>
      <c r="AM10" s="624">
        <f>AM7*'3f CalSAWS DD&amp;I CAP'!$H$162</f>
        <v>77974.220596724001</v>
      </c>
      <c r="AN10" s="624">
        <f>AN7*'3f CalSAWS DD&amp;I CAP'!$H$162</f>
        <v>11105.398931985921</v>
      </c>
      <c r="AO10" s="624">
        <f>AO7*'3f CalSAWS DD&amp;I CAP'!$H$162</f>
        <v>393925.7384788451</v>
      </c>
      <c r="AP10" s="624">
        <f>AP7*'3f CalSAWS DD&amp;I CAP'!$H$162</f>
        <v>11105.398931985921</v>
      </c>
      <c r="AQ10" s="624">
        <f>AQ7*'3f CalSAWS DD&amp;I CAP'!$H$162</f>
        <v>19768.232501134327</v>
      </c>
      <c r="AR10" s="624">
        <f>AR7*'3f CalSAWS DD&amp;I CAP'!$H$162</f>
        <v>11105.398931985921</v>
      </c>
      <c r="AS10" s="624">
        <f>AS7*'3f CalSAWS DD&amp;I CAP'!$H$162</f>
        <v>13816.905011719158</v>
      </c>
      <c r="AT10" s="624">
        <f>AT7*'3f CalSAWS DD&amp;I CAP'!$H$162</f>
        <v>11105.398931985921</v>
      </c>
      <c r="AU10" s="624">
        <f>AU7*'3f CalSAWS DD&amp;I CAP'!$H$162</f>
        <v>11105.398931985921</v>
      </c>
      <c r="AV10" s="624">
        <f>AV7*'3f CalSAWS DD&amp;I CAP'!$H$162</f>
        <v>13213.211205287984</v>
      </c>
      <c r="AW10" s="624">
        <f>AW7*'3f CalSAWS DD&amp;I CAP'!$H$162</f>
        <v>0</v>
      </c>
      <c r="AX10" s="624">
        <f>AX7*'3f CalSAWS DD&amp;I CAP'!$H$162</f>
        <v>0</v>
      </c>
      <c r="AY10" s="624">
        <f>AY7*'3f CalSAWS DD&amp;I CAP'!$H$162</f>
        <v>0</v>
      </c>
      <c r="AZ10" s="624">
        <f>AZ7*'3f CalSAWS DD&amp;I CAP'!$H$162</f>
        <v>0</v>
      </c>
      <c r="BA10" s="624">
        <f>BA7*'3f CalSAWS DD&amp;I CAP'!$H$162</f>
        <v>0</v>
      </c>
      <c r="BB10" s="624">
        <f>BB7*'3f CalSAWS DD&amp;I CAP'!$H$162</f>
        <v>0</v>
      </c>
      <c r="BC10" s="624">
        <f>BC7*'3f CalSAWS DD&amp;I CAP'!$H$162</f>
        <v>5023.9603213170558</v>
      </c>
      <c r="BD10" s="715"/>
      <c r="BE10" s="715"/>
      <c r="BF10" s="715"/>
      <c r="BG10" s="715"/>
      <c r="BH10" s="715"/>
      <c r="BI10" s="715"/>
      <c r="BJ10" s="715"/>
      <c r="BK10" s="715"/>
      <c r="BL10" s="715"/>
      <c r="BM10" s="715"/>
      <c r="BN10" s="715"/>
      <c r="BO10" s="715"/>
      <c r="BP10" s="715"/>
      <c r="BQ10" s="715"/>
      <c r="BR10" s="715"/>
      <c r="BS10" s="715"/>
      <c r="BT10" s="715"/>
      <c r="BU10" s="715"/>
      <c r="BV10" s="715"/>
      <c r="BW10" s="715"/>
      <c r="BX10" s="715"/>
      <c r="BY10" s="715"/>
      <c r="BZ10" s="715"/>
      <c r="CA10" s="715"/>
      <c r="CB10" s="715"/>
      <c r="CC10" s="715"/>
      <c r="CD10" s="715"/>
      <c r="CE10" s="715"/>
      <c r="CF10" s="715"/>
      <c r="CG10" s="715"/>
      <c r="CH10" s="715"/>
      <c r="CI10" s="715"/>
      <c r="CJ10" s="715"/>
      <c r="CK10" s="715"/>
      <c r="CL10" s="715"/>
      <c r="CM10" s="715"/>
      <c r="CN10" s="624">
        <f>SUM(G10:CM10)</f>
        <v>4657563.0986718275</v>
      </c>
      <c r="CO10" s="251"/>
      <c r="CP10" s="251">
        <f t="shared" si="3"/>
        <v>0</v>
      </c>
      <c r="CQ10" s="624">
        <f t="shared" si="0"/>
        <v>0</v>
      </c>
      <c r="CR10" s="624">
        <f t="shared" si="1"/>
        <v>1254742</v>
      </c>
      <c r="CS10" s="624">
        <f t="shared" si="20"/>
        <v>2142345</v>
      </c>
      <c r="CT10" s="624">
        <f t="shared" si="19"/>
        <v>1175337.5928364124</v>
      </c>
      <c r="CU10" s="624">
        <f t="shared" si="4"/>
        <v>80114.545514099242</v>
      </c>
      <c r="CV10" s="624">
        <f t="shared" si="5"/>
        <v>5023.9603213170558</v>
      </c>
      <c r="CW10" s="624">
        <f t="shared" si="6"/>
        <v>0</v>
      </c>
      <c r="CX10" s="624">
        <f t="shared" si="7"/>
        <v>0</v>
      </c>
      <c r="CY10" s="447"/>
      <c r="CZ10" s="624">
        <f t="shared" si="2"/>
        <v>148699.06749615481</v>
      </c>
      <c r="DA10" s="624">
        <f t="shared" si="8"/>
        <v>2059446.2501937342</v>
      </c>
      <c r="DB10" s="624">
        <f t="shared" si="9"/>
        <v>1784709.3057129895</v>
      </c>
      <c r="DC10" s="624">
        <f t="shared" si="10"/>
        <v>659684.51494763303</v>
      </c>
      <c r="DD10" s="624">
        <f t="shared" si="11"/>
        <v>5023.9603213170558</v>
      </c>
      <c r="DE10" s="624">
        <f t="shared" si="12"/>
        <v>0</v>
      </c>
      <c r="DF10" s="624">
        <f t="shared" si="13"/>
        <v>0</v>
      </c>
      <c r="DG10" s="624">
        <f t="shared" si="14"/>
        <v>0</v>
      </c>
      <c r="DH10" s="267">
        <f t="shared" si="15"/>
        <v>0</v>
      </c>
      <c r="DL10"/>
      <c r="DM10"/>
    </row>
    <row r="11" spans="1:117" ht="15" outlineLevel="1">
      <c r="A11" s="622" t="s">
        <v>255</v>
      </c>
      <c r="B11" s="622"/>
      <c r="C11" s="623"/>
      <c r="D11" s="633"/>
      <c r="E11" s="633"/>
      <c r="F11" s="633"/>
      <c r="G11" s="633"/>
      <c r="H11" s="633"/>
      <c r="I11" s="633"/>
      <c r="J11" s="633"/>
      <c r="K11" s="633">
        <f t="shared" ref="K11" si="21">K10/K7</f>
        <v>5.7600000734493631E-2</v>
      </c>
      <c r="L11" s="633">
        <v>0</v>
      </c>
      <c r="M11" s="633">
        <f t="shared" ref="M11:Q11" si="22">M10/M7</f>
        <v>5.7600000734493638E-2</v>
      </c>
      <c r="N11" s="633">
        <f t="shared" si="22"/>
        <v>5.7600000734493638E-2</v>
      </c>
      <c r="O11" s="633">
        <f t="shared" si="22"/>
        <v>5.7600000734493631E-2</v>
      </c>
      <c r="P11" s="633">
        <f t="shared" si="22"/>
        <v>5.7600000734493631E-2</v>
      </c>
      <c r="Q11" s="633">
        <f t="shared" si="22"/>
        <v>5.7600000734493638E-2</v>
      </c>
      <c r="R11" s="633">
        <f t="shared" ref="R11:AV11" si="23">R10/R7</f>
        <v>5.7600000734493631E-2</v>
      </c>
      <c r="S11" s="633">
        <f t="shared" si="23"/>
        <v>6.0544961030104677E-2</v>
      </c>
      <c r="T11" s="633">
        <f t="shared" si="23"/>
        <v>6.0544961030104677E-2</v>
      </c>
      <c r="U11" s="633">
        <f t="shared" si="23"/>
        <v>6.0544961030104677E-2</v>
      </c>
      <c r="V11" s="633">
        <f t="shared" si="23"/>
        <v>6.0544961030104677E-2</v>
      </c>
      <c r="W11" s="633">
        <f t="shared" si="23"/>
        <v>6.0544961030104677E-2</v>
      </c>
      <c r="X11" s="633">
        <f t="shared" si="23"/>
        <v>6.0544961030104677E-2</v>
      </c>
      <c r="Y11" s="633">
        <f t="shared" si="23"/>
        <v>6.0544961030104677E-2</v>
      </c>
      <c r="Z11" s="633">
        <f t="shared" si="23"/>
        <v>6.0544961030104677E-2</v>
      </c>
      <c r="AA11" s="633">
        <f t="shared" si="23"/>
        <v>6.0544961030104677E-2</v>
      </c>
      <c r="AB11" s="633">
        <f t="shared" si="23"/>
        <v>6.0544961030104677E-2</v>
      </c>
      <c r="AC11" s="633">
        <f t="shared" si="23"/>
        <v>6.0544961030104684E-2</v>
      </c>
      <c r="AD11" s="633">
        <f t="shared" si="23"/>
        <v>6.0544961030104677E-2</v>
      </c>
      <c r="AE11" s="633">
        <f t="shared" si="23"/>
        <v>6.0544961030104684E-2</v>
      </c>
      <c r="AF11" s="633">
        <f t="shared" si="23"/>
        <v>6.0544961030104677E-2</v>
      </c>
      <c r="AG11" s="633">
        <f t="shared" si="23"/>
        <v>6.0544961030104677E-2</v>
      </c>
      <c r="AH11" s="633">
        <f t="shared" si="23"/>
        <v>6.0544961030104684E-2</v>
      </c>
      <c r="AI11" s="633">
        <f t="shared" si="23"/>
        <v>6.0544961030104677E-2</v>
      </c>
      <c r="AJ11" s="633">
        <f t="shared" si="23"/>
        <v>6.0544961030104684E-2</v>
      </c>
      <c r="AK11" s="633">
        <f t="shared" si="23"/>
        <v>6.0544961030104677E-2</v>
      </c>
      <c r="AL11" s="633">
        <f t="shared" si="23"/>
        <v>6.0544961030104684E-2</v>
      </c>
      <c r="AM11" s="633">
        <f t="shared" si="23"/>
        <v>6.0544961030104677E-2</v>
      </c>
      <c r="AN11" s="633">
        <f t="shared" si="23"/>
        <v>6.0544961030104684E-2</v>
      </c>
      <c r="AO11" s="633">
        <f t="shared" si="23"/>
        <v>6.0544961030104677E-2</v>
      </c>
      <c r="AP11" s="633">
        <f t="shared" si="23"/>
        <v>6.0544961030104684E-2</v>
      </c>
      <c r="AQ11" s="633">
        <f t="shared" si="23"/>
        <v>6.0544961030104677E-2</v>
      </c>
      <c r="AR11" s="633">
        <f t="shared" si="23"/>
        <v>6.0544961030104684E-2</v>
      </c>
      <c r="AS11" s="633">
        <f t="shared" si="23"/>
        <v>6.0544961030104677E-2</v>
      </c>
      <c r="AT11" s="633">
        <f t="shared" si="23"/>
        <v>6.0544961030104684E-2</v>
      </c>
      <c r="AU11" s="633">
        <f t="shared" si="23"/>
        <v>6.0544961030104684E-2</v>
      </c>
      <c r="AV11" s="633">
        <f t="shared" si="23"/>
        <v>6.0544961030104677E-2</v>
      </c>
      <c r="AW11" s="633">
        <v>0</v>
      </c>
      <c r="AX11" s="633">
        <v>0</v>
      </c>
      <c r="AY11" s="633">
        <v>0</v>
      </c>
      <c r="AZ11" s="633">
        <v>0</v>
      </c>
      <c r="BA11" s="633">
        <v>0</v>
      </c>
      <c r="BB11" s="633">
        <v>0</v>
      </c>
      <c r="BC11" s="633">
        <f t="shared" ref="BC11" si="24">BC10/BC7</f>
        <v>6.0544961030104677E-2</v>
      </c>
      <c r="BD11" s="736"/>
      <c r="BE11" s="736"/>
      <c r="BF11" s="736"/>
      <c r="BG11" s="736"/>
      <c r="BH11" s="736"/>
      <c r="BI11" s="736"/>
      <c r="BJ11" s="736"/>
      <c r="BK11" s="736"/>
      <c r="BL11" s="736"/>
      <c r="BM11" s="736"/>
      <c r="BN11" s="736"/>
      <c r="BO11" s="736"/>
      <c r="BP11" s="736"/>
      <c r="BQ11" s="736"/>
      <c r="BR11" s="736"/>
      <c r="BS11" s="736"/>
      <c r="BT11" s="736"/>
      <c r="BU11" s="736"/>
      <c r="BV11" s="736"/>
      <c r="BW11" s="736"/>
      <c r="BX11" s="736"/>
      <c r="BY11" s="736"/>
      <c r="BZ11" s="736"/>
      <c r="CA11" s="736"/>
      <c r="CB11" s="736"/>
      <c r="CC11" s="736"/>
      <c r="CD11" s="736"/>
      <c r="CE11" s="736"/>
      <c r="CF11" s="736"/>
      <c r="CG11" s="736"/>
      <c r="CH11" s="736"/>
      <c r="CI11" s="736"/>
      <c r="CJ11" s="736"/>
      <c r="CK11" s="736"/>
      <c r="CL11" s="736"/>
      <c r="CM11" s="736"/>
      <c r="CN11" s="633">
        <f t="shared" ref="CN11" si="25">CN10/CN7</f>
        <v>5.9722359336442446E-2</v>
      </c>
      <c r="CO11" s="251"/>
      <c r="CP11" s="251"/>
      <c r="CQ11" s="633">
        <f t="shared" ref="CQ11:CX11" si="26">IF(CQ7&gt;0,(CQ10/CQ7),0)</f>
        <v>0</v>
      </c>
      <c r="CR11" s="633">
        <f t="shared" si="26"/>
        <v>5.7600000734493631E-2</v>
      </c>
      <c r="CS11" s="633">
        <f t="shared" si="26"/>
        <v>6.0544961030104677E-2</v>
      </c>
      <c r="CT11" s="633">
        <f t="shared" si="26"/>
        <v>6.0544961030104684E-2</v>
      </c>
      <c r="CU11" s="633">
        <f t="shared" si="26"/>
        <v>6.0544961030104684E-2</v>
      </c>
      <c r="CV11" s="633">
        <f t="shared" si="26"/>
        <v>6.0544961030104677E-2</v>
      </c>
      <c r="CW11" s="633">
        <f t="shared" si="26"/>
        <v>0</v>
      </c>
      <c r="CX11" s="633">
        <f t="shared" si="26"/>
        <v>0</v>
      </c>
      <c r="CY11" s="29"/>
      <c r="CZ11" s="633">
        <f t="shared" ref="CZ11:DG11" si="27">IF(CZ7&gt;0,(CZ10/CZ7),0)</f>
        <v>5.7600000734493631E-2</v>
      </c>
      <c r="DA11" s="633">
        <f t="shared" si="27"/>
        <v>5.8926910245799706E-2</v>
      </c>
      <c r="DB11" s="633">
        <f t="shared" si="27"/>
        <v>6.0544961030104684E-2</v>
      </c>
      <c r="DC11" s="633">
        <f t="shared" si="27"/>
        <v>6.0544961030104691E-2</v>
      </c>
      <c r="DD11" s="633">
        <f t="shared" si="27"/>
        <v>6.0544961030104677E-2</v>
      </c>
      <c r="DE11" s="633">
        <f t="shared" si="27"/>
        <v>0</v>
      </c>
      <c r="DF11" s="633">
        <f t="shared" si="27"/>
        <v>0</v>
      </c>
      <c r="DG11" s="633">
        <f t="shared" si="27"/>
        <v>0</v>
      </c>
      <c r="DH11" s="267"/>
      <c r="DL11"/>
      <c r="DM11"/>
    </row>
    <row r="12" spans="1:117" ht="15" outlineLevel="1">
      <c r="A12" s="626" t="s">
        <v>256</v>
      </c>
      <c r="B12" s="626"/>
      <c r="C12" s="623"/>
      <c r="D12" s="661"/>
      <c r="E12" s="661"/>
      <c r="F12" s="661"/>
      <c r="G12" s="661"/>
      <c r="H12" s="661"/>
      <c r="I12" s="661"/>
      <c r="J12" s="661">
        <f t="shared" ref="J12" si="28">J10</f>
        <v>0</v>
      </c>
      <c r="K12" s="661">
        <f t="shared" ref="K12" si="29">K10</f>
        <v>148699.06749615481</v>
      </c>
      <c r="L12" s="661">
        <f t="shared" ref="L12:R12" si="30">L10</f>
        <v>0</v>
      </c>
      <c r="M12" s="661">
        <f t="shared" si="30"/>
        <v>148699.75869616363</v>
      </c>
      <c r="N12" s="661">
        <f t="shared" si="30"/>
        <v>151052.20032616108</v>
      </c>
      <c r="O12" s="661">
        <f t="shared" si="30"/>
        <v>446131.53208890214</v>
      </c>
      <c r="P12" s="661">
        <f t="shared" si="30"/>
        <v>83851.201069239105</v>
      </c>
      <c r="Q12" s="661">
        <f t="shared" si="30"/>
        <v>148699.75869616363</v>
      </c>
      <c r="R12" s="661">
        <f t="shared" si="30"/>
        <v>127608.48162721556</v>
      </c>
      <c r="S12" s="661">
        <f t="shared" ref="S12:AV12" si="31">S10</f>
        <v>156302.44758059102</v>
      </c>
      <c r="T12" s="661">
        <f t="shared" si="31"/>
        <v>183984.69357285343</v>
      </c>
      <c r="U12" s="661">
        <f t="shared" si="31"/>
        <v>115820.57301183729</v>
      </c>
      <c r="V12" s="661">
        <f t="shared" si="31"/>
        <v>120317.00508769904</v>
      </c>
      <c r="W12" s="661">
        <f t="shared" si="31"/>
        <v>283128.15706894838</v>
      </c>
      <c r="X12" s="661">
        <f t="shared" si="31"/>
        <v>93850.441367960113</v>
      </c>
      <c r="Y12" s="661">
        <f t="shared" si="31"/>
        <v>208344.53482858883</v>
      </c>
      <c r="Z12" s="661">
        <f t="shared" si="31"/>
        <v>288682.91506361635</v>
      </c>
      <c r="AA12" s="661">
        <f t="shared" si="31"/>
        <v>236451.20099767228</v>
      </c>
      <c r="AB12" s="661">
        <f t="shared" si="31"/>
        <v>275606.47492529539</v>
      </c>
      <c r="AC12" s="661">
        <f t="shared" si="31"/>
        <v>147678.06006169674</v>
      </c>
      <c r="AD12" s="661">
        <f t="shared" si="31"/>
        <v>32178.496433241064</v>
      </c>
      <c r="AE12" s="661">
        <f t="shared" si="31"/>
        <v>183581.04031766573</v>
      </c>
      <c r="AF12" s="661">
        <f t="shared" si="31"/>
        <v>198030.03472253916</v>
      </c>
      <c r="AG12" s="661">
        <f t="shared" si="31"/>
        <v>120756.92477454378</v>
      </c>
      <c r="AH12" s="661">
        <f t="shared" si="31"/>
        <v>66692.575283179453</v>
      </c>
      <c r="AI12" s="661">
        <f t="shared" si="31"/>
        <v>15601.649372964584</v>
      </c>
      <c r="AJ12" s="661">
        <f t="shared" si="31"/>
        <v>11105.398931985921</v>
      </c>
      <c r="AK12" s="661">
        <f t="shared" si="31"/>
        <v>74353.813562006835</v>
      </c>
      <c r="AL12" s="661">
        <f t="shared" si="31"/>
        <v>11105.398931985921</v>
      </c>
      <c r="AM12" s="661">
        <f t="shared" si="31"/>
        <v>77974.220596724001</v>
      </c>
      <c r="AN12" s="661">
        <f t="shared" si="31"/>
        <v>11105.398931985921</v>
      </c>
      <c r="AO12" s="661">
        <f t="shared" si="31"/>
        <v>393925.7384788451</v>
      </c>
      <c r="AP12" s="661">
        <f t="shared" si="31"/>
        <v>11105.398931985921</v>
      </c>
      <c r="AQ12" s="661">
        <f t="shared" si="31"/>
        <v>19768.232501134327</v>
      </c>
      <c r="AR12" s="661">
        <f t="shared" si="31"/>
        <v>11105.398931985921</v>
      </c>
      <c r="AS12" s="661">
        <f t="shared" si="31"/>
        <v>13816.905011719158</v>
      </c>
      <c r="AT12" s="661">
        <f t="shared" si="31"/>
        <v>11105.398931985921</v>
      </c>
      <c r="AU12" s="661">
        <f t="shared" si="31"/>
        <v>11105.398931985921</v>
      </c>
      <c r="AV12" s="661">
        <f t="shared" si="31"/>
        <v>13213.211205287984</v>
      </c>
      <c r="AW12" s="661">
        <f t="shared" ref="AW12:BC12" si="32">AW10</f>
        <v>0</v>
      </c>
      <c r="AX12" s="661">
        <f t="shared" si="32"/>
        <v>0</v>
      </c>
      <c r="AY12" s="661">
        <f t="shared" si="32"/>
        <v>0</v>
      </c>
      <c r="AZ12" s="661">
        <f t="shared" si="32"/>
        <v>0</v>
      </c>
      <c r="BA12" s="661">
        <f t="shared" si="32"/>
        <v>0</v>
      </c>
      <c r="BB12" s="661">
        <f t="shared" si="32"/>
        <v>0</v>
      </c>
      <c r="BC12" s="661">
        <f t="shared" si="32"/>
        <v>5023.9603213170558</v>
      </c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37"/>
      <c r="CG12" s="737"/>
      <c r="CH12" s="737"/>
      <c r="CI12" s="737"/>
      <c r="CJ12" s="737"/>
      <c r="CK12" s="737"/>
      <c r="CL12" s="737"/>
      <c r="CM12" s="737"/>
      <c r="CN12" s="631">
        <f>SUM(G12:CM12)</f>
        <v>4657563.0986718275</v>
      </c>
      <c r="CO12" s="251"/>
      <c r="CP12" s="251">
        <f t="shared" si="3"/>
        <v>0</v>
      </c>
      <c r="CQ12" s="624">
        <f>SUM(H12)</f>
        <v>0</v>
      </c>
      <c r="CR12" s="624">
        <f>SUM(J12:R12)</f>
        <v>1254742</v>
      </c>
      <c r="CS12" s="624">
        <f>SUM(S12:AD12)</f>
        <v>2142345</v>
      </c>
      <c r="CT12" s="624">
        <f>SUM(AE12:AP12)</f>
        <v>1175337.5928364124</v>
      </c>
      <c r="CU12" s="624">
        <f>SUM(AQ12:BB12)</f>
        <v>80114.545514099242</v>
      </c>
      <c r="CV12" s="624">
        <f>SUM(BC12:BN12)</f>
        <v>5023.9603213170558</v>
      </c>
      <c r="CW12" s="624">
        <f>SUM(BO12:BZ12)</f>
        <v>0</v>
      </c>
      <c r="CX12" s="624">
        <f>SUM(CA12:CL12)</f>
        <v>0</v>
      </c>
      <c r="CY12" s="447"/>
      <c r="CZ12" s="624">
        <f>SUM(G12:L12)</f>
        <v>148699.06749615481</v>
      </c>
      <c r="DA12" s="624">
        <f t="shared" ref="DA12:DA13" si="33">SUM(M12:X12)</f>
        <v>2059446.2501937342</v>
      </c>
      <c r="DB12" s="624">
        <f t="shared" ref="DB12:DB13" si="34">SUM(Y12:AJ12)</f>
        <v>1784709.3057129895</v>
      </c>
      <c r="DC12" s="624">
        <f t="shared" ref="DC12:DC13" si="35">SUM(AK12:AV12)</f>
        <v>659684.51494763303</v>
      </c>
      <c r="DD12" s="624">
        <f t="shared" ref="DD12:DD13" si="36">SUM(AW12:BH12)</f>
        <v>5023.9603213170558</v>
      </c>
      <c r="DE12" s="624">
        <f t="shared" ref="DE12:DE13" si="37">SUM(BI12:BT12)</f>
        <v>0</v>
      </c>
      <c r="DF12" s="624">
        <f t="shared" ref="DF12:DF13" si="38">SUM(BU12:CF12)</f>
        <v>0</v>
      </c>
      <c r="DG12" s="624">
        <f t="shared" ref="DG12:DG13" si="39">SUM(CG12:CM12)</f>
        <v>0</v>
      </c>
      <c r="DH12" s="267">
        <f t="shared" si="15"/>
        <v>0</v>
      </c>
      <c r="DL12"/>
      <c r="DM12"/>
    </row>
    <row r="13" spans="1:117" ht="15">
      <c r="A13" s="638" t="s">
        <v>257</v>
      </c>
      <c r="B13" s="638"/>
      <c r="C13" s="639"/>
      <c r="D13" s="640"/>
      <c r="E13" s="640"/>
      <c r="F13" s="640"/>
      <c r="G13" s="640"/>
      <c r="H13" s="640"/>
      <c r="I13" s="640"/>
      <c r="J13" s="640">
        <f>ROUND(J$7*J$11,0)</f>
        <v>0</v>
      </c>
      <c r="K13" s="640">
        <f t="shared" ref="K13:BS13" si="40">ROUND(K$7*K$11,0)</f>
        <v>148699</v>
      </c>
      <c r="L13" s="640">
        <f t="shared" si="40"/>
        <v>0</v>
      </c>
      <c r="M13" s="738">
        <f>ROUND(M$7*M$11,0)</f>
        <v>148700</v>
      </c>
      <c r="N13" s="640">
        <f t="shared" si="40"/>
        <v>151052</v>
      </c>
      <c r="O13" s="640">
        <f t="shared" si="40"/>
        <v>446132</v>
      </c>
      <c r="P13" s="640">
        <f t="shared" si="40"/>
        <v>83851</v>
      </c>
      <c r="Q13" s="640">
        <f t="shared" si="40"/>
        <v>148700</v>
      </c>
      <c r="R13" s="640">
        <f t="shared" si="40"/>
        <v>127608</v>
      </c>
      <c r="S13" s="640">
        <f t="shared" si="40"/>
        <v>156302</v>
      </c>
      <c r="T13" s="640">
        <f t="shared" si="40"/>
        <v>183985</v>
      </c>
      <c r="U13" s="640">
        <f t="shared" si="40"/>
        <v>115821</v>
      </c>
      <c r="V13" s="640">
        <f t="shared" si="40"/>
        <v>120317</v>
      </c>
      <c r="W13" s="640">
        <f t="shared" si="40"/>
        <v>283128</v>
      </c>
      <c r="X13" s="640">
        <f t="shared" si="40"/>
        <v>93850</v>
      </c>
      <c r="Y13" s="640">
        <f t="shared" si="40"/>
        <v>208345</v>
      </c>
      <c r="Z13" s="640">
        <f t="shared" si="40"/>
        <v>288683</v>
      </c>
      <c r="AA13" s="640">
        <f t="shared" si="40"/>
        <v>236451</v>
      </c>
      <c r="AB13" s="640">
        <f t="shared" si="40"/>
        <v>275606</v>
      </c>
      <c r="AC13" s="640">
        <f t="shared" si="40"/>
        <v>147678</v>
      </c>
      <c r="AD13" s="640">
        <f t="shared" si="40"/>
        <v>32178</v>
      </c>
      <c r="AE13" s="640">
        <f t="shared" si="40"/>
        <v>183581</v>
      </c>
      <c r="AF13" s="640">
        <f t="shared" si="40"/>
        <v>198030</v>
      </c>
      <c r="AG13" s="640">
        <f t="shared" si="40"/>
        <v>120757</v>
      </c>
      <c r="AH13" s="640">
        <f t="shared" si="40"/>
        <v>66693</v>
      </c>
      <c r="AI13" s="640">
        <f t="shared" si="40"/>
        <v>15602</v>
      </c>
      <c r="AJ13" s="640">
        <f t="shared" si="40"/>
        <v>11105</v>
      </c>
      <c r="AK13" s="640">
        <f t="shared" si="40"/>
        <v>74354</v>
      </c>
      <c r="AL13" s="640">
        <f t="shared" si="40"/>
        <v>11105</v>
      </c>
      <c r="AM13" s="640">
        <f t="shared" si="40"/>
        <v>77974</v>
      </c>
      <c r="AN13" s="640">
        <f t="shared" si="40"/>
        <v>11105</v>
      </c>
      <c r="AO13" s="640">
        <f t="shared" si="40"/>
        <v>393926</v>
      </c>
      <c r="AP13" s="640">
        <f t="shared" si="40"/>
        <v>11105</v>
      </c>
      <c r="AQ13" s="640">
        <f t="shared" si="40"/>
        <v>19768</v>
      </c>
      <c r="AR13" s="640">
        <f t="shared" si="40"/>
        <v>11105</v>
      </c>
      <c r="AS13" s="640">
        <f t="shared" si="40"/>
        <v>13817</v>
      </c>
      <c r="AT13" s="640">
        <f t="shared" si="40"/>
        <v>11105</v>
      </c>
      <c r="AU13" s="640">
        <f t="shared" si="40"/>
        <v>11105</v>
      </c>
      <c r="AV13" s="640">
        <f t="shared" si="40"/>
        <v>13213</v>
      </c>
      <c r="AW13" s="640">
        <f t="shared" si="40"/>
        <v>0</v>
      </c>
      <c r="AX13" s="640">
        <f t="shared" si="40"/>
        <v>0</v>
      </c>
      <c r="AY13" s="640">
        <f t="shared" si="40"/>
        <v>0</v>
      </c>
      <c r="AZ13" s="640">
        <f t="shared" si="40"/>
        <v>0</v>
      </c>
      <c r="BA13" s="640">
        <f t="shared" si="40"/>
        <v>0</v>
      </c>
      <c r="BB13" s="640">
        <f t="shared" si="40"/>
        <v>0</v>
      </c>
      <c r="BC13" s="640">
        <f t="shared" si="40"/>
        <v>5024</v>
      </c>
      <c r="BD13" s="640">
        <f t="shared" si="40"/>
        <v>0</v>
      </c>
      <c r="BE13" s="640">
        <f t="shared" si="40"/>
        <v>0</v>
      </c>
      <c r="BF13" s="640">
        <f t="shared" si="40"/>
        <v>0</v>
      </c>
      <c r="BG13" s="640">
        <f t="shared" si="40"/>
        <v>0</v>
      </c>
      <c r="BH13" s="640">
        <f t="shared" si="40"/>
        <v>0</v>
      </c>
      <c r="BI13" s="640">
        <f t="shared" si="40"/>
        <v>0</v>
      </c>
      <c r="BJ13" s="640">
        <f t="shared" si="40"/>
        <v>0</v>
      </c>
      <c r="BK13" s="640">
        <f t="shared" si="40"/>
        <v>0</v>
      </c>
      <c r="BL13" s="640">
        <f t="shared" si="40"/>
        <v>0</v>
      </c>
      <c r="BM13" s="640">
        <f t="shared" si="40"/>
        <v>0</v>
      </c>
      <c r="BN13" s="640">
        <f t="shared" si="40"/>
        <v>0</v>
      </c>
      <c r="BO13" s="640">
        <f t="shared" si="40"/>
        <v>0</v>
      </c>
      <c r="BP13" s="640">
        <f t="shared" si="40"/>
        <v>0</v>
      </c>
      <c r="BQ13" s="640">
        <f t="shared" si="40"/>
        <v>0</v>
      </c>
      <c r="BR13" s="640">
        <f t="shared" si="40"/>
        <v>0</v>
      </c>
      <c r="BS13" s="640">
        <f t="shared" si="40"/>
        <v>0</v>
      </c>
      <c r="BT13" s="640">
        <f t="shared" ref="BT13:CL13" si="41">ROUND(BT$7*BT$11,0)</f>
        <v>0</v>
      </c>
      <c r="BU13" s="640">
        <f t="shared" si="41"/>
        <v>0</v>
      </c>
      <c r="BV13" s="640">
        <f t="shared" si="41"/>
        <v>0</v>
      </c>
      <c r="BW13" s="640">
        <f t="shared" si="41"/>
        <v>0</v>
      </c>
      <c r="BX13" s="640">
        <f t="shared" si="41"/>
        <v>0</v>
      </c>
      <c r="BY13" s="640">
        <f t="shared" si="41"/>
        <v>0</v>
      </c>
      <c r="BZ13" s="640">
        <f t="shared" si="41"/>
        <v>0</v>
      </c>
      <c r="CA13" s="640">
        <f t="shared" si="41"/>
        <v>0</v>
      </c>
      <c r="CB13" s="640">
        <f t="shared" si="41"/>
        <v>0</v>
      </c>
      <c r="CC13" s="640">
        <f t="shared" si="41"/>
        <v>0</v>
      </c>
      <c r="CD13" s="640">
        <f t="shared" si="41"/>
        <v>0</v>
      </c>
      <c r="CE13" s="640">
        <f t="shared" si="41"/>
        <v>0</v>
      </c>
      <c r="CF13" s="640">
        <f t="shared" si="41"/>
        <v>0</v>
      </c>
      <c r="CG13" s="640">
        <f t="shared" si="41"/>
        <v>0</v>
      </c>
      <c r="CH13" s="640">
        <f t="shared" si="41"/>
        <v>0</v>
      </c>
      <c r="CI13" s="640">
        <f t="shared" si="41"/>
        <v>0</v>
      </c>
      <c r="CJ13" s="640">
        <f t="shared" si="41"/>
        <v>0</v>
      </c>
      <c r="CK13" s="640">
        <f t="shared" si="41"/>
        <v>0</v>
      </c>
      <c r="CL13" s="640">
        <f t="shared" si="41"/>
        <v>0</v>
      </c>
      <c r="CM13" s="640"/>
      <c r="CN13" s="728">
        <f>SUM(G13:CM13)</f>
        <v>4657560</v>
      </c>
      <c r="CO13" s="233"/>
      <c r="CP13" s="233"/>
      <c r="CQ13" s="640">
        <f>SUM(G13:I13)</f>
        <v>0</v>
      </c>
      <c r="CR13" s="640">
        <f>SUM(J13:R13)</f>
        <v>1254742</v>
      </c>
      <c r="CS13" s="640">
        <f t="shared" ref="CS13" si="42">SUM(S13:AD13)</f>
        <v>2142344</v>
      </c>
      <c r="CT13" s="640">
        <f t="shared" ref="CT13" si="43">SUM(AE13:AP13)</f>
        <v>1175337</v>
      </c>
      <c r="CU13" s="640">
        <f t="shared" ref="CU13" si="44">SUM(AQ13:BB13)</f>
        <v>80113</v>
      </c>
      <c r="CV13" s="640">
        <f t="shared" ref="CV13" si="45">SUM(BC13:BN13)</f>
        <v>5024</v>
      </c>
      <c r="CW13" s="640">
        <f t="shared" ref="CW13" si="46">SUM(BO13:BZ13)</f>
        <v>0</v>
      </c>
      <c r="CX13" s="640">
        <f t="shared" ref="CX13" si="47">SUM(CA13:CL13)</f>
        <v>0</v>
      </c>
      <c r="CY13" s="447"/>
      <c r="CZ13" s="640">
        <f>SUM(G13:L13)</f>
        <v>148699</v>
      </c>
      <c r="DA13" s="640">
        <f t="shared" si="33"/>
        <v>2059446</v>
      </c>
      <c r="DB13" s="640">
        <f t="shared" si="34"/>
        <v>1784709</v>
      </c>
      <c r="DC13" s="640">
        <f t="shared" si="35"/>
        <v>659682</v>
      </c>
      <c r="DD13" s="640">
        <f t="shared" si="36"/>
        <v>5024</v>
      </c>
      <c r="DE13" s="640">
        <f t="shared" si="37"/>
        <v>0</v>
      </c>
      <c r="DF13" s="640">
        <f t="shared" si="38"/>
        <v>0</v>
      </c>
      <c r="DG13" s="640">
        <f t="shared" si="39"/>
        <v>0</v>
      </c>
      <c r="DH13" s="267"/>
      <c r="DL13"/>
      <c r="DM13"/>
    </row>
    <row r="14" spans="1:117" ht="15">
      <c r="A14" s="444"/>
      <c r="B14" s="444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445"/>
      <c r="CP14" s="445"/>
      <c r="CQ14" s="446"/>
      <c r="CR14" s="988">
        <f>'3f CalSAWS DD&amp;I CAP'!C68</f>
        <v>21783715</v>
      </c>
      <c r="CS14" s="986">
        <f>'3f CalSAWS DD&amp;I CAP'!C161</f>
        <v>35384365</v>
      </c>
      <c r="CT14" s="986"/>
      <c r="CU14" s="986"/>
      <c r="CV14" s="986"/>
      <c r="CW14" s="446"/>
      <c r="CX14" s="446"/>
      <c r="CY14" s="447"/>
      <c r="CZ14" s="446"/>
      <c r="DA14" s="446"/>
      <c r="DB14" s="446"/>
      <c r="DC14" s="446"/>
      <c r="DD14" s="446"/>
      <c r="DE14" s="446"/>
      <c r="DF14" s="446"/>
      <c r="DG14" s="446"/>
      <c r="DH14" s="267"/>
      <c r="DL14"/>
      <c r="DM14"/>
    </row>
    <row r="15" spans="1:117" s="442" customFormat="1" ht="15">
      <c r="A15" s="713" t="s">
        <v>283</v>
      </c>
      <c r="B15" s="713"/>
      <c r="C15" s="714"/>
      <c r="D15" s="714"/>
      <c r="E15" s="714"/>
      <c r="F15" s="714"/>
      <c r="G15" s="714"/>
      <c r="H15" s="714"/>
      <c r="I15" s="714"/>
      <c r="J15" s="734"/>
      <c r="K15" s="734"/>
      <c r="L15" s="734"/>
      <c r="M15" s="734"/>
      <c r="N15" s="734"/>
      <c r="O15" s="734"/>
      <c r="P15" s="734"/>
      <c r="Q15" s="734"/>
      <c r="R15" s="734"/>
      <c r="S15" s="734"/>
      <c r="T15" s="734"/>
      <c r="U15" s="734"/>
      <c r="V15" s="734"/>
      <c r="W15" s="734"/>
      <c r="X15" s="734"/>
      <c r="Y15" s="734"/>
      <c r="Z15" s="734"/>
      <c r="AA15" s="734"/>
      <c r="AB15" s="734"/>
      <c r="AC15" s="734"/>
      <c r="AD15" s="734"/>
      <c r="AE15" s="734"/>
      <c r="AF15" s="734"/>
      <c r="AG15" s="734"/>
      <c r="AH15" s="734"/>
      <c r="AI15" s="734"/>
      <c r="AJ15" s="734"/>
      <c r="AK15" s="734"/>
      <c r="AL15" s="734"/>
      <c r="AM15" s="734"/>
      <c r="AN15" s="734"/>
      <c r="AO15" s="734"/>
      <c r="AP15" s="734"/>
      <c r="AQ15" s="734"/>
      <c r="AR15" s="734"/>
      <c r="AS15" s="734"/>
      <c r="AT15" s="734"/>
      <c r="AU15" s="734"/>
      <c r="AV15" s="734"/>
      <c r="AW15" s="734"/>
      <c r="AX15" s="734"/>
      <c r="AY15" s="734"/>
      <c r="AZ15" s="734"/>
      <c r="BA15" s="734"/>
      <c r="BB15" s="734"/>
      <c r="BC15" s="734"/>
      <c r="BD15" s="734"/>
      <c r="BE15" s="734"/>
      <c r="BF15" s="734"/>
      <c r="BG15" s="734"/>
      <c r="BH15" s="734"/>
      <c r="BI15" s="734"/>
      <c r="BJ15" s="734"/>
      <c r="BK15" s="734"/>
      <c r="BL15" s="734"/>
      <c r="BM15" s="734"/>
      <c r="BN15" s="734"/>
      <c r="BO15" s="734"/>
      <c r="BP15" s="734"/>
      <c r="BQ15" s="734"/>
      <c r="BR15" s="734"/>
      <c r="BS15" s="734"/>
      <c r="BT15" s="734"/>
      <c r="BU15" s="734"/>
      <c r="BV15" s="734"/>
      <c r="BW15" s="734"/>
      <c r="BX15" s="734"/>
      <c r="BY15" s="734"/>
      <c r="BZ15" s="734"/>
      <c r="CA15" s="734"/>
      <c r="CB15" s="734"/>
      <c r="CC15" s="734"/>
      <c r="CD15" s="734"/>
      <c r="CE15" s="734"/>
      <c r="CF15" s="734"/>
      <c r="CG15" s="734"/>
      <c r="CH15" s="734"/>
      <c r="CI15" s="734"/>
      <c r="CJ15" s="734"/>
      <c r="CK15" s="734"/>
      <c r="CL15" s="734"/>
      <c r="CM15" s="734"/>
      <c r="CN15" s="734"/>
      <c r="CO15" s="406"/>
      <c r="CP15" s="406"/>
      <c r="CQ15" s="734"/>
      <c r="CR15" s="734"/>
      <c r="CS15" s="734"/>
      <c r="CT15" s="734"/>
      <c r="CU15" s="734"/>
      <c r="CV15" s="734"/>
      <c r="CW15" s="734"/>
      <c r="CX15" s="734"/>
      <c r="CY15" s="407"/>
      <c r="CZ15" s="734"/>
      <c r="DA15" s="734"/>
      <c r="DB15" s="734"/>
      <c r="DC15" s="734"/>
      <c r="DD15" s="734"/>
      <c r="DE15" s="734"/>
      <c r="DF15" s="734"/>
      <c r="DG15" s="734"/>
      <c r="DH15" s="267"/>
      <c r="DL15"/>
      <c r="DM15"/>
    </row>
    <row r="16" spans="1:117" ht="15" outlineLevel="1">
      <c r="A16" s="626" t="s">
        <v>351</v>
      </c>
      <c r="B16" s="626"/>
      <c r="C16" s="625"/>
      <c r="D16" s="625"/>
      <c r="E16" s="625"/>
      <c r="F16" s="625"/>
      <c r="G16" s="625">
        <v>61175</v>
      </c>
      <c r="H16" s="625">
        <v>347208</v>
      </c>
      <c r="I16" s="625"/>
      <c r="J16" s="625">
        <v>990565</v>
      </c>
      <c r="K16" s="625">
        <v>2369030</v>
      </c>
      <c r="L16" s="625"/>
      <c r="M16" s="625">
        <v>1688518</v>
      </c>
      <c r="N16" s="625">
        <v>1688518</v>
      </c>
      <c r="O16" s="625">
        <v>1759055</v>
      </c>
      <c r="P16" s="625">
        <v>1759055</v>
      </c>
      <c r="Q16" s="625">
        <v>1759055</v>
      </c>
      <c r="R16" s="625">
        <f>2242240+3566178</f>
        <v>5808418</v>
      </c>
      <c r="S16" s="625">
        <v>2077713</v>
      </c>
      <c r="T16" s="625">
        <v>2077713</v>
      </c>
      <c r="U16" s="625">
        <v>2094455</v>
      </c>
      <c r="V16" s="625">
        <v>2874948</v>
      </c>
      <c r="W16" s="625">
        <v>2874952</v>
      </c>
      <c r="X16" s="625">
        <v>2874950</v>
      </c>
      <c r="Y16" s="625">
        <v>3866209</v>
      </c>
      <c r="Z16" s="625">
        <v>3866212</v>
      </c>
      <c r="AA16" s="625">
        <v>3866212</v>
      </c>
      <c r="AB16" s="625">
        <v>3866210</v>
      </c>
      <c r="AC16" s="625">
        <v>3974929</v>
      </c>
      <c r="AD16" s="625">
        <v>3974929</v>
      </c>
      <c r="AE16" s="625">
        <v>3974925</v>
      </c>
      <c r="AF16" s="625">
        <v>3974928</v>
      </c>
      <c r="AG16" s="625">
        <v>3974925</v>
      </c>
      <c r="AH16" s="625">
        <v>2093699</v>
      </c>
      <c r="AI16" s="625">
        <v>2093701</v>
      </c>
      <c r="AJ16" s="625">
        <v>2093651</v>
      </c>
      <c r="AK16" s="625">
        <v>1204063</v>
      </c>
      <c r="AL16" s="625">
        <v>1228448</v>
      </c>
      <c r="AM16" s="625">
        <v>1228446</v>
      </c>
      <c r="AN16" s="625">
        <v>1380575</v>
      </c>
      <c r="AO16" s="625">
        <v>1355569</v>
      </c>
      <c r="AP16" s="625">
        <v>1500080</v>
      </c>
      <c r="AQ16" s="625">
        <v>923363</v>
      </c>
      <c r="AR16" s="625">
        <v>1573402</v>
      </c>
      <c r="AS16" s="625">
        <v>1573403</v>
      </c>
      <c r="AT16" s="625">
        <v>2028610</v>
      </c>
      <c r="AU16" s="625">
        <v>2149467</v>
      </c>
      <c r="AV16" s="625">
        <v>2658742</v>
      </c>
      <c r="AW16" s="625">
        <v>2557120</v>
      </c>
      <c r="AX16" s="625">
        <v>2870525</v>
      </c>
      <c r="AY16" s="625">
        <v>2870526</v>
      </c>
      <c r="AZ16" s="625">
        <v>2718397</v>
      </c>
      <c r="BA16" s="625">
        <v>2971581</v>
      </c>
      <c r="BB16" s="625">
        <v>2827069</v>
      </c>
      <c r="BC16" s="625">
        <v>2827069</v>
      </c>
      <c r="BD16" s="625">
        <v>2177029</v>
      </c>
      <c r="BE16" s="715">
        <v>2177029</v>
      </c>
      <c r="BF16" s="715">
        <v>1708381</v>
      </c>
      <c r="BG16" s="715">
        <v>1138596</v>
      </c>
      <c r="BH16" s="715">
        <v>590973</v>
      </c>
      <c r="BI16" s="715">
        <v>590973</v>
      </c>
      <c r="BJ16" s="715">
        <v>253184</v>
      </c>
      <c r="BK16" s="715">
        <v>253184</v>
      </c>
      <c r="BL16" s="715">
        <v>253184</v>
      </c>
      <c r="BM16" s="715"/>
      <c r="BN16" s="715"/>
      <c r="BO16" s="715"/>
      <c r="BP16" s="715"/>
      <c r="BQ16" s="715"/>
      <c r="BR16" s="715"/>
      <c r="BS16" s="715"/>
      <c r="BT16" s="715"/>
      <c r="BU16" s="715"/>
      <c r="BV16" s="715"/>
      <c r="BW16" s="715"/>
      <c r="BX16" s="715"/>
      <c r="BY16" s="715"/>
      <c r="BZ16" s="715"/>
      <c r="CA16" s="715"/>
      <c r="CB16" s="715"/>
      <c r="CC16" s="715"/>
      <c r="CD16" s="715"/>
      <c r="CE16" s="715"/>
      <c r="CF16" s="715"/>
      <c r="CG16" s="715"/>
      <c r="CH16" s="715"/>
      <c r="CI16" s="715"/>
      <c r="CJ16" s="715"/>
      <c r="CK16" s="715"/>
      <c r="CL16" s="715"/>
      <c r="CM16" s="715"/>
      <c r="CN16" s="625">
        <f t="shared" ref="CN16:CN25" si="48">SUM(G16:CM16)</f>
        <v>122314846</v>
      </c>
      <c r="CO16" s="251"/>
      <c r="CP16" s="251">
        <f t="shared" ref="CP16:CP31" si="49">CN16-SUM(CQ16:CX16)</f>
        <v>0</v>
      </c>
      <c r="CQ16" s="624">
        <f t="shared" ref="CQ16:CQ29" si="50">SUM(G16:I16)</f>
        <v>408383</v>
      </c>
      <c r="CR16" s="625">
        <f t="shared" ref="CR16:CR29" si="51">SUM(J16:R16)</f>
        <v>17822214</v>
      </c>
      <c r="CS16" s="625">
        <f t="shared" ref="CS16:CS25" si="52">SUM(S16:AD16)</f>
        <v>38289432</v>
      </c>
      <c r="CT16" s="625">
        <f t="shared" ref="CT16:CT29" si="53">SUM(AE16:AP16)</f>
        <v>26103010</v>
      </c>
      <c r="CU16" s="625">
        <f t="shared" ref="CU16:CU29" si="54">SUM(AQ16:BB16)</f>
        <v>27722205</v>
      </c>
      <c r="CV16" s="625">
        <f t="shared" ref="CV16:CV29" si="55">SUM(BC16:BN16)</f>
        <v>11969602</v>
      </c>
      <c r="CW16" s="625">
        <f t="shared" ref="CW16:CW29" si="56">SUM(BO16:BZ16)</f>
        <v>0</v>
      </c>
      <c r="CX16" s="625">
        <f t="shared" ref="CX16:CX29" si="57">SUM(CA16:CL16)</f>
        <v>0</v>
      </c>
      <c r="CY16" s="27"/>
      <c r="CZ16" s="625">
        <f t="shared" ref="CZ16:CZ29" si="58">SUM(G16:L16)</f>
        <v>3767978</v>
      </c>
      <c r="DA16" s="625">
        <f t="shared" ref="DA16:DA25" si="59">SUM(M16:X16)</f>
        <v>29337350</v>
      </c>
      <c r="DB16" s="625">
        <f t="shared" ref="DB16:DB25" si="60">SUM(Y16:AJ16)</f>
        <v>41620530</v>
      </c>
      <c r="DC16" s="625">
        <f t="shared" ref="DC16:DC25" si="61">SUM(AK16:AV16)</f>
        <v>18804168</v>
      </c>
      <c r="DD16" s="625">
        <f t="shared" ref="DD16:DD25" si="62">SUM(AW16:BH16)</f>
        <v>27434295</v>
      </c>
      <c r="DE16" s="625">
        <f t="shared" ref="DE16:DE25" si="63">SUM(BI16:BT16)</f>
        <v>1350525</v>
      </c>
      <c r="DF16" s="625">
        <f t="shared" ref="DF16:DF25" si="64">SUM(BU16:CF16)</f>
        <v>0</v>
      </c>
      <c r="DG16" s="625">
        <f t="shared" ref="DG16:DG25" si="65">SUM(CG16:CM16)</f>
        <v>0</v>
      </c>
      <c r="DH16" s="267">
        <f t="shared" ref="DH16:DH32" si="66">SUM(CQ16:CX16)-SUM(CZ16:DG16)</f>
        <v>0</v>
      </c>
      <c r="DL16"/>
      <c r="DM16"/>
    </row>
    <row r="17" spans="1:117" ht="15" outlineLevel="1">
      <c r="A17" s="626" t="s">
        <v>241</v>
      </c>
      <c r="B17" s="626"/>
      <c r="C17" s="625"/>
      <c r="D17" s="625"/>
      <c r="E17" s="625"/>
      <c r="F17" s="625"/>
      <c r="G17" s="625"/>
      <c r="H17" s="625">
        <v>4943580</v>
      </c>
      <c r="I17" s="625"/>
      <c r="J17" s="625">
        <v>18239857</v>
      </c>
      <c r="K17" s="625">
        <v>6478881</v>
      </c>
      <c r="L17" s="625"/>
      <c r="M17" s="625">
        <v>1506066</v>
      </c>
      <c r="N17" s="625">
        <v>4299868</v>
      </c>
      <c r="O17" s="625">
        <f>514859-5163746</f>
        <v>-4648887</v>
      </c>
      <c r="P17" s="625">
        <v>2069352</v>
      </c>
      <c r="Q17" s="625">
        <f>4576082-2871268</f>
        <v>1704814</v>
      </c>
      <c r="R17" s="625">
        <f>1483558-2871269</f>
        <v>-1387711</v>
      </c>
      <c r="S17" s="625">
        <v>1546939</v>
      </c>
      <c r="T17" s="625">
        <v>1569604</v>
      </c>
      <c r="U17" s="625">
        <v>1457539</v>
      </c>
      <c r="V17" s="625">
        <v>9754421</v>
      </c>
      <c r="W17" s="625">
        <v>6657938</v>
      </c>
      <c r="X17" s="625">
        <v>2787780</v>
      </c>
      <c r="Y17" s="625">
        <v>2115985</v>
      </c>
      <c r="Z17" s="625">
        <v>3513185</v>
      </c>
      <c r="AA17" s="625">
        <v>2615924</v>
      </c>
      <c r="AB17" s="625">
        <v>2115985</v>
      </c>
      <c r="AC17" s="625">
        <v>6250418</v>
      </c>
      <c r="AD17" s="625">
        <v>3380727</v>
      </c>
      <c r="AE17" s="625">
        <v>2271352</v>
      </c>
      <c r="AF17" s="625">
        <v>1849729</v>
      </c>
      <c r="AG17" s="625">
        <v>2582065</v>
      </c>
      <c r="AH17" s="625">
        <v>8592399</v>
      </c>
      <c r="AI17" s="625">
        <v>2407706</v>
      </c>
      <c r="AJ17" s="625">
        <v>3429558</v>
      </c>
      <c r="AK17" s="625">
        <v>3470442</v>
      </c>
      <c r="AL17" s="625">
        <v>4007097</v>
      </c>
      <c r="AM17" s="625">
        <v>2081904</v>
      </c>
      <c r="AN17" s="625">
        <v>1581968</v>
      </c>
      <c r="AO17" s="625">
        <v>6359480</v>
      </c>
      <c r="AP17" s="625">
        <v>2489820</v>
      </c>
      <c r="AQ17" s="625">
        <v>2121027</v>
      </c>
      <c r="AR17" s="625">
        <v>1672009</v>
      </c>
      <c r="AS17" s="625">
        <v>3158655</v>
      </c>
      <c r="AT17" s="625">
        <v>2156314</v>
      </c>
      <c r="AU17" s="625">
        <v>1671984</v>
      </c>
      <c r="AV17" s="625">
        <v>2147886</v>
      </c>
      <c r="AW17" s="625">
        <v>1262824</v>
      </c>
      <c r="AX17" s="625">
        <v>3149542</v>
      </c>
      <c r="AY17" s="625">
        <v>1608182</v>
      </c>
      <c r="AZ17" s="625">
        <v>1262824</v>
      </c>
      <c r="BA17" s="625">
        <v>1418269</v>
      </c>
      <c r="BB17" s="625">
        <v>2204171</v>
      </c>
      <c r="BC17" s="625">
        <v>877321</v>
      </c>
      <c r="BD17" s="625">
        <v>1088486</v>
      </c>
      <c r="BE17" s="625">
        <v>694243</v>
      </c>
      <c r="BF17" s="625">
        <v>1088486</v>
      </c>
      <c r="BG17" s="625">
        <v>1275510</v>
      </c>
      <c r="BH17" s="625">
        <v>787560</v>
      </c>
      <c r="BI17" s="625">
        <v>69729</v>
      </c>
      <c r="BJ17" s="625"/>
      <c r="BK17" s="625"/>
      <c r="BL17" s="625"/>
      <c r="BM17" s="625"/>
      <c r="BN17" s="625"/>
      <c r="BO17" s="715"/>
      <c r="BP17" s="715"/>
      <c r="BQ17" s="715"/>
      <c r="BR17" s="715"/>
      <c r="BS17" s="715"/>
      <c r="BT17" s="715"/>
      <c r="BU17" s="715"/>
      <c r="BV17" s="715"/>
      <c r="BW17" s="715"/>
      <c r="BX17" s="715"/>
      <c r="BY17" s="715"/>
      <c r="BZ17" s="715"/>
      <c r="CA17" s="715"/>
      <c r="CB17" s="715"/>
      <c r="CC17" s="715"/>
      <c r="CD17" s="715"/>
      <c r="CE17" s="715"/>
      <c r="CF17" s="715"/>
      <c r="CG17" s="715"/>
      <c r="CH17" s="715"/>
      <c r="CI17" s="715"/>
      <c r="CJ17" s="715"/>
      <c r="CK17" s="715"/>
      <c r="CL17" s="715"/>
      <c r="CM17" s="715"/>
      <c r="CN17" s="625">
        <f t="shared" si="48"/>
        <v>147810807</v>
      </c>
      <c r="CO17" s="251"/>
      <c r="CP17" s="251">
        <f t="shared" si="49"/>
        <v>0</v>
      </c>
      <c r="CQ17" s="624">
        <f t="shared" si="50"/>
        <v>4943580</v>
      </c>
      <c r="CR17" s="625">
        <f t="shared" si="51"/>
        <v>28262240</v>
      </c>
      <c r="CS17" s="625">
        <f t="shared" si="52"/>
        <v>43766445</v>
      </c>
      <c r="CT17" s="625">
        <f t="shared" si="53"/>
        <v>41123520</v>
      </c>
      <c r="CU17" s="625">
        <f t="shared" si="54"/>
        <v>23833687</v>
      </c>
      <c r="CV17" s="625">
        <f t="shared" si="55"/>
        <v>5881335</v>
      </c>
      <c r="CW17" s="625">
        <f t="shared" si="56"/>
        <v>0</v>
      </c>
      <c r="CX17" s="625">
        <f t="shared" si="57"/>
        <v>0</v>
      </c>
      <c r="CY17" s="27"/>
      <c r="CZ17" s="625">
        <f t="shared" si="58"/>
        <v>29662318</v>
      </c>
      <c r="DA17" s="625">
        <f t="shared" si="59"/>
        <v>27317723</v>
      </c>
      <c r="DB17" s="625">
        <f t="shared" si="60"/>
        <v>41125033</v>
      </c>
      <c r="DC17" s="625">
        <f t="shared" si="61"/>
        <v>32918586</v>
      </c>
      <c r="DD17" s="625">
        <f t="shared" si="62"/>
        <v>16717418</v>
      </c>
      <c r="DE17" s="625">
        <f t="shared" si="63"/>
        <v>69729</v>
      </c>
      <c r="DF17" s="625">
        <f t="shared" si="64"/>
        <v>0</v>
      </c>
      <c r="DG17" s="625">
        <f t="shared" si="65"/>
        <v>0</v>
      </c>
      <c r="DH17" s="267">
        <f t="shared" si="66"/>
        <v>0</v>
      </c>
      <c r="DL17"/>
      <c r="DM17"/>
    </row>
    <row r="18" spans="1:117" ht="15" outlineLevel="1">
      <c r="A18" s="626" t="s">
        <v>284</v>
      </c>
      <c r="B18" s="626"/>
      <c r="C18" s="625"/>
      <c r="D18" s="625"/>
      <c r="E18" s="625"/>
      <c r="F18" s="625"/>
      <c r="G18" s="625"/>
      <c r="H18" s="625">
        <v>0</v>
      </c>
      <c r="I18" s="625"/>
      <c r="J18" s="625">
        <v>428773</v>
      </c>
      <c r="K18" s="625">
        <v>988930</v>
      </c>
      <c r="L18" s="625"/>
      <c r="M18" s="625">
        <v>287042</v>
      </c>
      <c r="N18" s="625">
        <v>447958</v>
      </c>
      <c r="O18" s="625">
        <v>369631</v>
      </c>
      <c r="P18" s="625">
        <v>492392</v>
      </c>
      <c r="Q18" s="625">
        <v>414336</v>
      </c>
      <c r="R18" s="625">
        <f>482544+211306</f>
        <v>693850</v>
      </c>
      <c r="S18" s="625">
        <v>453059</v>
      </c>
      <c r="T18" s="625">
        <v>565555</v>
      </c>
      <c r="U18" s="625">
        <v>425538</v>
      </c>
      <c r="V18" s="625">
        <v>453914</v>
      </c>
      <c r="W18" s="625">
        <v>425537</v>
      </c>
      <c r="X18" s="625">
        <v>585461</v>
      </c>
      <c r="Y18" s="625">
        <v>458005</v>
      </c>
      <c r="Z18" s="625">
        <v>486731</v>
      </c>
      <c r="AA18" s="625">
        <v>451713</v>
      </c>
      <c r="AB18" s="625">
        <v>445113</v>
      </c>
      <c r="AC18" s="625">
        <v>665187</v>
      </c>
      <c r="AD18" s="625">
        <v>522105</v>
      </c>
      <c r="AE18" s="625">
        <v>581656</v>
      </c>
      <c r="AF18" s="625">
        <v>592386</v>
      </c>
      <c r="AG18" s="625">
        <v>531192</v>
      </c>
      <c r="AH18" s="625">
        <v>540121</v>
      </c>
      <c r="AI18" s="625">
        <v>541164</v>
      </c>
      <c r="AJ18" s="625">
        <v>536842</v>
      </c>
      <c r="AK18" s="625">
        <v>454234</v>
      </c>
      <c r="AL18" s="625">
        <v>492844</v>
      </c>
      <c r="AM18" s="625">
        <v>623482</v>
      </c>
      <c r="AN18" s="625">
        <v>477642</v>
      </c>
      <c r="AO18" s="625">
        <v>492844</v>
      </c>
      <c r="AP18" s="625">
        <v>599370</v>
      </c>
      <c r="AQ18" s="625">
        <v>387571</v>
      </c>
      <c r="AR18" s="625">
        <v>426180</v>
      </c>
      <c r="AS18" s="625">
        <v>532705</v>
      </c>
      <c r="AT18" s="625">
        <v>387569</v>
      </c>
      <c r="AU18" s="625">
        <v>426179</v>
      </c>
      <c r="AV18" s="625">
        <v>387569</v>
      </c>
      <c r="AW18" s="625">
        <v>527572</v>
      </c>
      <c r="AX18" s="625">
        <v>420358</v>
      </c>
      <c r="AY18" s="625">
        <v>718104</v>
      </c>
      <c r="AZ18" s="625">
        <v>396020</v>
      </c>
      <c r="BA18" s="625">
        <v>420358</v>
      </c>
      <c r="BB18" s="625">
        <v>406711</v>
      </c>
      <c r="BC18" s="625">
        <v>215404</v>
      </c>
      <c r="BD18" s="625">
        <v>215403</v>
      </c>
      <c r="BE18" s="625">
        <v>215404</v>
      </c>
      <c r="BF18" s="625">
        <v>215404</v>
      </c>
      <c r="BG18" s="625">
        <v>215394</v>
      </c>
      <c r="BH18" s="625">
        <v>162697</v>
      </c>
      <c r="BI18" s="625">
        <v>162697</v>
      </c>
      <c r="BJ18" s="625">
        <v>162697</v>
      </c>
      <c r="BK18" s="625">
        <v>162697</v>
      </c>
      <c r="BL18" s="625">
        <v>162697</v>
      </c>
      <c r="BM18" s="625">
        <v>162697</v>
      </c>
      <c r="BN18" s="625">
        <v>162697</v>
      </c>
      <c r="BO18" s="715"/>
      <c r="BP18" s="715"/>
      <c r="BQ18" s="715"/>
      <c r="BR18" s="715"/>
      <c r="BS18" s="715"/>
      <c r="BT18" s="715"/>
      <c r="BU18" s="715"/>
      <c r="BV18" s="715"/>
      <c r="BW18" s="715"/>
      <c r="BX18" s="715"/>
      <c r="BY18" s="715"/>
      <c r="BZ18" s="715"/>
      <c r="CA18" s="715"/>
      <c r="CB18" s="715"/>
      <c r="CC18" s="715"/>
      <c r="CD18" s="715"/>
      <c r="CE18" s="715"/>
      <c r="CF18" s="715"/>
      <c r="CG18" s="715"/>
      <c r="CH18" s="715"/>
      <c r="CI18" s="715"/>
      <c r="CJ18" s="715"/>
      <c r="CK18" s="715"/>
      <c r="CL18" s="715"/>
      <c r="CM18" s="715"/>
      <c r="CN18" s="625">
        <f t="shared" si="48"/>
        <v>24177391</v>
      </c>
      <c r="CO18" s="251"/>
      <c r="CP18" s="251">
        <f t="shared" si="49"/>
        <v>0</v>
      </c>
      <c r="CQ18" s="624">
        <f t="shared" si="50"/>
        <v>0</v>
      </c>
      <c r="CR18" s="625">
        <f t="shared" si="51"/>
        <v>4122912</v>
      </c>
      <c r="CS18" s="625">
        <f t="shared" si="52"/>
        <v>5937918</v>
      </c>
      <c r="CT18" s="625">
        <f t="shared" si="53"/>
        <v>6463777</v>
      </c>
      <c r="CU18" s="625">
        <f t="shared" si="54"/>
        <v>5436896</v>
      </c>
      <c r="CV18" s="625">
        <f t="shared" si="55"/>
        <v>2215888</v>
      </c>
      <c r="CW18" s="625">
        <f t="shared" si="56"/>
        <v>0</v>
      </c>
      <c r="CX18" s="625">
        <f t="shared" si="57"/>
        <v>0</v>
      </c>
      <c r="CY18" s="27"/>
      <c r="CZ18" s="625">
        <f t="shared" si="58"/>
        <v>1417703</v>
      </c>
      <c r="DA18" s="625">
        <f t="shared" si="59"/>
        <v>5614273</v>
      </c>
      <c r="DB18" s="625">
        <f t="shared" si="60"/>
        <v>6352215</v>
      </c>
      <c r="DC18" s="625">
        <f t="shared" si="61"/>
        <v>5688189</v>
      </c>
      <c r="DD18" s="625">
        <f t="shared" si="62"/>
        <v>4128829</v>
      </c>
      <c r="DE18" s="625">
        <f t="shared" si="63"/>
        <v>976182</v>
      </c>
      <c r="DF18" s="625">
        <f t="shared" si="64"/>
        <v>0</v>
      </c>
      <c r="DG18" s="625">
        <f t="shared" si="65"/>
        <v>0</v>
      </c>
      <c r="DH18" s="267">
        <f t="shared" si="66"/>
        <v>0</v>
      </c>
      <c r="DL18"/>
      <c r="DM18"/>
    </row>
    <row r="19" spans="1:117" ht="15" outlineLevel="1">
      <c r="A19" s="626" t="s">
        <v>352</v>
      </c>
      <c r="B19" s="626"/>
      <c r="C19" s="625"/>
      <c r="D19" s="625"/>
      <c r="E19" s="625"/>
      <c r="F19" s="625"/>
      <c r="G19" s="625"/>
      <c r="H19" s="625">
        <v>16672</v>
      </c>
      <c r="I19" s="625"/>
      <c r="J19" s="625">
        <v>65789</v>
      </c>
      <c r="K19" s="625">
        <v>67769</v>
      </c>
      <c r="L19" s="625"/>
      <c r="M19" s="625">
        <v>50400</v>
      </c>
      <c r="N19" s="625">
        <v>50400</v>
      </c>
      <c r="O19" s="625">
        <v>50400</v>
      </c>
      <c r="P19" s="625">
        <v>50400</v>
      </c>
      <c r="Q19" s="625">
        <v>50400</v>
      </c>
      <c r="R19" s="625">
        <f>50400+320042</f>
        <v>370442</v>
      </c>
      <c r="S19" s="625">
        <v>50400</v>
      </c>
      <c r="T19" s="625">
        <v>50400</v>
      </c>
      <c r="U19" s="625">
        <v>50400</v>
      </c>
      <c r="V19" s="625">
        <v>50400</v>
      </c>
      <c r="W19" s="625">
        <v>50400</v>
      </c>
      <c r="X19" s="625">
        <v>50400</v>
      </c>
      <c r="Y19" s="625">
        <v>50400</v>
      </c>
      <c r="Z19" s="625">
        <v>50400</v>
      </c>
      <c r="AA19" s="625">
        <v>50400</v>
      </c>
      <c r="AB19" s="625">
        <v>50400</v>
      </c>
      <c r="AC19" s="625">
        <v>50400</v>
      </c>
      <c r="AD19" s="625">
        <v>50400</v>
      </c>
      <c r="AE19" s="625">
        <v>50400</v>
      </c>
      <c r="AF19" s="625">
        <v>50400</v>
      </c>
      <c r="AG19" s="625">
        <v>50400</v>
      </c>
      <c r="AH19" s="625">
        <v>0</v>
      </c>
      <c r="AI19" s="625">
        <v>0</v>
      </c>
      <c r="AJ19" s="625">
        <v>0</v>
      </c>
      <c r="AK19" s="625">
        <v>0</v>
      </c>
      <c r="AL19" s="625">
        <v>0</v>
      </c>
      <c r="AM19" s="625">
        <v>0</v>
      </c>
      <c r="AN19" s="625">
        <v>0</v>
      </c>
      <c r="AO19" s="625">
        <v>0</v>
      </c>
      <c r="AP19" s="625">
        <v>0</v>
      </c>
      <c r="AQ19" s="625">
        <v>0</v>
      </c>
      <c r="AR19" s="625">
        <v>0</v>
      </c>
      <c r="AS19" s="625">
        <v>0</v>
      </c>
      <c r="AT19" s="625">
        <v>0</v>
      </c>
      <c r="AU19" s="625">
        <v>0</v>
      </c>
      <c r="AV19" s="625">
        <v>0</v>
      </c>
      <c r="AW19" s="625">
        <v>0</v>
      </c>
      <c r="AX19" s="625">
        <v>0</v>
      </c>
      <c r="AY19" s="625">
        <v>0</v>
      </c>
      <c r="AZ19" s="625">
        <v>0</v>
      </c>
      <c r="BA19" s="625">
        <v>0</v>
      </c>
      <c r="BB19" s="625">
        <v>0</v>
      </c>
      <c r="BC19" s="625">
        <v>0</v>
      </c>
      <c r="BD19" s="625">
        <v>0</v>
      </c>
      <c r="BE19" s="625"/>
      <c r="BF19" s="625"/>
      <c r="BG19" s="625"/>
      <c r="BH19" s="625"/>
      <c r="BI19" s="625"/>
      <c r="BJ19" s="625"/>
      <c r="BK19" s="625"/>
      <c r="BL19" s="625"/>
      <c r="BM19" s="625"/>
      <c r="BN19" s="625"/>
      <c r="BO19" s="715"/>
      <c r="BP19" s="715"/>
      <c r="BQ19" s="715"/>
      <c r="BR19" s="715"/>
      <c r="BS19" s="715"/>
      <c r="BT19" s="715"/>
      <c r="BU19" s="715"/>
      <c r="BV19" s="715"/>
      <c r="BW19" s="715"/>
      <c r="BX19" s="715"/>
      <c r="BY19" s="715"/>
      <c r="BZ19" s="715"/>
      <c r="CA19" s="715"/>
      <c r="CB19" s="715"/>
      <c r="CC19" s="715"/>
      <c r="CD19" s="715"/>
      <c r="CE19" s="715"/>
      <c r="CF19" s="715"/>
      <c r="CG19" s="715"/>
      <c r="CH19" s="715"/>
      <c r="CI19" s="715"/>
      <c r="CJ19" s="715"/>
      <c r="CK19" s="715"/>
      <c r="CL19" s="715"/>
      <c r="CM19" s="715"/>
      <c r="CN19" s="625">
        <f t="shared" si="48"/>
        <v>1528672</v>
      </c>
      <c r="CO19" s="251"/>
      <c r="CP19" s="251">
        <f t="shared" si="49"/>
        <v>0</v>
      </c>
      <c r="CQ19" s="624">
        <f t="shared" si="50"/>
        <v>16672</v>
      </c>
      <c r="CR19" s="625">
        <f t="shared" si="51"/>
        <v>756000</v>
      </c>
      <c r="CS19" s="625">
        <f t="shared" si="52"/>
        <v>604800</v>
      </c>
      <c r="CT19" s="625">
        <f t="shared" si="53"/>
        <v>151200</v>
      </c>
      <c r="CU19" s="625">
        <f t="shared" si="54"/>
        <v>0</v>
      </c>
      <c r="CV19" s="625">
        <f t="shared" si="55"/>
        <v>0</v>
      </c>
      <c r="CW19" s="625">
        <f t="shared" si="56"/>
        <v>0</v>
      </c>
      <c r="CX19" s="625">
        <f t="shared" si="57"/>
        <v>0</v>
      </c>
      <c r="CY19" s="27"/>
      <c r="CZ19" s="625">
        <f t="shared" si="58"/>
        <v>150230</v>
      </c>
      <c r="DA19" s="625">
        <f t="shared" si="59"/>
        <v>924842</v>
      </c>
      <c r="DB19" s="625">
        <f t="shared" si="60"/>
        <v>453600</v>
      </c>
      <c r="DC19" s="625">
        <f t="shared" si="61"/>
        <v>0</v>
      </c>
      <c r="DD19" s="625">
        <f t="shared" si="62"/>
        <v>0</v>
      </c>
      <c r="DE19" s="625">
        <f t="shared" si="63"/>
        <v>0</v>
      </c>
      <c r="DF19" s="625">
        <f t="shared" si="64"/>
        <v>0</v>
      </c>
      <c r="DG19" s="625">
        <f t="shared" si="65"/>
        <v>0</v>
      </c>
      <c r="DH19" s="267">
        <f t="shared" si="66"/>
        <v>0</v>
      </c>
      <c r="DL19"/>
      <c r="DM19"/>
    </row>
    <row r="20" spans="1:117" ht="15" outlineLevel="1">
      <c r="A20" s="626" t="s">
        <v>245</v>
      </c>
      <c r="B20" s="626"/>
      <c r="C20" s="625"/>
      <c r="D20" s="625"/>
      <c r="E20" s="625"/>
      <c r="F20" s="625"/>
      <c r="G20" s="625"/>
      <c r="H20" s="625">
        <v>3066970</v>
      </c>
      <c r="I20" s="625"/>
      <c r="J20" s="625">
        <v>250455</v>
      </c>
      <c r="K20" s="625">
        <v>250455</v>
      </c>
      <c r="L20" s="625"/>
      <c r="M20" s="625">
        <v>83485</v>
      </c>
      <c r="N20" s="625">
        <v>83485</v>
      </c>
      <c r="O20" s="625">
        <v>83485</v>
      </c>
      <c r="P20" s="625">
        <v>83485</v>
      </c>
      <c r="Q20" s="625">
        <v>83485</v>
      </c>
      <c r="R20" s="625">
        <v>83485</v>
      </c>
      <c r="S20" s="625">
        <v>83485</v>
      </c>
      <c r="T20" s="625">
        <v>83485</v>
      </c>
      <c r="U20" s="625">
        <v>83485</v>
      </c>
      <c r="V20" s="625">
        <v>83485</v>
      </c>
      <c r="W20" s="625">
        <v>561815</v>
      </c>
      <c r="X20" s="625">
        <v>83485</v>
      </c>
      <c r="Y20" s="625">
        <v>83485</v>
      </c>
      <c r="Z20" s="625">
        <v>83485</v>
      </c>
      <c r="AA20" s="625">
        <v>83485</v>
      </c>
      <c r="AB20" s="625">
        <v>83485</v>
      </c>
      <c r="AC20" s="625">
        <v>83485</v>
      </c>
      <c r="AD20" s="625">
        <v>83485</v>
      </c>
      <c r="AE20" s="625">
        <v>83485</v>
      </c>
      <c r="AF20" s="625">
        <v>83485</v>
      </c>
      <c r="AG20" s="625">
        <v>83485</v>
      </c>
      <c r="AH20" s="625">
        <v>83485</v>
      </c>
      <c r="AI20" s="625">
        <v>903479</v>
      </c>
      <c r="AJ20" s="625">
        <v>83485</v>
      </c>
      <c r="AK20" s="625">
        <v>83485</v>
      </c>
      <c r="AL20" s="625">
        <v>83485</v>
      </c>
      <c r="AM20" s="625">
        <v>83486</v>
      </c>
      <c r="AN20" s="625">
        <v>83486</v>
      </c>
      <c r="AO20" s="625">
        <v>83485</v>
      </c>
      <c r="AP20" s="625">
        <v>83486</v>
      </c>
      <c r="AQ20" s="625">
        <v>83485</v>
      </c>
      <c r="AR20" s="625">
        <v>83485</v>
      </c>
      <c r="AS20" s="625">
        <v>83485</v>
      </c>
      <c r="AT20" s="625">
        <v>83485</v>
      </c>
      <c r="AU20" s="625">
        <v>903479</v>
      </c>
      <c r="AV20" s="625">
        <v>83485</v>
      </c>
      <c r="AW20" s="625">
        <v>83485</v>
      </c>
      <c r="AX20" s="625">
        <v>83485</v>
      </c>
      <c r="AY20" s="625">
        <v>83485</v>
      </c>
      <c r="AZ20" s="625">
        <v>83485</v>
      </c>
      <c r="BA20" s="625">
        <v>83485</v>
      </c>
      <c r="BB20" s="625">
        <v>83485</v>
      </c>
      <c r="BC20" s="625">
        <v>120589</v>
      </c>
      <c r="BD20" s="625">
        <v>37104</v>
      </c>
      <c r="BE20" s="625">
        <v>37104</v>
      </c>
      <c r="BF20" s="625">
        <v>37104</v>
      </c>
      <c r="BG20" s="625">
        <v>378768</v>
      </c>
      <c r="BH20" s="625">
        <v>37104</v>
      </c>
      <c r="BI20" s="625">
        <v>37104</v>
      </c>
      <c r="BJ20" s="625">
        <v>37104</v>
      </c>
      <c r="BK20" s="625">
        <v>37104</v>
      </c>
      <c r="BL20" s="625">
        <v>0</v>
      </c>
      <c r="BM20" s="625">
        <v>0</v>
      </c>
      <c r="BN20" s="625">
        <v>0</v>
      </c>
      <c r="BO20" s="715"/>
      <c r="BP20" s="715"/>
      <c r="BQ20" s="715"/>
      <c r="BR20" s="715"/>
      <c r="BS20" s="715"/>
      <c r="BT20" s="715"/>
      <c r="BU20" s="715"/>
      <c r="BV20" s="715"/>
      <c r="BW20" s="715"/>
      <c r="BX20" s="715"/>
      <c r="BY20" s="715"/>
      <c r="BZ20" s="715"/>
      <c r="CA20" s="715"/>
      <c r="CB20" s="715"/>
      <c r="CC20" s="715"/>
      <c r="CD20" s="715"/>
      <c r="CE20" s="715"/>
      <c r="CF20" s="715"/>
      <c r="CG20" s="715"/>
      <c r="CH20" s="715"/>
      <c r="CI20" s="715"/>
      <c r="CJ20" s="715"/>
      <c r="CK20" s="715"/>
      <c r="CL20" s="715"/>
      <c r="CM20" s="715"/>
      <c r="CN20" s="625">
        <f t="shared" si="48"/>
        <v>9951656</v>
      </c>
      <c r="CO20" s="251"/>
      <c r="CP20" s="251">
        <f t="shared" si="49"/>
        <v>0</v>
      </c>
      <c r="CQ20" s="624">
        <f t="shared" si="50"/>
        <v>3066970</v>
      </c>
      <c r="CR20" s="625">
        <f t="shared" si="51"/>
        <v>1001820</v>
      </c>
      <c r="CS20" s="625">
        <f t="shared" si="52"/>
        <v>1480150</v>
      </c>
      <c r="CT20" s="625">
        <f t="shared" si="53"/>
        <v>1821817</v>
      </c>
      <c r="CU20" s="625">
        <f t="shared" si="54"/>
        <v>1821814</v>
      </c>
      <c r="CV20" s="625">
        <f t="shared" si="55"/>
        <v>759085</v>
      </c>
      <c r="CW20" s="625">
        <f t="shared" si="56"/>
        <v>0</v>
      </c>
      <c r="CX20" s="625">
        <f t="shared" si="57"/>
        <v>0</v>
      </c>
      <c r="CY20" s="27"/>
      <c r="CZ20" s="625">
        <f t="shared" si="58"/>
        <v>3567880</v>
      </c>
      <c r="DA20" s="625">
        <f t="shared" si="59"/>
        <v>1480150</v>
      </c>
      <c r="DB20" s="625">
        <f t="shared" si="60"/>
        <v>1821814</v>
      </c>
      <c r="DC20" s="625">
        <f t="shared" si="61"/>
        <v>1821817</v>
      </c>
      <c r="DD20" s="625">
        <f t="shared" si="62"/>
        <v>1148683</v>
      </c>
      <c r="DE20" s="625">
        <f t="shared" si="63"/>
        <v>111312</v>
      </c>
      <c r="DF20" s="625">
        <f t="shared" si="64"/>
        <v>0</v>
      </c>
      <c r="DG20" s="625">
        <f t="shared" si="65"/>
        <v>0</v>
      </c>
      <c r="DH20" s="267">
        <f t="shared" si="66"/>
        <v>0</v>
      </c>
      <c r="DL20"/>
      <c r="DM20"/>
    </row>
    <row r="21" spans="1:117" ht="15" outlineLevel="1">
      <c r="A21" s="626" t="s">
        <v>353</v>
      </c>
      <c r="B21" s="626"/>
      <c r="C21" s="625"/>
      <c r="D21" s="625"/>
      <c r="E21" s="625"/>
      <c r="F21" s="625"/>
      <c r="G21" s="625"/>
      <c r="H21" s="625">
        <v>43529</v>
      </c>
      <c r="I21" s="625"/>
      <c r="J21" s="625">
        <v>112594</v>
      </c>
      <c r="K21" s="625">
        <v>113687</v>
      </c>
      <c r="L21" s="625"/>
      <c r="M21" s="625">
        <v>782860</v>
      </c>
      <c r="N21" s="625">
        <v>1163886</v>
      </c>
      <c r="O21" s="625">
        <v>631583</v>
      </c>
      <c r="P21" s="625">
        <v>687164</v>
      </c>
      <c r="Q21" s="625">
        <v>644899</v>
      </c>
      <c r="R21" s="625">
        <f>647481+1583360</f>
        <v>2230841</v>
      </c>
      <c r="S21" s="625">
        <v>650076</v>
      </c>
      <c r="T21" s="625">
        <v>593166</v>
      </c>
      <c r="U21" s="625">
        <v>595473</v>
      </c>
      <c r="V21" s="625">
        <v>597791</v>
      </c>
      <c r="W21" s="625">
        <v>600121</v>
      </c>
      <c r="X21" s="625">
        <v>602462</v>
      </c>
      <c r="Y21" s="625">
        <v>604815</v>
      </c>
      <c r="Z21" s="625">
        <v>908348</v>
      </c>
      <c r="AA21" s="625">
        <v>609557</v>
      </c>
      <c r="AB21" s="625">
        <v>611946</v>
      </c>
      <c r="AC21" s="625">
        <v>614347</v>
      </c>
      <c r="AD21" s="625">
        <v>616759</v>
      </c>
      <c r="AE21" s="625">
        <v>619184</v>
      </c>
      <c r="AF21" s="625">
        <v>621621</v>
      </c>
      <c r="AG21" s="625">
        <v>624070</v>
      </c>
      <c r="AH21" s="625">
        <v>0</v>
      </c>
      <c r="AI21" s="625">
        <v>0</v>
      </c>
      <c r="AJ21" s="625">
        <v>151412</v>
      </c>
      <c r="AK21" s="625">
        <v>0</v>
      </c>
      <c r="AL21" s="625">
        <v>0</v>
      </c>
      <c r="AM21" s="625">
        <v>0</v>
      </c>
      <c r="AN21" s="625">
        <v>0</v>
      </c>
      <c r="AO21" s="625">
        <v>0</v>
      </c>
      <c r="AP21" s="625">
        <v>0</v>
      </c>
      <c r="AQ21" s="625">
        <v>0</v>
      </c>
      <c r="AR21" s="625">
        <v>0</v>
      </c>
      <c r="AS21" s="625">
        <v>0</v>
      </c>
      <c r="AT21" s="625">
        <v>0</v>
      </c>
      <c r="AU21" s="625">
        <v>0</v>
      </c>
      <c r="AV21" s="625">
        <v>0</v>
      </c>
      <c r="AW21" s="625">
        <v>0</v>
      </c>
      <c r="AX21" s="625">
        <v>0</v>
      </c>
      <c r="AY21" s="625">
        <v>0</v>
      </c>
      <c r="AZ21" s="625">
        <v>0</v>
      </c>
      <c r="BA21" s="625">
        <v>0</v>
      </c>
      <c r="BB21" s="625">
        <v>0</v>
      </c>
      <c r="BC21" s="625">
        <v>0</v>
      </c>
      <c r="BD21" s="625">
        <v>0</v>
      </c>
      <c r="BE21" s="625">
        <v>0</v>
      </c>
      <c r="BF21" s="625">
        <v>0</v>
      </c>
      <c r="BG21" s="625">
        <v>0</v>
      </c>
      <c r="BH21" s="625">
        <v>0</v>
      </c>
      <c r="BI21" s="625">
        <v>0</v>
      </c>
      <c r="BJ21" s="625">
        <v>0</v>
      </c>
      <c r="BK21" s="625">
        <v>0</v>
      </c>
      <c r="BL21" s="625">
        <v>0</v>
      </c>
      <c r="BM21" s="625">
        <v>0</v>
      </c>
      <c r="BN21" s="625">
        <v>0</v>
      </c>
      <c r="BO21" s="715"/>
      <c r="BP21" s="715"/>
      <c r="BQ21" s="715"/>
      <c r="BR21" s="715"/>
      <c r="BS21" s="715"/>
      <c r="BT21" s="715"/>
      <c r="BU21" s="715"/>
      <c r="BV21" s="715"/>
      <c r="BW21" s="715"/>
      <c r="BX21" s="715"/>
      <c r="BY21" s="715"/>
      <c r="BZ21" s="715"/>
      <c r="CA21" s="715"/>
      <c r="CB21" s="715"/>
      <c r="CC21" s="715"/>
      <c r="CD21" s="715"/>
      <c r="CE21" s="715"/>
      <c r="CF21" s="715"/>
      <c r="CG21" s="715"/>
      <c r="CH21" s="715"/>
      <c r="CI21" s="715"/>
      <c r="CJ21" s="715"/>
      <c r="CK21" s="715"/>
      <c r="CL21" s="715"/>
      <c r="CM21" s="715"/>
      <c r="CN21" s="625">
        <f t="shared" si="48"/>
        <v>16032191</v>
      </c>
      <c r="CO21" s="251"/>
      <c r="CP21" s="251">
        <f t="shared" si="49"/>
        <v>0</v>
      </c>
      <c r="CQ21" s="624">
        <f t="shared" si="50"/>
        <v>43529</v>
      </c>
      <c r="CR21" s="625">
        <f t="shared" si="51"/>
        <v>6367514</v>
      </c>
      <c r="CS21" s="625">
        <f t="shared" si="52"/>
        <v>7604861</v>
      </c>
      <c r="CT21" s="625">
        <f t="shared" si="53"/>
        <v>2016287</v>
      </c>
      <c r="CU21" s="625">
        <f t="shared" si="54"/>
        <v>0</v>
      </c>
      <c r="CV21" s="625">
        <f t="shared" si="55"/>
        <v>0</v>
      </c>
      <c r="CW21" s="625">
        <f t="shared" si="56"/>
        <v>0</v>
      </c>
      <c r="CX21" s="625">
        <f t="shared" si="57"/>
        <v>0</v>
      </c>
      <c r="CY21" s="27"/>
      <c r="CZ21" s="625">
        <f t="shared" si="58"/>
        <v>269810</v>
      </c>
      <c r="DA21" s="625">
        <f t="shared" si="59"/>
        <v>9780322</v>
      </c>
      <c r="DB21" s="625">
        <f t="shared" si="60"/>
        <v>5982059</v>
      </c>
      <c r="DC21" s="625">
        <f t="shared" si="61"/>
        <v>0</v>
      </c>
      <c r="DD21" s="625">
        <f t="shared" si="62"/>
        <v>0</v>
      </c>
      <c r="DE21" s="625">
        <f t="shared" si="63"/>
        <v>0</v>
      </c>
      <c r="DF21" s="625">
        <f t="shared" si="64"/>
        <v>0</v>
      </c>
      <c r="DG21" s="625">
        <f t="shared" si="65"/>
        <v>0</v>
      </c>
      <c r="DH21" s="267">
        <f t="shared" si="66"/>
        <v>0</v>
      </c>
      <c r="DL21"/>
      <c r="DM21"/>
    </row>
    <row r="22" spans="1:117" ht="15" outlineLevel="1">
      <c r="A22" s="626" t="s">
        <v>247</v>
      </c>
      <c r="B22" s="626"/>
      <c r="C22" s="625"/>
      <c r="D22" s="625"/>
      <c r="E22" s="625"/>
      <c r="F22" s="625"/>
      <c r="G22" s="625"/>
      <c r="H22" s="625">
        <v>820425</v>
      </c>
      <c r="I22" s="625"/>
      <c r="J22" s="625">
        <v>0</v>
      </c>
      <c r="K22" s="625">
        <v>0</v>
      </c>
      <c r="L22" s="625"/>
      <c r="M22" s="625">
        <v>578647</v>
      </c>
      <c r="N22" s="625">
        <v>254897</v>
      </c>
      <c r="O22" s="625">
        <v>2222940</v>
      </c>
      <c r="P22" s="625">
        <v>4540357</v>
      </c>
      <c r="Q22" s="625">
        <v>515238</v>
      </c>
      <c r="R22" s="625">
        <f>3744725+2373748</f>
        <v>6118473</v>
      </c>
      <c r="S22" s="625">
        <v>916524</v>
      </c>
      <c r="T22" s="625">
        <v>0</v>
      </c>
      <c r="U22" s="625">
        <v>0</v>
      </c>
      <c r="V22" s="625">
        <v>4534735</v>
      </c>
      <c r="W22" s="625">
        <v>0</v>
      </c>
      <c r="X22" s="625">
        <v>0</v>
      </c>
      <c r="Y22" s="625">
        <v>0</v>
      </c>
      <c r="Z22" s="625">
        <v>0</v>
      </c>
      <c r="AA22" s="625">
        <v>379643</v>
      </c>
      <c r="AB22" s="625">
        <v>0</v>
      </c>
      <c r="AC22" s="625">
        <v>0</v>
      </c>
      <c r="AD22" s="625">
        <v>0</v>
      </c>
      <c r="AE22" s="625">
        <v>0</v>
      </c>
      <c r="AF22" s="625">
        <v>0</v>
      </c>
      <c r="AG22" s="625">
        <v>0</v>
      </c>
      <c r="AH22" s="625">
        <v>7287588</v>
      </c>
      <c r="AI22" s="625">
        <v>0</v>
      </c>
      <c r="AJ22" s="625">
        <v>0</v>
      </c>
      <c r="AK22" s="625">
        <v>0</v>
      </c>
      <c r="AL22" s="625">
        <v>0</v>
      </c>
      <c r="AM22" s="625">
        <v>326233</v>
      </c>
      <c r="AN22" s="625">
        <v>0</v>
      </c>
      <c r="AO22" s="625">
        <v>0</v>
      </c>
      <c r="AP22" s="625">
        <v>0</v>
      </c>
      <c r="AQ22" s="625">
        <v>0</v>
      </c>
      <c r="AR22" s="625">
        <v>0</v>
      </c>
      <c r="AS22" s="625">
        <v>0</v>
      </c>
      <c r="AT22" s="625">
        <v>0</v>
      </c>
      <c r="AU22" s="625">
        <v>0</v>
      </c>
      <c r="AV22" s="625">
        <v>0</v>
      </c>
      <c r="AW22" s="625">
        <v>0</v>
      </c>
      <c r="AX22" s="625">
        <v>0</v>
      </c>
      <c r="AY22" s="625">
        <v>0</v>
      </c>
      <c r="AZ22" s="625">
        <v>0</v>
      </c>
      <c r="BA22" s="625">
        <v>0</v>
      </c>
      <c r="BB22" s="625">
        <v>0</v>
      </c>
      <c r="BC22" s="625">
        <v>0</v>
      </c>
      <c r="BD22" s="625">
        <v>0</v>
      </c>
      <c r="BE22" s="625"/>
      <c r="BF22" s="625"/>
      <c r="BG22" s="625"/>
      <c r="BH22" s="625"/>
      <c r="BI22" s="625"/>
      <c r="BJ22" s="625"/>
      <c r="BK22" s="625"/>
      <c r="BL22" s="625"/>
      <c r="BM22" s="625"/>
      <c r="BN22" s="625"/>
      <c r="BO22" s="715"/>
      <c r="BP22" s="715"/>
      <c r="BQ22" s="715"/>
      <c r="BR22" s="715"/>
      <c r="BS22" s="715"/>
      <c r="BT22" s="715"/>
      <c r="BU22" s="715"/>
      <c r="BV22" s="715"/>
      <c r="BW22" s="715"/>
      <c r="BX22" s="715"/>
      <c r="BY22" s="715"/>
      <c r="BZ22" s="715"/>
      <c r="CA22" s="715"/>
      <c r="CB22" s="715"/>
      <c r="CC22" s="715"/>
      <c r="CD22" s="715"/>
      <c r="CE22" s="715"/>
      <c r="CF22" s="715"/>
      <c r="CG22" s="715"/>
      <c r="CH22" s="715"/>
      <c r="CI22" s="715"/>
      <c r="CJ22" s="715"/>
      <c r="CK22" s="715"/>
      <c r="CL22" s="715"/>
      <c r="CM22" s="715"/>
      <c r="CN22" s="625">
        <f t="shared" si="48"/>
        <v>28495700</v>
      </c>
      <c r="CO22" s="251"/>
      <c r="CP22" s="251">
        <f t="shared" si="49"/>
        <v>0</v>
      </c>
      <c r="CQ22" s="624">
        <f t="shared" si="50"/>
        <v>820425</v>
      </c>
      <c r="CR22" s="625">
        <f t="shared" si="51"/>
        <v>14230552</v>
      </c>
      <c r="CS22" s="625">
        <f t="shared" si="52"/>
        <v>5830902</v>
      </c>
      <c r="CT22" s="625">
        <f t="shared" si="53"/>
        <v>7613821</v>
      </c>
      <c r="CU22" s="625">
        <f t="shared" si="54"/>
        <v>0</v>
      </c>
      <c r="CV22" s="625">
        <f t="shared" si="55"/>
        <v>0</v>
      </c>
      <c r="CW22" s="625">
        <f t="shared" si="56"/>
        <v>0</v>
      </c>
      <c r="CX22" s="625">
        <f t="shared" si="57"/>
        <v>0</v>
      </c>
      <c r="CY22" s="27"/>
      <c r="CZ22" s="625">
        <f t="shared" si="58"/>
        <v>820425</v>
      </c>
      <c r="DA22" s="625">
        <f t="shared" si="59"/>
        <v>19681811</v>
      </c>
      <c r="DB22" s="625">
        <f t="shared" si="60"/>
        <v>7667231</v>
      </c>
      <c r="DC22" s="625">
        <f t="shared" si="61"/>
        <v>326233</v>
      </c>
      <c r="DD22" s="625">
        <f t="shared" si="62"/>
        <v>0</v>
      </c>
      <c r="DE22" s="625">
        <f t="shared" si="63"/>
        <v>0</v>
      </c>
      <c r="DF22" s="625">
        <f t="shared" si="64"/>
        <v>0</v>
      </c>
      <c r="DG22" s="625">
        <f t="shared" si="65"/>
        <v>0</v>
      </c>
      <c r="DH22" s="267">
        <f t="shared" si="66"/>
        <v>0</v>
      </c>
      <c r="DL22"/>
      <c r="DM22"/>
    </row>
    <row r="23" spans="1:117" ht="15" outlineLevel="1">
      <c r="A23" s="626" t="s">
        <v>250</v>
      </c>
      <c r="B23" s="626"/>
      <c r="C23" s="625"/>
      <c r="D23" s="625"/>
      <c r="E23" s="625"/>
      <c r="F23" s="625"/>
      <c r="G23" s="625"/>
      <c r="H23" s="625">
        <v>2047025</v>
      </c>
      <c r="I23" s="625"/>
      <c r="J23" s="625">
        <v>650898</v>
      </c>
      <c r="K23" s="625">
        <v>3835639</v>
      </c>
      <c r="L23" s="625"/>
      <c r="M23" s="625">
        <v>2842467</v>
      </c>
      <c r="N23" s="625">
        <v>0</v>
      </c>
      <c r="O23" s="625">
        <v>0</v>
      </c>
      <c r="P23" s="625">
        <v>4110598</v>
      </c>
      <c r="Q23" s="625">
        <v>0</v>
      </c>
      <c r="R23" s="625">
        <v>8151840</v>
      </c>
      <c r="S23" s="625">
        <v>3765902</v>
      </c>
      <c r="T23" s="625">
        <v>0</v>
      </c>
      <c r="U23" s="625">
        <v>0</v>
      </c>
      <c r="V23" s="625">
        <v>3493322</v>
      </c>
      <c r="W23" s="625">
        <v>904779</v>
      </c>
      <c r="X23" s="625">
        <v>815621</v>
      </c>
      <c r="Y23" s="625">
        <v>2042009</v>
      </c>
      <c r="Z23" s="625">
        <v>5700</v>
      </c>
      <c r="AA23" s="625">
        <v>838373</v>
      </c>
      <c r="AB23" s="625">
        <v>1905980</v>
      </c>
      <c r="AC23" s="625">
        <v>190562</v>
      </c>
      <c r="AD23" s="625">
        <v>5700</v>
      </c>
      <c r="AE23" s="625">
        <v>1725117</v>
      </c>
      <c r="AF23" s="625">
        <v>506980</v>
      </c>
      <c r="AG23" s="625">
        <v>451659</v>
      </c>
      <c r="AH23" s="625">
        <v>2951608</v>
      </c>
      <c r="AI23" s="625">
        <v>355191</v>
      </c>
      <c r="AJ23" s="625">
        <v>126867</v>
      </c>
      <c r="AK23" s="625">
        <v>252778</v>
      </c>
      <c r="AL23" s="625">
        <v>126867</v>
      </c>
      <c r="AM23" s="625">
        <v>603361</v>
      </c>
      <c r="AN23" s="625">
        <v>126867</v>
      </c>
      <c r="AO23" s="625">
        <v>760431</v>
      </c>
      <c r="AP23" s="625">
        <v>126868</v>
      </c>
      <c r="AQ23" s="625">
        <v>126868</v>
      </c>
      <c r="AR23" s="625">
        <v>126867</v>
      </c>
      <c r="AS23" s="625">
        <v>579606</v>
      </c>
      <c r="AT23" s="625">
        <v>126868</v>
      </c>
      <c r="AU23" s="625">
        <v>126867</v>
      </c>
      <c r="AV23" s="625">
        <v>675136</v>
      </c>
      <c r="AW23" s="625">
        <v>0</v>
      </c>
      <c r="AX23" s="625">
        <v>0</v>
      </c>
      <c r="AY23" s="625">
        <v>0</v>
      </c>
      <c r="AZ23" s="625">
        <v>439058</v>
      </c>
      <c r="BA23" s="625">
        <v>0</v>
      </c>
      <c r="BB23" s="625">
        <v>189073</v>
      </c>
      <c r="BC23" s="625">
        <v>0</v>
      </c>
      <c r="BD23" s="625">
        <v>141208</v>
      </c>
      <c r="BE23" s="625">
        <v>0</v>
      </c>
      <c r="BF23" s="625">
        <v>136508</v>
      </c>
      <c r="BG23" s="625">
        <v>0</v>
      </c>
      <c r="BH23" s="625">
        <v>114993</v>
      </c>
      <c r="BI23" s="625"/>
      <c r="BJ23" s="625"/>
      <c r="BK23" s="625"/>
      <c r="BL23" s="625"/>
      <c r="BM23" s="625"/>
      <c r="BN23" s="625"/>
      <c r="BO23" s="715"/>
      <c r="BP23" s="715"/>
      <c r="BQ23" s="715"/>
      <c r="BR23" s="715"/>
      <c r="BS23" s="715"/>
      <c r="BT23" s="715"/>
      <c r="BU23" s="715"/>
      <c r="BV23" s="715"/>
      <c r="BW23" s="715"/>
      <c r="BX23" s="715"/>
      <c r="BY23" s="715"/>
      <c r="BZ23" s="715"/>
      <c r="CA23" s="715"/>
      <c r="CB23" s="715"/>
      <c r="CC23" s="715"/>
      <c r="CD23" s="715"/>
      <c r="CE23" s="715"/>
      <c r="CF23" s="715"/>
      <c r="CG23" s="715"/>
      <c r="CH23" s="715"/>
      <c r="CI23" s="715"/>
      <c r="CJ23" s="715"/>
      <c r="CK23" s="715"/>
      <c r="CL23" s="715"/>
      <c r="CM23" s="715"/>
      <c r="CN23" s="625">
        <f t="shared" si="48"/>
        <v>46504061</v>
      </c>
      <c r="CO23" s="251"/>
      <c r="CP23" s="251">
        <f t="shared" si="49"/>
        <v>0</v>
      </c>
      <c r="CQ23" s="624">
        <f t="shared" si="50"/>
        <v>2047025</v>
      </c>
      <c r="CR23" s="625">
        <f t="shared" si="51"/>
        <v>19591442</v>
      </c>
      <c r="CS23" s="625">
        <f t="shared" si="52"/>
        <v>13967948</v>
      </c>
      <c r="CT23" s="625">
        <f t="shared" si="53"/>
        <v>8114594</v>
      </c>
      <c r="CU23" s="625">
        <f t="shared" si="54"/>
        <v>2390343</v>
      </c>
      <c r="CV23" s="625">
        <f t="shared" si="55"/>
        <v>392709</v>
      </c>
      <c r="CW23" s="625">
        <f t="shared" si="56"/>
        <v>0</v>
      </c>
      <c r="CX23" s="625">
        <f t="shared" si="57"/>
        <v>0</v>
      </c>
      <c r="CY23" s="27"/>
      <c r="CZ23" s="625">
        <f t="shared" si="58"/>
        <v>6533562</v>
      </c>
      <c r="DA23" s="625">
        <f t="shared" si="59"/>
        <v>24084529</v>
      </c>
      <c r="DB23" s="625">
        <f t="shared" si="60"/>
        <v>11105746</v>
      </c>
      <c r="DC23" s="625">
        <f t="shared" si="61"/>
        <v>3759384</v>
      </c>
      <c r="DD23" s="625">
        <f t="shared" si="62"/>
        <v>1020840</v>
      </c>
      <c r="DE23" s="625">
        <f t="shared" si="63"/>
        <v>0</v>
      </c>
      <c r="DF23" s="625">
        <f t="shared" si="64"/>
        <v>0</v>
      </c>
      <c r="DG23" s="625">
        <f t="shared" si="65"/>
        <v>0</v>
      </c>
      <c r="DH23" s="267">
        <f t="shared" si="66"/>
        <v>0</v>
      </c>
      <c r="DL23"/>
      <c r="DM23"/>
    </row>
    <row r="24" spans="1:117" ht="15" outlineLevel="1">
      <c r="A24" s="626" t="s">
        <v>354</v>
      </c>
      <c r="B24" s="626"/>
      <c r="C24" s="625"/>
      <c r="D24" s="625"/>
      <c r="E24" s="625"/>
      <c r="F24" s="625"/>
      <c r="G24" s="625"/>
      <c r="H24" s="625">
        <f>59386-326</f>
        <v>59060</v>
      </c>
      <c r="I24" s="625">
        <f>3231+2984+15+3700+91+1013</f>
        <v>11034</v>
      </c>
      <c r="J24" s="625">
        <v>415214</v>
      </c>
      <c r="K24" s="625">
        <v>161637</v>
      </c>
      <c r="L24" s="625">
        <v>326</v>
      </c>
      <c r="M24" s="625">
        <v>253652</v>
      </c>
      <c r="N24" s="625">
        <v>253652</v>
      </c>
      <c r="O24" s="625">
        <v>270572</v>
      </c>
      <c r="P24" s="625">
        <v>270572</v>
      </c>
      <c r="Q24" s="625">
        <v>270572</v>
      </c>
      <c r="R24" s="625">
        <f>307986+671400</f>
        <v>979386</v>
      </c>
      <c r="S24" s="625">
        <v>272528</v>
      </c>
      <c r="T24" s="625">
        <v>272528</v>
      </c>
      <c r="U24" s="625">
        <v>183188</v>
      </c>
      <c r="V24" s="625">
        <v>251018</v>
      </c>
      <c r="W24" s="625">
        <v>183188</v>
      </c>
      <c r="X24" s="625">
        <v>183188</v>
      </c>
      <c r="Y24" s="625">
        <v>183188</v>
      </c>
      <c r="Z24" s="625">
        <v>183188</v>
      </c>
      <c r="AA24" s="625">
        <v>183188</v>
      </c>
      <c r="AB24" s="625">
        <v>183188</v>
      </c>
      <c r="AC24" s="625">
        <v>516724</v>
      </c>
      <c r="AD24" s="625">
        <v>554134</v>
      </c>
      <c r="AE24" s="625">
        <v>516724</v>
      </c>
      <c r="AF24" s="625">
        <v>508984</v>
      </c>
      <c r="AG24" s="625">
        <v>492859</v>
      </c>
      <c r="AH24" s="625">
        <v>110186</v>
      </c>
      <c r="AI24" s="625">
        <v>110186</v>
      </c>
      <c r="AJ24" s="625">
        <v>110186</v>
      </c>
      <c r="AK24" s="625">
        <v>110186</v>
      </c>
      <c r="AL24" s="625">
        <v>110186</v>
      </c>
      <c r="AM24" s="625">
        <v>110186</v>
      </c>
      <c r="AN24" s="625">
        <v>110186</v>
      </c>
      <c r="AO24" s="625">
        <v>110186</v>
      </c>
      <c r="AP24" s="625">
        <v>110186</v>
      </c>
      <c r="AQ24" s="625">
        <v>157834</v>
      </c>
      <c r="AR24" s="625">
        <v>157834</v>
      </c>
      <c r="AS24" s="625">
        <v>157834</v>
      </c>
      <c r="AT24" s="625">
        <v>157834</v>
      </c>
      <c r="AU24" s="625">
        <v>157834</v>
      </c>
      <c r="AV24" s="625">
        <v>157834</v>
      </c>
      <c r="AW24" s="625">
        <v>157834</v>
      </c>
      <c r="AX24" s="625">
        <v>157834</v>
      </c>
      <c r="AY24" s="625">
        <v>157834</v>
      </c>
      <c r="AZ24" s="625">
        <v>157834</v>
      </c>
      <c r="BA24" s="625">
        <v>157834</v>
      </c>
      <c r="BB24" s="625">
        <v>157834</v>
      </c>
      <c r="BC24" s="625">
        <v>157834</v>
      </c>
      <c r="BD24" s="625">
        <v>157834</v>
      </c>
      <c r="BE24" s="625">
        <v>157834</v>
      </c>
      <c r="BF24" s="625">
        <v>157834</v>
      </c>
      <c r="BG24" s="625">
        <v>17868</v>
      </c>
      <c r="BH24" s="625"/>
      <c r="BI24" s="625"/>
      <c r="BJ24" s="625"/>
      <c r="BK24" s="625"/>
      <c r="BL24" s="625"/>
      <c r="BM24" s="625"/>
      <c r="BN24" s="625"/>
      <c r="BO24" s="715"/>
      <c r="BP24" s="715"/>
      <c r="BQ24" s="715"/>
      <c r="BR24" s="715"/>
      <c r="BS24" s="715"/>
      <c r="BT24" s="715"/>
      <c r="BU24" s="715"/>
      <c r="BV24" s="715"/>
      <c r="BW24" s="715"/>
      <c r="BX24" s="715"/>
      <c r="BY24" s="715"/>
      <c r="BZ24" s="715"/>
      <c r="CA24" s="715"/>
      <c r="CB24" s="715"/>
      <c r="CC24" s="715"/>
      <c r="CD24" s="715"/>
      <c r="CE24" s="715"/>
      <c r="CF24" s="715"/>
      <c r="CG24" s="715"/>
      <c r="CH24" s="715"/>
      <c r="CI24" s="715"/>
      <c r="CJ24" s="715"/>
      <c r="CK24" s="715"/>
      <c r="CL24" s="715"/>
      <c r="CM24" s="715"/>
      <c r="CN24" s="625">
        <f t="shared" si="48"/>
        <v>11148378</v>
      </c>
      <c r="CO24" s="251"/>
      <c r="CP24" s="251">
        <f t="shared" si="49"/>
        <v>0</v>
      </c>
      <c r="CQ24" s="624">
        <f t="shared" si="50"/>
        <v>70094</v>
      </c>
      <c r="CR24" s="625">
        <f t="shared" si="51"/>
        <v>2875583</v>
      </c>
      <c r="CS24" s="625">
        <f t="shared" si="52"/>
        <v>3149248</v>
      </c>
      <c r="CT24" s="625">
        <f t="shared" si="53"/>
        <v>2510241</v>
      </c>
      <c r="CU24" s="625">
        <f t="shared" si="54"/>
        <v>1894008</v>
      </c>
      <c r="CV24" s="625">
        <f t="shared" si="55"/>
        <v>649204</v>
      </c>
      <c r="CW24" s="625">
        <f t="shared" si="56"/>
        <v>0</v>
      </c>
      <c r="CX24" s="625">
        <f t="shared" si="57"/>
        <v>0</v>
      </c>
      <c r="CY24" s="27"/>
      <c r="CZ24" s="625">
        <f t="shared" si="58"/>
        <v>647271</v>
      </c>
      <c r="DA24" s="625">
        <f t="shared" si="59"/>
        <v>3644044</v>
      </c>
      <c r="DB24" s="625">
        <f t="shared" si="60"/>
        <v>3652735</v>
      </c>
      <c r="DC24" s="625">
        <f t="shared" si="61"/>
        <v>1608120</v>
      </c>
      <c r="DD24" s="625">
        <f t="shared" si="62"/>
        <v>1596208</v>
      </c>
      <c r="DE24" s="625">
        <f t="shared" si="63"/>
        <v>0</v>
      </c>
      <c r="DF24" s="625">
        <f t="shared" si="64"/>
        <v>0</v>
      </c>
      <c r="DG24" s="625">
        <f t="shared" si="65"/>
        <v>0</v>
      </c>
      <c r="DH24" s="267">
        <f t="shared" si="66"/>
        <v>0</v>
      </c>
      <c r="DL24"/>
      <c r="DM24"/>
    </row>
    <row r="25" spans="1:117" ht="15" outlineLevel="1">
      <c r="A25" s="627"/>
      <c r="B25" s="627"/>
      <c r="C25" s="625"/>
      <c r="D25" s="625"/>
      <c r="E25" s="625"/>
      <c r="F25" s="625"/>
      <c r="G25" s="625"/>
      <c r="H25" s="625"/>
      <c r="I25" s="625"/>
      <c r="J25" s="625"/>
      <c r="K25" s="625"/>
      <c r="L25" s="625"/>
      <c r="M25" s="625"/>
      <c r="N25" s="625"/>
      <c r="O25" s="625"/>
      <c r="P25" s="625"/>
      <c r="Q25" s="625"/>
      <c r="R25" s="625"/>
      <c r="S25" s="625"/>
      <c r="T25" s="625"/>
      <c r="U25" s="625"/>
      <c r="V25" s="625"/>
      <c r="W25" s="625"/>
      <c r="X25" s="625"/>
      <c r="Y25" s="625"/>
      <c r="Z25" s="625"/>
      <c r="AA25" s="625"/>
      <c r="AB25" s="625"/>
      <c r="AC25" s="625"/>
      <c r="AD25" s="625"/>
      <c r="AE25" s="625"/>
      <c r="AF25" s="625"/>
      <c r="AG25" s="625"/>
      <c r="AH25" s="625"/>
      <c r="AI25" s="625"/>
      <c r="AJ25" s="625"/>
      <c r="AK25" s="625"/>
      <c r="AL25" s="625"/>
      <c r="AM25" s="625"/>
      <c r="AN25" s="625"/>
      <c r="AO25" s="625"/>
      <c r="AP25" s="625"/>
      <c r="AQ25" s="625"/>
      <c r="AR25" s="625"/>
      <c r="AS25" s="625"/>
      <c r="AT25" s="625"/>
      <c r="AU25" s="625"/>
      <c r="AV25" s="625"/>
      <c r="AW25" s="625"/>
      <c r="AX25" s="625"/>
      <c r="AY25" s="625"/>
      <c r="AZ25" s="625"/>
      <c r="BA25" s="625"/>
      <c r="BB25" s="625"/>
      <c r="BC25" s="625"/>
      <c r="BD25" s="625"/>
      <c r="BE25" s="625"/>
      <c r="BF25" s="625"/>
      <c r="BG25" s="625"/>
      <c r="BH25" s="625"/>
      <c r="BI25" s="625"/>
      <c r="BJ25" s="625"/>
      <c r="BK25" s="625"/>
      <c r="BL25" s="625"/>
      <c r="BM25" s="625"/>
      <c r="BN25" s="625"/>
      <c r="BO25" s="715"/>
      <c r="BP25" s="715"/>
      <c r="BQ25" s="715"/>
      <c r="BR25" s="715"/>
      <c r="BS25" s="715"/>
      <c r="BT25" s="715"/>
      <c r="BU25" s="715"/>
      <c r="BV25" s="715"/>
      <c r="BW25" s="715"/>
      <c r="BX25" s="715"/>
      <c r="BY25" s="715"/>
      <c r="BZ25" s="715"/>
      <c r="CA25" s="715"/>
      <c r="CB25" s="715"/>
      <c r="CC25" s="715"/>
      <c r="CD25" s="715"/>
      <c r="CE25" s="715"/>
      <c r="CF25" s="715"/>
      <c r="CG25" s="715"/>
      <c r="CH25" s="715"/>
      <c r="CI25" s="715"/>
      <c r="CJ25" s="715"/>
      <c r="CK25" s="715"/>
      <c r="CL25" s="715"/>
      <c r="CM25" s="715"/>
      <c r="CN25" s="625">
        <f t="shared" si="48"/>
        <v>0</v>
      </c>
      <c r="CO25" s="251"/>
      <c r="CP25" s="251">
        <f t="shared" si="49"/>
        <v>0</v>
      </c>
      <c r="CQ25" s="624">
        <f t="shared" si="50"/>
        <v>0</v>
      </c>
      <c r="CR25" s="624">
        <f t="shared" si="51"/>
        <v>0</v>
      </c>
      <c r="CS25" s="624">
        <f t="shared" si="52"/>
        <v>0</v>
      </c>
      <c r="CT25" s="624">
        <f t="shared" si="53"/>
        <v>0</v>
      </c>
      <c r="CU25" s="624">
        <f t="shared" si="54"/>
        <v>0</v>
      </c>
      <c r="CV25" s="624">
        <f t="shared" si="55"/>
        <v>0</v>
      </c>
      <c r="CW25" s="624">
        <f t="shared" si="56"/>
        <v>0</v>
      </c>
      <c r="CX25" s="624">
        <f t="shared" si="57"/>
        <v>0</v>
      </c>
      <c r="CY25" s="27"/>
      <c r="CZ25" s="624">
        <f t="shared" si="58"/>
        <v>0</v>
      </c>
      <c r="DA25" s="624">
        <f t="shared" si="59"/>
        <v>0</v>
      </c>
      <c r="DB25" s="624">
        <f t="shared" si="60"/>
        <v>0</v>
      </c>
      <c r="DC25" s="624">
        <f t="shared" si="61"/>
        <v>0</v>
      </c>
      <c r="DD25" s="624">
        <f t="shared" si="62"/>
        <v>0</v>
      </c>
      <c r="DE25" s="624">
        <f t="shared" si="63"/>
        <v>0</v>
      </c>
      <c r="DF25" s="624">
        <f t="shared" si="64"/>
        <v>0</v>
      </c>
      <c r="DG25" s="624">
        <f t="shared" si="65"/>
        <v>0</v>
      </c>
      <c r="DH25" s="267">
        <f t="shared" si="66"/>
        <v>0</v>
      </c>
      <c r="DL25"/>
      <c r="DM25"/>
    </row>
    <row r="26" spans="1:117" ht="15" outlineLevel="1">
      <c r="A26" s="622" t="s">
        <v>252</v>
      </c>
      <c r="B26" s="622"/>
      <c r="C26" s="623"/>
      <c r="D26" s="631"/>
      <c r="E26" s="631"/>
      <c r="F26" s="631"/>
      <c r="G26" s="631">
        <f t="shared" ref="G26" si="67">SUM(G16:G25)</f>
        <v>61175</v>
      </c>
      <c r="H26" s="631">
        <f>SUM(H16:H25)</f>
        <v>11344469</v>
      </c>
      <c r="I26" s="631">
        <f>SUM(I16:I25)</f>
        <v>11034</v>
      </c>
      <c r="J26" s="631">
        <f t="shared" ref="J26" si="68">SUM(J16:J25)</f>
        <v>21154145</v>
      </c>
      <c r="K26" s="631">
        <f t="shared" ref="K26" si="69">SUM(K16:K25)</f>
        <v>14266028</v>
      </c>
      <c r="L26" s="631">
        <f t="shared" ref="L26:CN26" si="70">SUM(L16:L25)</f>
        <v>326</v>
      </c>
      <c r="M26" s="631">
        <f t="shared" si="70"/>
        <v>8073137</v>
      </c>
      <c r="N26" s="631">
        <f t="shared" si="70"/>
        <v>8242664</v>
      </c>
      <c r="O26" s="631">
        <f t="shared" si="70"/>
        <v>738779</v>
      </c>
      <c r="P26" s="631">
        <f t="shared" si="70"/>
        <v>14063375</v>
      </c>
      <c r="Q26" s="631">
        <f t="shared" si="70"/>
        <v>5442799</v>
      </c>
      <c r="R26" s="631">
        <f t="shared" si="70"/>
        <v>23049024</v>
      </c>
      <c r="S26" s="631">
        <f t="shared" ref="S26:BN26" si="71">SUM(S16:S25)</f>
        <v>9816626</v>
      </c>
      <c r="T26" s="631">
        <f t="shared" si="71"/>
        <v>5212451</v>
      </c>
      <c r="U26" s="631">
        <f t="shared" si="71"/>
        <v>4890078</v>
      </c>
      <c r="V26" s="631">
        <f t="shared" si="71"/>
        <v>22094034</v>
      </c>
      <c r="W26" s="631">
        <f t="shared" si="71"/>
        <v>12258730</v>
      </c>
      <c r="X26" s="631">
        <f t="shared" si="71"/>
        <v>7983347</v>
      </c>
      <c r="Y26" s="631">
        <f t="shared" si="71"/>
        <v>9404096</v>
      </c>
      <c r="Z26" s="631">
        <f t="shared" si="71"/>
        <v>9097249</v>
      </c>
      <c r="AA26" s="631">
        <f t="shared" si="71"/>
        <v>9078495</v>
      </c>
      <c r="AB26" s="631">
        <f t="shared" si="71"/>
        <v>9262307</v>
      </c>
      <c r="AC26" s="631">
        <f t="shared" si="71"/>
        <v>12346052</v>
      </c>
      <c r="AD26" s="631">
        <f t="shared" si="71"/>
        <v>9188239</v>
      </c>
      <c r="AE26" s="631">
        <f t="shared" si="71"/>
        <v>9822843</v>
      </c>
      <c r="AF26" s="631">
        <f t="shared" si="71"/>
        <v>8188513</v>
      </c>
      <c r="AG26" s="631">
        <f t="shared" si="71"/>
        <v>8790655</v>
      </c>
      <c r="AH26" s="631">
        <f t="shared" si="71"/>
        <v>21659086</v>
      </c>
      <c r="AI26" s="631">
        <f t="shared" si="71"/>
        <v>6411427</v>
      </c>
      <c r="AJ26" s="631">
        <f t="shared" si="71"/>
        <v>6532001</v>
      </c>
      <c r="AK26" s="631">
        <f t="shared" si="71"/>
        <v>5575188</v>
      </c>
      <c r="AL26" s="631">
        <f t="shared" si="71"/>
        <v>6048927</v>
      </c>
      <c r="AM26" s="631">
        <f t="shared" si="71"/>
        <v>5057098</v>
      </c>
      <c r="AN26" s="631">
        <f t="shared" si="71"/>
        <v>3760724</v>
      </c>
      <c r="AO26" s="631">
        <f t="shared" si="71"/>
        <v>9161995</v>
      </c>
      <c r="AP26" s="631">
        <f t="shared" si="71"/>
        <v>4909810</v>
      </c>
      <c r="AQ26" s="631">
        <f t="shared" si="71"/>
        <v>3800148</v>
      </c>
      <c r="AR26" s="631">
        <f t="shared" si="71"/>
        <v>4039777</v>
      </c>
      <c r="AS26" s="631">
        <f t="shared" si="71"/>
        <v>6085688</v>
      </c>
      <c r="AT26" s="631">
        <f t="shared" si="71"/>
        <v>4940680</v>
      </c>
      <c r="AU26" s="631">
        <f t="shared" si="71"/>
        <v>5435810</v>
      </c>
      <c r="AV26" s="631">
        <f t="shared" si="71"/>
        <v>6110652</v>
      </c>
      <c r="AW26" s="631">
        <f t="shared" si="71"/>
        <v>4588835</v>
      </c>
      <c r="AX26" s="631">
        <f t="shared" si="71"/>
        <v>6681744</v>
      </c>
      <c r="AY26" s="631">
        <f t="shared" si="71"/>
        <v>5438131</v>
      </c>
      <c r="AZ26" s="631">
        <f t="shared" si="71"/>
        <v>5057618</v>
      </c>
      <c r="BA26" s="631">
        <f t="shared" si="71"/>
        <v>5051527</v>
      </c>
      <c r="BB26" s="631">
        <f t="shared" si="71"/>
        <v>5868343</v>
      </c>
      <c r="BC26" s="631">
        <f t="shared" si="71"/>
        <v>4198217</v>
      </c>
      <c r="BD26" s="631">
        <f t="shared" si="71"/>
        <v>3817064</v>
      </c>
      <c r="BE26" s="631">
        <f t="shared" si="71"/>
        <v>3281614</v>
      </c>
      <c r="BF26" s="631">
        <f t="shared" si="71"/>
        <v>3343717</v>
      </c>
      <c r="BG26" s="631">
        <f t="shared" si="71"/>
        <v>3026136</v>
      </c>
      <c r="BH26" s="631">
        <f t="shared" si="71"/>
        <v>1693327</v>
      </c>
      <c r="BI26" s="631">
        <f t="shared" si="71"/>
        <v>860503</v>
      </c>
      <c r="BJ26" s="631">
        <f t="shared" si="71"/>
        <v>452985</v>
      </c>
      <c r="BK26" s="631">
        <f t="shared" si="71"/>
        <v>452985</v>
      </c>
      <c r="BL26" s="631">
        <f t="shared" si="71"/>
        <v>415881</v>
      </c>
      <c r="BM26" s="631">
        <f t="shared" si="71"/>
        <v>162697</v>
      </c>
      <c r="BN26" s="631">
        <f t="shared" si="71"/>
        <v>162697</v>
      </c>
      <c r="BO26" s="734"/>
      <c r="BP26" s="734"/>
      <c r="BQ26" s="734"/>
      <c r="BR26" s="734"/>
      <c r="BS26" s="734"/>
      <c r="BT26" s="734"/>
      <c r="BU26" s="734"/>
      <c r="BV26" s="734"/>
      <c r="BW26" s="734"/>
      <c r="BX26" s="734"/>
      <c r="BY26" s="734"/>
      <c r="BZ26" s="734"/>
      <c r="CA26" s="734"/>
      <c r="CB26" s="734"/>
      <c r="CC26" s="734"/>
      <c r="CD26" s="734"/>
      <c r="CE26" s="734"/>
      <c r="CF26" s="734"/>
      <c r="CG26" s="734"/>
      <c r="CH26" s="734"/>
      <c r="CI26" s="734"/>
      <c r="CJ26" s="734"/>
      <c r="CK26" s="734"/>
      <c r="CL26" s="734"/>
      <c r="CM26" s="734"/>
      <c r="CN26" s="631">
        <f t="shared" si="70"/>
        <v>407963702</v>
      </c>
      <c r="CO26" s="251"/>
      <c r="CP26" s="251">
        <f t="shared" si="49"/>
        <v>0</v>
      </c>
      <c r="CQ26" s="631">
        <f t="shared" si="50"/>
        <v>11416678</v>
      </c>
      <c r="CR26" s="632">
        <f t="shared" si="51"/>
        <v>95030277</v>
      </c>
      <c r="CS26" s="632">
        <f>SUM(S26:AD26)</f>
        <v>120631704</v>
      </c>
      <c r="CT26" s="632">
        <f t="shared" si="53"/>
        <v>95918267</v>
      </c>
      <c r="CU26" s="632">
        <f t="shared" si="54"/>
        <v>63098953</v>
      </c>
      <c r="CV26" s="632">
        <f t="shared" si="55"/>
        <v>21867823</v>
      </c>
      <c r="CW26" s="631">
        <f t="shared" si="56"/>
        <v>0</v>
      </c>
      <c r="CX26" s="631">
        <f t="shared" si="57"/>
        <v>0</v>
      </c>
      <c r="CY26" s="407"/>
      <c r="CZ26" s="631">
        <f t="shared" si="58"/>
        <v>46837177</v>
      </c>
      <c r="DA26" s="631">
        <f>SUM(M26:X26)</f>
        <v>121865044</v>
      </c>
      <c r="DB26" s="631">
        <f>SUM(Y26:AJ26)</f>
        <v>119780963</v>
      </c>
      <c r="DC26" s="631">
        <f>SUM(AK26:AV26)</f>
        <v>64926497</v>
      </c>
      <c r="DD26" s="631">
        <f>SUM(AW26:BH26)</f>
        <v>52046273</v>
      </c>
      <c r="DE26" s="631">
        <f>SUM(BI26:BT26)</f>
        <v>2507748</v>
      </c>
      <c r="DF26" s="631">
        <f>SUM(BU26:CF26)</f>
        <v>0</v>
      </c>
      <c r="DG26" s="631">
        <f>SUM(CG26:CM26)</f>
        <v>0</v>
      </c>
      <c r="DH26" s="267">
        <f t="shared" si="66"/>
        <v>0</v>
      </c>
      <c r="DL26"/>
      <c r="DM26"/>
    </row>
    <row r="27" spans="1:117" ht="15" outlineLevel="1">
      <c r="A27" s="626" t="s">
        <v>253</v>
      </c>
      <c r="B27" s="626"/>
      <c r="C27" s="623"/>
      <c r="D27" s="624"/>
      <c r="E27" s="624"/>
      <c r="F27" s="624"/>
      <c r="G27" s="624">
        <f>G$26*'3f CalSAWS DD&amp;I CAP'!$E$19</f>
        <v>46227.499199877653</v>
      </c>
      <c r="H27" s="624">
        <f>H$26*'3f CalSAWS DD&amp;I CAP'!$E$19</f>
        <v>8572561.203441551</v>
      </c>
      <c r="I27" s="624">
        <f>I$26*'3f CalSAWS DD&amp;I CAP'!$E$19</f>
        <v>8337.952205499796</v>
      </c>
      <c r="J27" s="624">
        <f>J$26*'3f CalSAWS DD&amp;I CAP'!$E$51</f>
        <v>16264575.974959591</v>
      </c>
      <c r="K27" s="624">
        <f>K$26*'3f CalSAWS DD&amp;I CAP'!$E$51</f>
        <v>10968578.321974291</v>
      </c>
      <c r="L27" s="625">
        <f>L$26*'3f CalSAWS DD&amp;I CAP'!$E$19</f>
        <v>246.34515307168149</v>
      </c>
      <c r="M27" s="624">
        <f>M$26*'3f CalSAWS DD&amp;I CAP'!$E$51</f>
        <v>6207112.1330007594</v>
      </c>
      <c r="N27" s="624">
        <f>N$26*'3f CalSAWS DD&amp;I CAP'!$E$51</f>
        <v>6337454.662623534</v>
      </c>
      <c r="O27" s="624">
        <f>O$26*'3f CalSAWS DD&amp;I CAP'!$E$51</f>
        <v>568017.62369524606</v>
      </c>
      <c r="P27" s="624">
        <f>P$26*'3f CalSAWS DD&amp;I CAP'!$E$51</f>
        <v>10812766.535912812</v>
      </c>
      <c r="Q27" s="624">
        <f>Q$26*'3f CalSAWS DD&amp;I CAP'!$E$51</f>
        <v>4184750.4520714069</v>
      </c>
      <c r="R27" s="624">
        <f>R$26*'3f CalSAWS DD&amp;I CAP'!$E$51</f>
        <v>17721472.647401586</v>
      </c>
      <c r="S27" s="624">
        <f>S$26*'3f CalSAWS DD&amp;I CAP'!$E$144</f>
        <v>7534554.8910286967</v>
      </c>
      <c r="T27" s="624">
        <f>T$26*'3f CalSAWS DD&amp;I CAP'!$E$144</f>
        <v>4000712.482710192</v>
      </c>
      <c r="U27" s="624">
        <f>U$26*'3f CalSAWS DD&amp;I CAP'!$E$144</f>
        <v>3753281.5360809127</v>
      </c>
      <c r="V27" s="624">
        <f>V$26*'3f CalSAWS DD&amp;I CAP'!$E$144</f>
        <v>16957833.774787214</v>
      </c>
      <c r="W27" s="624">
        <f>W$26*'3f CalSAWS DD&amp;I CAP'!$E$144</f>
        <v>9408942.9585379157</v>
      </c>
      <c r="X27" s="624">
        <f>X$26*'3f CalSAWS DD&amp;I CAP'!$E$144</f>
        <v>6127458.2718776567</v>
      </c>
      <c r="Y27" s="624">
        <f>Y$26*'3f CalSAWS DD&amp;I CAP'!$E$144</f>
        <v>7217925.742765733</v>
      </c>
      <c r="Z27" s="624">
        <f>Z$26*'3f CalSAWS DD&amp;I CAP'!$E$144</f>
        <v>6982411.4668172058</v>
      </c>
      <c r="AA27" s="624">
        <f>AA$26*'3f CalSAWS DD&amp;I CAP'!$E$144</f>
        <v>6968017.2093170881</v>
      </c>
      <c r="AB27" s="624">
        <f>AB$26*'3f CalSAWS DD&amp;I CAP'!$E$144</f>
        <v>7109098.4325020975</v>
      </c>
      <c r="AC27" s="624">
        <f>AC$26*'3f CalSAWS DD&amp;I CAP'!$E$144</f>
        <v>9475965.212639723</v>
      </c>
      <c r="AD27" s="624">
        <f>AD$26*'3f CalSAWS DD&amp;I CAP'!$E$144</f>
        <v>7052249.0209355662</v>
      </c>
      <c r="AE27" s="624">
        <f>AE$26*'3f CalSAWS DD&amp;I CAP'!$E$144</f>
        <v>7539326.624998956</v>
      </c>
      <c r="AF27" s="624">
        <f>AF$26*'3f CalSAWS DD&amp;I CAP'!$E$144</f>
        <v>6284929.330546164</v>
      </c>
      <c r="AG27" s="624">
        <f>AG$26*'3f CalSAWS DD&amp;I CAP'!$E$144</f>
        <v>6747091.3759570615</v>
      </c>
      <c r="AH27" s="624">
        <f>AH$26*'3f CalSAWS DD&amp;I CAP'!$E$144</f>
        <v>16623998.139127554</v>
      </c>
      <c r="AI27" s="624">
        <f>AI$26*'3f CalSAWS DD&amp;I CAP'!$E$144</f>
        <v>4920962.5243259184</v>
      </c>
      <c r="AJ27" s="624">
        <f>AJ$26*'3f CalSAWS DD&amp;I CAP'!$E$144</f>
        <v>5013506.6857751673</v>
      </c>
      <c r="AK27" s="624">
        <f>AK$26*'3f CalSAWS DD&amp;I CAP'!$E$144</f>
        <v>4279124.0100014508</v>
      </c>
      <c r="AL27" s="624">
        <f>AL$26*'3f CalSAWS DD&amp;I CAP'!$E$144</f>
        <v>4642732.9016431449</v>
      </c>
      <c r="AM27" s="624">
        <f>AM$26*'3f CalSAWS DD&amp;I CAP'!$E$144</f>
        <v>3881474.3956132629</v>
      </c>
      <c r="AN27" s="624">
        <f>AN$26*'3f CalSAWS DD&amp;I CAP'!$E$144</f>
        <v>2886468.4676801381</v>
      </c>
      <c r="AO27" s="624">
        <f>AO$26*'3f CalSAWS DD&amp;I CAP'!$E$144</f>
        <v>7032105.9637833266</v>
      </c>
      <c r="AP27" s="624">
        <f>AP$26*'3f CalSAWS DD&amp;I CAP'!$E$144</f>
        <v>3768426.4379147789</v>
      </c>
      <c r="AQ27" s="624">
        <f>AQ$26*'3f CalSAWS DD&amp;I CAP'!$E$144</f>
        <v>2916727.5701481262</v>
      </c>
      <c r="AR27" s="624">
        <f>AR$26*'3f CalSAWS DD&amp;I CAP'!$E$144</f>
        <v>3100650.0149863339</v>
      </c>
      <c r="AS27" s="624">
        <f>AS$26*'3f CalSAWS DD&amp;I CAP'!$E$144</f>
        <v>4670948.0717381565</v>
      </c>
      <c r="AT27" s="624">
        <f>AT$26*'3f CalSAWS DD&amp;I CAP'!$E$144</f>
        <v>3792120.0888174474</v>
      </c>
      <c r="AU27" s="624">
        <f>AU$26*'3f CalSAWS DD&amp;I CAP'!$E$144</f>
        <v>4172147.2145524034</v>
      </c>
      <c r="AV27" s="624">
        <f>AV$26*'3f CalSAWS DD&amp;I CAP'!$E$144</f>
        <v>4690108.6904985774</v>
      </c>
      <c r="AW27" s="624">
        <f>AW$26*'3f CalSAWS DD&amp;I CAP'!$E$144</f>
        <v>3522068.4982165634</v>
      </c>
      <c r="AX27" s="624">
        <f>AX$26*'3f CalSAWS DD&amp;I CAP'!$E$144</f>
        <v>5128438.9296079576</v>
      </c>
      <c r="AY27" s="624">
        <f>AY$26*'3f CalSAWS DD&amp;I CAP'!$E$144</f>
        <v>4173928.6516675665</v>
      </c>
      <c r="AZ27" s="624">
        <f>AZ$26*'3f CalSAWS DD&amp;I CAP'!$E$144</f>
        <v>3881873.5112099387</v>
      </c>
      <c r="BA27" s="624">
        <f>BA$26*'3f CalSAWS DD&amp;I CAP'!$E$144</f>
        <v>3877198.4860188747</v>
      </c>
      <c r="BB27" s="624">
        <f>BB$26*'3f CalSAWS DD&amp;I CAP'!$E$144</f>
        <v>4504129.2652775012</v>
      </c>
      <c r="BC27" s="624">
        <f>BC$26*'3f CalSAWS DD&amp;I CAP'!$E$144</f>
        <v>3222257.4671735303</v>
      </c>
      <c r="BD27" s="624">
        <f>BD$26*'3f CalSAWS DD&amp;I CAP'!$E$144</f>
        <v>2929711.1075199931</v>
      </c>
      <c r="BE27" s="624">
        <f>BE$26*'3f CalSAWS DD&amp;I CAP'!$E$144</f>
        <v>2518737.1724427766</v>
      </c>
      <c r="BF27" s="624">
        <f>BF$26*'3f CalSAWS DD&amp;I CAP'!$E$144</f>
        <v>2566403.0876357928</v>
      </c>
      <c r="BG27" s="624">
        <f>BG$26*'3f CalSAWS DD&amp;I CAP'!$E$144</f>
        <v>2322650.1447358816</v>
      </c>
      <c r="BH27" s="624">
        <f>BH$26*'3f CalSAWS DD&amp;I CAP'!$E$144</f>
        <v>1299679.2614856623</v>
      </c>
      <c r="BI27" s="624">
        <f>BI$26*'3f CalSAWS DD&amp;I CAP'!$E$144</f>
        <v>660461.86208936421</v>
      </c>
      <c r="BJ27" s="624">
        <f>BJ$26*'3f CalSAWS DD&amp;I CAP'!$E$144</f>
        <v>347679.57415436162</v>
      </c>
      <c r="BK27" s="624">
        <f>BK$26*'3f CalSAWS DD&amp;I CAP'!$E$144</f>
        <v>347679.57415436162</v>
      </c>
      <c r="BL27" s="624">
        <f>BL$26*'3f CalSAWS DD&amp;I CAP'!$E$144</f>
        <v>319201.14127154334</v>
      </c>
      <c r="BM27" s="624">
        <f>BM$26*'3f CalSAWS DD&amp;I CAP'!$E$144</f>
        <v>124874.82736998393</v>
      </c>
      <c r="BN27" s="624">
        <f>BN$26*'3f CalSAWS DD&amp;I CAP'!$E$144</f>
        <v>124874.82736998393</v>
      </c>
      <c r="BO27" s="715"/>
      <c r="BP27" s="715"/>
      <c r="BQ27" s="715"/>
      <c r="BR27" s="715"/>
      <c r="BS27" s="715"/>
      <c r="BT27" s="715"/>
      <c r="BU27" s="715"/>
      <c r="BV27" s="715"/>
      <c r="BW27" s="715"/>
      <c r="BX27" s="715"/>
      <c r="BY27" s="715"/>
      <c r="BZ27" s="715"/>
      <c r="CA27" s="715"/>
      <c r="CB27" s="715"/>
      <c r="CC27" s="715"/>
      <c r="CD27" s="715"/>
      <c r="CE27" s="715"/>
      <c r="CF27" s="715"/>
      <c r="CG27" s="715"/>
      <c r="CH27" s="715"/>
      <c r="CI27" s="715"/>
      <c r="CJ27" s="715"/>
      <c r="CK27" s="715"/>
      <c r="CL27" s="715"/>
      <c r="CM27" s="715"/>
      <c r="CN27" s="625">
        <f>SUM(G27:CM27)</f>
        <v>313115248.24914896</v>
      </c>
      <c r="CO27" s="251"/>
      <c r="CP27" s="251">
        <f t="shared" si="49"/>
        <v>0</v>
      </c>
      <c r="CQ27" s="624">
        <f t="shared" si="50"/>
        <v>8627126.654846929</v>
      </c>
      <c r="CR27" s="624">
        <f t="shared" si="51"/>
        <v>73064974.696792305</v>
      </c>
      <c r="CS27" s="624">
        <f t="shared" ref="CS27:CS29" si="72">SUM(S27:AD27)</f>
        <v>92588450.999999985</v>
      </c>
      <c r="CT27" s="624">
        <f t="shared" si="53"/>
        <v>73620146.85736692</v>
      </c>
      <c r="CU27" s="624">
        <f t="shared" si="54"/>
        <v>48430338.992739439</v>
      </c>
      <c r="CV27" s="624">
        <f t="shared" si="55"/>
        <v>16784210.047403235</v>
      </c>
      <c r="CW27" s="624">
        <f t="shared" si="56"/>
        <v>0</v>
      </c>
      <c r="CX27" s="624">
        <f t="shared" si="57"/>
        <v>0</v>
      </c>
      <c r="CY27" s="27"/>
      <c r="CZ27" s="624">
        <f t="shared" si="58"/>
        <v>35860527.296933882</v>
      </c>
      <c r="DA27" s="624">
        <f t="shared" ref="DA27:DA28" si="73">SUM(M27:X27)</f>
        <v>93614357.969727933</v>
      </c>
      <c r="DB27" s="624">
        <f t="shared" ref="DB27:DB28" si="74">SUM(Y27:AJ27)</f>
        <v>91935481.765708238</v>
      </c>
      <c r="DC27" s="624">
        <f t="shared" ref="DC27:DC28" si="75">SUM(AK27:AV27)</f>
        <v>49833033.827377141</v>
      </c>
      <c r="DD27" s="624">
        <f t="shared" ref="DD27:DD28" si="76">SUM(AW27:BH27)</f>
        <v>39947075.582992032</v>
      </c>
      <c r="DE27" s="624">
        <f t="shared" ref="DE27:DE28" si="77">SUM(BI27:BT27)</f>
        <v>1924771.8064095988</v>
      </c>
      <c r="DF27" s="624">
        <f t="shared" ref="DF27:DF28" si="78">SUM(BU27:CF27)</f>
        <v>0</v>
      </c>
      <c r="DG27" s="624">
        <f t="shared" ref="DG27:DG28" si="79">SUM(CG27:CM27)</f>
        <v>0</v>
      </c>
      <c r="DH27" s="267">
        <f t="shared" si="66"/>
        <v>0</v>
      </c>
      <c r="DL27"/>
      <c r="DM27"/>
    </row>
    <row r="28" spans="1:117" ht="15" outlineLevel="1">
      <c r="A28" s="626" t="s">
        <v>254</v>
      </c>
      <c r="B28" s="626"/>
      <c r="C28" s="623"/>
      <c r="D28" s="624"/>
      <c r="E28" s="624"/>
      <c r="F28" s="624"/>
      <c r="G28" s="624">
        <f>G$26*'3f CalSAWS DD&amp;I CAP'!$F$19</f>
        <v>13424.245441273386</v>
      </c>
      <c r="H28" s="624">
        <f>H$26*'3f CalSAWS DD&amp;I CAP'!$F$19</f>
        <v>2489430.9155196934</v>
      </c>
      <c r="I28" s="624">
        <f>I$26*'3f CalSAWS DD&amp;I CAP'!$F$19</f>
        <v>2421.3015806949006</v>
      </c>
      <c r="J28" s="624">
        <f>J$26*'3f CalSAWS DD&amp;I CAP'!$F$51</f>
        <v>4720335.9131229306</v>
      </c>
      <c r="K28" s="624">
        <f>K$26*'3f CalSAWS DD&amp;I CAP'!$F$51</f>
        <v>3183321.4864518181</v>
      </c>
      <c r="L28" s="625">
        <f>L$26*'3f CalSAWS DD&amp;I CAP'!$F$19</f>
        <v>71.53745833845727</v>
      </c>
      <c r="M28" s="624">
        <f>M$26*'3f CalSAWS DD&amp;I CAP'!$F$51</f>
        <v>1801439.7893491567</v>
      </c>
      <c r="N28" s="624">
        <f>N$26*'3f CalSAWS DD&amp;I CAP'!$F$51</f>
        <v>1839268.0441117098</v>
      </c>
      <c r="O28" s="624">
        <f>O$26*'3f CalSAWS DD&amp;I CAP'!$F$51</f>
        <v>164851.14598396889</v>
      </c>
      <c r="P28" s="624">
        <f>P$26*'3f CalSAWS DD&amp;I CAP'!$F$51</f>
        <v>3138101.496052674</v>
      </c>
      <c r="Q28" s="624">
        <f>Q$26*'3f CalSAWS DD&amp;I CAP'!$F$51</f>
        <v>1214506.1682998568</v>
      </c>
      <c r="R28" s="624">
        <f>R$26*'3f CalSAWS DD&amp;I CAP'!$F$51</f>
        <v>5143159.2129879203</v>
      </c>
      <c r="S28" s="624">
        <f>S$26*'3f CalSAWS DD&amp;I CAP'!$F$144</f>
        <v>1863195.6620636645</v>
      </c>
      <c r="T28" s="624">
        <f>T$26*'3f CalSAWS DD&amp;I CAP'!$F$144</f>
        <v>989323.22489615169</v>
      </c>
      <c r="U28" s="624">
        <f>U$26*'3f CalSAWS DD&amp;I CAP'!$F$144</f>
        <v>928136.82794403704</v>
      </c>
      <c r="V28" s="624">
        <f>V$26*'3f CalSAWS DD&amp;I CAP'!$F$144</f>
        <v>4193447.7595751449</v>
      </c>
      <c r="W28" s="624">
        <f>W$26*'3f CalSAWS DD&amp;I CAP'!$F$144</f>
        <v>2326707.013021552</v>
      </c>
      <c r="X28" s="624">
        <f>X$26*'3f CalSAWS DD&amp;I CAP'!$F$144</f>
        <v>1515239.2990370591</v>
      </c>
      <c r="Y28" s="624">
        <f>Y$26*'3f CalSAWS DD&amp;I CAP'!$F$144</f>
        <v>1784897.4660774751</v>
      </c>
      <c r="Z28" s="624">
        <f>Z$26*'3f CalSAWS DD&amp;I CAP'!$F$144</f>
        <v>1726657.9040001126</v>
      </c>
      <c r="AA28" s="624">
        <f>AA$26*'3f CalSAWS DD&amp;I CAP'!$F$144</f>
        <v>1723098.3947098185</v>
      </c>
      <c r="AB28" s="624">
        <f>AB$26*'3f CalSAWS DD&amp;I CAP'!$F$144</f>
        <v>1757985.9131948098</v>
      </c>
      <c r="AC28" s="624">
        <f>AC$26*'3f CalSAWS DD&amp;I CAP'!$F$144</f>
        <v>2343280.7290419773</v>
      </c>
      <c r="AD28" s="624">
        <f>AD$26*'3f CalSAWS DD&amp;I CAP'!$F$144</f>
        <v>1743927.8064381981</v>
      </c>
      <c r="AE28" s="624">
        <f>AE$26*'3f CalSAWS DD&amp;I CAP'!$F$144</f>
        <v>1864375.6486935972</v>
      </c>
      <c r="AF28" s="624">
        <f>AF$26*'3f CalSAWS DD&amp;I CAP'!$F$144</f>
        <v>1554179.8068248625</v>
      </c>
      <c r="AG28" s="624">
        <f>AG$26*'3f CalSAWS DD&amp;I CAP'!$F$144</f>
        <v>1668466.3613239685</v>
      </c>
      <c r="AH28" s="624">
        <f>AH$26*'3f CalSAWS DD&amp;I CAP'!$F$144</f>
        <v>4110894.6270810203</v>
      </c>
      <c r="AI28" s="624">
        <f>AI$26*'3f CalSAWS DD&amp;I CAP'!$F$144</f>
        <v>1216888.8754688071</v>
      </c>
      <c r="AJ28" s="624">
        <f>AJ$26*'3f CalSAWS DD&amp;I CAP'!$F$144</f>
        <v>1239773.8212493293</v>
      </c>
      <c r="AK28" s="624">
        <f>AK$26*'3f CalSAWS DD&amp;I CAP'!$F$144</f>
        <v>1058170.7092426051</v>
      </c>
      <c r="AL28" s="624">
        <f>AL$26*'3f CalSAWS DD&amp;I CAP'!$F$144</f>
        <v>1148086.3737234948</v>
      </c>
      <c r="AM28" s="624">
        <f>AM$26*'3f CalSAWS DD&amp;I CAP'!$F$144</f>
        <v>959837.2247481806</v>
      </c>
      <c r="AN28" s="624">
        <f>AN$26*'3f CalSAWS DD&amp;I CAP'!$F$144</f>
        <v>713785.43330658751</v>
      </c>
      <c r="AO28" s="624">
        <f>AO$26*'3f CalSAWS DD&amp;I CAP'!$F$144</f>
        <v>1738946.6951118424</v>
      </c>
      <c r="AP28" s="624">
        <f>AP$26*'3f CalSAWS DD&amp;I CAP'!$F$144</f>
        <v>931881.9616390398</v>
      </c>
      <c r="AQ28" s="624">
        <f>AQ$26*'3f CalSAWS DD&amp;I CAP'!$F$144</f>
        <v>721268.10869640042</v>
      </c>
      <c r="AR28" s="624">
        <f>AR$26*'3f CalSAWS DD&amp;I CAP'!$F$144</f>
        <v>766749.69405013137</v>
      </c>
      <c r="AS28" s="624">
        <f>AS$26*'3f CalSAWS DD&amp;I CAP'!$F$144</f>
        <v>1155063.6117004864</v>
      </c>
      <c r="AT28" s="624">
        <f>AT$26*'3f CalSAWS DD&amp;I CAP'!$F$144</f>
        <v>937741.08778766822</v>
      </c>
      <c r="AU28" s="624">
        <f>AU$26*'3f CalSAWS DD&amp;I CAP'!$F$144</f>
        <v>1031716.7641715482</v>
      </c>
      <c r="AV28" s="624">
        <f>AV$26*'3f CalSAWS DD&amp;I CAP'!$F$144</f>
        <v>1159801.7790206794</v>
      </c>
      <c r="AW28" s="624">
        <f>AW$26*'3f CalSAWS DD&amp;I CAP'!$F$144</f>
        <v>870960.90509365604</v>
      </c>
      <c r="AX28" s="624">
        <f>AX$26*'3f CalSAWS DD&amp;I CAP'!$F$144</f>
        <v>1268195.0433702902</v>
      </c>
      <c r="AY28" s="624">
        <f>AY$26*'3f CalSAWS DD&amp;I CAP'!$F$144</f>
        <v>1032157.289982723</v>
      </c>
      <c r="AZ28" s="624">
        <f>AZ$26*'3f CalSAWS DD&amp;I CAP'!$F$144</f>
        <v>959935.92075068422</v>
      </c>
      <c r="BA28" s="624">
        <f>BA$26*'3f CalSAWS DD&amp;I CAP'!$F$144</f>
        <v>958779.84892135824</v>
      </c>
      <c r="BB28" s="624">
        <f>BB$26*'3f CalSAWS DD&amp;I CAP'!$F$144</f>
        <v>1113811.5296540451</v>
      </c>
      <c r="BC28" s="624">
        <f>BC$26*'3f CalSAWS DD&amp;I CAP'!$F$144</f>
        <v>796821.60681296524</v>
      </c>
      <c r="BD28" s="624">
        <f>BD$26*'3f CalSAWS DD&amp;I CAP'!$F$144</f>
        <v>724478.76557784516</v>
      </c>
      <c r="BE28" s="624">
        <f>BE$26*'3f CalSAWS DD&amp;I CAP'!$F$144</f>
        <v>622850.3529998383</v>
      </c>
      <c r="BF28" s="624">
        <f>BF$26*'3f CalSAWS DD&amp;I CAP'!$F$144</f>
        <v>634637.50269884279</v>
      </c>
      <c r="BG28" s="624">
        <f>BG$26*'3f CalSAWS DD&amp;I CAP'!$F$144</f>
        <v>574360.62736979988</v>
      </c>
      <c r="BH28" s="624">
        <f>BH$26*'3f CalSAWS DD&amp;I CAP'!$F$144</f>
        <v>321393.47275278479</v>
      </c>
      <c r="BI28" s="624">
        <f>BI$26*'3f CalSAWS DD&amp;I CAP'!$F$144</f>
        <v>163323.47354302483</v>
      </c>
      <c r="BJ28" s="624">
        <f>BJ$26*'3f CalSAWS DD&amp;I CAP'!$F$144</f>
        <v>85976.555180966359</v>
      </c>
      <c r="BK28" s="624">
        <f>BK$26*'3f CalSAWS DD&amp;I CAP'!$F$144</f>
        <v>85976.555180966359</v>
      </c>
      <c r="BL28" s="624">
        <f>BL$26*'3f CalSAWS DD&amp;I CAP'!$F$144</f>
        <v>78934.215802323408</v>
      </c>
      <c r="BM28" s="624">
        <f>BM$26*'3f CalSAWS DD&amp;I CAP'!$F$144</f>
        <v>30879.891383329876</v>
      </c>
      <c r="BN28" s="624">
        <f>BN$26*'3f CalSAWS DD&amp;I CAP'!$F$144</f>
        <v>30879.891383329876</v>
      </c>
      <c r="BO28" s="715"/>
      <c r="BP28" s="715"/>
      <c r="BQ28" s="715"/>
      <c r="BR28" s="715"/>
      <c r="BS28" s="715"/>
      <c r="BT28" s="715"/>
      <c r="BU28" s="715"/>
      <c r="BV28" s="715"/>
      <c r="BW28" s="715"/>
      <c r="BX28" s="715"/>
      <c r="BY28" s="715"/>
      <c r="BZ28" s="715"/>
      <c r="CA28" s="715"/>
      <c r="CB28" s="715"/>
      <c r="CC28" s="715"/>
      <c r="CD28" s="715"/>
      <c r="CE28" s="715"/>
      <c r="CF28" s="715"/>
      <c r="CG28" s="715"/>
      <c r="CH28" s="715"/>
      <c r="CI28" s="715"/>
      <c r="CJ28" s="715"/>
      <c r="CK28" s="715"/>
      <c r="CL28" s="715"/>
      <c r="CM28" s="715"/>
      <c r="CN28" s="625">
        <f>SUM(G28:CM28)</f>
        <v>80938211.288659051</v>
      </c>
      <c r="CO28" s="251"/>
      <c r="CP28" s="251">
        <f t="shared" si="49"/>
        <v>0</v>
      </c>
      <c r="CQ28" s="624">
        <f t="shared" si="50"/>
        <v>2505276.4625416617</v>
      </c>
      <c r="CR28" s="624">
        <f t="shared" si="51"/>
        <v>21205054.793818377</v>
      </c>
      <c r="CS28" s="624">
        <f t="shared" si="72"/>
        <v>22895898</v>
      </c>
      <c r="CT28" s="624">
        <f t="shared" si="53"/>
        <v>18205287.538413335</v>
      </c>
      <c r="CU28" s="624">
        <f t="shared" si="54"/>
        <v>11976181.583199671</v>
      </c>
      <c r="CV28" s="624">
        <f t="shared" si="55"/>
        <v>4150512.910686017</v>
      </c>
      <c r="CW28" s="624">
        <f t="shared" si="56"/>
        <v>0</v>
      </c>
      <c r="CX28" s="624">
        <f t="shared" si="57"/>
        <v>0</v>
      </c>
      <c r="CY28" s="27"/>
      <c r="CZ28" s="624">
        <f t="shared" si="58"/>
        <v>10409005.399574747</v>
      </c>
      <c r="DA28" s="624">
        <f t="shared" si="73"/>
        <v>25117375.643322892</v>
      </c>
      <c r="DB28" s="624">
        <f t="shared" si="74"/>
        <v>22734427.354103975</v>
      </c>
      <c r="DC28" s="624">
        <f t="shared" si="75"/>
        <v>12323049.443198664</v>
      </c>
      <c r="DD28" s="624">
        <f t="shared" si="76"/>
        <v>9878382.8659848329</v>
      </c>
      <c r="DE28" s="624">
        <f t="shared" si="77"/>
        <v>475970.58247394068</v>
      </c>
      <c r="DF28" s="624">
        <f t="shared" si="78"/>
        <v>0</v>
      </c>
      <c r="DG28" s="624">
        <f t="shared" si="79"/>
        <v>0</v>
      </c>
      <c r="DH28" s="267">
        <f t="shared" si="66"/>
        <v>0</v>
      </c>
      <c r="DL28"/>
      <c r="DM28"/>
    </row>
    <row r="29" spans="1:117" ht="15" outlineLevel="1">
      <c r="A29" s="626" t="s">
        <v>182</v>
      </c>
      <c r="B29" s="626"/>
      <c r="C29" s="623"/>
      <c r="D29" s="624"/>
      <c r="E29" s="624"/>
      <c r="F29" s="624"/>
      <c r="G29" s="625">
        <f>G$26*'3f CalSAWS DD&amp;I CAP'!$H$19</f>
        <v>1523.2553588489591</v>
      </c>
      <c r="H29" s="625">
        <f>H$26*'3f CalSAWS DD&amp;I CAP'!$H$19</f>
        <v>282476.88103875588</v>
      </c>
      <c r="I29" s="625">
        <f>I$26*'3f CalSAWS DD&amp;I CAP'!$H$19</f>
        <v>274.74621380530306</v>
      </c>
      <c r="J29" s="624">
        <f>J$26*'3f CalSAWS DD&amp;I CAP'!$H$51</f>
        <v>169233.11191747867</v>
      </c>
      <c r="K29" s="624">
        <f>K$26*'3f CalSAWS DD&amp;I CAP'!$H$51</f>
        <v>114128.19157389176</v>
      </c>
      <c r="L29" s="625">
        <f>L$26*'3f CalSAWS DD&amp;I CAP'!$H$19</f>
        <v>8.1173885898612284</v>
      </c>
      <c r="M29" s="624">
        <f>M$26*'3f CalSAWS DD&amp;I CAP'!$H$51</f>
        <v>64585.077650084088</v>
      </c>
      <c r="N29" s="624">
        <f>N$26*'3f CalSAWS DD&amp;I CAP'!$H$51</f>
        <v>65941.293264756037</v>
      </c>
      <c r="O29" s="624">
        <f>O$26*'3f CalSAWS DD&amp;I CAP'!$H$51</f>
        <v>5910.2303207850273</v>
      </c>
      <c r="P29" s="624">
        <f>P$26*'3f CalSAWS DD&amp;I CAP'!$H$51</f>
        <v>112506.96803451388</v>
      </c>
      <c r="Q29" s="624">
        <f>Q$26*'3f CalSAWS DD&amp;I CAP'!$H$51</f>
        <v>43542.379628736642</v>
      </c>
      <c r="R29" s="624">
        <f>R$26*'3f CalSAWS DD&amp;I CAP'!$H$51</f>
        <v>184392.13961049487</v>
      </c>
      <c r="S29" s="624">
        <f>S$26*'3f CalSAWS DD&amp;I CAP'!$H$144</f>
        <v>108964.55556585689</v>
      </c>
      <c r="T29" s="624">
        <f>T$26*'3f CalSAWS DD&amp;I CAP'!$H$144</f>
        <v>57858.209798744123</v>
      </c>
      <c r="U29" s="624">
        <f>U$26*'3f CalSAWS DD&amp;I CAP'!$H$144</f>
        <v>54279.869269988929</v>
      </c>
      <c r="V29" s="624">
        <f>V$26*'3f CalSAWS DD&amp;I CAP'!$H$144</f>
        <v>245243.79307787944</v>
      </c>
      <c r="W29" s="624">
        <f>W$26*'3f CalSAWS DD&amp;I CAP'!$H$144</f>
        <v>136071.91169876867</v>
      </c>
      <c r="X29" s="624">
        <f>X$26*'3f CalSAWS DD&amp;I CAP'!$H$144</f>
        <v>88615.157364966013</v>
      </c>
      <c r="Y29" s="624">
        <f>Y$26*'3f CalSAWS DD&amp;I CAP'!$H$144</f>
        <v>104385.47227312648</v>
      </c>
      <c r="Z29" s="624">
        <f>Z$26*'3f CalSAWS DD&amp;I CAP'!$H$144</f>
        <v>100979.4703553885</v>
      </c>
      <c r="AA29" s="624">
        <f>AA$26*'3f CalSAWS DD&amp;I CAP'!$H$144</f>
        <v>100771.30094208071</v>
      </c>
      <c r="AB29" s="624">
        <f>AB$26*'3f CalSAWS DD&amp;I CAP'!$H$144</f>
        <v>102811.61427251331</v>
      </c>
      <c r="AC29" s="624">
        <f>AC$26*'3f CalSAWS DD&amp;I CAP'!$H$144</f>
        <v>137041.1859607322</v>
      </c>
      <c r="AD29" s="624">
        <f>AD$26*'3f CalSAWS DD&amp;I CAP'!$H$144</f>
        <v>101989.45941995482</v>
      </c>
      <c r="AE29" s="624">
        <f>AE$26*'3f CalSAWS DD&amp;I CAP'!$H$144</f>
        <v>109033.56427026846</v>
      </c>
      <c r="AF29" s="624">
        <f>AF$26*'3f CalSAWS DD&amp;I CAP'!$H$144</f>
        <v>90892.50011055138</v>
      </c>
      <c r="AG29" s="624">
        <f>AG$26*'3f CalSAWS DD&amp;I CAP'!$H$144</f>
        <v>97576.276737830049</v>
      </c>
      <c r="AH29" s="624">
        <f>AH$26*'3f CalSAWS DD&amp;I CAP'!$H$144</f>
        <v>240415.86996924126</v>
      </c>
      <c r="AI29" s="624">
        <f>AI$26*'3f CalSAWS DD&amp;I CAP'!$H$144</f>
        <v>71166.84424953493</v>
      </c>
      <c r="AJ29" s="624">
        <f>AJ$26*'3f CalSAWS DD&amp;I CAP'!$H$144</f>
        <v>72505.215735093981</v>
      </c>
      <c r="AK29" s="624">
        <f>AK$26*'3f CalSAWS DD&amp;I CAP'!$H$144</f>
        <v>61884.590756141522</v>
      </c>
      <c r="AL29" s="624">
        <f>AL$26*'3f CalSAWS DD&amp;I CAP'!$H$144</f>
        <v>67143.093992305701</v>
      </c>
      <c r="AM29" s="624">
        <f>AM$26*'3f CalSAWS DD&amp;I CAP'!$H$144</f>
        <v>56133.791388505961</v>
      </c>
      <c r="AN29" s="624">
        <f>AN$26*'3f CalSAWS DD&amp;I CAP'!$H$144</f>
        <v>41744.039068601734</v>
      </c>
      <c r="AO29" s="624">
        <f>AO$26*'3f CalSAWS DD&amp;I CAP'!$H$144</f>
        <v>101698.15100133212</v>
      </c>
      <c r="AP29" s="624">
        <f>AP$26*'3f CalSAWS DD&amp;I CAP'!$H$144</f>
        <v>54498.894483990713</v>
      </c>
      <c r="AQ29" s="624">
        <f>AQ$26*'3f CalSAWS DD&amp;I CAP'!$H$144</f>
        <v>42181.645496576923</v>
      </c>
      <c r="AR29" s="624">
        <f>AR$26*'3f CalSAWS DD&amp;I CAP'!$H$144</f>
        <v>44841.527566617151</v>
      </c>
      <c r="AS29" s="624">
        <f>AS$26*'3f CalSAWS DD&amp;I CAP'!$H$144</f>
        <v>67551.141118391228</v>
      </c>
      <c r="AT29" s="624">
        <f>AT$26*'3f CalSAWS DD&amp;I CAP'!$H$144</f>
        <v>54841.551505896001</v>
      </c>
      <c r="AU29" s="624">
        <f>AU$26*'3f CalSAWS DD&amp;I CAP'!$H$144</f>
        <v>60337.494857239188</v>
      </c>
      <c r="AV29" s="624">
        <f>AV$26*'3f CalSAWS DD&amp;I CAP'!$H$144</f>
        <v>67828.241536105634</v>
      </c>
      <c r="AW29" s="624">
        <f>AW$26*'3f CalSAWS DD&amp;I CAP'!$H$144</f>
        <v>50936.071756227539</v>
      </c>
      <c r="AX29" s="624">
        <f>AX$26*'3f CalSAWS DD&amp;I CAP'!$H$144</f>
        <v>74167.363141351307</v>
      </c>
      <c r="AY29" s="624">
        <f>AY$26*'3f CalSAWS DD&amp;I CAP'!$H$144</f>
        <v>60363.25795888617</v>
      </c>
      <c r="AZ29" s="624">
        <f>AZ$26*'3f CalSAWS DD&amp;I CAP'!$H$144</f>
        <v>56139.563388874951</v>
      </c>
      <c r="BA29" s="624">
        <f>BA$26*'3f CalSAWS DD&amp;I CAP'!$H$144</f>
        <v>56071.953284552794</v>
      </c>
      <c r="BB29" s="624">
        <f>BB$26*'3f CalSAWS DD&amp;I CAP'!$H$144</f>
        <v>65138.611464163689</v>
      </c>
      <c r="BC29" s="624">
        <f>BC$26*'3f CalSAWS DD&amp;I CAP'!$H$144</f>
        <v>46600.211679045839</v>
      </c>
      <c r="BD29" s="624">
        <f>BD$26*'3f CalSAWS DD&amp;I CAP'!$H$144</f>
        <v>42369.413108580477</v>
      </c>
      <c r="BE29" s="624">
        <f>BE$26*'3f CalSAWS DD&amp;I CAP'!$H$144</f>
        <v>36425.9177286263</v>
      </c>
      <c r="BF29" s="624">
        <f>BF$26*'3f CalSAWS DD&amp;I CAP'!$H$144</f>
        <v>37115.261072694455</v>
      </c>
      <c r="BG29" s="624">
        <f>BG$26*'3f CalSAWS DD&amp;I CAP'!$H$144</f>
        <v>33590.111747339659</v>
      </c>
      <c r="BH29" s="624">
        <f>BH$26*'3f CalSAWS DD&amp;I CAP'!$H$144</f>
        <v>18795.930901581229</v>
      </c>
      <c r="BI29" s="624">
        <f>BI$26*'3f CalSAWS DD&amp;I CAP'!$H$144</f>
        <v>9551.5839106110943</v>
      </c>
      <c r="BJ29" s="624">
        <f>BJ$26*'3f CalSAWS DD&amp;I CAP'!$H$144</f>
        <v>5028.1338214371908</v>
      </c>
      <c r="BK29" s="624">
        <f>BK$26*'3f CalSAWS DD&amp;I CAP'!$H$144</f>
        <v>5028.1338214371908</v>
      </c>
      <c r="BL29" s="624">
        <f>BL$26*'3f CalSAWS DD&amp;I CAP'!$H$144</f>
        <v>4616.2793951082713</v>
      </c>
      <c r="BM29" s="624">
        <f>BM$26*'3f CalSAWS DD&amp;I CAP'!$H$144</f>
        <v>1805.9368154494446</v>
      </c>
      <c r="BN29" s="624">
        <f>BN$26*'3f CalSAWS DD&amp;I CAP'!$H$144</f>
        <v>1805.9368154494446</v>
      </c>
      <c r="BO29" s="715"/>
      <c r="BP29" s="715"/>
      <c r="BQ29" s="715"/>
      <c r="BR29" s="715"/>
      <c r="BS29" s="715"/>
      <c r="BT29" s="715"/>
      <c r="BU29" s="715"/>
      <c r="BV29" s="715"/>
      <c r="BW29" s="715"/>
      <c r="BX29" s="715"/>
      <c r="BY29" s="715"/>
      <c r="BZ29" s="715"/>
      <c r="CA29" s="715"/>
      <c r="CB29" s="715"/>
      <c r="CC29" s="715"/>
      <c r="CD29" s="715"/>
      <c r="CE29" s="715"/>
      <c r="CF29" s="715"/>
      <c r="CG29" s="715"/>
      <c r="CH29" s="715"/>
      <c r="CI29" s="715"/>
      <c r="CJ29" s="715"/>
      <c r="CK29" s="715"/>
      <c r="CL29" s="715"/>
      <c r="CM29" s="715"/>
      <c r="CN29" s="625">
        <f>SUM(G29:CM29)</f>
        <v>4391358.4976563817</v>
      </c>
      <c r="CO29" s="251"/>
      <c r="CP29" s="251">
        <f t="shared" si="49"/>
        <v>0</v>
      </c>
      <c r="CQ29" s="624">
        <f t="shared" si="50"/>
        <v>284274.88261141011</v>
      </c>
      <c r="CR29" s="624">
        <f t="shared" si="51"/>
        <v>760247.50938933087</v>
      </c>
      <c r="CS29" s="624">
        <f t="shared" si="72"/>
        <v>1339012</v>
      </c>
      <c r="CT29" s="624">
        <f t="shared" si="53"/>
        <v>1064692.8317633977</v>
      </c>
      <c r="CU29" s="624">
        <f t="shared" si="54"/>
        <v>700398.42307488248</v>
      </c>
      <c r="CV29" s="624">
        <f t="shared" si="55"/>
        <v>242732.85081736062</v>
      </c>
      <c r="CW29" s="624">
        <f t="shared" si="56"/>
        <v>0</v>
      </c>
      <c r="CX29" s="624">
        <f t="shared" si="57"/>
        <v>0</v>
      </c>
      <c r="CY29" s="27"/>
      <c r="CZ29" s="624">
        <f t="shared" si="58"/>
        <v>567644.3034913704</v>
      </c>
      <c r="DA29" s="624">
        <f>SUM(M29:X29)</f>
        <v>1167911.5852855749</v>
      </c>
      <c r="DB29" s="624">
        <f>SUM(Y29:AJ29)</f>
        <v>1329568.7742963159</v>
      </c>
      <c r="DC29" s="624">
        <f>SUM(AK29:AV29)</f>
        <v>720684.16277170391</v>
      </c>
      <c r="DD29" s="624">
        <f>SUM(AW29:BH29)</f>
        <v>577713.66723192437</v>
      </c>
      <c r="DE29" s="624">
        <f>SUM(BI29:BT29)</f>
        <v>27836.004579492634</v>
      </c>
      <c r="DF29" s="624">
        <f>SUM(BU29:CF29)</f>
        <v>0</v>
      </c>
      <c r="DG29" s="624">
        <f>SUM(CG29:CM29)</f>
        <v>0</v>
      </c>
      <c r="DH29" s="267">
        <f t="shared" si="66"/>
        <v>0</v>
      </c>
      <c r="DL29"/>
      <c r="DM29"/>
    </row>
    <row r="30" spans="1:117" ht="15" outlineLevel="1">
      <c r="A30" s="622" t="s">
        <v>255</v>
      </c>
      <c r="B30" s="622"/>
      <c r="C30" s="623"/>
      <c r="D30" s="633"/>
      <c r="E30" s="633"/>
      <c r="F30" s="633"/>
      <c r="G30" s="633">
        <f t="shared" ref="G30:Q30" si="80">G29/G26</f>
        <v>2.4899964999574319E-2</v>
      </c>
      <c r="H30" s="633">
        <f t="shared" si="80"/>
        <v>2.4899964999574319E-2</v>
      </c>
      <c r="I30" s="633">
        <f t="shared" ref="I30" si="81">I29/I26</f>
        <v>2.4899964999574319E-2</v>
      </c>
      <c r="J30" s="633">
        <f t="shared" ref="J30" si="82">J29/J26</f>
        <v>7.9999977270401937E-3</v>
      </c>
      <c r="K30" s="633">
        <f t="shared" ref="K30" si="83">K29/K26</f>
        <v>7.9999977270401937E-3</v>
      </c>
      <c r="L30" s="633">
        <f t="shared" si="80"/>
        <v>2.4899964999574319E-2</v>
      </c>
      <c r="M30" s="633">
        <f t="shared" si="80"/>
        <v>7.9999977270401937E-3</v>
      </c>
      <c r="N30" s="633">
        <f t="shared" si="80"/>
        <v>7.9999977270401937E-3</v>
      </c>
      <c r="O30" s="633">
        <f t="shared" si="80"/>
        <v>7.9999977270401937E-3</v>
      </c>
      <c r="P30" s="633">
        <f t="shared" si="80"/>
        <v>7.9999977270401937E-3</v>
      </c>
      <c r="Q30" s="633">
        <f t="shared" si="80"/>
        <v>7.9999977270401937E-3</v>
      </c>
      <c r="R30" s="633">
        <f t="shared" ref="R30:CN30" si="84">R29/R26</f>
        <v>7.9999977270401937E-3</v>
      </c>
      <c r="S30" s="633">
        <f t="shared" ref="S30:BD30" si="85">S29/S26</f>
        <v>1.1100000709597869E-2</v>
      </c>
      <c r="T30" s="633">
        <f t="shared" si="85"/>
        <v>1.1100000709597869E-2</v>
      </c>
      <c r="U30" s="633">
        <f t="shared" si="85"/>
        <v>1.1100000709597869E-2</v>
      </c>
      <c r="V30" s="633">
        <f t="shared" si="85"/>
        <v>1.1100000709597869E-2</v>
      </c>
      <c r="W30" s="633">
        <f t="shared" si="85"/>
        <v>1.1100000709597869E-2</v>
      </c>
      <c r="X30" s="633">
        <f t="shared" si="85"/>
        <v>1.1100000709597869E-2</v>
      </c>
      <c r="Y30" s="633">
        <f t="shared" si="85"/>
        <v>1.1100000709597869E-2</v>
      </c>
      <c r="Z30" s="633">
        <f t="shared" si="85"/>
        <v>1.1100000709597869E-2</v>
      </c>
      <c r="AA30" s="633">
        <f t="shared" si="85"/>
        <v>1.1100000709597869E-2</v>
      </c>
      <c r="AB30" s="633">
        <f t="shared" si="85"/>
        <v>1.1100000709597869E-2</v>
      </c>
      <c r="AC30" s="633">
        <f t="shared" si="85"/>
        <v>1.1100000709597869E-2</v>
      </c>
      <c r="AD30" s="633">
        <f t="shared" si="85"/>
        <v>1.1100000709597869E-2</v>
      </c>
      <c r="AE30" s="633">
        <f t="shared" si="85"/>
        <v>1.1100000709597869E-2</v>
      </c>
      <c r="AF30" s="633">
        <f t="shared" si="85"/>
        <v>1.1100000709597869E-2</v>
      </c>
      <c r="AG30" s="633">
        <f t="shared" si="85"/>
        <v>1.1100000709597869E-2</v>
      </c>
      <c r="AH30" s="633">
        <f t="shared" si="85"/>
        <v>1.1100000709597869E-2</v>
      </c>
      <c r="AI30" s="633">
        <f t="shared" si="85"/>
        <v>1.1100000709597869E-2</v>
      </c>
      <c r="AJ30" s="633">
        <f t="shared" si="85"/>
        <v>1.1100000709597867E-2</v>
      </c>
      <c r="AK30" s="633">
        <f t="shared" si="85"/>
        <v>1.1100000709597869E-2</v>
      </c>
      <c r="AL30" s="633">
        <f t="shared" si="85"/>
        <v>1.1100000709597867E-2</v>
      </c>
      <c r="AM30" s="633">
        <f t="shared" si="85"/>
        <v>1.1100000709597869E-2</v>
      </c>
      <c r="AN30" s="633">
        <f t="shared" si="85"/>
        <v>1.1100000709597869E-2</v>
      </c>
      <c r="AO30" s="633">
        <f t="shared" si="85"/>
        <v>1.1100000709597869E-2</v>
      </c>
      <c r="AP30" s="633">
        <f t="shared" si="85"/>
        <v>1.1100000709597869E-2</v>
      </c>
      <c r="AQ30" s="633">
        <f t="shared" si="85"/>
        <v>1.1100000709597869E-2</v>
      </c>
      <c r="AR30" s="633">
        <f t="shared" si="85"/>
        <v>1.1100000709597869E-2</v>
      </c>
      <c r="AS30" s="633">
        <f t="shared" si="85"/>
        <v>1.1100000709597867E-2</v>
      </c>
      <c r="AT30" s="633">
        <f t="shared" si="85"/>
        <v>1.1100000709597869E-2</v>
      </c>
      <c r="AU30" s="633">
        <f t="shared" si="85"/>
        <v>1.1100000709597869E-2</v>
      </c>
      <c r="AV30" s="633">
        <f t="shared" si="85"/>
        <v>1.1100000709597869E-2</v>
      </c>
      <c r="AW30" s="633">
        <f t="shared" si="85"/>
        <v>1.1100000709597869E-2</v>
      </c>
      <c r="AX30" s="633">
        <f t="shared" si="85"/>
        <v>1.1100000709597869E-2</v>
      </c>
      <c r="AY30" s="633">
        <f t="shared" si="85"/>
        <v>1.1100000709597869E-2</v>
      </c>
      <c r="AZ30" s="633">
        <f t="shared" si="85"/>
        <v>1.1100000709597869E-2</v>
      </c>
      <c r="BA30" s="633">
        <f t="shared" si="85"/>
        <v>1.1100000709597869E-2</v>
      </c>
      <c r="BB30" s="633">
        <f t="shared" si="85"/>
        <v>1.1100000709597869E-2</v>
      </c>
      <c r="BC30" s="633">
        <f t="shared" si="85"/>
        <v>1.1100000709597869E-2</v>
      </c>
      <c r="BD30" s="633">
        <f t="shared" si="85"/>
        <v>1.1100000709597869E-2</v>
      </c>
      <c r="BE30" s="633">
        <f t="shared" ref="BE30:BN30" si="86">BE29/BE26</f>
        <v>1.1100000709597869E-2</v>
      </c>
      <c r="BF30" s="633">
        <f t="shared" si="86"/>
        <v>1.1100000709597869E-2</v>
      </c>
      <c r="BG30" s="633">
        <f t="shared" si="86"/>
        <v>1.1100000709597869E-2</v>
      </c>
      <c r="BH30" s="633">
        <f t="shared" si="86"/>
        <v>1.1100000709597867E-2</v>
      </c>
      <c r="BI30" s="633">
        <f t="shared" si="86"/>
        <v>1.1100000709597869E-2</v>
      </c>
      <c r="BJ30" s="633">
        <f t="shared" si="86"/>
        <v>1.1100000709597869E-2</v>
      </c>
      <c r="BK30" s="633">
        <f t="shared" si="86"/>
        <v>1.1100000709597869E-2</v>
      </c>
      <c r="BL30" s="633">
        <f t="shared" si="86"/>
        <v>1.1100000709597869E-2</v>
      </c>
      <c r="BM30" s="633">
        <f t="shared" si="86"/>
        <v>1.1100000709597869E-2</v>
      </c>
      <c r="BN30" s="633">
        <f t="shared" si="86"/>
        <v>1.1100000709597869E-2</v>
      </c>
      <c r="BO30" s="736"/>
      <c r="BP30" s="736"/>
      <c r="BQ30" s="736"/>
      <c r="BR30" s="736"/>
      <c r="BS30" s="736"/>
      <c r="BT30" s="736"/>
      <c r="BU30" s="736"/>
      <c r="BV30" s="736"/>
      <c r="BW30" s="736"/>
      <c r="BX30" s="736"/>
      <c r="BY30" s="736"/>
      <c r="BZ30" s="736"/>
      <c r="CA30" s="736"/>
      <c r="CB30" s="736"/>
      <c r="CC30" s="736"/>
      <c r="CD30" s="736"/>
      <c r="CE30" s="736"/>
      <c r="CF30" s="736"/>
      <c r="CG30" s="736"/>
      <c r="CH30" s="736"/>
      <c r="CI30" s="736"/>
      <c r="CJ30" s="736"/>
      <c r="CK30" s="736"/>
      <c r="CL30" s="736"/>
      <c r="CM30" s="736"/>
      <c r="CN30" s="633">
        <f t="shared" si="84"/>
        <v>1.0764091207448602E-2</v>
      </c>
      <c r="CO30" s="251"/>
      <c r="CP30" s="251"/>
      <c r="CQ30" s="633">
        <f>IF(CQ26&gt;0,(CQ29/CQ26),0)</f>
        <v>2.4899964999574316E-2</v>
      </c>
      <c r="CR30" s="633">
        <f>IF(CR26&gt;0,(CR29/CR26),0)</f>
        <v>8.0000557021351303E-3</v>
      </c>
      <c r="CS30" s="633">
        <f t="shared" ref="CS30:CX30" si="87">IF(CS26&gt;0,(CS29/CS26),0)</f>
        <v>1.1100000709597869E-2</v>
      </c>
      <c r="CT30" s="633">
        <f t="shared" si="87"/>
        <v>1.1100000709597867E-2</v>
      </c>
      <c r="CU30" s="633">
        <f t="shared" si="87"/>
        <v>1.1100000709597867E-2</v>
      </c>
      <c r="CV30" s="633">
        <f t="shared" si="87"/>
        <v>1.1100000709597871E-2</v>
      </c>
      <c r="CW30" s="633">
        <f t="shared" si="87"/>
        <v>0</v>
      </c>
      <c r="CX30" s="633">
        <f t="shared" si="87"/>
        <v>0</v>
      </c>
      <c r="CY30" s="407"/>
      <c r="CZ30" s="633">
        <f t="shared" ref="CZ30" si="88">IF(CZ26&gt;0,(CZ29/CZ26),0)</f>
        <v>1.2119524272168888E-2</v>
      </c>
      <c r="DA30" s="633">
        <f t="shared" ref="DA30" si="89">IF(DA26&gt;0,(DA29/DA26),0)</f>
        <v>9.5836471801181555E-3</v>
      </c>
      <c r="DB30" s="633">
        <f t="shared" ref="DB30" si="90">IF(DB26&gt;0,(DB29/DB26),0)</f>
        <v>1.1100000709597867E-2</v>
      </c>
      <c r="DC30" s="633">
        <f t="shared" ref="DC30" si="91">IF(DC26&gt;0,(DC29/DC26),0)</f>
        <v>1.1100000709597869E-2</v>
      </c>
      <c r="DD30" s="633">
        <f t="shared" ref="DD30" si="92">IF(DD26&gt;0,(DD29/DD26),0)</f>
        <v>1.1100000709597869E-2</v>
      </c>
      <c r="DE30" s="633">
        <f t="shared" ref="DE30" si="93">IF(DE26&gt;0,(DE29/DE26),0)</f>
        <v>1.1100000709597867E-2</v>
      </c>
      <c r="DF30" s="633">
        <f t="shared" ref="DF30" si="94">IF(DF26&gt;0,(DF29/DF26),0)</f>
        <v>0</v>
      </c>
      <c r="DG30" s="633">
        <f t="shared" ref="DG30" si="95">IF(DG26&gt;0,(DG29/DG26),0)</f>
        <v>0</v>
      </c>
      <c r="DH30" s="267"/>
      <c r="DL30"/>
      <c r="DM30"/>
    </row>
    <row r="31" spans="1:117" ht="15" outlineLevel="1">
      <c r="A31" s="626" t="s">
        <v>256</v>
      </c>
      <c r="B31" s="626"/>
      <c r="C31" s="623"/>
      <c r="D31" s="661"/>
      <c r="E31" s="661"/>
      <c r="F31" s="661"/>
      <c r="G31" s="661">
        <f t="shared" ref="G31" si="96">G29</f>
        <v>1523.2553588489591</v>
      </c>
      <c r="H31" s="661">
        <f t="shared" ref="H31:I31" si="97">H29</f>
        <v>282476.88103875588</v>
      </c>
      <c r="I31" s="661">
        <f t="shared" si="97"/>
        <v>274.74621380530306</v>
      </c>
      <c r="J31" s="661">
        <f t="shared" ref="J31" si="98">J29</f>
        <v>169233.11191747867</v>
      </c>
      <c r="K31" s="661">
        <f t="shared" ref="K31" si="99">K29</f>
        <v>114128.19157389176</v>
      </c>
      <c r="L31" s="661">
        <f t="shared" ref="L31:R31" si="100">L29</f>
        <v>8.1173885898612284</v>
      </c>
      <c r="M31" s="661">
        <f t="shared" si="100"/>
        <v>64585.077650084088</v>
      </c>
      <c r="N31" s="661">
        <f t="shared" si="100"/>
        <v>65941.293264756037</v>
      </c>
      <c r="O31" s="661">
        <f t="shared" si="100"/>
        <v>5910.2303207850273</v>
      </c>
      <c r="P31" s="661">
        <f t="shared" si="100"/>
        <v>112506.96803451388</v>
      </c>
      <c r="Q31" s="661">
        <f t="shared" si="100"/>
        <v>43542.379628736642</v>
      </c>
      <c r="R31" s="661">
        <f t="shared" si="100"/>
        <v>184392.13961049487</v>
      </c>
      <c r="S31" s="661">
        <f t="shared" ref="S31:BD31" si="101">S29</f>
        <v>108964.55556585689</v>
      </c>
      <c r="T31" s="661">
        <f t="shared" si="101"/>
        <v>57858.209798744123</v>
      </c>
      <c r="U31" s="661">
        <f t="shared" si="101"/>
        <v>54279.869269988929</v>
      </c>
      <c r="V31" s="661">
        <f t="shared" si="101"/>
        <v>245243.79307787944</v>
      </c>
      <c r="W31" s="661">
        <f t="shared" si="101"/>
        <v>136071.91169876867</v>
      </c>
      <c r="X31" s="661">
        <f t="shared" si="101"/>
        <v>88615.157364966013</v>
      </c>
      <c r="Y31" s="661">
        <f t="shared" si="101"/>
        <v>104385.47227312648</v>
      </c>
      <c r="Z31" s="661">
        <f t="shared" si="101"/>
        <v>100979.4703553885</v>
      </c>
      <c r="AA31" s="661">
        <f t="shared" si="101"/>
        <v>100771.30094208071</v>
      </c>
      <c r="AB31" s="661">
        <f t="shared" si="101"/>
        <v>102811.61427251331</v>
      </c>
      <c r="AC31" s="661">
        <f t="shared" si="101"/>
        <v>137041.1859607322</v>
      </c>
      <c r="AD31" s="661">
        <f t="shared" si="101"/>
        <v>101989.45941995482</v>
      </c>
      <c r="AE31" s="661">
        <f t="shared" si="101"/>
        <v>109033.56427026846</v>
      </c>
      <c r="AF31" s="661">
        <f t="shared" si="101"/>
        <v>90892.50011055138</v>
      </c>
      <c r="AG31" s="661">
        <f t="shared" si="101"/>
        <v>97576.276737830049</v>
      </c>
      <c r="AH31" s="661">
        <f t="shared" si="101"/>
        <v>240415.86996924126</v>
      </c>
      <c r="AI31" s="661">
        <f t="shared" si="101"/>
        <v>71166.84424953493</v>
      </c>
      <c r="AJ31" s="661">
        <f t="shared" si="101"/>
        <v>72505.215735093981</v>
      </c>
      <c r="AK31" s="661">
        <f t="shared" si="101"/>
        <v>61884.590756141522</v>
      </c>
      <c r="AL31" s="661">
        <f t="shared" si="101"/>
        <v>67143.093992305701</v>
      </c>
      <c r="AM31" s="661">
        <f t="shared" si="101"/>
        <v>56133.791388505961</v>
      </c>
      <c r="AN31" s="661">
        <f t="shared" si="101"/>
        <v>41744.039068601734</v>
      </c>
      <c r="AO31" s="661">
        <f t="shared" si="101"/>
        <v>101698.15100133212</v>
      </c>
      <c r="AP31" s="661">
        <f t="shared" si="101"/>
        <v>54498.894483990713</v>
      </c>
      <c r="AQ31" s="661">
        <f t="shared" si="101"/>
        <v>42181.645496576923</v>
      </c>
      <c r="AR31" s="661">
        <f t="shared" si="101"/>
        <v>44841.527566617151</v>
      </c>
      <c r="AS31" s="661">
        <f t="shared" si="101"/>
        <v>67551.141118391228</v>
      </c>
      <c r="AT31" s="661">
        <f t="shared" si="101"/>
        <v>54841.551505896001</v>
      </c>
      <c r="AU31" s="661">
        <f t="shared" si="101"/>
        <v>60337.494857239188</v>
      </c>
      <c r="AV31" s="661">
        <f t="shared" si="101"/>
        <v>67828.241536105634</v>
      </c>
      <c r="AW31" s="661">
        <f t="shared" si="101"/>
        <v>50936.071756227539</v>
      </c>
      <c r="AX31" s="661">
        <f t="shared" si="101"/>
        <v>74167.363141351307</v>
      </c>
      <c r="AY31" s="661">
        <f t="shared" si="101"/>
        <v>60363.25795888617</v>
      </c>
      <c r="AZ31" s="661">
        <f t="shared" si="101"/>
        <v>56139.563388874951</v>
      </c>
      <c r="BA31" s="661">
        <f t="shared" si="101"/>
        <v>56071.953284552794</v>
      </c>
      <c r="BB31" s="661">
        <f t="shared" si="101"/>
        <v>65138.611464163689</v>
      </c>
      <c r="BC31" s="661">
        <f t="shared" si="101"/>
        <v>46600.211679045839</v>
      </c>
      <c r="BD31" s="661">
        <f t="shared" si="101"/>
        <v>42369.413108580477</v>
      </c>
      <c r="BE31" s="661">
        <f t="shared" ref="BE31:BN31" si="102">BE29</f>
        <v>36425.9177286263</v>
      </c>
      <c r="BF31" s="661">
        <f t="shared" si="102"/>
        <v>37115.261072694455</v>
      </c>
      <c r="BG31" s="661">
        <f t="shared" si="102"/>
        <v>33590.111747339659</v>
      </c>
      <c r="BH31" s="661">
        <f t="shared" si="102"/>
        <v>18795.930901581229</v>
      </c>
      <c r="BI31" s="661">
        <f t="shared" si="102"/>
        <v>9551.5839106110943</v>
      </c>
      <c r="BJ31" s="661">
        <f t="shared" si="102"/>
        <v>5028.1338214371908</v>
      </c>
      <c r="BK31" s="661">
        <f t="shared" si="102"/>
        <v>5028.1338214371908</v>
      </c>
      <c r="BL31" s="661">
        <f t="shared" si="102"/>
        <v>4616.2793951082713</v>
      </c>
      <c r="BM31" s="661">
        <f t="shared" si="102"/>
        <v>1805.9368154494446</v>
      </c>
      <c r="BN31" s="661">
        <f t="shared" si="102"/>
        <v>1805.9368154494446</v>
      </c>
      <c r="BO31" s="737"/>
      <c r="BP31" s="737"/>
      <c r="BQ31" s="737"/>
      <c r="BR31" s="737"/>
      <c r="BS31" s="737"/>
      <c r="BT31" s="737"/>
      <c r="BU31" s="737"/>
      <c r="BV31" s="737"/>
      <c r="BW31" s="737"/>
      <c r="BX31" s="737"/>
      <c r="BY31" s="737"/>
      <c r="BZ31" s="737"/>
      <c r="CA31" s="737"/>
      <c r="CB31" s="737"/>
      <c r="CC31" s="737"/>
      <c r="CD31" s="737"/>
      <c r="CE31" s="737"/>
      <c r="CF31" s="737"/>
      <c r="CG31" s="737"/>
      <c r="CH31" s="737"/>
      <c r="CI31" s="737"/>
      <c r="CJ31" s="737"/>
      <c r="CK31" s="737"/>
      <c r="CL31" s="737"/>
      <c r="CM31" s="737"/>
      <c r="CN31" s="631">
        <f>SUM(G31:CM31)</f>
        <v>4391358.4976563817</v>
      </c>
      <c r="CO31" s="251"/>
      <c r="CP31" s="251">
        <f t="shared" si="49"/>
        <v>0</v>
      </c>
      <c r="CQ31" s="624">
        <f>SUM(G31:I31)</f>
        <v>284274.88261141011</v>
      </c>
      <c r="CR31" s="624">
        <f>SUM(J31:R31)</f>
        <v>760247.50938933087</v>
      </c>
      <c r="CS31" s="624">
        <f>SUM(S31:AD31)</f>
        <v>1339012</v>
      </c>
      <c r="CT31" s="624">
        <f>SUM(AE31:AP31)</f>
        <v>1064692.8317633977</v>
      </c>
      <c r="CU31" s="624">
        <f>SUM(AQ31:BB31)</f>
        <v>700398.42307488248</v>
      </c>
      <c r="CV31" s="624">
        <f>SUM(BC31:BN31)</f>
        <v>242732.85081736062</v>
      </c>
      <c r="CW31" s="624">
        <f>SUM(BO31:BZ31)</f>
        <v>0</v>
      </c>
      <c r="CX31" s="624">
        <f>SUM(CA31:CL31)</f>
        <v>0</v>
      </c>
      <c r="CY31" s="27"/>
      <c r="CZ31" s="624">
        <f>SUM(G31:L31)</f>
        <v>567644.3034913704</v>
      </c>
      <c r="DA31" s="624">
        <f>SUM(M31:X31)</f>
        <v>1167911.5852855749</v>
      </c>
      <c r="DB31" s="624">
        <f>SUM(Y31:AJ31)</f>
        <v>1329568.7742963159</v>
      </c>
      <c r="DC31" s="624">
        <f>SUM(AK31:AV31)</f>
        <v>720684.16277170391</v>
      </c>
      <c r="DD31" s="624">
        <f>SUM(AW31:BH31)</f>
        <v>577713.66723192437</v>
      </c>
      <c r="DE31" s="624">
        <f>SUM(BI31:BT31)</f>
        <v>27836.004579492634</v>
      </c>
      <c r="DF31" s="624">
        <f>SUM(BU31:CF31)</f>
        <v>0</v>
      </c>
      <c r="DG31" s="624">
        <f>SUM(CG31:CM31)</f>
        <v>0</v>
      </c>
      <c r="DH31" s="267">
        <f t="shared" si="66"/>
        <v>0</v>
      </c>
      <c r="DL31"/>
      <c r="DM31"/>
    </row>
    <row r="32" spans="1:117" ht="15">
      <c r="A32" s="638" t="s">
        <v>257</v>
      </c>
      <c r="B32" s="638"/>
      <c r="C32" s="639"/>
      <c r="D32" s="640"/>
      <c r="E32" s="640"/>
      <c r="F32" s="640"/>
      <c r="G32" s="640">
        <f t="shared" ref="G32" si="103">ROUND(G26*G30,0)</f>
        <v>1523</v>
      </c>
      <c r="H32" s="640">
        <f t="shared" ref="H32:I32" si="104">ROUND(H26*H30,0)</f>
        <v>282477</v>
      </c>
      <c r="I32" s="640">
        <f t="shared" si="104"/>
        <v>275</v>
      </c>
      <c r="J32" s="640">
        <f>ROUND(J26*J30,0)</f>
        <v>169233</v>
      </c>
      <c r="K32" s="640">
        <f t="shared" ref="K32" si="105">ROUND(K26*K30,0)</f>
        <v>114128</v>
      </c>
      <c r="L32" s="640">
        <f t="shared" ref="L32:CN32" si="106">ROUND(L26*L30,0)</f>
        <v>8</v>
      </c>
      <c r="M32" s="640">
        <f t="shared" si="106"/>
        <v>64585</v>
      </c>
      <c r="N32" s="640">
        <f t="shared" si="106"/>
        <v>65941</v>
      </c>
      <c r="O32" s="640">
        <f t="shared" si="106"/>
        <v>5910</v>
      </c>
      <c r="P32" s="640">
        <f t="shared" si="106"/>
        <v>112507</v>
      </c>
      <c r="Q32" s="640">
        <f t="shared" si="106"/>
        <v>43542</v>
      </c>
      <c r="R32" s="640">
        <f t="shared" si="106"/>
        <v>184392</v>
      </c>
      <c r="S32" s="640">
        <f t="shared" ref="S32:CD32" si="107">ROUND(S26*S30,0)</f>
        <v>108965</v>
      </c>
      <c r="T32" s="640">
        <f t="shared" si="107"/>
        <v>57858</v>
      </c>
      <c r="U32" s="640">
        <f t="shared" si="107"/>
        <v>54280</v>
      </c>
      <c r="V32" s="640">
        <f t="shared" si="107"/>
        <v>245244</v>
      </c>
      <c r="W32" s="640">
        <f t="shared" si="107"/>
        <v>136072</v>
      </c>
      <c r="X32" s="640">
        <f t="shared" si="107"/>
        <v>88615</v>
      </c>
      <c r="Y32" s="640">
        <f t="shared" si="107"/>
        <v>104385</v>
      </c>
      <c r="Z32" s="640">
        <f t="shared" si="107"/>
        <v>100979</v>
      </c>
      <c r="AA32" s="640">
        <f t="shared" si="107"/>
        <v>100771</v>
      </c>
      <c r="AB32" s="640">
        <f t="shared" si="107"/>
        <v>102812</v>
      </c>
      <c r="AC32" s="640">
        <f t="shared" si="107"/>
        <v>137041</v>
      </c>
      <c r="AD32" s="640">
        <f t="shared" si="107"/>
        <v>101989</v>
      </c>
      <c r="AE32" s="640">
        <f t="shared" si="107"/>
        <v>109034</v>
      </c>
      <c r="AF32" s="640">
        <f t="shared" si="107"/>
        <v>90893</v>
      </c>
      <c r="AG32" s="640">
        <f t="shared" si="107"/>
        <v>97576</v>
      </c>
      <c r="AH32" s="640">
        <f t="shared" si="107"/>
        <v>240416</v>
      </c>
      <c r="AI32" s="640">
        <f t="shared" si="107"/>
        <v>71167</v>
      </c>
      <c r="AJ32" s="640">
        <f t="shared" si="107"/>
        <v>72505</v>
      </c>
      <c r="AK32" s="640">
        <f t="shared" si="107"/>
        <v>61885</v>
      </c>
      <c r="AL32" s="640">
        <f t="shared" si="107"/>
        <v>67143</v>
      </c>
      <c r="AM32" s="640">
        <f t="shared" si="107"/>
        <v>56134</v>
      </c>
      <c r="AN32" s="640">
        <f t="shared" si="107"/>
        <v>41744</v>
      </c>
      <c r="AO32" s="640">
        <f t="shared" si="107"/>
        <v>101698</v>
      </c>
      <c r="AP32" s="640">
        <f t="shared" si="107"/>
        <v>54499</v>
      </c>
      <c r="AQ32" s="640">
        <f t="shared" si="107"/>
        <v>42182</v>
      </c>
      <c r="AR32" s="640">
        <f t="shared" si="107"/>
        <v>44842</v>
      </c>
      <c r="AS32" s="640">
        <f t="shared" si="107"/>
        <v>67551</v>
      </c>
      <c r="AT32" s="640">
        <f t="shared" si="107"/>
        <v>54842</v>
      </c>
      <c r="AU32" s="640">
        <f t="shared" si="107"/>
        <v>60337</v>
      </c>
      <c r="AV32" s="640">
        <f t="shared" si="107"/>
        <v>67828</v>
      </c>
      <c r="AW32" s="640">
        <f t="shared" si="107"/>
        <v>50936</v>
      </c>
      <c r="AX32" s="640">
        <f t="shared" si="107"/>
        <v>74167</v>
      </c>
      <c r="AY32" s="640">
        <f t="shared" si="107"/>
        <v>60363</v>
      </c>
      <c r="AZ32" s="640">
        <f t="shared" si="107"/>
        <v>56140</v>
      </c>
      <c r="BA32" s="640">
        <f t="shared" si="107"/>
        <v>56072</v>
      </c>
      <c r="BB32" s="640">
        <f t="shared" si="107"/>
        <v>65139</v>
      </c>
      <c r="BC32" s="640">
        <f t="shared" si="107"/>
        <v>46600</v>
      </c>
      <c r="BD32" s="640">
        <f t="shared" si="107"/>
        <v>42369</v>
      </c>
      <c r="BE32" s="640">
        <f t="shared" si="107"/>
        <v>36426</v>
      </c>
      <c r="BF32" s="640">
        <f t="shared" si="107"/>
        <v>37115</v>
      </c>
      <c r="BG32" s="640">
        <f t="shared" si="107"/>
        <v>33590</v>
      </c>
      <c r="BH32" s="640">
        <f t="shared" si="107"/>
        <v>18796</v>
      </c>
      <c r="BI32" s="640">
        <f t="shared" si="107"/>
        <v>9552</v>
      </c>
      <c r="BJ32" s="640">
        <f t="shared" si="107"/>
        <v>5028</v>
      </c>
      <c r="BK32" s="640">
        <f t="shared" si="107"/>
        <v>5028</v>
      </c>
      <c r="BL32" s="640">
        <f t="shared" si="107"/>
        <v>4616</v>
      </c>
      <c r="BM32" s="640">
        <f t="shared" si="107"/>
        <v>1806</v>
      </c>
      <c r="BN32" s="640">
        <f t="shared" si="107"/>
        <v>1806</v>
      </c>
      <c r="BO32" s="640">
        <f t="shared" si="107"/>
        <v>0</v>
      </c>
      <c r="BP32" s="640">
        <f t="shared" si="107"/>
        <v>0</v>
      </c>
      <c r="BQ32" s="640">
        <f t="shared" si="107"/>
        <v>0</v>
      </c>
      <c r="BR32" s="640">
        <f t="shared" si="107"/>
        <v>0</v>
      </c>
      <c r="BS32" s="640">
        <f t="shared" si="107"/>
        <v>0</v>
      </c>
      <c r="BT32" s="640">
        <f t="shared" si="107"/>
        <v>0</v>
      </c>
      <c r="BU32" s="640">
        <f t="shared" si="107"/>
        <v>0</v>
      </c>
      <c r="BV32" s="640">
        <f t="shared" si="107"/>
        <v>0</v>
      </c>
      <c r="BW32" s="640">
        <f t="shared" si="107"/>
        <v>0</v>
      </c>
      <c r="BX32" s="640">
        <f t="shared" si="107"/>
        <v>0</v>
      </c>
      <c r="BY32" s="640">
        <f t="shared" si="107"/>
        <v>0</v>
      </c>
      <c r="BZ32" s="640">
        <f t="shared" si="107"/>
        <v>0</v>
      </c>
      <c r="CA32" s="640">
        <f t="shared" si="107"/>
        <v>0</v>
      </c>
      <c r="CB32" s="640">
        <f t="shared" si="107"/>
        <v>0</v>
      </c>
      <c r="CC32" s="640">
        <f t="shared" si="107"/>
        <v>0</v>
      </c>
      <c r="CD32" s="640">
        <f t="shared" si="107"/>
        <v>0</v>
      </c>
      <c r="CE32" s="640">
        <f t="shared" ref="CE32:CL32" si="108">ROUND(CE26*CE30,0)</f>
        <v>0</v>
      </c>
      <c r="CF32" s="640">
        <f t="shared" si="108"/>
        <v>0</v>
      </c>
      <c r="CG32" s="640">
        <f t="shared" si="108"/>
        <v>0</v>
      </c>
      <c r="CH32" s="640">
        <f t="shared" si="108"/>
        <v>0</v>
      </c>
      <c r="CI32" s="640">
        <f t="shared" si="108"/>
        <v>0</v>
      </c>
      <c r="CJ32" s="640">
        <f t="shared" si="108"/>
        <v>0</v>
      </c>
      <c r="CK32" s="640">
        <f t="shared" si="108"/>
        <v>0</v>
      </c>
      <c r="CL32" s="640">
        <f t="shared" si="108"/>
        <v>0</v>
      </c>
      <c r="CM32" s="640"/>
      <c r="CN32" s="640">
        <f t="shared" si="106"/>
        <v>4391358</v>
      </c>
      <c r="CO32" s="233"/>
      <c r="CP32" s="233"/>
      <c r="CQ32" s="640">
        <f>SUM(G32:I32)</f>
        <v>284275</v>
      </c>
      <c r="CR32" s="640">
        <f>SUM(J32:R32)</f>
        <v>760246</v>
      </c>
      <c r="CS32" s="640">
        <f t="shared" ref="CS32" si="109">SUM(S32:AD32)</f>
        <v>1339011</v>
      </c>
      <c r="CT32" s="640">
        <f t="shared" ref="CT32" si="110">SUM(AE32:AP32)</f>
        <v>1064694</v>
      </c>
      <c r="CU32" s="640">
        <f t="shared" ref="CU32" si="111">SUM(AQ32:BB32)</f>
        <v>700399</v>
      </c>
      <c r="CV32" s="640">
        <f t="shared" ref="CV32" si="112">SUM(BC32:BN32)</f>
        <v>242732</v>
      </c>
      <c r="CW32" s="640">
        <f t="shared" ref="CW32" si="113">SUM(BO32:BZ32)</f>
        <v>0</v>
      </c>
      <c r="CX32" s="640">
        <f t="shared" ref="CX32" si="114">SUM(CA32:CL32)</f>
        <v>0</v>
      </c>
      <c r="CY32" s="27"/>
      <c r="CZ32" s="640">
        <f>SUM(G32:L32)</f>
        <v>567644</v>
      </c>
      <c r="DA32" s="640">
        <f t="shared" ref="DA32" si="115">SUM(M32:X32)</f>
        <v>1167911</v>
      </c>
      <c r="DB32" s="640">
        <f t="shared" ref="DB32" si="116">SUM(Y32:AJ32)</f>
        <v>1329568</v>
      </c>
      <c r="DC32" s="640">
        <f t="shared" ref="DC32" si="117">SUM(AK32:AV32)</f>
        <v>720685</v>
      </c>
      <c r="DD32" s="640">
        <f t="shared" ref="DD32" si="118">SUM(AW32:BH32)</f>
        <v>577713</v>
      </c>
      <c r="DE32" s="640">
        <f t="shared" ref="DE32" si="119">SUM(BI32:BT32)</f>
        <v>27836</v>
      </c>
      <c r="DF32" s="640">
        <f t="shared" ref="DF32" si="120">SUM(BU32:CF32)</f>
        <v>0</v>
      </c>
      <c r="DG32" s="640">
        <f t="shared" ref="DG32" si="121">SUM(CG32:CM32)</f>
        <v>0</v>
      </c>
      <c r="DH32" s="267">
        <f t="shared" si="66"/>
        <v>0</v>
      </c>
      <c r="DL32"/>
      <c r="DM32"/>
    </row>
    <row r="33" spans="1:117" ht="15">
      <c r="A33" s="39"/>
      <c r="B33" s="39"/>
      <c r="C33" s="9"/>
      <c r="D33" s="9"/>
      <c r="E33" s="9"/>
      <c r="F33" s="9"/>
      <c r="G33" s="41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445"/>
      <c r="CP33" s="445"/>
      <c r="CQ33" s="446"/>
      <c r="CR33" s="988">
        <f>'3f CalSAWS DD&amp;I CAP'!C50</f>
        <v>95030277</v>
      </c>
      <c r="CS33" s="986">
        <f>'3f CalSAWS DD&amp;I CAP'!C143</f>
        <v>120631704</v>
      </c>
      <c r="CT33" s="446"/>
      <c r="CU33" s="446"/>
      <c r="CV33" s="446"/>
      <c r="CW33" s="446"/>
      <c r="CX33" s="446"/>
      <c r="CY33" s="447"/>
      <c r="CZ33" s="446"/>
      <c r="DA33" s="446"/>
      <c r="DB33" s="446"/>
      <c r="DC33" s="446"/>
      <c r="DD33" s="446"/>
      <c r="DE33" s="446"/>
      <c r="DF33" s="446"/>
      <c r="DG33" s="446"/>
      <c r="DH33" s="267"/>
      <c r="DL33"/>
      <c r="DM33"/>
    </row>
    <row r="34" spans="1:117" s="442" customFormat="1" ht="15">
      <c r="A34" s="713" t="s">
        <v>355</v>
      </c>
      <c r="B34" s="713"/>
      <c r="C34" s="714"/>
      <c r="D34" s="714"/>
      <c r="E34" s="714"/>
      <c r="F34" s="714"/>
      <c r="G34" s="714"/>
      <c r="H34" s="714"/>
      <c r="I34" s="714"/>
      <c r="J34" s="734"/>
      <c r="K34" s="734"/>
      <c r="L34" s="734"/>
      <c r="M34" s="734"/>
      <c r="N34" s="734"/>
      <c r="O34" s="734"/>
      <c r="P34" s="734"/>
      <c r="Q34" s="734"/>
      <c r="R34" s="734"/>
      <c r="S34" s="734"/>
      <c r="T34" s="734"/>
      <c r="U34" s="734"/>
      <c r="V34" s="734"/>
      <c r="W34" s="734"/>
      <c r="X34" s="734"/>
      <c r="Y34" s="734"/>
      <c r="Z34" s="734"/>
      <c r="AA34" s="734"/>
      <c r="AB34" s="734"/>
      <c r="AC34" s="734"/>
      <c r="AD34" s="734"/>
      <c r="AE34" s="734"/>
      <c r="AF34" s="734"/>
      <c r="AG34" s="734"/>
      <c r="AH34" s="734"/>
      <c r="AI34" s="734"/>
      <c r="AJ34" s="734"/>
      <c r="AK34" s="734"/>
      <c r="AL34" s="734"/>
      <c r="AM34" s="734"/>
      <c r="AN34" s="734"/>
      <c r="AO34" s="734"/>
      <c r="AP34" s="734"/>
      <c r="AQ34" s="734"/>
      <c r="AR34" s="734"/>
      <c r="AS34" s="734"/>
      <c r="AT34" s="734"/>
      <c r="AU34" s="734"/>
      <c r="AV34" s="734"/>
      <c r="AW34" s="734"/>
      <c r="AX34" s="734"/>
      <c r="AY34" s="734"/>
      <c r="AZ34" s="734"/>
      <c r="BA34" s="734"/>
      <c r="BB34" s="734"/>
      <c r="BC34" s="734"/>
      <c r="BD34" s="734"/>
      <c r="BE34" s="734"/>
      <c r="BF34" s="734"/>
      <c r="BG34" s="734"/>
      <c r="BH34" s="734"/>
      <c r="BI34" s="734"/>
      <c r="BJ34" s="734"/>
      <c r="BK34" s="734"/>
      <c r="BL34" s="734"/>
      <c r="BM34" s="734"/>
      <c r="BN34" s="734"/>
      <c r="BO34" s="734"/>
      <c r="BP34" s="734"/>
      <c r="BQ34" s="734"/>
      <c r="BR34" s="734"/>
      <c r="BS34" s="734"/>
      <c r="BT34" s="734"/>
      <c r="BU34" s="734"/>
      <c r="BV34" s="734"/>
      <c r="BW34" s="734"/>
      <c r="BX34" s="734"/>
      <c r="BY34" s="734"/>
      <c r="BZ34" s="734"/>
      <c r="CA34" s="734"/>
      <c r="CB34" s="734"/>
      <c r="CC34" s="734"/>
      <c r="CD34" s="734"/>
      <c r="CE34" s="734"/>
      <c r="CF34" s="734"/>
      <c r="CG34" s="734"/>
      <c r="CH34" s="734"/>
      <c r="CI34" s="734"/>
      <c r="CJ34" s="734"/>
      <c r="CK34" s="734"/>
      <c r="CL34" s="734"/>
      <c r="CM34" s="734"/>
      <c r="CN34" s="734"/>
      <c r="CO34" s="406"/>
      <c r="CP34" s="406"/>
      <c r="CQ34" s="734"/>
      <c r="CR34" s="734"/>
      <c r="CS34" s="734"/>
      <c r="CT34" s="734"/>
      <c r="CU34" s="734"/>
      <c r="CV34" s="734"/>
      <c r="CW34" s="734"/>
      <c r="CX34" s="734"/>
      <c r="CY34" s="407"/>
      <c r="CZ34" s="734"/>
      <c r="DA34" s="734"/>
      <c r="DB34" s="734"/>
      <c r="DC34" s="734"/>
      <c r="DD34" s="734"/>
      <c r="DE34" s="734"/>
      <c r="DF34" s="734"/>
      <c r="DG34" s="734"/>
      <c r="DH34" s="267"/>
      <c r="DL34"/>
      <c r="DM34"/>
    </row>
    <row r="35" spans="1:117" ht="15" outlineLevel="1">
      <c r="A35" s="626" t="s">
        <v>351</v>
      </c>
      <c r="B35" s="626"/>
      <c r="C35" s="625"/>
      <c r="D35" s="625"/>
      <c r="E35" s="625"/>
      <c r="F35" s="625"/>
      <c r="G35" s="625"/>
      <c r="H35" s="625"/>
      <c r="I35" s="625"/>
      <c r="J35" s="625">
        <v>24417</v>
      </c>
      <c r="K35" s="625">
        <v>127219</v>
      </c>
      <c r="L35" s="625"/>
      <c r="M35" s="625">
        <v>96433</v>
      </c>
      <c r="N35" s="625">
        <v>96433</v>
      </c>
      <c r="O35" s="625">
        <v>96433</v>
      </c>
      <c r="P35" s="625">
        <v>96433</v>
      </c>
      <c r="Q35" s="625">
        <v>96433</v>
      </c>
      <c r="R35" s="625">
        <f>96433+232819</f>
        <v>329252</v>
      </c>
      <c r="S35" s="625">
        <v>137505</v>
      </c>
      <c r="T35" s="625">
        <v>137505</v>
      </c>
      <c r="U35" s="625">
        <v>137505</v>
      </c>
      <c r="V35" s="625">
        <v>137505</v>
      </c>
      <c r="W35" s="625">
        <v>137505</v>
      </c>
      <c r="X35" s="625">
        <v>137505</v>
      </c>
      <c r="Y35" s="625">
        <v>204473</v>
      </c>
      <c r="Z35" s="625">
        <v>204473</v>
      </c>
      <c r="AA35" s="625">
        <v>204473</v>
      </c>
      <c r="AB35" s="625">
        <v>204473</v>
      </c>
      <c r="AC35" s="625">
        <v>204473</v>
      </c>
      <c r="AD35" s="625">
        <v>204473</v>
      </c>
      <c r="AE35" s="625">
        <v>204473</v>
      </c>
      <c r="AF35" s="625">
        <v>204473</v>
      </c>
      <c r="AG35" s="625">
        <v>204473</v>
      </c>
      <c r="AH35" s="625">
        <v>204473</v>
      </c>
      <c r="AI35" s="625">
        <v>204473</v>
      </c>
      <c r="AJ35" s="625">
        <v>204473</v>
      </c>
      <c r="AK35" s="625">
        <v>204473</v>
      </c>
      <c r="AL35" s="625">
        <v>204473</v>
      </c>
      <c r="AM35" s="625">
        <v>204473</v>
      </c>
      <c r="AN35" s="625">
        <v>204473</v>
      </c>
      <c r="AO35" s="625">
        <v>204473</v>
      </c>
      <c r="AP35" s="625">
        <v>204473</v>
      </c>
      <c r="AQ35" s="625">
        <v>204473</v>
      </c>
      <c r="AR35" s="625">
        <v>204473</v>
      </c>
      <c r="AS35" s="625">
        <v>204473</v>
      </c>
      <c r="AT35" s="625">
        <v>204473</v>
      </c>
      <c r="AU35" s="625">
        <v>204473</v>
      </c>
      <c r="AV35" s="625">
        <v>204473</v>
      </c>
      <c r="AW35" s="625">
        <v>204473</v>
      </c>
      <c r="AX35" s="625">
        <v>204473</v>
      </c>
      <c r="AY35" s="625">
        <v>204473</v>
      </c>
      <c r="AZ35" s="625">
        <v>204473</v>
      </c>
      <c r="BA35" s="625">
        <v>204473</v>
      </c>
      <c r="BB35" s="625">
        <v>204473</v>
      </c>
      <c r="BC35" s="625">
        <v>204473</v>
      </c>
      <c r="BD35" s="625">
        <v>204473</v>
      </c>
      <c r="BE35" s="625">
        <v>204473</v>
      </c>
      <c r="BF35" s="625">
        <v>204473</v>
      </c>
      <c r="BG35" s="625">
        <v>0</v>
      </c>
      <c r="BH35" s="625">
        <v>0</v>
      </c>
      <c r="BI35" s="625">
        <v>0</v>
      </c>
      <c r="BJ35" s="715"/>
      <c r="BK35" s="715"/>
      <c r="BL35" s="715"/>
      <c r="BM35" s="715"/>
      <c r="BN35" s="715"/>
      <c r="BO35" s="715"/>
      <c r="BP35" s="715"/>
      <c r="BQ35" s="715"/>
      <c r="BR35" s="715"/>
      <c r="BS35" s="715"/>
      <c r="BT35" s="715"/>
      <c r="BU35" s="715"/>
      <c r="BV35" s="715"/>
      <c r="BW35" s="715"/>
      <c r="BX35" s="715"/>
      <c r="BY35" s="715"/>
      <c r="BZ35" s="715"/>
      <c r="CA35" s="715"/>
      <c r="CB35" s="715"/>
      <c r="CC35" s="715"/>
      <c r="CD35" s="715"/>
      <c r="CE35" s="715"/>
      <c r="CF35" s="715"/>
      <c r="CG35" s="715"/>
      <c r="CH35" s="715"/>
      <c r="CI35" s="715"/>
      <c r="CJ35" s="715"/>
      <c r="CK35" s="715"/>
      <c r="CL35" s="715"/>
      <c r="CM35" s="715"/>
      <c r="CN35" s="625">
        <f t="shared" ref="CN35:CN40" si="122">SUM(G35:CM35)</f>
        <v>8740165</v>
      </c>
      <c r="CO35" s="251"/>
      <c r="CP35" s="251">
        <f t="shared" ref="CP35:CP47" si="123">CN35-SUM(CQ35:CX35)</f>
        <v>0</v>
      </c>
      <c r="CQ35" s="624">
        <f t="shared" ref="CQ35:CQ40" si="124">SUM(G35:I35)</f>
        <v>0</v>
      </c>
      <c r="CR35" s="625">
        <f t="shared" ref="CR35:CR40" si="125">SUM(J35:R35)</f>
        <v>963053</v>
      </c>
      <c r="CS35" s="625">
        <f t="shared" ref="CS35:CS40" si="126">SUM(S35:AD35)</f>
        <v>2051868</v>
      </c>
      <c r="CT35" s="625">
        <f t="shared" ref="CT35:CT45" si="127">SUM(AE35:AP35)</f>
        <v>2453676</v>
      </c>
      <c r="CU35" s="625">
        <f t="shared" ref="CU35:CU40" si="128">SUM(AQ35:BB35)</f>
        <v>2453676</v>
      </c>
      <c r="CV35" s="625">
        <f t="shared" ref="CV35:CV40" si="129">SUM(BC35:BN35)</f>
        <v>817892</v>
      </c>
      <c r="CW35" s="625">
        <f t="shared" ref="CW35:CW40" si="130">SUM(BO35:BZ35)</f>
        <v>0</v>
      </c>
      <c r="CX35" s="625">
        <f t="shared" ref="CX35:CX40" si="131">SUM(CA35:CL35)</f>
        <v>0</v>
      </c>
      <c r="CY35" s="27"/>
      <c r="CZ35" s="625">
        <f t="shared" ref="CZ35:CZ40" si="132">SUM(G35:L35)</f>
        <v>151636</v>
      </c>
      <c r="DA35" s="625">
        <f t="shared" ref="DA35:DA40" si="133">SUM(M35:X35)</f>
        <v>1636447</v>
      </c>
      <c r="DB35" s="625">
        <f t="shared" ref="DB35:DB40" si="134">SUM(Y35:AJ35)</f>
        <v>2453676</v>
      </c>
      <c r="DC35" s="625">
        <f t="shared" ref="DC35:DC40" si="135">SUM(AK35:AV35)</f>
        <v>2453676</v>
      </c>
      <c r="DD35" s="625">
        <f t="shared" ref="DD35:DD40" si="136">SUM(AW35:BH35)</f>
        <v>2044730</v>
      </c>
      <c r="DE35" s="625">
        <f t="shared" ref="DE35:DE40" si="137">SUM(BI35:BT35)</f>
        <v>0</v>
      </c>
      <c r="DF35" s="625">
        <f t="shared" ref="DF35:DF40" si="138">SUM(BU35:CF35)</f>
        <v>0</v>
      </c>
      <c r="DG35" s="625">
        <f t="shared" ref="DG35:DG40" si="139">SUM(CG35:CM35)</f>
        <v>0</v>
      </c>
      <c r="DH35" s="267">
        <f t="shared" ref="DH35:DH48" si="140">SUM(CQ35:CX35)-SUM(CZ35:DG35)</f>
        <v>0</v>
      </c>
      <c r="DL35"/>
      <c r="DM35"/>
    </row>
    <row r="36" spans="1:117" ht="15" outlineLevel="1">
      <c r="A36" s="626" t="s">
        <v>241</v>
      </c>
      <c r="B36" s="626"/>
      <c r="C36" s="625"/>
      <c r="D36" s="625"/>
      <c r="E36" s="625"/>
      <c r="F36" s="625"/>
      <c r="G36" s="625"/>
      <c r="H36" s="625"/>
      <c r="I36" s="625"/>
      <c r="J36" s="625">
        <v>0</v>
      </c>
      <c r="K36" s="625">
        <v>2976293</v>
      </c>
      <c r="L36" s="625"/>
      <c r="M36" s="625">
        <v>0</v>
      </c>
      <c r="N36" s="625">
        <v>0</v>
      </c>
      <c r="O36" s="625">
        <v>0</v>
      </c>
      <c r="P36" s="625">
        <v>0</v>
      </c>
      <c r="Q36" s="625">
        <v>0</v>
      </c>
      <c r="R36" s="625">
        <v>0</v>
      </c>
      <c r="S36" s="625">
        <v>0</v>
      </c>
      <c r="T36" s="625">
        <v>0</v>
      </c>
      <c r="U36" s="625">
        <v>0</v>
      </c>
      <c r="V36" s="625">
        <v>0</v>
      </c>
      <c r="W36" s="625">
        <v>403566</v>
      </c>
      <c r="X36" s="625">
        <v>403566</v>
      </c>
      <c r="Y36" s="625">
        <v>403566</v>
      </c>
      <c r="Z36" s="625">
        <v>403566</v>
      </c>
      <c r="AA36" s="625">
        <v>403566</v>
      </c>
      <c r="AB36" s="625">
        <v>403552</v>
      </c>
      <c r="AC36" s="625">
        <v>403566</v>
      </c>
      <c r="AD36" s="625">
        <v>403566</v>
      </c>
      <c r="AE36" s="625">
        <v>403566</v>
      </c>
      <c r="AF36" s="625">
        <v>403566</v>
      </c>
      <c r="AG36" s="625">
        <v>403566</v>
      </c>
      <c r="AH36" s="625">
        <v>403566</v>
      </c>
      <c r="AI36" s="625">
        <v>403566</v>
      </c>
      <c r="AJ36" s="625">
        <v>403566</v>
      </c>
      <c r="AK36" s="625">
        <v>403566</v>
      </c>
      <c r="AL36" s="625">
        <v>403566</v>
      </c>
      <c r="AM36" s="625">
        <v>403566</v>
      </c>
      <c r="AN36" s="625">
        <v>403566</v>
      </c>
      <c r="AO36" s="625">
        <v>734265</v>
      </c>
      <c r="AP36" s="625">
        <v>403566</v>
      </c>
      <c r="AQ36" s="625">
        <v>403566</v>
      </c>
      <c r="AR36" s="625">
        <v>403566</v>
      </c>
      <c r="AS36" s="625">
        <v>403566</v>
      </c>
      <c r="AT36" s="625">
        <v>403566</v>
      </c>
      <c r="AU36" s="625">
        <v>403566</v>
      </c>
      <c r="AV36" s="625">
        <v>403566</v>
      </c>
      <c r="AW36" s="625">
        <v>403566</v>
      </c>
      <c r="AX36" s="625">
        <v>403566</v>
      </c>
      <c r="AY36" s="625">
        <v>403566</v>
      </c>
      <c r="AZ36" s="625">
        <v>403566</v>
      </c>
      <c r="BA36" s="625">
        <v>403566</v>
      </c>
      <c r="BB36" s="625">
        <v>403566</v>
      </c>
      <c r="BC36" s="625">
        <v>403566</v>
      </c>
      <c r="BD36" s="625">
        <v>403566</v>
      </c>
      <c r="BE36" s="625">
        <v>403566</v>
      </c>
      <c r="BF36" s="625">
        <v>403566</v>
      </c>
      <c r="BG36" s="625">
        <v>403566</v>
      </c>
      <c r="BH36" s="625">
        <v>403566</v>
      </c>
      <c r="BI36" s="625">
        <v>403566</v>
      </c>
      <c r="BJ36" s="715"/>
      <c r="BK36" s="715"/>
      <c r="BL36" s="715"/>
      <c r="BM36" s="715"/>
      <c r="BN36" s="715"/>
      <c r="BO36" s="715"/>
      <c r="BP36" s="715"/>
      <c r="BQ36" s="715"/>
      <c r="BR36" s="715"/>
      <c r="BS36" s="715"/>
      <c r="BT36" s="715"/>
      <c r="BU36" s="715"/>
      <c r="BV36" s="715"/>
      <c r="BW36" s="715"/>
      <c r="BX36" s="715"/>
      <c r="BY36" s="715"/>
      <c r="BZ36" s="715"/>
      <c r="CA36" s="715"/>
      <c r="CB36" s="715"/>
      <c r="CC36" s="715"/>
      <c r="CD36" s="715"/>
      <c r="CE36" s="715"/>
      <c r="CF36" s="715"/>
      <c r="CG36" s="715"/>
      <c r="CH36" s="715"/>
      <c r="CI36" s="715"/>
      <c r="CJ36" s="715"/>
      <c r="CK36" s="715"/>
      <c r="CL36" s="715"/>
      <c r="CM36" s="715"/>
      <c r="CN36" s="625">
        <f t="shared" si="122"/>
        <v>19046052</v>
      </c>
      <c r="CO36" s="251"/>
      <c r="CP36" s="251">
        <f t="shared" si="123"/>
        <v>0</v>
      </c>
      <c r="CQ36" s="624">
        <f t="shared" si="124"/>
        <v>0</v>
      </c>
      <c r="CR36" s="625">
        <f t="shared" si="125"/>
        <v>2976293</v>
      </c>
      <c r="CS36" s="625">
        <f t="shared" si="126"/>
        <v>3228514</v>
      </c>
      <c r="CT36" s="625">
        <f t="shared" si="127"/>
        <v>5173491</v>
      </c>
      <c r="CU36" s="625">
        <f t="shared" si="128"/>
        <v>4842792</v>
      </c>
      <c r="CV36" s="625">
        <f t="shared" si="129"/>
        <v>2824962</v>
      </c>
      <c r="CW36" s="625">
        <f t="shared" si="130"/>
        <v>0</v>
      </c>
      <c r="CX36" s="625">
        <f t="shared" si="131"/>
        <v>0</v>
      </c>
      <c r="CY36" s="27"/>
      <c r="CZ36" s="625">
        <f t="shared" si="132"/>
        <v>2976293</v>
      </c>
      <c r="DA36" s="625">
        <f t="shared" si="133"/>
        <v>807132</v>
      </c>
      <c r="DB36" s="625">
        <f t="shared" si="134"/>
        <v>4842778</v>
      </c>
      <c r="DC36" s="625">
        <f t="shared" si="135"/>
        <v>5173491</v>
      </c>
      <c r="DD36" s="625">
        <f t="shared" si="136"/>
        <v>4842792</v>
      </c>
      <c r="DE36" s="625">
        <f t="shared" si="137"/>
        <v>403566</v>
      </c>
      <c r="DF36" s="625">
        <f t="shared" si="138"/>
        <v>0</v>
      </c>
      <c r="DG36" s="625">
        <f t="shared" si="139"/>
        <v>0</v>
      </c>
      <c r="DH36" s="267">
        <f t="shared" si="140"/>
        <v>0</v>
      </c>
      <c r="DL36"/>
      <c r="DM36"/>
    </row>
    <row r="37" spans="1:117" ht="15" outlineLevel="1">
      <c r="A37" s="626" t="s">
        <v>245</v>
      </c>
      <c r="B37" s="626"/>
      <c r="C37" s="625"/>
      <c r="D37" s="625"/>
      <c r="E37" s="625"/>
      <c r="F37" s="625"/>
      <c r="G37" s="625"/>
      <c r="H37" s="625"/>
      <c r="I37" s="625"/>
      <c r="J37" s="625">
        <v>0</v>
      </c>
      <c r="K37" s="625">
        <v>0</v>
      </c>
      <c r="L37" s="625"/>
      <c r="M37" s="625">
        <v>0</v>
      </c>
      <c r="N37" s="625">
        <v>0</v>
      </c>
      <c r="O37" s="625">
        <v>0</v>
      </c>
      <c r="P37" s="625">
        <v>0</v>
      </c>
      <c r="Q37" s="625">
        <v>0</v>
      </c>
      <c r="R37" s="625">
        <v>0</v>
      </c>
      <c r="S37" s="625">
        <v>0</v>
      </c>
      <c r="T37" s="625">
        <v>0</v>
      </c>
      <c r="U37" s="625">
        <v>0</v>
      </c>
      <c r="V37" s="625">
        <v>0</v>
      </c>
      <c r="W37" s="625">
        <v>0</v>
      </c>
      <c r="X37" s="625">
        <v>0</v>
      </c>
      <c r="Y37" s="625">
        <v>0</v>
      </c>
      <c r="Z37" s="625">
        <v>0</v>
      </c>
      <c r="AA37" s="625">
        <v>0</v>
      </c>
      <c r="AB37" s="625">
        <v>0</v>
      </c>
      <c r="AC37" s="625">
        <v>0</v>
      </c>
      <c r="AD37" s="625">
        <v>0</v>
      </c>
      <c r="AE37" s="625">
        <v>0</v>
      </c>
      <c r="AF37" s="625">
        <v>0</v>
      </c>
      <c r="AG37" s="625">
        <v>0</v>
      </c>
      <c r="AH37" s="625">
        <v>0</v>
      </c>
      <c r="AI37" s="625">
        <v>0</v>
      </c>
      <c r="AJ37" s="625">
        <v>0</v>
      </c>
      <c r="AK37" s="625">
        <v>0</v>
      </c>
      <c r="AL37" s="625">
        <v>0</v>
      </c>
      <c r="AM37" s="625">
        <v>0</v>
      </c>
      <c r="AN37" s="625">
        <v>264515</v>
      </c>
      <c r="AO37" s="625">
        <v>264514</v>
      </c>
      <c r="AP37" s="625">
        <v>264515</v>
      </c>
      <c r="AQ37" s="625">
        <v>264515</v>
      </c>
      <c r="AR37" s="625">
        <v>264514</v>
      </c>
      <c r="AS37" s="625">
        <v>264515</v>
      </c>
      <c r="AT37" s="625">
        <v>264515</v>
      </c>
      <c r="AU37" s="625">
        <v>264514</v>
      </c>
      <c r="AV37" s="625">
        <v>264515</v>
      </c>
      <c r="AW37" s="625">
        <v>264515</v>
      </c>
      <c r="AX37" s="625">
        <v>264514</v>
      </c>
      <c r="AY37" s="625">
        <v>264515</v>
      </c>
      <c r="AZ37" s="625">
        <v>264514</v>
      </c>
      <c r="BA37" s="625">
        <v>264514</v>
      </c>
      <c r="BB37" s="625">
        <v>264514</v>
      </c>
      <c r="BC37" s="625">
        <v>264514</v>
      </c>
      <c r="BD37" s="625">
        <v>264514</v>
      </c>
      <c r="BE37" s="625">
        <v>264514</v>
      </c>
      <c r="BF37" s="625">
        <v>0</v>
      </c>
      <c r="BG37" s="625">
        <v>0</v>
      </c>
      <c r="BH37" s="625">
        <v>0</v>
      </c>
      <c r="BI37" s="625">
        <v>0</v>
      </c>
      <c r="BJ37" s="715"/>
      <c r="BK37" s="715"/>
      <c r="BL37" s="715"/>
      <c r="BM37" s="715"/>
      <c r="BN37" s="715"/>
      <c r="BO37" s="715"/>
      <c r="BP37" s="715"/>
      <c r="BQ37" s="715"/>
      <c r="BR37" s="715"/>
      <c r="BS37" s="715"/>
      <c r="BT37" s="715"/>
      <c r="BU37" s="715"/>
      <c r="BV37" s="715"/>
      <c r="BW37" s="715"/>
      <c r="BX37" s="715"/>
      <c r="BY37" s="715"/>
      <c r="BZ37" s="715"/>
      <c r="CA37" s="715"/>
      <c r="CB37" s="715"/>
      <c r="CC37" s="715"/>
      <c r="CD37" s="715"/>
      <c r="CE37" s="715"/>
      <c r="CF37" s="715"/>
      <c r="CG37" s="715"/>
      <c r="CH37" s="715"/>
      <c r="CI37" s="715"/>
      <c r="CJ37" s="715"/>
      <c r="CK37" s="715"/>
      <c r="CL37" s="715"/>
      <c r="CM37" s="715"/>
      <c r="CN37" s="625">
        <f t="shared" si="122"/>
        <v>4761260</v>
      </c>
      <c r="CO37" s="251"/>
      <c r="CP37" s="251">
        <f t="shared" si="123"/>
        <v>0</v>
      </c>
      <c r="CQ37" s="624">
        <f t="shared" si="124"/>
        <v>0</v>
      </c>
      <c r="CR37" s="625">
        <f t="shared" si="125"/>
        <v>0</v>
      </c>
      <c r="CS37" s="625">
        <f t="shared" si="126"/>
        <v>0</v>
      </c>
      <c r="CT37" s="625">
        <f t="shared" si="127"/>
        <v>793544</v>
      </c>
      <c r="CU37" s="625">
        <f t="shared" si="128"/>
        <v>3174174</v>
      </c>
      <c r="CV37" s="625">
        <f t="shared" si="129"/>
        <v>793542</v>
      </c>
      <c r="CW37" s="625">
        <f t="shared" si="130"/>
        <v>0</v>
      </c>
      <c r="CX37" s="625">
        <f t="shared" si="131"/>
        <v>0</v>
      </c>
      <c r="CY37" s="27"/>
      <c r="CZ37" s="625">
        <f t="shared" si="132"/>
        <v>0</v>
      </c>
      <c r="DA37" s="625">
        <f t="shared" si="133"/>
        <v>0</v>
      </c>
      <c r="DB37" s="625">
        <f t="shared" si="134"/>
        <v>0</v>
      </c>
      <c r="DC37" s="625">
        <f t="shared" si="135"/>
        <v>2380632</v>
      </c>
      <c r="DD37" s="625">
        <f t="shared" si="136"/>
        <v>2380628</v>
      </c>
      <c r="DE37" s="625">
        <f t="shared" si="137"/>
        <v>0</v>
      </c>
      <c r="DF37" s="625">
        <f t="shared" si="138"/>
        <v>0</v>
      </c>
      <c r="DG37" s="625">
        <f t="shared" si="139"/>
        <v>0</v>
      </c>
      <c r="DH37" s="267">
        <f t="shared" si="140"/>
        <v>0</v>
      </c>
      <c r="DL37"/>
      <c r="DM37"/>
    </row>
    <row r="38" spans="1:117" ht="15" outlineLevel="1">
      <c r="A38" s="626" t="s">
        <v>353</v>
      </c>
      <c r="B38" s="626"/>
      <c r="C38" s="625"/>
      <c r="D38" s="625"/>
      <c r="E38" s="625"/>
      <c r="F38" s="625"/>
      <c r="G38" s="625"/>
      <c r="H38" s="625"/>
      <c r="I38" s="625"/>
      <c r="J38" s="625">
        <v>0</v>
      </c>
      <c r="K38" s="625">
        <v>0</v>
      </c>
      <c r="L38" s="625"/>
      <c r="M38" s="625">
        <v>0</v>
      </c>
      <c r="N38" s="625">
        <v>0</v>
      </c>
      <c r="O38" s="625">
        <v>0</v>
      </c>
      <c r="P38" s="625">
        <v>0</v>
      </c>
      <c r="Q38" s="625">
        <v>0</v>
      </c>
      <c r="R38" s="625">
        <v>0</v>
      </c>
      <c r="S38" s="625">
        <v>0</v>
      </c>
      <c r="T38" s="625">
        <v>0</v>
      </c>
      <c r="U38" s="625">
        <v>0</v>
      </c>
      <c r="V38" s="625">
        <v>0</v>
      </c>
      <c r="W38" s="625">
        <v>0</v>
      </c>
      <c r="X38" s="625">
        <v>0</v>
      </c>
      <c r="Y38" s="625">
        <v>0</v>
      </c>
      <c r="Z38" s="625">
        <v>0</v>
      </c>
      <c r="AA38" s="625">
        <v>0</v>
      </c>
      <c r="AB38" s="625">
        <v>0</v>
      </c>
      <c r="AC38" s="625">
        <v>0</v>
      </c>
      <c r="AD38" s="625">
        <v>0</v>
      </c>
      <c r="AE38" s="625">
        <v>0</v>
      </c>
      <c r="AF38" s="625">
        <v>0</v>
      </c>
      <c r="AG38" s="625">
        <v>0</v>
      </c>
      <c r="AH38" s="625">
        <v>0</v>
      </c>
      <c r="AI38" s="625">
        <v>0</v>
      </c>
      <c r="AJ38" s="625">
        <v>25560</v>
      </c>
      <c r="AK38" s="625">
        <v>0</v>
      </c>
      <c r="AL38" s="625">
        <v>0</v>
      </c>
      <c r="AM38" s="625">
        <v>0</v>
      </c>
      <c r="AN38" s="625">
        <v>0</v>
      </c>
      <c r="AO38" s="625">
        <v>0</v>
      </c>
      <c r="AP38" s="625">
        <v>0</v>
      </c>
      <c r="AQ38" s="625">
        <v>0</v>
      </c>
      <c r="AR38" s="625">
        <v>0</v>
      </c>
      <c r="AS38" s="625">
        <v>0</v>
      </c>
      <c r="AT38" s="625">
        <v>0</v>
      </c>
      <c r="AU38" s="625">
        <v>0</v>
      </c>
      <c r="AV38" s="625">
        <v>0</v>
      </c>
      <c r="AW38" s="625">
        <v>0</v>
      </c>
      <c r="AX38" s="625">
        <v>0</v>
      </c>
      <c r="AY38" s="625">
        <v>0</v>
      </c>
      <c r="AZ38" s="625">
        <v>0</v>
      </c>
      <c r="BA38" s="625">
        <v>0</v>
      </c>
      <c r="BB38" s="625">
        <v>0</v>
      </c>
      <c r="BC38" s="625">
        <v>0</v>
      </c>
      <c r="BD38" s="625">
        <v>0</v>
      </c>
      <c r="BE38" s="625">
        <v>0</v>
      </c>
      <c r="BF38" s="625">
        <v>0</v>
      </c>
      <c r="BG38" s="625">
        <v>0</v>
      </c>
      <c r="BH38" s="625">
        <v>0</v>
      </c>
      <c r="BI38" s="625">
        <v>0</v>
      </c>
      <c r="BJ38" s="715"/>
      <c r="BK38" s="715"/>
      <c r="BL38" s="715"/>
      <c r="BM38" s="715"/>
      <c r="BN38" s="715"/>
      <c r="BO38" s="715"/>
      <c r="BP38" s="715"/>
      <c r="BQ38" s="715"/>
      <c r="BR38" s="715"/>
      <c r="BS38" s="715"/>
      <c r="BT38" s="715"/>
      <c r="BU38" s="715"/>
      <c r="BV38" s="715"/>
      <c r="BW38" s="715"/>
      <c r="BX38" s="715"/>
      <c r="BY38" s="715"/>
      <c r="BZ38" s="715"/>
      <c r="CA38" s="715"/>
      <c r="CB38" s="715"/>
      <c r="CC38" s="715"/>
      <c r="CD38" s="715"/>
      <c r="CE38" s="715"/>
      <c r="CF38" s="715"/>
      <c r="CG38" s="715"/>
      <c r="CH38" s="715"/>
      <c r="CI38" s="715"/>
      <c r="CJ38" s="715"/>
      <c r="CK38" s="715"/>
      <c r="CL38" s="715"/>
      <c r="CM38" s="715"/>
      <c r="CN38" s="625">
        <f t="shared" si="122"/>
        <v>25560</v>
      </c>
      <c r="CO38" s="251"/>
      <c r="CP38" s="251">
        <f t="shared" si="123"/>
        <v>0</v>
      </c>
      <c r="CQ38" s="624">
        <f t="shared" si="124"/>
        <v>0</v>
      </c>
      <c r="CR38" s="625">
        <f t="shared" si="125"/>
        <v>0</v>
      </c>
      <c r="CS38" s="625">
        <f t="shared" si="126"/>
        <v>0</v>
      </c>
      <c r="CT38" s="625">
        <f t="shared" si="127"/>
        <v>25560</v>
      </c>
      <c r="CU38" s="625">
        <f t="shared" si="128"/>
        <v>0</v>
      </c>
      <c r="CV38" s="625">
        <f t="shared" si="129"/>
        <v>0</v>
      </c>
      <c r="CW38" s="625">
        <f t="shared" si="130"/>
        <v>0</v>
      </c>
      <c r="CX38" s="625">
        <f t="shared" si="131"/>
        <v>0</v>
      </c>
      <c r="CY38" s="27"/>
      <c r="CZ38" s="625">
        <f t="shared" si="132"/>
        <v>0</v>
      </c>
      <c r="DA38" s="625">
        <f t="shared" si="133"/>
        <v>0</v>
      </c>
      <c r="DB38" s="625">
        <f t="shared" si="134"/>
        <v>25560</v>
      </c>
      <c r="DC38" s="625">
        <f t="shared" si="135"/>
        <v>0</v>
      </c>
      <c r="DD38" s="625">
        <f t="shared" si="136"/>
        <v>0</v>
      </c>
      <c r="DE38" s="625">
        <f t="shared" si="137"/>
        <v>0</v>
      </c>
      <c r="DF38" s="625">
        <f t="shared" si="138"/>
        <v>0</v>
      </c>
      <c r="DG38" s="625">
        <f t="shared" si="139"/>
        <v>0</v>
      </c>
      <c r="DH38" s="267">
        <f t="shared" si="140"/>
        <v>0</v>
      </c>
      <c r="DL38"/>
      <c r="DM38"/>
    </row>
    <row r="39" spans="1:117" ht="15" outlineLevel="1">
      <c r="A39" s="626" t="s">
        <v>247</v>
      </c>
      <c r="B39" s="626"/>
      <c r="C39" s="625"/>
      <c r="D39" s="625"/>
      <c r="E39" s="625"/>
      <c r="F39" s="625"/>
      <c r="G39" s="625"/>
      <c r="H39" s="625"/>
      <c r="I39" s="625"/>
      <c r="J39" s="625">
        <v>0</v>
      </c>
      <c r="K39" s="625">
        <v>0</v>
      </c>
      <c r="L39" s="625"/>
      <c r="M39" s="625">
        <v>0</v>
      </c>
      <c r="N39" s="625">
        <v>0</v>
      </c>
      <c r="O39" s="625">
        <v>0</v>
      </c>
      <c r="P39" s="625">
        <v>0</v>
      </c>
      <c r="Q39" s="625">
        <v>0</v>
      </c>
      <c r="R39" s="625">
        <v>0</v>
      </c>
      <c r="S39" s="625">
        <v>0</v>
      </c>
      <c r="T39" s="625">
        <v>0</v>
      </c>
      <c r="U39" s="625">
        <v>0</v>
      </c>
      <c r="V39" s="625">
        <v>0</v>
      </c>
      <c r="W39" s="625">
        <v>0</v>
      </c>
      <c r="X39" s="625">
        <v>0</v>
      </c>
      <c r="Y39" s="625">
        <v>0</v>
      </c>
      <c r="Z39" s="625">
        <v>0</v>
      </c>
      <c r="AA39" s="625">
        <v>0</v>
      </c>
      <c r="AB39" s="625">
        <v>0</v>
      </c>
      <c r="AC39" s="625">
        <v>0</v>
      </c>
      <c r="AD39" s="625">
        <v>0</v>
      </c>
      <c r="AE39" s="625">
        <v>0</v>
      </c>
      <c r="AF39" s="625">
        <v>0</v>
      </c>
      <c r="AG39" s="625">
        <v>0</v>
      </c>
      <c r="AH39" s="625">
        <v>0</v>
      </c>
      <c r="AI39" s="625">
        <v>1222404</v>
      </c>
      <c r="AJ39" s="625">
        <v>0</v>
      </c>
      <c r="AK39" s="625">
        <v>0</v>
      </c>
      <c r="AL39" s="625">
        <v>0</v>
      </c>
      <c r="AM39" s="625">
        <v>0</v>
      </c>
      <c r="AN39" s="625">
        <v>0</v>
      </c>
      <c r="AO39" s="625">
        <v>0</v>
      </c>
      <c r="AP39" s="625">
        <v>0</v>
      </c>
      <c r="AQ39" s="625">
        <v>0</v>
      </c>
      <c r="AR39" s="625">
        <v>0</v>
      </c>
      <c r="AS39" s="625">
        <v>0</v>
      </c>
      <c r="AT39" s="625">
        <v>0</v>
      </c>
      <c r="AU39" s="625">
        <v>0</v>
      </c>
      <c r="AV39" s="625">
        <v>0</v>
      </c>
      <c r="AW39" s="625">
        <v>0</v>
      </c>
      <c r="AX39" s="625">
        <v>0</v>
      </c>
      <c r="AY39" s="625">
        <v>0</v>
      </c>
      <c r="AZ39" s="625">
        <v>0</v>
      </c>
      <c r="BA39" s="625">
        <v>0</v>
      </c>
      <c r="BB39" s="625">
        <v>0</v>
      </c>
      <c r="BC39" s="625">
        <v>0</v>
      </c>
      <c r="BD39" s="625">
        <v>0</v>
      </c>
      <c r="BE39" s="625">
        <v>0</v>
      </c>
      <c r="BF39" s="625">
        <v>0</v>
      </c>
      <c r="BG39" s="625">
        <v>0</v>
      </c>
      <c r="BH39" s="625">
        <v>0</v>
      </c>
      <c r="BI39" s="625">
        <v>0</v>
      </c>
      <c r="BJ39" s="715"/>
      <c r="BK39" s="715"/>
      <c r="BL39" s="715"/>
      <c r="BM39" s="715"/>
      <c r="BN39" s="715"/>
      <c r="BO39" s="715"/>
      <c r="BP39" s="715"/>
      <c r="BQ39" s="715"/>
      <c r="BR39" s="715"/>
      <c r="BS39" s="715"/>
      <c r="BT39" s="715"/>
      <c r="BU39" s="715"/>
      <c r="BV39" s="715"/>
      <c r="BW39" s="715"/>
      <c r="BX39" s="715"/>
      <c r="BY39" s="715"/>
      <c r="BZ39" s="715"/>
      <c r="CA39" s="715"/>
      <c r="CB39" s="715"/>
      <c r="CC39" s="715"/>
      <c r="CD39" s="715"/>
      <c r="CE39" s="715"/>
      <c r="CF39" s="715"/>
      <c r="CG39" s="715"/>
      <c r="CH39" s="715"/>
      <c r="CI39" s="715"/>
      <c r="CJ39" s="715"/>
      <c r="CK39" s="715"/>
      <c r="CL39" s="715"/>
      <c r="CM39" s="715"/>
      <c r="CN39" s="625">
        <f t="shared" si="122"/>
        <v>1222404</v>
      </c>
      <c r="CO39" s="251"/>
      <c r="CP39" s="251">
        <f t="shared" si="123"/>
        <v>0</v>
      </c>
      <c r="CQ39" s="624">
        <f t="shared" si="124"/>
        <v>0</v>
      </c>
      <c r="CR39" s="625">
        <f t="shared" si="125"/>
        <v>0</v>
      </c>
      <c r="CS39" s="625">
        <f t="shared" si="126"/>
        <v>0</v>
      </c>
      <c r="CT39" s="625">
        <f t="shared" si="127"/>
        <v>1222404</v>
      </c>
      <c r="CU39" s="625">
        <f t="shared" si="128"/>
        <v>0</v>
      </c>
      <c r="CV39" s="625">
        <f t="shared" si="129"/>
        <v>0</v>
      </c>
      <c r="CW39" s="625">
        <f t="shared" si="130"/>
        <v>0</v>
      </c>
      <c r="CX39" s="625">
        <f t="shared" si="131"/>
        <v>0</v>
      </c>
      <c r="CY39" s="27"/>
      <c r="CZ39" s="625">
        <f t="shared" si="132"/>
        <v>0</v>
      </c>
      <c r="DA39" s="625">
        <f t="shared" si="133"/>
        <v>0</v>
      </c>
      <c r="DB39" s="625">
        <f t="shared" si="134"/>
        <v>1222404</v>
      </c>
      <c r="DC39" s="625">
        <f t="shared" si="135"/>
        <v>0</v>
      </c>
      <c r="DD39" s="625">
        <f t="shared" si="136"/>
        <v>0</v>
      </c>
      <c r="DE39" s="625">
        <f t="shared" si="137"/>
        <v>0</v>
      </c>
      <c r="DF39" s="625">
        <f t="shared" si="138"/>
        <v>0</v>
      </c>
      <c r="DG39" s="625">
        <f t="shared" si="139"/>
        <v>0</v>
      </c>
      <c r="DH39" s="267">
        <f t="shared" si="140"/>
        <v>0</v>
      </c>
      <c r="DL39"/>
      <c r="DM39"/>
    </row>
    <row r="40" spans="1:117" ht="15" outlineLevel="1">
      <c r="A40" s="626" t="s">
        <v>354</v>
      </c>
      <c r="B40" s="626"/>
      <c r="C40" s="625"/>
      <c r="D40" s="625"/>
      <c r="E40" s="625"/>
      <c r="F40" s="625"/>
      <c r="G40" s="625"/>
      <c r="H40" s="625"/>
      <c r="I40" s="625"/>
      <c r="J40" s="625">
        <v>444</v>
      </c>
      <c r="K40" s="625">
        <v>4771</v>
      </c>
      <c r="L40" s="625"/>
      <c r="M40" s="625">
        <v>64806</v>
      </c>
      <c r="N40" s="625">
        <v>64806</v>
      </c>
      <c r="O40" s="625">
        <v>64806</v>
      </c>
      <c r="P40" s="625">
        <v>64806</v>
      </c>
      <c r="Q40" s="625">
        <v>64806</v>
      </c>
      <c r="R40" s="625">
        <f>64806+56625</f>
        <v>121431</v>
      </c>
      <c r="S40" s="625">
        <v>64806</v>
      </c>
      <c r="T40" s="625">
        <v>64806</v>
      </c>
      <c r="U40" s="625">
        <v>64806</v>
      </c>
      <c r="V40" s="625">
        <v>64806</v>
      </c>
      <c r="W40" s="625">
        <v>64806</v>
      </c>
      <c r="X40" s="625">
        <v>64806</v>
      </c>
      <c r="Y40" s="625">
        <v>100542</v>
      </c>
      <c r="Z40" s="625">
        <v>100542</v>
      </c>
      <c r="AA40" s="625">
        <v>100542</v>
      </c>
      <c r="AB40" s="625">
        <v>100542</v>
      </c>
      <c r="AC40" s="625">
        <v>100542</v>
      </c>
      <c r="AD40" s="625">
        <v>71472</v>
      </c>
      <c r="AE40" s="625">
        <v>220372</v>
      </c>
      <c r="AF40" s="625">
        <v>220372</v>
      </c>
      <c r="AG40" s="625">
        <v>220372</v>
      </c>
      <c r="AH40" s="625">
        <v>220372</v>
      </c>
      <c r="AI40" s="625">
        <v>220372</v>
      </c>
      <c r="AJ40" s="625">
        <v>220372</v>
      </c>
      <c r="AK40" s="625">
        <v>220372</v>
      </c>
      <c r="AL40" s="625">
        <v>220372</v>
      </c>
      <c r="AM40" s="625">
        <v>220372</v>
      </c>
      <c r="AN40" s="625">
        <v>220372</v>
      </c>
      <c r="AO40" s="625">
        <v>220372</v>
      </c>
      <c r="AP40" s="625">
        <v>220372</v>
      </c>
      <c r="AQ40" s="625">
        <v>220372</v>
      </c>
      <c r="AR40" s="625">
        <v>220372</v>
      </c>
      <c r="AS40" s="625">
        <v>220372</v>
      </c>
      <c r="AT40" s="625">
        <v>71472</v>
      </c>
      <c r="AU40" s="625">
        <v>71472</v>
      </c>
      <c r="AV40" s="625">
        <v>71472</v>
      </c>
      <c r="AW40" s="625">
        <v>71472</v>
      </c>
      <c r="AX40" s="625">
        <v>71472</v>
      </c>
      <c r="AY40" s="625">
        <v>71472</v>
      </c>
      <c r="AZ40" s="625">
        <v>71472</v>
      </c>
      <c r="BA40" s="625">
        <v>71472</v>
      </c>
      <c r="BB40" s="625">
        <v>71472</v>
      </c>
      <c r="BC40" s="625">
        <v>71472</v>
      </c>
      <c r="BD40" s="625">
        <v>71472</v>
      </c>
      <c r="BE40" s="625">
        <v>71472</v>
      </c>
      <c r="BF40" s="625">
        <v>71472</v>
      </c>
      <c r="BG40" s="625">
        <v>0</v>
      </c>
      <c r="BH40" s="625">
        <v>0</v>
      </c>
      <c r="BI40" s="625">
        <v>0</v>
      </c>
      <c r="BJ40" s="715"/>
      <c r="BK40" s="715"/>
      <c r="BL40" s="715"/>
      <c r="BM40" s="715"/>
      <c r="BN40" s="715"/>
      <c r="BO40" s="715"/>
      <c r="BP40" s="715"/>
      <c r="BQ40" s="715"/>
      <c r="BR40" s="715"/>
      <c r="BS40" s="715"/>
      <c r="BT40" s="715"/>
      <c r="BU40" s="715"/>
      <c r="BV40" s="715"/>
      <c r="BW40" s="715"/>
      <c r="BX40" s="715"/>
      <c r="BY40" s="715"/>
      <c r="BZ40" s="715"/>
      <c r="CA40" s="715"/>
      <c r="CB40" s="715"/>
      <c r="CC40" s="715"/>
      <c r="CD40" s="715"/>
      <c r="CE40" s="715"/>
      <c r="CF40" s="715"/>
      <c r="CG40" s="715"/>
      <c r="CH40" s="715"/>
      <c r="CI40" s="715"/>
      <c r="CJ40" s="715"/>
      <c r="CK40" s="715"/>
      <c r="CL40" s="715"/>
      <c r="CM40" s="715"/>
      <c r="CN40" s="625">
        <f t="shared" si="122"/>
        <v>5648410</v>
      </c>
      <c r="CO40" s="251"/>
      <c r="CP40" s="251">
        <f t="shared" si="123"/>
        <v>0</v>
      </c>
      <c r="CQ40" s="624">
        <f t="shared" si="124"/>
        <v>0</v>
      </c>
      <c r="CR40" s="625">
        <f t="shared" si="125"/>
        <v>450676</v>
      </c>
      <c r="CS40" s="625">
        <f t="shared" si="126"/>
        <v>963018</v>
      </c>
      <c r="CT40" s="625">
        <f t="shared" si="127"/>
        <v>2644464</v>
      </c>
      <c r="CU40" s="625">
        <f t="shared" si="128"/>
        <v>1304364</v>
      </c>
      <c r="CV40" s="625">
        <f t="shared" si="129"/>
        <v>285888</v>
      </c>
      <c r="CW40" s="625">
        <f t="shared" si="130"/>
        <v>0</v>
      </c>
      <c r="CX40" s="625">
        <f t="shared" si="131"/>
        <v>0</v>
      </c>
      <c r="CY40" s="27"/>
      <c r="CZ40" s="625">
        <f t="shared" si="132"/>
        <v>5215</v>
      </c>
      <c r="DA40" s="625">
        <f t="shared" si="133"/>
        <v>834297</v>
      </c>
      <c r="DB40" s="625">
        <f t="shared" si="134"/>
        <v>1896414</v>
      </c>
      <c r="DC40" s="625">
        <f t="shared" si="135"/>
        <v>2197764</v>
      </c>
      <c r="DD40" s="625">
        <f t="shared" si="136"/>
        <v>714720</v>
      </c>
      <c r="DE40" s="625">
        <f t="shared" si="137"/>
        <v>0</v>
      </c>
      <c r="DF40" s="625">
        <f t="shared" si="138"/>
        <v>0</v>
      </c>
      <c r="DG40" s="625">
        <f t="shared" si="139"/>
        <v>0</v>
      </c>
      <c r="DH40" s="267">
        <f t="shared" si="140"/>
        <v>0</v>
      </c>
      <c r="DL40"/>
      <c r="DM40"/>
    </row>
    <row r="41" spans="1:117" ht="15" outlineLevel="1">
      <c r="A41" s="627"/>
      <c r="B41" s="627"/>
      <c r="C41" s="625"/>
      <c r="D41" s="625"/>
      <c r="E41" s="625"/>
      <c r="F41" s="625"/>
      <c r="G41" s="625"/>
      <c r="H41" s="625"/>
      <c r="I41" s="625"/>
      <c r="J41" s="625"/>
      <c r="K41" s="625"/>
      <c r="L41" s="625"/>
      <c r="M41" s="625"/>
      <c r="N41" s="625"/>
      <c r="O41" s="625"/>
      <c r="P41" s="625"/>
      <c r="Q41" s="625"/>
      <c r="R41" s="625"/>
      <c r="S41" s="625"/>
      <c r="T41" s="625"/>
      <c r="U41" s="625"/>
      <c r="V41" s="625"/>
      <c r="W41" s="625"/>
      <c r="X41" s="625"/>
      <c r="Y41" s="625"/>
      <c r="Z41" s="625"/>
      <c r="AA41" s="625"/>
      <c r="AB41" s="625"/>
      <c r="AC41" s="625"/>
      <c r="AD41" s="625"/>
      <c r="AE41" s="625"/>
      <c r="AF41" s="625"/>
      <c r="AG41" s="625"/>
      <c r="AH41" s="625"/>
      <c r="AI41" s="625"/>
      <c r="AJ41" s="625"/>
      <c r="AK41" s="625"/>
      <c r="AL41" s="625"/>
      <c r="AM41" s="625"/>
      <c r="AN41" s="625"/>
      <c r="AO41" s="625"/>
      <c r="AP41" s="625"/>
      <c r="AQ41" s="625"/>
      <c r="AR41" s="625"/>
      <c r="AS41" s="625"/>
      <c r="AT41" s="625"/>
      <c r="AU41" s="625"/>
      <c r="AV41" s="625"/>
      <c r="AW41" s="625"/>
      <c r="AX41" s="625"/>
      <c r="AY41" s="625"/>
      <c r="AZ41" s="625"/>
      <c r="BA41" s="625"/>
      <c r="BB41" s="625"/>
      <c r="BC41" s="625"/>
      <c r="BD41" s="625"/>
      <c r="BE41" s="625"/>
      <c r="BF41" s="625"/>
      <c r="BG41" s="625"/>
      <c r="BH41" s="625"/>
      <c r="BI41" s="625"/>
      <c r="BJ41" s="715"/>
      <c r="BK41" s="715"/>
      <c r="BL41" s="715"/>
      <c r="BM41" s="715"/>
      <c r="BN41" s="715"/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715"/>
      <c r="BZ41" s="715"/>
      <c r="CA41" s="715"/>
      <c r="CB41" s="715"/>
      <c r="CC41" s="715"/>
      <c r="CD41" s="715"/>
      <c r="CE41" s="715"/>
      <c r="CF41" s="715"/>
      <c r="CG41" s="715"/>
      <c r="CH41" s="715"/>
      <c r="CI41" s="715"/>
      <c r="CJ41" s="715"/>
      <c r="CK41" s="715"/>
      <c r="CL41" s="715"/>
      <c r="CM41" s="715"/>
      <c r="CN41" s="625"/>
      <c r="CO41" s="233"/>
      <c r="CP41" s="233"/>
      <c r="CQ41" s="624"/>
      <c r="CR41" s="624"/>
      <c r="CS41" s="624"/>
      <c r="CT41" s="624">
        <f t="shared" si="127"/>
        <v>0</v>
      </c>
      <c r="CU41" s="624"/>
      <c r="CV41" s="624"/>
      <c r="CW41" s="624"/>
      <c r="CX41" s="624"/>
      <c r="CY41" s="27"/>
      <c r="CZ41" s="624"/>
      <c r="DA41" s="624"/>
      <c r="DB41" s="624"/>
      <c r="DC41" s="624"/>
      <c r="DD41" s="624"/>
      <c r="DE41" s="624"/>
      <c r="DF41" s="624"/>
      <c r="DG41" s="624"/>
      <c r="DH41" s="267"/>
      <c r="DL41"/>
      <c r="DM41"/>
    </row>
    <row r="42" spans="1:117" ht="15" outlineLevel="1">
      <c r="A42" s="622" t="s">
        <v>252</v>
      </c>
      <c r="B42" s="622"/>
      <c r="C42" s="623"/>
      <c r="D42" s="631"/>
      <c r="E42" s="631"/>
      <c r="F42" s="631"/>
      <c r="G42" s="631"/>
      <c r="H42" s="631"/>
      <c r="I42" s="631"/>
      <c r="J42" s="631">
        <f>SUM(J35:J41)</f>
        <v>24861</v>
      </c>
      <c r="K42" s="631">
        <f t="shared" ref="K42" si="141">SUM(K35:K41)</f>
        <v>3108283</v>
      </c>
      <c r="L42" s="631">
        <f t="shared" ref="L42:CN42" si="142">SUM(L35:L41)</f>
        <v>0</v>
      </c>
      <c r="M42" s="631">
        <f t="shared" si="142"/>
        <v>161239</v>
      </c>
      <c r="N42" s="631">
        <f t="shared" si="142"/>
        <v>161239</v>
      </c>
      <c r="O42" s="631">
        <f t="shared" si="142"/>
        <v>161239</v>
      </c>
      <c r="P42" s="631">
        <f t="shared" si="142"/>
        <v>161239</v>
      </c>
      <c r="Q42" s="631">
        <f t="shared" si="142"/>
        <v>161239</v>
      </c>
      <c r="R42" s="631">
        <f t="shared" ref="R42:BI42" si="143">SUM(R35:R41)</f>
        <v>450683</v>
      </c>
      <c r="S42" s="631">
        <f t="shared" si="143"/>
        <v>202311</v>
      </c>
      <c r="T42" s="631">
        <f t="shared" si="143"/>
        <v>202311</v>
      </c>
      <c r="U42" s="631">
        <f t="shared" si="143"/>
        <v>202311</v>
      </c>
      <c r="V42" s="631">
        <f t="shared" si="143"/>
        <v>202311</v>
      </c>
      <c r="W42" s="631">
        <f t="shared" si="143"/>
        <v>605877</v>
      </c>
      <c r="X42" s="631">
        <f t="shared" si="143"/>
        <v>605877</v>
      </c>
      <c r="Y42" s="631">
        <f t="shared" si="143"/>
        <v>708581</v>
      </c>
      <c r="Z42" s="631">
        <f t="shared" si="143"/>
        <v>708581</v>
      </c>
      <c r="AA42" s="631">
        <f t="shared" si="143"/>
        <v>708581</v>
      </c>
      <c r="AB42" s="631">
        <f t="shared" si="143"/>
        <v>708567</v>
      </c>
      <c r="AC42" s="631">
        <f t="shared" si="143"/>
        <v>708581</v>
      </c>
      <c r="AD42" s="631">
        <f t="shared" si="143"/>
        <v>679511</v>
      </c>
      <c r="AE42" s="631">
        <f t="shared" si="143"/>
        <v>828411</v>
      </c>
      <c r="AF42" s="631">
        <f t="shared" si="143"/>
        <v>828411</v>
      </c>
      <c r="AG42" s="631">
        <f t="shared" si="143"/>
        <v>828411</v>
      </c>
      <c r="AH42" s="631">
        <f t="shared" si="143"/>
        <v>828411</v>
      </c>
      <c r="AI42" s="631">
        <f t="shared" si="143"/>
        <v>2050815</v>
      </c>
      <c r="AJ42" s="631">
        <f t="shared" si="143"/>
        <v>853971</v>
      </c>
      <c r="AK42" s="631">
        <f t="shared" si="143"/>
        <v>828411</v>
      </c>
      <c r="AL42" s="631">
        <f t="shared" si="143"/>
        <v>828411</v>
      </c>
      <c r="AM42" s="631">
        <f t="shared" si="143"/>
        <v>828411</v>
      </c>
      <c r="AN42" s="631">
        <f t="shared" si="143"/>
        <v>1092926</v>
      </c>
      <c r="AO42" s="631">
        <f t="shared" si="143"/>
        <v>1423624</v>
      </c>
      <c r="AP42" s="631">
        <f t="shared" si="143"/>
        <v>1092926</v>
      </c>
      <c r="AQ42" s="631">
        <f t="shared" si="143"/>
        <v>1092926</v>
      </c>
      <c r="AR42" s="631">
        <f t="shared" si="143"/>
        <v>1092925</v>
      </c>
      <c r="AS42" s="631">
        <f t="shared" si="143"/>
        <v>1092926</v>
      </c>
      <c r="AT42" s="631">
        <f t="shared" si="143"/>
        <v>944026</v>
      </c>
      <c r="AU42" s="631">
        <f t="shared" si="143"/>
        <v>944025</v>
      </c>
      <c r="AV42" s="631">
        <f t="shared" si="143"/>
        <v>944026</v>
      </c>
      <c r="AW42" s="631">
        <f t="shared" si="143"/>
        <v>944026</v>
      </c>
      <c r="AX42" s="631">
        <f t="shared" si="143"/>
        <v>944025</v>
      </c>
      <c r="AY42" s="631">
        <f t="shared" si="143"/>
        <v>944026</v>
      </c>
      <c r="AZ42" s="631">
        <f t="shared" si="143"/>
        <v>944025</v>
      </c>
      <c r="BA42" s="631">
        <f t="shared" si="143"/>
        <v>944025</v>
      </c>
      <c r="BB42" s="631">
        <f t="shared" si="143"/>
        <v>944025</v>
      </c>
      <c r="BC42" s="631">
        <f t="shared" si="143"/>
        <v>944025</v>
      </c>
      <c r="BD42" s="631">
        <f t="shared" si="143"/>
        <v>944025</v>
      </c>
      <c r="BE42" s="631">
        <f t="shared" si="143"/>
        <v>944025</v>
      </c>
      <c r="BF42" s="631">
        <f t="shared" si="143"/>
        <v>679511</v>
      </c>
      <c r="BG42" s="631">
        <f t="shared" si="143"/>
        <v>403566</v>
      </c>
      <c r="BH42" s="631">
        <f t="shared" si="143"/>
        <v>403566</v>
      </c>
      <c r="BI42" s="631">
        <f t="shared" si="143"/>
        <v>403566</v>
      </c>
      <c r="BJ42" s="734"/>
      <c r="BK42" s="734"/>
      <c r="BL42" s="734"/>
      <c r="BM42" s="734"/>
      <c r="BN42" s="734"/>
      <c r="BO42" s="734"/>
      <c r="BP42" s="734"/>
      <c r="BQ42" s="734"/>
      <c r="BR42" s="734"/>
      <c r="BS42" s="734"/>
      <c r="BT42" s="734"/>
      <c r="BU42" s="734"/>
      <c r="BV42" s="734"/>
      <c r="BW42" s="734"/>
      <c r="BX42" s="734"/>
      <c r="BY42" s="734"/>
      <c r="BZ42" s="734"/>
      <c r="CA42" s="734"/>
      <c r="CB42" s="734"/>
      <c r="CC42" s="734"/>
      <c r="CD42" s="734"/>
      <c r="CE42" s="734"/>
      <c r="CF42" s="734"/>
      <c r="CG42" s="734"/>
      <c r="CH42" s="734"/>
      <c r="CI42" s="734"/>
      <c r="CJ42" s="734"/>
      <c r="CK42" s="734"/>
      <c r="CL42" s="734"/>
      <c r="CM42" s="734"/>
      <c r="CN42" s="631">
        <f t="shared" si="142"/>
        <v>39443851</v>
      </c>
      <c r="CO42" s="251"/>
      <c r="CP42" s="251">
        <f t="shared" si="123"/>
        <v>0</v>
      </c>
      <c r="CQ42" s="631">
        <f>SUM(G42:I42)</f>
        <v>0</v>
      </c>
      <c r="CR42" s="631">
        <f>SUM(J42:R42)</f>
        <v>4390022</v>
      </c>
      <c r="CS42" s="631">
        <f t="shared" ref="CS42:CS45" si="144">SUM(S42:AD42)</f>
        <v>6243400</v>
      </c>
      <c r="CT42" s="631">
        <f t="shared" si="127"/>
        <v>12313139</v>
      </c>
      <c r="CU42" s="631">
        <f t="shared" ref="CU42:CU45" si="145">SUM(AQ42:BB42)</f>
        <v>11775006</v>
      </c>
      <c r="CV42" s="631">
        <f t="shared" ref="CV42:CV45" si="146">SUM(BC42:BN42)</f>
        <v>4722284</v>
      </c>
      <c r="CW42" s="631">
        <f t="shared" ref="CW42:CW45" si="147">SUM(BO42:BZ42)</f>
        <v>0</v>
      </c>
      <c r="CX42" s="631">
        <f t="shared" ref="CX42:CX45" si="148">SUM(CA42:CL42)</f>
        <v>0</v>
      </c>
      <c r="CY42" s="407"/>
      <c r="CZ42" s="631">
        <f>SUM(G42:L42)</f>
        <v>3133144</v>
      </c>
      <c r="DA42" s="631">
        <f t="shared" ref="DA42:DA45" si="149">SUM(M42:X42)</f>
        <v>3277876</v>
      </c>
      <c r="DB42" s="631">
        <f t="shared" ref="DB42:DB45" si="150">SUM(Y42:AJ42)</f>
        <v>10440832</v>
      </c>
      <c r="DC42" s="631">
        <f t="shared" ref="DC42:DC45" si="151">SUM(AK42:AV42)</f>
        <v>12205563</v>
      </c>
      <c r="DD42" s="631">
        <f t="shared" ref="DD42:DD45" si="152">SUM(AW42:BH42)</f>
        <v>9982870</v>
      </c>
      <c r="DE42" s="631">
        <f t="shared" ref="DE42:DE45" si="153">SUM(BI42:BT42)</f>
        <v>403566</v>
      </c>
      <c r="DF42" s="631">
        <f t="shared" ref="DF42:DF45" si="154">SUM(BU42:CF42)</f>
        <v>0</v>
      </c>
      <c r="DG42" s="631">
        <f t="shared" ref="DG42:DG45" si="155">SUM(CG42:CM42)</f>
        <v>0</v>
      </c>
      <c r="DH42" s="267">
        <f t="shared" si="140"/>
        <v>0</v>
      </c>
      <c r="DL42"/>
      <c r="DM42"/>
    </row>
    <row r="43" spans="1:117" ht="15" outlineLevel="1">
      <c r="A43" s="626" t="s">
        <v>253</v>
      </c>
      <c r="B43" s="626"/>
      <c r="C43" s="623"/>
      <c r="D43" s="624"/>
      <c r="E43" s="624"/>
      <c r="F43" s="624"/>
      <c r="G43" s="624"/>
      <c r="H43" s="624"/>
      <c r="I43" s="624"/>
      <c r="J43" s="624">
        <f>J$42*'3f CalSAWS DD&amp;I CAP'!$E$85</f>
        <v>17944.04754418087</v>
      </c>
      <c r="K43" s="624">
        <f>K$42*'3f CalSAWS DD&amp;I CAP'!$E$85</f>
        <v>2243480.870953266</v>
      </c>
      <c r="L43" s="624">
        <f>L$42*'3f CalSAWS DD&amp;I CAP'!$E$85</f>
        <v>0</v>
      </c>
      <c r="M43" s="624">
        <f>M$42*'3f CalSAWS DD&amp;I CAP'!$E$85</f>
        <v>116378.27448518481</v>
      </c>
      <c r="N43" s="624">
        <f>N$42*'3f CalSAWS DD&amp;I CAP'!$E$85</f>
        <v>116378.27448518481</v>
      </c>
      <c r="O43" s="624">
        <f>O$42*'3f CalSAWS DD&amp;I CAP'!$E$85</f>
        <v>116378.27448518481</v>
      </c>
      <c r="P43" s="624">
        <f>P$42*'3f CalSAWS DD&amp;I CAP'!$E$85</f>
        <v>116378.27448518481</v>
      </c>
      <c r="Q43" s="624">
        <f>Q$42*'3f CalSAWS DD&amp;I CAP'!$E$85</f>
        <v>116378.27448518481</v>
      </c>
      <c r="R43" s="624">
        <f>R$42*'3f CalSAWS DD&amp;I CAP'!$E$85</f>
        <v>325291.70907662873</v>
      </c>
      <c r="S43" s="624">
        <f>S$42*'3f CalSAWS DD&amp;I CAP'!$E$178</f>
        <v>145699.33754861134</v>
      </c>
      <c r="T43" s="624">
        <f>T$42*'3f CalSAWS DD&amp;I CAP'!$E$178</f>
        <v>145699.33754861134</v>
      </c>
      <c r="U43" s="624">
        <f>U$42*'3f CalSAWS DD&amp;I CAP'!$E$178</f>
        <v>145699.33754861134</v>
      </c>
      <c r="V43" s="624">
        <f>V$42*'3f CalSAWS DD&amp;I CAP'!$E$178</f>
        <v>145699.33754861134</v>
      </c>
      <c r="W43" s="624">
        <f>W$42*'3f CalSAWS DD&amp;I CAP'!$E$178</f>
        <v>436337.50777733285</v>
      </c>
      <c r="X43" s="624">
        <f>X$42*'3f CalSAWS DD&amp;I CAP'!$E$178</f>
        <v>436337.50777733285</v>
      </c>
      <c r="Y43" s="624">
        <f>Y$42*'3f CalSAWS DD&amp;I CAP'!$E$178</f>
        <v>510302.36763958738</v>
      </c>
      <c r="Z43" s="624">
        <f>Z$42*'3f CalSAWS DD&amp;I CAP'!$E$178</f>
        <v>510302.36763958738</v>
      </c>
      <c r="AA43" s="624">
        <f>AA$42*'3f CalSAWS DD&amp;I CAP'!$E$178</f>
        <v>510302.36763958738</v>
      </c>
      <c r="AB43" s="624">
        <f>AB$42*'3f CalSAWS DD&amp;I CAP'!$E$178</f>
        <v>510292.28518867923</v>
      </c>
      <c r="AC43" s="624">
        <f>AC$42*'3f CalSAWS DD&amp;I CAP'!$E$178</f>
        <v>510302.36763958738</v>
      </c>
      <c r="AD43" s="624">
        <f>AD$42*'3f CalSAWS DD&amp;I CAP'!$E$178</f>
        <v>489366.87850386009</v>
      </c>
      <c r="AE43" s="624">
        <f>AE$42*'3f CalSAWS DD&amp;I CAP'!$E$178</f>
        <v>596600.94566277985</v>
      </c>
      <c r="AF43" s="624">
        <f>AF$42*'3f CalSAWS DD&amp;I CAP'!$E$178</f>
        <v>596600.94566277985</v>
      </c>
      <c r="AG43" s="624">
        <f>AG$42*'3f CalSAWS DD&amp;I CAP'!$E$178</f>
        <v>596600.94566277985</v>
      </c>
      <c r="AH43" s="624">
        <f>AH$42*'3f CalSAWS DD&amp;I CAP'!$E$178</f>
        <v>596600.94566277985</v>
      </c>
      <c r="AI43" s="624">
        <f>AI$42*'3f CalSAWS DD&amp;I CAP'!$E$178</f>
        <v>1476945.8256582951</v>
      </c>
      <c r="AJ43" s="624">
        <f>AJ$42*'3f CalSAWS DD&amp;I CAP'!$E$178</f>
        <v>615008.62032081874</v>
      </c>
      <c r="AK43" s="624">
        <f>AK$42*'3f CalSAWS DD&amp;I CAP'!$E$178</f>
        <v>596600.94566277985</v>
      </c>
      <c r="AL43" s="624">
        <f>AL$42*'3f CalSAWS DD&amp;I CAP'!$E$178</f>
        <v>596600.94566277985</v>
      </c>
      <c r="AM43" s="624">
        <f>AM$42*'3f CalSAWS DD&amp;I CAP'!$E$178</f>
        <v>596600.94566277985</v>
      </c>
      <c r="AN43" s="624">
        <f>AN$42*'3f CalSAWS DD&amp;I CAP'!$E$178</f>
        <v>787098.05294647149</v>
      </c>
      <c r="AO43" s="624">
        <f>AO$42*'3f CalSAWS DD&amp;I CAP'!$E$178</f>
        <v>1025258.5065483551</v>
      </c>
      <c r="AP43" s="624">
        <f>AP$42*'3f CalSAWS DD&amp;I CAP'!$E$178</f>
        <v>787098.05294647149</v>
      </c>
      <c r="AQ43" s="624">
        <f>AQ$42*'3f CalSAWS DD&amp;I CAP'!$E$178</f>
        <v>787098.05294647149</v>
      </c>
      <c r="AR43" s="624">
        <f>AR$42*'3f CalSAWS DD&amp;I CAP'!$E$178</f>
        <v>787097.33277140663</v>
      </c>
      <c r="AS43" s="624">
        <f>AS$42*'3f CalSAWS DD&amp;I CAP'!$E$178</f>
        <v>787098.05294647149</v>
      </c>
      <c r="AT43" s="624">
        <f>AT$42*'3f CalSAWS DD&amp;I CAP'!$E$178</f>
        <v>679863.98578755162</v>
      </c>
      <c r="AU43" s="624">
        <f>AU$42*'3f CalSAWS DD&amp;I CAP'!$E$178</f>
        <v>679863.26561248675</v>
      </c>
      <c r="AV43" s="624">
        <f>AV$42*'3f CalSAWS DD&amp;I CAP'!$E$178</f>
        <v>679863.98578755162</v>
      </c>
      <c r="AW43" s="624">
        <f>AW$42*'3f CalSAWS DD&amp;I CAP'!$E$178</f>
        <v>679863.98578755162</v>
      </c>
      <c r="AX43" s="624">
        <f>AX$42*'3f CalSAWS DD&amp;I CAP'!$E$178</f>
        <v>679863.26561248675</v>
      </c>
      <c r="AY43" s="624">
        <f>AY$42*'3f CalSAWS DD&amp;I CAP'!$E$178</f>
        <v>679863.98578755162</v>
      </c>
      <c r="AZ43" s="624">
        <f>AZ$42*'3f CalSAWS DD&amp;I CAP'!$E$178</f>
        <v>679863.26561248675</v>
      </c>
      <c r="BA43" s="624">
        <f>BA$42*'3f CalSAWS DD&amp;I CAP'!$E$178</f>
        <v>679863.26561248675</v>
      </c>
      <c r="BB43" s="624">
        <f>BB$42*'3f CalSAWS DD&amp;I CAP'!$E$178</f>
        <v>679863.26561248675</v>
      </c>
      <c r="BC43" s="624">
        <f>BC$42*'3f CalSAWS DD&amp;I CAP'!$E$178</f>
        <v>679863.26561248675</v>
      </c>
      <c r="BD43" s="624">
        <f>BD$42*'3f CalSAWS DD&amp;I CAP'!$E$178</f>
        <v>679863.26561248675</v>
      </c>
      <c r="BE43" s="624">
        <f>BE$42*'3f CalSAWS DD&amp;I CAP'!$E$178</f>
        <v>679863.26561248675</v>
      </c>
      <c r="BF43" s="624">
        <f>BF$42*'3f CalSAWS DD&amp;I CAP'!$E$178</f>
        <v>489366.87850386009</v>
      </c>
      <c r="BG43" s="624">
        <f>BG$42*'3f CalSAWS DD&amp;I CAP'!$E$178</f>
        <v>290638.17022872152</v>
      </c>
      <c r="BH43" s="624">
        <f>BH$42*'3f CalSAWS DD&amp;I CAP'!$E$178</f>
        <v>290638.17022872152</v>
      </c>
      <c r="BI43" s="624">
        <f>BI$42*'3f CalSAWS DD&amp;I CAP'!$E$178</f>
        <v>290638.17022872152</v>
      </c>
      <c r="BJ43" s="715"/>
      <c r="BK43" s="715"/>
      <c r="BL43" s="715"/>
      <c r="BM43" s="715"/>
      <c r="BN43" s="715"/>
      <c r="BO43" s="715"/>
      <c r="BP43" s="715"/>
      <c r="BQ43" s="715"/>
      <c r="BR43" s="715"/>
      <c r="BS43" s="715"/>
      <c r="BT43" s="715"/>
      <c r="BU43" s="715"/>
      <c r="BV43" s="715"/>
      <c r="BW43" s="715"/>
      <c r="BX43" s="715"/>
      <c r="BY43" s="715"/>
      <c r="BZ43" s="715"/>
      <c r="CA43" s="715"/>
      <c r="CB43" s="715"/>
      <c r="CC43" s="715"/>
      <c r="CD43" s="715"/>
      <c r="CE43" s="715"/>
      <c r="CF43" s="715"/>
      <c r="CG43" s="715"/>
      <c r="CH43" s="715"/>
      <c r="CI43" s="715"/>
      <c r="CJ43" s="715"/>
      <c r="CK43" s="715"/>
      <c r="CL43" s="715"/>
      <c r="CM43" s="734"/>
      <c r="CN43" s="625">
        <f>SUM(G43:CM43)</f>
        <v>28413501.573964335</v>
      </c>
      <c r="CO43" s="251"/>
      <c r="CP43" s="251">
        <f t="shared" si="123"/>
        <v>0</v>
      </c>
      <c r="CQ43" s="624">
        <f>SUM(G43:I43)</f>
        <v>0</v>
      </c>
      <c r="CR43" s="624">
        <f>SUM(J43:R43)</f>
        <v>3168607.9999999995</v>
      </c>
      <c r="CS43" s="624">
        <f t="shared" si="144"/>
        <v>4496340.9999999991</v>
      </c>
      <c r="CT43" s="624">
        <f t="shared" si="127"/>
        <v>8867615.6780598704</v>
      </c>
      <c r="CU43" s="624">
        <f t="shared" si="145"/>
        <v>8480065.7098769918</v>
      </c>
      <c r="CV43" s="624">
        <f t="shared" si="146"/>
        <v>3400871.1860274849</v>
      </c>
      <c r="CW43" s="624">
        <f t="shared" si="147"/>
        <v>0</v>
      </c>
      <c r="CX43" s="624">
        <f t="shared" si="148"/>
        <v>0</v>
      </c>
      <c r="CY43" s="27"/>
      <c r="CZ43" s="624">
        <f>SUM(G43:L43)</f>
        <v>2261424.9184974469</v>
      </c>
      <c r="DA43" s="624">
        <f t="shared" si="149"/>
        <v>2362655.4472516635</v>
      </c>
      <c r="DB43" s="624">
        <f t="shared" si="150"/>
        <v>7519226.8628811212</v>
      </c>
      <c r="DC43" s="624">
        <f t="shared" si="151"/>
        <v>8790142.1252815779</v>
      </c>
      <c r="DD43" s="624">
        <f t="shared" si="152"/>
        <v>7189414.0498238141</v>
      </c>
      <c r="DE43" s="624">
        <f t="shared" si="153"/>
        <v>290638.17022872152</v>
      </c>
      <c r="DF43" s="624">
        <f t="shared" si="154"/>
        <v>0</v>
      </c>
      <c r="DG43" s="624">
        <f t="shared" si="155"/>
        <v>0</v>
      </c>
      <c r="DH43" s="267">
        <f t="shared" si="140"/>
        <v>0</v>
      </c>
      <c r="DL43"/>
      <c r="DM43"/>
    </row>
    <row r="44" spans="1:117" ht="15" outlineLevel="1">
      <c r="A44" s="626" t="s">
        <v>254</v>
      </c>
      <c r="B44" s="626"/>
      <c r="C44" s="623"/>
      <c r="D44" s="624"/>
      <c r="E44" s="624"/>
      <c r="F44" s="624"/>
      <c r="G44" s="624"/>
      <c r="H44" s="624"/>
      <c r="I44" s="624"/>
      <c r="J44" s="624">
        <f>J$42*'3f CalSAWS DD&amp;I CAP'!$F$85</f>
        <v>6718.0654525193731</v>
      </c>
      <c r="K44" s="624">
        <f>K$42*'3f CalSAWS DD&amp;I CAP'!$F$85</f>
        <v>839935.98966064421</v>
      </c>
      <c r="L44" s="624">
        <f>L$42*'3f CalSAWS DD&amp;I CAP'!$F$85</f>
        <v>0</v>
      </c>
      <c r="M44" s="624">
        <f>M$42*'3f CalSAWS DD&amp;I CAP'!$F$85</f>
        <v>43570.819979034277</v>
      </c>
      <c r="N44" s="624">
        <f>N$42*'3f CalSAWS DD&amp;I CAP'!$F$85</f>
        <v>43570.819979034277</v>
      </c>
      <c r="O44" s="624">
        <f>O$42*'3f CalSAWS DD&amp;I CAP'!$F$85</f>
        <v>43570.819979034277</v>
      </c>
      <c r="P44" s="624">
        <f>P$42*'3f CalSAWS DD&amp;I CAP'!$F$85</f>
        <v>43570.819979034277</v>
      </c>
      <c r="Q44" s="624">
        <f>Q$42*'3f CalSAWS DD&amp;I CAP'!$F$85</f>
        <v>43570.819979034277</v>
      </c>
      <c r="R44" s="624">
        <f>R$42*'3f CalSAWS DD&amp;I CAP'!$F$85</f>
        <v>121785.8449916652</v>
      </c>
      <c r="S44" s="624">
        <f>S$42*'3f CalSAWS DD&amp;I CAP'!$F$178</f>
        <v>38398.617430726845</v>
      </c>
      <c r="T44" s="624">
        <f>T$42*'3f CalSAWS DD&amp;I CAP'!$F$178</f>
        <v>38398.617430726845</v>
      </c>
      <c r="U44" s="624">
        <f>U$42*'3f CalSAWS DD&amp;I CAP'!$F$178</f>
        <v>38398.617430726845</v>
      </c>
      <c r="V44" s="624">
        <f>V$42*'3f CalSAWS DD&amp;I CAP'!$F$178</f>
        <v>38398.617430726845</v>
      </c>
      <c r="W44" s="624">
        <f>W$42*'3f CalSAWS DD&amp;I CAP'!$F$178</f>
        <v>114995.4235463049</v>
      </c>
      <c r="X44" s="624">
        <f>X$42*'3f CalSAWS DD&amp;I CAP'!$F$178</f>
        <v>114995.4235463049</v>
      </c>
      <c r="Y44" s="624">
        <f>Y$42*'3f CalSAWS DD&amp;I CAP'!$F$178</f>
        <v>134488.6374823013</v>
      </c>
      <c r="Z44" s="624">
        <f>Z$42*'3f CalSAWS DD&amp;I CAP'!$F$178</f>
        <v>134488.6374823013</v>
      </c>
      <c r="AA44" s="624">
        <f>AA$42*'3f CalSAWS DD&amp;I CAP'!$F$178</f>
        <v>134488.6374823013</v>
      </c>
      <c r="AB44" s="624">
        <f>AB$42*'3f CalSAWS DD&amp;I CAP'!$F$178</f>
        <v>134485.98028301887</v>
      </c>
      <c r="AC44" s="624">
        <f>AC$42*'3f CalSAWS DD&amp;I CAP'!$F$178</f>
        <v>134488.6374823013</v>
      </c>
      <c r="AD44" s="624">
        <f>AD$42*'3f CalSAWS DD&amp;I CAP'!$F$178</f>
        <v>128971.1529722587</v>
      </c>
      <c r="AE44" s="624">
        <f>AE$42*'3f CalSAWS DD&amp;I CAP'!$F$178</f>
        <v>157232.36534051958</v>
      </c>
      <c r="AF44" s="624">
        <f>AF$42*'3f CalSAWS DD&amp;I CAP'!$F$178</f>
        <v>157232.36534051958</v>
      </c>
      <c r="AG44" s="624">
        <f>AG$42*'3f CalSAWS DD&amp;I CAP'!$F$178</f>
        <v>157232.36534051958</v>
      </c>
      <c r="AH44" s="624">
        <f>AH$42*'3f CalSAWS DD&amp;I CAP'!$F$178</f>
        <v>157232.36534051958</v>
      </c>
      <c r="AI44" s="624">
        <f>AI$42*'3f CalSAWS DD&amp;I CAP'!$F$178</f>
        <v>389244.58188727294</v>
      </c>
      <c r="AJ44" s="624">
        <f>AJ$42*'3f CalSAWS DD&amp;I CAP'!$F$178</f>
        <v>162083.65203046417</v>
      </c>
      <c r="AK44" s="624">
        <f>AK$42*'3f CalSAWS DD&amp;I CAP'!$F$178</f>
        <v>157232.36534051958</v>
      </c>
      <c r="AL44" s="624">
        <f>AL$42*'3f CalSAWS DD&amp;I CAP'!$F$178</f>
        <v>157232.36534051958</v>
      </c>
      <c r="AM44" s="624">
        <f>AM$42*'3f CalSAWS DD&amp;I CAP'!$F$178</f>
        <v>157232.36534051958</v>
      </c>
      <c r="AN44" s="624">
        <f>AN$42*'3f CalSAWS DD&amp;I CAP'!$F$178</f>
        <v>207437.29878303487</v>
      </c>
      <c r="AO44" s="624">
        <f>AO$42*'3f CalSAWS DD&amp;I CAP'!$F$178</f>
        <v>270203.76223339845</v>
      </c>
      <c r="AP44" s="624">
        <f>AP$42*'3f CalSAWS DD&amp;I CAP'!$F$178</f>
        <v>207437.29878303487</v>
      </c>
      <c r="AQ44" s="624">
        <f>AQ$42*'3f CalSAWS DD&amp;I CAP'!$F$178</f>
        <v>207437.29878303487</v>
      </c>
      <c r="AR44" s="624">
        <f>AR$42*'3f CalSAWS DD&amp;I CAP'!$F$178</f>
        <v>207437.10898308613</v>
      </c>
      <c r="AS44" s="624">
        <f>AS$42*'3f CalSAWS DD&amp;I CAP'!$F$178</f>
        <v>207437.29878303487</v>
      </c>
      <c r="AT44" s="624">
        <f>AT$42*'3f CalSAWS DD&amp;I CAP'!$F$178</f>
        <v>179176.08641477401</v>
      </c>
      <c r="AU44" s="624">
        <f>AU$42*'3f CalSAWS DD&amp;I CAP'!$F$178</f>
        <v>179175.89661482524</v>
      </c>
      <c r="AV44" s="624">
        <f>AV$42*'3f CalSAWS DD&amp;I CAP'!$F$178</f>
        <v>179176.08641477401</v>
      </c>
      <c r="AW44" s="624">
        <f>AW$42*'3f CalSAWS DD&amp;I CAP'!$F$178</f>
        <v>179176.08641477401</v>
      </c>
      <c r="AX44" s="624">
        <f>AX$42*'3f CalSAWS DD&amp;I CAP'!$F$178</f>
        <v>179175.89661482524</v>
      </c>
      <c r="AY44" s="624">
        <f>AY$42*'3f CalSAWS DD&amp;I CAP'!$F$178</f>
        <v>179176.08641477401</v>
      </c>
      <c r="AZ44" s="624">
        <f>AZ$42*'3f CalSAWS DD&amp;I CAP'!$F$178</f>
        <v>179175.89661482524</v>
      </c>
      <c r="BA44" s="624">
        <f>BA$42*'3f CalSAWS DD&amp;I CAP'!$F$178</f>
        <v>179175.89661482524</v>
      </c>
      <c r="BB44" s="624">
        <f>BB$42*'3f CalSAWS DD&amp;I CAP'!$F$178</f>
        <v>179175.89661482524</v>
      </c>
      <c r="BC44" s="624">
        <f>BC$42*'3f CalSAWS DD&amp;I CAP'!$F$178</f>
        <v>179175.89661482524</v>
      </c>
      <c r="BD44" s="624">
        <f>BD$42*'3f CalSAWS DD&amp;I CAP'!$F$178</f>
        <v>179175.89661482524</v>
      </c>
      <c r="BE44" s="624">
        <f>BE$42*'3f CalSAWS DD&amp;I CAP'!$F$178</f>
        <v>179175.89661482524</v>
      </c>
      <c r="BF44" s="624">
        <f>BF$42*'3f CalSAWS DD&amp;I CAP'!$F$178</f>
        <v>128971.1529722587</v>
      </c>
      <c r="BG44" s="624">
        <f>BG$42*'3f CalSAWS DD&amp;I CAP'!$F$178</f>
        <v>76596.806115578045</v>
      </c>
      <c r="BH44" s="624">
        <f>BH$42*'3f CalSAWS DD&amp;I CAP'!$F$178</f>
        <v>76596.806115578045</v>
      </c>
      <c r="BI44" s="624">
        <f>BI$42*'3f CalSAWS DD&amp;I CAP'!$F$178</f>
        <v>76596.806115578045</v>
      </c>
      <c r="BJ44" s="715"/>
      <c r="BK44" s="715"/>
      <c r="BL44" s="715"/>
      <c r="BM44" s="715"/>
      <c r="BN44" s="715"/>
      <c r="BO44" s="715"/>
      <c r="BP44" s="715"/>
      <c r="BQ44" s="715"/>
      <c r="BR44" s="715"/>
      <c r="BS44" s="715"/>
      <c r="BT44" s="715"/>
      <c r="BU44" s="715"/>
      <c r="BV44" s="715"/>
      <c r="BW44" s="715"/>
      <c r="BX44" s="715"/>
      <c r="BY44" s="715"/>
      <c r="BZ44" s="715"/>
      <c r="CA44" s="715"/>
      <c r="CB44" s="715"/>
      <c r="CC44" s="715"/>
      <c r="CD44" s="715"/>
      <c r="CE44" s="715"/>
      <c r="CF44" s="715"/>
      <c r="CG44" s="715"/>
      <c r="CH44" s="715"/>
      <c r="CI44" s="715"/>
      <c r="CJ44" s="715"/>
      <c r="CK44" s="715"/>
      <c r="CL44" s="715"/>
      <c r="CM44" s="734"/>
      <c r="CN44" s="625">
        <f>SUM(G44:CM44)</f>
        <v>7839508.9475466907</v>
      </c>
      <c r="CO44" s="251"/>
      <c r="CP44" s="251">
        <f t="shared" si="123"/>
        <v>0</v>
      </c>
      <c r="CQ44" s="624">
        <f>SUM(G44:I44)</f>
        <v>0</v>
      </c>
      <c r="CR44" s="624">
        <f>SUM(J44:R44)</f>
        <v>1186294</v>
      </c>
      <c r="CS44" s="624">
        <f t="shared" si="144"/>
        <v>1184997</v>
      </c>
      <c r="CT44" s="624">
        <f t="shared" si="127"/>
        <v>2337033.1511008427</v>
      </c>
      <c r="CU44" s="624">
        <f t="shared" si="145"/>
        <v>2234895.5352823786</v>
      </c>
      <c r="CV44" s="624">
        <f t="shared" si="146"/>
        <v>896289.26116346859</v>
      </c>
      <c r="CW44" s="624">
        <f t="shared" si="147"/>
        <v>0</v>
      </c>
      <c r="CX44" s="624">
        <f t="shared" si="148"/>
        <v>0</v>
      </c>
      <c r="CY44" s="27"/>
      <c r="CZ44" s="624">
        <f>SUM(G44:L44)</f>
        <v>846654.05511316354</v>
      </c>
      <c r="DA44" s="624">
        <f t="shared" si="149"/>
        <v>723225.26170235372</v>
      </c>
      <c r="DB44" s="624">
        <f t="shared" si="150"/>
        <v>1981669.3784642986</v>
      </c>
      <c r="DC44" s="624">
        <f t="shared" si="151"/>
        <v>2316615.2318145558</v>
      </c>
      <c r="DD44" s="624">
        <f t="shared" si="152"/>
        <v>1894748.2143367394</v>
      </c>
      <c r="DE44" s="624">
        <f t="shared" si="153"/>
        <v>76596.806115578045</v>
      </c>
      <c r="DF44" s="624">
        <f t="shared" si="154"/>
        <v>0</v>
      </c>
      <c r="DG44" s="624">
        <f t="shared" si="155"/>
        <v>0</v>
      </c>
      <c r="DH44" s="267">
        <f t="shared" si="140"/>
        <v>0</v>
      </c>
      <c r="DL44"/>
      <c r="DM44"/>
    </row>
    <row r="45" spans="1:117" ht="15" outlineLevel="1">
      <c r="A45" s="626" t="s">
        <v>182</v>
      </c>
      <c r="B45" s="626"/>
      <c r="C45" s="623"/>
      <c r="D45" s="624"/>
      <c r="E45" s="624"/>
      <c r="F45" s="624"/>
      <c r="G45" s="624"/>
      <c r="H45" s="624"/>
      <c r="I45" s="624"/>
      <c r="J45" s="624">
        <f>J$42*'3f CalSAWS DD&amp;I CAP'!$H$85</f>
        <v>198.88700329975566</v>
      </c>
      <c r="K45" s="624">
        <f>K$42*'3f CalSAWS DD&amp;I CAP'!$H$85</f>
        <v>24866.139386089635</v>
      </c>
      <c r="L45" s="624">
        <f>L$42*'3f CalSAWS DD&amp;I CAP'!$H$85</f>
        <v>0</v>
      </c>
      <c r="M45" s="624">
        <f>M$42*'3f CalSAWS DD&amp;I CAP'!$H$85</f>
        <v>1289.9055357809139</v>
      </c>
      <c r="N45" s="624">
        <f>N$42*'3f CalSAWS DD&amp;I CAP'!$H$85</f>
        <v>1289.9055357809139</v>
      </c>
      <c r="O45" s="624">
        <f>O$42*'3f CalSAWS DD&amp;I CAP'!$H$85</f>
        <v>1289.9055357809139</v>
      </c>
      <c r="P45" s="624">
        <f>P$42*'3f CalSAWS DD&amp;I CAP'!$H$85</f>
        <v>1289.9055357809139</v>
      </c>
      <c r="Q45" s="624">
        <f>Q$42*'3f CalSAWS DD&amp;I CAP'!$H$85</f>
        <v>1289.9055357809139</v>
      </c>
      <c r="R45" s="624">
        <f>R$42*'3f CalSAWS DD&amp;I CAP'!$H$85</f>
        <v>3605.4459317060368</v>
      </c>
      <c r="S45" s="624">
        <f>S$42*'3f CalSAWS DD&amp;I CAP'!$H$178</f>
        <v>2245.6605250344364</v>
      </c>
      <c r="T45" s="624">
        <f>T$42*'3f CalSAWS DD&amp;I CAP'!$H$178</f>
        <v>2245.6605250344364</v>
      </c>
      <c r="U45" s="624">
        <f>U$42*'3f CalSAWS DD&amp;I CAP'!$H$178</f>
        <v>2245.6605250344364</v>
      </c>
      <c r="V45" s="624">
        <f>V$42*'3f CalSAWS DD&amp;I CAP'!$H$178</f>
        <v>2245.6605250344364</v>
      </c>
      <c r="W45" s="624">
        <f>W$42*'3f CalSAWS DD&amp;I CAP'!$H$178</f>
        <v>6725.2599311272706</v>
      </c>
      <c r="X45" s="624">
        <f>X$42*'3f CalSAWS DD&amp;I CAP'!$H$178</f>
        <v>6725.2599311272706</v>
      </c>
      <c r="Y45" s="624">
        <f>Y$42*'3f CalSAWS DD&amp;I CAP'!$H$178</f>
        <v>7865.2786081301856</v>
      </c>
      <c r="Z45" s="624">
        <f>Z$42*'3f CalSAWS DD&amp;I CAP'!$H$178</f>
        <v>7865.2786081301856</v>
      </c>
      <c r="AA45" s="624">
        <f>AA$42*'3f CalSAWS DD&amp;I CAP'!$H$178</f>
        <v>7865.2786081301856</v>
      </c>
      <c r="AB45" s="624">
        <f>AB$42*'3f CalSAWS DD&amp;I CAP'!$H$178</f>
        <v>7865.1232075471698</v>
      </c>
      <c r="AC45" s="624">
        <f>AC$42*'3f CalSAWS DD&amp;I CAP'!$H$178</f>
        <v>7865.2786081301856</v>
      </c>
      <c r="AD45" s="624">
        <f>AD$42*'3f CalSAWS DD&amp;I CAP'!$H$178</f>
        <v>7542.6003975398025</v>
      </c>
      <c r="AE45" s="624">
        <f>AE$42*'3f CalSAWS DD&amp;I CAP'!$H$178</f>
        <v>9195.396598327834</v>
      </c>
      <c r="AF45" s="624">
        <f>AF$42*'3f CalSAWS DD&amp;I CAP'!$H$178</f>
        <v>9195.396598327834</v>
      </c>
      <c r="AG45" s="624">
        <f>AG$42*'3f CalSAWS DD&amp;I CAP'!$H$178</f>
        <v>9195.396598327834</v>
      </c>
      <c r="AH45" s="624">
        <f>AH$42*'3f CalSAWS DD&amp;I CAP'!$H$178</f>
        <v>9195.396598327834</v>
      </c>
      <c r="AI45" s="624">
        <f>AI$42*'3f CalSAWS DD&amp;I CAP'!$H$178</f>
        <v>22764.131904090722</v>
      </c>
      <c r="AJ45" s="624">
        <f>AJ$42*'3f CalSAWS DD&amp;I CAP'!$H$178</f>
        <v>9479.1136627478627</v>
      </c>
      <c r="AK45" s="624">
        <f>AK$42*'3f CalSAWS DD&amp;I CAP'!$H$178</f>
        <v>9195.396598327834</v>
      </c>
      <c r="AL45" s="624">
        <f>AL$42*'3f CalSAWS DD&amp;I CAP'!$H$178</f>
        <v>9195.396598327834</v>
      </c>
      <c r="AM45" s="624">
        <f>AM$42*'3f CalSAWS DD&amp;I CAP'!$H$178</f>
        <v>9195.396598327834</v>
      </c>
      <c r="AN45" s="624">
        <f>AN$42*'3f CalSAWS DD&amp;I CAP'!$H$178</f>
        <v>12131.524113784157</v>
      </c>
      <c r="AO45" s="624">
        <f>AO$42*'3f CalSAWS DD&amp;I CAP'!$H$178</f>
        <v>15802.285685363744</v>
      </c>
      <c r="AP45" s="624">
        <f>AP$42*'3f CalSAWS DD&amp;I CAP'!$H$178</f>
        <v>12131.524113784157</v>
      </c>
      <c r="AQ45" s="624">
        <f>AQ$42*'3f CalSAWS DD&amp;I CAP'!$H$178</f>
        <v>12131.524113784157</v>
      </c>
      <c r="AR45" s="624">
        <f>AR$42*'3f CalSAWS DD&amp;I CAP'!$H$178</f>
        <v>12131.513013742513</v>
      </c>
      <c r="AS45" s="624">
        <f>AS$42*'3f CalSAWS DD&amp;I CAP'!$H$178</f>
        <v>12131.524113784157</v>
      </c>
      <c r="AT45" s="624">
        <f>AT$42*'3f CalSAWS DD&amp;I CAP'!$H$178</f>
        <v>10478.727912996124</v>
      </c>
      <c r="AU45" s="624">
        <f>AU$42*'3f CalSAWS DD&amp;I CAP'!$H$178</f>
        <v>10478.716812954481</v>
      </c>
      <c r="AV45" s="624">
        <f>AV$42*'3f CalSAWS DD&amp;I CAP'!$H$178</f>
        <v>10478.727912996124</v>
      </c>
      <c r="AW45" s="624">
        <f>AW$42*'3f CalSAWS DD&amp;I CAP'!$H$178</f>
        <v>10478.727912996124</v>
      </c>
      <c r="AX45" s="624">
        <f>AX$42*'3f CalSAWS DD&amp;I CAP'!$H$178</f>
        <v>10478.716812954481</v>
      </c>
      <c r="AY45" s="624">
        <f>AY$42*'3f CalSAWS DD&amp;I CAP'!$H$178</f>
        <v>10478.727912996124</v>
      </c>
      <c r="AZ45" s="624">
        <f>AZ$42*'3f CalSAWS DD&amp;I CAP'!$H$178</f>
        <v>10478.716812954481</v>
      </c>
      <c r="BA45" s="624">
        <f>BA$42*'3f CalSAWS DD&amp;I CAP'!$H$178</f>
        <v>10478.716812954481</v>
      </c>
      <c r="BB45" s="624">
        <f>BB$42*'3f CalSAWS DD&amp;I CAP'!$H$178</f>
        <v>10478.716812954481</v>
      </c>
      <c r="BC45" s="624">
        <f>BC$42*'3f CalSAWS DD&amp;I CAP'!$H$178</f>
        <v>10478.716812954481</v>
      </c>
      <c r="BD45" s="624">
        <f>BD$42*'3f CalSAWS DD&amp;I CAP'!$H$178</f>
        <v>10478.716812954481</v>
      </c>
      <c r="BE45" s="624">
        <f>BE$42*'3f CalSAWS DD&amp;I CAP'!$H$178</f>
        <v>10478.716812954481</v>
      </c>
      <c r="BF45" s="624">
        <f>BF$42*'3f CalSAWS DD&amp;I CAP'!$H$178</f>
        <v>7542.6003975398025</v>
      </c>
      <c r="BG45" s="624">
        <f>BG$42*'3f CalSAWS DD&amp;I CAP'!$H$178</f>
        <v>4479.5994060928342</v>
      </c>
      <c r="BH45" s="624">
        <f>BH$42*'3f CalSAWS DD&amp;I CAP'!$H$178</f>
        <v>4479.5994060928342</v>
      </c>
      <c r="BI45" s="624">
        <f>BI$42*'3f CalSAWS DD&amp;I CAP'!$H$178</f>
        <v>4479.5994060928342</v>
      </c>
      <c r="BJ45" s="715"/>
      <c r="BK45" s="715"/>
      <c r="BL45" s="715"/>
      <c r="BM45" s="715"/>
      <c r="BN45" s="715"/>
      <c r="BO45" s="715"/>
      <c r="BP45" s="715"/>
      <c r="BQ45" s="715"/>
      <c r="BR45" s="715"/>
      <c r="BS45" s="715"/>
      <c r="BT45" s="715"/>
      <c r="BU45" s="715"/>
      <c r="BV45" s="715"/>
      <c r="BW45" s="715"/>
      <c r="BX45" s="715"/>
      <c r="BY45" s="715"/>
      <c r="BZ45" s="715"/>
      <c r="CA45" s="715"/>
      <c r="CB45" s="715"/>
      <c r="CC45" s="715"/>
      <c r="CD45" s="715"/>
      <c r="CE45" s="715"/>
      <c r="CF45" s="715"/>
      <c r="CG45" s="715"/>
      <c r="CH45" s="715"/>
      <c r="CI45" s="715"/>
      <c r="CJ45" s="715"/>
      <c r="CK45" s="715"/>
      <c r="CL45" s="715"/>
      <c r="CM45" s="734"/>
      <c r="CN45" s="625">
        <f>SUM(G45:CM45)</f>
        <v>424218.96168081491</v>
      </c>
      <c r="CO45" s="251"/>
      <c r="CP45" s="251">
        <f t="shared" si="123"/>
        <v>0</v>
      </c>
      <c r="CQ45" s="624">
        <f>SUM(G45:I45)</f>
        <v>0</v>
      </c>
      <c r="CR45" s="624">
        <f>SUM(J45:R45)</f>
        <v>35119.999999999993</v>
      </c>
      <c r="CS45" s="624">
        <f t="shared" si="144"/>
        <v>69302</v>
      </c>
      <c r="CT45" s="624">
        <f t="shared" si="127"/>
        <v>136676.35566806549</v>
      </c>
      <c r="CU45" s="624">
        <f t="shared" si="145"/>
        <v>130703.05695806773</v>
      </c>
      <c r="CV45" s="624">
        <f t="shared" si="146"/>
        <v>52417.549054681753</v>
      </c>
      <c r="CW45" s="624">
        <f t="shared" si="147"/>
        <v>0</v>
      </c>
      <c r="CX45" s="624">
        <f t="shared" si="148"/>
        <v>0</v>
      </c>
      <c r="CY45" s="27"/>
      <c r="CZ45" s="624">
        <f>SUM(G45:L45)</f>
        <v>25065.02638938939</v>
      </c>
      <c r="DA45" s="624">
        <f t="shared" si="149"/>
        <v>32488.135573002895</v>
      </c>
      <c r="DB45" s="624">
        <f t="shared" si="150"/>
        <v>115893.66999775765</v>
      </c>
      <c r="DC45" s="624">
        <f t="shared" si="151"/>
        <v>135482.25758817309</v>
      </c>
      <c r="DD45" s="624">
        <f t="shared" si="152"/>
        <v>110810.27272639911</v>
      </c>
      <c r="DE45" s="624">
        <f t="shared" si="153"/>
        <v>4479.5994060928342</v>
      </c>
      <c r="DF45" s="624">
        <f t="shared" si="154"/>
        <v>0</v>
      </c>
      <c r="DG45" s="624">
        <f t="shared" si="155"/>
        <v>0</v>
      </c>
      <c r="DH45" s="267">
        <f t="shared" si="140"/>
        <v>0</v>
      </c>
      <c r="DL45"/>
      <c r="DM45"/>
    </row>
    <row r="46" spans="1:117" ht="15" outlineLevel="1">
      <c r="A46" s="622" t="s">
        <v>255</v>
      </c>
      <c r="B46" s="622"/>
      <c r="C46" s="623"/>
      <c r="D46" s="633"/>
      <c r="E46" s="633"/>
      <c r="F46" s="633"/>
      <c r="G46" s="633"/>
      <c r="H46" s="633"/>
      <c r="I46" s="633"/>
      <c r="J46" s="633">
        <f t="shared" ref="J46" si="156">J45/J42</f>
        <v>7.9999599090847372E-3</v>
      </c>
      <c r="K46" s="633">
        <f t="shared" ref="K46" si="157">K45/K42</f>
        <v>7.9999599090847372E-3</v>
      </c>
      <c r="L46" s="633">
        <v>0</v>
      </c>
      <c r="M46" s="633">
        <f t="shared" ref="M46:Q46" si="158">M45/M42</f>
        <v>7.9999599090847372E-3</v>
      </c>
      <c r="N46" s="633">
        <f t="shared" si="158"/>
        <v>7.9999599090847372E-3</v>
      </c>
      <c r="O46" s="633">
        <f t="shared" si="158"/>
        <v>7.9999599090847372E-3</v>
      </c>
      <c r="P46" s="633">
        <f t="shared" si="158"/>
        <v>7.9999599090847372E-3</v>
      </c>
      <c r="Q46" s="633">
        <f t="shared" si="158"/>
        <v>7.9999599090847372E-3</v>
      </c>
      <c r="R46" s="633">
        <f t="shared" ref="R46:AZ46" si="159">R45/R42</f>
        <v>7.9999599090847372E-3</v>
      </c>
      <c r="S46" s="633">
        <f t="shared" si="159"/>
        <v>1.1100041643976039E-2</v>
      </c>
      <c r="T46" s="633">
        <f t="shared" si="159"/>
        <v>1.1100041643976039E-2</v>
      </c>
      <c r="U46" s="633">
        <f t="shared" si="159"/>
        <v>1.1100041643976039E-2</v>
      </c>
      <c r="V46" s="633">
        <f t="shared" si="159"/>
        <v>1.1100041643976039E-2</v>
      </c>
      <c r="W46" s="633">
        <f t="shared" si="159"/>
        <v>1.1100041643976039E-2</v>
      </c>
      <c r="X46" s="633">
        <f t="shared" si="159"/>
        <v>1.1100041643976039E-2</v>
      </c>
      <c r="Y46" s="633">
        <f t="shared" si="159"/>
        <v>1.1100041643976039E-2</v>
      </c>
      <c r="Z46" s="633">
        <f t="shared" si="159"/>
        <v>1.1100041643976039E-2</v>
      </c>
      <c r="AA46" s="633">
        <f t="shared" si="159"/>
        <v>1.1100041643976039E-2</v>
      </c>
      <c r="AB46" s="633">
        <f t="shared" si="159"/>
        <v>1.1100041643976039E-2</v>
      </c>
      <c r="AC46" s="633">
        <f t="shared" si="159"/>
        <v>1.1100041643976039E-2</v>
      </c>
      <c r="AD46" s="633">
        <f t="shared" si="159"/>
        <v>1.1100041643976039E-2</v>
      </c>
      <c r="AE46" s="633">
        <f t="shared" si="159"/>
        <v>1.1100041643976039E-2</v>
      </c>
      <c r="AF46" s="633">
        <f t="shared" si="159"/>
        <v>1.1100041643976039E-2</v>
      </c>
      <c r="AG46" s="633">
        <f t="shared" si="159"/>
        <v>1.1100041643976039E-2</v>
      </c>
      <c r="AH46" s="633">
        <f t="shared" si="159"/>
        <v>1.1100041643976039E-2</v>
      </c>
      <c r="AI46" s="633">
        <f t="shared" si="159"/>
        <v>1.1100041643976039E-2</v>
      </c>
      <c r="AJ46" s="633">
        <f t="shared" si="159"/>
        <v>1.1100041643976041E-2</v>
      </c>
      <c r="AK46" s="633">
        <f t="shared" si="159"/>
        <v>1.1100041643976039E-2</v>
      </c>
      <c r="AL46" s="633">
        <f t="shared" si="159"/>
        <v>1.1100041643976039E-2</v>
      </c>
      <c r="AM46" s="633">
        <f t="shared" si="159"/>
        <v>1.1100041643976039E-2</v>
      </c>
      <c r="AN46" s="633">
        <f t="shared" si="159"/>
        <v>1.1100041643976039E-2</v>
      </c>
      <c r="AO46" s="633">
        <f t="shared" si="159"/>
        <v>1.1100041643976039E-2</v>
      </c>
      <c r="AP46" s="633">
        <f t="shared" si="159"/>
        <v>1.1100041643976039E-2</v>
      </c>
      <c r="AQ46" s="633">
        <f t="shared" si="159"/>
        <v>1.1100041643976039E-2</v>
      </c>
      <c r="AR46" s="633">
        <f t="shared" si="159"/>
        <v>1.1100041643976039E-2</v>
      </c>
      <c r="AS46" s="633">
        <f t="shared" si="159"/>
        <v>1.1100041643976039E-2</v>
      </c>
      <c r="AT46" s="633">
        <f t="shared" si="159"/>
        <v>1.1100041643976039E-2</v>
      </c>
      <c r="AU46" s="633">
        <f t="shared" si="159"/>
        <v>1.1100041643976039E-2</v>
      </c>
      <c r="AV46" s="633">
        <f t="shared" si="159"/>
        <v>1.1100041643976039E-2</v>
      </c>
      <c r="AW46" s="633">
        <f t="shared" si="159"/>
        <v>1.1100041643976039E-2</v>
      </c>
      <c r="AX46" s="633">
        <f t="shared" si="159"/>
        <v>1.1100041643976039E-2</v>
      </c>
      <c r="AY46" s="633">
        <f t="shared" si="159"/>
        <v>1.1100041643976039E-2</v>
      </c>
      <c r="AZ46" s="633">
        <f t="shared" si="159"/>
        <v>1.1100041643976039E-2</v>
      </c>
      <c r="BA46" s="633">
        <f t="shared" ref="BA46:BI46" si="160">BA45/BA42</f>
        <v>1.1100041643976039E-2</v>
      </c>
      <c r="BB46" s="633">
        <f t="shared" si="160"/>
        <v>1.1100041643976039E-2</v>
      </c>
      <c r="BC46" s="633">
        <f t="shared" si="160"/>
        <v>1.1100041643976039E-2</v>
      </c>
      <c r="BD46" s="633">
        <f t="shared" si="160"/>
        <v>1.1100041643976039E-2</v>
      </c>
      <c r="BE46" s="633">
        <f t="shared" si="160"/>
        <v>1.1100041643976039E-2</v>
      </c>
      <c r="BF46" s="633">
        <f t="shared" si="160"/>
        <v>1.1100041643976039E-2</v>
      </c>
      <c r="BG46" s="633">
        <f t="shared" si="160"/>
        <v>1.1100041643976039E-2</v>
      </c>
      <c r="BH46" s="633">
        <f t="shared" si="160"/>
        <v>1.1100041643976039E-2</v>
      </c>
      <c r="BI46" s="633">
        <f t="shared" si="160"/>
        <v>1.1100041643976039E-2</v>
      </c>
      <c r="BJ46" s="736"/>
      <c r="BK46" s="736"/>
      <c r="BL46" s="736"/>
      <c r="BM46" s="736"/>
      <c r="BN46" s="736"/>
      <c r="BO46" s="736"/>
      <c r="BP46" s="736"/>
      <c r="BQ46" s="736"/>
      <c r="BR46" s="736"/>
      <c r="BS46" s="736"/>
      <c r="BT46" s="736"/>
      <c r="BU46" s="736"/>
      <c r="BV46" s="736"/>
      <c r="BW46" s="736"/>
      <c r="BX46" s="736"/>
      <c r="BY46" s="736"/>
      <c r="BZ46" s="736"/>
      <c r="CA46" s="736"/>
      <c r="CB46" s="736"/>
      <c r="CC46" s="736"/>
      <c r="CD46" s="736"/>
      <c r="CE46" s="736"/>
      <c r="CF46" s="736"/>
      <c r="CG46" s="736"/>
      <c r="CH46" s="736"/>
      <c r="CI46" s="736"/>
      <c r="CJ46" s="736"/>
      <c r="CK46" s="736"/>
      <c r="CL46" s="736"/>
      <c r="CM46" s="736"/>
      <c r="CN46" s="633">
        <f t="shared" ref="CN46" si="161">CN45/CN42</f>
        <v>1.0755008725715319E-2</v>
      </c>
      <c r="CO46" s="406"/>
      <c r="CP46" s="406"/>
      <c r="CQ46" s="633">
        <f>IF(CQ42&gt;0,(CQ45/CQ42),0)</f>
        <v>0</v>
      </c>
      <c r="CR46" s="633">
        <f t="shared" ref="CR46:CX46" si="162">IF(CR42&gt;0,(CR45/CR42),0)</f>
        <v>7.9999599090847372E-3</v>
      </c>
      <c r="CS46" s="633">
        <f t="shared" si="162"/>
        <v>1.1100041643976039E-2</v>
      </c>
      <c r="CT46" s="633">
        <f t="shared" si="162"/>
        <v>1.1100041643976039E-2</v>
      </c>
      <c r="CU46" s="633">
        <f t="shared" si="162"/>
        <v>1.1100041643976039E-2</v>
      </c>
      <c r="CV46" s="633">
        <f t="shared" si="162"/>
        <v>1.1100041643976041E-2</v>
      </c>
      <c r="CW46" s="633">
        <f t="shared" si="162"/>
        <v>0</v>
      </c>
      <c r="CX46" s="633">
        <f t="shared" si="162"/>
        <v>0</v>
      </c>
      <c r="CY46" s="407"/>
      <c r="CZ46" s="633">
        <f t="shared" ref="CZ46:DG46" si="163">IF(CZ42&gt;0,(CZ45/CZ42),0)</f>
        <v>7.9999599090847372E-3</v>
      </c>
      <c r="DA46" s="633">
        <f t="shared" si="163"/>
        <v>9.911337577444326E-3</v>
      </c>
      <c r="DB46" s="633">
        <f t="shared" si="163"/>
        <v>1.1100041643976041E-2</v>
      </c>
      <c r="DC46" s="633">
        <f t="shared" si="163"/>
        <v>1.1100041643976037E-2</v>
      </c>
      <c r="DD46" s="633">
        <f t="shared" si="163"/>
        <v>1.1100041643976042E-2</v>
      </c>
      <c r="DE46" s="633">
        <f t="shared" si="163"/>
        <v>1.1100041643976039E-2</v>
      </c>
      <c r="DF46" s="633">
        <f t="shared" si="163"/>
        <v>0</v>
      </c>
      <c r="DG46" s="633">
        <f t="shared" si="163"/>
        <v>0</v>
      </c>
      <c r="DH46" s="267"/>
      <c r="DL46"/>
      <c r="DM46"/>
    </row>
    <row r="47" spans="1:117" ht="15" outlineLevel="1">
      <c r="A47" s="626" t="s">
        <v>256</v>
      </c>
      <c r="B47" s="626"/>
      <c r="C47" s="623"/>
      <c r="D47" s="661"/>
      <c r="E47" s="661"/>
      <c r="F47" s="661"/>
      <c r="G47" s="661"/>
      <c r="H47" s="661"/>
      <c r="I47" s="661"/>
      <c r="J47" s="661">
        <f t="shared" ref="J47" si="164">J45</f>
        <v>198.88700329975566</v>
      </c>
      <c r="K47" s="661">
        <f t="shared" ref="K47" si="165">K45</f>
        <v>24866.139386089635</v>
      </c>
      <c r="L47" s="661">
        <f t="shared" ref="L47:Q47" si="166">L45</f>
        <v>0</v>
      </c>
      <c r="M47" s="661">
        <f t="shared" si="166"/>
        <v>1289.9055357809139</v>
      </c>
      <c r="N47" s="661">
        <f t="shared" si="166"/>
        <v>1289.9055357809139</v>
      </c>
      <c r="O47" s="661">
        <f t="shared" si="166"/>
        <v>1289.9055357809139</v>
      </c>
      <c r="P47" s="661">
        <f t="shared" si="166"/>
        <v>1289.9055357809139</v>
      </c>
      <c r="Q47" s="661">
        <f t="shared" si="166"/>
        <v>1289.9055357809139</v>
      </c>
      <c r="R47" s="661">
        <f t="shared" ref="R47:AZ47" si="167">R45</f>
        <v>3605.4459317060368</v>
      </c>
      <c r="S47" s="661">
        <f t="shared" si="167"/>
        <v>2245.6605250344364</v>
      </c>
      <c r="T47" s="661">
        <f t="shared" si="167"/>
        <v>2245.6605250344364</v>
      </c>
      <c r="U47" s="661">
        <f t="shared" si="167"/>
        <v>2245.6605250344364</v>
      </c>
      <c r="V47" s="661">
        <f t="shared" si="167"/>
        <v>2245.6605250344364</v>
      </c>
      <c r="W47" s="661">
        <f t="shared" si="167"/>
        <v>6725.2599311272706</v>
      </c>
      <c r="X47" s="661">
        <f t="shared" si="167"/>
        <v>6725.2599311272706</v>
      </c>
      <c r="Y47" s="661">
        <f t="shared" si="167"/>
        <v>7865.2786081301856</v>
      </c>
      <c r="Z47" s="661">
        <f t="shared" si="167"/>
        <v>7865.2786081301856</v>
      </c>
      <c r="AA47" s="661">
        <f t="shared" si="167"/>
        <v>7865.2786081301856</v>
      </c>
      <c r="AB47" s="661">
        <f t="shared" si="167"/>
        <v>7865.1232075471698</v>
      </c>
      <c r="AC47" s="661">
        <f t="shared" si="167"/>
        <v>7865.2786081301856</v>
      </c>
      <c r="AD47" s="661">
        <f t="shared" si="167"/>
        <v>7542.6003975398025</v>
      </c>
      <c r="AE47" s="661">
        <f t="shared" si="167"/>
        <v>9195.396598327834</v>
      </c>
      <c r="AF47" s="661">
        <f t="shared" si="167"/>
        <v>9195.396598327834</v>
      </c>
      <c r="AG47" s="661">
        <f t="shared" si="167"/>
        <v>9195.396598327834</v>
      </c>
      <c r="AH47" s="661">
        <f t="shared" si="167"/>
        <v>9195.396598327834</v>
      </c>
      <c r="AI47" s="661">
        <f t="shared" si="167"/>
        <v>22764.131904090722</v>
      </c>
      <c r="AJ47" s="661">
        <f t="shared" si="167"/>
        <v>9479.1136627478627</v>
      </c>
      <c r="AK47" s="661">
        <f t="shared" si="167"/>
        <v>9195.396598327834</v>
      </c>
      <c r="AL47" s="661">
        <f t="shared" si="167"/>
        <v>9195.396598327834</v>
      </c>
      <c r="AM47" s="661">
        <f t="shared" si="167"/>
        <v>9195.396598327834</v>
      </c>
      <c r="AN47" s="661">
        <f t="shared" si="167"/>
        <v>12131.524113784157</v>
      </c>
      <c r="AO47" s="661">
        <f t="shared" si="167"/>
        <v>15802.285685363744</v>
      </c>
      <c r="AP47" s="661">
        <f t="shared" si="167"/>
        <v>12131.524113784157</v>
      </c>
      <c r="AQ47" s="661">
        <f t="shared" si="167"/>
        <v>12131.524113784157</v>
      </c>
      <c r="AR47" s="661">
        <f t="shared" si="167"/>
        <v>12131.513013742513</v>
      </c>
      <c r="AS47" s="661">
        <f t="shared" si="167"/>
        <v>12131.524113784157</v>
      </c>
      <c r="AT47" s="661">
        <f t="shared" si="167"/>
        <v>10478.727912996124</v>
      </c>
      <c r="AU47" s="661">
        <f t="shared" si="167"/>
        <v>10478.716812954481</v>
      </c>
      <c r="AV47" s="661">
        <f t="shared" si="167"/>
        <v>10478.727912996124</v>
      </c>
      <c r="AW47" s="661">
        <f t="shared" si="167"/>
        <v>10478.727912996124</v>
      </c>
      <c r="AX47" s="661">
        <f t="shared" si="167"/>
        <v>10478.716812954481</v>
      </c>
      <c r="AY47" s="661">
        <f t="shared" si="167"/>
        <v>10478.727912996124</v>
      </c>
      <c r="AZ47" s="661">
        <f t="shared" si="167"/>
        <v>10478.716812954481</v>
      </c>
      <c r="BA47" s="661">
        <f t="shared" ref="BA47:BI47" si="168">BA45</f>
        <v>10478.716812954481</v>
      </c>
      <c r="BB47" s="661">
        <f t="shared" si="168"/>
        <v>10478.716812954481</v>
      </c>
      <c r="BC47" s="661">
        <f t="shared" si="168"/>
        <v>10478.716812954481</v>
      </c>
      <c r="BD47" s="661">
        <f t="shared" si="168"/>
        <v>10478.716812954481</v>
      </c>
      <c r="BE47" s="661">
        <f t="shared" si="168"/>
        <v>10478.716812954481</v>
      </c>
      <c r="BF47" s="661">
        <f t="shared" si="168"/>
        <v>7542.6003975398025</v>
      </c>
      <c r="BG47" s="661">
        <f t="shared" si="168"/>
        <v>4479.5994060928342</v>
      </c>
      <c r="BH47" s="661">
        <f t="shared" si="168"/>
        <v>4479.5994060928342</v>
      </c>
      <c r="BI47" s="661">
        <f t="shared" si="168"/>
        <v>4479.5994060928342</v>
      </c>
      <c r="BJ47" s="737"/>
      <c r="BK47" s="737"/>
      <c r="BL47" s="737"/>
      <c r="BM47" s="737"/>
      <c r="BN47" s="737"/>
      <c r="BO47" s="737"/>
      <c r="BP47" s="737"/>
      <c r="BQ47" s="737"/>
      <c r="BR47" s="737"/>
      <c r="BS47" s="737"/>
      <c r="BT47" s="737"/>
      <c r="BU47" s="737"/>
      <c r="BV47" s="737"/>
      <c r="BW47" s="737"/>
      <c r="BX47" s="737"/>
      <c r="BY47" s="737"/>
      <c r="BZ47" s="737"/>
      <c r="CA47" s="737"/>
      <c r="CB47" s="737"/>
      <c r="CC47" s="737"/>
      <c r="CD47" s="737"/>
      <c r="CE47" s="737"/>
      <c r="CF47" s="737"/>
      <c r="CG47" s="737"/>
      <c r="CH47" s="737"/>
      <c r="CI47" s="737"/>
      <c r="CJ47" s="737"/>
      <c r="CK47" s="737"/>
      <c r="CL47" s="737"/>
      <c r="CM47" s="737"/>
      <c r="CN47" s="631">
        <f>SUM(G47:CM47)</f>
        <v>424218.96168081491</v>
      </c>
      <c r="CO47" s="251"/>
      <c r="CP47" s="251">
        <f t="shared" si="123"/>
        <v>0</v>
      </c>
      <c r="CQ47" s="624">
        <f>SUM(G47:I47)</f>
        <v>0</v>
      </c>
      <c r="CR47" s="624">
        <f>SUM(J47:R47)</f>
        <v>35119.999999999993</v>
      </c>
      <c r="CS47" s="624">
        <f>SUM(S47:AD47)</f>
        <v>69302</v>
      </c>
      <c r="CT47" s="624">
        <f>SUM(AE47:AP47)</f>
        <v>136676.35566806549</v>
      </c>
      <c r="CU47" s="624">
        <f>SUM(AQ47:BB47)</f>
        <v>130703.05695806773</v>
      </c>
      <c r="CV47" s="624">
        <f>SUM(BC47:BN47)</f>
        <v>52417.549054681753</v>
      </c>
      <c r="CW47" s="624">
        <f>SUM(BO47:BZ47)</f>
        <v>0</v>
      </c>
      <c r="CX47" s="624">
        <f>SUM(CA47:CL47)</f>
        <v>0</v>
      </c>
      <c r="CY47" s="27"/>
      <c r="CZ47" s="624">
        <f>SUM(G47:L47)</f>
        <v>25065.02638938939</v>
      </c>
      <c r="DA47" s="624">
        <f>SUM(M47:X47)</f>
        <v>32488.135573002895</v>
      </c>
      <c r="DB47" s="624">
        <f>SUM(Y47:AJ47)</f>
        <v>115893.66999775765</v>
      </c>
      <c r="DC47" s="624">
        <f>SUM(AK47:AV47)</f>
        <v>135482.25758817309</v>
      </c>
      <c r="DD47" s="624">
        <f>SUM(AW47:BH47)</f>
        <v>110810.27272639911</v>
      </c>
      <c r="DE47" s="624">
        <f>SUM(BI47:BT47)</f>
        <v>4479.5994060928342</v>
      </c>
      <c r="DF47" s="624">
        <f>SUM(BU47:CF47)</f>
        <v>0</v>
      </c>
      <c r="DG47" s="624">
        <f>SUM(CG47:CM47)</f>
        <v>0</v>
      </c>
      <c r="DH47" s="267">
        <f t="shared" si="140"/>
        <v>0</v>
      </c>
      <c r="DL47"/>
      <c r="DM47"/>
    </row>
    <row r="48" spans="1:117" ht="15">
      <c r="A48" s="638" t="s">
        <v>257</v>
      </c>
      <c r="B48" s="638"/>
      <c r="C48" s="639"/>
      <c r="D48" s="640"/>
      <c r="E48" s="640"/>
      <c r="F48" s="640"/>
      <c r="G48" s="640"/>
      <c r="H48" s="640"/>
      <c r="I48" s="640"/>
      <c r="J48" s="640">
        <f>ROUND(J42*J46,0)</f>
        <v>199</v>
      </c>
      <c r="K48" s="640">
        <f t="shared" ref="K48" si="169">ROUND(K42*K46,0)</f>
        <v>24866</v>
      </c>
      <c r="L48" s="640">
        <f t="shared" ref="L48:CN48" si="170">ROUND(L42*L46,0)</f>
        <v>0</v>
      </c>
      <c r="M48" s="640">
        <f t="shared" si="170"/>
        <v>1290</v>
      </c>
      <c r="N48" s="640">
        <f t="shared" si="170"/>
        <v>1290</v>
      </c>
      <c r="O48" s="640">
        <f t="shared" si="170"/>
        <v>1290</v>
      </c>
      <c r="P48" s="640">
        <f t="shared" si="170"/>
        <v>1290</v>
      </c>
      <c r="Q48" s="640">
        <f t="shared" si="170"/>
        <v>1290</v>
      </c>
      <c r="R48" s="640">
        <f t="shared" ref="R48:CC48" si="171">ROUND(R42*R46,0)</f>
        <v>3605</v>
      </c>
      <c r="S48" s="640">
        <f t="shared" si="171"/>
        <v>2246</v>
      </c>
      <c r="T48" s="640">
        <f t="shared" si="171"/>
        <v>2246</v>
      </c>
      <c r="U48" s="640">
        <f t="shared" si="171"/>
        <v>2246</v>
      </c>
      <c r="V48" s="640">
        <f t="shared" si="171"/>
        <v>2246</v>
      </c>
      <c r="W48" s="640">
        <f t="shared" si="171"/>
        <v>6725</v>
      </c>
      <c r="X48" s="640">
        <f t="shared" si="171"/>
        <v>6725</v>
      </c>
      <c r="Y48" s="640">
        <f t="shared" si="171"/>
        <v>7865</v>
      </c>
      <c r="Z48" s="640">
        <f t="shared" si="171"/>
        <v>7865</v>
      </c>
      <c r="AA48" s="640">
        <f t="shared" si="171"/>
        <v>7865</v>
      </c>
      <c r="AB48" s="640">
        <f t="shared" si="171"/>
        <v>7865</v>
      </c>
      <c r="AC48" s="640">
        <f t="shared" si="171"/>
        <v>7865</v>
      </c>
      <c r="AD48" s="640">
        <f t="shared" si="171"/>
        <v>7543</v>
      </c>
      <c r="AE48" s="640">
        <f t="shared" si="171"/>
        <v>9195</v>
      </c>
      <c r="AF48" s="640">
        <f t="shared" si="171"/>
        <v>9195</v>
      </c>
      <c r="AG48" s="640">
        <f t="shared" si="171"/>
        <v>9195</v>
      </c>
      <c r="AH48" s="640">
        <f t="shared" si="171"/>
        <v>9195</v>
      </c>
      <c r="AI48" s="640">
        <f t="shared" si="171"/>
        <v>22764</v>
      </c>
      <c r="AJ48" s="640">
        <f t="shared" si="171"/>
        <v>9479</v>
      </c>
      <c r="AK48" s="640">
        <f t="shared" si="171"/>
        <v>9195</v>
      </c>
      <c r="AL48" s="640">
        <f t="shared" si="171"/>
        <v>9195</v>
      </c>
      <c r="AM48" s="640">
        <f t="shared" si="171"/>
        <v>9195</v>
      </c>
      <c r="AN48" s="640">
        <f t="shared" si="171"/>
        <v>12132</v>
      </c>
      <c r="AO48" s="640">
        <f t="shared" si="171"/>
        <v>15802</v>
      </c>
      <c r="AP48" s="640">
        <f t="shared" si="171"/>
        <v>12132</v>
      </c>
      <c r="AQ48" s="640">
        <f t="shared" si="171"/>
        <v>12132</v>
      </c>
      <c r="AR48" s="640">
        <f t="shared" si="171"/>
        <v>12132</v>
      </c>
      <c r="AS48" s="640">
        <f t="shared" si="171"/>
        <v>12132</v>
      </c>
      <c r="AT48" s="640">
        <f t="shared" si="171"/>
        <v>10479</v>
      </c>
      <c r="AU48" s="640">
        <f t="shared" si="171"/>
        <v>10479</v>
      </c>
      <c r="AV48" s="640">
        <f t="shared" si="171"/>
        <v>10479</v>
      </c>
      <c r="AW48" s="640">
        <f t="shared" si="171"/>
        <v>10479</v>
      </c>
      <c r="AX48" s="640">
        <f t="shared" si="171"/>
        <v>10479</v>
      </c>
      <c r="AY48" s="640">
        <f t="shared" si="171"/>
        <v>10479</v>
      </c>
      <c r="AZ48" s="640">
        <f t="shared" si="171"/>
        <v>10479</v>
      </c>
      <c r="BA48" s="640">
        <f t="shared" si="171"/>
        <v>10479</v>
      </c>
      <c r="BB48" s="640">
        <f t="shared" si="171"/>
        <v>10479</v>
      </c>
      <c r="BC48" s="640">
        <f t="shared" si="171"/>
        <v>10479</v>
      </c>
      <c r="BD48" s="640">
        <f t="shared" si="171"/>
        <v>10479</v>
      </c>
      <c r="BE48" s="640">
        <f t="shared" si="171"/>
        <v>10479</v>
      </c>
      <c r="BF48" s="640">
        <f t="shared" si="171"/>
        <v>7543</v>
      </c>
      <c r="BG48" s="640">
        <f t="shared" si="171"/>
        <v>4480</v>
      </c>
      <c r="BH48" s="640">
        <f t="shared" si="171"/>
        <v>4480</v>
      </c>
      <c r="BI48" s="640">
        <f t="shared" si="171"/>
        <v>4480</v>
      </c>
      <c r="BJ48" s="640">
        <f t="shared" si="171"/>
        <v>0</v>
      </c>
      <c r="BK48" s="640">
        <f t="shared" si="171"/>
        <v>0</v>
      </c>
      <c r="BL48" s="640">
        <f t="shared" si="171"/>
        <v>0</v>
      </c>
      <c r="BM48" s="640">
        <f t="shared" si="171"/>
        <v>0</v>
      </c>
      <c r="BN48" s="640">
        <f t="shared" si="171"/>
        <v>0</v>
      </c>
      <c r="BO48" s="640">
        <f t="shared" si="171"/>
        <v>0</v>
      </c>
      <c r="BP48" s="640">
        <f t="shared" si="171"/>
        <v>0</v>
      </c>
      <c r="BQ48" s="640">
        <f t="shared" si="171"/>
        <v>0</v>
      </c>
      <c r="BR48" s="640">
        <f t="shared" si="171"/>
        <v>0</v>
      </c>
      <c r="BS48" s="640">
        <f t="shared" si="171"/>
        <v>0</v>
      </c>
      <c r="BT48" s="640">
        <f t="shared" si="171"/>
        <v>0</v>
      </c>
      <c r="BU48" s="640">
        <f t="shared" si="171"/>
        <v>0</v>
      </c>
      <c r="BV48" s="640">
        <f t="shared" si="171"/>
        <v>0</v>
      </c>
      <c r="BW48" s="640">
        <f t="shared" si="171"/>
        <v>0</v>
      </c>
      <c r="BX48" s="640">
        <f t="shared" si="171"/>
        <v>0</v>
      </c>
      <c r="BY48" s="640">
        <f t="shared" si="171"/>
        <v>0</v>
      </c>
      <c r="BZ48" s="640">
        <f t="shared" si="171"/>
        <v>0</v>
      </c>
      <c r="CA48" s="640">
        <f t="shared" si="171"/>
        <v>0</v>
      </c>
      <c r="CB48" s="640">
        <f t="shared" si="171"/>
        <v>0</v>
      </c>
      <c r="CC48" s="640">
        <f t="shared" si="171"/>
        <v>0</v>
      </c>
      <c r="CD48" s="640">
        <f t="shared" ref="CD48:CL48" si="172">ROUND(CD42*CD46,0)</f>
        <v>0</v>
      </c>
      <c r="CE48" s="640">
        <f t="shared" si="172"/>
        <v>0</v>
      </c>
      <c r="CF48" s="640">
        <f t="shared" si="172"/>
        <v>0</v>
      </c>
      <c r="CG48" s="640">
        <f t="shared" si="172"/>
        <v>0</v>
      </c>
      <c r="CH48" s="640">
        <f t="shared" si="172"/>
        <v>0</v>
      </c>
      <c r="CI48" s="640">
        <f t="shared" si="172"/>
        <v>0</v>
      </c>
      <c r="CJ48" s="640">
        <f t="shared" si="172"/>
        <v>0</v>
      </c>
      <c r="CK48" s="640">
        <f t="shared" si="172"/>
        <v>0</v>
      </c>
      <c r="CL48" s="640">
        <f t="shared" si="172"/>
        <v>0</v>
      </c>
      <c r="CM48" s="640"/>
      <c r="CN48" s="640">
        <f t="shared" si="170"/>
        <v>424219</v>
      </c>
      <c r="CO48" s="233"/>
      <c r="CP48" s="233"/>
      <c r="CQ48" s="640">
        <f>SUM(G48:I48)</f>
        <v>0</v>
      </c>
      <c r="CR48" s="640">
        <f>SUM(J48:R48)</f>
        <v>35120</v>
      </c>
      <c r="CS48" s="640">
        <f t="shared" ref="CS48" si="173">SUM(S48:AD48)</f>
        <v>69302</v>
      </c>
      <c r="CT48" s="640">
        <f t="shared" ref="CT48" si="174">SUM(AE48:AP48)</f>
        <v>136674</v>
      </c>
      <c r="CU48" s="640">
        <f t="shared" ref="CU48" si="175">SUM(AQ48:BB48)</f>
        <v>130707</v>
      </c>
      <c r="CV48" s="640">
        <f t="shared" ref="CV48" si="176">SUM(BC48:BN48)</f>
        <v>52420</v>
      </c>
      <c r="CW48" s="640">
        <f t="shared" ref="CW48" si="177">SUM(BO48:BZ48)</f>
        <v>0</v>
      </c>
      <c r="CX48" s="640">
        <f t="shared" ref="CX48" si="178">SUM(CA48:CL48)</f>
        <v>0</v>
      </c>
      <c r="CY48" s="27"/>
      <c r="CZ48" s="640">
        <f>SUM(G48:L48)</f>
        <v>25065</v>
      </c>
      <c r="DA48" s="640">
        <f t="shared" ref="DA48" si="179">SUM(M48:X48)</f>
        <v>32489</v>
      </c>
      <c r="DB48" s="640">
        <f t="shared" ref="DB48" si="180">SUM(Y48:AJ48)</f>
        <v>115891</v>
      </c>
      <c r="DC48" s="640">
        <f t="shared" ref="DC48" si="181">SUM(AK48:AV48)</f>
        <v>135484</v>
      </c>
      <c r="DD48" s="640">
        <f t="shared" ref="DD48" si="182">SUM(AW48:BH48)</f>
        <v>110814</v>
      </c>
      <c r="DE48" s="640">
        <f t="shared" ref="DE48" si="183">SUM(BI48:BT48)</f>
        <v>4480</v>
      </c>
      <c r="DF48" s="640">
        <f t="shared" ref="DF48" si="184">SUM(BU48:CF48)</f>
        <v>0</v>
      </c>
      <c r="DG48" s="640">
        <f t="shared" ref="DG48" si="185">SUM(CG48:CM48)</f>
        <v>0</v>
      </c>
      <c r="DH48" s="267">
        <f t="shared" si="140"/>
        <v>0</v>
      </c>
      <c r="DL48"/>
      <c r="DM48"/>
    </row>
    <row r="49" spans="1:117" ht="15">
      <c r="A49" s="444"/>
      <c r="B49" s="444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445"/>
      <c r="CP49" s="445"/>
      <c r="CQ49" s="446"/>
      <c r="CR49" s="988">
        <f>'3f CalSAWS DD&amp;I CAP'!C84</f>
        <v>4390022</v>
      </c>
      <c r="CS49" s="986">
        <f>'3f CalSAWS DD&amp;I CAP'!C177</f>
        <v>6243400</v>
      </c>
      <c r="CT49" s="446"/>
      <c r="CU49" s="446"/>
      <c r="CV49" s="446"/>
      <c r="CW49" s="446"/>
      <c r="CX49" s="446"/>
      <c r="CY49" s="447"/>
      <c r="CZ49" s="446"/>
      <c r="DA49" s="446"/>
      <c r="DB49" s="446"/>
      <c r="DC49" s="446"/>
      <c r="DD49" s="446"/>
      <c r="DE49" s="446"/>
      <c r="DF49" s="446"/>
      <c r="DG49" s="446"/>
      <c r="DH49" s="267"/>
      <c r="DL49"/>
      <c r="DM49"/>
    </row>
    <row r="50" spans="1:117" s="442" customFormat="1" ht="15">
      <c r="A50" s="713" t="s">
        <v>356</v>
      </c>
      <c r="B50" s="713"/>
      <c r="C50" s="714"/>
      <c r="D50" s="714"/>
      <c r="E50" s="714"/>
      <c r="F50" s="714"/>
      <c r="G50" s="714"/>
      <c r="H50" s="714"/>
      <c r="I50" s="714"/>
      <c r="J50" s="734"/>
      <c r="K50" s="734"/>
      <c r="L50" s="734"/>
      <c r="M50" s="734"/>
      <c r="N50" s="734"/>
      <c r="O50" s="734"/>
      <c r="P50" s="734"/>
      <c r="Q50" s="734"/>
      <c r="R50" s="734"/>
      <c r="S50" s="734"/>
      <c r="T50" s="734"/>
      <c r="U50" s="734"/>
      <c r="V50" s="734"/>
      <c r="W50" s="734"/>
      <c r="X50" s="734"/>
      <c r="Y50" s="734"/>
      <c r="Z50" s="734"/>
      <c r="AA50" s="734"/>
      <c r="AB50" s="734"/>
      <c r="AC50" s="734"/>
      <c r="AD50" s="734"/>
      <c r="AE50" s="734"/>
      <c r="AF50" s="734"/>
      <c r="AG50" s="734"/>
      <c r="AH50" s="734"/>
      <c r="AI50" s="734"/>
      <c r="AJ50" s="734"/>
      <c r="AK50" s="734"/>
      <c r="AL50" s="734"/>
      <c r="AM50" s="734"/>
      <c r="AN50" s="734"/>
      <c r="AO50" s="734"/>
      <c r="AP50" s="734"/>
      <c r="AQ50" s="734"/>
      <c r="AR50" s="734"/>
      <c r="AS50" s="734"/>
      <c r="AT50" s="734"/>
      <c r="AU50" s="734"/>
      <c r="AV50" s="734"/>
      <c r="AW50" s="734"/>
      <c r="AX50" s="734"/>
      <c r="AY50" s="734"/>
      <c r="AZ50" s="734"/>
      <c r="BA50" s="734"/>
      <c r="BB50" s="734"/>
      <c r="BC50" s="734"/>
      <c r="BD50" s="734"/>
      <c r="BE50" s="734"/>
      <c r="BF50" s="734"/>
      <c r="BG50" s="734"/>
      <c r="BH50" s="734"/>
      <c r="BI50" s="734"/>
      <c r="BJ50" s="734"/>
      <c r="BK50" s="734"/>
      <c r="BL50" s="734"/>
      <c r="BM50" s="734"/>
      <c r="BN50" s="734"/>
      <c r="BO50" s="734"/>
      <c r="BP50" s="734"/>
      <c r="BQ50" s="734"/>
      <c r="BR50" s="734"/>
      <c r="BS50" s="734"/>
      <c r="BT50" s="734"/>
      <c r="BU50" s="734"/>
      <c r="BV50" s="734"/>
      <c r="BW50" s="734"/>
      <c r="BX50" s="734"/>
      <c r="BY50" s="734"/>
      <c r="BZ50" s="734"/>
      <c r="CA50" s="734"/>
      <c r="CB50" s="734"/>
      <c r="CC50" s="734"/>
      <c r="CD50" s="734"/>
      <c r="CE50" s="734"/>
      <c r="CF50" s="734"/>
      <c r="CG50" s="734"/>
      <c r="CH50" s="734"/>
      <c r="CI50" s="734"/>
      <c r="CJ50" s="734"/>
      <c r="CK50" s="734"/>
      <c r="CL50" s="734"/>
      <c r="CM50" s="734"/>
      <c r="CN50" s="734"/>
      <c r="CO50" s="406"/>
      <c r="CP50" s="406"/>
      <c r="CQ50" s="734"/>
      <c r="CR50" s="734"/>
      <c r="CS50" s="734"/>
      <c r="CT50" s="734"/>
      <c r="CU50" s="734"/>
      <c r="CV50" s="734"/>
      <c r="CW50" s="734"/>
      <c r="CX50" s="734"/>
      <c r="CY50" s="407"/>
      <c r="CZ50" s="734"/>
      <c r="DA50" s="734"/>
      <c r="DB50" s="734"/>
      <c r="DC50" s="734"/>
      <c r="DD50" s="734"/>
      <c r="DE50" s="734"/>
      <c r="DF50" s="734"/>
      <c r="DG50" s="734"/>
      <c r="DH50" s="267"/>
      <c r="DL50"/>
      <c r="DM50"/>
    </row>
    <row r="51" spans="1:117" ht="15" outlineLevel="1">
      <c r="A51" s="626" t="s">
        <v>282</v>
      </c>
      <c r="B51" s="626"/>
      <c r="C51" s="625"/>
      <c r="D51" s="625"/>
      <c r="E51" s="625"/>
      <c r="F51" s="625"/>
      <c r="G51" s="625"/>
      <c r="H51" s="625"/>
      <c r="I51" s="625"/>
      <c r="J51" s="625">
        <v>0</v>
      </c>
      <c r="K51" s="625">
        <v>0</v>
      </c>
      <c r="L51" s="625">
        <v>0</v>
      </c>
      <c r="M51" s="625">
        <v>0</v>
      </c>
      <c r="N51" s="625">
        <v>0</v>
      </c>
      <c r="O51" s="625">
        <v>0</v>
      </c>
      <c r="P51" s="625">
        <v>0</v>
      </c>
      <c r="Q51" s="625">
        <v>0</v>
      </c>
      <c r="R51" s="625">
        <v>0</v>
      </c>
      <c r="S51" s="625">
        <v>0</v>
      </c>
      <c r="T51" s="625">
        <v>589784</v>
      </c>
      <c r="U51" s="625">
        <v>0</v>
      </c>
      <c r="V51" s="625">
        <v>0</v>
      </c>
      <c r="W51" s="625">
        <v>737231</v>
      </c>
      <c r="X51" s="625">
        <v>1</v>
      </c>
      <c r="Y51" s="625">
        <v>2898544</v>
      </c>
      <c r="Z51" s="625">
        <v>0</v>
      </c>
      <c r="AA51" s="625">
        <v>1361344</v>
      </c>
      <c r="AB51" s="625">
        <v>589784</v>
      </c>
      <c r="AC51" s="625">
        <v>1028682</v>
      </c>
      <c r="AD51" s="625">
        <v>0</v>
      </c>
      <c r="AE51" s="625">
        <v>2038160</v>
      </c>
      <c r="AF51" s="625">
        <v>0</v>
      </c>
      <c r="AG51" s="625">
        <v>1495467</v>
      </c>
      <c r="AH51" s="625">
        <v>0</v>
      </c>
      <c r="AI51" s="625">
        <v>0</v>
      </c>
      <c r="AJ51" s="625">
        <v>0</v>
      </c>
      <c r="AK51" s="625">
        <v>378479</v>
      </c>
      <c r="AL51" s="625">
        <v>0</v>
      </c>
      <c r="AM51" s="625">
        <v>405553</v>
      </c>
      <c r="AN51" s="625">
        <v>1</v>
      </c>
      <c r="AO51" s="715"/>
      <c r="AP51" s="715"/>
      <c r="AQ51" s="715"/>
      <c r="AR51" s="715"/>
      <c r="AS51" s="715"/>
      <c r="AT51" s="715"/>
      <c r="AU51" s="715"/>
      <c r="AV51" s="715"/>
      <c r="AW51" s="715"/>
      <c r="AX51" s="715"/>
      <c r="AY51" s="715"/>
      <c r="AZ51" s="715"/>
      <c r="BA51" s="715"/>
      <c r="BB51" s="715"/>
      <c r="BC51" s="715"/>
      <c r="BD51" s="715"/>
      <c r="BE51" s="715"/>
      <c r="BF51" s="715"/>
      <c r="BG51" s="715"/>
      <c r="BH51" s="715"/>
      <c r="BI51" s="715"/>
      <c r="BJ51" s="715"/>
      <c r="BK51" s="715"/>
      <c r="BL51" s="715"/>
      <c r="BM51" s="715"/>
      <c r="BN51" s="715"/>
      <c r="BO51" s="715"/>
      <c r="BP51" s="715"/>
      <c r="BQ51" s="715"/>
      <c r="BR51" s="715"/>
      <c r="BS51" s="715"/>
      <c r="BT51" s="715"/>
      <c r="BU51" s="715"/>
      <c r="BV51" s="715"/>
      <c r="BW51" s="715"/>
      <c r="BX51" s="715"/>
      <c r="BY51" s="715"/>
      <c r="BZ51" s="715"/>
      <c r="CA51" s="715"/>
      <c r="CB51" s="715"/>
      <c r="CC51" s="715"/>
      <c r="CD51" s="715"/>
      <c r="CE51" s="715"/>
      <c r="CF51" s="715"/>
      <c r="CG51" s="715"/>
      <c r="CH51" s="715"/>
      <c r="CI51" s="715"/>
      <c r="CJ51" s="715"/>
      <c r="CK51" s="715"/>
      <c r="CL51" s="715"/>
      <c r="CM51" s="715"/>
      <c r="CN51" s="625">
        <f>SUM(G51:CM51)</f>
        <v>11523030</v>
      </c>
      <c r="CO51" s="251"/>
      <c r="CP51" s="251">
        <f t="shared" ref="CP51:CP56" si="186">CN51-SUM(CQ51:CX51)</f>
        <v>0</v>
      </c>
      <c r="CQ51" s="624">
        <f>SUM(G51:I51)</f>
        <v>0</v>
      </c>
      <c r="CR51" s="625">
        <f>SUM(J51:R51)</f>
        <v>0</v>
      </c>
      <c r="CS51" s="625">
        <f>SUM(S51:AD51)</f>
        <v>7205370</v>
      </c>
      <c r="CT51" s="625">
        <f>SUM(AE51:AP51)</f>
        <v>4317660</v>
      </c>
      <c r="CU51" s="625">
        <f>SUM(AQ51:BB51)</f>
        <v>0</v>
      </c>
      <c r="CV51" s="625">
        <f>SUM(BC51:BN51)</f>
        <v>0</v>
      </c>
      <c r="CW51" s="625">
        <f>SUM(BO51:BZ51)</f>
        <v>0</v>
      </c>
      <c r="CX51" s="625">
        <f>SUM(CA51:CL51)</f>
        <v>0</v>
      </c>
      <c r="CY51" s="27"/>
      <c r="CZ51" s="625">
        <f>SUM(G51:L51)</f>
        <v>0</v>
      </c>
      <c r="DA51" s="625">
        <f>SUM(M51:X51)</f>
        <v>1327016</v>
      </c>
      <c r="DB51" s="625">
        <f>SUM(Y51:AJ51)</f>
        <v>9411981</v>
      </c>
      <c r="DC51" s="625">
        <f>SUM(AK51:AV51)</f>
        <v>784033</v>
      </c>
      <c r="DD51" s="625">
        <f>SUM(AW51:BH51)</f>
        <v>0</v>
      </c>
      <c r="DE51" s="625">
        <f>SUM(BI51:BT51)</f>
        <v>0</v>
      </c>
      <c r="DF51" s="625">
        <f>SUM(BU51:CF51)</f>
        <v>0</v>
      </c>
      <c r="DG51" s="625">
        <f>SUM(CG51:CM51)</f>
        <v>0</v>
      </c>
      <c r="DH51" s="267">
        <f t="shared" ref="DH51" si="187">SUM(CQ51:CX51)-SUM(CZ51:DG51)</f>
        <v>0</v>
      </c>
      <c r="DL51"/>
      <c r="DM51"/>
    </row>
    <row r="52" spans="1:117" ht="15" outlineLevel="1">
      <c r="A52" s="627"/>
      <c r="B52" s="627"/>
      <c r="C52" s="625"/>
      <c r="D52" s="625"/>
      <c r="E52" s="625"/>
      <c r="F52" s="625"/>
      <c r="G52" s="625"/>
      <c r="H52" s="625"/>
      <c r="I52" s="625"/>
      <c r="J52" s="625"/>
      <c r="K52" s="625"/>
      <c r="L52" s="625"/>
      <c r="M52" s="625"/>
      <c r="N52" s="625"/>
      <c r="O52" s="625"/>
      <c r="P52" s="625"/>
      <c r="Q52" s="625"/>
      <c r="R52" s="625"/>
      <c r="S52" s="625"/>
      <c r="T52" s="625"/>
      <c r="U52" s="625"/>
      <c r="V52" s="625"/>
      <c r="W52" s="625"/>
      <c r="X52" s="625"/>
      <c r="Y52" s="625"/>
      <c r="Z52" s="625"/>
      <c r="AA52" s="625"/>
      <c r="AB52" s="625"/>
      <c r="AC52" s="625"/>
      <c r="AD52" s="625"/>
      <c r="AE52" s="625"/>
      <c r="AF52" s="625"/>
      <c r="AG52" s="625"/>
      <c r="AH52" s="625"/>
      <c r="AI52" s="625"/>
      <c r="AJ52" s="625"/>
      <c r="AK52" s="625"/>
      <c r="AL52" s="625"/>
      <c r="AM52" s="625"/>
      <c r="AN52" s="625"/>
      <c r="AO52" s="715"/>
      <c r="AP52" s="715"/>
      <c r="AQ52" s="715"/>
      <c r="AR52" s="715"/>
      <c r="AS52" s="715"/>
      <c r="AT52" s="715"/>
      <c r="AU52" s="715"/>
      <c r="AV52" s="715"/>
      <c r="AW52" s="715"/>
      <c r="AX52" s="715"/>
      <c r="AY52" s="715"/>
      <c r="AZ52" s="715"/>
      <c r="BA52" s="715"/>
      <c r="BB52" s="715"/>
      <c r="BC52" s="715"/>
      <c r="BD52" s="715"/>
      <c r="BE52" s="715"/>
      <c r="BF52" s="715"/>
      <c r="BG52" s="715"/>
      <c r="BH52" s="715"/>
      <c r="BI52" s="715"/>
      <c r="BJ52" s="715"/>
      <c r="BK52" s="715"/>
      <c r="BL52" s="715"/>
      <c r="BM52" s="715"/>
      <c r="BN52" s="715"/>
      <c r="BO52" s="715"/>
      <c r="BP52" s="715"/>
      <c r="BQ52" s="715"/>
      <c r="BR52" s="715"/>
      <c r="BS52" s="715"/>
      <c r="BT52" s="715"/>
      <c r="BU52" s="715"/>
      <c r="BV52" s="715"/>
      <c r="BW52" s="715"/>
      <c r="BX52" s="715"/>
      <c r="BY52" s="715"/>
      <c r="BZ52" s="715"/>
      <c r="CA52" s="715"/>
      <c r="CB52" s="715"/>
      <c r="CC52" s="715"/>
      <c r="CD52" s="715"/>
      <c r="CE52" s="715"/>
      <c r="CF52" s="715"/>
      <c r="CG52" s="715"/>
      <c r="CH52" s="715"/>
      <c r="CI52" s="715"/>
      <c r="CJ52" s="715"/>
      <c r="CK52" s="715"/>
      <c r="CL52" s="715"/>
      <c r="CM52" s="715"/>
      <c r="CN52" s="625">
        <f>SUM(G52:CM52)</f>
        <v>0</v>
      </c>
      <c r="CO52" s="251"/>
      <c r="CP52" s="251">
        <f t="shared" si="186"/>
        <v>0</v>
      </c>
      <c r="CQ52" s="624"/>
      <c r="CR52" s="624"/>
      <c r="CS52" s="624"/>
      <c r="CT52" s="624"/>
      <c r="CU52" s="624"/>
      <c r="CV52" s="624"/>
      <c r="CW52" s="624"/>
      <c r="CX52" s="624"/>
      <c r="CY52" s="27"/>
      <c r="CZ52" s="624"/>
      <c r="DA52" s="624"/>
      <c r="DB52" s="624"/>
      <c r="DC52" s="624"/>
      <c r="DD52" s="624"/>
      <c r="DE52" s="624"/>
      <c r="DF52" s="624"/>
      <c r="DG52" s="624"/>
      <c r="DH52" s="267"/>
      <c r="DL52"/>
      <c r="DM52"/>
    </row>
    <row r="53" spans="1:117" ht="15" outlineLevel="1">
      <c r="A53" s="622" t="s">
        <v>252</v>
      </c>
      <c r="B53" s="622"/>
      <c r="C53" s="623"/>
      <c r="D53" s="631"/>
      <c r="E53" s="631"/>
      <c r="F53" s="631"/>
      <c r="G53" s="631"/>
      <c r="H53" s="631"/>
      <c r="I53" s="631"/>
      <c r="J53" s="631">
        <f>SUM(J51:J52)</f>
        <v>0</v>
      </c>
      <c r="K53" s="631">
        <f t="shared" ref="K53" si="188">SUM(K51:K52)</f>
        <v>0</v>
      </c>
      <c r="L53" s="631">
        <f t="shared" ref="L53:R53" si="189">SUM(L51:L52)</f>
        <v>0</v>
      </c>
      <c r="M53" s="631">
        <f t="shared" si="189"/>
        <v>0</v>
      </c>
      <c r="N53" s="631">
        <f t="shared" si="189"/>
        <v>0</v>
      </c>
      <c r="O53" s="631">
        <f t="shared" si="189"/>
        <v>0</v>
      </c>
      <c r="P53" s="631">
        <f t="shared" si="189"/>
        <v>0</v>
      </c>
      <c r="Q53" s="631">
        <f t="shared" si="189"/>
        <v>0</v>
      </c>
      <c r="R53" s="631">
        <f t="shared" si="189"/>
        <v>0</v>
      </c>
      <c r="S53" s="631">
        <f t="shared" ref="S53:AK53" si="190">SUM(S51:S52)</f>
        <v>0</v>
      </c>
      <c r="T53" s="631">
        <f t="shared" si="190"/>
        <v>589784</v>
      </c>
      <c r="U53" s="631">
        <f t="shared" si="190"/>
        <v>0</v>
      </c>
      <c r="V53" s="631">
        <f t="shared" si="190"/>
        <v>0</v>
      </c>
      <c r="W53" s="631">
        <f t="shared" si="190"/>
        <v>737231</v>
      </c>
      <c r="X53" s="631">
        <f t="shared" si="190"/>
        <v>1</v>
      </c>
      <c r="Y53" s="631">
        <f t="shared" si="190"/>
        <v>2898544</v>
      </c>
      <c r="Z53" s="631">
        <f t="shared" si="190"/>
        <v>0</v>
      </c>
      <c r="AA53" s="631">
        <f t="shared" si="190"/>
        <v>1361344</v>
      </c>
      <c r="AB53" s="631">
        <f t="shared" si="190"/>
        <v>589784</v>
      </c>
      <c r="AC53" s="631">
        <f t="shared" si="190"/>
        <v>1028682</v>
      </c>
      <c r="AD53" s="631">
        <f t="shared" si="190"/>
        <v>0</v>
      </c>
      <c r="AE53" s="631">
        <f t="shared" si="190"/>
        <v>2038160</v>
      </c>
      <c r="AF53" s="631">
        <f t="shared" si="190"/>
        <v>0</v>
      </c>
      <c r="AG53" s="631">
        <f t="shared" si="190"/>
        <v>1495467</v>
      </c>
      <c r="AH53" s="631">
        <f t="shared" si="190"/>
        <v>0</v>
      </c>
      <c r="AI53" s="631">
        <f t="shared" si="190"/>
        <v>0</v>
      </c>
      <c r="AJ53" s="631">
        <f t="shared" si="190"/>
        <v>0</v>
      </c>
      <c r="AK53" s="631">
        <f t="shared" si="190"/>
        <v>378479</v>
      </c>
      <c r="AL53" s="631">
        <f t="shared" ref="AL53:AN53" si="191">SUM(AL51:AL52)</f>
        <v>0</v>
      </c>
      <c r="AM53" s="631">
        <f t="shared" si="191"/>
        <v>405553</v>
      </c>
      <c r="AN53" s="631">
        <f t="shared" si="191"/>
        <v>1</v>
      </c>
      <c r="AO53" s="734"/>
      <c r="AP53" s="734"/>
      <c r="AQ53" s="734"/>
      <c r="AR53" s="734"/>
      <c r="AS53" s="734"/>
      <c r="AT53" s="734"/>
      <c r="AU53" s="734"/>
      <c r="AV53" s="734"/>
      <c r="AW53" s="734"/>
      <c r="AX53" s="734"/>
      <c r="AY53" s="734"/>
      <c r="AZ53" s="734"/>
      <c r="BA53" s="734"/>
      <c r="BB53" s="734"/>
      <c r="BC53" s="734"/>
      <c r="BD53" s="734"/>
      <c r="BE53" s="734"/>
      <c r="BF53" s="734"/>
      <c r="BG53" s="734"/>
      <c r="BH53" s="734"/>
      <c r="BI53" s="734"/>
      <c r="BJ53" s="734"/>
      <c r="BK53" s="734"/>
      <c r="BL53" s="734"/>
      <c r="BM53" s="734"/>
      <c r="BN53" s="734"/>
      <c r="BO53" s="734"/>
      <c r="BP53" s="734"/>
      <c r="BQ53" s="734"/>
      <c r="BR53" s="734"/>
      <c r="BS53" s="734"/>
      <c r="BT53" s="734"/>
      <c r="BU53" s="734"/>
      <c r="BV53" s="734"/>
      <c r="BW53" s="734"/>
      <c r="BX53" s="734"/>
      <c r="BY53" s="734"/>
      <c r="BZ53" s="734"/>
      <c r="CA53" s="734"/>
      <c r="CB53" s="734"/>
      <c r="CC53" s="734"/>
      <c r="CD53" s="734"/>
      <c r="CE53" s="734"/>
      <c r="CF53" s="734"/>
      <c r="CG53" s="734"/>
      <c r="CH53" s="734"/>
      <c r="CI53" s="734"/>
      <c r="CJ53" s="734"/>
      <c r="CK53" s="734"/>
      <c r="CL53" s="734"/>
      <c r="CM53" s="734"/>
      <c r="CN53" s="631">
        <f>SUM(CN51:CN52)</f>
        <v>11523030</v>
      </c>
      <c r="CO53" s="251"/>
      <c r="CP53" s="251">
        <f t="shared" si="186"/>
        <v>0</v>
      </c>
      <c r="CQ53" s="631">
        <f>SUM(G53:I53)</f>
        <v>0</v>
      </c>
      <c r="CR53" s="631">
        <f>SUM(J53:R53)</f>
        <v>0</v>
      </c>
      <c r="CS53" s="631">
        <f>SUM(S53:AD53)</f>
        <v>7205370</v>
      </c>
      <c r="CT53" s="631">
        <f t="shared" ref="CT53:CT54" si="192">SUM(AE53:AP53)</f>
        <v>4317660</v>
      </c>
      <c r="CU53" s="631">
        <f t="shared" ref="CU53:CU54" si="193">SUM(AQ53:BB53)</f>
        <v>0</v>
      </c>
      <c r="CV53" s="631">
        <f t="shared" ref="CV53:CV54" si="194">SUM(BC53:BN53)</f>
        <v>0</v>
      </c>
      <c r="CW53" s="631">
        <f t="shared" ref="CW53:CW54" si="195">SUM(BO53:BZ53)</f>
        <v>0</v>
      </c>
      <c r="CX53" s="631">
        <f t="shared" ref="CX53:CX54" si="196">SUM(CA53:CL53)</f>
        <v>0</v>
      </c>
      <c r="CY53" s="407"/>
      <c r="CZ53" s="631">
        <f>SUM(G53:L53)</f>
        <v>0</v>
      </c>
      <c r="DA53" s="631">
        <f t="shared" ref="DA53:DA54" si="197">SUM(M53:X53)</f>
        <v>1327016</v>
      </c>
      <c r="DB53" s="631">
        <f t="shared" ref="DB53:DB54" si="198">SUM(Y53:AJ53)</f>
        <v>9411981</v>
      </c>
      <c r="DC53" s="631">
        <f t="shared" ref="DC53:DC54" si="199">SUM(AK53:AV53)</f>
        <v>784033</v>
      </c>
      <c r="DD53" s="631">
        <f t="shared" ref="DD53:DD54" si="200">SUM(AW53:BH53)</f>
        <v>0</v>
      </c>
      <c r="DE53" s="631">
        <f t="shared" ref="DE53:DE54" si="201">SUM(BI53:BT53)</f>
        <v>0</v>
      </c>
      <c r="DF53" s="631">
        <f t="shared" ref="DF53:DF54" si="202">SUM(BU53:CF53)</f>
        <v>0</v>
      </c>
      <c r="DG53" s="631">
        <f t="shared" ref="DG53:DG54" si="203">SUM(CG53:CM53)</f>
        <v>0</v>
      </c>
      <c r="DH53" s="267">
        <f t="shared" ref="DH53:DH54" si="204">SUM(CQ53:CX53)-SUM(CZ53:DG53)</f>
        <v>0</v>
      </c>
      <c r="DL53"/>
      <c r="DM53"/>
    </row>
    <row r="54" spans="1:117" ht="15" outlineLevel="1">
      <c r="A54" s="626" t="s">
        <v>182</v>
      </c>
      <c r="B54" s="626"/>
      <c r="C54" s="623"/>
      <c r="D54" s="624"/>
      <c r="E54" s="624"/>
      <c r="F54" s="624"/>
      <c r="G54" s="624"/>
      <c r="H54" s="624"/>
      <c r="I54" s="624"/>
      <c r="J54" s="624"/>
      <c r="K54" s="624">
        <f>K53*'3f CalSAWS DD&amp;I CAP'!$H$92</f>
        <v>0</v>
      </c>
      <c r="L54" s="624">
        <f>L53*'3f CalSAWS DD&amp;I CAP'!$H$92</f>
        <v>0</v>
      </c>
      <c r="M54" s="624">
        <f>M53*'3f CalSAWS DD&amp;I CAP'!$H$92</f>
        <v>0</v>
      </c>
      <c r="N54" s="624">
        <f>N53*'3f CalSAWS DD&amp;I CAP'!$H$92</f>
        <v>0</v>
      </c>
      <c r="O54" s="624">
        <f>O53*'3f CalSAWS DD&amp;I CAP'!$H$92</f>
        <v>0</v>
      </c>
      <c r="P54" s="624">
        <f>P53*'3f CalSAWS DD&amp;I CAP'!$H$92</f>
        <v>0</v>
      </c>
      <c r="Q54" s="624">
        <f>Q53*'3f CalSAWS DD&amp;I CAP'!$H$92</f>
        <v>0</v>
      </c>
      <c r="R54" s="624">
        <f>R53*'3f CalSAWS DD&amp;I CAP'!$H$92</f>
        <v>0</v>
      </c>
      <c r="S54" s="624">
        <f>S53*'3f CalSAWS DD&amp;I CAP'!$H$185</f>
        <v>0</v>
      </c>
      <c r="T54" s="624">
        <f>T53*'3f CalSAWS DD&amp;I CAP'!$H$185</f>
        <v>589784</v>
      </c>
      <c r="U54" s="624">
        <f>U53*'3f CalSAWS DD&amp;I CAP'!$H$185</f>
        <v>0</v>
      </c>
      <c r="V54" s="624">
        <f>V53*'3f CalSAWS DD&amp;I CAP'!$H$185</f>
        <v>0</v>
      </c>
      <c r="W54" s="624">
        <f>W53*'3f CalSAWS DD&amp;I CAP'!$H$185</f>
        <v>737231</v>
      </c>
      <c r="X54" s="624">
        <f>X53*'3f CalSAWS DD&amp;I CAP'!$H$185</f>
        <v>1</v>
      </c>
      <c r="Y54" s="624">
        <f>Y53*'3f CalSAWS DD&amp;I CAP'!$H$185</f>
        <v>2898544</v>
      </c>
      <c r="Z54" s="624">
        <f>Z53*'3f CalSAWS DD&amp;I CAP'!$H$185</f>
        <v>0</v>
      </c>
      <c r="AA54" s="624">
        <f>AA53*'3f CalSAWS DD&amp;I CAP'!$H$185</f>
        <v>1361344</v>
      </c>
      <c r="AB54" s="624">
        <f>AB53*'3f CalSAWS DD&amp;I CAP'!$H$185</f>
        <v>589784</v>
      </c>
      <c r="AC54" s="624">
        <f>AC53*'3f CalSAWS DD&amp;I CAP'!$H$185</f>
        <v>1028682</v>
      </c>
      <c r="AD54" s="624">
        <f>AD53*'3f CalSAWS DD&amp;I CAP'!$H$185</f>
        <v>0</v>
      </c>
      <c r="AE54" s="624">
        <f>AE53*'3f CalSAWS DD&amp;I CAP'!$H$185</f>
        <v>2038160</v>
      </c>
      <c r="AF54" s="624">
        <f>AF53*'3f CalSAWS DD&amp;I CAP'!$H$185</f>
        <v>0</v>
      </c>
      <c r="AG54" s="624">
        <f>AG53*'3f CalSAWS DD&amp;I CAP'!$H$185</f>
        <v>1495467</v>
      </c>
      <c r="AH54" s="624">
        <f>AH53*'3f CalSAWS DD&amp;I CAP'!$H$185</f>
        <v>0</v>
      </c>
      <c r="AI54" s="624">
        <f>AI53*'3f CalSAWS DD&amp;I CAP'!$H$185</f>
        <v>0</v>
      </c>
      <c r="AJ54" s="624">
        <f>AJ53*'3f CalSAWS DD&amp;I CAP'!$H$185</f>
        <v>0</v>
      </c>
      <c r="AK54" s="624">
        <f>AK53*'3f CalSAWS DD&amp;I CAP'!$H$185</f>
        <v>378479</v>
      </c>
      <c r="AL54" s="624">
        <f>AL53*'3f CalSAWS DD&amp;I CAP'!$H$185</f>
        <v>0</v>
      </c>
      <c r="AM54" s="624">
        <f>AM53*'3f CalSAWS DD&amp;I CAP'!$H$185</f>
        <v>405553</v>
      </c>
      <c r="AN54" s="624">
        <f>AN53*'3f CalSAWS DD&amp;I CAP'!$H$185</f>
        <v>1</v>
      </c>
      <c r="AO54" s="715"/>
      <c r="AP54" s="715"/>
      <c r="AQ54" s="715"/>
      <c r="AR54" s="715"/>
      <c r="AS54" s="715"/>
      <c r="AT54" s="715"/>
      <c r="AU54" s="715"/>
      <c r="AV54" s="715"/>
      <c r="AW54" s="715"/>
      <c r="AX54" s="715"/>
      <c r="AY54" s="715"/>
      <c r="AZ54" s="715"/>
      <c r="BA54" s="715"/>
      <c r="BB54" s="715"/>
      <c r="BC54" s="715"/>
      <c r="BD54" s="715"/>
      <c r="BE54" s="715"/>
      <c r="BF54" s="715"/>
      <c r="BG54" s="715"/>
      <c r="BH54" s="715"/>
      <c r="BI54" s="715"/>
      <c r="BJ54" s="715"/>
      <c r="BK54" s="715"/>
      <c r="BL54" s="715"/>
      <c r="BM54" s="715"/>
      <c r="BN54" s="715"/>
      <c r="BO54" s="715"/>
      <c r="BP54" s="715"/>
      <c r="BQ54" s="715"/>
      <c r="BR54" s="715"/>
      <c r="BS54" s="715"/>
      <c r="BT54" s="715"/>
      <c r="BU54" s="715"/>
      <c r="BV54" s="715"/>
      <c r="BW54" s="715"/>
      <c r="BX54" s="715"/>
      <c r="BY54" s="715"/>
      <c r="BZ54" s="715"/>
      <c r="CA54" s="715"/>
      <c r="CB54" s="715"/>
      <c r="CC54" s="715"/>
      <c r="CD54" s="715"/>
      <c r="CE54" s="715"/>
      <c r="CF54" s="715"/>
      <c r="CG54" s="715"/>
      <c r="CH54" s="715"/>
      <c r="CI54" s="715"/>
      <c r="CJ54" s="715"/>
      <c r="CK54" s="715"/>
      <c r="CL54" s="715"/>
      <c r="CM54" s="734"/>
      <c r="CN54" s="625">
        <f>SUM(G54:CM54)</f>
        <v>11523030</v>
      </c>
      <c r="CO54" s="251"/>
      <c r="CP54" s="251">
        <f t="shared" si="186"/>
        <v>0</v>
      </c>
      <c r="CQ54" s="624">
        <f>SUM(G54:I54)</f>
        <v>0</v>
      </c>
      <c r="CR54" s="624">
        <f>SUM(J54:R54)</f>
        <v>0</v>
      </c>
      <c r="CS54" s="624">
        <f>SUM(S54:AD54)</f>
        <v>7205370</v>
      </c>
      <c r="CT54" s="624">
        <f t="shared" si="192"/>
        <v>4317660</v>
      </c>
      <c r="CU54" s="624">
        <f t="shared" si="193"/>
        <v>0</v>
      </c>
      <c r="CV54" s="624">
        <f t="shared" si="194"/>
        <v>0</v>
      </c>
      <c r="CW54" s="624">
        <f t="shared" si="195"/>
        <v>0</v>
      </c>
      <c r="CX54" s="624">
        <f t="shared" si="196"/>
        <v>0</v>
      </c>
      <c r="CY54" s="27"/>
      <c r="CZ54" s="624">
        <f>SUM(G54:L54)</f>
        <v>0</v>
      </c>
      <c r="DA54" s="624">
        <f t="shared" si="197"/>
        <v>1327016</v>
      </c>
      <c r="DB54" s="624">
        <f t="shared" si="198"/>
        <v>9411981</v>
      </c>
      <c r="DC54" s="624">
        <f t="shared" si="199"/>
        <v>784033</v>
      </c>
      <c r="DD54" s="624">
        <f t="shared" si="200"/>
        <v>0</v>
      </c>
      <c r="DE54" s="624">
        <f t="shared" si="201"/>
        <v>0</v>
      </c>
      <c r="DF54" s="624">
        <f t="shared" si="202"/>
        <v>0</v>
      </c>
      <c r="DG54" s="624">
        <f t="shared" si="203"/>
        <v>0</v>
      </c>
      <c r="DH54" s="267">
        <f t="shared" si="204"/>
        <v>0</v>
      </c>
      <c r="DL54"/>
      <c r="DM54"/>
    </row>
    <row r="55" spans="1:117" ht="15" outlineLevel="1">
      <c r="A55" s="622" t="s">
        <v>255</v>
      </c>
      <c r="B55" s="622"/>
      <c r="C55" s="623"/>
      <c r="D55" s="633"/>
      <c r="E55" s="633"/>
      <c r="F55" s="633"/>
      <c r="G55" s="633"/>
      <c r="H55" s="633"/>
      <c r="I55" s="633"/>
      <c r="J55" s="633">
        <f t="shared" ref="J55" si="205">IF(J53&gt;0,(J54/J51),0)</f>
        <v>0</v>
      </c>
      <c r="K55" s="633">
        <f t="shared" ref="K55" si="206">IF(K53&gt;0,(K54/K51),0)</f>
        <v>0</v>
      </c>
      <c r="L55" s="633">
        <f t="shared" ref="L55:AH55" si="207">IF(L53&gt;0,(L54/L51),0)</f>
        <v>0</v>
      </c>
      <c r="M55" s="633">
        <f t="shared" si="207"/>
        <v>0</v>
      </c>
      <c r="N55" s="633">
        <f t="shared" si="207"/>
        <v>0</v>
      </c>
      <c r="O55" s="633">
        <f t="shared" si="207"/>
        <v>0</v>
      </c>
      <c r="P55" s="633">
        <f t="shared" si="207"/>
        <v>0</v>
      </c>
      <c r="Q55" s="633">
        <f t="shared" si="207"/>
        <v>0</v>
      </c>
      <c r="R55" s="633">
        <f t="shared" si="207"/>
        <v>0</v>
      </c>
      <c r="S55" s="633">
        <f t="shared" si="207"/>
        <v>0</v>
      </c>
      <c r="T55" s="633">
        <f t="shared" si="207"/>
        <v>1</v>
      </c>
      <c r="U55" s="633">
        <f t="shared" si="207"/>
        <v>0</v>
      </c>
      <c r="V55" s="633">
        <f t="shared" si="207"/>
        <v>0</v>
      </c>
      <c r="W55" s="633">
        <f t="shared" si="207"/>
        <v>1</v>
      </c>
      <c r="X55" s="633">
        <f t="shared" si="207"/>
        <v>1</v>
      </c>
      <c r="Y55" s="633">
        <f t="shared" si="207"/>
        <v>1</v>
      </c>
      <c r="Z55" s="633">
        <f t="shared" si="207"/>
        <v>0</v>
      </c>
      <c r="AA55" s="633">
        <f t="shared" si="207"/>
        <v>1</v>
      </c>
      <c r="AB55" s="633">
        <f t="shared" si="207"/>
        <v>1</v>
      </c>
      <c r="AC55" s="633">
        <f t="shared" si="207"/>
        <v>1</v>
      </c>
      <c r="AD55" s="633">
        <f t="shared" si="207"/>
        <v>0</v>
      </c>
      <c r="AE55" s="633">
        <f t="shared" si="207"/>
        <v>1</v>
      </c>
      <c r="AF55" s="633">
        <f t="shared" si="207"/>
        <v>0</v>
      </c>
      <c r="AG55" s="633">
        <f t="shared" si="207"/>
        <v>1</v>
      </c>
      <c r="AH55" s="633">
        <f t="shared" si="207"/>
        <v>0</v>
      </c>
      <c r="AI55" s="633">
        <f>IF(AI53&gt;0,(AI54/AI51),0)</f>
        <v>0</v>
      </c>
      <c r="AJ55" s="633">
        <f>IF(AJ53&gt;0,(AJ54/AJ51),0)</f>
        <v>0</v>
      </c>
      <c r="AK55" s="633">
        <f>IF(AK53&gt;0,(AK54/AK51),0)</f>
        <v>1</v>
      </c>
      <c r="AL55" s="633">
        <f t="shared" ref="AL55:AN55" si="208">IF(AL53&gt;0,(AL54/AL51),0)</f>
        <v>0</v>
      </c>
      <c r="AM55" s="633">
        <f t="shared" si="208"/>
        <v>1</v>
      </c>
      <c r="AN55" s="633">
        <f t="shared" si="208"/>
        <v>1</v>
      </c>
      <c r="AO55" s="736"/>
      <c r="AP55" s="736"/>
      <c r="AQ55" s="736"/>
      <c r="AR55" s="736"/>
      <c r="AS55" s="736"/>
      <c r="AT55" s="736"/>
      <c r="AU55" s="736"/>
      <c r="AV55" s="736"/>
      <c r="AW55" s="736"/>
      <c r="AX55" s="736"/>
      <c r="AY55" s="736"/>
      <c r="AZ55" s="736"/>
      <c r="BA55" s="736"/>
      <c r="BB55" s="736"/>
      <c r="BC55" s="736"/>
      <c r="BD55" s="736"/>
      <c r="BE55" s="736"/>
      <c r="BF55" s="736"/>
      <c r="BG55" s="736"/>
      <c r="BH55" s="736"/>
      <c r="BI55" s="736"/>
      <c r="BJ55" s="736"/>
      <c r="BK55" s="736"/>
      <c r="BL55" s="736"/>
      <c r="BM55" s="736"/>
      <c r="BN55" s="736"/>
      <c r="BO55" s="736"/>
      <c r="BP55" s="736"/>
      <c r="BQ55" s="736"/>
      <c r="BR55" s="736"/>
      <c r="BS55" s="736"/>
      <c r="BT55" s="736"/>
      <c r="BU55" s="736"/>
      <c r="BV55" s="736"/>
      <c r="BW55" s="736"/>
      <c r="BX55" s="736"/>
      <c r="BY55" s="736"/>
      <c r="BZ55" s="736"/>
      <c r="CA55" s="736"/>
      <c r="CB55" s="736"/>
      <c r="CC55" s="736"/>
      <c r="CD55" s="736"/>
      <c r="CE55" s="736"/>
      <c r="CF55" s="736"/>
      <c r="CG55" s="736"/>
      <c r="CH55" s="736"/>
      <c r="CI55" s="736"/>
      <c r="CJ55" s="736"/>
      <c r="CK55" s="736"/>
      <c r="CL55" s="736"/>
      <c r="CM55" s="736"/>
      <c r="CN55" s="633">
        <f t="shared" ref="CN55" si="209">CN54/CN51</f>
        <v>1</v>
      </c>
      <c r="CO55" s="406"/>
      <c r="CP55" s="406"/>
      <c r="CQ55" s="633">
        <f t="shared" ref="CQ55:CX55" si="210">IF(CQ53&gt;0,(CQ54/CQ51),0)</f>
        <v>0</v>
      </c>
      <c r="CR55" s="633">
        <f t="shared" si="210"/>
        <v>0</v>
      </c>
      <c r="CS55" s="633">
        <f t="shared" si="210"/>
        <v>1</v>
      </c>
      <c r="CT55" s="633">
        <f t="shared" si="210"/>
        <v>1</v>
      </c>
      <c r="CU55" s="633">
        <f t="shared" si="210"/>
        <v>0</v>
      </c>
      <c r="CV55" s="633">
        <f t="shared" si="210"/>
        <v>0</v>
      </c>
      <c r="CW55" s="633">
        <f t="shared" si="210"/>
        <v>0</v>
      </c>
      <c r="CX55" s="633">
        <f t="shared" si="210"/>
        <v>0</v>
      </c>
      <c r="CY55" s="407"/>
      <c r="CZ55" s="633">
        <f t="shared" ref="CZ55:DG55" si="211">IF(CZ53&gt;0,(CZ54/CZ51),0)</f>
        <v>0</v>
      </c>
      <c r="DA55" s="633">
        <f t="shared" si="211"/>
        <v>1</v>
      </c>
      <c r="DB55" s="633">
        <f t="shared" si="211"/>
        <v>1</v>
      </c>
      <c r="DC55" s="633">
        <f t="shared" si="211"/>
        <v>1</v>
      </c>
      <c r="DD55" s="633">
        <f t="shared" si="211"/>
        <v>0</v>
      </c>
      <c r="DE55" s="633">
        <f t="shared" si="211"/>
        <v>0</v>
      </c>
      <c r="DF55" s="633">
        <f t="shared" si="211"/>
        <v>0</v>
      </c>
      <c r="DG55" s="633">
        <f t="shared" si="211"/>
        <v>0</v>
      </c>
      <c r="DH55" s="267"/>
      <c r="DL55"/>
      <c r="DM55"/>
    </row>
    <row r="56" spans="1:117" ht="15" outlineLevel="1">
      <c r="A56" s="626" t="s">
        <v>256</v>
      </c>
      <c r="B56" s="626"/>
      <c r="C56" s="623"/>
      <c r="D56" s="661"/>
      <c r="E56" s="661"/>
      <c r="F56" s="661"/>
      <c r="G56" s="661"/>
      <c r="H56" s="661"/>
      <c r="I56" s="661"/>
      <c r="J56" s="661">
        <f t="shared" ref="J56" si="212">J54</f>
        <v>0</v>
      </c>
      <c r="K56" s="661">
        <f t="shared" ref="K56" si="213">K54</f>
        <v>0</v>
      </c>
      <c r="L56" s="661">
        <f t="shared" ref="L56:R56" si="214">L54</f>
        <v>0</v>
      </c>
      <c r="M56" s="661">
        <f t="shared" si="214"/>
        <v>0</v>
      </c>
      <c r="N56" s="661">
        <f t="shared" si="214"/>
        <v>0</v>
      </c>
      <c r="O56" s="661">
        <f t="shared" si="214"/>
        <v>0</v>
      </c>
      <c r="P56" s="661">
        <f t="shared" si="214"/>
        <v>0</v>
      </c>
      <c r="Q56" s="661">
        <f t="shared" si="214"/>
        <v>0</v>
      </c>
      <c r="R56" s="661">
        <f t="shared" si="214"/>
        <v>0</v>
      </c>
      <c r="S56" s="661">
        <f t="shared" ref="S56:AK56" si="215">S54</f>
        <v>0</v>
      </c>
      <c r="T56" s="661">
        <f t="shared" si="215"/>
        <v>589784</v>
      </c>
      <c r="U56" s="661">
        <f t="shared" si="215"/>
        <v>0</v>
      </c>
      <c r="V56" s="661">
        <f t="shared" si="215"/>
        <v>0</v>
      </c>
      <c r="W56" s="661">
        <f t="shared" si="215"/>
        <v>737231</v>
      </c>
      <c r="X56" s="661">
        <f t="shared" si="215"/>
        <v>1</v>
      </c>
      <c r="Y56" s="661">
        <f t="shared" si="215"/>
        <v>2898544</v>
      </c>
      <c r="Z56" s="661">
        <f t="shared" si="215"/>
        <v>0</v>
      </c>
      <c r="AA56" s="661">
        <f t="shared" si="215"/>
        <v>1361344</v>
      </c>
      <c r="AB56" s="661">
        <f t="shared" si="215"/>
        <v>589784</v>
      </c>
      <c r="AC56" s="661">
        <f t="shared" si="215"/>
        <v>1028682</v>
      </c>
      <c r="AD56" s="661">
        <f t="shared" si="215"/>
        <v>0</v>
      </c>
      <c r="AE56" s="661">
        <f t="shared" si="215"/>
        <v>2038160</v>
      </c>
      <c r="AF56" s="661">
        <f t="shared" si="215"/>
        <v>0</v>
      </c>
      <c r="AG56" s="661">
        <f t="shared" si="215"/>
        <v>1495467</v>
      </c>
      <c r="AH56" s="661">
        <f t="shared" si="215"/>
        <v>0</v>
      </c>
      <c r="AI56" s="661">
        <f t="shared" si="215"/>
        <v>0</v>
      </c>
      <c r="AJ56" s="661">
        <f t="shared" si="215"/>
        <v>0</v>
      </c>
      <c r="AK56" s="661">
        <f t="shared" si="215"/>
        <v>378479</v>
      </c>
      <c r="AL56" s="661">
        <f t="shared" ref="AL56:AN56" si="216">AL54</f>
        <v>0</v>
      </c>
      <c r="AM56" s="661">
        <f t="shared" si="216"/>
        <v>405553</v>
      </c>
      <c r="AN56" s="661">
        <f t="shared" si="216"/>
        <v>1</v>
      </c>
      <c r="AO56" s="737"/>
      <c r="AP56" s="737"/>
      <c r="AQ56" s="737"/>
      <c r="AR56" s="737"/>
      <c r="AS56" s="737"/>
      <c r="AT56" s="737"/>
      <c r="AU56" s="737"/>
      <c r="AV56" s="737"/>
      <c r="AW56" s="737"/>
      <c r="AX56" s="737"/>
      <c r="AY56" s="737"/>
      <c r="AZ56" s="737"/>
      <c r="BA56" s="737"/>
      <c r="BB56" s="737"/>
      <c r="BC56" s="737"/>
      <c r="BD56" s="737"/>
      <c r="BE56" s="737"/>
      <c r="BF56" s="737"/>
      <c r="BG56" s="737"/>
      <c r="BH56" s="737"/>
      <c r="BI56" s="737"/>
      <c r="BJ56" s="737"/>
      <c r="BK56" s="737"/>
      <c r="BL56" s="737"/>
      <c r="BM56" s="737"/>
      <c r="BN56" s="737"/>
      <c r="BO56" s="737"/>
      <c r="BP56" s="737"/>
      <c r="BQ56" s="737"/>
      <c r="BR56" s="737"/>
      <c r="BS56" s="737"/>
      <c r="BT56" s="737"/>
      <c r="BU56" s="737"/>
      <c r="BV56" s="737"/>
      <c r="BW56" s="737"/>
      <c r="BX56" s="737"/>
      <c r="BY56" s="737"/>
      <c r="BZ56" s="737"/>
      <c r="CA56" s="737"/>
      <c r="CB56" s="737"/>
      <c r="CC56" s="737"/>
      <c r="CD56" s="737"/>
      <c r="CE56" s="737"/>
      <c r="CF56" s="737"/>
      <c r="CG56" s="737"/>
      <c r="CH56" s="737"/>
      <c r="CI56" s="737"/>
      <c r="CJ56" s="737"/>
      <c r="CK56" s="737"/>
      <c r="CL56" s="737"/>
      <c r="CM56" s="737"/>
      <c r="CN56" s="631">
        <f>SUM(G56:CM56)</f>
        <v>11523030</v>
      </c>
      <c r="CO56" s="251"/>
      <c r="CP56" s="251">
        <f t="shared" si="186"/>
        <v>0</v>
      </c>
      <c r="CQ56" s="624">
        <f>SUM(G56:I56)</f>
        <v>0</v>
      </c>
      <c r="CR56" s="624">
        <f>SUM(J56:R56)</f>
        <v>0</v>
      </c>
      <c r="CS56" s="624">
        <f>SUM(S56:AD56)</f>
        <v>7205370</v>
      </c>
      <c r="CT56" s="624">
        <f>SUM(AE56:AP56)</f>
        <v>4317660</v>
      </c>
      <c r="CU56" s="624">
        <f>SUM(AQ56:BB56)</f>
        <v>0</v>
      </c>
      <c r="CV56" s="624">
        <f>SUM(BC56:BN56)</f>
        <v>0</v>
      </c>
      <c r="CW56" s="624">
        <f>SUM(BO56:BZ56)</f>
        <v>0</v>
      </c>
      <c r="CX56" s="624">
        <f>SUM(CA56:CL56)</f>
        <v>0</v>
      </c>
      <c r="CY56" s="27"/>
      <c r="CZ56" s="624">
        <f>SUM(G56:L56)</f>
        <v>0</v>
      </c>
      <c r="DA56" s="624">
        <f>SUM(M56:X56)</f>
        <v>1327016</v>
      </c>
      <c r="DB56" s="624">
        <f>SUM(Y56:AJ56)</f>
        <v>9411981</v>
      </c>
      <c r="DC56" s="624">
        <f>SUM(AK56:AV56)</f>
        <v>784033</v>
      </c>
      <c r="DD56" s="624">
        <f>SUM(AW56:BH56)</f>
        <v>0</v>
      </c>
      <c r="DE56" s="624">
        <f>SUM(BI56:BT56)</f>
        <v>0</v>
      </c>
      <c r="DF56" s="624">
        <f>SUM(BU56:CF56)</f>
        <v>0</v>
      </c>
      <c r="DG56" s="624">
        <f>SUM(CG56:CM56)</f>
        <v>0</v>
      </c>
      <c r="DH56" s="267">
        <f t="shared" ref="DH56:DH57" si="217">SUM(CQ56:CX56)-SUM(CZ56:DG56)</f>
        <v>0</v>
      </c>
      <c r="DL56"/>
      <c r="DM56"/>
    </row>
    <row r="57" spans="1:117" ht="15">
      <c r="A57" s="638" t="s">
        <v>257</v>
      </c>
      <c r="B57" s="638"/>
      <c r="C57" s="639"/>
      <c r="D57" s="640"/>
      <c r="E57" s="640"/>
      <c r="F57" s="640"/>
      <c r="G57" s="640"/>
      <c r="H57" s="640"/>
      <c r="I57" s="640"/>
      <c r="J57" s="640">
        <f t="shared" ref="J57" si="218">ROUND(J53*J55,0)</f>
        <v>0</v>
      </c>
      <c r="K57" s="640">
        <f t="shared" ref="K57" si="219">ROUND(K53*K55,0)</f>
        <v>0</v>
      </c>
      <c r="L57" s="640">
        <f t="shared" ref="L57:CN57" si="220">ROUND(L53*L55,0)</f>
        <v>0</v>
      </c>
      <c r="M57" s="640">
        <f t="shared" si="220"/>
        <v>0</v>
      </c>
      <c r="N57" s="640">
        <f t="shared" si="220"/>
        <v>0</v>
      </c>
      <c r="O57" s="640">
        <f t="shared" si="220"/>
        <v>0</v>
      </c>
      <c r="P57" s="640">
        <f t="shared" si="220"/>
        <v>0</v>
      </c>
      <c r="Q57" s="640">
        <f t="shared" si="220"/>
        <v>0</v>
      </c>
      <c r="R57" s="640">
        <f t="shared" si="220"/>
        <v>0</v>
      </c>
      <c r="S57" s="640">
        <f t="shared" ref="S57:CD57" si="221">ROUND(S53*S55,0)</f>
        <v>0</v>
      </c>
      <c r="T57" s="640">
        <f t="shared" si="221"/>
        <v>589784</v>
      </c>
      <c r="U57" s="640">
        <f t="shared" si="221"/>
        <v>0</v>
      </c>
      <c r="V57" s="640">
        <f t="shared" si="221"/>
        <v>0</v>
      </c>
      <c r="W57" s="640">
        <f t="shared" si="221"/>
        <v>737231</v>
      </c>
      <c r="X57" s="640">
        <f t="shared" si="221"/>
        <v>1</v>
      </c>
      <c r="Y57" s="640">
        <f t="shared" si="221"/>
        <v>2898544</v>
      </c>
      <c r="Z57" s="640">
        <f t="shared" si="221"/>
        <v>0</v>
      </c>
      <c r="AA57" s="640">
        <f t="shared" si="221"/>
        <v>1361344</v>
      </c>
      <c r="AB57" s="640">
        <f t="shared" si="221"/>
        <v>589784</v>
      </c>
      <c r="AC57" s="640">
        <f t="shared" si="221"/>
        <v>1028682</v>
      </c>
      <c r="AD57" s="640">
        <f t="shared" si="221"/>
        <v>0</v>
      </c>
      <c r="AE57" s="640">
        <f t="shared" si="221"/>
        <v>2038160</v>
      </c>
      <c r="AF57" s="640">
        <f t="shared" si="221"/>
        <v>0</v>
      </c>
      <c r="AG57" s="640">
        <f t="shared" si="221"/>
        <v>1495467</v>
      </c>
      <c r="AH57" s="640">
        <f t="shared" si="221"/>
        <v>0</v>
      </c>
      <c r="AI57" s="640">
        <f t="shared" si="221"/>
        <v>0</v>
      </c>
      <c r="AJ57" s="640">
        <f t="shared" si="221"/>
        <v>0</v>
      </c>
      <c r="AK57" s="640">
        <f t="shared" si="221"/>
        <v>378479</v>
      </c>
      <c r="AL57" s="640">
        <f t="shared" si="221"/>
        <v>0</v>
      </c>
      <c r="AM57" s="640">
        <f t="shared" si="221"/>
        <v>405553</v>
      </c>
      <c r="AN57" s="640">
        <f t="shared" si="221"/>
        <v>1</v>
      </c>
      <c r="AO57" s="640">
        <f t="shared" si="221"/>
        <v>0</v>
      </c>
      <c r="AP57" s="640">
        <f t="shared" si="221"/>
        <v>0</v>
      </c>
      <c r="AQ57" s="640">
        <f t="shared" si="221"/>
        <v>0</v>
      </c>
      <c r="AR57" s="640">
        <f t="shared" si="221"/>
        <v>0</v>
      </c>
      <c r="AS57" s="640">
        <f t="shared" si="221"/>
        <v>0</v>
      </c>
      <c r="AT57" s="640">
        <f t="shared" si="221"/>
        <v>0</v>
      </c>
      <c r="AU57" s="640">
        <f t="shared" si="221"/>
        <v>0</v>
      </c>
      <c r="AV57" s="640">
        <f t="shared" si="221"/>
        <v>0</v>
      </c>
      <c r="AW57" s="640">
        <f t="shared" si="221"/>
        <v>0</v>
      </c>
      <c r="AX57" s="640">
        <f t="shared" si="221"/>
        <v>0</v>
      </c>
      <c r="AY57" s="640">
        <f t="shared" si="221"/>
        <v>0</v>
      </c>
      <c r="AZ57" s="640">
        <f t="shared" si="221"/>
        <v>0</v>
      </c>
      <c r="BA57" s="640">
        <f t="shared" si="221"/>
        <v>0</v>
      </c>
      <c r="BB57" s="640">
        <f t="shared" si="221"/>
        <v>0</v>
      </c>
      <c r="BC57" s="640">
        <f t="shared" si="221"/>
        <v>0</v>
      </c>
      <c r="BD57" s="640">
        <f t="shared" si="221"/>
        <v>0</v>
      </c>
      <c r="BE57" s="640">
        <f t="shared" si="221"/>
        <v>0</v>
      </c>
      <c r="BF57" s="640">
        <f t="shared" si="221"/>
        <v>0</v>
      </c>
      <c r="BG57" s="640">
        <f t="shared" si="221"/>
        <v>0</v>
      </c>
      <c r="BH57" s="640">
        <f t="shared" si="221"/>
        <v>0</v>
      </c>
      <c r="BI57" s="640">
        <f t="shared" si="221"/>
        <v>0</v>
      </c>
      <c r="BJ57" s="640">
        <f t="shared" si="221"/>
        <v>0</v>
      </c>
      <c r="BK57" s="640">
        <f t="shared" si="221"/>
        <v>0</v>
      </c>
      <c r="BL57" s="640">
        <f t="shared" si="221"/>
        <v>0</v>
      </c>
      <c r="BM57" s="640">
        <f t="shared" si="221"/>
        <v>0</v>
      </c>
      <c r="BN57" s="640">
        <f t="shared" si="221"/>
        <v>0</v>
      </c>
      <c r="BO57" s="640">
        <f t="shared" si="221"/>
        <v>0</v>
      </c>
      <c r="BP57" s="640">
        <f t="shared" si="221"/>
        <v>0</v>
      </c>
      <c r="BQ57" s="640">
        <f t="shared" si="221"/>
        <v>0</v>
      </c>
      <c r="BR57" s="640">
        <f t="shared" si="221"/>
        <v>0</v>
      </c>
      <c r="BS57" s="640">
        <f t="shared" si="221"/>
        <v>0</v>
      </c>
      <c r="BT57" s="640">
        <f t="shared" si="221"/>
        <v>0</v>
      </c>
      <c r="BU57" s="640">
        <f t="shared" si="221"/>
        <v>0</v>
      </c>
      <c r="BV57" s="640">
        <f t="shared" si="221"/>
        <v>0</v>
      </c>
      <c r="BW57" s="640">
        <f t="shared" si="221"/>
        <v>0</v>
      </c>
      <c r="BX57" s="640">
        <f t="shared" si="221"/>
        <v>0</v>
      </c>
      <c r="BY57" s="640">
        <f t="shared" si="221"/>
        <v>0</v>
      </c>
      <c r="BZ57" s="640">
        <f t="shared" si="221"/>
        <v>0</v>
      </c>
      <c r="CA57" s="640">
        <f t="shared" si="221"/>
        <v>0</v>
      </c>
      <c r="CB57" s="640">
        <f t="shared" si="221"/>
        <v>0</v>
      </c>
      <c r="CC57" s="640">
        <f t="shared" si="221"/>
        <v>0</v>
      </c>
      <c r="CD57" s="640">
        <f t="shared" si="221"/>
        <v>0</v>
      </c>
      <c r="CE57" s="640">
        <f t="shared" ref="CE57:CL57" si="222">ROUND(CE53*CE55,0)</f>
        <v>0</v>
      </c>
      <c r="CF57" s="640">
        <f t="shared" si="222"/>
        <v>0</v>
      </c>
      <c r="CG57" s="640">
        <f t="shared" si="222"/>
        <v>0</v>
      </c>
      <c r="CH57" s="640">
        <f t="shared" si="222"/>
        <v>0</v>
      </c>
      <c r="CI57" s="640">
        <f t="shared" si="222"/>
        <v>0</v>
      </c>
      <c r="CJ57" s="640">
        <f t="shared" si="222"/>
        <v>0</v>
      </c>
      <c r="CK57" s="640">
        <f t="shared" si="222"/>
        <v>0</v>
      </c>
      <c r="CL57" s="640">
        <f t="shared" si="222"/>
        <v>0</v>
      </c>
      <c r="CM57" s="640"/>
      <c r="CN57" s="640">
        <f t="shared" si="220"/>
        <v>11523030</v>
      </c>
      <c r="CO57" s="233"/>
      <c r="CP57" s="233"/>
      <c r="CQ57" s="640">
        <f>SUM(G57:I57)</f>
        <v>0</v>
      </c>
      <c r="CR57" s="640">
        <f>SUM(J57:R57)</f>
        <v>0</v>
      </c>
      <c r="CS57" s="640">
        <f t="shared" ref="CS57" si="223">SUM(S57:AD57)</f>
        <v>7205370</v>
      </c>
      <c r="CT57" s="640">
        <f t="shared" ref="CT57" si="224">SUM(AE57:AP57)</f>
        <v>4317660</v>
      </c>
      <c r="CU57" s="640">
        <f t="shared" ref="CU57" si="225">SUM(AQ57:BB57)</f>
        <v>0</v>
      </c>
      <c r="CV57" s="640">
        <f t="shared" ref="CV57" si="226">SUM(BC57:BN57)</f>
        <v>0</v>
      </c>
      <c r="CW57" s="640">
        <f t="shared" ref="CW57" si="227">SUM(BO57:BZ57)</f>
        <v>0</v>
      </c>
      <c r="CX57" s="640">
        <f t="shared" ref="CX57" si="228">SUM(CA57:CL57)</f>
        <v>0</v>
      </c>
      <c r="CY57" s="27"/>
      <c r="CZ57" s="640">
        <f>SUM(G57:L57)</f>
        <v>0</v>
      </c>
      <c r="DA57" s="640">
        <f t="shared" ref="DA57" si="229">SUM(M57:X57)</f>
        <v>1327016</v>
      </c>
      <c r="DB57" s="640">
        <f t="shared" ref="DB57" si="230">SUM(Y57:AJ57)</f>
        <v>9411981</v>
      </c>
      <c r="DC57" s="640">
        <f t="shared" ref="DC57" si="231">SUM(AK57:AV57)</f>
        <v>784033</v>
      </c>
      <c r="DD57" s="640">
        <f t="shared" ref="DD57" si="232">SUM(AW57:BH57)</f>
        <v>0</v>
      </c>
      <c r="DE57" s="640">
        <f t="shared" ref="DE57" si="233">SUM(BI57:BT57)</f>
        <v>0</v>
      </c>
      <c r="DF57" s="640">
        <f t="shared" ref="DF57" si="234">SUM(BU57:CF57)</f>
        <v>0</v>
      </c>
      <c r="DG57" s="640">
        <f t="shared" ref="DG57" si="235">SUM(CG57:CM57)</f>
        <v>0</v>
      </c>
      <c r="DH57" s="267">
        <f t="shared" si="217"/>
        <v>0</v>
      </c>
      <c r="DL57"/>
      <c r="DM57"/>
    </row>
    <row r="58" spans="1:117" ht="15">
      <c r="A58" s="444"/>
      <c r="B58" s="444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445"/>
      <c r="CP58" s="445"/>
      <c r="CQ58" s="9"/>
      <c r="CR58" s="986">
        <f>'3f CalSAWS DD&amp;I CAP'!C91</f>
        <v>0</v>
      </c>
      <c r="CS58" s="986">
        <f>'3f CalSAWS DD&amp;I CAP'!C184</f>
        <v>7205370</v>
      </c>
      <c r="CT58" s="9"/>
      <c r="CU58" s="9"/>
      <c r="CV58" s="9"/>
      <c r="CW58" s="9"/>
      <c r="CX58" s="9"/>
      <c r="CY58" s="247"/>
      <c r="CZ58" s="9"/>
      <c r="DA58" s="9"/>
      <c r="DB58" s="9"/>
      <c r="DC58" s="9"/>
      <c r="DD58" s="9"/>
      <c r="DE58" s="9"/>
      <c r="DF58" s="9"/>
      <c r="DG58" s="9"/>
      <c r="DH58" s="267"/>
      <c r="DL58"/>
      <c r="DM58"/>
    </row>
    <row r="59" spans="1:117" s="442" customFormat="1" ht="15">
      <c r="A59" s="713" t="s">
        <v>357</v>
      </c>
      <c r="B59" s="713"/>
      <c r="C59" s="714"/>
      <c r="D59" s="714"/>
      <c r="E59" s="714"/>
      <c r="F59" s="714"/>
      <c r="G59" s="714"/>
      <c r="H59" s="714"/>
      <c r="I59" s="714"/>
      <c r="J59" s="734"/>
      <c r="K59" s="734"/>
      <c r="L59" s="734"/>
      <c r="M59" s="734"/>
      <c r="N59" s="734"/>
      <c r="O59" s="734"/>
      <c r="P59" s="734"/>
      <c r="Q59" s="734"/>
      <c r="R59" s="734"/>
      <c r="S59" s="734"/>
      <c r="T59" s="734"/>
      <c r="U59" s="734"/>
      <c r="V59" s="734"/>
      <c r="W59" s="734"/>
      <c r="X59" s="734"/>
      <c r="Y59" s="734"/>
      <c r="Z59" s="734"/>
      <c r="AA59" s="734"/>
      <c r="AB59" s="734"/>
      <c r="AC59" s="734"/>
      <c r="AD59" s="734"/>
      <c r="AE59" s="734"/>
      <c r="AF59" s="734"/>
      <c r="AG59" s="734"/>
      <c r="AH59" s="734"/>
      <c r="AI59" s="734"/>
      <c r="AJ59" s="734"/>
      <c r="AK59" s="734"/>
      <c r="AL59" s="734"/>
      <c r="AM59" s="734"/>
      <c r="AN59" s="734"/>
      <c r="AO59" s="734"/>
      <c r="AP59" s="734"/>
      <c r="AQ59" s="734"/>
      <c r="AR59" s="734"/>
      <c r="AS59" s="734"/>
      <c r="AT59" s="734"/>
      <c r="AU59" s="734"/>
      <c r="AV59" s="734"/>
      <c r="AW59" s="734"/>
      <c r="AX59" s="734"/>
      <c r="AY59" s="734"/>
      <c r="AZ59" s="734"/>
      <c r="BA59" s="734"/>
      <c r="BB59" s="734"/>
      <c r="BC59" s="734"/>
      <c r="BD59" s="734"/>
      <c r="BE59" s="734"/>
      <c r="BF59" s="734"/>
      <c r="BG59" s="734"/>
      <c r="BH59" s="734"/>
      <c r="BI59" s="734"/>
      <c r="BJ59" s="734"/>
      <c r="BK59" s="734"/>
      <c r="BL59" s="734"/>
      <c r="BM59" s="734"/>
      <c r="BN59" s="734"/>
      <c r="BO59" s="734"/>
      <c r="BP59" s="734"/>
      <c r="BQ59" s="734"/>
      <c r="BR59" s="734"/>
      <c r="BS59" s="734"/>
      <c r="BT59" s="734"/>
      <c r="BU59" s="734"/>
      <c r="BV59" s="734"/>
      <c r="BW59" s="734"/>
      <c r="BX59" s="734"/>
      <c r="BY59" s="734"/>
      <c r="BZ59" s="734"/>
      <c r="CA59" s="734"/>
      <c r="CB59" s="734"/>
      <c r="CC59" s="734"/>
      <c r="CD59" s="734"/>
      <c r="CE59" s="734"/>
      <c r="CF59" s="734"/>
      <c r="CG59" s="734"/>
      <c r="CH59" s="734"/>
      <c r="CI59" s="734"/>
      <c r="CJ59" s="734"/>
      <c r="CK59" s="734"/>
      <c r="CL59" s="734"/>
      <c r="CM59" s="734"/>
      <c r="CN59" s="734"/>
      <c r="CO59" s="406"/>
      <c r="CP59" s="406"/>
      <c r="CQ59" s="734"/>
      <c r="CR59" s="734"/>
      <c r="CS59" s="734"/>
      <c r="CT59" s="734"/>
      <c r="CU59" s="734"/>
      <c r="CV59" s="734"/>
      <c r="CW59" s="734"/>
      <c r="CX59" s="734"/>
      <c r="CY59" s="407"/>
      <c r="CZ59" s="734"/>
      <c r="DA59" s="734"/>
      <c r="DB59" s="734"/>
      <c r="DC59" s="734"/>
      <c r="DD59" s="734"/>
      <c r="DE59" s="734"/>
      <c r="DF59" s="734"/>
      <c r="DG59" s="734"/>
      <c r="DH59" s="267"/>
      <c r="DL59"/>
      <c r="DM59"/>
    </row>
    <row r="60" spans="1:117" ht="15" outlineLevel="1">
      <c r="A60" s="627" t="s">
        <v>351</v>
      </c>
      <c r="B60" s="627"/>
      <c r="C60" s="625"/>
      <c r="D60" s="625"/>
      <c r="E60" s="625"/>
      <c r="F60" s="625"/>
      <c r="G60" s="625">
        <v>0</v>
      </c>
      <c r="H60" s="625">
        <v>114935</v>
      </c>
      <c r="I60" s="625"/>
      <c r="J60" s="625">
        <v>186428</v>
      </c>
      <c r="K60" s="625">
        <v>200553</v>
      </c>
      <c r="L60" s="625">
        <v>0</v>
      </c>
      <c r="M60" s="625">
        <v>93240</v>
      </c>
      <c r="N60" s="625">
        <v>93240</v>
      </c>
      <c r="O60" s="625">
        <v>93240</v>
      </c>
      <c r="P60" s="625">
        <v>93240</v>
      </c>
      <c r="Q60" s="625">
        <v>93240</v>
      </c>
      <c r="R60" s="625">
        <f>93240+172459</f>
        <v>265699</v>
      </c>
      <c r="S60" s="625">
        <v>93240</v>
      </c>
      <c r="T60" s="625">
        <v>93240</v>
      </c>
      <c r="U60" s="625">
        <v>93240</v>
      </c>
      <c r="V60" s="625">
        <v>93240</v>
      </c>
      <c r="W60" s="625">
        <v>93240</v>
      </c>
      <c r="X60" s="625">
        <v>93240</v>
      </c>
      <c r="Y60" s="625">
        <v>93240</v>
      </c>
      <c r="Z60" s="625">
        <v>93240</v>
      </c>
      <c r="AA60" s="625">
        <v>136052</v>
      </c>
      <c r="AB60" s="625">
        <v>136052</v>
      </c>
      <c r="AC60" s="625">
        <v>136052</v>
      </c>
      <c r="AD60" s="625">
        <v>136052</v>
      </c>
      <c r="AE60" s="625">
        <v>104972</v>
      </c>
      <c r="AF60" s="625">
        <v>104972</v>
      </c>
      <c r="AG60" s="625">
        <v>104972</v>
      </c>
      <c r="AH60" s="625">
        <v>104972</v>
      </c>
      <c r="AI60" s="625">
        <v>104972</v>
      </c>
      <c r="AJ60" s="625">
        <v>104972</v>
      </c>
      <c r="AK60" s="625">
        <v>104972</v>
      </c>
      <c r="AL60" s="625">
        <v>104972</v>
      </c>
      <c r="AM60" s="625">
        <v>104972</v>
      </c>
      <c r="AN60" s="625">
        <v>104972</v>
      </c>
      <c r="AO60" s="625">
        <v>104972</v>
      </c>
      <c r="AP60" s="625">
        <v>104972</v>
      </c>
      <c r="AQ60" s="625">
        <v>104972</v>
      </c>
      <c r="AR60" s="625">
        <v>104972</v>
      </c>
      <c r="AS60" s="625">
        <v>104972</v>
      </c>
      <c r="AT60" s="625">
        <v>52486</v>
      </c>
      <c r="AU60" s="625">
        <v>52486</v>
      </c>
      <c r="AV60" s="625">
        <v>52486</v>
      </c>
      <c r="AW60" s="625">
        <v>0</v>
      </c>
      <c r="AX60" s="625">
        <v>0</v>
      </c>
      <c r="AY60" s="625">
        <v>0</v>
      </c>
      <c r="AZ60" s="625">
        <v>0</v>
      </c>
      <c r="BA60" s="715"/>
      <c r="BB60" s="715"/>
      <c r="BC60" s="715"/>
      <c r="BD60" s="715"/>
      <c r="BE60" s="715"/>
      <c r="BF60" s="715"/>
      <c r="BG60" s="715"/>
      <c r="BH60" s="715"/>
      <c r="BI60" s="715"/>
      <c r="BJ60" s="715"/>
      <c r="BK60" s="715"/>
      <c r="BL60" s="715"/>
      <c r="BM60" s="715"/>
      <c r="BN60" s="715"/>
      <c r="BO60" s="715"/>
      <c r="BP60" s="715"/>
      <c r="BQ60" s="715"/>
      <c r="BR60" s="715"/>
      <c r="BS60" s="715"/>
      <c r="BT60" s="715"/>
      <c r="BU60" s="715"/>
      <c r="BV60" s="715"/>
      <c r="BW60" s="715"/>
      <c r="BX60" s="715"/>
      <c r="BY60" s="715"/>
      <c r="BZ60" s="715"/>
      <c r="CA60" s="715"/>
      <c r="CB60" s="715"/>
      <c r="CC60" s="715"/>
      <c r="CD60" s="715"/>
      <c r="CE60" s="715"/>
      <c r="CF60" s="715"/>
      <c r="CG60" s="715"/>
      <c r="CH60" s="715"/>
      <c r="CI60" s="715"/>
      <c r="CJ60" s="715"/>
      <c r="CK60" s="715"/>
      <c r="CL60" s="715"/>
      <c r="CM60" s="715"/>
      <c r="CN60" s="625">
        <f t="shared" ref="CN60:CN66" si="236">SUM(G60:CM60)</f>
        <v>4255981</v>
      </c>
      <c r="CO60" s="251"/>
      <c r="CP60" s="251">
        <f t="shared" ref="CP60:CP73" si="237">CN60-SUM(CQ60:CX60)</f>
        <v>0</v>
      </c>
      <c r="CQ60" s="624">
        <f t="shared" ref="CQ60:CQ66" si="238">SUM(G60:I60)</f>
        <v>114935</v>
      </c>
      <c r="CR60" s="624">
        <f t="shared" ref="CR60:CR66" si="239">SUM(J60:R60)</f>
        <v>1118880</v>
      </c>
      <c r="CS60" s="624">
        <f t="shared" ref="CS60:CS71" si="240">SUM(S60:AD60)</f>
        <v>1290128</v>
      </c>
      <c r="CT60" s="624">
        <f t="shared" ref="CT60:CT70" si="241">SUM(AE60:AP60)</f>
        <v>1259664</v>
      </c>
      <c r="CU60" s="624">
        <f t="shared" ref="CU60:CU71" si="242">SUM(AQ60:BB60)</f>
        <v>472374</v>
      </c>
      <c r="CV60" s="624">
        <f t="shared" ref="CV60:CV71" si="243">SUM(BC60:BN60)</f>
        <v>0</v>
      </c>
      <c r="CW60" s="624">
        <f t="shared" ref="CW60:CW71" si="244">SUM(BO60:BZ60)</f>
        <v>0</v>
      </c>
      <c r="CX60" s="624">
        <f t="shared" ref="CX60:CX71" si="245">SUM(CA60:CL60)</f>
        <v>0</v>
      </c>
      <c r="CY60" s="27"/>
      <c r="CZ60" s="624">
        <f t="shared" ref="CZ60:CZ66" si="246">SUM(G60:L60)</f>
        <v>501916</v>
      </c>
      <c r="DA60" s="624">
        <f t="shared" ref="DA60:DA66" si="247">SUM(M60:X60)</f>
        <v>1291339</v>
      </c>
      <c r="DB60" s="624">
        <f t="shared" ref="DB60:DB66" si="248">SUM(Y60:AJ60)</f>
        <v>1360520</v>
      </c>
      <c r="DC60" s="624">
        <f t="shared" ref="DC60:DC66" si="249">SUM(AK60:AV60)</f>
        <v>1102206</v>
      </c>
      <c r="DD60" s="624">
        <f t="shared" ref="DD60:DD66" si="250">SUM(AW60:BH60)</f>
        <v>0</v>
      </c>
      <c r="DE60" s="624">
        <f t="shared" ref="DE60:DE66" si="251">SUM(BI60:BT60)</f>
        <v>0</v>
      </c>
      <c r="DF60" s="624">
        <f t="shared" ref="DF60:DF66" si="252">SUM(BU60:CF60)</f>
        <v>0</v>
      </c>
      <c r="DG60" s="624">
        <f t="shared" ref="DG60:DG66" si="253">SUM(CG60:CM60)</f>
        <v>0</v>
      </c>
      <c r="DH60" s="267">
        <f t="shared" ref="DH60:DH66" si="254">SUM(CQ60:CX60)-SUM(CZ60:DG60)</f>
        <v>0</v>
      </c>
      <c r="DL60"/>
      <c r="DM60"/>
    </row>
    <row r="61" spans="1:117" ht="15" outlineLevel="1">
      <c r="A61" s="627" t="s">
        <v>358</v>
      </c>
      <c r="B61" s="627"/>
      <c r="C61" s="625"/>
      <c r="D61" s="625"/>
      <c r="E61" s="625"/>
      <c r="F61" s="625"/>
      <c r="G61" s="625"/>
      <c r="H61" s="625"/>
      <c r="I61" s="625"/>
      <c r="J61" s="625">
        <v>0</v>
      </c>
      <c r="K61" s="625">
        <v>0</v>
      </c>
      <c r="L61" s="625">
        <v>0</v>
      </c>
      <c r="M61" s="625">
        <v>0</v>
      </c>
      <c r="N61" s="625">
        <v>0</v>
      </c>
      <c r="O61" s="625">
        <v>0</v>
      </c>
      <c r="P61" s="625">
        <v>0</v>
      </c>
      <c r="Q61" s="625">
        <v>0</v>
      </c>
      <c r="R61" s="625">
        <v>0</v>
      </c>
      <c r="S61" s="625">
        <v>0</v>
      </c>
      <c r="T61" s="625">
        <v>0</v>
      </c>
      <c r="U61" s="625">
        <v>0</v>
      </c>
      <c r="V61" s="625">
        <v>0</v>
      </c>
      <c r="W61" s="625">
        <v>0</v>
      </c>
      <c r="X61" s="625">
        <v>0</v>
      </c>
      <c r="Y61" s="625">
        <v>0</v>
      </c>
      <c r="Z61" s="625">
        <v>0</v>
      </c>
      <c r="AA61" s="625">
        <v>126000</v>
      </c>
      <c r="AB61" s="625">
        <v>151200</v>
      </c>
      <c r="AC61" s="625">
        <v>151200</v>
      </c>
      <c r="AD61" s="625">
        <v>151200</v>
      </c>
      <c r="AE61" s="625">
        <v>151200</v>
      </c>
      <c r="AF61" s="625">
        <v>151200</v>
      </c>
      <c r="AG61" s="625">
        <v>151200</v>
      </c>
      <c r="AH61" s="625">
        <v>151200</v>
      </c>
      <c r="AI61" s="625">
        <v>151200</v>
      </c>
      <c r="AJ61" s="625">
        <v>151200</v>
      </c>
      <c r="AK61" s="625">
        <v>151200</v>
      </c>
      <c r="AL61" s="625">
        <v>151200</v>
      </c>
      <c r="AM61" s="625">
        <v>151200</v>
      </c>
      <c r="AN61" s="625">
        <v>151200</v>
      </c>
      <c r="AO61" s="625">
        <v>151200</v>
      </c>
      <c r="AP61" s="625">
        <v>151200</v>
      </c>
      <c r="AQ61" s="625">
        <v>151200</v>
      </c>
      <c r="AR61" s="625">
        <v>151200</v>
      </c>
      <c r="AS61" s="625">
        <v>61320</v>
      </c>
      <c r="AT61" s="625">
        <v>30660</v>
      </c>
      <c r="AU61" s="625">
        <v>30660</v>
      </c>
      <c r="AV61" s="625">
        <v>0</v>
      </c>
      <c r="AW61" s="625">
        <v>0</v>
      </c>
      <c r="AX61" s="625">
        <v>0</v>
      </c>
      <c r="AY61" s="625">
        <v>0</v>
      </c>
      <c r="AZ61" s="625">
        <v>0</v>
      </c>
      <c r="BA61" s="715"/>
      <c r="BB61" s="715"/>
      <c r="BC61" s="715"/>
      <c r="BD61" s="715"/>
      <c r="BE61" s="715"/>
      <c r="BF61" s="715"/>
      <c r="BG61" s="715"/>
      <c r="BH61" s="715"/>
      <c r="BI61" s="715"/>
      <c r="BJ61" s="715"/>
      <c r="BK61" s="715"/>
      <c r="BL61" s="715"/>
      <c r="BM61" s="715"/>
      <c r="BN61" s="715"/>
      <c r="BO61" s="715"/>
      <c r="BP61" s="715"/>
      <c r="BQ61" s="715"/>
      <c r="BR61" s="715"/>
      <c r="BS61" s="715"/>
      <c r="BT61" s="715"/>
      <c r="BU61" s="715"/>
      <c r="BV61" s="715"/>
      <c r="BW61" s="715"/>
      <c r="BX61" s="715"/>
      <c r="BY61" s="715"/>
      <c r="BZ61" s="715"/>
      <c r="CA61" s="715"/>
      <c r="CB61" s="715"/>
      <c r="CC61" s="715"/>
      <c r="CD61" s="715"/>
      <c r="CE61" s="715"/>
      <c r="CF61" s="715"/>
      <c r="CG61" s="715"/>
      <c r="CH61" s="715"/>
      <c r="CI61" s="715"/>
      <c r="CJ61" s="715"/>
      <c r="CK61" s="715"/>
      <c r="CL61" s="715"/>
      <c r="CM61" s="715"/>
      <c r="CN61" s="625">
        <f t="shared" si="236"/>
        <v>2819040</v>
      </c>
      <c r="CO61" s="251"/>
      <c r="CP61" s="251">
        <f t="shared" si="237"/>
        <v>0</v>
      </c>
      <c r="CQ61" s="624">
        <f t="shared" si="238"/>
        <v>0</v>
      </c>
      <c r="CR61" s="624">
        <f t="shared" si="239"/>
        <v>0</v>
      </c>
      <c r="CS61" s="624">
        <f t="shared" ref="CS61:CS66" si="255">SUM(S61:AD61)</f>
        <v>579600</v>
      </c>
      <c r="CT61" s="624">
        <f t="shared" ref="CT61:CT66" si="256">SUM(AE61:AP61)</f>
        <v>1814400</v>
      </c>
      <c r="CU61" s="624">
        <f t="shared" ref="CU61:CU66" si="257">SUM(AQ61:BB61)</f>
        <v>425040</v>
      </c>
      <c r="CV61" s="624">
        <f t="shared" ref="CV61:CV66" si="258">SUM(BC61:BN61)</f>
        <v>0</v>
      </c>
      <c r="CW61" s="624">
        <f t="shared" ref="CW61:CW66" si="259">SUM(BO61:BZ61)</f>
        <v>0</v>
      </c>
      <c r="CX61" s="624">
        <f t="shared" ref="CX61:CX66" si="260">SUM(CA61:CL61)</f>
        <v>0</v>
      </c>
      <c r="CY61" s="27"/>
      <c r="CZ61" s="624">
        <f t="shared" si="246"/>
        <v>0</v>
      </c>
      <c r="DA61" s="624">
        <f t="shared" si="247"/>
        <v>0</v>
      </c>
      <c r="DB61" s="624">
        <f t="shared" si="248"/>
        <v>1486800</v>
      </c>
      <c r="DC61" s="624">
        <f t="shared" si="249"/>
        <v>1332240</v>
      </c>
      <c r="DD61" s="624">
        <f t="shared" si="250"/>
        <v>0</v>
      </c>
      <c r="DE61" s="624">
        <f t="shared" si="251"/>
        <v>0</v>
      </c>
      <c r="DF61" s="624">
        <f t="shared" si="252"/>
        <v>0</v>
      </c>
      <c r="DG61" s="624">
        <f t="shared" si="253"/>
        <v>0</v>
      </c>
      <c r="DH61" s="267">
        <f t="shared" si="254"/>
        <v>0</v>
      </c>
      <c r="DL61"/>
      <c r="DM61"/>
    </row>
    <row r="62" spans="1:117" ht="15" outlineLevel="1">
      <c r="A62" s="627" t="s">
        <v>244</v>
      </c>
      <c r="B62" s="627"/>
      <c r="C62" s="625"/>
      <c r="D62" s="625"/>
      <c r="E62" s="625"/>
      <c r="F62" s="625"/>
      <c r="G62" s="625"/>
      <c r="H62" s="625"/>
      <c r="I62" s="625"/>
      <c r="J62" s="625">
        <v>0</v>
      </c>
      <c r="K62" s="625">
        <v>0</v>
      </c>
      <c r="L62" s="625">
        <v>0</v>
      </c>
      <c r="M62" s="625">
        <v>0</v>
      </c>
      <c r="N62" s="625">
        <v>0</v>
      </c>
      <c r="O62" s="625">
        <v>0</v>
      </c>
      <c r="P62" s="625">
        <v>0</v>
      </c>
      <c r="Q62" s="625">
        <v>0</v>
      </c>
      <c r="R62" s="625">
        <v>0</v>
      </c>
      <c r="S62" s="625">
        <v>0</v>
      </c>
      <c r="T62" s="625">
        <v>0</v>
      </c>
      <c r="U62" s="625">
        <v>0</v>
      </c>
      <c r="V62" s="625">
        <v>0</v>
      </c>
      <c r="W62" s="625">
        <v>0</v>
      </c>
      <c r="X62" s="625">
        <v>0</v>
      </c>
      <c r="Y62" s="625">
        <v>0</v>
      </c>
      <c r="Z62" s="625">
        <v>0</v>
      </c>
      <c r="AA62" s="625">
        <v>0</v>
      </c>
      <c r="AB62" s="625">
        <v>0</v>
      </c>
      <c r="AC62" s="625">
        <v>0</v>
      </c>
      <c r="AD62" s="625">
        <v>0</v>
      </c>
      <c r="AE62" s="625">
        <v>25200</v>
      </c>
      <c r="AF62" s="625">
        <v>25200</v>
      </c>
      <c r="AG62" s="625">
        <v>25200</v>
      </c>
      <c r="AH62" s="625">
        <v>0</v>
      </c>
      <c r="AI62" s="625">
        <v>0</v>
      </c>
      <c r="AJ62" s="625">
        <v>0</v>
      </c>
      <c r="AK62" s="625">
        <v>25200</v>
      </c>
      <c r="AL62" s="625">
        <v>25200</v>
      </c>
      <c r="AM62" s="625">
        <v>25200</v>
      </c>
      <c r="AN62" s="625">
        <v>25200</v>
      </c>
      <c r="AO62" s="625">
        <v>25200</v>
      </c>
      <c r="AP62" s="625">
        <v>25200</v>
      </c>
      <c r="AQ62" s="625">
        <v>25200</v>
      </c>
      <c r="AR62" s="625">
        <v>25200</v>
      </c>
      <c r="AS62" s="625">
        <v>25200</v>
      </c>
      <c r="AT62" s="625">
        <v>25200</v>
      </c>
      <c r="AU62" s="625">
        <v>25200</v>
      </c>
      <c r="AV62" s="625">
        <v>25200</v>
      </c>
      <c r="AW62" s="625">
        <v>0</v>
      </c>
      <c r="AX62" s="625">
        <v>0</v>
      </c>
      <c r="AY62" s="625">
        <v>0</v>
      </c>
      <c r="AZ62" s="625">
        <v>0</v>
      </c>
      <c r="BA62" s="715"/>
      <c r="BB62" s="715"/>
      <c r="BC62" s="715"/>
      <c r="BD62" s="715"/>
      <c r="BE62" s="715"/>
      <c r="BF62" s="715"/>
      <c r="BG62" s="715"/>
      <c r="BH62" s="715"/>
      <c r="BI62" s="715"/>
      <c r="BJ62" s="715"/>
      <c r="BK62" s="715"/>
      <c r="BL62" s="715"/>
      <c r="BM62" s="715"/>
      <c r="BN62" s="715"/>
      <c r="BO62" s="715"/>
      <c r="BP62" s="715"/>
      <c r="BQ62" s="715"/>
      <c r="BR62" s="715"/>
      <c r="BS62" s="715"/>
      <c r="BT62" s="715"/>
      <c r="BU62" s="715"/>
      <c r="BV62" s="715"/>
      <c r="BW62" s="715"/>
      <c r="BX62" s="715"/>
      <c r="BY62" s="715"/>
      <c r="BZ62" s="715"/>
      <c r="CA62" s="715"/>
      <c r="CB62" s="715"/>
      <c r="CC62" s="715"/>
      <c r="CD62" s="715"/>
      <c r="CE62" s="715"/>
      <c r="CF62" s="715"/>
      <c r="CG62" s="715"/>
      <c r="CH62" s="715"/>
      <c r="CI62" s="715"/>
      <c r="CJ62" s="715"/>
      <c r="CK62" s="715"/>
      <c r="CL62" s="715"/>
      <c r="CM62" s="715"/>
      <c r="CN62" s="625">
        <f t="shared" si="236"/>
        <v>378000</v>
      </c>
      <c r="CO62" s="251"/>
      <c r="CP62" s="251">
        <f t="shared" si="237"/>
        <v>0</v>
      </c>
      <c r="CQ62" s="624">
        <f t="shared" si="238"/>
        <v>0</v>
      </c>
      <c r="CR62" s="624">
        <f t="shared" si="239"/>
        <v>0</v>
      </c>
      <c r="CS62" s="624">
        <f t="shared" si="255"/>
        <v>0</v>
      </c>
      <c r="CT62" s="624">
        <f t="shared" si="256"/>
        <v>226800</v>
      </c>
      <c r="CU62" s="624">
        <f t="shared" si="257"/>
        <v>151200</v>
      </c>
      <c r="CV62" s="624">
        <f t="shared" si="258"/>
        <v>0</v>
      </c>
      <c r="CW62" s="624">
        <f t="shared" si="259"/>
        <v>0</v>
      </c>
      <c r="CX62" s="624">
        <f t="shared" si="260"/>
        <v>0</v>
      </c>
      <c r="CY62" s="27"/>
      <c r="CZ62" s="624">
        <f t="shared" si="246"/>
        <v>0</v>
      </c>
      <c r="DA62" s="624">
        <f t="shared" si="247"/>
        <v>0</v>
      </c>
      <c r="DB62" s="624">
        <f t="shared" si="248"/>
        <v>75600</v>
      </c>
      <c r="DC62" s="624">
        <f t="shared" si="249"/>
        <v>302400</v>
      </c>
      <c r="DD62" s="624">
        <f t="shared" si="250"/>
        <v>0</v>
      </c>
      <c r="DE62" s="624">
        <f t="shared" si="251"/>
        <v>0</v>
      </c>
      <c r="DF62" s="624">
        <f t="shared" si="252"/>
        <v>0</v>
      </c>
      <c r="DG62" s="624">
        <f t="shared" si="253"/>
        <v>0</v>
      </c>
      <c r="DH62" s="267">
        <f t="shared" si="254"/>
        <v>0</v>
      </c>
      <c r="DL62"/>
      <c r="DM62"/>
    </row>
    <row r="63" spans="1:117" ht="15" outlineLevel="1">
      <c r="A63" s="627" t="s">
        <v>245</v>
      </c>
      <c r="B63" s="627"/>
      <c r="C63" s="625"/>
      <c r="D63" s="625"/>
      <c r="E63" s="625"/>
      <c r="F63" s="625"/>
      <c r="G63" s="625"/>
      <c r="H63" s="625"/>
      <c r="I63" s="625"/>
      <c r="J63" s="625">
        <v>0</v>
      </c>
      <c r="K63" s="625">
        <v>0</v>
      </c>
      <c r="L63" s="625">
        <v>0</v>
      </c>
      <c r="M63" s="625">
        <v>0</v>
      </c>
      <c r="N63" s="625">
        <v>0</v>
      </c>
      <c r="O63" s="625">
        <v>0</v>
      </c>
      <c r="P63" s="625">
        <v>0</v>
      </c>
      <c r="Q63" s="625">
        <v>0</v>
      </c>
      <c r="R63" s="625">
        <v>0</v>
      </c>
      <c r="S63" s="625">
        <v>0</v>
      </c>
      <c r="T63" s="625">
        <v>0</v>
      </c>
      <c r="U63" s="625">
        <v>0</v>
      </c>
      <c r="V63" s="625">
        <v>0</v>
      </c>
      <c r="W63" s="625">
        <v>0</v>
      </c>
      <c r="X63" s="625">
        <v>0</v>
      </c>
      <c r="Y63" s="625">
        <v>0</v>
      </c>
      <c r="Z63" s="625">
        <v>4470</v>
      </c>
      <c r="AA63" s="625">
        <v>4470</v>
      </c>
      <c r="AB63" s="625">
        <v>4470</v>
      </c>
      <c r="AC63" s="625">
        <v>4470</v>
      </c>
      <c r="AD63" s="625">
        <v>4470</v>
      </c>
      <c r="AE63" s="625">
        <v>4470</v>
      </c>
      <c r="AF63" s="625">
        <v>4470</v>
      </c>
      <c r="AG63" s="625">
        <v>4470</v>
      </c>
      <c r="AH63" s="625">
        <v>4470</v>
      </c>
      <c r="AI63" s="625">
        <v>4470</v>
      </c>
      <c r="AJ63" s="625">
        <v>4470</v>
      </c>
      <c r="AK63" s="625">
        <v>4470</v>
      </c>
      <c r="AL63" s="625">
        <v>4470</v>
      </c>
      <c r="AM63" s="625">
        <v>4470</v>
      </c>
      <c r="AN63" s="625">
        <v>4470</v>
      </c>
      <c r="AO63" s="625">
        <v>4470</v>
      </c>
      <c r="AP63" s="625">
        <v>4470</v>
      </c>
      <c r="AQ63" s="625">
        <v>4470</v>
      </c>
      <c r="AR63" s="625">
        <v>4470</v>
      </c>
      <c r="AS63" s="625">
        <v>4470</v>
      </c>
      <c r="AT63" s="625">
        <v>4470</v>
      </c>
      <c r="AU63" s="625">
        <v>4470</v>
      </c>
      <c r="AV63" s="625">
        <v>4470</v>
      </c>
      <c r="AW63" s="625">
        <v>4470</v>
      </c>
      <c r="AX63" s="625">
        <v>4470</v>
      </c>
      <c r="AY63" s="625">
        <v>4470</v>
      </c>
      <c r="AZ63" s="625">
        <v>4470</v>
      </c>
      <c r="BA63" s="715"/>
      <c r="BB63" s="715"/>
      <c r="BC63" s="715"/>
      <c r="BD63" s="715"/>
      <c r="BE63" s="715"/>
      <c r="BF63" s="715"/>
      <c r="BG63" s="715"/>
      <c r="BH63" s="715"/>
      <c r="BI63" s="715"/>
      <c r="BJ63" s="715"/>
      <c r="BK63" s="715"/>
      <c r="BL63" s="715"/>
      <c r="BM63" s="715"/>
      <c r="BN63" s="715"/>
      <c r="BO63" s="715"/>
      <c r="BP63" s="715"/>
      <c r="BQ63" s="715"/>
      <c r="BR63" s="715"/>
      <c r="BS63" s="715"/>
      <c r="BT63" s="715"/>
      <c r="BU63" s="715"/>
      <c r="BV63" s="715"/>
      <c r="BW63" s="715"/>
      <c r="BX63" s="715"/>
      <c r="BY63" s="715"/>
      <c r="BZ63" s="715"/>
      <c r="CA63" s="715"/>
      <c r="CB63" s="715"/>
      <c r="CC63" s="715"/>
      <c r="CD63" s="715"/>
      <c r="CE63" s="715"/>
      <c r="CF63" s="715"/>
      <c r="CG63" s="715"/>
      <c r="CH63" s="715"/>
      <c r="CI63" s="715"/>
      <c r="CJ63" s="715"/>
      <c r="CK63" s="715"/>
      <c r="CL63" s="715"/>
      <c r="CM63" s="715"/>
      <c r="CN63" s="625">
        <f t="shared" si="236"/>
        <v>120690</v>
      </c>
      <c r="CO63" s="251"/>
      <c r="CP63" s="251">
        <f t="shared" si="237"/>
        <v>0</v>
      </c>
      <c r="CQ63" s="624">
        <f t="shared" si="238"/>
        <v>0</v>
      </c>
      <c r="CR63" s="624">
        <f t="shared" si="239"/>
        <v>0</v>
      </c>
      <c r="CS63" s="624">
        <f t="shared" si="255"/>
        <v>22350</v>
      </c>
      <c r="CT63" s="624">
        <f t="shared" si="256"/>
        <v>53640</v>
      </c>
      <c r="CU63" s="624">
        <f t="shared" si="257"/>
        <v>44700</v>
      </c>
      <c r="CV63" s="624">
        <f t="shared" si="258"/>
        <v>0</v>
      </c>
      <c r="CW63" s="624">
        <f t="shared" si="259"/>
        <v>0</v>
      </c>
      <c r="CX63" s="624">
        <f t="shared" si="260"/>
        <v>0</v>
      </c>
      <c r="CY63" s="27"/>
      <c r="CZ63" s="624">
        <f t="shared" si="246"/>
        <v>0</v>
      </c>
      <c r="DA63" s="624">
        <f t="shared" si="247"/>
        <v>0</v>
      </c>
      <c r="DB63" s="624">
        <f t="shared" si="248"/>
        <v>49170</v>
      </c>
      <c r="DC63" s="624">
        <f t="shared" si="249"/>
        <v>53640</v>
      </c>
      <c r="DD63" s="624">
        <f t="shared" si="250"/>
        <v>17880</v>
      </c>
      <c r="DE63" s="624">
        <f t="shared" si="251"/>
        <v>0</v>
      </c>
      <c r="DF63" s="624">
        <f t="shared" si="252"/>
        <v>0</v>
      </c>
      <c r="DG63" s="624">
        <f t="shared" si="253"/>
        <v>0</v>
      </c>
      <c r="DH63" s="267">
        <f t="shared" si="254"/>
        <v>0</v>
      </c>
      <c r="DL63"/>
      <c r="DM63"/>
    </row>
    <row r="64" spans="1:117" ht="15" outlineLevel="1">
      <c r="A64" s="627" t="s">
        <v>246</v>
      </c>
      <c r="B64" s="627"/>
      <c r="C64" s="625"/>
      <c r="D64" s="625"/>
      <c r="E64" s="625"/>
      <c r="F64" s="625"/>
      <c r="G64" s="625"/>
      <c r="H64" s="625"/>
      <c r="I64" s="625"/>
      <c r="J64" s="625">
        <v>0</v>
      </c>
      <c r="K64" s="625">
        <v>0</v>
      </c>
      <c r="L64" s="625">
        <v>0</v>
      </c>
      <c r="M64" s="625">
        <v>0</v>
      </c>
      <c r="N64" s="625">
        <v>0</v>
      </c>
      <c r="O64" s="625">
        <v>0</v>
      </c>
      <c r="P64" s="625">
        <v>0</v>
      </c>
      <c r="Q64" s="625">
        <v>0</v>
      </c>
      <c r="R64" s="625">
        <v>0</v>
      </c>
      <c r="S64" s="625">
        <v>0</v>
      </c>
      <c r="T64" s="625">
        <v>0</v>
      </c>
      <c r="U64" s="625">
        <v>0</v>
      </c>
      <c r="V64" s="625">
        <v>0</v>
      </c>
      <c r="W64" s="625">
        <v>0</v>
      </c>
      <c r="X64" s="625">
        <v>0</v>
      </c>
      <c r="Y64" s="625">
        <v>0</v>
      </c>
      <c r="Z64" s="625">
        <v>17598</v>
      </c>
      <c r="AA64" s="625">
        <v>400</v>
      </c>
      <c r="AB64" s="625">
        <v>400</v>
      </c>
      <c r="AC64" s="625">
        <v>400</v>
      </c>
      <c r="AD64" s="625">
        <v>400</v>
      </c>
      <c r="AE64" s="625">
        <v>400</v>
      </c>
      <c r="AF64" s="625">
        <v>400</v>
      </c>
      <c r="AG64" s="625">
        <v>400</v>
      </c>
      <c r="AH64" s="625">
        <v>400</v>
      </c>
      <c r="AI64" s="625">
        <v>400</v>
      </c>
      <c r="AJ64" s="625">
        <v>400</v>
      </c>
      <c r="AK64" s="625">
        <v>400</v>
      </c>
      <c r="AL64" s="625">
        <v>400</v>
      </c>
      <c r="AM64" s="625">
        <v>400</v>
      </c>
      <c r="AN64" s="625">
        <v>400</v>
      </c>
      <c r="AO64" s="625">
        <v>400</v>
      </c>
      <c r="AP64" s="625">
        <v>400</v>
      </c>
      <c r="AQ64" s="625">
        <v>400</v>
      </c>
      <c r="AR64" s="625">
        <v>400</v>
      </c>
      <c r="AS64" s="625">
        <v>400</v>
      </c>
      <c r="AT64" s="625">
        <v>400</v>
      </c>
      <c r="AU64" s="625">
        <v>400</v>
      </c>
      <c r="AV64" s="625">
        <v>400</v>
      </c>
      <c r="AW64" s="625">
        <v>400</v>
      </c>
      <c r="AX64" s="625">
        <v>400</v>
      </c>
      <c r="AY64" s="625">
        <v>400</v>
      </c>
      <c r="AZ64" s="625">
        <v>400</v>
      </c>
      <c r="BA64" s="715"/>
      <c r="BB64" s="715"/>
      <c r="BC64" s="715"/>
      <c r="BD64" s="715"/>
      <c r="BE64" s="715"/>
      <c r="BF64" s="715"/>
      <c r="BG64" s="715"/>
      <c r="BH64" s="715"/>
      <c r="BI64" s="715"/>
      <c r="BJ64" s="715"/>
      <c r="BK64" s="715"/>
      <c r="BL64" s="715"/>
      <c r="BM64" s="715"/>
      <c r="BN64" s="715"/>
      <c r="BO64" s="715"/>
      <c r="BP64" s="715"/>
      <c r="BQ64" s="715"/>
      <c r="BR64" s="715"/>
      <c r="BS64" s="715"/>
      <c r="BT64" s="715"/>
      <c r="BU64" s="715"/>
      <c r="BV64" s="715"/>
      <c r="BW64" s="715"/>
      <c r="BX64" s="715"/>
      <c r="BY64" s="715"/>
      <c r="BZ64" s="715"/>
      <c r="CA64" s="715"/>
      <c r="CB64" s="715"/>
      <c r="CC64" s="715"/>
      <c r="CD64" s="715"/>
      <c r="CE64" s="715"/>
      <c r="CF64" s="715"/>
      <c r="CG64" s="715"/>
      <c r="CH64" s="715"/>
      <c r="CI64" s="715"/>
      <c r="CJ64" s="715"/>
      <c r="CK64" s="715"/>
      <c r="CL64" s="715"/>
      <c r="CM64" s="715"/>
      <c r="CN64" s="625">
        <f t="shared" si="236"/>
        <v>27998</v>
      </c>
      <c r="CO64" s="251"/>
      <c r="CP64" s="251">
        <f t="shared" si="237"/>
        <v>0</v>
      </c>
      <c r="CQ64" s="624">
        <f t="shared" si="238"/>
        <v>0</v>
      </c>
      <c r="CR64" s="624">
        <f t="shared" si="239"/>
        <v>0</v>
      </c>
      <c r="CS64" s="624">
        <f t="shared" si="255"/>
        <v>19198</v>
      </c>
      <c r="CT64" s="624">
        <f t="shared" si="256"/>
        <v>4800</v>
      </c>
      <c r="CU64" s="624">
        <f t="shared" si="257"/>
        <v>4000</v>
      </c>
      <c r="CV64" s="624">
        <f t="shared" si="258"/>
        <v>0</v>
      </c>
      <c r="CW64" s="624">
        <f t="shared" si="259"/>
        <v>0</v>
      </c>
      <c r="CX64" s="624">
        <f t="shared" si="260"/>
        <v>0</v>
      </c>
      <c r="CY64" s="27"/>
      <c r="CZ64" s="624">
        <f t="shared" si="246"/>
        <v>0</v>
      </c>
      <c r="DA64" s="624">
        <f t="shared" si="247"/>
        <v>0</v>
      </c>
      <c r="DB64" s="624">
        <f t="shared" si="248"/>
        <v>21598</v>
      </c>
      <c r="DC64" s="624">
        <f t="shared" si="249"/>
        <v>4800</v>
      </c>
      <c r="DD64" s="624">
        <f t="shared" si="250"/>
        <v>1600</v>
      </c>
      <c r="DE64" s="624">
        <f t="shared" si="251"/>
        <v>0</v>
      </c>
      <c r="DF64" s="624">
        <f t="shared" si="252"/>
        <v>0</v>
      </c>
      <c r="DG64" s="624">
        <f t="shared" si="253"/>
        <v>0</v>
      </c>
      <c r="DH64" s="267">
        <f t="shared" si="254"/>
        <v>0</v>
      </c>
      <c r="DL64"/>
      <c r="DM64"/>
    </row>
    <row r="65" spans="1:117" ht="15" outlineLevel="1">
      <c r="A65" s="627" t="s">
        <v>247</v>
      </c>
      <c r="B65" s="627"/>
      <c r="C65" s="625"/>
      <c r="D65" s="625"/>
      <c r="E65" s="625"/>
      <c r="F65" s="625"/>
      <c r="G65" s="625"/>
      <c r="H65" s="625"/>
      <c r="I65" s="625"/>
      <c r="J65" s="625">
        <v>0</v>
      </c>
      <c r="K65" s="625">
        <v>0</v>
      </c>
      <c r="L65" s="625">
        <v>0</v>
      </c>
      <c r="M65" s="625">
        <v>0</v>
      </c>
      <c r="N65" s="625">
        <v>0</v>
      </c>
      <c r="O65" s="625">
        <v>0</v>
      </c>
      <c r="P65" s="625">
        <v>0</v>
      </c>
      <c r="Q65" s="625">
        <v>0</v>
      </c>
      <c r="R65" s="625">
        <v>0</v>
      </c>
      <c r="S65" s="625">
        <v>0</v>
      </c>
      <c r="T65" s="625">
        <v>0</v>
      </c>
      <c r="U65" s="625">
        <v>0</v>
      </c>
      <c r="V65" s="625">
        <v>0</v>
      </c>
      <c r="W65" s="625">
        <v>0</v>
      </c>
      <c r="X65" s="625">
        <v>0</v>
      </c>
      <c r="Y65" s="625">
        <v>0</v>
      </c>
      <c r="Z65" s="625">
        <v>18065</v>
      </c>
      <c r="AA65" s="625">
        <v>0</v>
      </c>
      <c r="AB65" s="625">
        <v>0</v>
      </c>
      <c r="AC65" s="625">
        <v>0</v>
      </c>
      <c r="AD65" s="625">
        <v>0</v>
      </c>
      <c r="AE65" s="625">
        <v>0</v>
      </c>
      <c r="AF65" s="625">
        <v>0</v>
      </c>
      <c r="AG65" s="625">
        <v>0</v>
      </c>
      <c r="AH65" s="625">
        <v>0</v>
      </c>
      <c r="AI65" s="625">
        <v>0</v>
      </c>
      <c r="AJ65" s="625">
        <v>0</v>
      </c>
      <c r="AK65" s="625">
        <v>0</v>
      </c>
      <c r="AL65" s="625">
        <v>556</v>
      </c>
      <c r="AM65" s="625">
        <v>0</v>
      </c>
      <c r="AN65" s="625">
        <v>0</v>
      </c>
      <c r="AO65" s="625">
        <v>0</v>
      </c>
      <c r="AP65" s="625">
        <v>0</v>
      </c>
      <c r="AQ65" s="625">
        <v>0</v>
      </c>
      <c r="AR65" s="625">
        <v>0</v>
      </c>
      <c r="AS65" s="625">
        <v>0</v>
      </c>
      <c r="AT65" s="625">
        <v>0</v>
      </c>
      <c r="AU65" s="625">
        <v>0</v>
      </c>
      <c r="AV65" s="625">
        <v>0</v>
      </c>
      <c r="AW65" s="625">
        <v>0</v>
      </c>
      <c r="AX65" s="625">
        <v>556</v>
      </c>
      <c r="AY65" s="625">
        <v>0</v>
      </c>
      <c r="AZ65" s="625">
        <v>0</v>
      </c>
      <c r="BA65" s="715"/>
      <c r="BB65" s="715"/>
      <c r="BC65" s="715"/>
      <c r="BD65" s="715"/>
      <c r="BE65" s="715"/>
      <c r="BF65" s="715"/>
      <c r="BG65" s="715"/>
      <c r="BH65" s="715"/>
      <c r="BI65" s="715"/>
      <c r="BJ65" s="715"/>
      <c r="BK65" s="715"/>
      <c r="BL65" s="715"/>
      <c r="BM65" s="715"/>
      <c r="BN65" s="715"/>
      <c r="BO65" s="715"/>
      <c r="BP65" s="715"/>
      <c r="BQ65" s="715"/>
      <c r="BR65" s="715"/>
      <c r="BS65" s="715"/>
      <c r="BT65" s="715"/>
      <c r="BU65" s="715"/>
      <c r="BV65" s="715"/>
      <c r="BW65" s="715"/>
      <c r="BX65" s="715"/>
      <c r="BY65" s="715"/>
      <c r="BZ65" s="715"/>
      <c r="CA65" s="715"/>
      <c r="CB65" s="715"/>
      <c r="CC65" s="715"/>
      <c r="CD65" s="715"/>
      <c r="CE65" s="715"/>
      <c r="CF65" s="715"/>
      <c r="CG65" s="715"/>
      <c r="CH65" s="715"/>
      <c r="CI65" s="715"/>
      <c r="CJ65" s="715"/>
      <c r="CK65" s="715"/>
      <c r="CL65" s="715"/>
      <c r="CM65" s="715"/>
      <c r="CN65" s="625">
        <f t="shared" si="236"/>
        <v>19177</v>
      </c>
      <c r="CO65" s="251"/>
      <c r="CP65" s="251">
        <f t="shared" si="237"/>
        <v>0</v>
      </c>
      <c r="CQ65" s="624">
        <f t="shared" si="238"/>
        <v>0</v>
      </c>
      <c r="CR65" s="624">
        <f t="shared" si="239"/>
        <v>0</v>
      </c>
      <c r="CS65" s="624">
        <f t="shared" si="255"/>
        <v>18065</v>
      </c>
      <c r="CT65" s="624">
        <f t="shared" si="256"/>
        <v>556</v>
      </c>
      <c r="CU65" s="624">
        <f t="shared" si="257"/>
        <v>556</v>
      </c>
      <c r="CV65" s="624">
        <f t="shared" si="258"/>
        <v>0</v>
      </c>
      <c r="CW65" s="624">
        <f t="shared" si="259"/>
        <v>0</v>
      </c>
      <c r="CX65" s="624">
        <f t="shared" si="260"/>
        <v>0</v>
      </c>
      <c r="CY65" s="27"/>
      <c r="CZ65" s="624">
        <f t="shared" si="246"/>
        <v>0</v>
      </c>
      <c r="DA65" s="624">
        <f t="shared" si="247"/>
        <v>0</v>
      </c>
      <c r="DB65" s="624">
        <f t="shared" si="248"/>
        <v>18065</v>
      </c>
      <c r="DC65" s="624">
        <f t="shared" si="249"/>
        <v>556</v>
      </c>
      <c r="DD65" s="624">
        <f t="shared" si="250"/>
        <v>556</v>
      </c>
      <c r="DE65" s="624">
        <f t="shared" si="251"/>
        <v>0</v>
      </c>
      <c r="DF65" s="624">
        <f t="shared" si="252"/>
        <v>0</v>
      </c>
      <c r="DG65" s="624">
        <f t="shared" si="253"/>
        <v>0</v>
      </c>
      <c r="DH65" s="267">
        <f t="shared" si="254"/>
        <v>0</v>
      </c>
      <c r="DL65"/>
      <c r="DM65"/>
    </row>
    <row r="66" spans="1:117" ht="15" outlineLevel="1">
      <c r="A66" s="627" t="s">
        <v>354</v>
      </c>
      <c r="B66" s="627"/>
      <c r="C66" s="625"/>
      <c r="D66" s="625"/>
      <c r="E66" s="625"/>
      <c r="F66" s="625"/>
      <c r="G66" s="625"/>
      <c r="H66" s="625"/>
      <c r="I66" s="625"/>
      <c r="J66" s="625">
        <v>0</v>
      </c>
      <c r="K66" s="625">
        <v>0</v>
      </c>
      <c r="L66" s="625">
        <v>0</v>
      </c>
      <c r="M66" s="625">
        <v>0</v>
      </c>
      <c r="N66" s="625">
        <v>0</v>
      </c>
      <c r="O66" s="625">
        <v>0</v>
      </c>
      <c r="P66" s="625">
        <v>0</v>
      </c>
      <c r="Q66" s="625">
        <v>0</v>
      </c>
      <c r="R66" s="625">
        <v>0</v>
      </c>
      <c r="S66" s="625">
        <v>0</v>
      </c>
      <c r="T66" s="625">
        <v>0</v>
      </c>
      <c r="U66" s="625">
        <v>0</v>
      </c>
      <c r="V66" s="625">
        <v>0</v>
      </c>
      <c r="W66" s="625">
        <v>0</v>
      </c>
      <c r="X66" s="625">
        <v>0</v>
      </c>
      <c r="Y66" s="625">
        <v>0</v>
      </c>
      <c r="Z66" s="625">
        <v>0</v>
      </c>
      <c r="AA66" s="625">
        <v>13401</v>
      </c>
      <c r="AB66" s="625">
        <v>13401</v>
      </c>
      <c r="AC66" s="625">
        <v>13401</v>
      </c>
      <c r="AD66" s="625">
        <v>13401</v>
      </c>
      <c r="AE66" s="625">
        <v>13401</v>
      </c>
      <c r="AF66" s="625">
        <v>13401</v>
      </c>
      <c r="AG66" s="625">
        <v>13401</v>
      </c>
      <c r="AH66" s="625">
        <v>13401</v>
      </c>
      <c r="AI66" s="625">
        <v>13401</v>
      </c>
      <c r="AJ66" s="625">
        <v>13401</v>
      </c>
      <c r="AK66" s="625">
        <v>13401</v>
      </c>
      <c r="AL66" s="625">
        <v>13401</v>
      </c>
      <c r="AM66" s="625">
        <v>13401</v>
      </c>
      <c r="AN66" s="625">
        <v>40203</v>
      </c>
      <c r="AO66" s="625">
        <v>40203</v>
      </c>
      <c r="AP66" s="625">
        <v>40203</v>
      </c>
      <c r="AQ66" s="625">
        <v>40203</v>
      </c>
      <c r="AR66" s="625">
        <v>13401</v>
      </c>
      <c r="AS66" s="625">
        <v>13401</v>
      </c>
      <c r="AT66" s="625">
        <v>13401</v>
      </c>
      <c r="AU66" s="625">
        <v>13401</v>
      </c>
      <c r="AV66" s="625">
        <v>13401</v>
      </c>
      <c r="AW66" s="625">
        <v>0</v>
      </c>
      <c r="AX66" s="625">
        <v>0</v>
      </c>
      <c r="AY66" s="625">
        <v>0</v>
      </c>
      <c r="AZ66" s="625">
        <v>0</v>
      </c>
      <c r="BA66" s="715"/>
      <c r="BB66" s="715"/>
      <c r="BC66" s="715"/>
      <c r="BD66" s="715"/>
      <c r="BE66" s="715"/>
      <c r="BF66" s="715"/>
      <c r="BG66" s="715"/>
      <c r="BH66" s="715"/>
      <c r="BI66" s="715"/>
      <c r="BJ66" s="715"/>
      <c r="BK66" s="715"/>
      <c r="BL66" s="715"/>
      <c r="BM66" s="715"/>
      <c r="BN66" s="715"/>
      <c r="BO66" s="715"/>
      <c r="BP66" s="715"/>
      <c r="BQ66" s="715"/>
      <c r="BR66" s="715"/>
      <c r="BS66" s="715"/>
      <c r="BT66" s="715"/>
      <c r="BU66" s="715"/>
      <c r="BV66" s="715"/>
      <c r="BW66" s="715"/>
      <c r="BX66" s="715"/>
      <c r="BY66" s="715"/>
      <c r="BZ66" s="715"/>
      <c r="CA66" s="715"/>
      <c r="CB66" s="715"/>
      <c r="CC66" s="715"/>
      <c r="CD66" s="715"/>
      <c r="CE66" s="715"/>
      <c r="CF66" s="715"/>
      <c r="CG66" s="715"/>
      <c r="CH66" s="715"/>
      <c r="CI66" s="715"/>
      <c r="CJ66" s="715"/>
      <c r="CK66" s="715"/>
      <c r="CL66" s="715"/>
      <c r="CM66" s="715"/>
      <c r="CN66" s="625">
        <f t="shared" si="236"/>
        <v>402030</v>
      </c>
      <c r="CO66" s="251"/>
      <c r="CP66" s="251">
        <f t="shared" si="237"/>
        <v>0</v>
      </c>
      <c r="CQ66" s="624">
        <f t="shared" si="238"/>
        <v>0</v>
      </c>
      <c r="CR66" s="624">
        <f t="shared" si="239"/>
        <v>0</v>
      </c>
      <c r="CS66" s="624">
        <f t="shared" si="255"/>
        <v>53604</v>
      </c>
      <c r="CT66" s="624">
        <f t="shared" si="256"/>
        <v>241218</v>
      </c>
      <c r="CU66" s="624">
        <f t="shared" si="257"/>
        <v>107208</v>
      </c>
      <c r="CV66" s="624">
        <f t="shared" si="258"/>
        <v>0</v>
      </c>
      <c r="CW66" s="624">
        <f t="shared" si="259"/>
        <v>0</v>
      </c>
      <c r="CX66" s="624">
        <f t="shared" si="260"/>
        <v>0</v>
      </c>
      <c r="CY66" s="27"/>
      <c r="CZ66" s="624">
        <f t="shared" si="246"/>
        <v>0</v>
      </c>
      <c r="DA66" s="624">
        <f t="shared" si="247"/>
        <v>0</v>
      </c>
      <c r="DB66" s="624">
        <f t="shared" si="248"/>
        <v>134010</v>
      </c>
      <c r="DC66" s="624">
        <f t="shared" si="249"/>
        <v>268020</v>
      </c>
      <c r="DD66" s="624">
        <f t="shared" si="250"/>
        <v>0</v>
      </c>
      <c r="DE66" s="624">
        <f t="shared" si="251"/>
        <v>0</v>
      </c>
      <c r="DF66" s="624">
        <f t="shared" si="252"/>
        <v>0</v>
      </c>
      <c r="DG66" s="624">
        <f t="shared" si="253"/>
        <v>0</v>
      </c>
      <c r="DH66" s="267">
        <f t="shared" si="254"/>
        <v>0</v>
      </c>
      <c r="DL66"/>
      <c r="DM66"/>
    </row>
    <row r="67" spans="1:117" ht="15" outlineLevel="1">
      <c r="A67" s="627"/>
      <c r="B67" s="627"/>
      <c r="C67" s="625"/>
      <c r="D67" s="625"/>
      <c r="E67" s="625"/>
      <c r="F67" s="625"/>
      <c r="G67" s="625"/>
      <c r="H67" s="625"/>
      <c r="I67" s="625"/>
      <c r="J67" s="625"/>
      <c r="K67" s="625"/>
      <c r="L67" s="625"/>
      <c r="M67" s="625"/>
      <c r="N67" s="625"/>
      <c r="O67" s="625"/>
      <c r="P67" s="625"/>
      <c r="Q67" s="625"/>
      <c r="R67" s="625"/>
      <c r="S67" s="625"/>
      <c r="T67" s="625"/>
      <c r="U67" s="625"/>
      <c r="V67" s="625"/>
      <c r="W67" s="625"/>
      <c r="X67" s="625"/>
      <c r="Y67" s="625"/>
      <c r="Z67" s="625"/>
      <c r="AA67" s="625"/>
      <c r="AB67" s="625"/>
      <c r="AC67" s="625"/>
      <c r="AD67" s="625"/>
      <c r="AE67" s="625"/>
      <c r="AF67" s="625"/>
      <c r="AG67" s="625"/>
      <c r="AH67" s="625"/>
      <c r="AI67" s="625"/>
      <c r="AJ67" s="625"/>
      <c r="AK67" s="625"/>
      <c r="AL67" s="625"/>
      <c r="AM67" s="625"/>
      <c r="AN67" s="625"/>
      <c r="AO67" s="625"/>
      <c r="AP67" s="625"/>
      <c r="AQ67" s="625"/>
      <c r="AR67" s="625"/>
      <c r="AS67" s="625"/>
      <c r="AT67" s="625"/>
      <c r="AU67" s="625"/>
      <c r="AV67" s="625"/>
      <c r="AW67" s="625"/>
      <c r="AX67" s="625"/>
      <c r="AY67" s="625"/>
      <c r="AZ67" s="625"/>
      <c r="BA67" s="715"/>
      <c r="BB67" s="715"/>
      <c r="BC67" s="715"/>
      <c r="BD67" s="715"/>
      <c r="BE67" s="715"/>
      <c r="BF67" s="715"/>
      <c r="BG67" s="715"/>
      <c r="BH67" s="715"/>
      <c r="BI67" s="715"/>
      <c r="BJ67" s="715"/>
      <c r="BK67" s="715"/>
      <c r="BL67" s="715"/>
      <c r="BM67" s="715"/>
      <c r="BN67" s="715"/>
      <c r="BO67" s="715"/>
      <c r="BP67" s="715"/>
      <c r="BQ67" s="715"/>
      <c r="BR67" s="715"/>
      <c r="BS67" s="715"/>
      <c r="BT67" s="715"/>
      <c r="BU67" s="715"/>
      <c r="BV67" s="715"/>
      <c r="BW67" s="715"/>
      <c r="BX67" s="715"/>
      <c r="BY67" s="715"/>
      <c r="BZ67" s="715"/>
      <c r="CA67" s="715"/>
      <c r="CB67" s="715"/>
      <c r="CC67" s="715"/>
      <c r="CD67" s="715"/>
      <c r="CE67" s="715"/>
      <c r="CF67" s="715"/>
      <c r="CG67" s="715"/>
      <c r="CH67" s="715"/>
      <c r="CI67" s="715"/>
      <c r="CJ67" s="715"/>
      <c r="CK67" s="715"/>
      <c r="CL67" s="715"/>
      <c r="CM67" s="715"/>
      <c r="CN67" s="625"/>
      <c r="CO67" s="233"/>
      <c r="CP67" s="233"/>
      <c r="CQ67" s="624"/>
      <c r="CR67" s="624"/>
      <c r="CS67" s="624"/>
      <c r="CT67" s="624"/>
      <c r="CU67" s="624"/>
      <c r="CV67" s="624"/>
      <c r="CW67" s="624"/>
      <c r="CX67" s="624"/>
      <c r="CY67" s="27"/>
      <c r="CZ67" s="624"/>
      <c r="DA67" s="624"/>
      <c r="DB67" s="624"/>
      <c r="DC67" s="624"/>
      <c r="DD67" s="624"/>
      <c r="DE67" s="624"/>
      <c r="DF67" s="624"/>
      <c r="DG67" s="624"/>
      <c r="DH67" s="267"/>
      <c r="DL67"/>
      <c r="DM67"/>
    </row>
    <row r="68" spans="1:117" ht="15" outlineLevel="1">
      <c r="A68" s="622" t="s">
        <v>252</v>
      </c>
      <c r="B68" s="622"/>
      <c r="C68" s="623"/>
      <c r="D68" s="631"/>
      <c r="E68" s="631"/>
      <c r="F68" s="631"/>
      <c r="G68" s="631">
        <f t="shared" ref="G68:H68" si="261">SUM(G60:G67)</f>
        <v>0</v>
      </c>
      <c r="H68" s="631">
        <f t="shared" si="261"/>
        <v>114935</v>
      </c>
      <c r="I68" s="631"/>
      <c r="J68" s="631">
        <f t="shared" ref="J68" si="262">SUM(J60:J67)</f>
        <v>186428</v>
      </c>
      <c r="K68" s="631">
        <f t="shared" ref="K68" si="263">SUM(K60:K67)</f>
        <v>200553</v>
      </c>
      <c r="L68" s="631">
        <f t="shared" ref="L68:R68" si="264">SUM(L60:L67)</f>
        <v>0</v>
      </c>
      <c r="M68" s="631">
        <f t="shared" si="264"/>
        <v>93240</v>
      </c>
      <c r="N68" s="631">
        <f t="shared" si="264"/>
        <v>93240</v>
      </c>
      <c r="O68" s="631">
        <f t="shared" si="264"/>
        <v>93240</v>
      </c>
      <c r="P68" s="631">
        <f t="shared" si="264"/>
        <v>93240</v>
      </c>
      <c r="Q68" s="631">
        <f t="shared" si="264"/>
        <v>93240</v>
      </c>
      <c r="R68" s="631">
        <f t="shared" si="264"/>
        <v>265699</v>
      </c>
      <c r="S68" s="631">
        <f t="shared" ref="S68:AZ68" si="265">SUM(S60:S67)</f>
        <v>93240</v>
      </c>
      <c r="T68" s="631">
        <f t="shared" si="265"/>
        <v>93240</v>
      </c>
      <c r="U68" s="631">
        <f t="shared" si="265"/>
        <v>93240</v>
      </c>
      <c r="V68" s="631">
        <f t="shared" si="265"/>
        <v>93240</v>
      </c>
      <c r="W68" s="631">
        <f t="shared" si="265"/>
        <v>93240</v>
      </c>
      <c r="X68" s="631">
        <f t="shared" si="265"/>
        <v>93240</v>
      </c>
      <c r="Y68" s="631">
        <f t="shared" si="265"/>
        <v>93240</v>
      </c>
      <c r="Z68" s="631">
        <f t="shared" si="265"/>
        <v>133373</v>
      </c>
      <c r="AA68" s="631">
        <f t="shared" si="265"/>
        <v>280323</v>
      </c>
      <c r="AB68" s="631">
        <f t="shared" si="265"/>
        <v>305523</v>
      </c>
      <c r="AC68" s="631">
        <f t="shared" si="265"/>
        <v>305523</v>
      </c>
      <c r="AD68" s="631">
        <f t="shared" si="265"/>
        <v>305523</v>
      </c>
      <c r="AE68" s="631">
        <f t="shared" si="265"/>
        <v>299643</v>
      </c>
      <c r="AF68" s="631">
        <f t="shared" si="265"/>
        <v>299643</v>
      </c>
      <c r="AG68" s="631">
        <f t="shared" si="265"/>
        <v>299643</v>
      </c>
      <c r="AH68" s="631">
        <f t="shared" si="265"/>
        <v>274443</v>
      </c>
      <c r="AI68" s="631">
        <f t="shared" si="265"/>
        <v>274443</v>
      </c>
      <c r="AJ68" s="631">
        <f t="shared" si="265"/>
        <v>274443</v>
      </c>
      <c r="AK68" s="631">
        <f t="shared" si="265"/>
        <v>299643</v>
      </c>
      <c r="AL68" s="631">
        <f t="shared" si="265"/>
        <v>300199</v>
      </c>
      <c r="AM68" s="631">
        <f t="shared" si="265"/>
        <v>299643</v>
      </c>
      <c r="AN68" s="631">
        <f t="shared" si="265"/>
        <v>326445</v>
      </c>
      <c r="AO68" s="631">
        <f t="shared" si="265"/>
        <v>326445</v>
      </c>
      <c r="AP68" s="631">
        <f t="shared" si="265"/>
        <v>326445</v>
      </c>
      <c r="AQ68" s="631">
        <f t="shared" si="265"/>
        <v>326445</v>
      </c>
      <c r="AR68" s="631">
        <f t="shared" si="265"/>
        <v>299643</v>
      </c>
      <c r="AS68" s="631">
        <f t="shared" si="265"/>
        <v>209763</v>
      </c>
      <c r="AT68" s="631">
        <f t="shared" si="265"/>
        <v>126617</v>
      </c>
      <c r="AU68" s="631">
        <f t="shared" si="265"/>
        <v>126617</v>
      </c>
      <c r="AV68" s="631">
        <f t="shared" si="265"/>
        <v>95957</v>
      </c>
      <c r="AW68" s="631">
        <f t="shared" si="265"/>
        <v>4870</v>
      </c>
      <c r="AX68" s="631">
        <f t="shared" si="265"/>
        <v>5426</v>
      </c>
      <c r="AY68" s="631">
        <f t="shared" si="265"/>
        <v>4870</v>
      </c>
      <c r="AZ68" s="631">
        <f t="shared" si="265"/>
        <v>4870</v>
      </c>
      <c r="BA68" s="734"/>
      <c r="BB68" s="734"/>
      <c r="BC68" s="734"/>
      <c r="BD68" s="734"/>
      <c r="BE68" s="734"/>
      <c r="BF68" s="734"/>
      <c r="BG68" s="734"/>
      <c r="BH68" s="734"/>
      <c r="BI68" s="734"/>
      <c r="BJ68" s="734"/>
      <c r="BK68" s="734"/>
      <c r="BL68" s="734"/>
      <c r="BM68" s="734"/>
      <c r="BN68" s="734"/>
      <c r="BO68" s="734"/>
      <c r="BP68" s="734"/>
      <c r="BQ68" s="734"/>
      <c r="BR68" s="734"/>
      <c r="BS68" s="734"/>
      <c r="BT68" s="734"/>
      <c r="BU68" s="734"/>
      <c r="BV68" s="734"/>
      <c r="BW68" s="734"/>
      <c r="BX68" s="734"/>
      <c r="BY68" s="734"/>
      <c r="BZ68" s="734"/>
      <c r="CA68" s="734"/>
      <c r="CB68" s="734"/>
      <c r="CC68" s="734"/>
      <c r="CD68" s="734"/>
      <c r="CE68" s="734"/>
      <c r="CF68" s="734"/>
      <c r="CG68" s="734"/>
      <c r="CH68" s="734"/>
      <c r="CI68" s="734"/>
      <c r="CJ68" s="734"/>
      <c r="CK68" s="734"/>
      <c r="CL68" s="734"/>
      <c r="CM68" s="734"/>
      <c r="CN68" s="631">
        <f>SUM(CN60:CN67)</f>
        <v>8022916</v>
      </c>
      <c r="CO68" s="251"/>
      <c r="CP68" s="251">
        <f t="shared" si="237"/>
        <v>0</v>
      </c>
      <c r="CQ68" s="631">
        <f>SUM(G68:I68)</f>
        <v>114935</v>
      </c>
      <c r="CR68" s="631">
        <f>SUM(J68:R68)</f>
        <v>1118880</v>
      </c>
      <c r="CS68" s="631">
        <f t="shared" si="240"/>
        <v>1982945</v>
      </c>
      <c r="CT68" s="631">
        <f t="shared" si="241"/>
        <v>3601078</v>
      </c>
      <c r="CU68" s="631">
        <f t="shared" si="242"/>
        <v>1205078</v>
      </c>
      <c r="CV68" s="631">
        <f t="shared" si="243"/>
        <v>0</v>
      </c>
      <c r="CW68" s="631">
        <f t="shared" si="244"/>
        <v>0</v>
      </c>
      <c r="CX68" s="631">
        <f t="shared" si="245"/>
        <v>0</v>
      </c>
      <c r="CY68" s="407"/>
      <c r="CZ68" s="631">
        <f>SUM(G68:L68)</f>
        <v>501916</v>
      </c>
      <c r="DA68" s="631">
        <f t="shared" ref="DA68:DA71" si="266">SUM(M68:X68)</f>
        <v>1291339</v>
      </c>
      <c r="DB68" s="631">
        <f t="shared" ref="DB68:DB71" si="267">SUM(Y68:AJ68)</f>
        <v>3145763</v>
      </c>
      <c r="DC68" s="631">
        <f t="shared" ref="DC68:DC71" si="268">SUM(AK68:AV68)</f>
        <v>3063862</v>
      </c>
      <c r="DD68" s="631">
        <f t="shared" ref="DD68:DD71" si="269">SUM(AW68:BH68)</f>
        <v>20036</v>
      </c>
      <c r="DE68" s="631">
        <f t="shared" ref="DE68:DE71" si="270">SUM(BI68:BT68)</f>
        <v>0</v>
      </c>
      <c r="DF68" s="631">
        <f t="shared" ref="DF68:DF71" si="271">SUM(BU68:CF68)</f>
        <v>0</v>
      </c>
      <c r="DG68" s="631">
        <f t="shared" ref="DG68:DG71" si="272">SUM(CG68:CM68)</f>
        <v>0</v>
      </c>
      <c r="DH68" s="267">
        <f t="shared" ref="DH68:DH71" si="273">SUM(CQ68:CX68)-SUM(CZ68:DG68)</f>
        <v>0</v>
      </c>
      <c r="DL68"/>
      <c r="DM68"/>
    </row>
    <row r="69" spans="1:117" ht="15" outlineLevel="1">
      <c r="A69" s="626" t="s">
        <v>253</v>
      </c>
      <c r="B69" s="626"/>
      <c r="C69" s="623"/>
      <c r="D69" s="624"/>
      <c r="E69" s="624"/>
      <c r="F69" s="624"/>
      <c r="G69" s="624">
        <f>G$68*'3f CalSAWS DD&amp;I CAP'!$E$35</f>
        <v>0</v>
      </c>
      <c r="H69" s="624">
        <f>H$68*'3f CalSAWS DD&amp;I CAP'!$E$35</f>
        <v>72672</v>
      </c>
      <c r="I69" s="624"/>
      <c r="J69" s="624">
        <f>J$68*'3f CalSAWS DD&amp;I CAP'!$E$109</f>
        <v>119929.21504361506</v>
      </c>
      <c r="K69" s="624">
        <f>K$68*'3f CalSAWS DD&amp;I CAP'!$E$109</f>
        <v>129015.83380523381</v>
      </c>
      <c r="L69" s="624">
        <f>L$68*'3f CalSAWS DD&amp;I CAP'!$E$109</f>
        <v>0</v>
      </c>
      <c r="M69" s="624">
        <f>M$68*'3f CalSAWS DD&amp;I CAP'!$E$109</f>
        <v>59981.333333333336</v>
      </c>
      <c r="N69" s="624">
        <f>N$68*'3f CalSAWS DD&amp;I CAP'!$E$109</f>
        <v>59981.333333333336</v>
      </c>
      <c r="O69" s="624">
        <f>O$68*'3f CalSAWS DD&amp;I CAP'!$E$109</f>
        <v>59981.333333333336</v>
      </c>
      <c r="P69" s="624">
        <f>P$68*'3f CalSAWS DD&amp;I CAP'!$E$109</f>
        <v>59981.333333333336</v>
      </c>
      <c r="Q69" s="624">
        <f>Q$68*'3f CalSAWS DD&amp;I CAP'!$E$109</f>
        <v>59981.333333333336</v>
      </c>
      <c r="R69" s="624">
        <f>R$68*'3f CalSAWS DD&amp;I CAP'!$E$109</f>
        <v>170924.28448448449</v>
      </c>
      <c r="S69" s="624">
        <f>S$68*'3f CalSAWS DD&amp;I CAP'!$E$201</f>
        <v>59790.127371157549</v>
      </c>
      <c r="T69" s="624">
        <f>T$68*'3f CalSAWS DD&amp;I CAP'!$E$201</f>
        <v>59790.127371157549</v>
      </c>
      <c r="U69" s="624">
        <f>U$68*'3f CalSAWS DD&amp;I CAP'!$E$201</f>
        <v>59790.127371157549</v>
      </c>
      <c r="V69" s="624">
        <f>V$68*'3f CalSAWS DD&amp;I CAP'!$E$201</f>
        <v>59790.127371157549</v>
      </c>
      <c r="W69" s="624">
        <f>W$68*'3f CalSAWS DD&amp;I CAP'!$E$201</f>
        <v>59790.127371157549</v>
      </c>
      <c r="X69" s="624">
        <f>X$68*'3f CalSAWS DD&amp;I CAP'!$E$201</f>
        <v>59790.127371157549</v>
      </c>
      <c r="Y69" s="624">
        <f>Y$68*'3f CalSAWS DD&amp;I CAP'!$E$201</f>
        <v>59790.127371157549</v>
      </c>
      <c r="Z69" s="624">
        <f>Z$68*'3f CalSAWS DD&amp;I CAP'!$E$201</f>
        <v>85525.403881096048</v>
      </c>
      <c r="AA69" s="624">
        <f>AA$68*'3f CalSAWS DD&amp;I CAP'!$E$201</f>
        <v>179757.05571712781</v>
      </c>
      <c r="AB69" s="624">
        <f>AB$68*'3f CalSAWS DD&amp;I CAP'!$E$201</f>
        <v>195916.54960122445</v>
      </c>
      <c r="AC69" s="624">
        <f>AC$68*'3f CalSAWS DD&amp;I CAP'!$E$201</f>
        <v>195916.54960122445</v>
      </c>
      <c r="AD69" s="624">
        <f>AD$68*'3f CalSAWS DD&amp;I CAP'!$E$201</f>
        <v>195916.54960122445</v>
      </c>
      <c r="AE69" s="624">
        <f>AE$68*'3f CalSAWS DD&amp;I CAP'!$E$201</f>
        <v>192146.00102826857</v>
      </c>
      <c r="AF69" s="624">
        <f>AF$68*'3f CalSAWS DD&amp;I CAP'!$E$201</f>
        <v>192146.00102826857</v>
      </c>
      <c r="AG69" s="624">
        <f>AG$68*'3f CalSAWS DD&amp;I CAP'!$E$201</f>
        <v>192146.00102826857</v>
      </c>
      <c r="AH69" s="624">
        <f>AH$68*'3f CalSAWS DD&amp;I CAP'!$E$201</f>
        <v>175986.50714417192</v>
      </c>
      <c r="AI69" s="624">
        <f>AI$68*'3f CalSAWS DD&amp;I CAP'!$E$201</f>
        <v>175986.50714417192</v>
      </c>
      <c r="AJ69" s="624">
        <f>AJ$68*'3f CalSAWS DD&amp;I CAP'!$E$201</f>
        <v>175986.50714417192</v>
      </c>
      <c r="AK69" s="624">
        <f>AK$68*'3f CalSAWS DD&amp;I CAP'!$E$201</f>
        <v>192146.00102826857</v>
      </c>
      <c r="AL69" s="624">
        <f>AL$68*'3f CalSAWS DD&amp;I CAP'!$E$201</f>
        <v>192502.53589333038</v>
      </c>
      <c r="AM69" s="624">
        <f>AM$68*'3f CalSAWS DD&amp;I CAP'!$E$201</f>
        <v>192146.00102826857</v>
      </c>
      <c r="AN69" s="624">
        <f>AN$68*'3f CalSAWS DD&amp;I CAP'!$E$201</f>
        <v>209332.77702356849</v>
      </c>
      <c r="AO69" s="624">
        <f>AO$68*'3f CalSAWS DD&amp;I CAP'!$E$201</f>
        <v>209332.77702356849</v>
      </c>
      <c r="AP69" s="624">
        <f>AP$68*'3f CalSAWS DD&amp;I CAP'!$E$201</f>
        <v>209332.77702356849</v>
      </c>
      <c r="AQ69" s="624">
        <f>AQ$68*'3f CalSAWS DD&amp;I CAP'!$E$201</f>
        <v>209332.77702356849</v>
      </c>
      <c r="AR69" s="624">
        <f>AR$68*'3f CalSAWS DD&amp;I CAP'!$E$201</f>
        <v>192146.00102826857</v>
      </c>
      <c r="AS69" s="624">
        <f>AS$68*'3f CalSAWS DD&amp;I CAP'!$E$201</f>
        <v>134510.47284165723</v>
      </c>
      <c r="AT69" s="624">
        <f>AT$68*'3f CalSAWS DD&amp;I CAP'!$E$201</f>
        <v>81193.120520740616</v>
      </c>
      <c r="AU69" s="624">
        <f>AU$68*'3f CalSAWS DD&amp;I CAP'!$E$201</f>
        <v>81193.120520740616</v>
      </c>
      <c r="AV69" s="624">
        <f>AV$68*'3f CalSAWS DD&amp;I CAP'!$E$201</f>
        <v>61532.402961756379</v>
      </c>
      <c r="AW69" s="624">
        <f>AW$68*'3f CalSAWS DD&amp;I CAP'!$E$201</f>
        <v>3122.8863180774051</v>
      </c>
      <c r="AX69" s="624">
        <f>AX$68*'3f CalSAWS DD&amp;I CAP'!$E$201</f>
        <v>3479.4211831392199</v>
      </c>
      <c r="AY69" s="624">
        <f>AY$68*'3f CalSAWS DD&amp;I CAP'!$E$201</f>
        <v>3122.8863180774051</v>
      </c>
      <c r="AZ69" s="624">
        <f>AZ$68*'3f CalSAWS DD&amp;I CAP'!$E$201</f>
        <v>3122.8863180774051</v>
      </c>
      <c r="BA69" s="715"/>
      <c r="BB69" s="715"/>
      <c r="BC69" s="715"/>
      <c r="BD69" s="715"/>
      <c r="BE69" s="715"/>
      <c r="BF69" s="715"/>
      <c r="BG69" s="715"/>
      <c r="BH69" s="715"/>
      <c r="BI69" s="715"/>
      <c r="BJ69" s="715"/>
      <c r="BK69" s="715"/>
      <c r="BL69" s="715"/>
      <c r="BM69" s="715"/>
      <c r="BN69" s="715"/>
      <c r="BO69" s="715"/>
      <c r="BP69" s="715"/>
      <c r="BQ69" s="715"/>
      <c r="BR69" s="715"/>
      <c r="BS69" s="715"/>
      <c r="BT69" s="715"/>
      <c r="BU69" s="715"/>
      <c r="BV69" s="715"/>
      <c r="BW69" s="715"/>
      <c r="BX69" s="715"/>
      <c r="BY69" s="715"/>
      <c r="BZ69" s="715"/>
      <c r="CA69" s="715"/>
      <c r="CB69" s="715"/>
      <c r="CC69" s="715"/>
      <c r="CD69" s="715"/>
      <c r="CE69" s="715"/>
      <c r="CF69" s="715"/>
      <c r="CG69" s="715"/>
      <c r="CH69" s="715"/>
      <c r="CI69" s="715"/>
      <c r="CJ69" s="715"/>
      <c r="CK69" s="715"/>
      <c r="CL69" s="715"/>
      <c r="CM69" s="734"/>
      <c r="CN69" s="625">
        <f>SUM(G69:CM69)</f>
        <v>5145957.3685719967</v>
      </c>
      <c r="CO69" s="251"/>
      <c r="CP69" s="251">
        <f t="shared" si="237"/>
        <v>0</v>
      </c>
      <c r="CQ69" s="624">
        <f>SUM(G69:I69)</f>
        <v>72672</v>
      </c>
      <c r="CR69" s="624">
        <f>SUM(J69:R69)</f>
        <v>719775.99999999988</v>
      </c>
      <c r="CS69" s="624">
        <f t="shared" si="240"/>
        <v>1271563</v>
      </c>
      <c r="CT69" s="624">
        <f t="shared" si="241"/>
        <v>2309190.3935378944</v>
      </c>
      <c r="CU69" s="624">
        <f t="shared" si="242"/>
        <v>772755.9750341035</v>
      </c>
      <c r="CV69" s="624">
        <f t="shared" si="243"/>
        <v>0</v>
      </c>
      <c r="CW69" s="624">
        <f t="shared" si="244"/>
        <v>0</v>
      </c>
      <c r="CX69" s="624">
        <f t="shared" si="245"/>
        <v>0</v>
      </c>
      <c r="CY69" s="27"/>
      <c r="CZ69" s="624">
        <f>SUM(G69:L69)</f>
        <v>321617.04884884885</v>
      </c>
      <c r="DA69" s="624">
        <f t="shared" si="266"/>
        <v>829571.71537809633</v>
      </c>
      <c r="DB69" s="624">
        <f t="shared" si="267"/>
        <v>2017219.7602903766</v>
      </c>
      <c r="DC69" s="624">
        <f t="shared" si="268"/>
        <v>1964700.7639173048</v>
      </c>
      <c r="DD69" s="624">
        <f t="shared" si="269"/>
        <v>12848.080137371435</v>
      </c>
      <c r="DE69" s="624">
        <f t="shared" si="270"/>
        <v>0</v>
      </c>
      <c r="DF69" s="624">
        <f t="shared" si="271"/>
        <v>0</v>
      </c>
      <c r="DG69" s="624">
        <f t="shared" si="272"/>
        <v>0</v>
      </c>
      <c r="DH69" s="267">
        <f t="shared" si="273"/>
        <v>0</v>
      </c>
      <c r="DL69"/>
      <c r="DM69"/>
    </row>
    <row r="70" spans="1:117" ht="15" outlineLevel="1">
      <c r="A70" s="626" t="s">
        <v>254</v>
      </c>
      <c r="B70" s="626"/>
      <c r="C70" s="623"/>
      <c r="D70" s="624"/>
      <c r="E70" s="624"/>
      <c r="F70" s="624"/>
      <c r="G70" s="624">
        <f>G$68*'3f CalSAWS DD&amp;I CAP'!$F$35</f>
        <v>0</v>
      </c>
      <c r="H70" s="624">
        <f>H$68*'3f CalSAWS DD&amp;I CAP'!$F$35</f>
        <v>39401</v>
      </c>
      <c r="I70" s="624"/>
      <c r="J70" s="624">
        <f>J$68*'3f CalSAWS DD&amp;I CAP'!$F$109</f>
        <v>65007.367621192629</v>
      </c>
      <c r="K70" s="624">
        <f>K$68*'3f CalSAWS DD&amp;I CAP'!$F$109</f>
        <v>69932.749364543124</v>
      </c>
      <c r="L70" s="624">
        <f>L$68*'3f CalSAWS DD&amp;I CAP'!$F$109</f>
        <v>0</v>
      </c>
      <c r="M70" s="624">
        <f>M$68*'3f CalSAWS DD&amp;I CAP'!$F$109</f>
        <v>32512.750000000004</v>
      </c>
      <c r="N70" s="624">
        <f>N$68*'3f CalSAWS DD&amp;I CAP'!$F$109</f>
        <v>32512.750000000004</v>
      </c>
      <c r="O70" s="624">
        <f>O$68*'3f CalSAWS DD&amp;I CAP'!$F$109</f>
        <v>32512.750000000004</v>
      </c>
      <c r="P70" s="624">
        <f>P$68*'3f CalSAWS DD&amp;I CAP'!$F$109</f>
        <v>32512.750000000004</v>
      </c>
      <c r="Q70" s="624">
        <f>Q$68*'3f CalSAWS DD&amp;I CAP'!$F$109</f>
        <v>32512.750000000004</v>
      </c>
      <c r="R70" s="624">
        <f>R$68*'3f CalSAWS DD&amp;I CAP'!$F$109</f>
        <v>92649.133014264269</v>
      </c>
      <c r="S70" s="624">
        <f>S$68*'3f CalSAWS DD&amp;I CAP'!$F$201</f>
        <v>17697.000854789214</v>
      </c>
      <c r="T70" s="624">
        <f>T$68*'3f CalSAWS DD&amp;I CAP'!$F$201</f>
        <v>17697.000854789214</v>
      </c>
      <c r="U70" s="624">
        <f>U$68*'3f CalSAWS DD&amp;I CAP'!$F$201</f>
        <v>17697.000854789214</v>
      </c>
      <c r="V70" s="624">
        <f>V$68*'3f CalSAWS DD&amp;I CAP'!$F$201</f>
        <v>17697.000854789214</v>
      </c>
      <c r="W70" s="624">
        <f>W$68*'3f CalSAWS DD&amp;I CAP'!$F$201</f>
        <v>17697.000854789214</v>
      </c>
      <c r="X70" s="624">
        <f>X$68*'3f CalSAWS DD&amp;I CAP'!$F$201</f>
        <v>17697.000854789214</v>
      </c>
      <c r="Y70" s="624">
        <f>Y$68*'3f CalSAWS DD&amp;I CAP'!$F$201</f>
        <v>17697.000854789214</v>
      </c>
      <c r="Z70" s="624">
        <f>Z$68*'3f CalSAWS DD&amp;I CAP'!$F$201</f>
        <v>25314.265283202509</v>
      </c>
      <c r="AA70" s="624">
        <f>AA$68*'3f CalSAWS DD&amp;I CAP'!$F$201</f>
        <v>53205.452280320431</v>
      </c>
      <c r="AB70" s="624">
        <f>AB$68*'3f CalSAWS DD&amp;I CAP'!$F$201</f>
        <v>57988.425484317515</v>
      </c>
      <c r="AC70" s="624">
        <f>AC$68*'3f CalSAWS DD&amp;I CAP'!$F$201</f>
        <v>57988.425484317515</v>
      </c>
      <c r="AD70" s="624">
        <f>AD$68*'3f CalSAWS DD&amp;I CAP'!$F$201</f>
        <v>57988.425484317515</v>
      </c>
      <c r="AE70" s="624">
        <f>AE$68*'3f CalSAWS DD&amp;I CAP'!$F$201</f>
        <v>56872.398403384861</v>
      </c>
      <c r="AF70" s="624">
        <f>AF$68*'3f CalSAWS DD&amp;I CAP'!$F$201</f>
        <v>56872.398403384861</v>
      </c>
      <c r="AG70" s="624">
        <f>AG$68*'3f CalSAWS DD&amp;I CAP'!$F$201</f>
        <v>56872.398403384861</v>
      </c>
      <c r="AH70" s="624">
        <f>AH$68*'3f CalSAWS DD&amp;I CAP'!$F$201</f>
        <v>52089.425199387777</v>
      </c>
      <c r="AI70" s="624">
        <f>AI$68*'3f CalSAWS DD&amp;I CAP'!$F$201</f>
        <v>52089.425199387777</v>
      </c>
      <c r="AJ70" s="624">
        <f>AJ$68*'3f CalSAWS DD&amp;I CAP'!$F$201</f>
        <v>52089.425199387777</v>
      </c>
      <c r="AK70" s="624">
        <f>AK$68*'3f CalSAWS DD&amp;I CAP'!$F$201</f>
        <v>56872.398403384861</v>
      </c>
      <c r="AL70" s="624">
        <f>AL$68*'3f CalSAWS DD&amp;I CAP'!$F$201</f>
        <v>56977.927494711148</v>
      </c>
      <c r="AM70" s="624">
        <f>AM$68*'3f CalSAWS DD&amp;I CAP'!$F$201</f>
        <v>56872.398403384861</v>
      </c>
      <c r="AN70" s="624">
        <f>AN$68*'3f CalSAWS DD&amp;I CAP'!$F$201</f>
        <v>61959.432046778908</v>
      </c>
      <c r="AO70" s="624">
        <f>AO$68*'3f CalSAWS DD&amp;I CAP'!$F$201</f>
        <v>61959.432046778908</v>
      </c>
      <c r="AP70" s="624">
        <f>AP$68*'3f CalSAWS DD&amp;I CAP'!$F$201</f>
        <v>61959.432046778908</v>
      </c>
      <c r="AQ70" s="624">
        <f>AQ$68*'3f CalSAWS DD&amp;I CAP'!$F$201</f>
        <v>61959.432046778908</v>
      </c>
      <c r="AR70" s="624">
        <f>AR$68*'3f CalSAWS DD&amp;I CAP'!$F$201</f>
        <v>56872.398403384861</v>
      </c>
      <c r="AS70" s="624">
        <f>AS$68*'3f CalSAWS DD&amp;I CAP'!$F$201</f>
        <v>39813.127309128591</v>
      </c>
      <c r="AT70" s="624">
        <f>AT$68*'3f CalSAWS DD&amp;I CAP'!$F$201</f>
        <v>24031.972943273766</v>
      </c>
      <c r="AU70" s="624">
        <f>AU$68*'3f CalSAWS DD&amp;I CAP'!$F$201</f>
        <v>24031.972943273766</v>
      </c>
      <c r="AV70" s="624">
        <f>AV$68*'3f CalSAWS DD&amp;I CAP'!$F$201</f>
        <v>18212.688878410645</v>
      </c>
      <c r="AW70" s="624">
        <f>AW$68*'3f CalSAWS DD&amp;I CAP'!$F$201</f>
        <v>924.32855172483346</v>
      </c>
      <c r="AX70" s="624">
        <f>AX$68*'3f CalSAWS DD&amp;I CAP'!$F$201</f>
        <v>1029.8576430511184</v>
      </c>
      <c r="AY70" s="624">
        <f>AY$68*'3f CalSAWS DD&amp;I CAP'!$F$201</f>
        <v>924.32855172483346</v>
      </c>
      <c r="AZ70" s="624">
        <f>AZ$68*'3f CalSAWS DD&amp;I CAP'!$F$201</f>
        <v>924.32855172483346</v>
      </c>
      <c r="BA70" s="715"/>
      <c r="BB70" s="715"/>
      <c r="BC70" s="715"/>
      <c r="BD70" s="715"/>
      <c r="BE70" s="715"/>
      <c r="BF70" s="715"/>
      <c r="BG70" s="715"/>
      <c r="BH70" s="715"/>
      <c r="BI70" s="715"/>
      <c r="BJ70" s="715"/>
      <c r="BK70" s="715"/>
      <c r="BL70" s="715"/>
      <c r="BM70" s="715"/>
      <c r="BN70" s="715"/>
      <c r="BO70" s="715"/>
      <c r="BP70" s="715"/>
      <c r="BQ70" s="715"/>
      <c r="BR70" s="715"/>
      <c r="BS70" s="715"/>
      <c r="BT70" s="715"/>
      <c r="BU70" s="715"/>
      <c r="BV70" s="715"/>
      <c r="BW70" s="715"/>
      <c r="BX70" s="715"/>
      <c r="BY70" s="715"/>
      <c r="BZ70" s="715"/>
      <c r="CA70" s="715"/>
      <c r="CB70" s="715"/>
      <c r="CC70" s="715"/>
      <c r="CD70" s="715"/>
      <c r="CE70" s="715"/>
      <c r="CF70" s="715"/>
      <c r="CG70" s="715"/>
      <c r="CH70" s="715"/>
      <c r="CI70" s="715"/>
      <c r="CJ70" s="715"/>
      <c r="CK70" s="715"/>
      <c r="CL70" s="715"/>
      <c r="CM70" s="734"/>
      <c r="CN70" s="625">
        <f>SUM(G70:CM70)</f>
        <v>1718128.9270726123</v>
      </c>
      <c r="CO70" s="251"/>
      <c r="CP70" s="251">
        <f t="shared" si="237"/>
        <v>0</v>
      </c>
      <c r="CQ70" s="624">
        <f>SUM(G70:I70)</f>
        <v>39401</v>
      </c>
      <c r="CR70" s="624">
        <f>SUM(J70:R70)</f>
        <v>390153.00000000006</v>
      </c>
      <c r="CS70" s="624">
        <f t="shared" si="240"/>
        <v>376364.00000000006</v>
      </c>
      <c r="CT70" s="624">
        <f t="shared" si="241"/>
        <v>683486.49125013547</v>
      </c>
      <c r="CU70" s="624">
        <f t="shared" si="242"/>
        <v>228724.4358224762</v>
      </c>
      <c r="CV70" s="624">
        <f t="shared" si="243"/>
        <v>0</v>
      </c>
      <c r="CW70" s="624">
        <f t="shared" si="244"/>
        <v>0</v>
      </c>
      <c r="CX70" s="624">
        <f t="shared" si="245"/>
        <v>0</v>
      </c>
      <c r="CY70" s="27"/>
      <c r="CZ70" s="624">
        <f>SUM(G70:L70)</f>
        <v>174341.11698573575</v>
      </c>
      <c r="DA70" s="624">
        <f t="shared" si="266"/>
        <v>361394.88814299961</v>
      </c>
      <c r="DB70" s="624">
        <f t="shared" si="267"/>
        <v>597067.46567958267</v>
      </c>
      <c r="DC70" s="624">
        <f t="shared" si="268"/>
        <v>581522.61296606797</v>
      </c>
      <c r="DD70" s="624">
        <f t="shared" si="269"/>
        <v>3802.843298225619</v>
      </c>
      <c r="DE70" s="624">
        <f t="shared" si="270"/>
        <v>0</v>
      </c>
      <c r="DF70" s="624">
        <f t="shared" si="271"/>
        <v>0</v>
      </c>
      <c r="DG70" s="624">
        <f t="shared" si="272"/>
        <v>0</v>
      </c>
      <c r="DH70" s="267">
        <f t="shared" si="273"/>
        <v>0</v>
      </c>
      <c r="DL70"/>
      <c r="DM70"/>
    </row>
    <row r="71" spans="1:117" ht="15" outlineLevel="1">
      <c r="A71" s="626" t="s">
        <v>182</v>
      </c>
      <c r="B71" s="626"/>
      <c r="C71" s="623"/>
      <c r="D71" s="624"/>
      <c r="E71" s="624"/>
      <c r="F71" s="624"/>
      <c r="G71" s="624">
        <f>G$68*'3f CalSAWS DD&amp;I CAP'!$H$35</f>
        <v>0</v>
      </c>
      <c r="H71" s="624">
        <f>H$68*'3f CalSAWS DD&amp;I CAP'!$H$35</f>
        <v>2862</v>
      </c>
      <c r="I71" s="624"/>
      <c r="J71" s="624">
        <f>J$68*'3f CalSAWS DD&amp;I CAP'!$H$109</f>
        <v>1491.4173351923353</v>
      </c>
      <c r="K71" s="624">
        <f>K$68*'3f CalSAWS DD&amp;I CAP'!$H$109</f>
        <v>1604.4168302230803</v>
      </c>
      <c r="L71" s="624">
        <f>L$68*'3f CalSAWS DD&amp;I CAP'!$H$109</f>
        <v>0</v>
      </c>
      <c r="M71" s="624">
        <f>M$68*'3f CalSAWS DD&amp;I CAP'!$H$109</f>
        <v>745.91666666666674</v>
      </c>
      <c r="N71" s="624">
        <f>N$68*'3f CalSAWS DD&amp;I CAP'!$H$109</f>
        <v>745.91666666666674</v>
      </c>
      <c r="O71" s="624">
        <f>O$68*'3f CalSAWS DD&amp;I CAP'!$H$109</f>
        <v>745.91666666666674</v>
      </c>
      <c r="P71" s="624">
        <f>P$68*'3f CalSAWS DD&amp;I CAP'!$H$109</f>
        <v>745.91666666666674</v>
      </c>
      <c r="Q71" s="624">
        <f>Q$68*'3f CalSAWS DD&amp;I CAP'!$H$109</f>
        <v>745.91666666666674</v>
      </c>
      <c r="R71" s="624">
        <f>R$68*'3f CalSAWS DD&amp;I CAP'!$H$109</f>
        <v>2125.5825012512514</v>
      </c>
      <c r="S71" s="624">
        <f>S$68*'3f CalSAWS DD&amp;I CAP'!$H$201</f>
        <v>1034.9786000115989</v>
      </c>
      <c r="T71" s="624">
        <f>T$68*'3f CalSAWS DD&amp;I CAP'!$H$201</f>
        <v>1034.9786000115989</v>
      </c>
      <c r="U71" s="624">
        <f>U$68*'3f CalSAWS DD&amp;I CAP'!$H$201</f>
        <v>1034.9786000115989</v>
      </c>
      <c r="V71" s="624">
        <f>V$68*'3f CalSAWS DD&amp;I CAP'!$H$201</f>
        <v>1034.9786000115989</v>
      </c>
      <c r="W71" s="624">
        <f>W$68*'3f CalSAWS DD&amp;I CAP'!$H$201</f>
        <v>1034.9786000115989</v>
      </c>
      <c r="X71" s="624">
        <f>X$68*'3f CalSAWS DD&amp;I CAP'!$H$201</f>
        <v>1034.9786000115989</v>
      </c>
      <c r="Y71" s="624">
        <f>Y$68*'3f CalSAWS DD&amp;I CAP'!$H$201</f>
        <v>1034.9786000115989</v>
      </c>
      <c r="Z71" s="624">
        <f>Z$68*'3f CalSAWS DD&amp;I CAP'!$H$201</f>
        <v>1480.4611842486806</v>
      </c>
      <c r="AA71" s="624">
        <f>AA$68*'3f CalSAWS DD&amp;I CAP'!$H$201</f>
        <v>3111.6291944557211</v>
      </c>
      <c r="AB71" s="624">
        <f>AB$68*'3f CalSAWS DD&amp;I CAP'!$H$201</f>
        <v>3391.3531404048017</v>
      </c>
      <c r="AC71" s="624">
        <f>AC$68*'3f CalSAWS DD&amp;I CAP'!$H$201</f>
        <v>3391.3531404048017</v>
      </c>
      <c r="AD71" s="624">
        <f>AD$68*'3f CalSAWS DD&amp;I CAP'!$H$201</f>
        <v>3391.3531404048017</v>
      </c>
      <c r="AE71" s="624">
        <f>AE$68*'3f CalSAWS DD&amp;I CAP'!$H$201</f>
        <v>3326.0842196833496</v>
      </c>
      <c r="AF71" s="624">
        <f>AF$68*'3f CalSAWS DD&amp;I CAP'!$H$201</f>
        <v>3326.0842196833496</v>
      </c>
      <c r="AG71" s="624">
        <f>AG$68*'3f CalSAWS DD&amp;I CAP'!$H$201</f>
        <v>3326.0842196833496</v>
      </c>
      <c r="AH71" s="624">
        <f>AH$68*'3f CalSAWS DD&amp;I CAP'!$H$201</f>
        <v>3046.360273734269</v>
      </c>
      <c r="AI71" s="624">
        <f>AI$68*'3f CalSAWS DD&amp;I CAP'!$H$201</f>
        <v>3046.360273734269</v>
      </c>
      <c r="AJ71" s="624">
        <f>AJ$68*'3f CalSAWS DD&amp;I CAP'!$H$201</f>
        <v>3046.360273734269</v>
      </c>
      <c r="AK71" s="624">
        <f>AK$68*'3f CalSAWS DD&amp;I CAP'!$H$201</f>
        <v>3326.0842196833496</v>
      </c>
      <c r="AL71" s="624">
        <f>AL$68*'3f CalSAWS DD&amp;I CAP'!$H$201</f>
        <v>3332.255906744766</v>
      </c>
      <c r="AM71" s="624">
        <f>AM$68*'3f CalSAWS DD&amp;I CAP'!$H$201</f>
        <v>3326.0842196833496</v>
      </c>
      <c r="AN71" s="624">
        <f>AN$68*'3f CalSAWS DD&amp;I CAP'!$H$201</f>
        <v>3623.5906164820508</v>
      </c>
      <c r="AO71" s="624">
        <f>AO$68*'3f CalSAWS DD&amp;I CAP'!$H$201</f>
        <v>3623.5906164820508</v>
      </c>
      <c r="AP71" s="624">
        <f>AP$68*'3f CalSAWS DD&amp;I CAP'!$H$201</f>
        <v>3623.5906164820508</v>
      </c>
      <c r="AQ71" s="624">
        <f>AQ$68*'3f CalSAWS DD&amp;I CAP'!$H$201</f>
        <v>3623.5906164820508</v>
      </c>
      <c r="AR71" s="624">
        <f>AR$68*'3f CalSAWS DD&amp;I CAP'!$H$201</f>
        <v>3326.0842196833496</v>
      </c>
      <c r="AS71" s="624">
        <f>AS$68*'3f CalSAWS DD&amp;I CAP'!$H$201</f>
        <v>2328.4021457982949</v>
      </c>
      <c r="AT71" s="624">
        <f>AT$68*'3f CalSAWS DD&amp;I CAP'!$H$201</f>
        <v>1405.4685263585222</v>
      </c>
      <c r="AU71" s="624">
        <f>AU$68*'3f CalSAWS DD&amp;I CAP'!$H$201</f>
        <v>1405.4685263585222</v>
      </c>
      <c r="AV71" s="624">
        <f>AV$68*'3f CalSAWS DD&amp;I CAP'!$H$201</f>
        <v>1065.1377254538072</v>
      </c>
      <c r="AW71" s="624">
        <f>AW$68*'3f CalSAWS DD&amp;I CAP'!$H$201</f>
        <v>54.057762570318388</v>
      </c>
      <c r="AX71" s="624">
        <f>AX$68*'3f CalSAWS DD&amp;I CAP'!$H$201</f>
        <v>60.229449631734617</v>
      </c>
      <c r="AY71" s="624">
        <f>AY$68*'3f CalSAWS DD&amp;I CAP'!$H$201</f>
        <v>54.057762570318388</v>
      </c>
      <c r="AZ71" s="624">
        <f>AZ$68*'3f CalSAWS DD&amp;I CAP'!$H$201</f>
        <v>54.057762570318388</v>
      </c>
      <c r="BA71" s="715"/>
      <c r="BB71" s="715"/>
      <c r="BC71" s="715"/>
      <c r="BD71" s="715"/>
      <c r="BE71" s="715"/>
      <c r="BF71" s="715"/>
      <c r="BG71" s="715"/>
      <c r="BH71" s="715"/>
      <c r="BI71" s="715"/>
      <c r="BJ71" s="715"/>
      <c r="BK71" s="715"/>
      <c r="BL71" s="715"/>
      <c r="BM71" s="715"/>
      <c r="BN71" s="715"/>
      <c r="BO71" s="715"/>
      <c r="BP71" s="715"/>
      <c r="BQ71" s="715"/>
      <c r="BR71" s="715"/>
      <c r="BS71" s="715"/>
      <c r="BT71" s="715"/>
      <c r="BU71" s="715"/>
      <c r="BV71" s="715"/>
      <c r="BW71" s="715"/>
      <c r="BX71" s="715"/>
      <c r="BY71" s="715"/>
      <c r="BZ71" s="715"/>
      <c r="CA71" s="715"/>
      <c r="CB71" s="715"/>
      <c r="CC71" s="715"/>
      <c r="CD71" s="715"/>
      <c r="CE71" s="715"/>
      <c r="CF71" s="715"/>
      <c r="CG71" s="715"/>
      <c r="CH71" s="715"/>
      <c r="CI71" s="715"/>
      <c r="CJ71" s="715"/>
      <c r="CK71" s="715"/>
      <c r="CL71" s="715"/>
      <c r="CM71" s="734"/>
      <c r="CN71" s="625">
        <f>SUM(G71:CM71)</f>
        <v>87173.084173287687</v>
      </c>
      <c r="CO71" s="251"/>
      <c r="CP71" s="251">
        <f t="shared" si="237"/>
        <v>0</v>
      </c>
      <c r="CQ71" s="624">
        <f>SUM(G71:I71)</f>
        <v>2862</v>
      </c>
      <c r="CR71" s="624">
        <f>SUM(J71:R71)</f>
        <v>8951.0000000000018</v>
      </c>
      <c r="CS71" s="624">
        <f t="shared" si="240"/>
        <v>22011</v>
      </c>
      <c r="CT71" s="624">
        <f>SUM(AE71:AP71)</f>
        <v>39972.529675810474</v>
      </c>
      <c r="CU71" s="624">
        <f t="shared" si="242"/>
        <v>13376.554497477238</v>
      </c>
      <c r="CV71" s="624">
        <f t="shared" si="243"/>
        <v>0</v>
      </c>
      <c r="CW71" s="624">
        <f t="shared" si="244"/>
        <v>0</v>
      </c>
      <c r="CX71" s="624">
        <f t="shared" si="245"/>
        <v>0</v>
      </c>
      <c r="CY71" s="27"/>
      <c r="CZ71" s="624">
        <f>SUM(G71:L71)</f>
        <v>5957.8341654154156</v>
      </c>
      <c r="DA71" s="624">
        <f t="shared" si="266"/>
        <v>12065.037434654178</v>
      </c>
      <c r="DB71" s="624">
        <f t="shared" si="267"/>
        <v>34918.461880183262</v>
      </c>
      <c r="DC71" s="624">
        <f t="shared" si="268"/>
        <v>34009.347955692174</v>
      </c>
      <c r="DD71" s="624">
        <f t="shared" si="269"/>
        <v>222.40273734268982</v>
      </c>
      <c r="DE71" s="624">
        <f t="shared" si="270"/>
        <v>0</v>
      </c>
      <c r="DF71" s="624">
        <f t="shared" si="271"/>
        <v>0</v>
      </c>
      <c r="DG71" s="624">
        <f t="shared" si="272"/>
        <v>0</v>
      </c>
      <c r="DH71" s="267">
        <f t="shared" si="273"/>
        <v>0</v>
      </c>
      <c r="DL71"/>
      <c r="DM71"/>
    </row>
    <row r="72" spans="1:117" ht="15" outlineLevel="1">
      <c r="A72" s="622" t="s">
        <v>255</v>
      </c>
      <c r="B72" s="622"/>
      <c r="C72" s="623"/>
      <c r="D72" s="633"/>
      <c r="E72" s="633"/>
      <c r="F72" s="633"/>
      <c r="G72" s="739">
        <v>0</v>
      </c>
      <c r="H72" s="633">
        <f t="shared" ref="H72" si="274">H71/H68</f>
        <v>2.4901031017531647E-2</v>
      </c>
      <c r="I72" s="633"/>
      <c r="J72" s="633">
        <f t="shared" ref="J72" si="275">J71/J68</f>
        <v>7.9999642499642507E-3</v>
      </c>
      <c r="K72" s="633">
        <f t="shared" ref="K72" si="276">K71/K68</f>
        <v>7.9999642499642507E-3</v>
      </c>
      <c r="L72" s="633">
        <v>0</v>
      </c>
      <c r="M72" s="633">
        <f t="shared" ref="M72:Q72" si="277">M71/M68</f>
        <v>7.9999642499642507E-3</v>
      </c>
      <c r="N72" s="633">
        <f t="shared" si="277"/>
        <v>7.9999642499642507E-3</v>
      </c>
      <c r="O72" s="633">
        <f t="shared" si="277"/>
        <v>7.9999642499642507E-3</v>
      </c>
      <c r="P72" s="633">
        <f t="shared" si="277"/>
        <v>7.9999642499642507E-3</v>
      </c>
      <c r="Q72" s="633">
        <f t="shared" si="277"/>
        <v>7.9999642499642507E-3</v>
      </c>
      <c r="R72" s="633">
        <f t="shared" ref="R72:AZ72" si="278">R71/R68</f>
        <v>7.9999642499642507E-3</v>
      </c>
      <c r="S72" s="633">
        <f t="shared" si="278"/>
        <v>1.1100156585280983E-2</v>
      </c>
      <c r="T72" s="633">
        <f t="shared" si="278"/>
        <v>1.1100156585280983E-2</v>
      </c>
      <c r="U72" s="633">
        <f t="shared" si="278"/>
        <v>1.1100156585280983E-2</v>
      </c>
      <c r="V72" s="633">
        <f t="shared" si="278"/>
        <v>1.1100156585280983E-2</v>
      </c>
      <c r="W72" s="633">
        <f t="shared" si="278"/>
        <v>1.1100156585280983E-2</v>
      </c>
      <c r="X72" s="633">
        <f t="shared" si="278"/>
        <v>1.1100156585280983E-2</v>
      </c>
      <c r="Y72" s="633">
        <f t="shared" si="278"/>
        <v>1.1100156585280983E-2</v>
      </c>
      <c r="Z72" s="633">
        <f t="shared" si="278"/>
        <v>1.1100156585280983E-2</v>
      </c>
      <c r="AA72" s="633">
        <f t="shared" si="278"/>
        <v>1.1100156585280983E-2</v>
      </c>
      <c r="AB72" s="633">
        <f t="shared" si="278"/>
        <v>1.1100156585280983E-2</v>
      </c>
      <c r="AC72" s="633">
        <f t="shared" si="278"/>
        <v>1.1100156585280983E-2</v>
      </c>
      <c r="AD72" s="633">
        <f t="shared" si="278"/>
        <v>1.1100156585280983E-2</v>
      </c>
      <c r="AE72" s="633">
        <f t="shared" si="278"/>
        <v>1.1100156585280983E-2</v>
      </c>
      <c r="AF72" s="633">
        <f t="shared" si="278"/>
        <v>1.1100156585280983E-2</v>
      </c>
      <c r="AG72" s="633">
        <f t="shared" si="278"/>
        <v>1.1100156585280983E-2</v>
      </c>
      <c r="AH72" s="633">
        <f t="shared" si="278"/>
        <v>1.1100156585280983E-2</v>
      </c>
      <c r="AI72" s="633">
        <f t="shared" si="278"/>
        <v>1.1100156585280983E-2</v>
      </c>
      <c r="AJ72" s="633">
        <f t="shared" si="278"/>
        <v>1.1100156585280983E-2</v>
      </c>
      <c r="AK72" s="633">
        <f t="shared" si="278"/>
        <v>1.1100156585280983E-2</v>
      </c>
      <c r="AL72" s="633">
        <f t="shared" si="278"/>
        <v>1.1100156585280983E-2</v>
      </c>
      <c r="AM72" s="633">
        <f t="shared" si="278"/>
        <v>1.1100156585280983E-2</v>
      </c>
      <c r="AN72" s="633">
        <f t="shared" si="278"/>
        <v>1.1100156585280983E-2</v>
      </c>
      <c r="AO72" s="633">
        <f t="shared" si="278"/>
        <v>1.1100156585280983E-2</v>
      </c>
      <c r="AP72" s="633">
        <f t="shared" si="278"/>
        <v>1.1100156585280983E-2</v>
      </c>
      <c r="AQ72" s="633">
        <f t="shared" si="278"/>
        <v>1.1100156585280983E-2</v>
      </c>
      <c r="AR72" s="633">
        <f t="shared" si="278"/>
        <v>1.1100156585280983E-2</v>
      </c>
      <c r="AS72" s="633">
        <f t="shared" si="278"/>
        <v>1.1100156585280983E-2</v>
      </c>
      <c r="AT72" s="633">
        <f t="shared" si="278"/>
        <v>1.1100156585280983E-2</v>
      </c>
      <c r="AU72" s="633">
        <f t="shared" si="278"/>
        <v>1.1100156585280983E-2</v>
      </c>
      <c r="AV72" s="633">
        <f t="shared" si="278"/>
        <v>1.1100156585280982E-2</v>
      </c>
      <c r="AW72" s="633">
        <f t="shared" si="278"/>
        <v>1.1100156585280983E-2</v>
      </c>
      <c r="AX72" s="633">
        <f t="shared" si="278"/>
        <v>1.1100156585280983E-2</v>
      </c>
      <c r="AY72" s="633">
        <f t="shared" si="278"/>
        <v>1.1100156585280983E-2</v>
      </c>
      <c r="AZ72" s="633">
        <f t="shared" si="278"/>
        <v>1.1100156585280983E-2</v>
      </c>
      <c r="BA72" s="736"/>
      <c r="BB72" s="736"/>
      <c r="BC72" s="736"/>
      <c r="BD72" s="736"/>
      <c r="BE72" s="736"/>
      <c r="BF72" s="736"/>
      <c r="BG72" s="736"/>
      <c r="BH72" s="736"/>
      <c r="BI72" s="736"/>
      <c r="BJ72" s="736"/>
      <c r="BK72" s="736"/>
      <c r="BL72" s="736"/>
      <c r="BM72" s="736"/>
      <c r="BN72" s="736"/>
      <c r="BO72" s="736"/>
      <c r="BP72" s="736"/>
      <c r="BQ72" s="736"/>
      <c r="BR72" s="736"/>
      <c r="BS72" s="736"/>
      <c r="BT72" s="736"/>
      <c r="BU72" s="736"/>
      <c r="BV72" s="736"/>
      <c r="BW72" s="736"/>
      <c r="BX72" s="736"/>
      <c r="BY72" s="736"/>
      <c r="BZ72" s="736"/>
      <c r="CA72" s="736"/>
      <c r="CB72" s="736"/>
      <c r="CC72" s="736"/>
      <c r="CD72" s="736"/>
      <c r="CE72" s="736"/>
      <c r="CF72" s="736"/>
      <c r="CG72" s="736"/>
      <c r="CH72" s="736"/>
      <c r="CI72" s="736"/>
      <c r="CJ72" s="736"/>
      <c r="CK72" s="736"/>
      <c r="CL72" s="736"/>
      <c r="CM72" s="736"/>
      <c r="CN72" s="633">
        <f t="shared" ref="CN72" si="279">CN71/CN68</f>
        <v>1.086551126464339E-2</v>
      </c>
      <c r="CO72" s="406"/>
      <c r="CP72" s="406"/>
      <c r="CQ72" s="633">
        <f>IF(CQ68&gt;0,(CQ71/CQ68),0)</f>
        <v>2.4901031017531647E-2</v>
      </c>
      <c r="CR72" s="633">
        <f t="shared" ref="CR72:CX72" si="280">IF(CR68&gt;0,(CR71/CR68),0)</f>
        <v>7.9999642499642525E-3</v>
      </c>
      <c r="CS72" s="633">
        <f t="shared" si="280"/>
        <v>1.1100156585280983E-2</v>
      </c>
      <c r="CT72" s="633">
        <f t="shared" si="280"/>
        <v>1.1100156585280983E-2</v>
      </c>
      <c r="CU72" s="633">
        <f t="shared" si="280"/>
        <v>1.1100156585280985E-2</v>
      </c>
      <c r="CV72" s="633">
        <f t="shared" si="280"/>
        <v>0</v>
      </c>
      <c r="CW72" s="633">
        <f t="shared" si="280"/>
        <v>0</v>
      </c>
      <c r="CX72" s="633">
        <f t="shared" si="280"/>
        <v>0</v>
      </c>
      <c r="CY72" s="407"/>
      <c r="CZ72" s="633">
        <f t="shared" ref="CZ72:DG72" si="281">IF(CZ68&gt;0,(CZ71/CZ68),0)</f>
        <v>1.1870181794195474E-2</v>
      </c>
      <c r="DA72" s="633">
        <f t="shared" si="281"/>
        <v>9.3430442623154558E-3</v>
      </c>
      <c r="DB72" s="633">
        <f t="shared" si="281"/>
        <v>1.1100156585280983E-2</v>
      </c>
      <c r="DC72" s="633">
        <f t="shared" si="281"/>
        <v>1.1100156585280987E-2</v>
      </c>
      <c r="DD72" s="633">
        <f t="shared" si="281"/>
        <v>1.1100156585280985E-2</v>
      </c>
      <c r="DE72" s="633">
        <f t="shared" si="281"/>
        <v>0</v>
      </c>
      <c r="DF72" s="633">
        <f t="shared" si="281"/>
        <v>0</v>
      </c>
      <c r="DG72" s="633">
        <f t="shared" si="281"/>
        <v>0</v>
      </c>
      <c r="DH72" s="267"/>
      <c r="DL72"/>
      <c r="DM72"/>
    </row>
    <row r="73" spans="1:117" ht="15" outlineLevel="1">
      <c r="A73" s="626" t="s">
        <v>256</v>
      </c>
      <c r="B73" s="626"/>
      <c r="C73" s="623"/>
      <c r="D73" s="661"/>
      <c r="E73" s="661"/>
      <c r="F73" s="661"/>
      <c r="G73" s="661">
        <f t="shared" ref="G73" si="282">G71</f>
        <v>0</v>
      </c>
      <c r="H73" s="661">
        <f t="shared" ref="H73" si="283">H71</f>
        <v>2862</v>
      </c>
      <c r="I73" s="661"/>
      <c r="J73" s="661">
        <f t="shared" ref="J73" si="284">J71</f>
        <v>1491.4173351923353</v>
      </c>
      <c r="K73" s="661">
        <f t="shared" ref="K73" si="285">K71</f>
        <v>1604.4168302230803</v>
      </c>
      <c r="L73" s="661">
        <f t="shared" ref="L73:R73" si="286">L71</f>
        <v>0</v>
      </c>
      <c r="M73" s="661">
        <f t="shared" si="286"/>
        <v>745.91666666666674</v>
      </c>
      <c r="N73" s="661">
        <f t="shared" si="286"/>
        <v>745.91666666666674</v>
      </c>
      <c r="O73" s="661">
        <f t="shared" si="286"/>
        <v>745.91666666666674</v>
      </c>
      <c r="P73" s="661">
        <f t="shared" si="286"/>
        <v>745.91666666666674</v>
      </c>
      <c r="Q73" s="661">
        <f t="shared" si="286"/>
        <v>745.91666666666674</v>
      </c>
      <c r="R73" s="661">
        <f t="shared" si="286"/>
        <v>2125.5825012512514</v>
      </c>
      <c r="S73" s="661">
        <f t="shared" ref="S73:AZ73" si="287">S71</f>
        <v>1034.9786000115989</v>
      </c>
      <c r="T73" s="661">
        <f t="shared" si="287"/>
        <v>1034.9786000115989</v>
      </c>
      <c r="U73" s="661">
        <f t="shared" si="287"/>
        <v>1034.9786000115989</v>
      </c>
      <c r="V73" s="661">
        <f t="shared" si="287"/>
        <v>1034.9786000115989</v>
      </c>
      <c r="W73" s="661">
        <f t="shared" si="287"/>
        <v>1034.9786000115989</v>
      </c>
      <c r="X73" s="661">
        <f t="shared" si="287"/>
        <v>1034.9786000115989</v>
      </c>
      <c r="Y73" s="661">
        <f t="shared" si="287"/>
        <v>1034.9786000115989</v>
      </c>
      <c r="Z73" s="661">
        <f t="shared" si="287"/>
        <v>1480.4611842486806</v>
      </c>
      <c r="AA73" s="661">
        <f t="shared" si="287"/>
        <v>3111.6291944557211</v>
      </c>
      <c r="AB73" s="661">
        <f t="shared" si="287"/>
        <v>3391.3531404048017</v>
      </c>
      <c r="AC73" s="661">
        <f t="shared" si="287"/>
        <v>3391.3531404048017</v>
      </c>
      <c r="AD73" s="661">
        <f t="shared" si="287"/>
        <v>3391.3531404048017</v>
      </c>
      <c r="AE73" s="661">
        <f t="shared" si="287"/>
        <v>3326.0842196833496</v>
      </c>
      <c r="AF73" s="661">
        <f t="shared" si="287"/>
        <v>3326.0842196833496</v>
      </c>
      <c r="AG73" s="661">
        <f t="shared" si="287"/>
        <v>3326.0842196833496</v>
      </c>
      <c r="AH73" s="661">
        <f t="shared" si="287"/>
        <v>3046.360273734269</v>
      </c>
      <c r="AI73" s="661">
        <f t="shared" si="287"/>
        <v>3046.360273734269</v>
      </c>
      <c r="AJ73" s="661">
        <f t="shared" si="287"/>
        <v>3046.360273734269</v>
      </c>
      <c r="AK73" s="661">
        <f t="shared" si="287"/>
        <v>3326.0842196833496</v>
      </c>
      <c r="AL73" s="661">
        <f t="shared" si="287"/>
        <v>3332.255906744766</v>
      </c>
      <c r="AM73" s="661">
        <f t="shared" si="287"/>
        <v>3326.0842196833496</v>
      </c>
      <c r="AN73" s="661">
        <f t="shared" si="287"/>
        <v>3623.5906164820508</v>
      </c>
      <c r="AO73" s="661">
        <f t="shared" si="287"/>
        <v>3623.5906164820508</v>
      </c>
      <c r="AP73" s="661">
        <f t="shared" si="287"/>
        <v>3623.5906164820508</v>
      </c>
      <c r="AQ73" s="661">
        <f t="shared" si="287"/>
        <v>3623.5906164820508</v>
      </c>
      <c r="AR73" s="661">
        <f t="shared" si="287"/>
        <v>3326.0842196833496</v>
      </c>
      <c r="AS73" s="661">
        <f t="shared" si="287"/>
        <v>2328.4021457982949</v>
      </c>
      <c r="AT73" s="661">
        <f t="shared" si="287"/>
        <v>1405.4685263585222</v>
      </c>
      <c r="AU73" s="661">
        <f t="shared" si="287"/>
        <v>1405.4685263585222</v>
      </c>
      <c r="AV73" s="661">
        <f t="shared" si="287"/>
        <v>1065.1377254538072</v>
      </c>
      <c r="AW73" s="661">
        <f t="shared" si="287"/>
        <v>54.057762570318388</v>
      </c>
      <c r="AX73" s="661">
        <f t="shared" si="287"/>
        <v>60.229449631734617</v>
      </c>
      <c r="AY73" s="661">
        <f t="shared" si="287"/>
        <v>54.057762570318388</v>
      </c>
      <c r="AZ73" s="661">
        <f t="shared" si="287"/>
        <v>54.057762570318388</v>
      </c>
      <c r="BA73" s="737"/>
      <c r="BB73" s="737"/>
      <c r="BC73" s="737"/>
      <c r="BD73" s="737"/>
      <c r="BE73" s="737"/>
      <c r="BF73" s="737"/>
      <c r="BG73" s="737"/>
      <c r="BH73" s="737"/>
      <c r="BI73" s="737"/>
      <c r="BJ73" s="737"/>
      <c r="BK73" s="737"/>
      <c r="BL73" s="737"/>
      <c r="BM73" s="737"/>
      <c r="BN73" s="737"/>
      <c r="BO73" s="737"/>
      <c r="BP73" s="737"/>
      <c r="BQ73" s="737"/>
      <c r="BR73" s="737"/>
      <c r="BS73" s="737"/>
      <c r="BT73" s="737"/>
      <c r="BU73" s="737"/>
      <c r="BV73" s="737"/>
      <c r="BW73" s="737"/>
      <c r="BX73" s="737"/>
      <c r="BY73" s="737"/>
      <c r="BZ73" s="737"/>
      <c r="CA73" s="737"/>
      <c r="CB73" s="737"/>
      <c r="CC73" s="737"/>
      <c r="CD73" s="737"/>
      <c r="CE73" s="737"/>
      <c r="CF73" s="737"/>
      <c r="CG73" s="737"/>
      <c r="CH73" s="737"/>
      <c r="CI73" s="737"/>
      <c r="CJ73" s="737"/>
      <c r="CK73" s="737"/>
      <c r="CL73" s="737"/>
      <c r="CM73" s="736"/>
      <c r="CN73" s="625">
        <f>SUM(G73:CM73)</f>
        <v>87173.084173287687</v>
      </c>
      <c r="CO73" s="251"/>
      <c r="CP73" s="251">
        <f t="shared" si="237"/>
        <v>0</v>
      </c>
      <c r="CQ73" s="624">
        <f>SUM(G73:I73)</f>
        <v>2862</v>
      </c>
      <c r="CR73" s="624">
        <f>SUM(J73:R73)</f>
        <v>8951.0000000000018</v>
      </c>
      <c r="CS73" s="624">
        <f>SUM(S73:AD73)</f>
        <v>22011</v>
      </c>
      <c r="CT73" s="624">
        <f>SUM(AE73:AP73)</f>
        <v>39972.529675810474</v>
      </c>
      <c r="CU73" s="624">
        <f>SUM(AQ73:BB73)</f>
        <v>13376.554497477238</v>
      </c>
      <c r="CV73" s="624">
        <f>SUM(BC73:BN73)</f>
        <v>0</v>
      </c>
      <c r="CW73" s="624">
        <f>SUM(BO73:BZ73)</f>
        <v>0</v>
      </c>
      <c r="CX73" s="624">
        <f>SUM(CA73:CL73)</f>
        <v>0</v>
      </c>
      <c r="CY73" s="27"/>
      <c r="CZ73" s="624">
        <f>SUM(G73:L73)</f>
        <v>5957.8341654154156</v>
      </c>
      <c r="DA73" s="624">
        <f>SUM(M73:X73)</f>
        <v>12065.037434654178</v>
      </c>
      <c r="DB73" s="624">
        <f>SUM(Y73:AJ73)</f>
        <v>34918.461880183262</v>
      </c>
      <c r="DC73" s="624">
        <f>SUM(AK73:AV73)</f>
        <v>34009.347955692174</v>
      </c>
      <c r="DD73" s="624">
        <f>SUM(AW73:BH73)</f>
        <v>222.40273734268982</v>
      </c>
      <c r="DE73" s="624">
        <f>SUM(BI73:BT73)</f>
        <v>0</v>
      </c>
      <c r="DF73" s="624">
        <f>SUM(BU73:CF73)</f>
        <v>0</v>
      </c>
      <c r="DG73" s="624">
        <f>SUM(CG73:CM73)</f>
        <v>0</v>
      </c>
      <c r="DH73" s="267">
        <f t="shared" ref="DH73:DH74" si="288">SUM(CQ73:CX73)-SUM(CZ73:DG73)</f>
        <v>0</v>
      </c>
      <c r="DL73"/>
      <c r="DM73"/>
    </row>
    <row r="74" spans="1:117" ht="15">
      <c r="A74" s="638" t="s">
        <v>257</v>
      </c>
      <c r="B74" s="638"/>
      <c r="C74" s="639"/>
      <c r="D74" s="640"/>
      <c r="E74" s="640"/>
      <c r="F74" s="640"/>
      <c r="G74" s="640">
        <f t="shared" ref="G74:BP74" si="289">ROUND(G$68*G$72,0)</f>
        <v>0</v>
      </c>
      <c r="H74" s="640">
        <f t="shared" si="289"/>
        <v>2862</v>
      </c>
      <c r="I74" s="640"/>
      <c r="J74" s="640">
        <f t="shared" si="289"/>
        <v>1491</v>
      </c>
      <c r="K74" s="640">
        <f t="shared" si="289"/>
        <v>1604</v>
      </c>
      <c r="L74" s="640">
        <f t="shared" si="289"/>
        <v>0</v>
      </c>
      <c r="M74" s="640">
        <f t="shared" si="289"/>
        <v>746</v>
      </c>
      <c r="N74" s="640">
        <f t="shared" si="289"/>
        <v>746</v>
      </c>
      <c r="O74" s="640">
        <f t="shared" si="289"/>
        <v>746</v>
      </c>
      <c r="P74" s="640">
        <f t="shared" si="289"/>
        <v>746</v>
      </c>
      <c r="Q74" s="640">
        <f t="shared" si="289"/>
        <v>746</v>
      </c>
      <c r="R74" s="640">
        <f t="shared" si="289"/>
        <v>2126</v>
      </c>
      <c r="S74" s="640">
        <f t="shared" si="289"/>
        <v>1035</v>
      </c>
      <c r="T74" s="640">
        <f t="shared" si="289"/>
        <v>1035</v>
      </c>
      <c r="U74" s="640">
        <f t="shared" si="289"/>
        <v>1035</v>
      </c>
      <c r="V74" s="640">
        <f t="shared" si="289"/>
        <v>1035</v>
      </c>
      <c r="W74" s="640">
        <f t="shared" si="289"/>
        <v>1035</v>
      </c>
      <c r="X74" s="640">
        <f t="shared" si="289"/>
        <v>1035</v>
      </c>
      <c r="Y74" s="640">
        <f t="shared" si="289"/>
        <v>1035</v>
      </c>
      <c r="Z74" s="640">
        <f t="shared" si="289"/>
        <v>1480</v>
      </c>
      <c r="AA74" s="640">
        <f t="shared" si="289"/>
        <v>3112</v>
      </c>
      <c r="AB74" s="640">
        <f t="shared" si="289"/>
        <v>3391</v>
      </c>
      <c r="AC74" s="640">
        <f t="shared" si="289"/>
        <v>3391</v>
      </c>
      <c r="AD74" s="640">
        <f t="shared" si="289"/>
        <v>3391</v>
      </c>
      <c r="AE74" s="640">
        <f t="shared" si="289"/>
        <v>3326</v>
      </c>
      <c r="AF74" s="640">
        <f t="shared" si="289"/>
        <v>3326</v>
      </c>
      <c r="AG74" s="640">
        <f t="shared" si="289"/>
        <v>3326</v>
      </c>
      <c r="AH74" s="640">
        <f t="shared" si="289"/>
        <v>3046</v>
      </c>
      <c r="AI74" s="640">
        <f t="shared" si="289"/>
        <v>3046</v>
      </c>
      <c r="AJ74" s="640">
        <f t="shared" si="289"/>
        <v>3046</v>
      </c>
      <c r="AK74" s="640">
        <f t="shared" si="289"/>
        <v>3326</v>
      </c>
      <c r="AL74" s="640">
        <f t="shared" si="289"/>
        <v>3332</v>
      </c>
      <c r="AM74" s="640">
        <f t="shared" si="289"/>
        <v>3326</v>
      </c>
      <c r="AN74" s="640">
        <f t="shared" si="289"/>
        <v>3624</v>
      </c>
      <c r="AO74" s="640">
        <f t="shared" si="289"/>
        <v>3624</v>
      </c>
      <c r="AP74" s="640">
        <f t="shared" si="289"/>
        <v>3624</v>
      </c>
      <c r="AQ74" s="640">
        <f t="shared" si="289"/>
        <v>3624</v>
      </c>
      <c r="AR74" s="640">
        <f t="shared" si="289"/>
        <v>3326</v>
      </c>
      <c r="AS74" s="640">
        <f t="shared" si="289"/>
        <v>2328</v>
      </c>
      <c r="AT74" s="640">
        <f t="shared" si="289"/>
        <v>1405</v>
      </c>
      <c r="AU74" s="640">
        <f t="shared" si="289"/>
        <v>1405</v>
      </c>
      <c r="AV74" s="640">
        <f t="shared" si="289"/>
        <v>1065</v>
      </c>
      <c r="AW74" s="640">
        <f t="shared" si="289"/>
        <v>54</v>
      </c>
      <c r="AX74" s="640">
        <f t="shared" si="289"/>
        <v>60</v>
      </c>
      <c r="AY74" s="640">
        <f t="shared" si="289"/>
        <v>54</v>
      </c>
      <c r="AZ74" s="640">
        <f t="shared" si="289"/>
        <v>54</v>
      </c>
      <c r="BA74" s="640">
        <f t="shared" si="289"/>
        <v>0</v>
      </c>
      <c r="BB74" s="640">
        <f t="shared" si="289"/>
        <v>0</v>
      </c>
      <c r="BC74" s="640">
        <f t="shared" si="289"/>
        <v>0</v>
      </c>
      <c r="BD74" s="640">
        <f t="shared" si="289"/>
        <v>0</v>
      </c>
      <c r="BE74" s="640">
        <f t="shared" si="289"/>
        <v>0</v>
      </c>
      <c r="BF74" s="640">
        <f t="shared" si="289"/>
        <v>0</v>
      </c>
      <c r="BG74" s="640">
        <f t="shared" si="289"/>
        <v>0</v>
      </c>
      <c r="BH74" s="640">
        <f t="shared" si="289"/>
        <v>0</v>
      </c>
      <c r="BI74" s="640">
        <f t="shared" si="289"/>
        <v>0</v>
      </c>
      <c r="BJ74" s="640">
        <f t="shared" si="289"/>
        <v>0</v>
      </c>
      <c r="BK74" s="640">
        <f t="shared" si="289"/>
        <v>0</v>
      </c>
      <c r="BL74" s="640">
        <f t="shared" si="289"/>
        <v>0</v>
      </c>
      <c r="BM74" s="640">
        <f t="shared" si="289"/>
        <v>0</v>
      </c>
      <c r="BN74" s="640">
        <f t="shared" si="289"/>
        <v>0</v>
      </c>
      <c r="BO74" s="640">
        <f t="shared" si="289"/>
        <v>0</v>
      </c>
      <c r="BP74" s="640">
        <f t="shared" si="289"/>
        <v>0</v>
      </c>
      <c r="BQ74" s="640">
        <f t="shared" ref="BQ74:CL74" si="290">ROUND(BQ$68*BQ$72,0)</f>
        <v>0</v>
      </c>
      <c r="BR74" s="640">
        <f t="shared" si="290"/>
        <v>0</v>
      </c>
      <c r="BS74" s="640">
        <f t="shared" si="290"/>
        <v>0</v>
      </c>
      <c r="BT74" s="640">
        <f t="shared" si="290"/>
        <v>0</v>
      </c>
      <c r="BU74" s="640">
        <f t="shared" si="290"/>
        <v>0</v>
      </c>
      <c r="BV74" s="640">
        <f t="shared" si="290"/>
        <v>0</v>
      </c>
      <c r="BW74" s="640">
        <f t="shared" si="290"/>
        <v>0</v>
      </c>
      <c r="BX74" s="640">
        <f t="shared" si="290"/>
        <v>0</v>
      </c>
      <c r="BY74" s="640">
        <f t="shared" si="290"/>
        <v>0</v>
      </c>
      <c r="BZ74" s="640">
        <f t="shared" si="290"/>
        <v>0</v>
      </c>
      <c r="CA74" s="640">
        <f t="shared" si="290"/>
        <v>0</v>
      </c>
      <c r="CB74" s="640">
        <f t="shared" si="290"/>
        <v>0</v>
      </c>
      <c r="CC74" s="640">
        <f t="shared" si="290"/>
        <v>0</v>
      </c>
      <c r="CD74" s="640">
        <f t="shared" si="290"/>
        <v>0</v>
      </c>
      <c r="CE74" s="640">
        <f t="shared" si="290"/>
        <v>0</v>
      </c>
      <c r="CF74" s="640">
        <f t="shared" si="290"/>
        <v>0</v>
      </c>
      <c r="CG74" s="640">
        <f t="shared" si="290"/>
        <v>0</v>
      </c>
      <c r="CH74" s="640">
        <f t="shared" si="290"/>
        <v>0</v>
      </c>
      <c r="CI74" s="640">
        <f t="shared" si="290"/>
        <v>0</v>
      </c>
      <c r="CJ74" s="640">
        <f t="shared" si="290"/>
        <v>0</v>
      </c>
      <c r="CK74" s="640">
        <f t="shared" si="290"/>
        <v>0</v>
      </c>
      <c r="CL74" s="640">
        <f t="shared" si="290"/>
        <v>0</v>
      </c>
      <c r="CM74" s="640"/>
      <c r="CN74" s="640">
        <f>SUM(G74:CM74)</f>
        <v>87170</v>
      </c>
      <c r="CO74" s="233"/>
      <c r="CP74" s="233"/>
      <c r="CQ74" s="640">
        <f>SUM(G74:I74)</f>
        <v>2862</v>
      </c>
      <c r="CR74" s="640">
        <f>SUM(J74:R74)</f>
        <v>8951</v>
      </c>
      <c r="CS74" s="640">
        <f t="shared" ref="CS74" si="291">SUM(S74:AD74)</f>
        <v>22010</v>
      </c>
      <c r="CT74" s="640">
        <f t="shared" ref="CT74" si="292">SUM(AE74:AP74)</f>
        <v>39972</v>
      </c>
      <c r="CU74" s="640">
        <f t="shared" ref="CU74" si="293">SUM(AQ74:BB74)</f>
        <v>13375</v>
      </c>
      <c r="CV74" s="640">
        <f t="shared" ref="CV74" si="294">SUM(BC74:BN74)</f>
        <v>0</v>
      </c>
      <c r="CW74" s="640">
        <f t="shared" ref="CW74" si="295">SUM(BO74:BZ74)</f>
        <v>0</v>
      </c>
      <c r="CX74" s="640">
        <f t="shared" ref="CX74" si="296">SUM(CA74:CL74)</f>
        <v>0</v>
      </c>
      <c r="CY74" s="27"/>
      <c r="CZ74" s="640">
        <f>SUM(G74:L74)</f>
        <v>5957</v>
      </c>
      <c r="DA74" s="640">
        <f t="shared" ref="DA74" si="297">SUM(M74:X74)</f>
        <v>12066</v>
      </c>
      <c r="DB74" s="640">
        <f t="shared" ref="DB74" si="298">SUM(Y74:AJ74)</f>
        <v>34916</v>
      </c>
      <c r="DC74" s="640">
        <f t="shared" ref="DC74" si="299">SUM(AK74:AV74)</f>
        <v>34009</v>
      </c>
      <c r="DD74" s="640">
        <f t="shared" ref="DD74" si="300">SUM(AW74:BH74)</f>
        <v>222</v>
      </c>
      <c r="DE74" s="640">
        <f t="shared" ref="DE74" si="301">SUM(BI74:BT74)</f>
        <v>0</v>
      </c>
      <c r="DF74" s="640">
        <f t="shared" ref="DF74" si="302">SUM(BU74:CF74)</f>
        <v>0</v>
      </c>
      <c r="DG74" s="640">
        <f t="shared" ref="DG74" si="303">SUM(CG74:CM74)</f>
        <v>0</v>
      </c>
      <c r="DH74" s="267">
        <f t="shared" si="288"/>
        <v>0</v>
      </c>
      <c r="DL74"/>
      <c r="DM74"/>
    </row>
    <row r="75" spans="1:117" s="46" customFormat="1" ht="15">
      <c r="A75" s="47"/>
      <c r="B75" s="47"/>
      <c r="C75" s="40"/>
      <c r="D75" s="40"/>
      <c r="E75" s="40"/>
      <c r="F75" s="40"/>
      <c r="G75" s="40"/>
      <c r="H75" s="40"/>
      <c r="I75" s="40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2"/>
      <c r="CL75" s="42"/>
      <c r="CM75" s="42"/>
      <c r="CN75" s="48"/>
      <c r="CO75" s="233"/>
      <c r="CP75" s="233"/>
      <c r="CQ75" s="41"/>
      <c r="CR75" s="988">
        <f>'3f CalSAWS DD&amp;I CAP'!C108</f>
        <v>1118880</v>
      </c>
      <c r="CS75" s="986">
        <f>'3f CalSAWS DD&amp;I CAP'!C200</f>
        <v>1982945</v>
      </c>
      <c r="CT75" s="41"/>
      <c r="CU75" s="41"/>
      <c r="CV75" s="41"/>
      <c r="CW75" s="41"/>
      <c r="CX75" s="41"/>
      <c r="CY75" s="45"/>
      <c r="CZ75" s="41"/>
      <c r="DA75" s="41"/>
      <c r="DB75" s="41"/>
      <c r="DC75" s="41"/>
      <c r="DD75" s="41"/>
      <c r="DE75" s="41"/>
      <c r="DF75" s="41"/>
      <c r="DG75" s="41"/>
      <c r="DH75" s="267"/>
      <c r="DL75"/>
      <c r="DM75"/>
    </row>
    <row r="76" spans="1:117" ht="15">
      <c r="A76" s="622" t="s">
        <v>359</v>
      </c>
      <c r="B76" s="622"/>
      <c r="C76" s="623"/>
      <c r="D76" s="631"/>
      <c r="E76" s="631"/>
      <c r="F76" s="631"/>
      <c r="G76" s="631">
        <f t="shared" ref="G76:AI76" si="304">G68+G53+G42+G26+G7</f>
        <v>61175</v>
      </c>
      <c r="H76" s="631">
        <f t="shared" si="304"/>
        <v>11459404</v>
      </c>
      <c r="I76" s="631">
        <f t="shared" si="304"/>
        <v>11034</v>
      </c>
      <c r="J76" s="631">
        <f t="shared" ref="J76" si="305">J68+J53+J42+J26+J7</f>
        <v>21365434</v>
      </c>
      <c r="K76" s="631">
        <f t="shared" ref="K76" si="306">K68+K53+K42+K26+K7</f>
        <v>20156445</v>
      </c>
      <c r="L76" s="631">
        <f t="shared" si="304"/>
        <v>326</v>
      </c>
      <c r="M76" s="631">
        <f t="shared" si="304"/>
        <v>10909209</v>
      </c>
      <c r="N76" s="631">
        <f t="shared" si="304"/>
        <v>11119577</v>
      </c>
      <c r="O76" s="631">
        <f t="shared" si="304"/>
        <v>8738597</v>
      </c>
      <c r="P76" s="631">
        <f t="shared" si="304"/>
        <v>15773604</v>
      </c>
      <c r="Q76" s="631">
        <f t="shared" si="304"/>
        <v>8278871</v>
      </c>
      <c r="R76" s="631">
        <f t="shared" si="304"/>
        <v>25980831</v>
      </c>
      <c r="S76" s="631">
        <f t="shared" si="304"/>
        <v>12693770</v>
      </c>
      <c r="T76" s="631">
        <f t="shared" si="304"/>
        <v>9136597</v>
      </c>
      <c r="U76" s="631">
        <f t="shared" si="304"/>
        <v>7098597</v>
      </c>
      <c r="V76" s="631">
        <f t="shared" si="304"/>
        <v>24376819</v>
      </c>
      <c r="W76" s="631">
        <f t="shared" si="304"/>
        <v>18371407</v>
      </c>
      <c r="X76" s="631">
        <f t="shared" si="304"/>
        <v>10232560</v>
      </c>
      <c r="Y76" s="631">
        <f t="shared" si="304"/>
        <v>16545615</v>
      </c>
      <c r="Z76" s="631">
        <f t="shared" si="304"/>
        <v>14707278</v>
      </c>
      <c r="AA76" s="631">
        <f t="shared" si="304"/>
        <v>15334125</v>
      </c>
      <c r="AB76" s="631">
        <f t="shared" si="304"/>
        <v>15418277</v>
      </c>
      <c r="AC76" s="631">
        <f t="shared" si="304"/>
        <v>16827985</v>
      </c>
      <c r="AD76" s="631">
        <f t="shared" si="304"/>
        <v>10704754</v>
      </c>
      <c r="AE76" s="631">
        <f t="shared" si="304"/>
        <v>16021201</v>
      </c>
      <c r="AF76" s="631">
        <f t="shared" si="304"/>
        <v>12587360</v>
      </c>
      <c r="AG76" s="631">
        <f t="shared" si="304"/>
        <v>13408676</v>
      </c>
      <c r="AH76" s="631">
        <f t="shared" si="304"/>
        <v>23863478</v>
      </c>
      <c r="AI76" s="631">
        <f t="shared" si="304"/>
        <v>8994372</v>
      </c>
      <c r="AJ76" s="631">
        <f t="shared" ref="AJ76:BD76" si="307">AJ68+AJ53+AJ42+AJ26+AJ7</f>
        <v>7843839</v>
      </c>
      <c r="AK76" s="631">
        <f t="shared" si="307"/>
        <v>8309797</v>
      </c>
      <c r="AL76" s="631">
        <f t="shared" si="307"/>
        <v>7360961</v>
      </c>
      <c r="AM76" s="631">
        <f t="shared" si="307"/>
        <v>7878578</v>
      </c>
      <c r="AN76" s="631">
        <f t="shared" si="307"/>
        <v>5363520</v>
      </c>
      <c r="AO76" s="631">
        <f t="shared" si="307"/>
        <v>17418398</v>
      </c>
      <c r="AP76" s="631">
        <f t="shared" si="307"/>
        <v>6512605</v>
      </c>
      <c r="AQ76" s="631">
        <f t="shared" si="307"/>
        <v>5546024</v>
      </c>
      <c r="AR76" s="631">
        <f t="shared" si="307"/>
        <v>5615769</v>
      </c>
      <c r="AS76" s="631">
        <f t="shared" si="307"/>
        <v>7616586</v>
      </c>
      <c r="AT76" s="631">
        <f t="shared" si="307"/>
        <v>6194747</v>
      </c>
      <c r="AU76" s="631">
        <f t="shared" si="307"/>
        <v>6689876</v>
      </c>
      <c r="AV76" s="631">
        <f t="shared" si="307"/>
        <v>7368873</v>
      </c>
      <c r="AW76" s="631">
        <f t="shared" si="307"/>
        <v>5537731</v>
      </c>
      <c r="AX76" s="631">
        <f t="shared" si="307"/>
        <v>7631195</v>
      </c>
      <c r="AY76" s="631">
        <f t="shared" si="307"/>
        <v>6387027</v>
      </c>
      <c r="AZ76" s="631">
        <f t="shared" si="307"/>
        <v>6006513</v>
      </c>
      <c r="BA76" s="631">
        <f t="shared" si="307"/>
        <v>5995552</v>
      </c>
      <c r="BB76" s="631">
        <f t="shared" si="307"/>
        <v>6812368</v>
      </c>
      <c r="BC76" s="631">
        <f t="shared" si="307"/>
        <v>5225221</v>
      </c>
      <c r="BD76" s="631">
        <f t="shared" si="307"/>
        <v>4761089</v>
      </c>
      <c r="BE76" s="631">
        <f t="shared" ref="BE76:BN76" si="308">BE68+BE53+BE42+BE26+BE7</f>
        <v>4225639</v>
      </c>
      <c r="BF76" s="631">
        <f t="shared" si="308"/>
        <v>4023228</v>
      </c>
      <c r="BG76" s="631">
        <f t="shared" si="308"/>
        <v>3429702</v>
      </c>
      <c r="BH76" s="631">
        <f t="shared" si="308"/>
        <v>2096893</v>
      </c>
      <c r="BI76" s="631">
        <f t="shared" si="308"/>
        <v>1264069</v>
      </c>
      <c r="BJ76" s="631">
        <f t="shared" si="308"/>
        <v>452985</v>
      </c>
      <c r="BK76" s="631">
        <f t="shared" si="308"/>
        <v>452985</v>
      </c>
      <c r="BL76" s="631">
        <f t="shared" si="308"/>
        <v>415881</v>
      </c>
      <c r="BM76" s="631">
        <f t="shared" si="308"/>
        <v>162697</v>
      </c>
      <c r="BN76" s="631">
        <f t="shared" si="308"/>
        <v>162697</v>
      </c>
      <c r="BO76" s="631"/>
      <c r="BP76" s="631"/>
      <c r="BQ76" s="631"/>
      <c r="BR76" s="631"/>
      <c r="BS76" s="631"/>
      <c r="BT76" s="631"/>
      <c r="BU76" s="631"/>
      <c r="BV76" s="631"/>
      <c r="BW76" s="631"/>
      <c r="BX76" s="631"/>
      <c r="BY76" s="631"/>
      <c r="BZ76" s="631"/>
      <c r="CA76" s="631"/>
      <c r="CB76" s="631"/>
      <c r="CC76" s="631"/>
      <c r="CD76" s="631"/>
      <c r="CE76" s="631"/>
      <c r="CF76" s="631"/>
      <c r="CG76" s="631"/>
      <c r="CH76" s="631"/>
      <c r="CI76" s="631"/>
      <c r="CJ76" s="631"/>
      <c r="CK76" s="631"/>
      <c r="CL76" s="631"/>
      <c r="CM76" s="631"/>
      <c r="CN76" s="631">
        <f>CN68+CN53+CN42+CN26+CN7</f>
        <v>544940423</v>
      </c>
      <c r="CO76" s="251"/>
      <c r="CP76" s="251">
        <f t="shared" ref="CP76:CP79" si="309">CN76-SUM(CQ76:CX76)</f>
        <v>0</v>
      </c>
      <c r="CQ76" s="631">
        <f>SUM(G76:I76)</f>
        <v>11531613</v>
      </c>
      <c r="CR76" s="631">
        <f>SUM(J76:R76)</f>
        <v>122322894</v>
      </c>
      <c r="CS76" s="631">
        <f>SUM(S76:AD76)</f>
        <v>171447784</v>
      </c>
      <c r="CT76" s="631">
        <f>SUM(AE76:AP76)</f>
        <v>135562785</v>
      </c>
      <c r="CU76" s="631">
        <f>SUM(AQ76:BB76)</f>
        <v>77402261</v>
      </c>
      <c r="CV76" s="631">
        <f>SUM(BC76:BN76)</f>
        <v>26673086</v>
      </c>
      <c r="CW76" s="631">
        <f>SUM(BO76:BZ76)</f>
        <v>0</v>
      </c>
      <c r="CX76" s="631">
        <f>SUM(CA76:CL76)</f>
        <v>0</v>
      </c>
      <c r="CY76" s="407"/>
      <c r="CZ76" s="631">
        <f>SUM(G76:L76)</f>
        <v>53053818</v>
      </c>
      <c r="DA76" s="631">
        <f t="shared" ref="DA76" si="310">SUM(M76:X76)</f>
        <v>162710439</v>
      </c>
      <c r="DB76" s="631">
        <f t="shared" ref="DB76" si="311">SUM(Y76:AJ76)</f>
        <v>172256960</v>
      </c>
      <c r="DC76" s="631">
        <f t="shared" ref="DC76" si="312">SUM(AK76:AV76)</f>
        <v>91875734</v>
      </c>
      <c r="DD76" s="631">
        <f t="shared" ref="DD76" si="313">SUM(AW76:BH76)</f>
        <v>62132158</v>
      </c>
      <c r="DE76" s="631">
        <f t="shared" ref="DE76" si="314">SUM(BI76:BT76)</f>
        <v>2911314</v>
      </c>
      <c r="DF76" s="631">
        <f t="shared" ref="DF76" si="315">SUM(BU76:CF76)</f>
        <v>0</v>
      </c>
      <c r="DG76" s="631">
        <f t="shared" ref="DG76" si="316">SUM(CG76:CM76)</f>
        <v>0</v>
      </c>
      <c r="DH76" s="267">
        <f t="shared" ref="DH76:DH79" si="317">SUM(CQ76:CX76)-SUM(CZ76:DG76)</f>
        <v>0</v>
      </c>
      <c r="DL76"/>
      <c r="DM76"/>
    </row>
    <row r="77" spans="1:117" ht="15">
      <c r="A77" s="626" t="s">
        <v>253</v>
      </c>
      <c r="B77" s="626"/>
      <c r="C77" s="623"/>
      <c r="D77" s="624"/>
      <c r="E77" s="624"/>
      <c r="F77" s="624"/>
      <c r="G77" s="624">
        <f t="shared" ref="G77:AI77" si="318">G69+G43+G27+G8</f>
        <v>46227.499199877653</v>
      </c>
      <c r="H77" s="624">
        <f t="shared" si="318"/>
        <v>8645233.203441551</v>
      </c>
      <c r="I77" s="624">
        <f t="shared" si="318"/>
        <v>8337.952205499796</v>
      </c>
      <c r="J77" s="624">
        <f t="shared" ref="J77" si="319">J69+J43+J27+J8</f>
        <v>16402449.237547386</v>
      </c>
      <c r="K77" s="624">
        <f t="shared" ref="K77" si="320">K69+K43+K27+K8</f>
        <v>15325949.380776029</v>
      </c>
      <c r="L77" s="624">
        <f t="shared" si="318"/>
        <v>246.34515307168149</v>
      </c>
      <c r="M77" s="624">
        <f t="shared" si="318"/>
        <v>8368355.3211824521</v>
      </c>
      <c r="N77" s="624">
        <f t="shared" si="318"/>
        <v>8530098.8618498072</v>
      </c>
      <c r="O77" s="624">
        <f t="shared" si="318"/>
        <v>6699458.5342003349</v>
      </c>
      <c r="P77" s="624">
        <f t="shared" si="318"/>
        <v>12108394.081052857</v>
      </c>
      <c r="Q77" s="624">
        <f t="shared" si="318"/>
        <v>6345993.6402530996</v>
      </c>
      <c r="R77" s="624">
        <f t="shared" si="318"/>
        <v>19921040.294777256</v>
      </c>
      <c r="S77" s="624">
        <f t="shared" si="318"/>
        <v>9721494.4554278832</v>
      </c>
      <c r="T77" s="624">
        <f t="shared" si="318"/>
        <v>6538580.5829334911</v>
      </c>
      <c r="U77" s="624">
        <f t="shared" si="318"/>
        <v>5427031.3479651101</v>
      </c>
      <c r="V77" s="624">
        <f t="shared" si="318"/>
        <v>18688584.970347282</v>
      </c>
      <c r="W77" s="624">
        <f t="shared" si="318"/>
        <v>13494293.43487341</v>
      </c>
      <c r="X77" s="624">
        <f t="shared" si="318"/>
        <v>7813330.3369004717</v>
      </c>
      <c r="Y77" s="624">
        <f t="shared" si="318"/>
        <v>10429207.199639944</v>
      </c>
      <c r="Z77" s="624">
        <f t="shared" si="318"/>
        <v>11237879.887764551</v>
      </c>
      <c r="AA77" s="624">
        <f t="shared" si="318"/>
        <v>10655574.515727067</v>
      </c>
      <c r="AB77" s="624">
        <f t="shared" si="318"/>
        <v>11309177.552824948</v>
      </c>
      <c r="AC77" s="624">
        <f t="shared" si="318"/>
        <v>12054302.649645239</v>
      </c>
      <c r="AD77" s="624">
        <f t="shared" si="318"/>
        <v>8145460.0659506051</v>
      </c>
      <c r="AE77" s="624">
        <f t="shared" si="318"/>
        <v>10655335.084421065</v>
      </c>
      <c r="AF77" s="624">
        <f t="shared" si="318"/>
        <v>9584108.0591744035</v>
      </c>
      <c r="AG77" s="624">
        <f t="shared" si="318"/>
        <v>9066676.9263364896</v>
      </c>
      <c r="AH77" s="624">
        <f t="shared" si="318"/>
        <v>18242049.063395869</v>
      </c>
      <c r="AI77" s="624">
        <f t="shared" si="318"/>
        <v>6771677.3626529016</v>
      </c>
      <c r="AJ77" s="624">
        <f t="shared" ref="AJ77:BD77" si="321">AJ69+AJ43+AJ27+AJ8</f>
        <v>5945285.2376788324</v>
      </c>
      <c r="AK77" s="624">
        <f t="shared" si="321"/>
        <v>6010456.140479519</v>
      </c>
      <c r="AL77" s="624">
        <f t="shared" si="321"/>
        <v>5572619.8076379299</v>
      </c>
      <c r="AM77" s="624">
        <f t="shared" si="321"/>
        <v>5658702.5180616267</v>
      </c>
      <c r="AN77" s="624">
        <f t="shared" si="321"/>
        <v>4023682.7220888529</v>
      </c>
      <c r="AO77" s="624">
        <f t="shared" si="321"/>
        <v>13260503.843339324</v>
      </c>
      <c r="AP77" s="624">
        <f t="shared" si="321"/>
        <v>4905640.6923234938</v>
      </c>
      <c r="AQ77" s="624">
        <f t="shared" si="321"/>
        <v>4163760.785827504</v>
      </c>
      <c r="AR77" s="624">
        <f t="shared" si="321"/>
        <v>4220676.7732246844</v>
      </c>
      <c r="AS77" s="624">
        <f t="shared" si="321"/>
        <v>5767713.8534345934</v>
      </c>
      <c r="AT77" s="624">
        <f t="shared" si="321"/>
        <v>4693960.619564415</v>
      </c>
      <c r="AU77" s="624">
        <f t="shared" si="321"/>
        <v>5073987.0251243059</v>
      </c>
      <c r="AV77" s="624">
        <f t="shared" si="321"/>
        <v>5599009.2934327666</v>
      </c>
      <c r="AW77" s="624">
        <f t="shared" si="321"/>
        <v>4205055.3703221921</v>
      </c>
      <c r="AX77" s="624">
        <f t="shared" si="321"/>
        <v>5811781.6164035834</v>
      </c>
      <c r="AY77" s="624">
        <f t="shared" si="321"/>
        <v>4856915.5237731952</v>
      </c>
      <c r="AZ77" s="624">
        <f t="shared" si="321"/>
        <v>4564859.6631405028</v>
      </c>
      <c r="BA77" s="624">
        <f t="shared" si="321"/>
        <v>4557061.7516313614</v>
      </c>
      <c r="BB77" s="624">
        <f t="shared" si="321"/>
        <v>5183992.5308899879</v>
      </c>
      <c r="BC77" s="624">
        <f t="shared" si="321"/>
        <v>3965809.6054335269</v>
      </c>
      <c r="BD77" s="624">
        <f t="shared" si="321"/>
        <v>3609574.3731324798</v>
      </c>
      <c r="BE77" s="624">
        <f t="shared" ref="BE77:BN77" si="322">BE69+BE43+BE27+BE8</f>
        <v>3198600.4380552634</v>
      </c>
      <c r="BF77" s="624">
        <f t="shared" si="322"/>
        <v>3055769.9661396528</v>
      </c>
      <c r="BG77" s="624">
        <f t="shared" si="322"/>
        <v>2613288.3149646032</v>
      </c>
      <c r="BH77" s="624">
        <f t="shared" si="322"/>
        <v>1590317.4317143839</v>
      </c>
      <c r="BI77" s="624">
        <f t="shared" si="322"/>
        <v>951100.03231808566</v>
      </c>
      <c r="BJ77" s="624">
        <f t="shared" si="322"/>
        <v>347679.57415436162</v>
      </c>
      <c r="BK77" s="624">
        <f t="shared" si="322"/>
        <v>347679.57415436162</v>
      </c>
      <c r="BL77" s="624">
        <f t="shared" si="322"/>
        <v>319201.14127154334</v>
      </c>
      <c r="BM77" s="624">
        <f t="shared" si="322"/>
        <v>124874.82736998393</v>
      </c>
      <c r="BN77" s="624">
        <f t="shared" si="322"/>
        <v>124874.82736998393</v>
      </c>
      <c r="BO77" s="624"/>
      <c r="BP77" s="624"/>
      <c r="BQ77" s="624"/>
      <c r="BR77" s="624"/>
      <c r="BS77" s="624"/>
      <c r="BT77" s="624"/>
      <c r="BU77" s="624"/>
      <c r="BV77" s="624"/>
      <c r="BW77" s="624"/>
      <c r="BX77" s="624"/>
      <c r="BY77" s="624"/>
      <c r="BZ77" s="624"/>
      <c r="CA77" s="624"/>
      <c r="CB77" s="624"/>
      <c r="CC77" s="624"/>
      <c r="CD77" s="624"/>
      <c r="CE77" s="624"/>
      <c r="CF77" s="624"/>
      <c r="CG77" s="624"/>
      <c r="CH77" s="624"/>
      <c r="CI77" s="624"/>
      <c r="CJ77" s="624"/>
      <c r="CK77" s="624"/>
      <c r="CL77" s="624"/>
      <c r="CM77" s="631"/>
      <c r="CN77" s="625">
        <f>SUM(G77:CM77)</f>
        <v>406560983.72207695</v>
      </c>
      <c r="CO77" s="251"/>
      <c r="CP77" s="251">
        <f t="shared" si="309"/>
        <v>0</v>
      </c>
      <c r="CQ77" s="624">
        <f>SUM(G77:I77)</f>
        <v>8699798.654846929</v>
      </c>
      <c r="CR77" s="624">
        <f>SUM(J77:R77)</f>
        <v>93701985.69679229</v>
      </c>
      <c r="CS77" s="624">
        <f t="shared" ref="CS77:CS79" si="323">SUM(S77:AD77)</f>
        <v>125514917</v>
      </c>
      <c r="CT77" s="624">
        <f t="shared" ref="CT77:CT79" si="324">SUM(AE77:AP77)</f>
        <v>99696737.457590297</v>
      </c>
      <c r="CU77" s="624">
        <f t="shared" ref="CU77:CU79" si="325">SUM(AQ77:BB77)</f>
        <v>58698774.806769088</v>
      </c>
      <c r="CV77" s="624">
        <f t="shared" ref="CV77:CV79" si="326">SUM(BC77:BN77)</f>
        <v>20248770.106078234</v>
      </c>
      <c r="CW77" s="624">
        <f t="shared" ref="CW77:CW79" si="327">SUM(BO77:BZ77)</f>
        <v>0</v>
      </c>
      <c r="CX77" s="624">
        <f t="shared" ref="CX77:CX79" si="328">SUM(CA77:CL77)</f>
        <v>0</v>
      </c>
      <c r="CY77" s="27"/>
      <c r="CZ77" s="624">
        <f>SUM(G77:L77)</f>
        <v>40428443.618323416</v>
      </c>
      <c r="DA77" s="624">
        <f t="shared" ref="DA77:DA79" si="329">SUM(M77:X77)</f>
        <v>123656655.86176345</v>
      </c>
      <c r="DB77" s="624">
        <f t="shared" ref="DB77:DB79" si="330">SUM(Y77:AJ77)</f>
        <v>124096733.6052119</v>
      </c>
      <c r="DC77" s="624">
        <f t="shared" ref="DC77:DC79" si="331">SUM(AK77:AV77)</f>
        <v>68950714.074539006</v>
      </c>
      <c r="DD77" s="624">
        <f t="shared" ref="DD77:DD79" si="332">SUM(AW77:BH77)</f>
        <v>47213026.585600726</v>
      </c>
      <c r="DE77" s="624">
        <f t="shared" ref="DE77:DE79" si="333">SUM(BI77:BT77)</f>
        <v>2215409.9766383204</v>
      </c>
      <c r="DF77" s="624">
        <f t="shared" ref="DF77:DF79" si="334">SUM(BU77:CF77)</f>
        <v>0</v>
      </c>
      <c r="DG77" s="624">
        <f t="shared" ref="DG77:DG79" si="335">SUM(CG77:CM77)</f>
        <v>0</v>
      </c>
      <c r="DH77" s="267">
        <f t="shared" si="317"/>
        <v>0</v>
      </c>
      <c r="DL77"/>
      <c r="DM77"/>
    </row>
    <row r="78" spans="1:117" ht="15">
      <c r="A78" s="626" t="s">
        <v>254</v>
      </c>
      <c r="B78" s="626"/>
      <c r="C78" s="623"/>
      <c r="D78" s="624"/>
      <c r="E78" s="624"/>
      <c r="F78" s="624"/>
      <c r="G78" s="624">
        <f t="shared" ref="G78:AI78" si="336">G70+G44+G28+G9</f>
        <v>13424.245441273386</v>
      </c>
      <c r="H78" s="624">
        <f t="shared" si="336"/>
        <v>2528831.9155196934</v>
      </c>
      <c r="I78" s="624">
        <f t="shared" si="336"/>
        <v>2421.3015806949006</v>
      </c>
      <c r="J78" s="624">
        <f t="shared" ref="J78" si="337">J70+J44+J28+J9</f>
        <v>4792061.3461966421</v>
      </c>
      <c r="K78" s="624">
        <f t="shared" ref="K78" si="338">K70+K44+K28+K9</f>
        <v>4541197.8039376121</v>
      </c>
      <c r="L78" s="624">
        <f t="shared" si="336"/>
        <v>71.53745833845727</v>
      </c>
      <c r="M78" s="624">
        <f t="shared" si="336"/>
        <v>2325533.0202688524</v>
      </c>
      <c r="N78" s="624">
        <f t="shared" si="336"/>
        <v>2370448.8223568276</v>
      </c>
      <c r="O78" s="624">
        <f t="shared" si="336"/>
        <v>1585060.88118753</v>
      </c>
      <c r="P78" s="624">
        <f t="shared" si="336"/>
        <v>3466815.9276409429</v>
      </c>
      <c r="Q78" s="624">
        <f t="shared" si="336"/>
        <v>1738599.3992195525</v>
      </c>
      <c r="R78" s="624">
        <f t="shared" si="336"/>
        <v>5742059.0555520765</v>
      </c>
      <c r="S78" s="624">
        <f t="shared" si="336"/>
        <v>2281630.7987265484</v>
      </c>
      <c r="T78" s="624">
        <f t="shared" si="336"/>
        <v>1471931.1997691886</v>
      </c>
      <c r="U78" s="624">
        <f t="shared" si="336"/>
        <v>1252727.0942206644</v>
      </c>
      <c r="V78" s="624">
        <f t="shared" si="336"/>
        <v>4528461.6312271403</v>
      </c>
      <c r="W78" s="624">
        <f t="shared" si="336"/>
        <v>3115745.6537449397</v>
      </c>
      <c r="X78" s="624">
        <f t="shared" si="336"/>
        <v>1865495.3268950756</v>
      </c>
      <c r="Y78" s="624">
        <f t="shared" si="336"/>
        <v>2420066.3178887088</v>
      </c>
      <c r="Z78" s="624">
        <f t="shared" si="336"/>
        <v>2555684.0340857902</v>
      </c>
      <c r="AA78" s="624">
        <f t="shared" si="336"/>
        <v>2458932.4247959703</v>
      </c>
      <c r="AB78" s="624">
        <f t="shared" si="336"/>
        <v>2589369.8109880169</v>
      </c>
      <c r="AC78" s="624">
        <f t="shared" si="336"/>
        <v>2878104.3002426988</v>
      </c>
      <c r="AD78" s="624">
        <f t="shared" si="336"/>
        <v>2005483.4074152575</v>
      </c>
      <c r="AE78" s="624">
        <f t="shared" si="336"/>
        <v>2504057.022155155</v>
      </c>
      <c r="AF78" s="624">
        <f t="shared" si="336"/>
        <v>2227356.7637193012</v>
      </c>
      <c r="AG78" s="624">
        <f t="shared" si="336"/>
        <v>2162509.1979568452</v>
      </c>
      <c r="AH78" s="624">
        <f t="shared" si="336"/>
        <v>4474822.7976329476</v>
      </c>
      <c r="AI78" s="624">
        <f t="shared" si="336"/>
        <v>1694390.5447206926</v>
      </c>
      <c r="AJ78" s="624">
        <f t="shared" ref="AJ78:BD78" si="339">AJ70+AJ44+AJ28+AJ9</f>
        <v>1479691.3763340756</v>
      </c>
      <c r="AK78" s="624">
        <f t="shared" si="339"/>
        <v>1444642.0955992935</v>
      </c>
      <c r="AL78" s="624">
        <f t="shared" si="339"/>
        <v>1388041.14441362</v>
      </c>
      <c r="AM78" s="624">
        <f t="shared" si="339"/>
        <v>1354701.4198010545</v>
      </c>
      <c r="AN78" s="624">
        <f t="shared" si="339"/>
        <v>1008926.6419912956</v>
      </c>
      <c r="AO78" s="624">
        <f t="shared" si="339"/>
        <v>2984306.4807843477</v>
      </c>
      <c r="AP78" s="624">
        <f t="shared" si="339"/>
        <v>1227023.1703237481</v>
      </c>
      <c r="AQ78" s="624">
        <f t="shared" si="339"/>
        <v>1036491.452957457</v>
      </c>
      <c r="AR78" s="624">
        <f t="shared" si="339"/>
        <v>1056803.6792914968</v>
      </c>
      <c r="AS78" s="624">
        <f t="shared" si="339"/>
        <v>1434344.3148926345</v>
      </c>
      <c r="AT78" s="624">
        <f t="shared" si="339"/>
        <v>1166693.6250006105</v>
      </c>
      <c r="AU78" s="624">
        <f t="shared" si="339"/>
        <v>1260669.1115845416</v>
      </c>
      <c r="AV78" s="624">
        <f t="shared" si="339"/>
        <v>1387821.351581923</v>
      </c>
      <c r="AW78" s="624">
        <f t="shared" si="339"/>
        <v>1051061.3200601549</v>
      </c>
      <c r="AX78" s="624">
        <f t="shared" si="339"/>
        <v>1448400.7976281666</v>
      </c>
      <c r="AY78" s="624">
        <f t="shared" si="339"/>
        <v>1212257.7049492218</v>
      </c>
      <c r="AZ78" s="624">
        <f t="shared" si="339"/>
        <v>1140036.1459172342</v>
      </c>
      <c r="BA78" s="624">
        <f t="shared" si="339"/>
        <v>1137955.7455361835</v>
      </c>
      <c r="BB78" s="624">
        <f t="shared" si="339"/>
        <v>1292987.4262688705</v>
      </c>
      <c r="BC78" s="624">
        <f t="shared" si="339"/>
        <v>987644.022029071</v>
      </c>
      <c r="BD78" s="624">
        <f t="shared" si="339"/>
        <v>903654.6621926704</v>
      </c>
      <c r="BE78" s="624">
        <f t="shared" ref="BE78:BN78" si="340">BE70+BE44+BE28+BE9</f>
        <v>802026.24961466354</v>
      </c>
      <c r="BF78" s="624">
        <f t="shared" si="340"/>
        <v>763608.65567110153</v>
      </c>
      <c r="BG78" s="624">
        <f t="shared" si="340"/>
        <v>650957.43348537793</v>
      </c>
      <c r="BH78" s="624">
        <f t="shared" si="340"/>
        <v>397990.27886836283</v>
      </c>
      <c r="BI78" s="624">
        <f t="shared" si="340"/>
        <v>239920.27965860287</v>
      </c>
      <c r="BJ78" s="624">
        <f t="shared" si="340"/>
        <v>85976.555180966359</v>
      </c>
      <c r="BK78" s="624">
        <f t="shared" si="340"/>
        <v>85976.555180966359</v>
      </c>
      <c r="BL78" s="624">
        <f t="shared" si="340"/>
        <v>78934.215802323408</v>
      </c>
      <c r="BM78" s="624">
        <f t="shared" si="340"/>
        <v>30879.891383329876</v>
      </c>
      <c r="BN78" s="624">
        <f t="shared" si="340"/>
        <v>30879.891383329876</v>
      </c>
      <c r="BO78" s="624"/>
      <c r="BP78" s="624"/>
      <c r="BQ78" s="624"/>
      <c r="BR78" s="624"/>
      <c r="BS78" s="624"/>
      <c r="BT78" s="624"/>
      <c r="BU78" s="624"/>
      <c r="BV78" s="624"/>
      <c r="BW78" s="624"/>
      <c r="BX78" s="624"/>
      <c r="BY78" s="624"/>
      <c r="BZ78" s="624"/>
      <c r="CA78" s="624"/>
      <c r="CB78" s="624"/>
      <c r="CC78" s="624"/>
      <c r="CD78" s="624"/>
      <c r="CE78" s="624"/>
      <c r="CF78" s="624"/>
      <c r="CG78" s="624"/>
      <c r="CH78" s="624"/>
      <c r="CI78" s="624"/>
      <c r="CJ78" s="624"/>
      <c r="CK78" s="624"/>
      <c r="CL78" s="624"/>
      <c r="CM78" s="631"/>
      <c r="CN78" s="625">
        <f>SUM(G78:CM78)</f>
        <v>102164597.27791166</v>
      </c>
      <c r="CO78" s="251"/>
      <c r="CP78" s="251">
        <f t="shared" si="309"/>
        <v>0</v>
      </c>
      <c r="CQ78" s="624">
        <f>SUM(G78:I78)</f>
        <v>2544677.4625416617</v>
      </c>
      <c r="CR78" s="624">
        <f>SUM(J78:R78)</f>
        <v>26561847.793818377</v>
      </c>
      <c r="CS78" s="624">
        <f t="shared" si="323"/>
        <v>29423632</v>
      </c>
      <c r="CT78" s="624">
        <f t="shared" si="324"/>
        <v>23950468.655432377</v>
      </c>
      <c r="CU78" s="624">
        <f t="shared" si="325"/>
        <v>14625522.675668495</v>
      </c>
      <c r="CV78" s="624">
        <f t="shared" si="326"/>
        <v>5058448.6904507652</v>
      </c>
      <c r="CW78" s="624">
        <f t="shared" si="327"/>
        <v>0</v>
      </c>
      <c r="CX78" s="624">
        <f t="shared" si="328"/>
        <v>0</v>
      </c>
      <c r="CY78" s="27"/>
      <c r="CZ78" s="624">
        <f>SUM(G78:L78)</f>
        <v>11878008.150134254</v>
      </c>
      <c r="DA78" s="624">
        <f t="shared" si="329"/>
        <v>31744508.810809337</v>
      </c>
      <c r="DB78" s="624">
        <f t="shared" si="330"/>
        <v>29450467.997935463</v>
      </c>
      <c r="DC78" s="624">
        <f t="shared" si="331"/>
        <v>16750464.488222023</v>
      </c>
      <c r="DD78" s="624">
        <f t="shared" si="332"/>
        <v>11788580.442221075</v>
      </c>
      <c r="DE78" s="624">
        <f t="shared" si="333"/>
        <v>552567.38858951873</v>
      </c>
      <c r="DF78" s="624">
        <f t="shared" si="334"/>
        <v>0</v>
      </c>
      <c r="DG78" s="624">
        <f t="shared" si="335"/>
        <v>0</v>
      </c>
      <c r="DH78" s="267">
        <f t="shared" si="317"/>
        <v>0</v>
      </c>
      <c r="DL78"/>
      <c r="DM78"/>
    </row>
    <row r="79" spans="1:117" ht="15">
      <c r="A79" s="626" t="s">
        <v>182</v>
      </c>
      <c r="B79" s="626"/>
      <c r="C79" s="623"/>
      <c r="D79" s="624"/>
      <c r="E79" s="624"/>
      <c r="F79" s="624"/>
      <c r="G79" s="624">
        <f t="shared" ref="G79:AI79" si="341">G71+G45+G29+G10+G54</f>
        <v>1523.2553588489591</v>
      </c>
      <c r="H79" s="624">
        <f t="shared" si="341"/>
        <v>285338.88103875588</v>
      </c>
      <c r="I79" s="624">
        <f t="shared" si="341"/>
        <v>274.74621380530306</v>
      </c>
      <c r="J79" s="624">
        <f t="shared" ref="J79" si="342">J71+J45+J29+J10+J54</f>
        <v>170923.41625597078</v>
      </c>
      <c r="K79" s="624">
        <f t="shared" ref="K79" si="343">K71+K45+K29+K10+K54</f>
        <v>289297.81528635928</v>
      </c>
      <c r="L79" s="624">
        <f t="shared" si="341"/>
        <v>8.1173885898612284</v>
      </c>
      <c r="M79" s="624">
        <f>M71+M45+M29+M10+M54</f>
        <v>215320.6585486953</v>
      </c>
      <c r="N79" s="624">
        <f t="shared" si="341"/>
        <v>219029.31579336472</v>
      </c>
      <c r="O79" s="624">
        <f t="shared" si="341"/>
        <v>454077.58461213473</v>
      </c>
      <c r="P79" s="624">
        <f t="shared" si="341"/>
        <v>198393.99130620057</v>
      </c>
      <c r="Q79" s="624">
        <f t="shared" si="341"/>
        <v>194277.96052734787</v>
      </c>
      <c r="R79" s="624">
        <f t="shared" si="341"/>
        <v>317731.64967066771</v>
      </c>
      <c r="S79" s="624">
        <f t="shared" si="341"/>
        <v>268547.64227149391</v>
      </c>
      <c r="T79" s="624">
        <f t="shared" si="341"/>
        <v>834907.54249664361</v>
      </c>
      <c r="U79" s="624">
        <f t="shared" si="341"/>
        <v>173381.08140687225</v>
      </c>
      <c r="V79" s="624">
        <f t="shared" si="341"/>
        <v>368841.43729062448</v>
      </c>
      <c r="W79" s="624">
        <f t="shared" si="341"/>
        <v>1164191.3072988559</v>
      </c>
      <c r="X79" s="624">
        <f t="shared" si="341"/>
        <v>190226.83726406499</v>
      </c>
      <c r="Y79" s="624">
        <f t="shared" si="341"/>
        <v>3220174.264309857</v>
      </c>
      <c r="Z79" s="624">
        <f t="shared" si="341"/>
        <v>399008.12521138374</v>
      </c>
      <c r="AA79" s="624">
        <f t="shared" si="341"/>
        <v>1709543.4097423388</v>
      </c>
      <c r="AB79" s="624">
        <f t="shared" si="341"/>
        <v>979458.56554576068</v>
      </c>
      <c r="AC79" s="624">
        <f t="shared" si="341"/>
        <v>1324657.8777709641</v>
      </c>
      <c r="AD79" s="624">
        <f t="shared" si="341"/>
        <v>145101.90939114048</v>
      </c>
      <c r="AE79" s="624">
        <f t="shared" si="341"/>
        <v>2343296.0854059453</v>
      </c>
      <c r="AF79" s="624">
        <f t="shared" si="341"/>
        <v>301444.01565110171</v>
      </c>
      <c r="AG79" s="624">
        <f t="shared" si="341"/>
        <v>1726321.6823303851</v>
      </c>
      <c r="AH79" s="624">
        <f t="shared" si="341"/>
        <v>319350.20212448284</v>
      </c>
      <c r="AI79" s="624">
        <f t="shared" si="341"/>
        <v>112578.98580032452</v>
      </c>
      <c r="AJ79" s="624">
        <f t="shared" ref="AJ79:BD79" si="344">AJ71+AJ45+AJ29+AJ10+AJ54</f>
        <v>96136.088603562035</v>
      </c>
      <c r="AK79" s="624">
        <f t="shared" si="344"/>
        <v>527238.8851361596</v>
      </c>
      <c r="AL79" s="624">
        <f t="shared" si="344"/>
        <v>90776.145429364231</v>
      </c>
      <c r="AM79" s="624">
        <f t="shared" si="344"/>
        <v>552182.49280324113</v>
      </c>
      <c r="AN79" s="624">
        <f t="shared" si="344"/>
        <v>68605.552730853859</v>
      </c>
      <c r="AO79" s="624">
        <f t="shared" si="344"/>
        <v>515049.76578202302</v>
      </c>
      <c r="AP79" s="624">
        <f t="shared" si="344"/>
        <v>81359.408146242844</v>
      </c>
      <c r="AQ79" s="624">
        <f t="shared" si="344"/>
        <v>77704.992727977457</v>
      </c>
      <c r="AR79" s="624">
        <f t="shared" si="344"/>
        <v>71404.523732028931</v>
      </c>
      <c r="AS79" s="624">
        <f t="shared" si="344"/>
        <v>95827.972389692848</v>
      </c>
      <c r="AT79" s="624">
        <f t="shared" si="344"/>
        <v>77831.146877236577</v>
      </c>
      <c r="AU79" s="624">
        <f t="shared" si="344"/>
        <v>83327.079128538113</v>
      </c>
      <c r="AV79" s="624">
        <f t="shared" si="344"/>
        <v>92585.318379843549</v>
      </c>
      <c r="AW79" s="624">
        <f t="shared" si="344"/>
        <v>61468.857431793978</v>
      </c>
      <c r="AX79" s="624">
        <f t="shared" si="344"/>
        <v>84706.309403937528</v>
      </c>
      <c r="AY79" s="624">
        <f t="shared" si="344"/>
        <v>70896.04363445261</v>
      </c>
      <c r="AZ79" s="624">
        <f t="shared" si="344"/>
        <v>66672.337964399747</v>
      </c>
      <c r="BA79" s="624">
        <f t="shared" si="344"/>
        <v>66550.670097507274</v>
      </c>
      <c r="BB79" s="624">
        <f t="shared" si="344"/>
        <v>75617.328277118169</v>
      </c>
      <c r="BC79" s="624">
        <f t="shared" si="344"/>
        <v>62102.888813317375</v>
      </c>
      <c r="BD79" s="624">
        <f t="shared" si="344"/>
        <v>52848.129921534957</v>
      </c>
      <c r="BE79" s="624">
        <f t="shared" ref="BE79:BN79" si="345">BE71+BE45+BE29+BE10+BE54</f>
        <v>46904.634541580781</v>
      </c>
      <c r="BF79" s="624">
        <f t="shared" si="345"/>
        <v>44657.86147023426</v>
      </c>
      <c r="BG79" s="624">
        <f t="shared" si="345"/>
        <v>38069.711153432494</v>
      </c>
      <c r="BH79" s="624">
        <f t="shared" si="345"/>
        <v>23275.530307674064</v>
      </c>
      <c r="BI79" s="624">
        <f t="shared" si="345"/>
        <v>14031.183316703929</v>
      </c>
      <c r="BJ79" s="624">
        <f t="shared" si="345"/>
        <v>5028.1338214371908</v>
      </c>
      <c r="BK79" s="624">
        <f t="shared" si="345"/>
        <v>5028.1338214371908</v>
      </c>
      <c r="BL79" s="624">
        <f t="shared" si="345"/>
        <v>4616.2793951082713</v>
      </c>
      <c r="BM79" s="624">
        <f t="shared" si="345"/>
        <v>1805.9368154494446</v>
      </c>
      <c r="BN79" s="624">
        <f t="shared" si="345"/>
        <v>1805.9368154494446</v>
      </c>
      <c r="BO79" s="624"/>
      <c r="BP79" s="624"/>
      <c r="BQ79" s="624"/>
      <c r="BR79" s="624"/>
      <c r="BS79" s="624"/>
      <c r="BT79" s="624"/>
      <c r="BU79" s="624"/>
      <c r="BV79" s="624"/>
      <c r="BW79" s="624"/>
      <c r="BX79" s="624"/>
      <c r="BY79" s="624"/>
      <c r="BZ79" s="624"/>
      <c r="CA79" s="624"/>
      <c r="CB79" s="624"/>
      <c r="CC79" s="624"/>
      <c r="CD79" s="624"/>
      <c r="CE79" s="624"/>
      <c r="CF79" s="624"/>
      <c r="CG79" s="624"/>
      <c r="CH79" s="624"/>
      <c r="CI79" s="624"/>
      <c r="CJ79" s="624"/>
      <c r="CK79" s="624"/>
      <c r="CL79" s="624"/>
      <c r="CM79" s="631"/>
      <c r="CN79" s="625">
        <f>SUM(G79:CM79)</f>
        <v>21083343.64218232</v>
      </c>
      <c r="CO79" s="251"/>
      <c r="CP79" s="251">
        <f t="shared" si="309"/>
        <v>0</v>
      </c>
      <c r="CQ79" s="624">
        <f>SUM(G79:I79)</f>
        <v>287136.88261141011</v>
      </c>
      <c r="CR79" s="624">
        <f>SUM(J79:R79)</f>
        <v>2059060.5093893309</v>
      </c>
      <c r="CS79" s="624">
        <f t="shared" si="323"/>
        <v>10778040</v>
      </c>
      <c r="CT79" s="624">
        <f t="shared" si="324"/>
        <v>6734339.3099436853</v>
      </c>
      <c r="CU79" s="624">
        <f t="shared" si="325"/>
        <v>924592.58004452684</v>
      </c>
      <c r="CV79" s="624">
        <f t="shared" si="326"/>
        <v>300174.36019335943</v>
      </c>
      <c r="CW79" s="624">
        <f t="shared" si="327"/>
        <v>0</v>
      </c>
      <c r="CX79" s="624">
        <f t="shared" si="328"/>
        <v>0</v>
      </c>
      <c r="CY79" s="27"/>
      <c r="CZ79" s="624">
        <f>SUM(G79:L79)</f>
        <v>747366.23154233012</v>
      </c>
      <c r="DA79" s="624">
        <f t="shared" si="329"/>
        <v>4598927.0084869657</v>
      </c>
      <c r="DB79" s="624">
        <f t="shared" si="330"/>
        <v>12677071.211887244</v>
      </c>
      <c r="DC79" s="624">
        <f t="shared" si="331"/>
        <v>2333893.2832632023</v>
      </c>
      <c r="DD79" s="624">
        <f t="shared" si="332"/>
        <v>693770.30301698321</v>
      </c>
      <c r="DE79" s="624">
        <f t="shared" si="333"/>
        <v>32315.603985585469</v>
      </c>
      <c r="DF79" s="624">
        <f t="shared" si="334"/>
        <v>0</v>
      </c>
      <c r="DG79" s="624">
        <f t="shared" si="335"/>
        <v>0</v>
      </c>
      <c r="DH79" s="267">
        <f t="shared" si="317"/>
        <v>0</v>
      </c>
      <c r="DL79"/>
      <c r="DM79"/>
    </row>
    <row r="80" spans="1:117" ht="15">
      <c r="A80" s="622" t="s">
        <v>255</v>
      </c>
      <c r="B80" s="622"/>
      <c r="C80" s="623"/>
      <c r="D80" s="633"/>
      <c r="E80" s="633"/>
      <c r="F80" s="633"/>
      <c r="G80" s="633">
        <f t="shared" ref="G80:H80" si="346">G79/G76</f>
        <v>2.4899964999574319E-2</v>
      </c>
      <c r="H80" s="633">
        <f t="shared" si="346"/>
        <v>2.4899975691471902E-2</v>
      </c>
      <c r="I80" s="633">
        <f t="shared" ref="I80" si="347">I79/I76</f>
        <v>2.4899964999574319E-2</v>
      </c>
      <c r="J80" s="633">
        <f>J79/J76</f>
        <v>7.9999973909245549E-3</v>
      </c>
      <c r="K80" s="633">
        <f t="shared" ref="K80" si="348">K79/K76</f>
        <v>1.4352620974897076E-2</v>
      </c>
      <c r="L80" s="633">
        <f t="shared" ref="L80:CN80" si="349">L79/L76</f>
        <v>2.4899964999574319E-2</v>
      </c>
      <c r="M80" s="633">
        <f>M79/M76</f>
        <v>1.9737513375048116E-2</v>
      </c>
      <c r="N80" s="633">
        <f t="shared" si="349"/>
        <v>1.9697630206019952E-2</v>
      </c>
      <c r="O80" s="633">
        <f t="shared" si="349"/>
        <v>5.196229836575994E-2</v>
      </c>
      <c r="P80" s="633">
        <f t="shared" si="349"/>
        <v>1.257759427117611E-2</v>
      </c>
      <c r="Q80" s="633">
        <f t="shared" si="349"/>
        <v>2.3466721552654689E-2</v>
      </c>
      <c r="R80" s="633">
        <f t="shared" si="349"/>
        <v>1.2229464472120531E-2</v>
      </c>
      <c r="S80" s="633">
        <f t="shared" ref="S80:BD80" si="350">S79/S76</f>
        <v>2.1155861676357291E-2</v>
      </c>
      <c r="T80" s="633">
        <f t="shared" si="350"/>
        <v>9.1380581029965935E-2</v>
      </c>
      <c r="U80" s="633">
        <f t="shared" si="350"/>
        <v>2.442469707843286E-2</v>
      </c>
      <c r="V80" s="633">
        <f t="shared" si="350"/>
        <v>1.5130827253983568E-2</v>
      </c>
      <c r="W80" s="633">
        <f t="shared" si="350"/>
        <v>6.3369741212464345E-2</v>
      </c>
      <c r="X80" s="633">
        <f t="shared" si="350"/>
        <v>1.8590346625288783E-2</v>
      </c>
      <c r="Y80" s="633">
        <f t="shared" si="350"/>
        <v>0.1946240296483302</v>
      </c>
      <c r="Z80" s="633">
        <f t="shared" si="350"/>
        <v>2.712997777096372E-2</v>
      </c>
      <c r="AA80" s="633">
        <f t="shared" si="350"/>
        <v>0.11148620542367685</v>
      </c>
      <c r="AB80" s="633">
        <f t="shared" si="350"/>
        <v>6.3525811966263196E-2</v>
      </c>
      <c r="AC80" s="633">
        <f t="shared" si="350"/>
        <v>7.8717557554927944E-2</v>
      </c>
      <c r="AD80" s="633">
        <f t="shared" si="350"/>
        <v>1.3554903680284523E-2</v>
      </c>
      <c r="AE80" s="633">
        <f t="shared" si="350"/>
        <v>0.14626219878309654</v>
      </c>
      <c r="AF80" s="633">
        <f t="shared" si="350"/>
        <v>2.3948152404563126E-2</v>
      </c>
      <c r="AG80" s="633">
        <f t="shared" si="350"/>
        <v>0.12874661766235421</v>
      </c>
      <c r="AH80" s="633">
        <f t="shared" si="350"/>
        <v>1.3382382992306605E-2</v>
      </c>
      <c r="AI80" s="633">
        <f t="shared" si="350"/>
        <v>1.2516603249267934E-2</v>
      </c>
      <c r="AJ80" s="633">
        <f t="shared" si="350"/>
        <v>1.2256254699205585E-2</v>
      </c>
      <c r="AK80" s="633">
        <f t="shared" si="350"/>
        <v>6.3447865830676686E-2</v>
      </c>
      <c r="AL80" s="633">
        <f t="shared" si="350"/>
        <v>1.2332105200579684E-2</v>
      </c>
      <c r="AM80" s="633">
        <f t="shared" si="350"/>
        <v>7.008656800798839E-2</v>
      </c>
      <c r="AN80" s="633">
        <f t="shared" si="350"/>
        <v>1.2791143266148696E-2</v>
      </c>
      <c r="AO80" s="633">
        <f t="shared" si="350"/>
        <v>2.9569295969814391E-2</v>
      </c>
      <c r="AP80" s="633">
        <f t="shared" si="350"/>
        <v>1.2492605976601198E-2</v>
      </c>
      <c r="AQ80" s="633">
        <f t="shared" si="350"/>
        <v>1.4010936975385873E-2</v>
      </c>
      <c r="AR80" s="633">
        <f t="shared" si="350"/>
        <v>1.2715003721133994E-2</v>
      </c>
      <c r="AS80" s="633">
        <f t="shared" si="350"/>
        <v>1.2581486297101201E-2</v>
      </c>
      <c r="AT80" s="633">
        <f t="shared" si="350"/>
        <v>1.2564055784237286E-2</v>
      </c>
      <c r="AU80" s="633">
        <f t="shared" si="350"/>
        <v>1.2455698600174071E-2</v>
      </c>
      <c r="AV80" s="633">
        <f t="shared" si="350"/>
        <v>1.256437970634635E-2</v>
      </c>
      <c r="AW80" s="633">
        <f t="shared" si="350"/>
        <v>1.1100007824828251E-2</v>
      </c>
      <c r="AX80" s="633">
        <f t="shared" si="350"/>
        <v>1.1100005884260267E-2</v>
      </c>
      <c r="AY80" s="633">
        <f t="shared" si="350"/>
        <v>1.1100006878701564E-2</v>
      </c>
      <c r="AZ80" s="633">
        <f t="shared" si="350"/>
        <v>1.1100007269508905E-2</v>
      </c>
      <c r="BA80" s="633">
        <f t="shared" si="350"/>
        <v>1.1100007154888703E-2</v>
      </c>
      <c r="BB80" s="633">
        <f t="shared" si="350"/>
        <v>1.1100006382085961E-2</v>
      </c>
      <c r="BC80" s="633">
        <f t="shared" si="350"/>
        <v>1.1885217642147073E-2</v>
      </c>
      <c r="BD80" s="633">
        <f t="shared" si="350"/>
        <v>1.1100008826034329E-2</v>
      </c>
      <c r="BE80" s="633">
        <f t="shared" ref="BE80:BN80" si="351">BE79/BE76</f>
        <v>1.110000985450503E-2</v>
      </c>
      <c r="BF80" s="633">
        <f t="shared" si="351"/>
        <v>1.1100007623290119E-2</v>
      </c>
      <c r="BG80" s="633">
        <f t="shared" si="351"/>
        <v>1.1100005526262193E-2</v>
      </c>
      <c r="BH80" s="633">
        <f t="shared" si="351"/>
        <v>1.1100008587788725E-2</v>
      </c>
      <c r="BI80" s="633">
        <f t="shared" si="351"/>
        <v>1.1100013778285782E-2</v>
      </c>
      <c r="BJ80" s="633">
        <f t="shared" si="351"/>
        <v>1.1100000709597869E-2</v>
      </c>
      <c r="BK80" s="633">
        <f t="shared" si="351"/>
        <v>1.1100000709597869E-2</v>
      </c>
      <c r="BL80" s="633">
        <f t="shared" si="351"/>
        <v>1.1100000709597869E-2</v>
      </c>
      <c r="BM80" s="633">
        <f t="shared" si="351"/>
        <v>1.1100000709597869E-2</v>
      </c>
      <c r="BN80" s="633">
        <f t="shared" si="351"/>
        <v>1.1100000709597869E-2</v>
      </c>
      <c r="BO80" s="633"/>
      <c r="BP80" s="633"/>
      <c r="BQ80" s="633"/>
      <c r="BR80" s="633"/>
      <c r="BS80" s="633"/>
      <c r="BT80" s="633"/>
      <c r="BU80" s="633"/>
      <c r="BV80" s="633"/>
      <c r="BW80" s="633"/>
      <c r="BX80" s="633"/>
      <c r="BY80" s="633"/>
      <c r="BZ80" s="633"/>
      <c r="CA80" s="633"/>
      <c r="CB80" s="633"/>
      <c r="CC80" s="633"/>
      <c r="CD80" s="633"/>
      <c r="CE80" s="633"/>
      <c r="CF80" s="633"/>
      <c r="CG80" s="633"/>
      <c r="CH80" s="633"/>
      <c r="CI80" s="633"/>
      <c r="CJ80" s="633"/>
      <c r="CK80" s="633"/>
      <c r="CL80" s="633"/>
      <c r="CM80" s="659"/>
      <c r="CN80" s="633">
        <f t="shared" si="349"/>
        <v>3.8689263545755206E-2</v>
      </c>
      <c r="CO80" s="251"/>
      <c r="CP80" s="251"/>
      <c r="CQ80" s="633">
        <f>IF(CQ76&gt;0,(CQ79/CQ76),0)</f>
        <v>2.4899975624521054E-2</v>
      </c>
      <c r="CR80" s="633">
        <f t="shared" ref="CR80:CX80" si="352">IF(CR76&gt;0,(CR79/CR76),0)</f>
        <v>1.6832993743504228E-2</v>
      </c>
      <c r="CS80" s="633">
        <f t="shared" si="352"/>
        <v>6.2864854526203731E-2</v>
      </c>
      <c r="CT80" s="633">
        <f t="shared" si="352"/>
        <v>4.9676902919512059E-2</v>
      </c>
      <c r="CU80" s="633">
        <f t="shared" si="352"/>
        <v>1.1945291624549919E-2</v>
      </c>
      <c r="CV80" s="633">
        <f t="shared" si="352"/>
        <v>1.1253829429161644E-2</v>
      </c>
      <c r="CW80" s="633">
        <f t="shared" si="352"/>
        <v>0</v>
      </c>
      <c r="CX80" s="633">
        <f t="shared" si="352"/>
        <v>0</v>
      </c>
      <c r="CY80" s="407"/>
      <c r="CZ80" s="633">
        <f t="shared" ref="CZ80" si="353">IF(CZ76&gt;0,(CZ79/CZ76),0)</f>
        <v>1.4086945289070998E-2</v>
      </c>
      <c r="DA80" s="633">
        <f t="shared" ref="DA80" si="354">IF(DA76&gt;0,(DA79/DA76),0)</f>
        <v>2.8264486512060642E-2</v>
      </c>
      <c r="DB80" s="633">
        <f t="shared" ref="DB80" si="355">IF(DB76&gt;0,(DB79/DB76),0)</f>
        <v>7.359395644673658E-2</v>
      </c>
      <c r="DC80" s="633">
        <f t="shared" ref="DC80" si="356">IF(DC76&gt;0,(DC79/DC76),0)</f>
        <v>2.5402717144694619E-2</v>
      </c>
      <c r="DD80" s="633">
        <f t="shared" ref="DD80" si="357">IF(DD76&gt;0,(DD79/DD76),0)</f>
        <v>1.1166042277446459E-2</v>
      </c>
      <c r="DE80" s="633">
        <f t="shared" ref="DE80" si="358">IF(DE76&gt;0,(DE79/DE76),0)</f>
        <v>1.1100006383916495E-2</v>
      </c>
      <c r="DF80" s="633">
        <f t="shared" ref="DF80" si="359">IF(DF76&gt;0,(DF79/DF76),0)</f>
        <v>0</v>
      </c>
      <c r="DG80" s="633">
        <f t="shared" ref="DG80" si="360">IF(DG76&gt;0,(DG79/DG76),0)</f>
        <v>0</v>
      </c>
      <c r="DH80" s="267"/>
      <c r="DL80"/>
      <c r="DM80"/>
    </row>
    <row r="81" spans="1:117" ht="15">
      <c r="A81" s="626" t="s">
        <v>256</v>
      </c>
      <c r="B81" s="626"/>
      <c r="C81" s="623"/>
      <c r="D81" s="661"/>
      <c r="E81" s="661"/>
      <c r="F81" s="661"/>
      <c r="G81" s="661">
        <f t="shared" ref="G81" si="361">G79</f>
        <v>1523.2553588489591</v>
      </c>
      <c r="H81" s="661">
        <f t="shared" ref="H81" si="362">H79</f>
        <v>285338.88103875588</v>
      </c>
      <c r="I81" s="661">
        <f t="shared" ref="I81" si="363">I79</f>
        <v>274.74621380530306</v>
      </c>
      <c r="J81" s="661">
        <f t="shared" ref="J81" si="364">J79</f>
        <v>170923.41625597078</v>
      </c>
      <c r="K81" s="661">
        <f t="shared" ref="K81" si="365">K79</f>
        <v>289297.81528635928</v>
      </c>
      <c r="L81" s="661">
        <f t="shared" ref="L81:R81" si="366">L79</f>
        <v>8.1173885898612284</v>
      </c>
      <c r="M81" s="661">
        <f t="shared" si="366"/>
        <v>215320.6585486953</v>
      </c>
      <c r="N81" s="661">
        <f t="shared" si="366"/>
        <v>219029.31579336472</v>
      </c>
      <c r="O81" s="661">
        <f t="shared" si="366"/>
        <v>454077.58461213473</v>
      </c>
      <c r="P81" s="661">
        <f t="shared" si="366"/>
        <v>198393.99130620057</v>
      </c>
      <c r="Q81" s="661">
        <f t="shared" si="366"/>
        <v>194277.96052734787</v>
      </c>
      <c r="R81" s="661">
        <f t="shared" si="366"/>
        <v>317731.64967066771</v>
      </c>
      <c r="S81" s="661">
        <f t="shared" ref="S81:BD81" si="367">S79</f>
        <v>268547.64227149391</v>
      </c>
      <c r="T81" s="661">
        <f t="shared" si="367"/>
        <v>834907.54249664361</v>
      </c>
      <c r="U81" s="661">
        <f t="shared" si="367"/>
        <v>173381.08140687225</v>
      </c>
      <c r="V81" s="661">
        <f t="shared" si="367"/>
        <v>368841.43729062448</v>
      </c>
      <c r="W81" s="661">
        <f t="shared" si="367"/>
        <v>1164191.3072988559</v>
      </c>
      <c r="X81" s="661">
        <f t="shared" si="367"/>
        <v>190226.83726406499</v>
      </c>
      <c r="Y81" s="661">
        <f t="shared" si="367"/>
        <v>3220174.264309857</v>
      </c>
      <c r="Z81" s="661">
        <f t="shared" si="367"/>
        <v>399008.12521138374</v>
      </c>
      <c r="AA81" s="661">
        <f t="shared" si="367"/>
        <v>1709543.4097423388</v>
      </c>
      <c r="AB81" s="661">
        <f t="shared" si="367"/>
        <v>979458.56554576068</v>
      </c>
      <c r="AC81" s="661">
        <f t="shared" si="367"/>
        <v>1324657.8777709641</v>
      </c>
      <c r="AD81" s="661">
        <f t="shared" si="367"/>
        <v>145101.90939114048</v>
      </c>
      <c r="AE81" s="661">
        <f t="shared" si="367"/>
        <v>2343296.0854059453</v>
      </c>
      <c r="AF81" s="661">
        <f t="shared" si="367"/>
        <v>301444.01565110171</v>
      </c>
      <c r="AG81" s="661">
        <f t="shared" si="367"/>
        <v>1726321.6823303851</v>
      </c>
      <c r="AH81" s="661">
        <f t="shared" si="367"/>
        <v>319350.20212448284</v>
      </c>
      <c r="AI81" s="661">
        <f t="shared" si="367"/>
        <v>112578.98580032452</v>
      </c>
      <c r="AJ81" s="661">
        <f t="shared" si="367"/>
        <v>96136.088603562035</v>
      </c>
      <c r="AK81" s="661">
        <f t="shared" si="367"/>
        <v>527238.8851361596</v>
      </c>
      <c r="AL81" s="661">
        <f t="shared" si="367"/>
        <v>90776.145429364231</v>
      </c>
      <c r="AM81" s="661">
        <f t="shared" si="367"/>
        <v>552182.49280324113</v>
      </c>
      <c r="AN81" s="661">
        <f t="shared" si="367"/>
        <v>68605.552730853859</v>
      </c>
      <c r="AO81" s="661">
        <f t="shared" si="367"/>
        <v>515049.76578202302</v>
      </c>
      <c r="AP81" s="661">
        <f t="shared" si="367"/>
        <v>81359.408146242844</v>
      </c>
      <c r="AQ81" s="661">
        <f t="shared" si="367"/>
        <v>77704.992727977457</v>
      </c>
      <c r="AR81" s="661">
        <f t="shared" si="367"/>
        <v>71404.523732028931</v>
      </c>
      <c r="AS81" s="661">
        <f t="shared" si="367"/>
        <v>95827.972389692848</v>
      </c>
      <c r="AT81" s="661">
        <f t="shared" si="367"/>
        <v>77831.146877236577</v>
      </c>
      <c r="AU81" s="661">
        <f t="shared" si="367"/>
        <v>83327.079128538113</v>
      </c>
      <c r="AV81" s="661">
        <f t="shared" si="367"/>
        <v>92585.318379843549</v>
      </c>
      <c r="AW81" s="661">
        <f t="shared" si="367"/>
        <v>61468.857431793978</v>
      </c>
      <c r="AX81" s="661">
        <f t="shared" si="367"/>
        <v>84706.309403937528</v>
      </c>
      <c r="AY81" s="661">
        <f t="shared" si="367"/>
        <v>70896.04363445261</v>
      </c>
      <c r="AZ81" s="661">
        <f t="shared" si="367"/>
        <v>66672.337964399747</v>
      </c>
      <c r="BA81" s="661">
        <f t="shared" si="367"/>
        <v>66550.670097507274</v>
      </c>
      <c r="BB81" s="661">
        <f t="shared" si="367"/>
        <v>75617.328277118169</v>
      </c>
      <c r="BC81" s="661">
        <f t="shared" si="367"/>
        <v>62102.888813317375</v>
      </c>
      <c r="BD81" s="661">
        <f t="shared" si="367"/>
        <v>52848.129921534957</v>
      </c>
      <c r="BE81" s="661">
        <f t="shared" ref="BE81:BN81" si="368">BE79</f>
        <v>46904.634541580781</v>
      </c>
      <c r="BF81" s="661">
        <f t="shared" si="368"/>
        <v>44657.86147023426</v>
      </c>
      <c r="BG81" s="661">
        <f t="shared" si="368"/>
        <v>38069.711153432494</v>
      </c>
      <c r="BH81" s="661">
        <f t="shared" si="368"/>
        <v>23275.530307674064</v>
      </c>
      <c r="BI81" s="661">
        <f t="shared" si="368"/>
        <v>14031.183316703929</v>
      </c>
      <c r="BJ81" s="661">
        <f t="shared" si="368"/>
        <v>5028.1338214371908</v>
      </c>
      <c r="BK81" s="661">
        <f t="shared" si="368"/>
        <v>5028.1338214371908</v>
      </c>
      <c r="BL81" s="661">
        <f t="shared" si="368"/>
        <v>4616.2793951082713</v>
      </c>
      <c r="BM81" s="661">
        <f t="shared" si="368"/>
        <v>1805.9368154494446</v>
      </c>
      <c r="BN81" s="661">
        <f t="shared" si="368"/>
        <v>1805.9368154494446</v>
      </c>
      <c r="BO81" s="661"/>
      <c r="BP81" s="661"/>
      <c r="BQ81" s="661"/>
      <c r="BR81" s="661"/>
      <c r="BS81" s="661"/>
      <c r="BT81" s="661"/>
      <c r="BU81" s="661"/>
      <c r="BV81" s="661"/>
      <c r="BW81" s="661"/>
      <c r="BX81" s="661"/>
      <c r="BY81" s="661"/>
      <c r="BZ81" s="661"/>
      <c r="CA81" s="661"/>
      <c r="CB81" s="661"/>
      <c r="CC81" s="661"/>
      <c r="CD81" s="661"/>
      <c r="CE81" s="661"/>
      <c r="CF81" s="661"/>
      <c r="CG81" s="661"/>
      <c r="CH81" s="661"/>
      <c r="CI81" s="661"/>
      <c r="CJ81" s="661"/>
      <c r="CK81" s="661"/>
      <c r="CL81" s="661"/>
      <c r="CM81" s="659"/>
      <c r="CN81" s="625">
        <f>SUM(G81:CM81)</f>
        <v>21083343.64218232</v>
      </c>
      <c r="CO81" s="233"/>
      <c r="CP81" s="233"/>
      <c r="CQ81" s="624">
        <f>SUM(G81:I81)</f>
        <v>287136.88261141011</v>
      </c>
      <c r="CR81" s="624">
        <f>SUM(J81:R81)</f>
        <v>2059060.5093893309</v>
      </c>
      <c r="CS81" s="624">
        <f t="shared" ref="CS81:CS82" si="369">SUM(S81:AD81)</f>
        <v>10778040</v>
      </c>
      <c r="CT81" s="624">
        <f>SUM(AE81:AP81)</f>
        <v>6734339.3099436853</v>
      </c>
      <c r="CU81" s="624">
        <f>SUM(AQ81:BB81)</f>
        <v>924592.58004452684</v>
      </c>
      <c r="CV81" s="624">
        <f>SUM(BC81:BN81)</f>
        <v>300174.36019335943</v>
      </c>
      <c r="CW81" s="624">
        <f>SUM(BO81:BZ81)</f>
        <v>0</v>
      </c>
      <c r="CX81" s="624">
        <f>SUM(CA81:CL81)</f>
        <v>0</v>
      </c>
      <c r="CY81" s="27"/>
      <c r="CZ81" s="624">
        <f>SUM(G81:L81)</f>
        <v>747366.23154233012</v>
      </c>
      <c r="DA81" s="624">
        <f>SUM(M81:X81)</f>
        <v>4598927.0084869657</v>
      </c>
      <c r="DB81" s="624">
        <f>SUM(Y81:AJ81)</f>
        <v>12677071.211887244</v>
      </c>
      <c r="DC81" s="624">
        <f>SUM(AK81:AV81)</f>
        <v>2333893.2832632023</v>
      </c>
      <c r="DD81" s="624">
        <f>SUM(AW81:BH81)</f>
        <v>693770.30301698321</v>
      </c>
      <c r="DE81" s="624">
        <f>SUM(BI81:BT81)</f>
        <v>32315.603985585469</v>
      </c>
      <c r="DF81" s="624">
        <f>SUM(BU81:CF81)</f>
        <v>0</v>
      </c>
      <c r="DG81" s="624">
        <f>SUM(CG81:CM81)</f>
        <v>0</v>
      </c>
      <c r="DH81" s="267">
        <f t="shared" ref="DH81:DH82" si="370">SUM(CQ81:CX81)-SUM(CZ81:DG81)</f>
        <v>0</v>
      </c>
      <c r="DL81"/>
      <c r="DM81"/>
    </row>
    <row r="82" spans="1:117" ht="15">
      <c r="A82" s="638" t="s">
        <v>257</v>
      </c>
      <c r="B82" s="638"/>
      <c r="C82" s="639"/>
      <c r="D82" s="640"/>
      <c r="E82" s="640"/>
      <c r="F82" s="640"/>
      <c r="G82" s="640">
        <f t="shared" ref="G82" si="371">ROUND(G$76*G$80,0)</f>
        <v>1523</v>
      </c>
      <c r="H82" s="640">
        <f>ROUNDUP(H$76*H$80,0)+1</f>
        <v>285340</v>
      </c>
      <c r="I82" s="640">
        <f>ROUND(I$76*I$80,0)</f>
        <v>275</v>
      </c>
      <c r="J82" s="640">
        <f>ROUND(J$76*J$80,0)</f>
        <v>170923</v>
      </c>
      <c r="K82" s="640">
        <f t="shared" ref="K82:BS82" si="372">ROUND(K$76*K$80,0)</f>
        <v>289298</v>
      </c>
      <c r="L82" s="640">
        <f t="shared" si="372"/>
        <v>8</v>
      </c>
      <c r="M82" s="640">
        <f>ROUND(M$76*M$80,0)</f>
        <v>215321</v>
      </c>
      <c r="N82" s="640">
        <f t="shared" si="372"/>
        <v>219029</v>
      </c>
      <c r="O82" s="640">
        <f t="shared" si="372"/>
        <v>454078</v>
      </c>
      <c r="P82" s="640">
        <f t="shared" si="372"/>
        <v>198394</v>
      </c>
      <c r="Q82" s="640">
        <f t="shared" si="372"/>
        <v>194278</v>
      </c>
      <c r="R82" s="640">
        <f t="shared" si="372"/>
        <v>317732</v>
      </c>
      <c r="S82" s="640">
        <f t="shared" si="372"/>
        <v>268548</v>
      </c>
      <c r="T82" s="640">
        <f t="shared" si="372"/>
        <v>834908</v>
      </c>
      <c r="U82" s="640">
        <f t="shared" si="372"/>
        <v>173381</v>
      </c>
      <c r="V82" s="640">
        <f t="shared" si="372"/>
        <v>368841</v>
      </c>
      <c r="W82" s="640">
        <f t="shared" si="372"/>
        <v>1164191</v>
      </c>
      <c r="X82" s="640">
        <f t="shared" si="372"/>
        <v>190227</v>
      </c>
      <c r="Y82" s="640">
        <f t="shared" si="372"/>
        <v>3220174</v>
      </c>
      <c r="Z82" s="640">
        <f t="shared" si="372"/>
        <v>399008</v>
      </c>
      <c r="AA82" s="640">
        <f t="shared" si="372"/>
        <v>1709543</v>
      </c>
      <c r="AB82" s="640">
        <f t="shared" si="372"/>
        <v>979459</v>
      </c>
      <c r="AC82" s="640">
        <f t="shared" si="372"/>
        <v>1324658</v>
      </c>
      <c r="AD82" s="640">
        <f t="shared" si="372"/>
        <v>145102</v>
      </c>
      <c r="AE82" s="640">
        <f t="shared" si="372"/>
        <v>2343296</v>
      </c>
      <c r="AF82" s="640">
        <f t="shared" si="372"/>
        <v>301444</v>
      </c>
      <c r="AG82" s="640">
        <f t="shared" si="372"/>
        <v>1726322</v>
      </c>
      <c r="AH82" s="640">
        <f t="shared" si="372"/>
        <v>319350</v>
      </c>
      <c r="AI82" s="640">
        <f t="shared" si="372"/>
        <v>112579</v>
      </c>
      <c r="AJ82" s="640">
        <f t="shared" si="372"/>
        <v>96136</v>
      </c>
      <c r="AK82" s="640">
        <f t="shared" si="372"/>
        <v>527239</v>
      </c>
      <c r="AL82" s="640">
        <f t="shared" si="372"/>
        <v>90776</v>
      </c>
      <c r="AM82" s="640">
        <f t="shared" si="372"/>
        <v>552182</v>
      </c>
      <c r="AN82" s="640">
        <f t="shared" si="372"/>
        <v>68606</v>
      </c>
      <c r="AO82" s="640">
        <f t="shared" si="372"/>
        <v>515050</v>
      </c>
      <c r="AP82" s="640">
        <f t="shared" si="372"/>
        <v>81359</v>
      </c>
      <c r="AQ82" s="640">
        <f t="shared" si="372"/>
        <v>77705</v>
      </c>
      <c r="AR82" s="640">
        <f t="shared" si="372"/>
        <v>71405</v>
      </c>
      <c r="AS82" s="640">
        <f t="shared" si="372"/>
        <v>95828</v>
      </c>
      <c r="AT82" s="640">
        <f t="shared" si="372"/>
        <v>77831</v>
      </c>
      <c r="AU82" s="640">
        <f t="shared" si="372"/>
        <v>83327</v>
      </c>
      <c r="AV82" s="640">
        <f t="shared" si="372"/>
        <v>92585</v>
      </c>
      <c r="AW82" s="640">
        <f t="shared" si="372"/>
        <v>61469</v>
      </c>
      <c r="AX82" s="640">
        <f t="shared" si="372"/>
        <v>84706</v>
      </c>
      <c r="AY82" s="640">
        <f t="shared" si="372"/>
        <v>70896</v>
      </c>
      <c r="AZ82" s="640">
        <f t="shared" si="372"/>
        <v>66672</v>
      </c>
      <c r="BA82" s="640">
        <f t="shared" si="372"/>
        <v>66551</v>
      </c>
      <c r="BB82" s="640">
        <f t="shared" si="372"/>
        <v>75617</v>
      </c>
      <c r="BC82" s="640">
        <f t="shared" si="372"/>
        <v>62103</v>
      </c>
      <c r="BD82" s="640">
        <f t="shared" si="372"/>
        <v>52848</v>
      </c>
      <c r="BE82" s="640">
        <f t="shared" si="372"/>
        <v>46905</v>
      </c>
      <c r="BF82" s="640">
        <f t="shared" si="372"/>
        <v>44658</v>
      </c>
      <c r="BG82" s="640">
        <f t="shared" si="372"/>
        <v>38070</v>
      </c>
      <c r="BH82" s="640">
        <f t="shared" si="372"/>
        <v>23276</v>
      </c>
      <c r="BI82" s="640">
        <f t="shared" si="372"/>
        <v>14031</v>
      </c>
      <c r="BJ82" s="640">
        <f t="shared" si="372"/>
        <v>5028</v>
      </c>
      <c r="BK82" s="640">
        <f t="shared" si="372"/>
        <v>5028</v>
      </c>
      <c r="BL82" s="640">
        <f t="shared" si="372"/>
        <v>4616</v>
      </c>
      <c r="BM82" s="640">
        <f t="shared" si="372"/>
        <v>1806</v>
      </c>
      <c r="BN82" s="640">
        <f t="shared" si="372"/>
        <v>1806</v>
      </c>
      <c r="BO82" s="640">
        <f t="shared" si="372"/>
        <v>0</v>
      </c>
      <c r="BP82" s="640">
        <f t="shared" si="372"/>
        <v>0</v>
      </c>
      <c r="BQ82" s="640">
        <f t="shared" si="372"/>
        <v>0</v>
      </c>
      <c r="BR82" s="640">
        <f t="shared" si="372"/>
        <v>0</v>
      </c>
      <c r="BS82" s="640">
        <f t="shared" si="372"/>
        <v>0</v>
      </c>
      <c r="BT82" s="640">
        <f t="shared" ref="BT82:CL82" si="373">ROUND(BT$76*BT$80,0)</f>
        <v>0</v>
      </c>
      <c r="BU82" s="640">
        <f t="shared" si="373"/>
        <v>0</v>
      </c>
      <c r="BV82" s="640">
        <f t="shared" si="373"/>
        <v>0</v>
      </c>
      <c r="BW82" s="640">
        <f t="shared" si="373"/>
        <v>0</v>
      </c>
      <c r="BX82" s="640">
        <f t="shared" si="373"/>
        <v>0</v>
      </c>
      <c r="BY82" s="640">
        <f t="shared" si="373"/>
        <v>0</v>
      </c>
      <c r="BZ82" s="640">
        <f t="shared" si="373"/>
        <v>0</v>
      </c>
      <c r="CA82" s="640">
        <f t="shared" si="373"/>
        <v>0</v>
      </c>
      <c r="CB82" s="640">
        <f t="shared" si="373"/>
        <v>0</v>
      </c>
      <c r="CC82" s="640">
        <f t="shared" si="373"/>
        <v>0</v>
      </c>
      <c r="CD82" s="640">
        <f t="shared" si="373"/>
        <v>0</v>
      </c>
      <c r="CE82" s="640">
        <f t="shared" si="373"/>
        <v>0</v>
      </c>
      <c r="CF82" s="640">
        <f t="shared" si="373"/>
        <v>0</v>
      </c>
      <c r="CG82" s="640">
        <f t="shared" si="373"/>
        <v>0</v>
      </c>
      <c r="CH82" s="640">
        <f t="shared" si="373"/>
        <v>0</v>
      </c>
      <c r="CI82" s="640">
        <f t="shared" si="373"/>
        <v>0</v>
      </c>
      <c r="CJ82" s="640">
        <f t="shared" si="373"/>
        <v>0</v>
      </c>
      <c r="CK82" s="640">
        <f t="shared" si="373"/>
        <v>0</v>
      </c>
      <c r="CL82" s="640">
        <f t="shared" si="373"/>
        <v>0</v>
      </c>
      <c r="CM82" s="640"/>
      <c r="CN82" s="640">
        <f>SUM(G82:CM82)</f>
        <v>21083345</v>
      </c>
      <c r="CO82" s="233"/>
      <c r="CP82" s="233"/>
      <c r="CQ82" s="640">
        <f>SUM(G82:I82)</f>
        <v>287138</v>
      </c>
      <c r="CR82" s="640">
        <f>SUM(J82:R82)</f>
        <v>2059061</v>
      </c>
      <c r="CS82" s="640">
        <f t="shared" si="369"/>
        <v>10778040</v>
      </c>
      <c r="CT82" s="640">
        <f t="shared" ref="CT82" si="374">SUM(AE82:AP82)</f>
        <v>6734339</v>
      </c>
      <c r="CU82" s="640">
        <f t="shared" ref="CU82" si="375">SUM(AQ82:BB82)</f>
        <v>924592</v>
      </c>
      <c r="CV82" s="640">
        <f t="shared" ref="CV82" si="376">SUM(BC82:BN82)</f>
        <v>300175</v>
      </c>
      <c r="CW82" s="640">
        <f t="shared" ref="CW82" si="377">SUM(BO82:BZ82)</f>
        <v>0</v>
      </c>
      <c r="CX82" s="640">
        <f t="shared" ref="CX82" si="378">SUM(CA82:CL82)</f>
        <v>0</v>
      </c>
      <c r="CY82" s="27"/>
      <c r="CZ82" s="640">
        <f>SUM(G82:L82)</f>
        <v>747367</v>
      </c>
      <c r="DA82" s="640">
        <f t="shared" ref="DA82" si="379">SUM(M82:X82)</f>
        <v>4598928</v>
      </c>
      <c r="DB82" s="640">
        <f t="shared" ref="DB82" si="380">SUM(Y82:AJ82)</f>
        <v>12677071</v>
      </c>
      <c r="DC82" s="640">
        <f t="shared" ref="DC82" si="381">SUM(AK82:AV82)</f>
        <v>2333893</v>
      </c>
      <c r="DD82" s="640">
        <f t="shared" ref="DD82" si="382">SUM(AW82:BH82)</f>
        <v>693771</v>
      </c>
      <c r="DE82" s="640">
        <f t="shared" ref="DE82" si="383">SUM(BI82:BT82)</f>
        <v>32315</v>
      </c>
      <c r="DF82" s="640">
        <f t="shared" ref="DF82" si="384">SUM(BU82:CF82)</f>
        <v>0</v>
      </c>
      <c r="DG82" s="640">
        <f t="shared" ref="DG82" si="385">SUM(CG82:CM82)</f>
        <v>0</v>
      </c>
      <c r="DH82" s="267">
        <f t="shared" si="370"/>
        <v>0</v>
      </c>
      <c r="DL82"/>
      <c r="DM82"/>
    </row>
    <row r="83" spans="1:117" s="46" customFormat="1" ht="15">
      <c r="A83" s="528"/>
      <c r="B83" s="39"/>
      <c r="C83" s="9"/>
      <c r="D83" s="9"/>
      <c r="E83" s="9"/>
      <c r="F83" s="9"/>
      <c r="G83" s="531"/>
      <c r="H83" s="531"/>
      <c r="I83" s="531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267"/>
      <c r="DL83"/>
      <c r="DM83"/>
    </row>
    <row r="84" spans="1:117" s="46" customFormat="1" ht="15">
      <c r="A84" s="444"/>
      <c r="B84" s="444"/>
      <c r="C84" s="9"/>
      <c r="D84" s="9"/>
      <c r="E84" s="9"/>
      <c r="F84" s="9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267"/>
      <c r="DL84"/>
      <c r="DM84"/>
    </row>
    <row r="85" spans="1:117" customFormat="1" ht="15">
      <c r="A85" s="643" t="s">
        <v>259</v>
      </c>
      <c r="B85" s="643"/>
      <c r="C85" s="620"/>
      <c r="D85" s="620"/>
      <c r="E85" s="620"/>
      <c r="F85" s="620"/>
      <c r="G85" s="620"/>
      <c r="H85" s="620"/>
      <c r="I85" s="620"/>
      <c r="J85" s="620"/>
      <c r="K85" s="620"/>
      <c r="L85" s="620"/>
      <c r="M85" s="620"/>
      <c r="N85" s="620"/>
      <c r="O85" s="620"/>
      <c r="P85" s="620"/>
      <c r="Q85" s="620"/>
      <c r="R85" s="620"/>
      <c r="S85" s="620"/>
      <c r="T85" s="620"/>
      <c r="U85" s="620"/>
      <c r="V85" s="620"/>
      <c r="W85" s="620"/>
      <c r="X85" s="620"/>
      <c r="Y85" s="620"/>
      <c r="Z85" s="620"/>
      <c r="AA85" s="620"/>
      <c r="AB85" s="620"/>
      <c r="AC85" s="620"/>
      <c r="AD85" s="620"/>
      <c r="AE85" s="620"/>
      <c r="AF85" s="620"/>
      <c r="AG85" s="620"/>
      <c r="AH85" s="620"/>
      <c r="AI85" s="620"/>
      <c r="AJ85" s="620"/>
      <c r="AK85" s="620"/>
      <c r="AL85" s="620"/>
      <c r="AM85" s="620"/>
      <c r="AN85" s="620"/>
      <c r="AO85" s="620"/>
      <c r="AP85" s="620"/>
      <c r="AQ85" s="620"/>
      <c r="AR85" s="620"/>
      <c r="AS85" s="620"/>
      <c r="AT85" s="620"/>
      <c r="AU85" s="620"/>
      <c r="AV85" s="620"/>
      <c r="AW85" s="620"/>
      <c r="AX85" s="620"/>
      <c r="AY85" s="620"/>
      <c r="AZ85" s="620"/>
      <c r="BA85" s="620"/>
      <c r="BB85" s="620"/>
      <c r="BC85" s="620"/>
      <c r="BD85" s="620"/>
      <c r="BE85" s="620"/>
      <c r="BF85" s="620"/>
      <c r="BG85" s="620"/>
      <c r="BH85" s="620"/>
      <c r="BI85" s="620"/>
      <c r="BJ85" s="620"/>
      <c r="BK85" s="620"/>
      <c r="BL85" s="620"/>
      <c r="BM85" s="620"/>
      <c r="BN85" s="620"/>
      <c r="BO85" s="620"/>
      <c r="BP85" s="620"/>
      <c r="BQ85" s="620"/>
      <c r="BR85" s="620"/>
      <c r="BS85" s="620"/>
      <c r="BT85" s="620"/>
      <c r="BU85" s="620"/>
      <c r="BV85" s="620"/>
      <c r="BW85" s="620"/>
      <c r="BX85" s="620"/>
      <c r="BY85" s="620"/>
      <c r="BZ85" s="620"/>
      <c r="CA85" s="620"/>
      <c r="CB85" s="620"/>
      <c r="CC85" s="620"/>
      <c r="CD85" s="620"/>
      <c r="CE85" s="620"/>
      <c r="CF85" s="620"/>
      <c r="CG85" s="620"/>
      <c r="CH85" s="620"/>
      <c r="CI85" s="620"/>
      <c r="CJ85" s="620"/>
      <c r="CK85" s="620"/>
      <c r="CL85" s="620"/>
      <c r="CM85" s="620"/>
      <c r="CN85" s="620"/>
      <c r="CO85" s="233"/>
      <c r="CP85" s="233"/>
      <c r="CQ85" s="620"/>
      <c r="CR85" s="620"/>
      <c r="CS85" s="620"/>
      <c r="CT85" s="620"/>
      <c r="CU85" s="620"/>
      <c r="CV85" s="620"/>
      <c r="CW85" s="620"/>
      <c r="CX85" s="620"/>
      <c r="CY85" s="27"/>
      <c r="CZ85" s="620"/>
      <c r="DA85" s="620"/>
      <c r="DB85" s="620"/>
      <c r="DC85" s="620"/>
      <c r="DD85" s="620"/>
      <c r="DE85" s="620"/>
      <c r="DF85" s="620"/>
      <c r="DG85" s="620"/>
      <c r="DH85" s="267"/>
    </row>
    <row r="86" spans="1:117" customFormat="1" ht="15">
      <c r="A86" s="644" t="s">
        <v>360</v>
      </c>
      <c r="B86" s="644"/>
      <c r="C86" s="624"/>
      <c r="D86" s="624"/>
      <c r="E86" s="624"/>
      <c r="F86" s="624"/>
      <c r="G86" s="624">
        <f>G$13*'3f CalSAWS DD&amp;I CAP'!$K55</f>
        <v>0</v>
      </c>
      <c r="H86" s="624">
        <f>H$13*'3f CalSAWS DD&amp;I CAP'!$K55</f>
        <v>0</v>
      </c>
      <c r="I86" s="624">
        <f>I$13*'3f CalSAWS DD&amp;I CAP'!$K55</f>
        <v>0</v>
      </c>
      <c r="J86" s="624">
        <f>ROUND(J$13*'3f CalSAWS DD&amp;I CAP'!$K55,0)</f>
        <v>0</v>
      </c>
      <c r="K86" s="624">
        <f>ROUND(K$13*'3f CalSAWS DD&amp;I CAP'!$K55,0)</f>
        <v>43396</v>
      </c>
      <c r="L86" s="624">
        <f>ROUND(L$13*'3f CalSAWS DD&amp;I CAP'!$K55,0)</f>
        <v>0</v>
      </c>
      <c r="M86" s="624">
        <f>ROUND(M$13*'3f CalSAWS DD&amp;I CAP'!$K55,0)</f>
        <v>43397</v>
      </c>
      <c r="N86" s="624">
        <f>ROUND(N$13*'3f CalSAWS DD&amp;I CAP'!$K55,0)</f>
        <v>44083</v>
      </c>
      <c r="O86" s="624">
        <f>ROUND(O$13*'3f CalSAWS DD&amp;I CAP'!$K55,0)</f>
        <v>130199</v>
      </c>
      <c r="P86" s="624">
        <f>ROUND(P$13*'3f CalSAWS DD&amp;I CAP'!$K55,0)</f>
        <v>24471</v>
      </c>
      <c r="Q86" s="624">
        <f>ROUND(Q$13*'3f CalSAWS DD&amp;I CAP'!$K55,0)</f>
        <v>43397</v>
      </c>
      <c r="R86" s="624">
        <f>ROUND(R$13*'3f CalSAWS DD&amp;I CAP'!$K55,0)</f>
        <v>37241</v>
      </c>
      <c r="S86" s="624">
        <f>ROUND(S$13*'3f CalSAWS DD&amp;I CAP'!$K148,0)</f>
        <v>42583</v>
      </c>
      <c r="T86" s="624">
        <f>ROUND(T$13*'3f CalSAWS DD&amp;I CAP'!$K148,0)</f>
        <v>50125</v>
      </c>
      <c r="U86" s="624">
        <f>ROUND(U$13*'3f CalSAWS DD&amp;I CAP'!$K148,0)</f>
        <v>31555</v>
      </c>
      <c r="V86" s="624">
        <f>ROUND(V$13*'3f CalSAWS DD&amp;I CAP'!$K148,0)</f>
        <v>32779</v>
      </c>
      <c r="W86" s="624">
        <f>ROUND(W$13*'3f CalSAWS DD&amp;I CAP'!$K148,0)</f>
        <v>77136</v>
      </c>
      <c r="X86" s="624">
        <f>ROUND(X$13*'3f CalSAWS DD&amp;I CAP'!$K148,0)</f>
        <v>25569</v>
      </c>
      <c r="Y86" s="624">
        <f>ROUND(Y$13*'3f CalSAWS DD&amp;I CAP'!$K148,0)</f>
        <v>56762</v>
      </c>
      <c r="Z86" s="624">
        <f>ROUND(Z$13*'3f CalSAWS DD&amp;I CAP'!$K148,0)</f>
        <v>78649</v>
      </c>
      <c r="AA86" s="624">
        <f>ROUND(AA$13*'3f CalSAWS DD&amp;I CAP'!$K148,0)</f>
        <v>64419</v>
      </c>
      <c r="AB86" s="624">
        <f>ROUND(AB$13*'3f CalSAWS DD&amp;I CAP'!$K148,0)</f>
        <v>75087</v>
      </c>
      <c r="AC86" s="624">
        <f>ROUND(AC$13*'3f CalSAWS DD&amp;I CAP'!$K148,0)</f>
        <v>40234</v>
      </c>
      <c r="AD86" s="624">
        <f>ROUND(AD$13*'3f CalSAWS DD&amp;I CAP'!$K148,0)</f>
        <v>8767</v>
      </c>
      <c r="AE86" s="624">
        <f>ROUND(AE$13*'3f CalSAWS DD&amp;I CAP'!$K148,0)</f>
        <v>50015</v>
      </c>
      <c r="AF86" s="624">
        <f>ROUND(AF$13*'3f CalSAWS DD&amp;I CAP'!$K148,0)</f>
        <v>53952</v>
      </c>
      <c r="AG86" s="624">
        <f>ROUND(AG$13*'3f CalSAWS DD&amp;I CAP'!$K148,0)</f>
        <v>32899</v>
      </c>
      <c r="AH86" s="624">
        <f>ROUND(AH$13*'3f CalSAWS DD&amp;I CAP'!$K148,0)</f>
        <v>18170</v>
      </c>
      <c r="AI86" s="624">
        <f>ROUND(AI$13*'3f CalSAWS DD&amp;I CAP'!$K148,0)</f>
        <v>4251</v>
      </c>
      <c r="AJ86" s="624">
        <f>ROUND(AJ$13*'3f CalSAWS DD&amp;I CAP'!$K148,0)</f>
        <v>3025</v>
      </c>
      <c r="AK86" s="624">
        <f>ROUND(AK$13*'3f CalSAWS DD&amp;I CAP'!$K148,0)</f>
        <v>20257</v>
      </c>
      <c r="AL86" s="624">
        <f>ROUND(AL$13*'3f CalSAWS DD&amp;I CAP'!$K148,0)</f>
        <v>3025</v>
      </c>
      <c r="AM86" s="624">
        <f>ROUND(AM$13*'3f CalSAWS DD&amp;I CAP'!$K148,0)</f>
        <v>21243</v>
      </c>
      <c r="AN86" s="624">
        <f>ROUND(AN$13*'3f CalSAWS DD&amp;I CAP'!$K148,0)</f>
        <v>3025</v>
      </c>
      <c r="AO86" s="624">
        <f>ROUND(AO$13*'3f CalSAWS DD&amp;I CAP'!$K148,0)</f>
        <v>107322</v>
      </c>
      <c r="AP86" s="624">
        <f>ROUND(AP$13*'3f CalSAWS DD&amp;I CAP'!$K148,0)</f>
        <v>3025</v>
      </c>
      <c r="AQ86" s="624">
        <f>ROUND(AQ$13*'3f CalSAWS DD&amp;I CAP'!$K148,0)</f>
        <v>5386</v>
      </c>
      <c r="AR86" s="624">
        <f>ROUND(AR$13*'3f CalSAWS DD&amp;I CAP'!$K148,0)</f>
        <v>3025</v>
      </c>
      <c r="AS86" s="624">
        <f>ROUND(AS$13*'3f CalSAWS DD&amp;I CAP'!$K148,0)</f>
        <v>3764</v>
      </c>
      <c r="AT86" s="624">
        <f>ROUND(AT$13*'3f CalSAWS DD&amp;I CAP'!$K148,0)</f>
        <v>3025</v>
      </c>
      <c r="AU86" s="624">
        <f>ROUND(AU$13*'3f CalSAWS DD&amp;I CAP'!$K148,0)</f>
        <v>3025</v>
      </c>
      <c r="AV86" s="624">
        <f>ROUND(AV$13*'3f CalSAWS DD&amp;I CAP'!$K148,0)</f>
        <v>3600</v>
      </c>
      <c r="AW86" s="624">
        <f>ROUND(AW$13*'3f CalSAWS DD&amp;I CAP'!$K148,0)</f>
        <v>0</v>
      </c>
      <c r="AX86" s="624">
        <f>ROUND(AX$13*'3f CalSAWS DD&amp;I CAP'!$K148,0)</f>
        <v>0</v>
      </c>
      <c r="AY86" s="624">
        <f>ROUND(AY$13*'3f CalSAWS DD&amp;I CAP'!$K148,0)</f>
        <v>0</v>
      </c>
      <c r="AZ86" s="624">
        <f>ROUND(AZ$13*'3f CalSAWS DD&amp;I CAP'!$K148,0)</f>
        <v>0</v>
      </c>
      <c r="BA86" s="624">
        <f>ROUND(BA$13*'3f CalSAWS DD&amp;I CAP'!$K148,0)</f>
        <v>0</v>
      </c>
      <c r="BB86" s="624">
        <f>ROUND(BB$13*'3f CalSAWS DD&amp;I CAP'!$K148,0)</f>
        <v>0</v>
      </c>
      <c r="BC86" s="624">
        <f>ROUND(BC$13*'3f CalSAWS DD&amp;I CAP'!$K148,0)</f>
        <v>1369</v>
      </c>
      <c r="BD86" s="624">
        <f>ROUND(BD$13*'3f CalSAWS DD&amp;I CAP'!$K148,0)</f>
        <v>0</v>
      </c>
      <c r="BE86" s="624">
        <f>ROUND(BE$13*'3f CalSAWS DD&amp;I CAP'!$K148,0)</f>
        <v>0</v>
      </c>
      <c r="BF86" s="624">
        <f>ROUND(BF$13*'3f CalSAWS DD&amp;I CAP'!$K148,0)</f>
        <v>0</v>
      </c>
      <c r="BG86" s="624">
        <f>ROUND(BG$13*'3f CalSAWS DD&amp;I CAP'!$K148,0)</f>
        <v>0</v>
      </c>
      <c r="BH86" s="624">
        <f>ROUND(BH$13*'3f CalSAWS DD&amp;I CAP'!$K148,0)</f>
        <v>0</v>
      </c>
      <c r="BI86" s="624">
        <f>ROUND(BI$13*'3f CalSAWS DD&amp;I CAP'!$K148,0)</f>
        <v>0</v>
      </c>
      <c r="BJ86" s="624">
        <f>ROUND(BJ$13*'3f CalSAWS DD&amp;I CAP'!$K148,0)</f>
        <v>0</v>
      </c>
      <c r="BK86" s="624">
        <f>ROUND(BK$13*'3f CalSAWS DD&amp;I CAP'!$K148,0)</f>
        <v>0</v>
      </c>
      <c r="BL86" s="624">
        <f>ROUND(BL$13*'3f CalSAWS DD&amp;I CAP'!$K148,0)</f>
        <v>0</v>
      </c>
      <c r="BM86" s="624">
        <f>ROUND(BM$13*'3f CalSAWS DD&amp;I CAP'!$K148,0)</f>
        <v>0</v>
      </c>
      <c r="BN86" s="624">
        <f>ROUND(BN$13*'3f CalSAWS DD&amp;I CAP'!$K148,0)</f>
        <v>0</v>
      </c>
      <c r="BO86" s="624">
        <f>ROUND(BO$13*'3f CalSAWS DD&amp;I CAP'!$K55,0)</f>
        <v>0</v>
      </c>
      <c r="BP86" s="624">
        <f>ROUND(BP$13*'3f CalSAWS DD&amp;I CAP'!$K55,0)</f>
        <v>0</v>
      </c>
      <c r="BQ86" s="624">
        <f>ROUND(BQ$13*'3f CalSAWS DD&amp;I CAP'!$K55,0)</f>
        <v>0</v>
      </c>
      <c r="BR86" s="624">
        <f>ROUND(BR$13*'3f CalSAWS DD&amp;I CAP'!$K55,0)</f>
        <v>0</v>
      </c>
      <c r="BS86" s="624">
        <f>ROUND(BS$13*'3f CalSAWS DD&amp;I CAP'!$K55,0)</f>
        <v>0</v>
      </c>
      <c r="BT86" s="624">
        <f>ROUND(BT$13*'3f CalSAWS DD&amp;I CAP'!$K55,0)</f>
        <v>0</v>
      </c>
      <c r="BU86" s="624">
        <f>ROUND(BU$13*'3f CalSAWS DD&amp;I CAP'!$K55,0)</f>
        <v>0</v>
      </c>
      <c r="BV86" s="624">
        <f>ROUND(BV$13*'3f CalSAWS DD&amp;I CAP'!$K55,0)</f>
        <v>0</v>
      </c>
      <c r="BW86" s="624">
        <f>ROUND(BW$13*'3f CalSAWS DD&amp;I CAP'!$K55,0)</f>
        <v>0</v>
      </c>
      <c r="BX86" s="624">
        <f>ROUND(BX$13*'3f CalSAWS DD&amp;I CAP'!$K55,0)</f>
        <v>0</v>
      </c>
      <c r="BY86" s="624">
        <f>ROUND(BY$13*'3f CalSAWS DD&amp;I CAP'!$K55,0)</f>
        <v>0</v>
      </c>
      <c r="BZ86" s="624">
        <f>ROUND(BZ$13*'3f CalSAWS DD&amp;I CAP'!$K55,0)</f>
        <v>0</v>
      </c>
      <c r="CA86" s="624">
        <f>ROUND(CA$13*'3f CalSAWS DD&amp;I CAP'!$K55,0)</f>
        <v>0</v>
      </c>
      <c r="CB86" s="624">
        <f>ROUND(CB$13*'3f CalSAWS DD&amp;I CAP'!$K55,0)</f>
        <v>0</v>
      </c>
      <c r="CC86" s="624">
        <f>ROUND(CC$13*'3f CalSAWS DD&amp;I CAP'!$K55,0)</f>
        <v>0</v>
      </c>
      <c r="CD86" s="624">
        <f>ROUND(CD$13*'3f CalSAWS DD&amp;I CAP'!$K55,0)</f>
        <v>0</v>
      </c>
      <c r="CE86" s="624">
        <f>ROUND(CE$13*'3f CalSAWS DD&amp;I CAP'!$K55,0)</f>
        <v>0</v>
      </c>
      <c r="CF86" s="624">
        <f>ROUND(CF$13*'3f CalSAWS DD&amp;I CAP'!$K55,0)</f>
        <v>0</v>
      </c>
      <c r="CG86" s="624">
        <f>ROUND(CG$13*'3f CalSAWS DD&amp;I CAP'!$K55,0)</f>
        <v>0</v>
      </c>
      <c r="CH86" s="624">
        <f>ROUND(CH$13*'3f CalSAWS DD&amp;I CAP'!$K55,0)</f>
        <v>0</v>
      </c>
      <c r="CI86" s="624">
        <f>ROUND(CI$13*'3f CalSAWS DD&amp;I CAP'!$K55,0)</f>
        <v>0</v>
      </c>
      <c r="CJ86" s="624">
        <f>ROUND(CJ$13*'3f CalSAWS DD&amp;I CAP'!$K55,0)</f>
        <v>0</v>
      </c>
      <c r="CK86" s="624">
        <f>ROUND(CK$13*'3f CalSAWS DD&amp;I CAP'!$K55,0)</f>
        <v>0</v>
      </c>
      <c r="CL86" s="624">
        <f>ROUND(CL$13*'3f CalSAWS DD&amp;I CAP'!$K55,0)</f>
        <v>0</v>
      </c>
      <c r="CM86" s="631"/>
      <c r="CN86" s="631">
        <f t="shared" ref="CN86:CN95" si="386">ROUND(SUM(G86:CM86),0)</f>
        <v>1293252</v>
      </c>
      <c r="CO86" s="251"/>
      <c r="CP86" s="251">
        <f t="shared" ref="CP86:CP95" si="387">CN86-SUM(CQ86:CX86)</f>
        <v>0</v>
      </c>
      <c r="CQ86" s="624">
        <f t="shared" ref="CQ86:CQ95" si="388">ROUND(SUM(G86:I86),0)</f>
        <v>0</v>
      </c>
      <c r="CR86" s="624">
        <f t="shared" ref="CR86:CR95" si="389">ROUND(SUM(J86:R86),0)</f>
        <v>366184</v>
      </c>
      <c r="CS86" s="624">
        <f>ROUND(SUM(S86:AD86),0)</f>
        <v>583665</v>
      </c>
      <c r="CT86" s="624">
        <f>ROUND(SUM(AE86:AP86),0)</f>
        <v>320209</v>
      </c>
      <c r="CU86" s="624">
        <f>ROUND(SUM(AQ86:BB86),0)</f>
        <v>21825</v>
      </c>
      <c r="CV86" s="624">
        <f>ROUND(SUM(BC86:BN86),0)</f>
        <v>1369</v>
      </c>
      <c r="CW86" s="624">
        <f>ROUND(SUM(BO86:BZ86),0)</f>
        <v>0</v>
      </c>
      <c r="CX86" s="624">
        <f>ROUND(SUM(CA86:CL86),0)</f>
        <v>0</v>
      </c>
      <c r="CY86" s="27"/>
      <c r="CZ86" s="624">
        <f t="shared" ref="CZ86:CZ95" si="390">ROUND(SUM(G86:L86),0)</f>
        <v>43396</v>
      </c>
      <c r="DA86" s="624">
        <f>ROUND(SUM(M86:X86),0)</f>
        <v>582535</v>
      </c>
      <c r="DB86" s="624">
        <f>ROUND(SUM(Y86:AJ86),0)</f>
        <v>486230</v>
      </c>
      <c r="DC86" s="624">
        <f>ROUND(SUM(AK86:AV86),0)</f>
        <v>179722</v>
      </c>
      <c r="DD86" s="624">
        <f>ROUND(SUM(AW86:BH86),0)</f>
        <v>1369</v>
      </c>
      <c r="DE86" s="624">
        <f>ROUND(SUM(BI86:BT86),0)</f>
        <v>0</v>
      </c>
      <c r="DF86" s="624">
        <f>ROUND(SUM(BU86:CF86),0)</f>
        <v>0</v>
      </c>
      <c r="DG86" s="624">
        <f>ROUND(SUM(CG86:CM86),0)</f>
        <v>0</v>
      </c>
      <c r="DH86" s="267">
        <f t="shared" ref="DH86:DH96" si="391">SUM(CQ86:CX86)-SUM(CZ86:DG86)</f>
        <v>0</v>
      </c>
    </row>
    <row r="87" spans="1:117" customFormat="1" ht="15">
      <c r="A87" s="644" t="s">
        <v>146</v>
      </c>
      <c r="B87" s="644"/>
      <c r="C87" s="624"/>
      <c r="D87" s="624"/>
      <c r="E87" s="624"/>
      <c r="F87" s="624"/>
      <c r="G87" s="624">
        <f>G$13*'3f CalSAWS DD&amp;I CAP'!$K56</f>
        <v>0</v>
      </c>
      <c r="H87" s="624">
        <f>H$13*'3f CalSAWS DD&amp;I CAP'!$K56</f>
        <v>0</v>
      </c>
      <c r="I87" s="624">
        <f>I$13*'3f CalSAWS DD&amp;I CAP'!$K56</f>
        <v>0</v>
      </c>
      <c r="J87" s="624">
        <f>ROUND(J$13*'3f CalSAWS DD&amp;I CAP'!$K56,0)</f>
        <v>0</v>
      </c>
      <c r="K87" s="624">
        <f>ROUND(K$13*'3f CalSAWS DD&amp;I CAP'!$K56,0)</f>
        <v>38737</v>
      </c>
      <c r="L87" s="624">
        <f>ROUND(L$13*'3f CalSAWS DD&amp;I CAP'!$K56,0)</f>
        <v>0</v>
      </c>
      <c r="M87" s="624">
        <f>ROUND(M$13*'3f CalSAWS DD&amp;I CAP'!$K56,0)</f>
        <v>38737</v>
      </c>
      <c r="N87" s="624">
        <f>ROUND(N$13*'3f CalSAWS DD&amp;I CAP'!$K56,0)</f>
        <v>39350</v>
      </c>
      <c r="O87" s="624">
        <f>ROUND(O$13*'3f CalSAWS DD&amp;I CAP'!$K56,0)</f>
        <v>116219</v>
      </c>
      <c r="P87" s="624">
        <f>ROUND(P$13*'3f CalSAWS DD&amp;I CAP'!$K56,0)</f>
        <v>21843</v>
      </c>
      <c r="Q87" s="624">
        <f>ROUND(Q$13*'3f CalSAWS DD&amp;I CAP'!$K56,0)</f>
        <v>38737</v>
      </c>
      <c r="R87" s="624">
        <f>ROUND(R$13*'3f CalSAWS DD&amp;I CAP'!$K56,0)</f>
        <v>33242</v>
      </c>
      <c r="S87" s="624">
        <f>ROUND(S$13*'3f CalSAWS DD&amp;I CAP'!$K149,0)</f>
        <v>39627</v>
      </c>
      <c r="T87" s="624">
        <f>ROUND(T$13*'3f CalSAWS DD&amp;I CAP'!$K149,0)</f>
        <v>46646</v>
      </c>
      <c r="U87" s="624">
        <f>ROUND(U$13*'3f CalSAWS DD&amp;I CAP'!$K149,0)</f>
        <v>29364</v>
      </c>
      <c r="V87" s="624">
        <f>ROUND(V$13*'3f CalSAWS DD&amp;I CAP'!$K149,0)</f>
        <v>30504</v>
      </c>
      <c r="W87" s="624">
        <f>ROUND(W$13*'3f CalSAWS DD&amp;I CAP'!$K149,0)</f>
        <v>71782</v>
      </c>
      <c r="X87" s="624">
        <f>ROUND(X$13*'3f CalSAWS DD&amp;I CAP'!$K149,0)</f>
        <v>23794</v>
      </c>
      <c r="Y87" s="624">
        <f>ROUND(Y$13*'3f CalSAWS DD&amp;I CAP'!$K149,0)</f>
        <v>52822</v>
      </c>
      <c r="Z87" s="624">
        <f>ROUND(Z$13*'3f CalSAWS DD&amp;I CAP'!$K149,0)</f>
        <v>73190</v>
      </c>
      <c r="AA87" s="624">
        <f>ROUND(AA$13*'3f CalSAWS DD&amp;I CAP'!$K149,0)</f>
        <v>59948</v>
      </c>
      <c r="AB87" s="624">
        <f>ROUND(AB$13*'3f CalSAWS DD&amp;I CAP'!$K149,0)</f>
        <v>69875</v>
      </c>
      <c r="AC87" s="624">
        <f>ROUND(AC$13*'3f CalSAWS DD&amp;I CAP'!$K149,0)</f>
        <v>37441</v>
      </c>
      <c r="AD87" s="624">
        <f>ROUND(AD$13*'3f CalSAWS DD&amp;I CAP'!$K149,0)</f>
        <v>8158</v>
      </c>
      <c r="AE87" s="624">
        <f>ROUND(AE$13*'3f CalSAWS DD&amp;I CAP'!$K149,0)</f>
        <v>46543</v>
      </c>
      <c r="AF87" s="624">
        <f>ROUND(AF$13*'3f CalSAWS DD&amp;I CAP'!$K149,0)</f>
        <v>50207</v>
      </c>
      <c r="AG87" s="624">
        <f>ROUND(AG$13*'3f CalSAWS DD&amp;I CAP'!$K149,0)</f>
        <v>30616</v>
      </c>
      <c r="AH87" s="624">
        <f>ROUND(AH$13*'3f CalSAWS DD&amp;I CAP'!$K149,0)</f>
        <v>16909</v>
      </c>
      <c r="AI87" s="624">
        <f>ROUND(AI$13*'3f CalSAWS DD&amp;I CAP'!$K149,0)</f>
        <v>3956</v>
      </c>
      <c r="AJ87" s="624">
        <f>ROUND(AJ$13*'3f CalSAWS DD&amp;I CAP'!$K149,0)</f>
        <v>2815</v>
      </c>
      <c r="AK87" s="624">
        <f>ROUND(AK$13*'3f CalSAWS DD&amp;I CAP'!$K149,0)</f>
        <v>18851</v>
      </c>
      <c r="AL87" s="624">
        <f>ROUND(AL$13*'3f CalSAWS DD&amp;I CAP'!$K149,0)</f>
        <v>2815</v>
      </c>
      <c r="AM87" s="624">
        <f>ROUND(AM$13*'3f CalSAWS DD&amp;I CAP'!$K149,0)</f>
        <v>19769</v>
      </c>
      <c r="AN87" s="624">
        <f>ROUND(AN$13*'3f CalSAWS DD&amp;I CAP'!$K149,0)</f>
        <v>2815</v>
      </c>
      <c r="AO87" s="624">
        <f>ROUND(AO$13*'3f CalSAWS DD&amp;I CAP'!$K149,0)</f>
        <v>99872</v>
      </c>
      <c r="AP87" s="624">
        <f>ROUND(AP$13*'3f CalSAWS DD&amp;I CAP'!$K149,0)</f>
        <v>2815</v>
      </c>
      <c r="AQ87" s="624">
        <f>ROUND(AQ$13*'3f CalSAWS DD&amp;I CAP'!$K149,0)</f>
        <v>5012</v>
      </c>
      <c r="AR87" s="624">
        <f>ROUND(AR$13*'3f CalSAWS DD&amp;I CAP'!$K149,0)</f>
        <v>2815</v>
      </c>
      <c r="AS87" s="624">
        <f>ROUND(AS$13*'3f CalSAWS DD&amp;I CAP'!$K149,0)</f>
        <v>3503</v>
      </c>
      <c r="AT87" s="624">
        <f>ROUND(AT$13*'3f CalSAWS DD&amp;I CAP'!$K149,0)</f>
        <v>2815</v>
      </c>
      <c r="AU87" s="624">
        <f>ROUND(AU$13*'3f CalSAWS DD&amp;I CAP'!$K149,0)</f>
        <v>2815</v>
      </c>
      <c r="AV87" s="624">
        <f>ROUND(AV$13*'3f CalSAWS DD&amp;I CAP'!$K149,0)</f>
        <v>3350</v>
      </c>
      <c r="AW87" s="624">
        <f>ROUND(AW$13*'3f CalSAWS DD&amp;I CAP'!$K149,0)</f>
        <v>0</v>
      </c>
      <c r="AX87" s="624">
        <f>ROUND(AX$13*'3f CalSAWS DD&amp;I CAP'!$K149,0)</f>
        <v>0</v>
      </c>
      <c r="AY87" s="624">
        <f>ROUND(AY$13*'3f CalSAWS DD&amp;I CAP'!$K149,0)</f>
        <v>0</v>
      </c>
      <c r="AZ87" s="624">
        <f>ROUND(AZ$13*'3f CalSAWS DD&amp;I CAP'!$K149,0)</f>
        <v>0</v>
      </c>
      <c r="BA87" s="624">
        <f>ROUND(BA$13*'3f CalSAWS DD&amp;I CAP'!$K149,0)</f>
        <v>0</v>
      </c>
      <c r="BB87" s="624">
        <f>ROUND(BB$13*'3f CalSAWS DD&amp;I CAP'!$K149,0)</f>
        <v>0</v>
      </c>
      <c r="BC87" s="624">
        <f>ROUND(BC$13*'3f CalSAWS DD&amp;I CAP'!$K149,0)</f>
        <v>1274</v>
      </c>
      <c r="BD87" s="624">
        <f>ROUND(BD$13*'3f CalSAWS DD&amp;I CAP'!$K149,0)</f>
        <v>0</v>
      </c>
      <c r="BE87" s="624">
        <f>ROUND(BE$13*'3f CalSAWS DD&amp;I CAP'!$K149,0)</f>
        <v>0</v>
      </c>
      <c r="BF87" s="624">
        <f>ROUND(BF$13*'3f CalSAWS DD&amp;I CAP'!$K149,0)</f>
        <v>0</v>
      </c>
      <c r="BG87" s="624">
        <f>ROUND(BG$13*'3f CalSAWS DD&amp;I CAP'!$K149,0)</f>
        <v>0</v>
      </c>
      <c r="BH87" s="624">
        <f>ROUND(BH$13*'3f CalSAWS DD&amp;I CAP'!$K149,0)</f>
        <v>0</v>
      </c>
      <c r="BI87" s="624">
        <f>ROUND(BI$13*'3f CalSAWS DD&amp;I CAP'!$K149,0)</f>
        <v>0</v>
      </c>
      <c r="BJ87" s="624">
        <f>ROUND(BJ$13*'3f CalSAWS DD&amp;I CAP'!$K149,0)</f>
        <v>0</v>
      </c>
      <c r="BK87" s="624">
        <f>ROUND(BK$13*'3f CalSAWS DD&amp;I CAP'!$K149,0)</f>
        <v>0</v>
      </c>
      <c r="BL87" s="624">
        <f>ROUND(BL$13*'3f CalSAWS DD&amp;I CAP'!$K149,0)</f>
        <v>0</v>
      </c>
      <c r="BM87" s="624">
        <f>ROUND(BM$13*'3f CalSAWS DD&amp;I CAP'!$K149,0)</f>
        <v>0</v>
      </c>
      <c r="BN87" s="624">
        <f>ROUND(BN$13*'3f CalSAWS DD&amp;I CAP'!$K149,0)</f>
        <v>0</v>
      </c>
      <c r="BO87" s="624">
        <f>ROUND(BO$13*'3f CalSAWS DD&amp;I CAP'!$K56,0)</f>
        <v>0</v>
      </c>
      <c r="BP87" s="624">
        <f>ROUND(BP$13*'3f CalSAWS DD&amp;I CAP'!$K56,0)</f>
        <v>0</v>
      </c>
      <c r="BQ87" s="624">
        <f>ROUND(BQ$13*'3f CalSAWS DD&amp;I CAP'!$K56,0)</f>
        <v>0</v>
      </c>
      <c r="BR87" s="624">
        <f>ROUND(BR$13*'3f CalSAWS DD&amp;I CAP'!$K56,0)</f>
        <v>0</v>
      </c>
      <c r="BS87" s="624">
        <f>ROUND(BS$13*'3f CalSAWS DD&amp;I CAP'!$K56,0)</f>
        <v>0</v>
      </c>
      <c r="BT87" s="624">
        <f>ROUND(BT$13*'3f CalSAWS DD&amp;I CAP'!$K56,0)</f>
        <v>0</v>
      </c>
      <c r="BU87" s="624">
        <f>ROUND(BU$13*'3f CalSAWS DD&amp;I CAP'!$K56,0)</f>
        <v>0</v>
      </c>
      <c r="BV87" s="624">
        <f>ROUND(BV$13*'3f CalSAWS DD&amp;I CAP'!$K56,0)</f>
        <v>0</v>
      </c>
      <c r="BW87" s="624">
        <f>ROUND(BW$13*'3f CalSAWS DD&amp;I CAP'!$K56,0)</f>
        <v>0</v>
      </c>
      <c r="BX87" s="624">
        <f>ROUND(BX$13*'3f CalSAWS DD&amp;I CAP'!$K56,0)</f>
        <v>0</v>
      </c>
      <c r="BY87" s="624">
        <f>ROUND(BY$13*'3f CalSAWS DD&amp;I CAP'!$K56,0)</f>
        <v>0</v>
      </c>
      <c r="BZ87" s="624">
        <f>ROUND(BZ$13*'3f CalSAWS DD&amp;I CAP'!$K56,0)</f>
        <v>0</v>
      </c>
      <c r="CA87" s="624">
        <f>ROUND(CA$13*'3f CalSAWS DD&amp;I CAP'!$K56,0)</f>
        <v>0</v>
      </c>
      <c r="CB87" s="624">
        <f>ROUND(CB$13*'3f CalSAWS DD&amp;I CAP'!$K56,0)</f>
        <v>0</v>
      </c>
      <c r="CC87" s="624">
        <f>ROUND(CC$13*'3f CalSAWS DD&amp;I CAP'!$K56,0)</f>
        <v>0</v>
      </c>
      <c r="CD87" s="624">
        <f>ROUND(CD$13*'3f CalSAWS DD&amp;I CAP'!$K56,0)</f>
        <v>0</v>
      </c>
      <c r="CE87" s="624">
        <f>ROUND(CE$13*'3f CalSAWS DD&amp;I CAP'!$K56,0)</f>
        <v>0</v>
      </c>
      <c r="CF87" s="624">
        <f>ROUND(CF$13*'3f CalSAWS DD&amp;I CAP'!$K56,0)</f>
        <v>0</v>
      </c>
      <c r="CG87" s="624">
        <f>ROUND(CG$13*'3f CalSAWS DD&amp;I CAP'!$K56,0)</f>
        <v>0</v>
      </c>
      <c r="CH87" s="624">
        <f>ROUND(CH$13*'3f CalSAWS DD&amp;I CAP'!$K56,0)</f>
        <v>0</v>
      </c>
      <c r="CI87" s="624">
        <f>ROUND(CI$13*'3f CalSAWS DD&amp;I CAP'!$K56,0)</f>
        <v>0</v>
      </c>
      <c r="CJ87" s="624">
        <f>ROUND(CJ$13*'3f CalSAWS DD&amp;I CAP'!$K56,0)</f>
        <v>0</v>
      </c>
      <c r="CK87" s="624">
        <f>ROUND(CK$13*'3f CalSAWS DD&amp;I CAP'!$K56,0)</f>
        <v>0</v>
      </c>
      <c r="CL87" s="624">
        <f>ROUND(CL$13*'3f CalSAWS DD&amp;I CAP'!$K56,0)</f>
        <v>0</v>
      </c>
      <c r="CM87" s="631"/>
      <c r="CN87" s="631">
        <f t="shared" si="386"/>
        <v>1189583</v>
      </c>
      <c r="CO87" s="251"/>
      <c r="CP87" s="251">
        <f t="shared" si="387"/>
        <v>0</v>
      </c>
      <c r="CQ87" s="624">
        <f t="shared" si="388"/>
        <v>0</v>
      </c>
      <c r="CR87" s="624">
        <f t="shared" si="389"/>
        <v>326865</v>
      </c>
      <c r="CS87" s="624">
        <f t="shared" ref="CS87:CS95" si="392">ROUND(SUM(S87:AD87),0)</f>
        <v>543151</v>
      </c>
      <c r="CT87" s="624">
        <f t="shared" ref="CT87:CT95" si="393">ROUND(SUM(AE87:AP87),0)</f>
        <v>297983</v>
      </c>
      <c r="CU87" s="624">
        <f t="shared" ref="CU87:CU95" si="394">ROUND(SUM(AQ87:BB87),0)</f>
        <v>20310</v>
      </c>
      <c r="CV87" s="624">
        <f t="shared" ref="CV87:CV95" si="395">ROUND(SUM(BC87:BN87),0)</f>
        <v>1274</v>
      </c>
      <c r="CW87" s="624">
        <f t="shared" ref="CW87:CW95" si="396">ROUND(SUM(BO87:BZ87),0)</f>
        <v>0</v>
      </c>
      <c r="CX87" s="624">
        <f t="shared" ref="CX87:CX95" si="397">ROUND(SUM(CA87:CL87),0)</f>
        <v>0</v>
      </c>
      <c r="CY87" s="27"/>
      <c r="CZ87" s="624">
        <f t="shared" si="390"/>
        <v>38737</v>
      </c>
      <c r="DA87" s="624">
        <f t="shared" ref="DA87:DA95" si="398">ROUND(SUM(M87:X87),0)</f>
        <v>529845</v>
      </c>
      <c r="DB87" s="624">
        <f t="shared" ref="DB87:DB95" si="399">ROUND(SUM(Y87:AJ87),0)</f>
        <v>452480</v>
      </c>
      <c r="DC87" s="624">
        <f t="shared" ref="DC87:DC95" si="400">ROUND(SUM(AK87:AV87),0)</f>
        <v>167247</v>
      </c>
      <c r="DD87" s="624">
        <f t="shared" ref="DD87:DD95" si="401">ROUND(SUM(AW87:BH87),0)</f>
        <v>1274</v>
      </c>
      <c r="DE87" s="624">
        <f t="shared" ref="DE87:DE95" si="402">ROUND(SUM(BI87:BT87),0)</f>
        <v>0</v>
      </c>
      <c r="DF87" s="624">
        <f t="shared" ref="DF87:DF95" si="403">ROUND(SUM(BU87:CF87),0)</f>
        <v>0</v>
      </c>
      <c r="DG87" s="624">
        <f t="shared" ref="DG87:DG95" si="404">ROUND(SUM(CG87:CM87),0)</f>
        <v>0</v>
      </c>
      <c r="DH87" s="267">
        <f t="shared" si="391"/>
        <v>0</v>
      </c>
    </row>
    <row r="88" spans="1:117" customFormat="1" ht="15">
      <c r="A88" s="644" t="s">
        <v>361</v>
      </c>
      <c r="B88" s="644"/>
      <c r="C88" s="624"/>
      <c r="D88" s="624"/>
      <c r="E88" s="624"/>
      <c r="F88" s="624"/>
      <c r="G88" s="624">
        <f>G$13*'3f CalSAWS DD&amp;I CAP'!$K57</f>
        <v>0</v>
      </c>
      <c r="H88" s="624">
        <f>H$13*'3f CalSAWS DD&amp;I CAP'!$K57</f>
        <v>0</v>
      </c>
      <c r="I88" s="624">
        <f>I$13*'3f CalSAWS DD&amp;I CAP'!$K57</f>
        <v>0</v>
      </c>
      <c r="J88" s="624">
        <f>ROUND(J$13*'3f CalSAWS DD&amp;I CAP'!$K57,0)</f>
        <v>0</v>
      </c>
      <c r="K88" s="624">
        <f>ROUND(K$13*'3f CalSAWS DD&amp;I CAP'!$K57,0)</f>
        <v>349</v>
      </c>
      <c r="L88" s="624">
        <f>ROUND(L$13*'3f CalSAWS DD&amp;I CAP'!$K57,0)</f>
        <v>0</v>
      </c>
      <c r="M88" s="624">
        <f>ROUND(M$13*'3f CalSAWS DD&amp;I CAP'!$K57,0)</f>
        <v>349</v>
      </c>
      <c r="N88" s="624">
        <f>ROUND(N$13*'3f CalSAWS DD&amp;I CAP'!$K57,0)</f>
        <v>354</v>
      </c>
      <c r="O88" s="624">
        <f>ROUND(O$13*'3f CalSAWS DD&amp;I CAP'!$K57,0)</f>
        <v>1046</v>
      </c>
      <c r="P88" s="624">
        <f>ROUND(P$13*'3f CalSAWS DD&amp;I CAP'!$K57,0)</f>
        <v>197</v>
      </c>
      <c r="Q88" s="624">
        <f>ROUND(Q$13*'3f CalSAWS DD&amp;I CAP'!$K57,0)</f>
        <v>349</v>
      </c>
      <c r="R88" s="624">
        <f>ROUND(R$13*'3f CalSAWS DD&amp;I CAP'!$K57,0)</f>
        <v>299</v>
      </c>
      <c r="S88" s="624">
        <f>ROUND(S$13*'3f CalSAWS DD&amp;I CAP'!$K150,0)</f>
        <v>297</v>
      </c>
      <c r="T88" s="624">
        <f>ROUND(T$13*'3f CalSAWS DD&amp;I CAP'!$K150,0)</f>
        <v>349</v>
      </c>
      <c r="U88" s="624">
        <f>ROUND(U$13*'3f CalSAWS DD&amp;I CAP'!$K150,0)</f>
        <v>220</v>
      </c>
      <c r="V88" s="624">
        <f>ROUND(V$13*'3f CalSAWS DD&amp;I CAP'!$K150,0)</f>
        <v>229</v>
      </c>
      <c r="W88" s="624">
        <f>ROUND(W$13*'3f CalSAWS DD&amp;I CAP'!$K150,0)</f>
        <v>538</v>
      </c>
      <c r="X88" s="624">
        <f>ROUND(X$13*'3f CalSAWS DD&amp;I CAP'!$K150,0)</f>
        <v>178</v>
      </c>
      <c r="Y88" s="624">
        <f>ROUND(Y$13*'3f CalSAWS DD&amp;I CAP'!$K150,0)</f>
        <v>396</v>
      </c>
      <c r="Z88" s="624">
        <f>ROUND(Z$13*'3f CalSAWS DD&amp;I CAP'!$K150,0)</f>
        <v>548</v>
      </c>
      <c r="AA88" s="624">
        <f>ROUND(AA$13*'3f CalSAWS DD&amp;I CAP'!$K150,0)</f>
        <v>449</v>
      </c>
      <c r="AB88" s="624">
        <f>ROUND(AB$13*'3f CalSAWS DD&amp;I CAP'!$K150,0)</f>
        <v>523</v>
      </c>
      <c r="AC88" s="624">
        <f>ROUND(AC$13*'3f CalSAWS DD&amp;I CAP'!$K150,0)</f>
        <v>281</v>
      </c>
      <c r="AD88" s="624">
        <f>ROUND(AD$13*'3f CalSAWS DD&amp;I CAP'!$K150,0)</f>
        <v>61</v>
      </c>
      <c r="AE88" s="624">
        <f>ROUND(AE$13*'3f CalSAWS DD&amp;I CAP'!$K150,0)</f>
        <v>349</v>
      </c>
      <c r="AF88" s="624">
        <f>ROUND(AF$13*'3f CalSAWS DD&amp;I CAP'!$K150,0)</f>
        <v>376</v>
      </c>
      <c r="AG88" s="624">
        <f>ROUND(AG$13*'3f CalSAWS DD&amp;I CAP'!$K150,0)</f>
        <v>229</v>
      </c>
      <c r="AH88" s="624">
        <f>ROUND(AH$13*'3f CalSAWS DD&amp;I CAP'!$K150,0)</f>
        <v>127</v>
      </c>
      <c r="AI88" s="624">
        <f>ROUND(AI$13*'3f CalSAWS DD&amp;I CAP'!$K150,0)</f>
        <v>30</v>
      </c>
      <c r="AJ88" s="624">
        <f>ROUND(AJ$13*'3f CalSAWS DD&amp;I CAP'!$K150,0)</f>
        <v>21</v>
      </c>
      <c r="AK88" s="624">
        <f>ROUND(AK$13*'3f CalSAWS DD&amp;I CAP'!$K150,0)</f>
        <v>141</v>
      </c>
      <c r="AL88" s="624">
        <f>ROUND(AL$13*'3f CalSAWS DD&amp;I CAP'!$K150,0)</f>
        <v>21</v>
      </c>
      <c r="AM88" s="624">
        <f>ROUND(AM$13*'3f CalSAWS DD&amp;I CAP'!$K150,0)</f>
        <v>148</v>
      </c>
      <c r="AN88" s="624">
        <f>ROUND(AN$13*'3f CalSAWS DD&amp;I CAP'!$K150,0)</f>
        <v>21</v>
      </c>
      <c r="AO88" s="624">
        <f>ROUND(AO$13*'3f CalSAWS DD&amp;I CAP'!$K150,0)</f>
        <v>748</v>
      </c>
      <c r="AP88" s="624">
        <f>ROUND(AP$13*'3f CalSAWS DD&amp;I CAP'!$K150,0)</f>
        <v>21</v>
      </c>
      <c r="AQ88" s="624">
        <f>ROUND(AQ$13*'3f CalSAWS DD&amp;I CAP'!$K150,0)</f>
        <v>38</v>
      </c>
      <c r="AR88" s="624">
        <f>ROUND(AR$13*'3f CalSAWS DD&amp;I CAP'!$K150,0)</f>
        <v>21</v>
      </c>
      <c r="AS88" s="624">
        <f>ROUND(AS$13*'3f CalSAWS DD&amp;I CAP'!$K150,0)</f>
        <v>26</v>
      </c>
      <c r="AT88" s="624">
        <f>ROUND(AT$13*'3f CalSAWS DD&amp;I CAP'!$K150,0)</f>
        <v>21</v>
      </c>
      <c r="AU88" s="624">
        <f>ROUND(AU$13*'3f CalSAWS DD&amp;I CAP'!$K150,0)</f>
        <v>21</v>
      </c>
      <c r="AV88" s="624">
        <f>ROUND(AV$13*'3f CalSAWS DD&amp;I CAP'!$K150,0)</f>
        <v>25</v>
      </c>
      <c r="AW88" s="624">
        <f>ROUND(AW$13*'3f CalSAWS DD&amp;I CAP'!$K150,0)</f>
        <v>0</v>
      </c>
      <c r="AX88" s="624">
        <f>ROUND(AX$13*'3f CalSAWS DD&amp;I CAP'!$K150,0)</f>
        <v>0</v>
      </c>
      <c r="AY88" s="624">
        <f>ROUND(AY$13*'3f CalSAWS DD&amp;I CAP'!$K150,0)</f>
        <v>0</v>
      </c>
      <c r="AZ88" s="624">
        <f>ROUND(AZ$13*'3f CalSAWS DD&amp;I CAP'!$K150,0)</f>
        <v>0</v>
      </c>
      <c r="BA88" s="624">
        <f>ROUND(BA$13*'3f CalSAWS DD&amp;I CAP'!$K150,0)</f>
        <v>0</v>
      </c>
      <c r="BB88" s="624">
        <f>ROUND(BB$13*'3f CalSAWS DD&amp;I CAP'!$K150,0)</f>
        <v>0</v>
      </c>
      <c r="BC88" s="624">
        <f>ROUND(BC$13*'3f CalSAWS DD&amp;I CAP'!$K150,0)</f>
        <v>10</v>
      </c>
      <c r="BD88" s="624">
        <f>ROUND(BD$13*'3f CalSAWS DD&amp;I CAP'!$K150,0)</f>
        <v>0</v>
      </c>
      <c r="BE88" s="624">
        <f>ROUND(BE$13*'3f CalSAWS DD&amp;I CAP'!$K150,0)</f>
        <v>0</v>
      </c>
      <c r="BF88" s="624">
        <f>ROUND(BF$13*'3f CalSAWS DD&amp;I CAP'!$K150,0)</f>
        <v>0</v>
      </c>
      <c r="BG88" s="624">
        <f>ROUND(BG$13*'3f CalSAWS DD&amp;I CAP'!$K150,0)</f>
        <v>0</v>
      </c>
      <c r="BH88" s="624">
        <f>ROUND(BH$13*'3f CalSAWS DD&amp;I CAP'!$K150,0)</f>
        <v>0</v>
      </c>
      <c r="BI88" s="624">
        <f>ROUND(BI$13*'3f CalSAWS DD&amp;I CAP'!$K150,0)</f>
        <v>0</v>
      </c>
      <c r="BJ88" s="624">
        <f>ROUND(BJ$13*'3f CalSAWS DD&amp;I CAP'!$K150,0)</f>
        <v>0</v>
      </c>
      <c r="BK88" s="624">
        <f>ROUND(BK$13*'3f CalSAWS DD&amp;I CAP'!$K150,0)</f>
        <v>0</v>
      </c>
      <c r="BL88" s="624">
        <f>ROUND(BL$13*'3f CalSAWS DD&amp;I CAP'!$K150,0)</f>
        <v>0</v>
      </c>
      <c r="BM88" s="624">
        <f>ROUND(BM$13*'3f CalSAWS DD&amp;I CAP'!$K150,0)</f>
        <v>0</v>
      </c>
      <c r="BN88" s="624">
        <f>ROUND(BN$13*'3f CalSAWS DD&amp;I CAP'!$K150,0)</f>
        <v>0</v>
      </c>
      <c r="BO88" s="624">
        <f>ROUND(BO$13*'3f CalSAWS DD&amp;I CAP'!$K57,0)</f>
        <v>0</v>
      </c>
      <c r="BP88" s="624">
        <f>ROUND(BP$13*'3f CalSAWS DD&amp;I CAP'!$K57,0)</f>
        <v>0</v>
      </c>
      <c r="BQ88" s="624">
        <f>ROUND(BQ$13*'3f CalSAWS DD&amp;I CAP'!$K57,0)</f>
        <v>0</v>
      </c>
      <c r="BR88" s="624">
        <f>ROUND(BR$13*'3f CalSAWS DD&amp;I CAP'!$K57,0)</f>
        <v>0</v>
      </c>
      <c r="BS88" s="624">
        <f>ROUND(BS$13*'3f CalSAWS DD&amp;I CAP'!$K57,0)</f>
        <v>0</v>
      </c>
      <c r="BT88" s="624">
        <f>ROUND(BT$13*'3f CalSAWS DD&amp;I CAP'!$K57,0)</f>
        <v>0</v>
      </c>
      <c r="BU88" s="624">
        <f>ROUND(BU$13*'3f CalSAWS DD&amp;I CAP'!$K57,0)</f>
        <v>0</v>
      </c>
      <c r="BV88" s="624">
        <f>ROUND(BV$13*'3f CalSAWS DD&amp;I CAP'!$K57,0)</f>
        <v>0</v>
      </c>
      <c r="BW88" s="624">
        <f>ROUND(BW$13*'3f CalSAWS DD&amp;I CAP'!$K57,0)</f>
        <v>0</v>
      </c>
      <c r="BX88" s="624">
        <f>ROUND(BX$13*'3f CalSAWS DD&amp;I CAP'!$K57,0)</f>
        <v>0</v>
      </c>
      <c r="BY88" s="624">
        <f>ROUND(BY$13*'3f CalSAWS DD&amp;I CAP'!$K57,0)</f>
        <v>0</v>
      </c>
      <c r="BZ88" s="624">
        <f>ROUND(BZ$13*'3f CalSAWS DD&amp;I CAP'!$K57,0)</f>
        <v>0</v>
      </c>
      <c r="CA88" s="624">
        <f>ROUND(CA$13*'3f CalSAWS DD&amp;I CAP'!$K57,0)</f>
        <v>0</v>
      </c>
      <c r="CB88" s="624">
        <f>ROUND(CB$13*'3f CalSAWS DD&amp;I CAP'!$K57,0)</f>
        <v>0</v>
      </c>
      <c r="CC88" s="624">
        <f>ROUND(CC$13*'3f CalSAWS DD&amp;I CAP'!$K57,0)</f>
        <v>0</v>
      </c>
      <c r="CD88" s="624">
        <f>ROUND(CD$13*'3f CalSAWS DD&amp;I CAP'!$K57,0)</f>
        <v>0</v>
      </c>
      <c r="CE88" s="624">
        <f>ROUND(CE$13*'3f CalSAWS DD&amp;I CAP'!$K57,0)</f>
        <v>0</v>
      </c>
      <c r="CF88" s="624">
        <f>ROUND(CF$13*'3f CalSAWS DD&amp;I CAP'!$K57,0)</f>
        <v>0</v>
      </c>
      <c r="CG88" s="624">
        <f>ROUND(CG$13*'3f CalSAWS DD&amp;I CAP'!$K57,0)</f>
        <v>0</v>
      </c>
      <c r="CH88" s="624">
        <f>ROUND(CH$13*'3f CalSAWS DD&amp;I CAP'!$K57,0)</f>
        <v>0</v>
      </c>
      <c r="CI88" s="624">
        <f>ROUND(CI$13*'3f CalSAWS DD&amp;I CAP'!$K57,0)</f>
        <v>0</v>
      </c>
      <c r="CJ88" s="624">
        <f>ROUND(CJ$13*'3f CalSAWS DD&amp;I CAP'!$K57,0)</f>
        <v>0</v>
      </c>
      <c r="CK88" s="624">
        <f>ROUND(CK$13*'3f CalSAWS DD&amp;I CAP'!$K57,0)</f>
        <v>0</v>
      </c>
      <c r="CL88" s="624">
        <f>ROUND(CL$13*'3f CalSAWS DD&amp;I CAP'!$K57,0)</f>
        <v>0</v>
      </c>
      <c r="CM88" s="631"/>
      <c r="CN88" s="631">
        <f t="shared" si="386"/>
        <v>9406</v>
      </c>
      <c r="CO88" s="251"/>
      <c r="CP88" s="251">
        <f t="shared" si="387"/>
        <v>0</v>
      </c>
      <c r="CQ88" s="624">
        <f t="shared" si="388"/>
        <v>0</v>
      </c>
      <c r="CR88" s="624">
        <f t="shared" si="389"/>
        <v>2943</v>
      </c>
      <c r="CS88" s="624">
        <f t="shared" si="392"/>
        <v>4069</v>
      </c>
      <c r="CT88" s="624">
        <f t="shared" si="393"/>
        <v>2232</v>
      </c>
      <c r="CU88" s="624">
        <f>ROUND(SUM(AQ88:BB88),0)</f>
        <v>152</v>
      </c>
      <c r="CV88" s="624">
        <f t="shared" si="395"/>
        <v>10</v>
      </c>
      <c r="CW88" s="624">
        <f t="shared" si="396"/>
        <v>0</v>
      </c>
      <c r="CX88" s="624">
        <f t="shared" si="397"/>
        <v>0</v>
      </c>
      <c r="CY88" s="27"/>
      <c r="CZ88" s="624">
        <f t="shared" si="390"/>
        <v>349</v>
      </c>
      <c r="DA88" s="624">
        <f t="shared" si="398"/>
        <v>4405</v>
      </c>
      <c r="DB88" s="624">
        <f t="shared" si="399"/>
        <v>3390</v>
      </c>
      <c r="DC88" s="624">
        <f t="shared" si="400"/>
        <v>1252</v>
      </c>
      <c r="DD88" s="624">
        <f t="shared" si="401"/>
        <v>10</v>
      </c>
      <c r="DE88" s="624">
        <f t="shared" si="402"/>
        <v>0</v>
      </c>
      <c r="DF88" s="624">
        <f t="shared" si="403"/>
        <v>0</v>
      </c>
      <c r="DG88" s="624">
        <f t="shared" si="404"/>
        <v>0</v>
      </c>
      <c r="DH88" s="267">
        <f t="shared" si="391"/>
        <v>0</v>
      </c>
    </row>
    <row r="89" spans="1:117" customFormat="1" ht="15">
      <c r="A89" s="644" t="s">
        <v>362</v>
      </c>
      <c r="B89" s="644"/>
      <c r="C89" s="624"/>
      <c r="D89" s="624"/>
      <c r="E89" s="624"/>
      <c r="F89" s="624"/>
      <c r="G89" s="624">
        <f>G$13*'3f CalSAWS DD&amp;I CAP'!$K58</f>
        <v>0</v>
      </c>
      <c r="H89" s="624">
        <f>H$13*'3f CalSAWS DD&amp;I CAP'!$K58</f>
        <v>0</v>
      </c>
      <c r="I89" s="624">
        <f>I$13*'3f CalSAWS DD&amp;I CAP'!$K58</f>
        <v>0</v>
      </c>
      <c r="J89" s="624">
        <f>ROUND(J$13*'3f CalSAWS DD&amp;I CAP'!$K58,0)</f>
        <v>0</v>
      </c>
      <c r="K89" s="624">
        <f t="shared" ref="K89" si="405">K82-SUM(K86,K87,K88,K90,K91,K92,K93,K94,K95)</f>
        <v>40518</v>
      </c>
      <c r="L89" s="624">
        <f t="shared" ref="L89:BU89" si="406">L82-SUM(L86,L87,L88,L90,L91,L92,L93,L94,L95)</f>
        <v>0</v>
      </c>
      <c r="M89" s="624">
        <f t="shared" si="406"/>
        <v>40517</v>
      </c>
      <c r="N89" s="624">
        <f t="shared" si="406"/>
        <v>41160</v>
      </c>
      <c r="O89" s="624">
        <f t="shared" si="406"/>
        <v>121563</v>
      </c>
      <c r="P89" s="624">
        <f t="shared" si="406"/>
        <v>22847</v>
      </c>
      <c r="Q89" s="624">
        <f t="shared" si="406"/>
        <v>40517</v>
      </c>
      <c r="R89" s="624">
        <f t="shared" si="406"/>
        <v>34772</v>
      </c>
      <c r="S89" s="624">
        <f t="shared" si="406"/>
        <v>40751</v>
      </c>
      <c r="T89" s="624">
        <f t="shared" si="406"/>
        <v>47969</v>
      </c>
      <c r="U89" s="624">
        <f t="shared" si="406"/>
        <v>30195</v>
      </c>
      <c r="V89" s="624">
        <f t="shared" si="406"/>
        <v>31367</v>
      </c>
      <c r="W89" s="624">
        <f t="shared" si="406"/>
        <v>73814</v>
      </c>
      <c r="X89" s="624">
        <f t="shared" si="406"/>
        <v>24469</v>
      </c>
      <c r="Y89" s="624">
        <f t="shared" si="406"/>
        <v>54319</v>
      </c>
      <c r="Z89" s="624">
        <f t="shared" si="406"/>
        <v>75265</v>
      </c>
      <c r="AA89" s="624">
        <f t="shared" si="406"/>
        <v>61646</v>
      </c>
      <c r="AB89" s="624">
        <f t="shared" si="406"/>
        <v>71856</v>
      </c>
      <c r="AC89" s="624">
        <f t="shared" si="406"/>
        <v>38503</v>
      </c>
      <c r="AD89" s="624">
        <f t="shared" si="406"/>
        <v>8390</v>
      </c>
      <c r="AE89" s="624">
        <f t="shared" si="406"/>
        <v>47862</v>
      </c>
      <c r="AF89" s="624">
        <f t="shared" si="406"/>
        <v>51629</v>
      </c>
      <c r="AG89" s="624">
        <f t="shared" si="406"/>
        <v>31484</v>
      </c>
      <c r="AH89" s="624">
        <f t="shared" si="406"/>
        <v>17387</v>
      </c>
      <c r="AI89" s="624">
        <f t="shared" si="406"/>
        <v>4067</v>
      </c>
      <c r="AJ89" s="624">
        <f t="shared" si="406"/>
        <v>2898</v>
      </c>
      <c r="AK89" s="624">
        <f t="shared" si="406"/>
        <v>19385</v>
      </c>
      <c r="AL89" s="624">
        <f t="shared" si="406"/>
        <v>2898</v>
      </c>
      <c r="AM89" s="624">
        <f t="shared" si="406"/>
        <v>20330</v>
      </c>
      <c r="AN89" s="624">
        <f t="shared" si="406"/>
        <v>2897</v>
      </c>
      <c r="AO89" s="624">
        <f t="shared" si="406"/>
        <v>102703</v>
      </c>
      <c r="AP89" s="624">
        <f t="shared" si="406"/>
        <v>2896</v>
      </c>
      <c r="AQ89" s="624">
        <f t="shared" si="406"/>
        <v>5152</v>
      </c>
      <c r="AR89" s="624">
        <f t="shared" si="406"/>
        <v>2897</v>
      </c>
      <c r="AS89" s="624">
        <f t="shared" si="406"/>
        <v>3603</v>
      </c>
      <c r="AT89" s="624">
        <f t="shared" si="406"/>
        <v>2897</v>
      </c>
      <c r="AU89" s="624">
        <f t="shared" si="406"/>
        <v>2898</v>
      </c>
      <c r="AV89" s="624">
        <f t="shared" si="406"/>
        <v>3445</v>
      </c>
      <c r="AW89" s="624">
        <f t="shared" si="406"/>
        <v>0</v>
      </c>
      <c r="AX89" s="624">
        <f t="shared" si="406"/>
        <v>0</v>
      </c>
      <c r="AY89" s="624">
        <f t="shared" si="406"/>
        <v>0</v>
      </c>
      <c r="AZ89" s="624">
        <f t="shared" si="406"/>
        <v>-1</v>
      </c>
      <c r="BA89" s="624">
        <f t="shared" si="406"/>
        <v>0</v>
      </c>
      <c r="BB89" s="624">
        <f t="shared" si="406"/>
        <v>-1</v>
      </c>
      <c r="BC89" s="624">
        <f t="shared" si="406"/>
        <v>1309</v>
      </c>
      <c r="BD89" s="624">
        <f t="shared" si="406"/>
        <v>0</v>
      </c>
      <c r="BE89" s="624">
        <f t="shared" si="406"/>
        <v>0</v>
      </c>
      <c r="BF89" s="624">
        <f t="shared" si="406"/>
        <v>0</v>
      </c>
      <c r="BG89" s="624">
        <f t="shared" si="406"/>
        <v>0</v>
      </c>
      <c r="BH89" s="624">
        <f t="shared" si="406"/>
        <v>0</v>
      </c>
      <c r="BI89" s="624">
        <f t="shared" si="406"/>
        <v>-1</v>
      </c>
      <c r="BJ89" s="624">
        <f t="shared" si="406"/>
        <v>0</v>
      </c>
      <c r="BK89" s="624">
        <f t="shared" si="406"/>
        <v>0</v>
      </c>
      <c r="BL89" s="624">
        <f t="shared" si="406"/>
        <v>0</v>
      </c>
      <c r="BM89" s="624">
        <f t="shared" si="406"/>
        <v>0</v>
      </c>
      <c r="BN89" s="624">
        <f t="shared" si="406"/>
        <v>0</v>
      </c>
      <c r="BO89" s="624">
        <f t="shared" si="406"/>
        <v>0</v>
      </c>
      <c r="BP89" s="624">
        <f t="shared" si="406"/>
        <v>0</v>
      </c>
      <c r="BQ89" s="624">
        <f t="shared" si="406"/>
        <v>0</v>
      </c>
      <c r="BR89" s="624">
        <f t="shared" si="406"/>
        <v>0</v>
      </c>
      <c r="BS89" s="624">
        <f t="shared" si="406"/>
        <v>0</v>
      </c>
      <c r="BT89" s="624">
        <f t="shared" si="406"/>
        <v>0</v>
      </c>
      <c r="BU89" s="624">
        <f t="shared" si="406"/>
        <v>0</v>
      </c>
      <c r="BV89" s="624">
        <f t="shared" ref="BV89:CL89" si="407">BV82-SUM(BV86,BV87,BV88,BV90,BV91,BV92,BV93,BV94,BV95)</f>
        <v>0</v>
      </c>
      <c r="BW89" s="624">
        <f t="shared" si="407"/>
        <v>0</v>
      </c>
      <c r="BX89" s="624">
        <f t="shared" si="407"/>
        <v>0</v>
      </c>
      <c r="BY89" s="624">
        <f t="shared" si="407"/>
        <v>0</v>
      </c>
      <c r="BZ89" s="624">
        <f t="shared" si="407"/>
        <v>0</v>
      </c>
      <c r="CA89" s="624">
        <f t="shared" si="407"/>
        <v>0</v>
      </c>
      <c r="CB89" s="624">
        <f t="shared" si="407"/>
        <v>0</v>
      </c>
      <c r="CC89" s="624">
        <f t="shared" si="407"/>
        <v>0</v>
      </c>
      <c r="CD89" s="624">
        <f t="shared" si="407"/>
        <v>0</v>
      </c>
      <c r="CE89" s="624">
        <f t="shared" si="407"/>
        <v>0</v>
      </c>
      <c r="CF89" s="624">
        <f t="shared" si="407"/>
        <v>0</v>
      </c>
      <c r="CG89" s="624">
        <f t="shared" si="407"/>
        <v>0</v>
      </c>
      <c r="CH89" s="624">
        <f t="shared" si="407"/>
        <v>0</v>
      </c>
      <c r="CI89" s="624">
        <f t="shared" si="407"/>
        <v>0</v>
      </c>
      <c r="CJ89" s="624">
        <f t="shared" si="407"/>
        <v>0</v>
      </c>
      <c r="CK89" s="624">
        <f t="shared" si="407"/>
        <v>0</v>
      </c>
      <c r="CL89" s="624">
        <f t="shared" si="407"/>
        <v>0</v>
      </c>
      <c r="CM89" s="631"/>
      <c r="CN89" s="631">
        <f t="shared" si="386"/>
        <v>1229072</v>
      </c>
      <c r="CO89" s="251"/>
      <c r="CP89" s="251">
        <f t="shared" si="387"/>
        <v>0</v>
      </c>
      <c r="CQ89" s="624">
        <f t="shared" si="388"/>
        <v>0</v>
      </c>
      <c r="CR89" s="624">
        <f t="shared" si="389"/>
        <v>341894</v>
      </c>
      <c r="CS89" s="624">
        <f t="shared" si="392"/>
        <v>558544</v>
      </c>
      <c r="CT89" s="624">
        <f t="shared" si="393"/>
        <v>306436</v>
      </c>
      <c r="CU89" s="624">
        <f t="shared" si="394"/>
        <v>20890</v>
      </c>
      <c r="CV89" s="624">
        <f t="shared" si="395"/>
        <v>1308</v>
      </c>
      <c r="CW89" s="624">
        <f t="shared" si="396"/>
        <v>0</v>
      </c>
      <c r="CX89" s="624">
        <f t="shared" si="397"/>
        <v>0</v>
      </c>
      <c r="CY89" s="27"/>
      <c r="CZ89" s="624">
        <f t="shared" si="390"/>
        <v>40518</v>
      </c>
      <c r="DA89" s="624">
        <f t="shared" si="398"/>
        <v>549941</v>
      </c>
      <c r="DB89" s="624">
        <f t="shared" si="399"/>
        <v>465306</v>
      </c>
      <c r="DC89" s="624">
        <f t="shared" si="400"/>
        <v>172001</v>
      </c>
      <c r="DD89" s="624">
        <f t="shared" si="401"/>
        <v>1307</v>
      </c>
      <c r="DE89" s="624">
        <f t="shared" si="402"/>
        <v>-1</v>
      </c>
      <c r="DF89" s="624">
        <f t="shared" si="403"/>
        <v>0</v>
      </c>
      <c r="DG89" s="624">
        <f t="shared" si="404"/>
        <v>0</v>
      </c>
      <c r="DH89" s="267">
        <f t="shared" si="391"/>
        <v>0</v>
      </c>
    </row>
    <row r="90" spans="1:117" customFormat="1" ht="15">
      <c r="A90" s="644" t="s">
        <v>147</v>
      </c>
      <c r="B90" s="644"/>
      <c r="C90" s="624"/>
      <c r="D90" s="624"/>
      <c r="E90" s="624"/>
      <c r="F90" s="624"/>
      <c r="G90" s="624">
        <f>G$13*'3f CalSAWS DD&amp;I CAP'!$K59</f>
        <v>0</v>
      </c>
      <c r="H90" s="624">
        <f>H$13*'3f CalSAWS DD&amp;I CAP'!$K59</f>
        <v>0</v>
      </c>
      <c r="I90" s="624">
        <f>I$13*'3f CalSAWS DD&amp;I CAP'!$K59</f>
        <v>0</v>
      </c>
      <c r="J90" s="624">
        <f>ROUND(J$13*'3f CalSAWS DD&amp;I CAP'!$K59,0)</f>
        <v>0</v>
      </c>
      <c r="K90" s="624">
        <f>ROUND(K$13*'3f CalSAWS DD&amp;I CAP'!$K59,0)</f>
        <v>4750</v>
      </c>
      <c r="L90" s="624">
        <f>ROUND(L$13*'3f CalSAWS DD&amp;I CAP'!$K59,0)</f>
        <v>0</v>
      </c>
      <c r="M90" s="624">
        <f>ROUND(M$13*'3f CalSAWS DD&amp;I CAP'!$K59,0)</f>
        <v>4750</v>
      </c>
      <c r="N90" s="624">
        <f>ROUND(N$13*'3f CalSAWS DD&amp;I CAP'!$K59,0)</f>
        <v>4825</v>
      </c>
      <c r="O90" s="624">
        <f>ROUND(O$13*'3f CalSAWS DD&amp;I CAP'!$K59,0)</f>
        <v>14251</v>
      </c>
      <c r="P90" s="624">
        <f>ROUND(P$13*'3f CalSAWS DD&amp;I CAP'!$K59,0)</f>
        <v>2679</v>
      </c>
      <c r="Q90" s="624">
        <f>ROUND(Q$13*'3f CalSAWS DD&amp;I CAP'!$K59,0)</f>
        <v>4750</v>
      </c>
      <c r="R90" s="624">
        <f>ROUND(R$13*'3f CalSAWS DD&amp;I CAP'!$K59,0)+1</f>
        <v>4077</v>
      </c>
      <c r="S90" s="624">
        <f>ROUND(S$13*'3f CalSAWS DD&amp;I CAP'!$K152,0)</f>
        <v>4143</v>
      </c>
      <c r="T90" s="624">
        <f>ROUND(T$13*'3f CalSAWS DD&amp;I CAP'!$K152,0)</f>
        <v>4877</v>
      </c>
      <c r="U90" s="624">
        <f>ROUND(U$13*'3f CalSAWS DD&amp;I CAP'!$K152,0)</f>
        <v>3070</v>
      </c>
      <c r="V90" s="624">
        <f>ROUND(V$13*'3f CalSAWS DD&amp;I CAP'!$K152,0)</f>
        <v>3190</v>
      </c>
      <c r="W90" s="624">
        <f>ROUND(W$13*'3f CalSAWS DD&amp;I CAP'!$K152,0)</f>
        <v>7506</v>
      </c>
      <c r="X90" s="624">
        <f>ROUND(X$13*'3f CalSAWS DD&amp;I CAP'!$K152,0)</f>
        <v>2488</v>
      </c>
      <c r="Y90" s="624">
        <f>ROUND(Y$13*'3f CalSAWS DD&amp;I CAP'!$K152,0)</f>
        <v>5523</v>
      </c>
      <c r="Z90" s="624">
        <f>ROUND(Z$13*'3f CalSAWS DD&amp;I CAP'!$K152,0)</f>
        <v>7653</v>
      </c>
      <c r="AA90" s="624">
        <f>ROUND(AA$13*'3f CalSAWS DD&amp;I CAP'!$K152,0)</f>
        <v>6268</v>
      </c>
      <c r="AB90" s="624">
        <f>ROUND(AB$13*'3f CalSAWS DD&amp;I CAP'!$K152,0)</f>
        <v>7306</v>
      </c>
      <c r="AC90" s="624">
        <f>ROUND(AC$13*'3f CalSAWS DD&amp;I CAP'!$K152,0)</f>
        <v>3915</v>
      </c>
      <c r="AD90" s="624">
        <f>ROUND(AD$13*'3f CalSAWS DD&amp;I CAP'!$K152,0)</f>
        <v>853</v>
      </c>
      <c r="AE90" s="624">
        <f>ROUND(AE$13*'3f CalSAWS DD&amp;I CAP'!$K152,0)</f>
        <v>4867</v>
      </c>
      <c r="AF90" s="624">
        <f>ROUND(AF$13*'3f CalSAWS DD&amp;I CAP'!$K152,0)</f>
        <v>5250</v>
      </c>
      <c r="AG90" s="624">
        <f>ROUND(AG$13*'3f CalSAWS DD&amp;I CAP'!$K152,0)</f>
        <v>3201</v>
      </c>
      <c r="AH90" s="624">
        <f>ROUND(AH$13*'3f CalSAWS DD&amp;I CAP'!$K152,0)</f>
        <v>1768</v>
      </c>
      <c r="AI90" s="624">
        <f>ROUND(AI$13*'3f CalSAWS DD&amp;I CAP'!$K152,0)</f>
        <v>414</v>
      </c>
      <c r="AJ90" s="624">
        <f>ROUND(AJ$13*'3f CalSAWS DD&amp;I CAP'!$K152,0)</f>
        <v>294</v>
      </c>
      <c r="AK90" s="624">
        <f>ROUND(AK$13*'3f CalSAWS DD&amp;I CAP'!$K152,0)</f>
        <v>1971</v>
      </c>
      <c r="AL90" s="624">
        <f>ROUND(AL$13*'3f CalSAWS DD&amp;I CAP'!$K152,0)</f>
        <v>294</v>
      </c>
      <c r="AM90" s="624">
        <f>ROUND(AM$13*'3f CalSAWS DD&amp;I CAP'!$K152,0)</f>
        <v>2067</v>
      </c>
      <c r="AN90" s="624">
        <f>ROUND(AN$13*'3f CalSAWS DD&amp;I CAP'!$K152,0)</f>
        <v>294</v>
      </c>
      <c r="AO90" s="624">
        <f>ROUND(AO$13*'3f CalSAWS DD&amp;I CAP'!$K152,0)</f>
        <v>10443</v>
      </c>
      <c r="AP90" s="624">
        <f>ROUND(AP$13*'3f CalSAWS DD&amp;I CAP'!$K152,0)</f>
        <v>294</v>
      </c>
      <c r="AQ90" s="624">
        <f>ROUND(AQ$13*'3f CalSAWS DD&amp;I CAP'!$K152,0)</f>
        <v>524</v>
      </c>
      <c r="AR90" s="624">
        <f>ROUND(AR$13*'3f CalSAWS DD&amp;I CAP'!$K152,0)</f>
        <v>294</v>
      </c>
      <c r="AS90" s="624">
        <f>ROUND(AS$13*'3f CalSAWS DD&amp;I CAP'!$K152,0)</f>
        <v>366</v>
      </c>
      <c r="AT90" s="624">
        <f>ROUND(AT$13*'3f CalSAWS DD&amp;I CAP'!$K152,0)</f>
        <v>294</v>
      </c>
      <c r="AU90" s="624">
        <f>ROUND(AU$13*'3f CalSAWS DD&amp;I CAP'!$K152,0)</f>
        <v>294</v>
      </c>
      <c r="AV90" s="624">
        <f>ROUND(AV$13*'3f CalSAWS DD&amp;I CAP'!$K152,0)</f>
        <v>350</v>
      </c>
      <c r="AW90" s="624">
        <f>ROUND(AW$13*'3f CalSAWS DD&amp;I CAP'!$K152,0)</f>
        <v>0</v>
      </c>
      <c r="AX90" s="624">
        <f>ROUND(AX$13*'3f CalSAWS DD&amp;I CAP'!$K152,0)</f>
        <v>0</v>
      </c>
      <c r="AY90" s="624">
        <f>ROUND(AY$13*'3f CalSAWS DD&amp;I CAP'!$K152,0)</f>
        <v>0</v>
      </c>
      <c r="AZ90" s="624">
        <f>ROUND(AZ$13*'3f CalSAWS DD&amp;I CAP'!$K152,0)</f>
        <v>0</v>
      </c>
      <c r="BA90" s="624">
        <f>ROUND(BA$13*'3f CalSAWS DD&amp;I CAP'!$K152,0)</f>
        <v>0</v>
      </c>
      <c r="BB90" s="624">
        <f>ROUND(BB$13*'3f CalSAWS DD&amp;I CAP'!$K152,0)</f>
        <v>0</v>
      </c>
      <c r="BC90" s="624">
        <f>ROUND(BC$13*'3f CalSAWS DD&amp;I CAP'!$K152,0)</f>
        <v>133</v>
      </c>
      <c r="BD90" s="624">
        <f>ROUND(BD$13*'3f CalSAWS DD&amp;I CAP'!$K152,0)</f>
        <v>0</v>
      </c>
      <c r="BE90" s="624">
        <f>ROUND(BE$13*'3f CalSAWS DD&amp;I CAP'!$K152,0)</f>
        <v>0</v>
      </c>
      <c r="BF90" s="624">
        <f>ROUND(BF$13*'3f CalSAWS DD&amp;I CAP'!$K152,0)</f>
        <v>0</v>
      </c>
      <c r="BG90" s="624">
        <f>ROUND(BG$13*'3f CalSAWS DD&amp;I CAP'!$K152,0)</f>
        <v>0</v>
      </c>
      <c r="BH90" s="624">
        <f>ROUND(BH$13*'3f CalSAWS DD&amp;I CAP'!$K152,0)</f>
        <v>0</v>
      </c>
      <c r="BI90" s="624">
        <f>ROUND(BI$13*'3f CalSAWS DD&amp;I CAP'!$K152,0)</f>
        <v>0</v>
      </c>
      <c r="BJ90" s="624">
        <f>ROUND(BJ$13*'3f CalSAWS DD&amp;I CAP'!$K152,0)</f>
        <v>0</v>
      </c>
      <c r="BK90" s="624">
        <f>ROUND(BK$13*'3f CalSAWS DD&amp;I CAP'!$K152,0)</f>
        <v>0</v>
      </c>
      <c r="BL90" s="624">
        <f>ROUND(BL$13*'3f CalSAWS DD&amp;I CAP'!$K152,0)</f>
        <v>0</v>
      </c>
      <c r="BM90" s="624">
        <f>ROUND(BM$13*'3f CalSAWS DD&amp;I CAP'!$K152,0)</f>
        <v>0</v>
      </c>
      <c r="BN90" s="624">
        <f>ROUND(BN$13*'3f CalSAWS DD&amp;I CAP'!$K152,0)</f>
        <v>0</v>
      </c>
      <c r="BO90" s="624">
        <f>ROUND(BO$13*'3f CalSAWS DD&amp;I CAP'!$K59,0)</f>
        <v>0</v>
      </c>
      <c r="BP90" s="624">
        <f>ROUND(BP$13*'3f CalSAWS DD&amp;I CAP'!$K59,0)</f>
        <v>0</v>
      </c>
      <c r="BQ90" s="624">
        <f>ROUND(BQ$13*'3f CalSAWS DD&amp;I CAP'!$K59,0)</f>
        <v>0</v>
      </c>
      <c r="BR90" s="624">
        <f>ROUND(BR$13*'3f CalSAWS DD&amp;I CAP'!$K59,0)</f>
        <v>0</v>
      </c>
      <c r="BS90" s="624">
        <f>ROUND(BS$13*'3f CalSAWS DD&amp;I CAP'!$K59,0)</f>
        <v>0</v>
      </c>
      <c r="BT90" s="624">
        <f>ROUND(BT$13*'3f CalSAWS DD&amp;I CAP'!$K59,0)</f>
        <v>0</v>
      </c>
      <c r="BU90" s="624">
        <f>ROUND(BU$13*'3f CalSAWS DD&amp;I CAP'!$K59,0)</f>
        <v>0</v>
      </c>
      <c r="BV90" s="624">
        <f>ROUND(BV$13*'3f CalSAWS DD&amp;I CAP'!$K59,0)</f>
        <v>0</v>
      </c>
      <c r="BW90" s="624">
        <f>ROUND(BW$13*'3f CalSAWS DD&amp;I CAP'!$K59,0)</f>
        <v>0</v>
      </c>
      <c r="BX90" s="624">
        <f>ROUND(BX$13*'3f CalSAWS DD&amp;I CAP'!$K59,0)</f>
        <v>0</v>
      </c>
      <c r="BY90" s="624">
        <f>ROUND(BY$13*'3f CalSAWS DD&amp;I CAP'!$K59,0)</f>
        <v>0</v>
      </c>
      <c r="BZ90" s="624">
        <f>ROUND(BZ$13*'3f CalSAWS DD&amp;I CAP'!$K59,0)</f>
        <v>0</v>
      </c>
      <c r="CA90" s="624">
        <f>ROUND(CA$13*'3f CalSAWS DD&amp;I CAP'!$K59,0)</f>
        <v>0</v>
      </c>
      <c r="CB90" s="624">
        <f>ROUND(CB$13*'3f CalSAWS DD&amp;I CAP'!$K59,0)</f>
        <v>0</v>
      </c>
      <c r="CC90" s="624">
        <f>ROUND(CC$13*'3f CalSAWS DD&amp;I CAP'!$K59,0)</f>
        <v>0</v>
      </c>
      <c r="CD90" s="624">
        <f>ROUND(CD$13*'3f CalSAWS DD&amp;I CAP'!$K59,0)</f>
        <v>0</v>
      </c>
      <c r="CE90" s="624">
        <f>ROUND(CE$13*'3f CalSAWS DD&amp;I CAP'!$K59,0)</f>
        <v>0</v>
      </c>
      <c r="CF90" s="624">
        <f>ROUND(CF$13*'3f CalSAWS DD&amp;I CAP'!$K59,0)</f>
        <v>0</v>
      </c>
      <c r="CG90" s="624">
        <f>ROUND(CG$13*'3f CalSAWS DD&amp;I CAP'!$K59,0)</f>
        <v>0</v>
      </c>
      <c r="CH90" s="624">
        <f>ROUND(CH$13*'3f CalSAWS DD&amp;I CAP'!$K59,0)</f>
        <v>0</v>
      </c>
      <c r="CI90" s="624">
        <f>ROUND(CI$13*'3f CalSAWS DD&amp;I CAP'!$K59,0)</f>
        <v>0</v>
      </c>
      <c r="CJ90" s="624">
        <f>ROUND(CJ$13*'3f CalSAWS DD&amp;I CAP'!$K59,0)</f>
        <v>0</v>
      </c>
      <c r="CK90" s="624">
        <f>ROUND(CK$13*'3f CalSAWS DD&amp;I CAP'!$K59,0)</f>
        <v>0</v>
      </c>
      <c r="CL90" s="624">
        <f>ROUND(CL$13*'3f CalSAWS DD&amp;I CAP'!$K59,0)</f>
        <v>0</v>
      </c>
      <c r="CM90" s="631"/>
      <c r="CN90" s="631">
        <f t="shared" si="386"/>
        <v>130286</v>
      </c>
      <c r="CO90" s="251"/>
      <c r="CP90" s="251">
        <f t="shared" si="387"/>
        <v>0</v>
      </c>
      <c r="CQ90" s="624">
        <f t="shared" si="388"/>
        <v>0</v>
      </c>
      <c r="CR90" s="624">
        <f t="shared" si="389"/>
        <v>40082</v>
      </c>
      <c r="CS90" s="624">
        <f t="shared" si="392"/>
        <v>56792</v>
      </c>
      <c r="CT90" s="624">
        <f t="shared" si="393"/>
        <v>31157</v>
      </c>
      <c r="CU90" s="624">
        <f t="shared" si="394"/>
        <v>2122</v>
      </c>
      <c r="CV90" s="624">
        <f t="shared" si="395"/>
        <v>133</v>
      </c>
      <c r="CW90" s="624">
        <f t="shared" si="396"/>
        <v>0</v>
      </c>
      <c r="CX90" s="624">
        <f t="shared" si="397"/>
        <v>0</v>
      </c>
      <c r="CY90" s="27"/>
      <c r="CZ90" s="624">
        <f t="shared" si="390"/>
        <v>4750</v>
      </c>
      <c r="DA90" s="624">
        <f t="shared" si="398"/>
        <v>60606</v>
      </c>
      <c r="DB90" s="624">
        <f t="shared" si="399"/>
        <v>47312</v>
      </c>
      <c r="DC90" s="624">
        <f t="shared" si="400"/>
        <v>17485</v>
      </c>
      <c r="DD90" s="624">
        <f t="shared" si="401"/>
        <v>133</v>
      </c>
      <c r="DE90" s="624">
        <f t="shared" si="402"/>
        <v>0</v>
      </c>
      <c r="DF90" s="624">
        <f t="shared" si="403"/>
        <v>0</v>
      </c>
      <c r="DG90" s="624">
        <f t="shared" si="404"/>
        <v>0</v>
      </c>
      <c r="DH90" s="267">
        <f t="shared" si="391"/>
        <v>0</v>
      </c>
    </row>
    <row r="91" spans="1:117" customFormat="1" ht="15">
      <c r="A91" s="644" t="s">
        <v>363</v>
      </c>
      <c r="B91" s="644"/>
      <c r="C91" s="624"/>
      <c r="D91" s="624"/>
      <c r="E91" s="624"/>
      <c r="F91" s="624"/>
      <c r="G91" s="624">
        <f>G$13*'3f CalSAWS DD&amp;I CAP'!$K60</f>
        <v>0</v>
      </c>
      <c r="H91" s="624">
        <f>H$13*'3f CalSAWS DD&amp;I CAP'!$K60</f>
        <v>0</v>
      </c>
      <c r="I91" s="624">
        <f>I$13*'3f CalSAWS DD&amp;I CAP'!$K60</f>
        <v>0</v>
      </c>
      <c r="J91" s="624">
        <f>ROUND(J$13*'3f CalSAWS DD&amp;I CAP'!$K60,0)</f>
        <v>0</v>
      </c>
      <c r="K91" s="624">
        <f>ROUND(K$13*'3f CalSAWS DD&amp;I CAP'!$K60,0)</f>
        <v>13</v>
      </c>
      <c r="L91" s="624">
        <f>ROUND(L$13*'3f CalSAWS DD&amp;I CAP'!$K60,0)</f>
        <v>0</v>
      </c>
      <c r="M91" s="624">
        <f>ROUND(M$13*'3f CalSAWS DD&amp;I CAP'!$K60,0)</f>
        <v>13</v>
      </c>
      <c r="N91" s="624">
        <f>ROUND(N$13*'3f CalSAWS DD&amp;I CAP'!$K60,0)</f>
        <v>13</v>
      </c>
      <c r="O91" s="624">
        <f>ROUND(O$13*'3f CalSAWS DD&amp;I CAP'!$K60,0)</f>
        <v>39</v>
      </c>
      <c r="P91" s="624">
        <f>ROUND(P$13*'3f CalSAWS DD&amp;I CAP'!$K60,0)</f>
        <v>7</v>
      </c>
      <c r="Q91" s="624">
        <f>ROUND(Q$13*'3f CalSAWS DD&amp;I CAP'!$K60,0)</f>
        <v>13</v>
      </c>
      <c r="R91" s="624">
        <f>ROUND(R$13*'3f CalSAWS DD&amp;I CAP'!$K60,0)</f>
        <v>11</v>
      </c>
      <c r="S91" s="624">
        <f>ROUND(S$13*'3f CalSAWS DD&amp;I CAP'!$K153,0)</f>
        <v>0</v>
      </c>
      <c r="T91" s="624">
        <f>ROUND(T$13*'3f CalSAWS DD&amp;I CAP'!$K153,0)</f>
        <v>0</v>
      </c>
      <c r="U91" s="624">
        <f>ROUND(U$13*'3f CalSAWS DD&amp;I CAP'!$K153,0)</f>
        <v>0</v>
      </c>
      <c r="V91" s="624">
        <f>ROUND(V$13*'3f CalSAWS DD&amp;I CAP'!$K153,0)</f>
        <v>0</v>
      </c>
      <c r="W91" s="624">
        <f>ROUND(W$13*'3f CalSAWS DD&amp;I CAP'!$K153,0)</f>
        <v>0</v>
      </c>
      <c r="X91" s="624">
        <f>ROUND(X$13*'3f CalSAWS DD&amp;I CAP'!$K153,0)</f>
        <v>0</v>
      </c>
      <c r="Y91" s="624">
        <f>ROUND(Y$13*'3f CalSAWS DD&amp;I CAP'!$K153,0)</f>
        <v>0</v>
      </c>
      <c r="Z91" s="624">
        <f>ROUND(Z$13*'3f CalSAWS DD&amp;I CAP'!$K153,0)</f>
        <v>0</v>
      </c>
      <c r="AA91" s="624">
        <f>ROUND(AA$13*'3f CalSAWS DD&amp;I CAP'!$K153,0)</f>
        <v>0</v>
      </c>
      <c r="AB91" s="624">
        <f>ROUND(AB$13*'3f CalSAWS DD&amp;I CAP'!$K153,0)</f>
        <v>0</v>
      </c>
      <c r="AC91" s="624">
        <f>ROUND(AC$13*'3f CalSAWS DD&amp;I CAP'!$K153,0)</f>
        <v>0</v>
      </c>
      <c r="AD91" s="624">
        <f>ROUND(AD$13*'3f CalSAWS DD&amp;I CAP'!$K153,0)</f>
        <v>0</v>
      </c>
      <c r="AE91" s="624">
        <f>ROUND(AE$13*'3f CalSAWS DD&amp;I CAP'!$K153,0)</f>
        <v>0</v>
      </c>
      <c r="AF91" s="624">
        <f>ROUND(AF$13*'3f CalSAWS DD&amp;I CAP'!$K153,0)</f>
        <v>0</v>
      </c>
      <c r="AG91" s="624">
        <f>ROUND(AG$13*'3f CalSAWS DD&amp;I CAP'!$K153,0)</f>
        <v>0</v>
      </c>
      <c r="AH91" s="624">
        <f>ROUND(AH$13*'3f CalSAWS DD&amp;I CAP'!$K153,0)</f>
        <v>0</v>
      </c>
      <c r="AI91" s="624">
        <f>ROUND(AI$13*'3f CalSAWS DD&amp;I CAP'!$K153,0)</f>
        <v>0</v>
      </c>
      <c r="AJ91" s="624">
        <f>ROUND(AJ$13*'3f CalSAWS DD&amp;I CAP'!$K153,0)</f>
        <v>0</v>
      </c>
      <c r="AK91" s="624">
        <f>ROUND(AK$13*'3f CalSAWS DD&amp;I CAP'!$K153,0)</f>
        <v>0</v>
      </c>
      <c r="AL91" s="624">
        <f>ROUND(AL$13*'3f CalSAWS DD&amp;I CAP'!$K153,0)</f>
        <v>0</v>
      </c>
      <c r="AM91" s="624">
        <f>ROUND(AM$13*'3f CalSAWS DD&amp;I CAP'!$K153,0)</f>
        <v>0</v>
      </c>
      <c r="AN91" s="624">
        <f>ROUND(AN$13*'3f CalSAWS DD&amp;I CAP'!$K153,0)</f>
        <v>0</v>
      </c>
      <c r="AO91" s="624">
        <f>ROUND(AO$13*'3f CalSAWS DD&amp;I CAP'!$K153,0)</f>
        <v>0</v>
      </c>
      <c r="AP91" s="624">
        <f>ROUND(AP$13*'3f CalSAWS DD&amp;I CAP'!$K153,0)</f>
        <v>0</v>
      </c>
      <c r="AQ91" s="624">
        <f>ROUND(AQ$13*'3f CalSAWS DD&amp;I CAP'!$K153,0)</f>
        <v>0</v>
      </c>
      <c r="AR91" s="624">
        <f>ROUND(AR$13*'3f CalSAWS DD&amp;I CAP'!$K153,0)</f>
        <v>0</v>
      </c>
      <c r="AS91" s="624">
        <f>ROUND(AS$13*'3f CalSAWS DD&amp;I CAP'!$K153,0)</f>
        <v>0</v>
      </c>
      <c r="AT91" s="624">
        <f>ROUND(AT$13*'3f CalSAWS DD&amp;I CAP'!$K153,0)</f>
        <v>0</v>
      </c>
      <c r="AU91" s="624">
        <f>ROUND(AU$13*'3f CalSAWS DD&amp;I CAP'!$K153,0)</f>
        <v>0</v>
      </c>
      <c r="AV91" s="624">
        <f>ROUND(AV$13*'3f CalSAWS DD&amp;I CAP'!$K153,0)</f>
        <v>0</v>
      </c>
      <c r="AW91" s="624">
        <f>ROUND(AW$13*'3f CalSAWS DD&amp;I CAP'!$K153,0)</f>
        <v>0</v>
      </c>
      <c r="AX91" s="624">
        <f>ROUND(AX$13*'3f CalSAWS DD&amp;I CAP'!$K153,0)</f>
        <v>0</v>
      </c>
      <c r="AY91" s="624">
        <f>ROUND(AY$13*'3f CalSAWS DD&amp;I CAP'!$K153,0)</f>
        <v>0</v>
      </c>
      <c r="AZ91" s="624">
        <f>ROUND(AZ$13*'3f CalSAWS DD&amp;I CAP'!$K153,0)</f>
        <v>0</v>
      </c>
      <c r="BA91" s="624">
        <f>ROUND(BA$13*'3f CalSAWS DD&amp;I CAP'!$K153,0)</f>
        <v>0</v>
      </c>
      <c r="BB91" s="624">
        <f>ROUND(BB$13*'3f CalSAWS DD&amp;I CAP'!$K153,0)</f>
        <v>0</v>
      </c>
      <c r="BC91" s="624">
        <f>ROUND(BC$13*'3f CalSAWS DD&amp;I CAP'!$K153,0)</f>
        <v>0</v>
      </c>
      <c r="BD91" s="624">
        <f>ROUND(BD$13*'3f CalSAWS DD&amp;I CAP'!$K153,0)</f>
        <v>0</v>
      </c>
      <c r="BE91" s="624">
        <f>ROUND(BE$13*'3f CalSAWS DD&amp;I CAP'!$K153,0)</f>
        <v>0</v>
      </c>
      <c r="BF91" s="624">
        <f>ROUND(BF$13*'3f CalSAWS DD&amp;I CAP'!$K153,0)</f>
        <v>0</v>
      </c>
      <c r="BG91" s="624">
        <f>ROUND(BG$13*'3f CalSAWS DD&amp;I CAP'!$K153,0)</f>
        <v>0</v>
      </c>
      <c r="BH91" s="624">
        <f>ROUND(BH$13*'3f CalSAWS DD&amp;I CAP'!$K153,0)</f>
        <v>0</v>
      </c>
      <c r="BI91" s="624">
        <f>ROUND(BI$13*'3f CalSAWS DD&amp;I CAP'!$K153,0)</f>
        <v>0</v>
      </c>
      <c r="BJ91" s="624">
        <f>ROUND(BJ$13*'3f CalSAWS DD&amp;I CAP'!$K153,0)</f>
        <v>0</v>
      </c>
      <c r="BK91" s="624">
        <f>ROUND(BK$13*'3f CalSAWS DD&amp;I CAP'!$K153,0)</f>
        <v>0</v>
      </c>
      <c r="BL91" s="624">
        <f>ROUND(BL$13*'3f CalSAWS DD&amp;I CAP'!$K153,0)</f>
        <v>0</v>
      </c>
      <c r="BM91" s="624">
        <f>ROUND(BM$13*'3f CalSAWS DD&amp;I CAP'!$K153,0)</f>
        <v>0</v>
      </c>
      <c r="BN91" s="624">
        <f>ROUND(BN$13*'3f CalSAWS DD&amp;I CAP'!$K153,0)</f>
        <v>0</v>
      </c>
      <c r="BO91" s="624">
        <f>ROUND(BO$13*'3f CalSAWS DD&amp;I CAP'!$K60,0)</f>
        <v>0</v>
      </c>
      <c r="BP91" s="624">
        <f>ROUND(BP$13*'3f CalSAWS DD&amp;I CAP'!$K60,0)</f>
        <v>0</v>
      </c>
      <c r="BQ91" s="624">
        <f>ROUND(BQ$13*'3f CalSAWS DD&amp;I CAP'!$K60,0)</f>
        <v>0</v>
      </c>
      <c r="BR91" s="624">
        <f>ROUND(BR$13*'3f CalSAWS DD&amp;I CAP'!$K60,0)</f>
        <v>0</v>
      </c>
      <c r="BS91" s="624">
        <f>ROUND(BS$13*'3f CalSAWS DD&amp;I CAP'!$K60,0)</f>
        <v>0</v>
      </c>
      <c r="BT91" s="624">
        <f>ROUND(BT$13*'3f CalSAWS DD&amp;I CAP'!$K60,0)</f>
        <v>0</v>
      </c>
      <c r="BU91" s="624">
        <f>ROUND(BU$13*'3f CalSAWS DD&amp;I CAP'!$K60,0)</f>
        <v>0</v>
      </c>
      <c r="BV91" s="624">
        <f>ROUND(BV$13*'3f CalSAWS DD&amp;I CAP'!$K60,0)</f>
        <v>0</v>
      </c>
      <c r="BW91" s="624">
        <f>ROUND(BW$13*'3f CalSAWS DD&amp;I CAP'!$K60,0)</f>
        <v>0</v>
      </c>
      <c r="BX91" s="624">
        <f>ROUND(BX$13*'3f CalSAWS DD&amp;I CAP'!$K60,0)</f>
        <v>0</v>
      </c>
      <c r="BY91" s="624">
        <f>ROUND(BY$13*'3f CalSAWS DD&amp;I CAP'!$K60,0)</f>
        <v>0</v>
      </c>
      <c r="BZ91" s="624">
        <f>ROUND(BZ$13*'3f CalSAWS DD&amp;I CAP'!$K60,0)</f>
        <v>0</v>
      </c>
      <c r="CA91" s="624">
        <f>ROUND(CA$13*'3f CalSAWS DD&amp;I CAP'!$K60,0)</f>
        <v>0</v>
      </c>
      <c r="CB91" s="624">
        <f>ROUND(CB$13*'3f CalSAWS DD&amp;I CAP'!$K60,0)</f>
        <v>0</v>
      </c>
      <c r="CC91" s="624">
        <f>ROUND(CC$13*'3f CalSAWS DD&amp;I CAP'!$K60,0)</f>
        <v>0</v>
      </c>
      <c r="CD91" s="624">
        <f>ROUND(CD$13*'3f CalSAWS DD&amp;I CAP'!$K60,0)</f>
        <v>0</v>
      </c>
      <c r="CE91" s="624">
        <f>ROUND(CE$13*'3f CalSAWS DD&amp;I CAP'!$K60,0)</f>
        <v>0</v>
      </c>
      <c r="CF91" s="624">
        <f>ROUND(CF$13*'3f CalSAWS DD&amp;I CAP'!$K60,0)</f>
        <v>0</v>
      </c>
      <c r="CG91" s="624">
        <f>ROUND(CG$13*'3f CalSAWS DD&amp;I CAP'!$K60,0)</f>
        <v>0</v>
      </c>
      <c r="CH91" s="624">
        <f>ROUND(CH$13*'3f CalSAWS DD&amp;I CAP'!$K60,0)</f>
        <v>0</v>
      </c>
      <c r="CI91" s="624">
        <f>ROUND(CI$13*'3f CalSAWS DD&amp;I CAP'!$K60,0)</f>
        <v>0</v>
      </c>
      <c r="CJ91" s="624">
        <f>ROUND(CJ$13*'3f CalSAWS DD&amp;I CAP'!$K60,0)</f>
        <v>0</v>
      </c>
      <c r="CK91" s="624">
        <f>ROUND(CK$13*'3f CalSAWS DD&amp;I CAP'!$K60,0)</f>
        <v>0</v>
      </c>
      <c r="CL91" s="624">
        <f>ROUND(CL$13*'3f CalSAWS DD&amp;I CAP'!$K60,0)</f>
        <v>0</v>
      </c>
      <c r="CM91" s="631"/>
      <c r="CN91" s="631">
        <f t="shared" si="386"/>
        <v>109</v>
      </c>
      <c r="CO91" s="251"/>
      <c r="CP91" s="251">
        <f t="shared" si="387"/>
        <v>0</v>
      </c>
      <c r="CQ91" s="624">
        <f t="shared" si="388"/>
        <v>0</v>
      </c>
      <c r="CR91" s="624">
        <f t="shared" si="389"/>
        <v>109</v>
      </c>
      <c r="CS91" s="624">
        <f t="shared" si="392"/>
        <v>0</v>
      </c>
      <c r="CT91" s="624">
        <f t="shared" si="393"/>
        <v>0</v>
      </c>
      <c r="CU91" s="624">
        <f t="shared" si="394"/>
        <v>0</v>
      </c>
      <c r="CV91" s="624">
        <f t="shared" si="395"/>
        <v>0</v>
      </c>
      <c r="CW91" s="624">
        <f t="shared" si="396"/>
        <v>0</v>
      </c>
      <c r="CX91" s="624">
        <f t="shared" si="397"/>
        <v>0</v>
      </c>
      <c r="CY91" s="27"/>
      <c r="CZ91" s="624">
        <f t="shared" si="390"/>
        <v>13</v>
      </c>
      <c r="DA91" s="624">
        <f t="shared" si="398"/>
        <v>96</v>
      </c>
      <c r="DB91" s="624">
        <f t="shared" si="399"/>
        <v>0</v>
      </c>
      <c r="DC91" s="624">
        <f t="shared" si="400"/>
        <v>0</v>
      </c>
      <c r="DD91" s="624">
        <f t="shared" si="401"/>
        <v>0</v>
      </c>
      <c r="DE91" s="624">
        <f t="shared" si="402"/>
        <v>0</v>
      </c>
      <c r="DF91" s="624">
        <f t="shared" si="403"/>
        <v>0</v>
      </c>
      <c r="DG91" s="624">
        <f t="shared" si="404"/>
        <v>0</v>
      </c>
      <c r="DH91" s="267">
        <f t="shared" si="391"/>
        <v>0</v>
      </c>
    </row>
    <row r="92" spans="1:117" customFormat="1" ht="15">
      <c r="A92" s="644" t="s">
        <v>364</v>
      </c>
      <c r="B92" s="644"/>
      <c r="C92" s="624"/>
      <c r="D92" s="624"/>
      <c r="E92" s="624"/>
      <c r="F92" s="624"/>
      <c r="G92" s="624">
        <f>G$13*'3f CalSAWS DD&amp;I CAP'!$K61</f>
        <v>0</v>
      </c>
      <c r="H92" s="624">
        <f>H$13*'3f CalSAWS DD&amp;I CAP'!$K61</f>
        <v>0</v>
      </c>
      <c r="I92" s="624">
        <f>I$13*'3f CalSAWS DD&amp;I CAP'!$K61</f>
        <v>0</v>
      </c>
      <c r="J92" s="624">
        <f>ROUND(J$13*'3f CalSAWS DD&amp;I CAP'!$K61,0)</f>
        <v>0</v>
      </c>
      <c r="K92" s="624">
        <f>ROUND(K$13*'3f CalSAWS DD&amp;I CAP'!$K61,0)</f>
        <v>116</v>
      </c>
      <c r="L92" s="624">
        <f>ROUND(L$13*'3f CalSAWS DD&amp;I CAP'!$K61,0)</f>
        <v>0</v>
      </c>
      <c r="M92" s="624">
        <f>ROUND(M$13*'3f CalSAWS DD&amp;I CAP'!$K61,0)</f>
        <v>116</v>
      </c>
      <c r="N92" s="624">
        <f>ROUND(N$13*'3f CalSAWS DD&amp;I CAP'!$K61,0)</f>
        <v>118</v>
      </c>
      <c r="O92" s="624">
        <f>ROUND(O$13*'3f CalSAWS DD&amp;I CAP'!$K61,0)</f>
        <v>349</v>
      </c>
      <c r="P92" s="624">
        <f>ROUND(P$13*'3f CalSAWS DD&amp;I CAP'!$K61,0)</f>
        <v>66</v>
      </c>
      <c r="Q92" s="624">
        <f>ROUND(Q$13*'3f CalSAWS DD&amp;I CAP'!$K61,0)</f>
        <v>116</v>
      </c>
      <c r="R92" s="624">
        <f>ROUND(R$13*'3f CalSAWS DD&amp;I CAP'!$K61,0)</f>
        <v>100</v>
      </c>
      <c r="S92" s="624">
        <f>ROUND(S$13*'3f CalSAWS DD&amp;I CAP'!$K154,0)</f>
        <v>90</v>
      </c>
      <c r="T92" s="624">
        <f>ROUND(T$13*'3f CalSAWS DD&amp;I CAP'!$K154,0)</f>
        <v>106</v>
      </c>
      <c r="U92" s="624">
        <f>ROUND(U$13*'3f CalSAWS DD&amp;I CAP'!$K154,0)</f>
        <v>67</v>
      </c>
      <c r="V92" s="624">
        <f>ROUND(V$13*'3f CalSAWS DD&amp;I CAP'!$K154,0)</f>
        <v>70</v>
      </c>
      <c r="W92" s="624">
        <f>ROUND(W$13*'3f CalSAWS DD&amp;I CAP'!$K154,0)</f>
        <v>164</v>
      </c>
      <c r="X92" s="624">
        <f>ROUND(X$13*'3f CalSAWS DD&amp;I CAP'!$K154,0)</f>
        <v>54</v>
      </c>
      <c r="Y92" s="624">
        <f>ROUND(Y$13*'3f CalSAWS DD&amp;I CAP'!$K154,0)</f>
        <v>120</v>
      </c>
      <c r="Z92" s="624">
        <f>ROUND(Z$13*'3f CalSAWS DD&amp;I CAP'!$K154,0)</f>
        <v>167</v>
      </c>
      <c r="AA92" s="624">
        <f>ROUND(AA$13*'3f CalSAWS DD&amp;I CAP'!$K154,0)</f>
        <v>137</v>
      </c>
      <c r="AB92" s="624">
        <f>ROUND(AB$13*'3f CalSAWS DD&amp;I CAP'!$K154,0)</f>
        <v>159</v>
      </c>
      <c r="AC92" s="624">
        <f>ROUND(AC$13*'3f CalSAWS DD&amp;I CAP'!$K154,0)</f>
        <v>85</v>
      </c>
      <c r="AD92" s="624">
        <f>ROUND(AD$13*'3f CalSAWS DD&amp;I CAP'!$K154,0)</f>
        <v>19</v>
      </c>
      <c r="AE92" s="624">
        <f>ROUND(AE$13*'3f CalSAWS DD&amp;I CAP'!$K154,0)</f>
        <v>106</v>
      </c>
      <c r="AF92" s="624">
        <f>ROUND(AF$13*'3f CalSAWS DD&amp;I CAP'!$K154,0)</f>
        <v>114</v>
      </c>
      <c r="AG92" s="624">
        <f>ROUND(AG$13*'3f CalSAWS DD&amp;I CAP'!$K154,0)</f>
        <v>70</v>
      </c>
      <c r="AH92" s="624">
        <f>ROUND(AH$13*'3f CalSAWS DD&amp;I CAP'!$K154,0)</f>
        <v>39</v>
      </c>
      <c r="AI92" s="624">
        <f>ROUND(AI$13*'3f CalSAWS DD&amp;I CAP'!$K154,0)</f>
        <v>9</v>
      </c>
      <c r="AJ92" s="624">
        <f>ROUND(AJ$13*'3f CalSAWS DD&amp;I CAP'!$K154,0)</f>
        <v>6</v>
      </c>
      <c r="AK92" s="624">
        <f>ROUND(AK$13*'3f CalSAWS DD&amp;I CAP'!$K154,0)</f>
        <v>43</v>
      </c>
      <c r="AL92" s="624">
        <f>ROUND(AL$13*'3f CalSAWS DD&amp;I CAP'!$K154,0)</f>
        <v>6</v>
      </c>
      <c r="AM92" s="624">
        <f>ROUND(AM$13*'3f CalSAWS DD&amp;I CAP'!$K154,0)</f>
        <v>45</v>
      </c>
      <c r="AN92" s="624">
        <f>ROUND(AN$13*'3f CalSAWS DD&amp;I CAP'!$K154,0)</f>
        <v>6</v>
      </c>
      <c r="AO92" s="624">
        <f>ROUND(AO$13*'3f CalSAWS DD&amp;I CAP'!$K154,0)</f>
        <v>228</v>
      </c>
      <c r="AP92" s="624">
        <f>ROUND(AP$13*'3f CalSAWS DD&amp;I CAP'!$K154,0)</f>
        <v>6</v>
      </c>
      <c r="AQ92" s="624">
        <f>ROUND(AQ$13*'3f CalSAWS DD&amp;I CAP'!$K154,0)</f>
        <v>11</v>
      </c>
      <c r="AR92" s="624">
        <f>ROUND(AR$13*'3f CalSAWS DD&amp;I CAP'!$K154,0)</f>
        <v>6</v>
      </c>
      <c r="AS92" s="624">
        <f>ROUND(AS$13*'3f CalSAWS DD&amp;I CAP'!$K154,0)</f>
        <v>8</v>
      </c>
      <c r="AT92" s="624">
        <f>ROUND(AT$13*'3f CalSAWS DD&amp;I CAP'!$K154,0)</f>
        <v>6</v>
      </c>
      <c r="AU92" s="624">
        <f>ROUND(AU$13*'3f CalSAWS DD&amp;I CAP'!$K154,0)</f>
        <v>6</v>
      </c>
      <c r="AV92" s="624">
        <f>ROUND(AV$13*'3f CalSAWS DD&amp;I CAP'!$K154,0)</f>
        <v>8</v>
      </c>
      <c r="AW92" s="624">
        <f>ROUND(AW$13*'3f CalSAWS DD&amp;I CAP'!$K154,0)</f>
        <v>0</v>
      </c>
      <c r="AX92" s="624">
        <f>ROUND(AX$13*'3f CalSAWS DD&amp;I CAP'!$K154,0)</f>
        <v>0</v>
      </c>
      <c r="AY92" s="624">
        <f>ROUND(AY$13*'3f CalSAWS DD&amp;I CAP'!$K154,0)</f>
        <v>0</v>
      </c>
      <c r="AZ92" s="624">
        <f>ROUND(AZ$13*'3f CalSAWS DD&amp;I CAP'!$K154,0)</f>
        <v>0</v>
      </c>
      <c r="BA92" s="624">
        <f>ROUND(BA$13*'3f CalSAWS DD&amp;I CAP'!$K154,0)</f>
        <v>0</v>
      </c>
      <c r="BB92" s="624">
        <f>ROUND(BB$13*'3f CalSAWS DD&amp;I CAP'!$K154,0)</f>
        <v>0</v>
      </c>
      <c r="BC92" s="624">
        <f>ROUND(BC$13*'3f CalSAWS DD&amp;I CAP'!$K154,0)</f>
        <v>3</v>
      </c>
      <c r="BD92" s="624">
        <f>ROUND(BD$13*'3f CalSAWS DD&amp;I CAP'!$K154,0)</f>
        <v>0</v>
      </c>
      <c r="BE92" s="624">
        <f>ROUND(BE$13*'3f CalSAWS DD&amp;I CAP'!$K154,0)</f>
        <v>0</v>
      </c>
      <c r="BF92" s="624">
        <f>ROUND(BF$13*'3f CalSAWS DD&amp;I CAP'!$K154,0)</f>
        <v>0</v>
      </c>
      <c r="BG92" s="624">
        <f>ROUND(BG$13*'3f CalSAWS DD&amp;I CAP'!$K154,0)</f>
        <v>0</v>
      </c>
      <c r="BH92" s="624">
        <f>ROUND(BH$13*'3f CalSAWS DD&amp;I CAP'!$K154,0)</f>
        <v>0</v>
      </c>
      <c r="BI92" s="624">
        <f>ROUND(BI$13*'3f CalSAWS DD&amp;I CAP'!$K154,0)</f>
        <v>0</v>
      </c>
      <c r="BJ92" s="624">
        <f>ROUND(BJ$13*'3f CalSAWS DD&amp;I CAP'!$K154,0)</f>
        <v>0</v>
      </c>
      <c r="BK92" s="624">
        <f>ROUND(BK$13*'3f CalSAWS DD&amp;I CAP'!$K154,0)</f>
        <v>0</v>
      </c>
      <c r="BL92" s="624">
        <f>ROUND(BL$13*'3f CalSAWS DD&amp;I CAP'!$K154,0)</f>
        <v>0</v>
      </c>
      <c r="BM92" s="624">
        <f>ROUND(BM$13*'3f CalSAWS DD&amp;I CAP'!$K154,0)</f>
        <v>0</v>
      </c>
      <c r="BN92" s="624">
        <f>ROUND(BN$13*'3f CalSAWS DD&amp;I CAP'!$K154,0)</f>
        <v>0</v>
      </c>
      <c r="BO92" s="624">
        <f>ROUND(BO$13*'3f CalSAWS DD&amp;I CAP'!$K61,0)</f>
        <v>0</v>
      </c>
      <c r="BP92" s="624">
        <f>ROUND(BP$13*'3f CalSAWS DD&amp;I CAP'!$K61,0)</f>
        <v>0</v>
      </c>
      <c r="BQ92" s="624">
        <f>ROUND(BQ$13*'3f CalSAWS DD&amp;I CAP'!$K61,0)</f>
        <v>0</v>
      </c>
      <c r="BR92" s="624">
        <f>ROUND(BR$13*'3f CalSAWS DD&amp;I CAP'!$K61,0)</f>
        <v>0</v>
      </c>
      <c r="BS92" s="624">
        <f>ROUND(BS$13*'3f CalSAWS DD&amp;I CAP'!$K61,0)</f>
        <v>0</v>
      </c>
      <c r="BT92" s="624">
        <f>ROUND(BT$13*'3f CalSAWS DD&amp;I CAP'!$K61,0)</f>
        <v>0</v>
      </c>
      <c r="BU92" s="624">
        <f>ROUND(BU$13*'3f CalSAWS DD&amp;I CAP'!$K61,0)</f>
        <v>0</v>
      </c>
      <c r="BV92" s="624">
        <f>ROUND(BV$13*'3f CalSAWS DD&amp;I CAP'!$K61,0)</f>
        <v>0</v>
      </c>
      <c r="BW92" s="624">
        <f>ROUND(BW$13*'3f CalSAWS DD&amp;I CAP'!$K61,0)</f>
        <v>0</v>
      </c>
      <c r="BX92" s="624">
        <f>ROUND(BX$13*'3f CalSAWS DD&amp;I CAP'!$K61,0)</f>
        <v>0</v>
      </c>
      <c r="BY92" s="624">
        <f>ROUND(BY$13*'3f CalSAWS DD&amp;I CAP'!$K61,0)</f>
        <v>0</v>
      </c>
      <c r="BZ92" s="624">
        <f>ROUND(BZ$13*'3f CalSAWS DD&amp;I CAP'!$K61,0)</f>
        <v>0</v>
      </c>
      <c r="CA92" s="624">
        <f>ROUND(CA$13*'3f CalSAWS DD&amp;I CAP'!$K61,0)</f>
        <v>0</v>
      </c>
      <c r="CB92" s="624">
        <f>ROUND(CB$13*'3f CalSAWS DD&amp;I CAP'!$K61,0)</f>
        <v>0</v>
      </c>
      <c r="CC92" s="624">
        <f>ROUND(CC$13*'3f CalSAWS DD&amp;I CAP'!$K61,0)</f>
        <v>0</v>
      </c>
      <c r="CD92" s="624">
        <f>ROUND(CD$13*'3f CalSAWS DD&amp;I CAP'!$K61,0)</f>
        <v>0</v>
      </c>
      <c r="CE92" s="624">
        <f>ROUND(CE$13*'3f CalSAWS DD&amp;I CAP'!$K61,0)</f>
        <v>0</v>
      </c>
      <c r="CF92" s="624">
        <f>ROUND(CF$13*'3f CalSAWS DD&amp;I CAP'!$K61,0)</f>
        <v>0</v>
      </c>
      <c r="CG92" s="624">
        <f>ROUND(CG$13*'3f CalSAWS DD&amp;I CAP'!$K61,0)</f>
        <v>0</v>
      </c>
      <c r="CH92" s="624">
        <f>ROUND(CH$13*'3f CalSAWS DD&amp;I CAP'!$K61,0)</f>
        <v>0</v>
      </c>
      <c r="CI92" s="624">
        <f>ROUND(CI$13*'3f CalSAWS DD&amp;I CAP'!$K61,0)</f>
        <v>0</v>
      </c>
      <c r="CJ92" s="624">
        <f>ROUND(CJ$13*'3f CalSAWS DD&amp;I CAP'!$K61,0)</f>
        <v>0</v>
      </c>
      <c r="CK92" s="624">
        <f>ROUND(CK$13*'3f CalSAWS DD&amp;I CAP'!$K61,0)</f>
        <v>0</v>
      </c>
      <c r="CL92" s="624">
        <f>ROUND(CL$13*'3f CalSAWS DD&amp;I CAP'!$K61,0)</f>
        <v>0</v>
      </c>
      <c r="CM92" s="631"/>
      <c r="CN92" s="631">
        <f t="shared" si="386"/>
        <v>2945</v>
      </c>
      <c r="CO92" s="251"/>
      <c r="CP92" s="251">
        <f t="shared" si="387"/>
        <v>0</v>
      </c>
      <c r="CQ92" s="624">
        <f t="shared" si="388"/>
        <v>0</v>
      </c>
      <c r="CR92" s="624">
        <f t="shared" si="389"/>
        <v>981</v>
      </c>
      <c r="CS92" s="624">
        <f t="shared" si="392"/>
        <v>1238</v>
      </c>
      <c r="CT92" s="624">
        <f>ROUND(SUM(AE92:AP92),0)</f>
        <v>678</v>
      </c>
      <c r="CU92" s="624">
        <f t="shared" si="394"/>
        <v>45</v>
      </c>
      <c r="CV92" s="624">
        <f t="shared" si="395"/>
        <v>3</v>
      </c>
      <c r="CW92" s="624">
        <f t="shared" si="396"/>
        <v>0</v>
      </c>
      <c r="CX92" s="624">
        <f t="shared" si="397"/>
        <v>0</v>
      </c>
      <c r="CY92" s="27"/>
      <c r="CZ92" s="624">
        <f t="shared" si="390"/>
        <v>116</v>
      </c>
      <c r="DA92" s="624">
        <f t="shared" si="398"/>
        <v>1416</v>
      </c>
      <c r="DB92" s="624">
        <f t="shared" si="399"/>
        <v>1031</v>
      </c>
      <c r="DC92" s="624">
        <f t="shared" si="400"/>
        <v>379</v>
      </c>
      <c r="DD92" s="624">
        <f t="shared" si="401"/>
        <v>3</v>
      </c>
      <c r="DE92" s="624">
        <f t="shared" si="402"/>
        <v>0</v>
      </c>
      <c r="DF92" s="624">
        <f t="shared" si="403"/>
        <v>0</v>
      </c>
      <c r="DG92" s="624">
        <f t="shared" si="404"/>
        <v>0</v>
      </c>
      <c r="DH92" s="267">
        <f t="shared" si="391"/>
        <v>0</v>
      </c>
    </row>
    <row r="93" spans="1:117" customFormat="1" ht="15">
      <c r="A93" s="644" t="s">
        <v>365</v>
      </c>
      <c r="B93" s="644"/>
      <c r="C93" s="624"/>
      <c r="D93" s="624"/>
      <c r="E93" s="624"/>
      <c r="F93" s="624"/>
      <c r="G93" s="624">
        <f>G$13*'3f CalSAWS DD&amp;I CAP'!$K62</f>
        <v>0</v>
      </c>
      <c r="H93" s="624">
        <f>H$13*'3f CalSAWS DD&amp;I CAP'!$K62</f>
        <v>0</v>
      </c>
      <c r="I93" s="624">
        <f>I$13*'3f CalSAWS DD&amp;I CAP'!$K62</f>
        <v>0</v>
      </c>
      <c r="J93" s="624">
        <f>ROUND(J$13*'3f CalSAWS DD&amp;I CAP'!$K62,0)</f>
        <v>0</v>
      </c>
      <c r="K93" s="624">
        <f>ROUND(K$13*'3f CalSAWS DD&amp;I CAP'!$K62,0)</f>
        <v>168</v>
      </c>
      <c r="L93" s="624">
        <f>ROUND(L$13*'3f CalSAWS DD&amp;I CAP'!$K62,0)</f>
        <v>0</v>
      </c>
      <c r="M93" s="624">
        <f>ROUND(M$13*'3f CalSAWS DD&amp;I CAP'!$K62,0)</f>
        <v>168</v>
      </c>
      <c r="N93" s="624">
        <f>ROUND(N$13*'3f CalSAWS DD&amp;I CAP'!$K62,0)</f>
        <v>170</v>
      </c>
      <c r="O93" s="624">
        <f>ROUND(O$13*'3f CalSAWS DD&amp;I CAP'!$K62,0)</f>
        <v>503</v>
      </c>
      <c r="P93" s="624">
        <f>ROUND(P$13*'3f CalSAWS DD&amp;I CAP'!$K62,0)</f>
        <v>95</v>
      </c>
      <c r="Q93" s="624">
        <f>ROUND(Q$13*'3f CalSAWS DD&amp;I CAP'!$K62,0)</f>
        <v>168</v>
      </c>
      <c r="R93" s="624">
        <f>ROUND(R$13*'3f CalSAWS DD&amp;I CAP'!$K62,0)-1</f>
        <v>143</v>
      </c>
      <c r="S93" s="624">
        <f>ROUND(S$13*'3f CalSAWS DD&amp;I CAP'!$K155,0)</f>
        <v>155</v>
      </c>
      <c r="T93" s="624">
        <f>ROUND(T$13*'3f CalSAWS DD&amp;I CAP'!$K155,0)</f>
        <v>182</v>
      </c>
      <c r="U93" s="624">
        <f>ROUND(U$13*'3f CalSAWS DD&amp;I CAP'!$K155,0)</f>
        <v>115</v>
      </c>
      <c r="V93" s="624">
        <f>ROUND(V$13*'3f CalSAWS DD&amp;I CAP'!$K155,0)</f>
        <v>119</v>
      </c>
      <c r="W93" s="624">
        <f>ROUND(W$13*'3f CalSAWS DD&amp;I CAP'!$K155,0)</f>
        <v>281</v>
      </c>
      <c r="X93" s="624">
        <f>ROUND(X$13*'3f CalSAWS DD&amp;I CAP'!$K155,0)</f>
        <v>93</v>
      </c>
      <c r="Y93" s="624">
        <f>ROUND(Y$13*'3f CalSAWS DD&amp;I CAP'!$K155,0)</f>
        <v>206</v>
      </c>
      <c r="Z93" s="624">
        <f>ROUND(Z$13*'3f CalSAWS DD&amp;I CAP'!$K155,0)</f>
        <v>286</v>
      </c>
      <c r="AA93" s="624">
        <f>ROUND(AA$13*'3f CalSAWS DD&amp;I CAP'!$K155,0)</f>
        <v>234</v>
      </c>
      <c r="AB93" s="624">
        <f>ROUND(AB$13*'3f CalSAWS DD&amp;I CAP'!$K155,0)</f>
        <v>273</v>
      </c>
      <c r="AC93" s="624">
        <f>ROUND(AC$13*'3f CalSAWS DD&amp;I CAP'!$K155,0)</f>
        <v>146</v>
      </c>
      <c r="AD93" s="624">
        <f>ROUND(AD$13*'3f CalSAWS DD&amp;I CAP'!$K155,0)</f>
        <v>32</v>
      </c>
      <c r="AE93" s="624">
        <f>ROUND(AE$13*'3f CalSAWS DD&amp;I CAP'!$K155,0)</f>
        <v>182</v>
      </c>
      <c r="AF93" s="624">
        <f>ROUND(AF$13*'3f CalSAWS DD&amp;I CAP'!$K155,0)</f>
        <v>196</v>
      </c>
      <c r="AG93" s="624">
        <f>ROUND(AG$13*'3f CalSAWS DD&amp;I CAP'!$K155,0)</f>
        <v>120</v>
      </c>
      <c r="AH93" s="624">
        <f>ROUND(AH$13*'3f CalSAWS DD&amp;I CAP'!$K155,0)</f>
        <v>66</v>
      </c>
      <c r="AI93" s="624">
        <f>ROUND(AI$13*'3f CalSAWS DD&amp;I CAP'!$K155,0)</f>
        <v>15</v>
      </c>
      <c r="AJ93" s="624">
        <f>ROUND(AJ$13*'3f CalSAWS DD&amp;I CAP'!$K155,0)</f>
        <v>11</v>
      </c>
      <c r="AK93" s="624">
        <f>ROUND(AK$13*'3f CalSAWS DD&amp;I CAP'!$K155,0)</f>
        <v>74</v>
      </c>
      <c r="AL93" s="624">
        <f>ROUND(AL$13*'3f CalSAWS DD&amp;I CAP'!$K155,0)</f>
        <v>11</v>
      </c>
      <c r="AM93" s="624">
        <f>ROUND(AM$13*'3f CalSAWS DD&amp;I CAP'!$K155,0)</f>
        <v>77</v>
      </c>
      <c r="AN93" s="624">
        <f>ROUND(AN$13*'3f CalSAWS DD&amp;I CAP'!$K155,0)</f>
        <v>11</v>
      </c>
      <c r="AO93" s="624">
        <f>ROUND(AO$13*'3f CalSAWS DD&amp;I CAP'!$K155,0)</f>
        <v>390</v>
      </c>
      <c r="AP93" s="624">
        <f>ROUND(AP$13*'3f CalSAWS DD&amp;I CAP'!$K155,0)</f>
        <v>11</v>
      </c>
      <c r="AQ93" s="624">
        <f>ROUND(AQ$13*'3f CalSAWS DD&amp;I CAP'!$K155,0)</f>
        <v>20</v>
      </c>
      <c r="AR93" s="624">
        <f>ROUND(AR$13*'3f CalSAWS DD&amp;I CAP'!$K155,0)</f>
        <v>11</v>
      </c>
      <c r="AS93" s="624">
        <f>ROUND(AS$13*'3f CalSAWS DD&amp;I CAP'!$K155,0)</f>
        <v>14</v>
      </c>
      <c r="AT93" s="624">
        <f>ROUND(AT$13*'3f CalSAWS DD&amp;I CAP'!$K155,0)</f>
        <v>11</v>
      </c>
      <c r="AU93" s="624">
        <f>ROUND(AU$13*'3f CalSAWS DD&amp;I CAP'!$K155,0)</f>
        <v>11</v>
      </c>
      <c r="AV93" s="624">
        <f>ROUND(AV$13*'3f CalSAWS DD&amp;I CAP'!$K155,0)</f>
        <v>13</v>
      </c>
      <c r="AW93" s="624">
        <f>ROUND(AW$13*'3f CalSAWS DD&amp;I CAP'!$K155,0)</f>
        <v>0</v>
      </c>
      <c r="AX93" s="624">
        <f>ROUND(AX$13*'3f CalSAWS DD&amp;I CAP'!$K155,0)</f>
        <v>0</v>
      </c>
      <c r="AY93" s="624">
        <f>ROUND(AY$13*'3f CalSAWS DD&amp;I CAP'!$K155,0)</f>
        <v>0</v>
      </c>
      <c r="AZ93" s="624">
        <f>ROUND(AZ$13*'3f CalSAWS DD&amp;I CAP'!$K155,0)</f>
        <v>0</v>
      </c>
      <c r="BA93" s="624">
        <f>ROUND(BA$13*'3f CalSAWS DD&amp;I CAP'!$K155,0)</f>
        <v>0</v>
      </c>
      <c r="BB93" s="624">
        <f>ROUND(BB$13*'3f CalSAWS DD&amp;I CAP'!$K155,0)</f>
        <v>0</v>
      </c>
      <c r="BC93" s="624">
        <f>ROUND(BC$13*'3f CalSAWS DD&amp;I CAP'!$K155,0)</f>
        <v>5</v>
      </c>
      <c r="BD93" s="624">
        <f>ROUND(BD$13*'3f CalSAWS DD&amp;I CAP'!$K155,0)</f>
        <v>0</v>
      </c>
      <c r="BE93" s="624">
        <f>ROUND(BE$13*'3f CalSAWS DD&amp;I CAP'!$K155,0)</f>
        <v>0</v>
      </c>
      <c r="BF93" s="624">
        <f>ROUND(BF$13*'3f CalSAWS DD&amp;I CAP'!$K155,0)</f>
        <v>0</v>
      </c>
      <c r="BG93" s="624">
        <f>ROUND(BG$13*'3f CalSAWS DD&amp;I CAP'!$K155,0)</f>
        <v>0</v>
      </c>
      <c r="BH93" s="624">
        <f>ROUND(BH$13*'3f CalSAWS DD&amp;I CAP'!$K155,0)</f>
        <v>0</v>
      </c>
      <c r="BI93" s="624">
        <f>ROUND(BI$13*'3f CalSAWS DD&amp;I CAP'!$K155,0)</f>
        <v>0</v>
      </c>
      <c r="BJ93" s="624">
        <f>ROUND(BJ$13*'3f CalSAWS DD&amp;I CAP'!$K155,0)</f>
        <v>0</v>
      </c>
      <c r="BK93" s="624">
        <f>ROUND(BK$13*'3f CalSAWS DD&amp;I CAP'!$K155,0)</f>
        <v>0</v>
      </c>
      <c r="BL93" s="624">
        <f>ROUND(BL$13*'3f CalSAWS DD&amp;I CAP'!$K155,0)</f>
        <v>0</v>
      </c>
      <c r="BM93" s="624">
        <f>ROUND(BM$13*'3f CalSAWS DD&amp;I CAP'!$K155,0)</f>
        <v>0</v>
      </c>
      <c r="BN93" s="624">
        <f>ROUND(BN$13*'3f CalSAWS DD&amp;I CAP'!$K155,0)</f>
        <v>0</v>
      </c>
      <c r="BO93" s="624">
        <f>ROUND(BO$13*'3f CalSAWS DD&amp;I CAP'!$K62,0)</f>
        <v>0</v>
      </c>
      <c r="BP93" s="624">
        <f>ROUND(BP$13*'3f CalSAWS DD&amp;I CAP'!$K62,0)</f>
        <v>0</v>
      </c>
      <c r="BQ93" s="624">
        <f>ROUND(BQ$13*'3f CalSAWS DD&amp;I CAP'!$K62,0)</f>
        <v>0</v>
      </c>
      <c r="BR93" s="624">
        <f>ROUND(BR$13*'3f CalSAWS DD&amp;I CAP'!$K62,0)</f>
        <v>0</v>
      </c>
      <c r="BS93" s="624">
        <f>ROUND(BS$13*'3f CalSAWS DD&amp;I CAP'!$K62,0)</f>
        <v>0</v>
      </c>
      <c r="BT93" s="624">
        <f>ROUND(BT$13*'3f CalSAWS DD&amp;I CAP'!$K62,0)</f>
        <v>0</v>
      </c>
      <c r="BU93" s="624">
        <f>ROUND(BU$13*'3f CalSAWS DD&amp;I CAP'!$K62,0)</f>
        <v>0</v>
      </c>
      <c r="BV93" s="624">
        <f>ROUND(BV$13*'3f CalSAWS DD&amp;I CAP'!$K62,0)</f>
        <v>0</v>
      </c>
      <c r="BW93" s="624">
        <f>ROUND(BW$13*'3f CalSAWS DD&amp;I CAP'!$K62,0)</f>
        <v>0</v>
      </c>
      <c r="BX93" s="624">
        <f>ROUND(BX$13*'3f CalSAWS DD&amp;I CAP'!$K62,0)</f>
        <v>0</v>
      </c>
      <c r="BY93" s="624">
        <f>ROUND(BY$13*'3f CalSAWS DD&amp;I CAP'!$K62,0)</f>
        <v>0</v>
      </c>
      <c r="BZ93" s="624">
        <f>ROUND(BZ$13*'3f CalSAWS DD&amp;I CAP'!$K62,0)</f>
        <v>0</v>
      </c>
      <c r="CA93" s="624">
        <f>ROUND(CA$13*'3f CalSAWS DD&amp;I CAP'!$K62,0)</f>
        <v>0</v>
      </c>
      <c r="CB93" s="624">
        <f>ROUND(CB$13*'3f CalSAWS DD&amp;I CAP'!$K62,0)</f>
        <v>0</v>
      </c>
      <c r="CC93" s="624">
        <f>ROUND(CC$13*'3f CalSAWS DD&amp;I CAP'!$K62,0)</f>
        <v>0</v>
      </c>
      <c r="CD93" s="624">
        <f>ROUND(CD$13*'3f CalSAWS DD&amp;I CAP'!$K62,0)</f>
        <v>0</v>
      </c>
      <c r="CE93" s="624">
        <f>ROUND(CE$13*'3f CalSAWS DD&amp;I CAP'!$K62,0)</f>
        <v>0</v>
      </c>
      <c r="CF93" s="624">
        <f>ROUND(CF$13*'3f CalSAWS DD&amp;I CAP'!$K62,0)</f>
        <v>0</v>
      </c>
      <c r="CG93" s="624">
        <f>ROUND(CG$13*'3f CalSAWS DD&amp;I CAP'!$K62,0)</f>
        <v>0</v>
      </c>
      <c r="CH93" s="624">
        <f>ROUND(CH$13*'3f CalSAWS DD&amp;I CAP'!$K62,0)</f>
        <v>0</v>
      </c>
      <c r="CI93" s="624">
        <f>ROUND(CI$13*'3f CalSAWS DD&amp;I CAP'!$K62,0)</f>
        <v>0</v>
      </c>
      <c r="CJ93" s="624">
        <f>ROUND(CJ$13*'3f CalSAWS DD&amp;I CAP'!$K62,0)</f>
        <v>0</v>
      </c>
      <c r="CK93" s="624">
        <f>ROUND(CK$13*'3f CalSAWS DD&amp;I CAP'!$K62,0)</f>
        <v>0</v>
      </c>
      <c r="CL93" s="624">
        <f>ROUND(CL$13*'3f CalSAWS DD&amp;I CAP'!$K62,0)</f>
        <v>0</v>
      </c>
      <c r="CM93" s="631"/>
      <c r="CN93" s="631">
        <f t="shared" si="386"/>
        <v>4786</v>
      </c>
      <c r="CO93" s="251"/>
      <c r="CP93" s="251">
        <f t="shared" si="387"/>
        <v>0</v>
      </c>
      <c r="CQ93" s="624">
        <f t="shared" si="388"/>
        <v>0</v>
      </c>
      <c r="CR93" s="624">
        <f t="shared" si="389"/>
        <v>1415</v>
      </c>
      <c r="CS93" s="624">
        <f t="shared" si="392"/>
        <v>2122</v>
      </c>
      <c r="CT93" s="624">
        <f t="shared" si="393"/>
        <v>1164</v>
      </c>
      <c r="CU93" s="624">
        <f t="shared" si="394"/>
        <v>80</v>
      </c>
      <c r="CV93" s="624">
        <f t="shared" si="395"/>
        <v>5</v>
      </c>
      <c r="CW93" s="624">
        <f t="shared" si="396"/>
        <v>0</v>
      </c>
      <c r="CX93" s="624">
        <f t="shared" si="397"/>
        <v>0</v>
      </c>
      <c r="CY93" s="27"/>
      <c r="CZ93" s="624">
        <f t="shared" si="390"/>
        <v>168</v>
      </c>
      <c r="DA93" s="624">
        <f t="shared" si="398"/>
        <v>2192</v>
      </c>
      <c r="DB93" s="624">
        <f t="shared" si="399"/>
        <v>1767</v>
      </c>
      <c r="DC93" s="624">
        <f t="shared" si="400"/>
        <v>654</v>
      </c>
      <c r="DD93" s="624">
        <f t="shared" si="401"/>
        <v>5</v>
      </c>
      <c r="DE93" s="624">
        <f t="shared" si="402"/>
        <v>0</v>
      </c>
      <c r="DF93" s="624">
        <f t="shared" si="403"/>
        <v>0</v>
      </c>
      <c r="DG93" s="624">
        <f t="shared" si="404"/>
        <v>0</v>
      </c>
      <c r="DH93" s="267">
        <f t="shared" si="391"/>
        <v>0</v>
      </c>
    </row>
    <row r="94" spans="1:117" customFormat="1" ht="15">
      <c r="A94" s="644" t="s">
        <v>366</v>
      </c>
      <c r="B94" s="644"/>
      <c r="C94" s="624"/>
      <c r="D94" s="624"/>
      <c r="E94" s="624"/>
      <c r="F94" s="624"/>
      <c r="G94" s="624">
        <f>G$13*'3f CalSAWS DD&amp;I CAP'!$K63</f>
        <v>0</v>
      </c>
      <c r="H94" s="624">
        <f>H$13*'3f CalSAWS DD&amp;I CAP'!$K63</f>
        <v>0</v>
      </c>
      <c r="I94" s="624">
        <f>I$13*'3f CalSAWS DD&amp;I CAP'!$K63</f>
        <v>0</v>
      </c>
      <c r="J94" s="624">
        <f>ROUND(J$13*'3f CalSAWS DD&amp;I CAP'!$K63,0)</f>
        <v>0</v>
      </c>
      <c r="K94" s="624">
        <f>ROUND(K$13*'3f CalSAWS DD&amp;I CAP'!$K63,0)</f>
        <v>0</v>
      </c>
      <c r="L94" s="624">
        <f>ROUND(L$13*'3f CalSAWS DD&amp;I CAP'!$K63,0)</f>
        <v>0</v>
      </c>
      <c r="M94" s="624">
        <f>ROUND(M$13*'3f CalSAWS DD&amp;I CAP'!$K63,0)</f>
        <v>0</v>
      </c>
      <c r="N94" s="624">
        <f>ROUND(N$13*'3f CalSAWS DD&amp;I CAP'!$K63,0)</f>
        <v>0</v>
      </c>
      <c r="O94" s="624">
        <f>ROUND(O$13*'3f CalSAWS DD&amp;I CAP'!$K63,0)</f>
        <v>0</v>
      </c>
      <c r="P94" s="624">
        <f>ROUND(P$13*'3f CalSAWS DD&amp;I CAP'!$K63,0)</f>
        <v>0</v>
      </c>
      <c r="Q94" s="624">
        <f>ROUND(Q$13*'3f CalSAWS DD&amp;I CAP'!$K63,0)</f>
        <v>0</v>
      </c>
      <c r="R94" s="624">
        <f>ROUND(R$13*'3f CalSAWS DD&amp;I CAP'!$K63,0)</f>
        <v>0</v>
      </c>
      <c r="S94" s="624">
        <f>ROUND(S$13*'3f CalSAWS DD&amp;I CAP'!$K156,0)</f>
        <v>0</v>
      </c>
      <c r="T94" s="624">
        <f>ROUND(T$13*'3f CalSAWS DD&amp;I CAP'!$K156,0)</f>
        <v>0</v>
      </c>
      <c r="U94" s="624">
        <f>ROUND(U$13*'3f CalSAWS DD&amp;I CAP'!$K156,0)</f>
        <v>0</v>
      </c>
      <c r="V94" s="624">
        <f>ROUND(V$13*'3f CalSAWS DD&amp;I CAP'!$K156,0)</f>
        <v>0</v>
      </c>
      <c r="W94" s="624">
        <f>ROUND(W$13*'3f CalSAWS DD&amp;I CAP'!$K156,0)</f>
        <v>0</v>
      </c>
      <c r="X94" s="624">
        <f>ROUND(X$13*'3f CalSAWS DD&amp;I CAP'!$K156,0)</f>
        <v>0</v>
      </c>
      <c r="Y94" s="624">
        <f>ROUND(Y$13*'3f CalSAWS DD&amp;I CAP'!$K156,0)</f>
        <v>0</v>
      </c>
      <c r="Z94" s="624">
        <f>ROUND(Z$13*'3f CalSAWS DD&amp;I CAP'!$K156,0)</f>
        <v>0</v>
      </c>
      <c r="AA94" s="624">
        <f>ROUND(AA$13*'3f CalSAWS DD&amp;I CAP'!$K156,0)</f>
        <v>0</v>
      </c>
      <c r="AB94" s="624">
        <f>ROUND(AB$13*'3f CalSAWS DD&amp;I CAP'!$K156,0)</f>
        <v>0</v>
      </c>
      <c r="AC94" s="624">
        <f>ROUND(AC$13*'3f CalSAWS DD&amp;I CAP'!$K156,0)</f>
        <v>0</v>
      </c>
      <c r="AD94" s="624">
        <f>ROUND(AD$13*'3f CalSAWS DD&amp;I CAP'!$K156,0)</f>
        <v>0</v>
      </c>
      <c r="AE94" s="624">
        <f>ROUND(AE$13*'3f CalSAWS DD&amp;I CAP'!$K156,0)</f>
        <v>0</v>
      </c>
      <c r="AF94" s="624">
        <f>ROUND(AF$13*'3f CalSAWS DD&amp;I CAP'!$K156,0)</f>
        <v>0</v>
      </c>
      <c r="AG94" s="624">
        <f>ROUND(AG$13*'3f CalSAWS DD&amp;I CAP'!$K156,0)</f>
        <v>0</v>
      </c>
      <c r="AH94" s="624">
        <f>ROUND(AH$13*'3f CalSAWS DD&amp;I CAP'!$K156,0)</f>
        <v>0</v>
      </c>
      <c r="AI94" s="624">
        <f>ROUND(AI$13*'3f CalSAWS DD&amp;I CAP'!$K156,0)</f>
        <v>0</v>
      </c>
      <c r="AJ94" s="624">
        <f>ROUND(AJ$13*'3f CalSAWS DD&amp;I CAP'!$K156,0)</f>
        <v>0</v>
      </c>
      <c r="AK94" s="624">
        <f>ROUND(AK$13*'3f CalSAWS DD&amp;I CAP'!$K156,0)</f>
        <v>0</v>
      </c>
      <c r="AL94" s="624">
        <f>ROUND(AL$13*'3f CalSAWS DD&amp;I CAP'!$K156,0)</f>
        <v>0</v>
      </c>
      <c r="AM94" s="624">
        <f>ROUND(AM$13*'3f CalSAWS DD&amp;I CAP'!$K156,0)</f>
        <v>0</v>
      </c>
      <c r="AN94" s="624">
        <f>ROUND(AN$13*'3f CalSAWS DD&amp;I CAP'!$K156,0)</f>
        <v>0</v>
      </c>
      <c r="AO94" s="624">
        <f>ROUND(AO$13*'3f CalSAWS DD&amp;I CAP'!$K156,0)</f>
        <v>0</v>
      </c>
      <c r="AP94" s="624">
        <f>ROUND(AP$13*'3f CalSAWS DD&amp;I CAP'!$K156,0)</f>
        <v>0</v>
      </c>
      <c r="AQ94" s="624">
        <f>ROUND(AQ$13*'3f CalSAWS DD&amp;I CAP'!$K156,0)</f>
        <v>0</v>
      </c>
      <c r="AR94" s="624">
        <f>ROUND(AR$13*'3f CalSAWS DD&amp;I CAP'!$K156,0)</f>
        <v>0</v>
      </c>
      <c r="AS94" s="624">
        <f>ROUND(AS$13*'3f CalSAWS DD&amp;I CAP'!$K156,0)</f>
        <v>0</v>
      </c>
      <c r="AT94" s="624">
        <f>ROUND(AT$13*'3f CalSAWS DD&amp;I CAP'!$K156,0)</f>
        <v>0</v>
      </c>
      <c r="AU94" s="624">
        <f>ROUND(AU$13*'3f CalSAWS DD&amp;I CAP'!$K156,0)</f>
        <v>0</v>
      </c>
      <c r="AV94" s="624">
        <f>ROUND(AV$13*'3f CalSAWS DD&amp;I CAP'!$K156,0)</f>
        <v>0</v>
      </c>
      <c r="AW94" s="624">
        <f>ROUND(AW$13*'3f CalSAWS DD&amp;I CAP'!$K156,0)</f>
        <v>0</v>
      </c>
      <c r="AX94" s="624">
        <f>ROUND(AX$13*'3f CalSAWS DD&amp;I CAP'!$K156,0)</f>
        <v>0</v>
      </c>
      <c r="AY94" s="624">
        <f>ROUND(AY$13*'3f CalSAWS DD&amp;I CAP'!$K156,0)</f>
        <v>0</v>
      </c>
      <c r="AZ94" s="624">
        <f>ROUND(AZ$13*'3f CalSAWS DD&amp;I CAP'!$K156,0)</f>
        <v>0</v>
      </c>
      <c r="BA94" s="624">
        <f>ROUND(BA$13*'3f CalSAWS DD&amp;I CAP'!$K156,0)</f>
        <v>0</v>
      </c>
      <c r="BB94" s="624">
        <f>ROUND(BB$13*'3f CalSAWS DD&amp;I CAP'!$K156,0)</f>
        <v>0</v>
      </c>
      <c r="BC94" s="624">
        <f>ROUND(BC$13*'3f CalSAWS DD&amp;I CAP'!$K156,0)</f>
        <v>0</v>
      </c>
      <c r="BD94" s="624">
        <f>ROUND(BD$13*'3f CalSAWS DD&amp;I CAP'!$K156,0)</f>
        <v>0</v>
      </c>
      <c r="BE94" s="624">
        <f>ROUND(BE$13*'3f CalSAWS DD&amp;I CAP'!$K156,0)</f>
        <v>0</v>
      </c>
      <c r="BF94" s="624">
        <f>ROUND(BF$13*'3f CalSAWS DD&amp;I CAP'!$K156,0)</f>
        <v>0</v>
      </c>
      <c r="BG94" s="624">
        <f>ROUND(BG$13*'3f CalSAWS DD&amp;I CAP'!$K156,0)</f>
        <v>0</v>
      </c>
      <c r="BH94" s="624">
        <f>ROUND(BH$13*'3f CalSAWS DD&amp;I CAP'!$K156,0)</f>
        <v>0</v>
      </c>
      <c r="BI94" s="624">
        <f>ROUND(BI$13*'3f CalSAWS DD&amp;I CAP'!$K156,0)</f>
        <v>0</v>
      </c>
      <c r="BJ94" s="624">
        <f>ROUND(BJ$13*'3f CalSAWS DD&amp;I CAP'!$K156,0)</f>
        <v>0</v>
      </c>
      <c r="BK94" s="624">
        <f>ROUND(BK$13*'3f CalSAWS DD&amp;I CAP'!$K156,0)</f>
        <v>0</v>
      </c>
      <c r="BL94" s="624">
        <f>ROUND(BL$13*'3f CalSAWS DD&amp;I CAP'!$K156,0)</f>
        <v>0</v>
      </c>
      <c r="BM94" s="624">
        <f>ROUND(BM$13*'3f CalSAWS DD&amp;I CAP'!$K156,0)</f>
        <v>0</v>
      </c>
      <c r="BN94" s="624">
        <f>ROUND(BN$13*'3f CalSAWS DD&amp;I CAP'!$K156,0)</f>
        <v>0</v>
      </c>
      <c r="BO94" s="624">
        <f>ROUND(BO$13*'3f CalSAWS DD&amp;I CAP'!$K63,0)</f>
        <v>0</v>
      </c>
      <c r="BP94" s="624">
        <f>ROUND(BP$13*'3f CalSAWS DD&amp;I CAP'!$K63,0)</f>
        <v>0</v>
      </c>
      <c r="BQ94" s="624">
        <f>ROUND(BQ$13*'3f CalSAWS DD&amp;I CAP'!$K63,0)</f>
        <v>0</v>
      </c>
      <c r="BR94" s="624">
        <f>ROUND(BR$13*'3f CalSAWS DD&amp;I CAP'!$K63,0)</f>
        <v>0</v>
      </c>
      <c r="BS94" s="624">
        <f>ROUND(BS$13*'3f CalSAWS DD&amp;I CAP'!$K63,0)</f>
        <v>0</v>
      </c>
      <c r="BT94" s="624">
        <f>ROUND(BT$13*'3f CalSAWS DD&amp;I CAP'!$K63,0)</f>
        <v>0</v>
      </c>
      <c r="BU94" s="624">
        <f>ROUND(BU$13*'3f CalSAWS DD&amp;I CAP'!$K63,0)</f>
        <v>0</v>
      </c>
      <c r="BV94" s="624">
        <f>ROUND(BV$13*'3f CalSAWS DD&amp;I CAP'!$K63,0)</f>
        <v>0</v>
      </c>
      <c r="BW94" s="624">
        <f>ROUND(BW$13*'3f CalSAWS DD&amp;I CAP'!$K63,0)</f>
        <v>0</v>
      </c>
      <c r="BX94" s="624">
        <f>ROUND(BX$13*'3f CalSAWS DD&amp;I CAP'!$K63,0)</f>
        <v>0</v>
      </c>
      <c r="BY94" s="624">
        <f>ROUND(BY$13*'3f CalSAWS DD&amp;I CAP'!$K63,0)</f>
        <v>0</v>
      </c>
      <c r="BZ94" s="624">
        <f>ROUND(BZ$13*'3f CalSAWS DD&amp;I CAP'!$K63,0)</f>
        <v>0</v>
      </c>
      <c r="CA94" s="624">
        <f>ROUND(CA$13*'3f CalSAWS DD&amp;I CAP'!$K63,0)</f>
        <v>0</v>
      </c>
      <c r="CB94" s="624">
        <f>ROUND(CB$13*'3f CalSAWS DD&amp;I CAP'!$K63,0)</f>
        <v>0</v>
      </c>
      <c r="CC94" s="624">
        <f>ROUND(CC$13*'3f CalSAWS DD&amp;I CAP'!$K63,0)</f>
        <v>0</v>
      </c>
      <c r="CD94" s="624">
        <f>ROUND(CD$13*'3f CalSAWS DD&amp;I CAP'!$K63,0)</f>
        <v>0</v>
      </c>
      <c r="CE94" s="624">
        <f>ROUND(CE$13*'3f CalSAWS DD&amp;I CAP'!$K63,0)</f>
        <v>0</v>
      </c>
      <c r="CF94" s="624">
        <f>ROUND(CF$13*'3f CalSAWS DD&amp;I CAP'!$K63,0)</f>
        <v>0</v>
      </c>
      <c r="CG94" s="624">
        <f>ROUND(CG$13*'3f CalSAWS DD&amp;I CAP'!$K63,0)</f>
        <v>0</v>
      </c>
      <c r="CH94" s="624">
        <f>ROUND(CH$13*'3f CalSAWS DD&amp;I CAP'!$K63,0)</f>
        <v>0</v>
      </c>
      <c r="CI94" s="624">
        <f>ROUND(CI$13*'3f CalSAWS DD&amp;I CAP'!$K63,0)</f>
        <v>0</v>
      </c>
      <c r="CJ94" s="624">
        <f>ROUND(CJ$13*'3f CalSAWS DD&amp;I CAP'!$K63,0)</f>
        <v>0</v>
      </c>
      <c r="CK94" s="624">
        <f>ROUND(CK$13*'3f CalSAWS DD&amp;I CAP'!$K63,0)</f>
        <v>0</v>
      </c>
      <c r="CL94" s="624">
        <f>ROUND(CL$13*'3f CalSAWS DD&amp;I CAP'!$K63,0)</f>
        <v>0</v>
      </c>
      <c r="CM94" s="631"/>
      <c r="CN94" s="631">
        <f t="shared" si="386"/>
        <v>0</v>
      </c>
      <c r="CO94" s="251"/>
      <c r="CP94" s="251">
        <f t="shared" si="387"/>
        <v>0</v>
      </c>
      <c r="CQ94" s="624">
        <f t="shared" si="388"/>
        <v>0</v>
      </c>
      <c r="CR94" s="624">
        <f t="shared" si="389"/>
        <v>0</v>
      </c>
      <c r="CS94" s="624">
        <f t="shared" si="392"/>
        <v>0</v>
      </c>
      <c r="CT94" s="624">
        <f t="shared" si="393"/>
        <v>0</v>
      </c>
      <c r="CU94" s="624">
        <f t="shared" si="394"/>
        <v>0</v>
      </c>
      <c r="CV94" s="624">
        <f t="shared" si="395"/>
        <v>0</v>
      </c>
      <c r="CW94" s="624">
        <f t="shared" si="396"/>
        <v>0</v>
      </c>
      <c r="CX94" s="624">
        <f t="shared" si="397"/>
        <v>0</v>
      </c>
      <c r="CY94" s="27"/>
      <c r="CZ94" s="624">
        <f t="shared" si="390"/>
        <v>0</v>
      </c>
      <c r="DA94" s="624">
        <f t="shared" si="398"/>
        <v>0</v>
      </c>
      <c r="DB94" s="624">
        <f t="shared" si="399"/>
        <v>0</v>
      </c>
      <c r="DC94" s="624">
        <f t="shared" si="400"/>
        <v>0</v>
      </c>
      <c r="DD94" s="624">
        <f t="shared" si="401"/>
        <v>0</v>
      </c>
      <c r="DE94" s="624">
        <f t="shared" si="402"/>
        <v>0</v>
      </c>
      <c r="DF94" s="624">
        <f t="shared" si="403"/>
        <v>0</v>
      </c>
      <c r="DG94" s="624">
        <f t="shared" si="404"/>
        <v>0</v>
      </c>
      <c r="DH94" s="267">
        <f t="shared" si="391"/>
        <v>0</v>
      </c>
    </row>
    <row r="95" spans="1:117" customFormat="1" ht="15">
      <c r="A95" s="644" t="s">
        <v>200</v>
      </c>
      <c r="B95" s="644"/>
      <c r="C95" s="624"/>
      <c r="D95" s="624"/>
      <c r="E95" s="624"/>
      <c r="F95" s="624"/>
      <c r="G95" s="624">
        <f>ROUND(G48+G57+G74+G32,0)</f>
        <v>1523</v>
      </c>
      <c r="H95" s="624">
        <f>ROUNDUP(H48+H57+H74+H32,0)+1</f>
        <v>285340</v>
      </c>
      <c r="I95" s="624">
        <f>ROUND(I48+I57+I74+I32,0)</f>
        <v>275</v>
      </c>
      <c r="J95" s="624">
        <f>ROUND(J48+J57+J74+J32+(J13*'3f CalSAWS DD&amp;I CAP'!$K$64),0)</f>
        <v>170923</v>
      </c>
      <c r="K95" s="624">
        <f>ROUND(K48+K57+K74+K32+(K13*'3f CalSAWS DD&amp;I CAP'!$K$64),0)</f>
        <v>161251</v>
      </c>
      <c r="L95" s="624">
        <f>ROUND(L48+L57+L74+L32+(L13*'3f CalSAWS DD&amp;I CAP'!$K$64),0)</f>
        <v>8</v>
      </c>
      <c r="M95" s="624">
        <f>ROUND(M48+M57+M74+M32+(M13*'3f CalSAWS DD&amp;I CAP'!$K$64),0)</f>
        <v>87274</v>
      </c>
      <c r="N95" s="624">
        <f>ROUND(N48+N57+N74+N32+(N13*'3f CalSAWS DD&amp;I CAP'!$K$64),0)</f>
        <v>88956</v>
      </c>
      <c r="O95" s="624">
        <f>ROUND(O48+O57+O74+O32+(O13*'3f CalSAWS DD&amp;I CAP'!$K$64),0)</f>
        <v>69909</v>
      </c>
      <c r="P95" s="624">
        <f>ROUND(P48+P57+P74+P32+(P13*'3f CalSAWS DD&amp;I CAP'!$K$64),0)</f>
        <v>126189</v>
      </c>
      <c r="Q95" s="624">
        <f>ROUND(Q48+Q57+Q74+Q32+(Q13*'3f CalSAWS DD&amp;I CAP'!$K$64),0)</f>
        <v>66231</v>
      </c>
      <c r="R95" s="624">
        <f>ROUND(R48+R57+R74+R32+(R13*'3f CalSAWS DD&amp;I CAP'!$K$64),0)+1</f>
        <v>207847</v>
      </c>
      <c r="S95" s="624">
        <f>ROUND(S48+S57+S74+S32+(S13*'3f CalSAWS DD&amp;I CAP'!$K$157),0)</f>
        <v>140902</v>
      </c>
      <c r="T95" s="624">
        <f>ROUND(T48+T57+T74+T32+(T13*'3f CalSAWS DD&amp;I CAP'!$K$157),0)</f>
        <v>684654</v>
      </c>
      <c r="U95" s="624">
        <f>ROUND(U48+U57+U74+U32+(U13*'3f CalSAWS DD&amp;I CAP'!$K$157),0)</f>
        <v>78795</v>
      </c>
      <c r="V95" s="624">
        <f>ROUND(V48+V57+V74+V32+(V13*'3f CalSAWS DD&amp;I CAP'!$K$157),0)</f>
        <v>270583</v>
      </c>
      <c r="W95" s="624">
        <f>ROUND(W48+W57+W74+W32+(W13*'3f CalSAWS DD&amp;I CAP'!$K$157),0)</f>
        <v>932970</v>
      </c>
      <c r="X95" s="624">
        <f>ROUND(X48+X57+X74+X32+(X13*'3f CalSAWS DD&amp;I CAP'!$K$157),0)</f>
        <v>113582</v>
      </c>
      <c r="Y95" s="624">
        <f>ROUND(Y48+Y57+Y74+Y32+(Y13*'3f CalSAWS DD&amp;I CAP'!$K$157),0)</f>
        <v>3050026</v>
      </c>
      <c r="Z95" s="624">
        <f>ROUND(Z48+Z57+Z74+Z32+(Z13*'3f CalSAWS DD&amp;I CAP'!$K$157),0)</f>
        <v>163250</v>
      </c>
      <c r="AA95" s="624">
        <f>ROUND(AA48+AA57+AA74+AA32+(AA13*'3f CalSAWS DD&amp;I CAP'!$K$157),0)</f>
        <v>1516442</v>
      </c>
      <c r="AB95" s="624">
        <f>ROUND(AB48+AB57+AB74+AB32+(AB13*'3f CalSAWS DD&amp;I CAP'!$K$157),0)</f>
        <v>754380</v>
      </c>
      <c r="AC95" s="624">
        <f>ROUND(AC48+AC57+AC74+AC32+(AC13*'3f CalSAWS DD&amp;I CAP'!$K$157),0)</f>
        <v>1204053</v>
      </c>
      <c r="AD95" s="624">
        <f>ROUND(AD48+AD57+AD74+AD32+(AD13*'3f CalSAWS DD&amp;I CAP'!$K$157),0)</f>
        <v>118822</v>
      </c>
      <c r="AE95" s="624">
        <f>ROUND(AE48+AE57+AE74+AE32+(AE13*'3f CalSAWS DD&amp;I CAP'!$K$157),0)</f>
        <v>2193372</v>
      </c>
      <c r="AF95" s="624">
        <f>ROUND(AF48+AF57+AF74+AF32+(AF13*'3f CalSAWS DD&amp;I CAP'!$K$157),0)</f>
        <v>139720</v>
      </c>
      <c r="AG95" s="624">
        <f>ROUND(AG48+AG57+AG74+AG32+(AG13*'3f CalSAWS DD&amp;I CAP'!$K$157),0)</f>
        <v>1627703</v>
      </c>
      <c r="AH95" s="624">
        <f>ROUND(AH48+AH57+AH74+AH32+(AH13*'3f CalSAWS DD&amp;I CAP'!$K$157),0)</f>
        <v>264884</v>
      </c>
      <c r="AI95" s="624">
        <f>ROUND(AI48+AI57+AI74+AI32+(AI13*'3f CalSAWS DD&amp;I CAP'!$K$157),0)</f>
        <v>99837</v>
      </c>
      <c r="AJ95" s="624">
        <f>ROUND(AJ48+AJ57+AJ74+AJ32+(AJ13*'3f CalSAWS DD&amp;I CAP'!$K$157),0)</f>
        <v>87066</v>
      </c>
      <c r="AK95" s="624">
        <f>ROUND(AK48+AK57+AK74+AK32+(AK13*'3f CalSAWS DD&amp;I CAP'!$K$157),0)</f>
        <v>466517</v>
      </c>
      <c r="AL95" s="624">
        <f>ROUND(AL48+AL57+AL74+AL32+(AL13*'3f CalSAWS DD&amp;I CAP'!$K$157),0)</f>
        <v>81706</v>
      </c>
      <c r="AM95" s="624">
        <f>ROUND(AM48+AM57+AM74+AM32+(AM13*'3f CalSAWS DD&amp;I CAP'!$K$157),0)</f>
        <v>488503</v>
      </c>
      <c r="AN95" s="624">
        <f>ROUND(AN48+AN57+AN74+AN32+(AN13*'3f CalSAWS DD&amp;I CAP'!$K$157),0)</f>
        <v>59537</v>
      </c>
      <c r="AO95" s="624">
        <f>ROUND(AO48+AO57+AO74+AO32+(AO13*'3f CalSAWS DD&amp;I CAP'!$K$157),0)</f>
        <v>193344</v>
      </c>
      <c r="AP95" s="624">
        <f>ROUND(AP48+AP57+AP74+AP32+(AP13*'3f CalSAWS DD&amp;I CAP'!$K$157),0)</f>
        <v>72291</v>
      </c>
      <c r="AQ95" s="624">
        <f>ROUND(AQ48+AQ57+AQ74+AQ32+(AQ13*'3f CalSAWS DD&amp;I CAP'!$K$157),0)</f>
        <v>61562</v>
      </c>
      <c r="AR95" s="624">
        <f>ROUND(AR48+AR57+AR74+AR32+(AR13*'3f CalSAWS DD&amp;I CAP'!$K$157),0)</f>
        <v>62336</v>
      </c>
      <c r="AS95" s="624">
        <f>ROUND(AS48+AS57+AS74+AS32+(AS13*'3f CalSAWS DD&amp;I CAP'!$K$157),0)</f>
        <v>84544</v>
      </c>
      <c r="AT95" s="624">
        <f>ROUND(AT48+AT57+AT74+AT32+(AT13*'3f CalSAWS DD&amp;I CAP'!$K$157),0)</f>
        <v>68762</v>
      </c>
      <c r="AU95" s="624">
        <f>ROUND(AU48+AU57+AU74+AU32+(AU13*'3f CalSAWS DD&amp;I CAP'!$K$157),0)</f>
        <v>74257</v>
      </c>
      <c r="AV95" s="624">
        <f>ROUND(AV48+AV57+AV74+AV32+(AV13*'3f CalSAWS DD&amp;I CAP'!$K$157),0)</f>
        <v>81794</v>
      </c>
      <c r="AW95" s="624">
        <f>ROUND(AW48+AW57+AW74+AW32+(AW13*'3f CalSAWS DD&amp;I CAP'!$K$157),0)</f>
        <v>61469</v>
      </c>
      <c r="AX95" s="624">
        <f>ROUND(AX48+AX57+AX74+AX32+(AX13*'3f CalSAWS DD&amp;I CAP'!$K$157),0)</f>
        <v>84706</v>
      </c>
      <c r="AY95" s="624">
        <f>ROUND(AY48+AY57+AY74+AY32+(AY13*'3f CalSAWS DD&amp;I CAP'!$K$157),0)</f>
        <v>70896</v>
      </c>
      <c r="AZ95" s="624">
        <f>ROUND(AZ48+AZ57+AZ74+AZ32+(AZ13*'3f CalSAWS DD&amp;I CAP'!$K$157),0)</f>
        <v>66673</v>
      </c>
      <c r="BA95" s="624">
        <f>ROUND(BA48+BA57+BA74+BA32+(BA13*'3f CalSAWS DD&amp;I CAP'!$K$157),0)</f>
        <v>66551</v>
      </c>
      <c r="BB95" s="624">
        <f>ROUND(BB48+BB57+BB74+BB32+(BB13*'3f CalSAWS DD&amp;I CAP'!$K$157),0)</f>
        <v>75618</v>
      </c>
      <c r="BC95" s="624">
        <f>ROUND(BC48+BC57+BC74+BC32+(BC13*'3f CalSAWS DD&amp;I CAP'!$K$157),0)</f>
        <v>58000</v>
      </c>
      <c r="BD95" s="624">
        <f>ROUND(BD48+BD57+BD74+BD32+(BD13*'3f CalSAWS DD&amp;I CAP'!$K$157),0)</f>
        <v>52848</v>
      </c>
      <c r="BE95" s="624">
        <f>ROUND(BE48+BE57+BE74+BE32+(BE13*'3f CalSAWS DD&amp;I CAP'!$K$157),0)</f>
        <v>46905</v>
      </c>
      <c r="BF95" s="624">
        <f>ROUND(BF48+BF57+BF74+BF32+(BF13*'3f CalSAWS DD&amp;I CAP'!$K$157),0)</f>
        <v>44658</v>
      </c>
      <c r="BG95" s="624">
        <f>ROUND(BG48+BG57+BG74+BG32+(BG13*'3f CalSAWS DD&amp;I CAP'!$K$157),0)</f>
        <v>38070</v>
      </c>
      <c r="BH95" s="624">
        <f>ROUND(BH48+BH57+BH74+BH32+(BH13*'3f CalSAWS DD&amp;I CAP'!$K$157),0)</f>
        <v>23276</v>
      </c>
      <c r="BI95" s="624">
        <f>ROUND(BI48+BI57+BI74+BI32+(BI13*'3f CalSAWS DD&amp;I CAP'!$K$157),0)</f>
        <v>14032</v>
      </c>
      <c r="BJ95" s="624">
        <f>ROUND(BJ48+BJ57+BJ74+BJ32+(BJ13*'3f CalSAWS DD&amp;I CAP'!$K$157),0)</f>
        <v>5028</v>
      </c>
      <c r="BK95" s="624">
        <f>ROUND(BK48+BK57+BK74+BK32+(BK13*'3f CalSAWS DD&amp;I CAP'!$K$157),0)</f>
        <v>5028</v>
      </c>
      <c r="BL95" s="624">
        <f>ROUND(BL48+BL57+BL74+BL32+(BL13*'3f CalSAWS DD&amp;I CAP'!$K$157),0)</f>
        <v>4616</v>
      </c>
      <c r="BM95" s="624">
        <f>ROUND(BM48+BM57+BM74+BM32+(BM13*'3f CalSAWS DD&amp;I CAP'!$K$157),0)</f>
        <v>1806</v>
      </c>
      <c r="BN95" s="624">
        <f>ROUND(BN48+BN57+BN74+BN32+(BN13*'3f CalSAWS DD&amp;I CAP'!$K$157),0)</f>
        <v>1806</v>
      </c>
      <c r="BO95" s="624">
        <f>ROUND(BO48+BO57+BO74+BO32+(BO13*'3f CalSAWS DD&amp;I CAP'!$K$64),0)</f>
        <v>0</v>
      </c>
      <c r="BP95" s="624">
        <f>ROUND(BP48+BP57+BP74+BP32+(BP13*'3f CalSAWS DD&amp;I CAP'!$K$64),0)</f>
        <v>0</v>
      </c>
      <c r="BQ95" s="624">
        <f>ROUND(BQ48+BQ57+BQ74+BQ32+(BQ13*'3f CalSAWS DD&amp;I CAP'!$K$64),0)</f>
        <v>0</v>
      </c>
      <c r="BR95" s="624">
        <f>ROUND(BR48+BR57+BR74+BR32+(BR13*'3f CalSAWS DD&amp;I CAP'!$K$64),0)</f>
        <v>0</v>
      </c>
      <c r="BS95" s="624">
        <f>ROUND(BS48+BS57+BS74+BS32+(BS13*'3f CalSAWS DD&amp;I CAP'!$K$64),0)</f>
        <v>0</v>
      </c>
      <c r="BT95" s="624">
        <f>ROUND(BT48+BT57+BT74+BT32+(BT13*'3f CalSAWS DD&amp;I CAP'!$K$64),0)</f>
        <v>0</v>
      </c>
      <c r="BU95" s="624">
        <f>ROUND(BU48+BU57+BU74+BU32+(BU13*'3f CalSAWS DD&amp;I CAP'!$K$64),0)</f>
        <v>0</v>
      </c>
      <c r="BV95" s="624">
        <f>ROUND(BV48+BV57+BV74+BV32+(BV13*'3f CalSAWS DD&amp;I CAP'!$K$64),0)</f>
        <v>0</v>
      </c>
      <c r="BW95" s="624">
        <f>ROUND(BW48+BW57+BW74+BW32+(BW13*'3f CalSAWS DD&amp;I CAP'!$K$64),0)</f>
        <v>0</v>
      </c>
      <c r="BX95" s="624">
        <f>ROUND(BX48+BX57+BX74+BX32+(BX13*'3f CalSAWS DD&amp;I CAP'!$K$64),0)</f>
        <v>0</v>
      </c>
      <c r="BY95" s="624">
        <f>ROUND(BY48+BY57+BY74+BY32+(BY13*'3f CalSAWS DD&amp;I CAP'!$K$64),0)</f>
        <v>0</v>
      </c>
      <c r="BZ95" s="624">
        <f>ROUND(BZ48+BZ57+BZ74+BZ32+(BZ13*'3f CalSAWS DD&amp;I CAP'!$K$64),0)</f>
        <v>0</v>
      </c>
      <c r="CA95" s="624">
        <f>ROUND(CA48+CA57+CA74+CA32+(CA13*'3f CalSAWS DD&amp;I CAP'!$K$64),0)</f>
        <v>0</v>
      </c>
      <c r="CB95" s="624">
        <f>ROUND(CB48+CB57+CB74+CB32+(CB13*'3f CalSAWS DD&amp;I CAP'!$K$64),0)</f>
        <v>0</v>
      </c>
      <c r="CC95" s="624">
        <f>ROUND(CC48+CC57+CC74+CC32+(CC13*'3f CalSAWS DD&amp;I CAP'!$K$64),0)</f>
        <v>0</v>
      </c>
      <c r="CD95" s="624">
        <f>ROUND(CD48+CD57+CD74+CD32+(CD13*'3f CalSAWS DD&amp;I CAP'!$K$64),0)</f>
        <v>0</v>
      </c>
      <c r="CE95" s="624">
        <f>ROUND(CE48+CE57+CE74+CE32+(CE13*'3f CalSAWS DD&amp;I CAP'!$K$64),0)</f>
        <v>0</v>
      </c>
      <c r="CF95" s="624">
        <f>ROUND(CF48+CF57+CF74+CF32+(CF13*'3f CalSAWS DD&amp;I CAP'!$K$64),0)</f>
        <v>0</v>
      </c>
      <c r="CG95" s="624">
        <f>ROUND(CG48+CG57+CG74+CG32+(CG13*'3f CalSAWS DD&amp;I CAP'!$K$64),0)</f>
        <v>0</v>
      </c>
      <c r="CH95" s="624">
        <f>ROUND(CH48+CH57+CH74+CH32+(CH13*'3f CalSAWS DD&amp;I CAP'!$K$64),0)</f>
        <v>0</v>
      </c>
      <c r="CI95" s="624">
        <f>ROUND(CI48+CI57+CI74+CI32+(CI13*'3f CalSAWS DD&amp;I CAP'!$K$64),0)</f>
        <v>0</v>
      </c>
      <c r="CJ95" s="624">
        <f>ROUND(CJ48+CJ57+CJ74+CJ32+(CJ13*'3f CalSAWS DD&amp;I CAP'!$K$64),0)</f>
        <v>0</v>
      </c>
      <c r="CK95" s="624">
        <f>ROUND(CK48+CK57+CK74+CK32+(CK13*'3f CalSAWS DD&amp;I CAP'!$K$64),0)</f>
        <v>0</v>
      </c>
      <c r="CL95" s="624">
        <f>ROUND(CL48+CL57+CL74+CL32+(CL13*'3f CalSAWS DD&amp;I CAP'!$K$64),0)</f>
        <v>0</v>
      </c>
      <c r="CM95" s="631"/>
      <c r="CN95" s="631">
        <f t="shared" si="386"/>
        <v>17223906</v>
      </c>
      <c r="CO95" s="251"/>
      <c r="CP95" s="251">
        <f t="shared" si="387"/>
        <v>0</v>
      </c>
      <c r="CQ95" s="624">
        <f t="shared" si="388"/>
        <v>287138</v>
      </c>
      <c r="CR95" s="624">
        <f t="shared" si="389"/>
        <v>978588</v>
      </c>
      <c r="CS95" s="624">
        <f t="shared" si="392"/>
        <v>9028459</v>
      </c>
      <c r="CT95" s="624">
        <f t="shared" si="393"/>
        <v>5774480</v>
      </c>
      <c r="CU95" s="624">
        <f t="shared" si="394"/>
        <v>859168</v>
      </c>
      <c r="CV95" s="624">
        <f t="shared" si="395"/>
        <v>296073</v>
      </c>
      <c r="CW95" s="624">
        <f t="shared" si="396"/>
        <v>0</v>
      </c>
      <c r="CX95" s="624">
        <f t="shared" si="397"/>
        <v>0</v>
      </c>
      <c r="CY95" s="27"/>
      <c r="CZ95" s="624">
        <f t="shared" si="390"/>
        <v>619320</v>
      </c>
      <c r="DA95" s="624">
        <f t="shared" si="398"/>
        <v>2867892</v>
      </c>
      <c r="DB95" s="624">
        <f t="shared" si="399"/>
        <v>11219555</v>
      </c>
      <c r="DC95" s="624">
        <f t="shared" si="400"/>
        <v>1795153</v>
      </c>
      <c r="DD95" s="624">
        <f t="shared" si="401"/>
        <v>689670</v>
      </c>
      <c r="DE95" s="624">
        <f t="shared" si="402"/>
        <v>32316</v>
      </c>
      <c r="DF95" s="624">
        <f t="shared" si="403"/>
        <v>0</v>
      </c>
      <c r="DG95" s="624">
        <f t="shared" si="404"/>
        <v>0</v>
      </c>
      <c r="DH95" s="267">
        <f t="shared" si="391"/>
        <v>0</v>
      </c>
    </row>
    <row r="96" spans="1:117" customFormat="1" ht="15">
      <c r="A96" s="646" t="s">
        <v>95</v>
      </c>
      <c r="B96" s="646"/>
      <c r="C96" s="640"/>
      <c r="D96" s="640"/>
      <c r="E96" s="640"/>
      <c r="F96" s="640"/>
      <c r="G96" s="640">
        <f t="shared" ref="G96" si="408">SUM(G86:G95)</f>
        <v>1523</v>
      </c>
      <c r="H96" s="640">
        <f t="shared" ref="H96:I96" si="409">SUM(H86:H95)</f>
        <v>285340</v>
      </c>
      <c r="I96" s="640">
        <f t="shared" si="409"/>
        <v>275</v>
      </c>
      <c r="J96" s="640">
        <f t="shared" ref="J96" si="410">SUM(J86:J95)</f>
        <v>170923</v>
      </c>
      <c r="K96" s="640">
        <f t="shared" ref="K96" si="411">SUM(K86:K95)</f>
        <v>289298</v>
      </c>
      <c r="L96" s="640">
        <f t="shared" ref="L96:R96" si="412">SUM(L86:L95)</f>
        <v>8</v>
      </c>
      <c r="M96" s="640">
        <f t="shared" si="412"/>
        <v>215321</v>
      </c>
      <c r="N96" s="640">
        <f t="shared" si="412"/>
        <v>219029</v>
      </c>
      <c r="O96" s="640">
        <f t="shared" si="412"/>
        <v>454078</v>
      </c>
      <c r="P96" s="640">
        <f t="shared" si="412"/>
        <v>198394</v>
      </c>
      <c r="Q96" s="640">
        <f t="shared" si="412"/>
        <v>194278</v>
      </c>
      <c r="R96" s="640">
        <f t="shared" si="412"/>
        <v>317732</v>
      </c>
      <c r="S96" s="640">
        <f t="shared" ref="S96:CD96" si="413">SUM(S86:S95)</f>
        <v>268548</v>
      </c>
      <c r="T96" s="640">
        <f t="shared" si="413"/>
        <v>834908</v>
      </c>
      <c r="U96" s="640">
        <f t="shared" si="413"/>
        <v>173381</v>
      </c>
      <c r="V96" s="640">
        <f t="shared" si="413"/>
        <v>368841</v>
      </c>
      <c r="W96" s="640">
        <f t="shared" si="413"/>
        <v>1164191</v>
      </c>
      <c r="X96" s="640">
        <f t="shared" si="413"/>
        <v>190227</v>
      </c>
      <c r="Y96" s="640">
        <f t="shared" si="413"/>
        <v>3220174</v>
      </c>
      <c r="Z96" s="640">
        <f t="shared" si="413"/>
        <v>399008</v>
      </c>
      <c r="AA96" s="640">
        <f t="shared" si="413"/>
        <v>1709543</v>
      </c>
      <c r="AB96" s="640">
        <f t="shared" si="413"/>
        <v>979459</v>
      </c>
      <c r="AC96" s="640">
        <f t="shared" si="413"/>
        <v>1324658</v>
      </c>
      <c r="AD96" s="640">
        <f t="shared" si="413"/>
        <v>145102</v>
      </c>
      <c r="AE96" s="640">
        <f t="shared" si="413"/>
        <v>2343296</v>
      </c>
      <c r="AF96" s="640">
        <f t="shared" si="413"/>
        <v>301444</v>
      </c>
      <c r="AG96" s="640">
        <f t="shared" si="413"/>
        <v>1726322</v>
      </c>
      <c r="AH96" s="640">
        <f t="shared" si="413"/>
        <v>319350</v>
      </c>
      <c r="AI96" s="640">
        <f t="shared" si="413"/>
        <v>112579</v>
      </c>
      <c r="AJ96" s="640">
        <f t="shared" si="413"/>
        <v>96136</v>
      </c>
      <c r="AK96" s="640">
        <f t="shared" si="413"/>
        <v>527239</v>
      </c>
      <c r="AL96" s="640">
        <f t="shared" si="413"/>
        <v>90776</v>
      </c>
      <c r="AM96" s="640">
        <f t="shared" si="413"/>
        <v>552182</v>
      </c>
      <c r="AN96" s="640">
        <f t="shared" si="413"/>
        <v>68606</v>
      </c>
      <c r="AO96" s="640">
        <f t="shared" si="413"/>
        <v>515050</v>
      </c>
      <c r="AP96" s="640">
        <f t="shared" si="413"/>
        <v>81359</v>
      </c>
      <c r="AQ96" s="640">
        <f t="shared" si="413"/>
        <v>77705</v>
      </c>
      <c r="AR96" s="640">
        <f t="shared" si="413"/>
        <v>71405</v>
      </c>
      <c r="AS96" s="640">
        <f t="shared" si="413"/>
        <v>95828</v>
      </c>
      <c r="AT96" s="640">
        <f t="shared" si="413"/>
        <v>77831</v>
      </c>
      <c r="AU96" s="640">
        <f t="shared" si="413"/>
        <v>83327</v>
      </c>
      <c r="AV96" s="640">
        <f t="shared" si="413"/>
        <v>92585</v>
      </c>
      <c r="AW96" s="640">
        <f t="shared" si="413"/>
        <v>61469</v>
      </c>
      <c r="AX96" s="640">
        <f t="shared" si="413"/>
        <v>84706</v>
      </c>
      <c r="AY96" s="640">
        <f t="shared" si="413"/>
        <v>70896</v>
      </c>
      <c r="AZ96" s="640">
        <f t="shared" si="413"/>
        <v>66672</v>
      </c>
      <c r="BA96" s="640">
        <f t="shared" si="413"/>
        <v>66551</v>
      </c>
      <c r="BB96" s="640">
        <f t="shared" si="413"/>
        <v>75617</v>
      </c>
      <c r="BC96" s="640">
        <f t="shared" si="413"/>
        <v>62103</v>
      </c>
      <c r="BD96" s="640">
        <f t="shared" si="413"/>
        <v>52848</v>
      </c>
      <c r="BE96" s="640">
        <f t="shared" si="413"/>
        <v>46905</v>
      </c>
      <c r="BF96" s="640">
        <f t="shared" si="413"/>
        <v>44658</v>
      </c>
      <c r="BG96" s="640">
        <f t="shared" si="413"/>
        <v>38070</v>
      </c>
      <c r="BH96" s="640">
        <f t="shared" si="413"/>
        <v>23276</v>
      </c>
      <c r="BI96" s="640">
        <f t="shared" si="413"/>
        <v>14031</v>
      </c>
      <c r="BJ96" s="640">
        <f t="shared" si="413"/>
        <v>5028</v>
      </c>
      <c r="BK96" s="640">
        <f t="shared" si="413"/>
        <v>5028</v>
      </c>
      <c r="BL96" s="640">
        <f t="shared" si="413"/>
        <v>4616</v>
      </c>
      <c r="BM96" s="640">
        <f t="shared" si="413"/>
        <v>1806</v>
      </c>
      <c r="BN96" s="640">
        <f t="shared" si="413"/>
        <v>1806</v>
      </c>
      <c r="BO96" s="640">
        <f t="shared" si="413"/>
        <v>0</v>
      </c>
      <c r="BP96" s="640">
        <f t="shared" si="413"/>
        <v>0</v>
      </c>
      <c r="BQ96" s="640">
        <f t="shared" si="413"/>
        <v>0</v>
      </c>
      <c r="BR96" s="640">
        <f t="shared" si="413"/>
        <v>0</v>
      </c>
      <c r="BS96" s="640">
        <f t="shared" si="413"/>
        <v>0</v>
      </c>
      <c r="BT96" s="640">
        <f t="shared" si="413"/>
        <v>0</v>
      </c>
      <c r="BU96" s="640">
        <f t="shared" si="413"/>
        <v>0</v>
      </c>
      <c r="BV96" s="640">
        <f t="shared" si="413"/>
        <v>0</v>
      </c>
      <c r="BW96" s="640">
        <f t="shared" si="413"/>
        <v>0</v>
      </c>
      <c r="BX96" s="640">
        <f t="shared" si="413"/>
        <v>0</v>
      </c>
      <c r="BY96" s="640">
        <f t="shared" si="413"/>
        <v>0</v>
      </c>
      <c r="BZ96" s="640">
        <f t="shared" si="413"/>
        <v>0</v>
      </c>
      <c r="CA96" s="640">
        <f t="shared" si="413"/>
        <v>0</v>
      </c>
      <c r="CB96" s="640">
        <f t="shared" si="413"/>
        <v>0</v>
      </c>
      <c r="CC96" s="640">
        <f t="shared" si="413"/>
        <v>0</v>
      </c>
      <c r="CD96" s="640">
        <f t="shared" si="413"/>
        <v>0</v>
      </c>
      <c r="CE96" s="640">
        <f t="shared" ref="CE96:CL96" si="414">SUM(CE86:CE95)</f>
        <v>0</v>
      </c>
      <c r="CF96" s="640">
        <f t="shared" si="414"/>
        <v>0</v>
      </c>
      <c r="CG96" s="640">
        <f t="shared" si="414"/>
        <v>0</v>
      </c>
      <c r="CH96" s="640">
        <f t="shared" si="414"/>
        <v>0</v>
      </c>
      <c r="CI96" s="640">
        <f t="shared" si="414"/>
        <v>0</v>
      </c>
      <c r="CJ96" s="640">
        <f t="shared" si="414"/>
        <v>0</v>
      </c>
      <c r="CK96" s="640">
        <f t="shared" si="414"/>
        <v>0</v>
      </c>
      <c r="CL96" s="640">
        <f t="shared" si="414"/>
        <v>0</v>
      </c>
      <c r="CM96" s="640"/>
      <c r="CN96" s="640">
        <f>SUM(G96:CM96)</f>
        <v>21083345</v>
      </c>
      <c r="CO96" s="233"/>
      <c r="CP96" s="233"/>
      <c r="CQ96" s="640">
        <f>SUM(CQ86:CQ95)</f>
        <v>287138</v>
      </c>
      <c r="CR96" s="640">
        <f>SUM(CR86:CR95)</f>
        <v>2059061</v>
      </c>
      <c r="CS96" s="640">
        <f>SUM(CS86:CS95)</f>
        <v>10778040</v>
      </c>
      <c r="CT96" s="640">
        <f>SUM(CT86:CT95)</f>
        <v>6734339</v>
      </c>
      <c r="CU96" s="640">
        <f>SUM(CU86:CU95)</f>
        <v>924592</v>
      </c>
      <c r="CV96" s="640">
        <f t="shared" ref="CV96:CW96" si="415">SUM(CV86:CV95)</f>
        <v>300175</v>
      </c>
      <c r="CW96" s="640">
        <f t="shared" si="415"/>
        <v>0</v>
      </c>
      <c r="CX96" s="640">
        <f>SUM(CX86:CX95)</f>
        <v>0</v>
      </c>
      <c r="CY96" s="27"/>
      <c r="CZ96" s="640">
        <f>SUM(G96:L96)</f>
        <v>747367</v>
      </c>
      <c r="DA96" s="640">
        <f>SUM(M96:X96)</f>
        <v>4598928</v>
      </c>
      <c r="DB96" s="640">
        <f>SUM(Y96:AJ96)</f>
        <v>12677071</v>
      </c>
      <c r="DC96" s="640">
        <f>SUM(AK96:AV96)</f>
        <v>2333893</v>
      </c>
      <c r="DD96" s="640">
        <f>SUM(AW96:BH96)</f>
        <v>693771</v>
      </c>
      <c r="DE96" s="640">
        <f>SUM(BI96:BT96)</f>
        <v>32315</v>
      </c>
      <c r="DF96" s="640">
        <f>SUM(BU96:CF96)</f>
        <v>0</v>
      </c>
      <c r="DG96" s="640">
        <f>SUM(CG96:CM96)</f>
        <v>0</v>
      </c>
      <c r="DH96" s="267">
        <f t="shared" si="391"/>
        <v>0</v>
      </c>
    </row>
    <row r="97" spans="1:117" ht="15">
      <c r="G97" s="13"/>
      <c r="H97" s="13"/>
      <c r="I97" s="13"/>
      <c r="J97" s="13">
        <f>J96-J82</f>
        <v>0</v>
      </c>
      <c r="K97" s="13">
        <f t="shared" ref="K97:BS97" si="416">K96-K82</f>
        <v>0</v>
      </c>
      <c r="L97" s="13">
        <f t="shared" si="416"/>
        <v>0</v>
      </c>
      <c r="M97" s="13">
        <f t="shared" si="416"/>
        <v>0</v>
      </c>
      <c r="N97" s="13">
        <f t="shared" si="416"/>
        <v>0</v>
      </c>
      <c r="O97" s="13">
        <f t="shared" si="416"/>
        <v>0</v>
      </c>
      <c r="P97" s="13">
        <f t="shared" si="416"/>
        <v>0</v>
      </c>
      <c r="Q97" s="13">
        <f t="shared" si="416"/>
        <v>0</v>
      </c>
      <c r="R97" s="13">
        <f t="shared" si="416"/>
        <v>0</v>
      </c>
      <c r="S97" s="13">
        <f t="shared" si="416"/>
        <v>0</v>
      </c>
      <c r="T97" s="13">
        <f t="shared" si="416"/>
        <v>0</v>
      </c>
      <c r="U97" s="13">
        <f t="shared" si="416"/>
        <v>0</v>
      </c>
      <c r="V97" s="13">
        <f t="shared" si="416"/>
        <v>0</v>
      </c>
      <c r="W97" s="13">
        <f t="shared" si="416"/>
        <v>0</v>
      </c>
      <c r="X97" s="13">
        <f t="shared" si="416"/>
        <v>0</v>
      </c>
      <c r="Y97" s="13">
        <f t="shared" si="416"/>
        <v>0</v>
      </c>
      <c r="Z97" s="13">
        <f t="shared" si="416"/>
        <v>0</v>
      </c>
      <c r="AA97" s="13">
        <f t="shared" si="416"/>
        <v>0</v>
      </c>
      <c r="AB97" s="13">
        <f t="shared" si="416"/>
        <v>0</v>
      </c>
      <c r="AC97" s="13">
        <f t="shared" si="416"/>
        <v>0</v>
      </c>
      <c r="AD97" s="13">
        <f t="shared" si="416"/>
        <v>0</v>
      </c>
      <c r="AE97" s="13">
        <f t="shared" si="416"/>
        <v>0</v>
      </c>
      <c r="AF97" s="13">
        <f t="shared" si="416"/>
        <v>0</v>
      </c>
      <c r="AG97" s="13">
        <f t="shared" si="416"/>
        <v>0</v>
      </c>
      <c r="AH97" s="13">
        <f t="shared" si="416"/>
        <v>0</v>
      </c>
      <c r="AI97" s="13">
        <f t="shared" si="416"/>
        <v>0</v>
      </c>
      <c r="AJ97" s="13">
        <f t="shared" si="416"/>
        <v>0</v>
      </c>
      <c r="AK97" s="13">
        <f t="shared" si="416"/>
        <v>0</v>
      </c>
      <c r="AL97" s="13">
        <f t="shared" si="416"/>
        <v>0</v>
      </c>
      <c r="AM97" s="13">
        <f t="shared" si="416"/>
        <v>0</v>
      </c>
      <c r="AN97" s="13">
        <f t="shared" si="416"/>
        <v>0</v>
      </c>
      <c r="AO97" s="13">
        <f t="shared" si="416"/>
        <v>0</v>
      </c>
      <c r="AP97" s="13">
        <f t="shared" si="416"/>
        <v>0</v>
      </c>
      <c r="AQ97" s="13">
        <f t="shared" si="416"/>
        <v>0</v>
      </c>
      <c r="AR97" s="13">
        <f t="shared" si="416"/>
        <v>0</v>
      </c>
      <c r="AS97" s="13">
        <f t="shared" si="416"/>
        <v>0</v>
      </c>
      <c r="AT97" s="13">
        <f t="shared" si="416"/>
        <v>0</v>
      </c>
      <c r="AU97" s="13">
        <f t="shared" si="416"/>
        <v>0</v>
      </c>
      <c r="AV97" s="13">
        <f t="shared" si="416"/>
        <v>0</v>
      </c>
      <c r="AW97" s="13">
        <f t="shared" si="416"/>
        <v>0</v>
      </c>
      <c r="AX97" s="13">
        <f t="shared" si="416"/>
        <v>0</v>
      </c>
      <c r="AY97" s="13">
        <f t="shared" si="416"/>
        <v>0</v>
      </c>
      <c r="AZ97" s="13">
        <f t="shared" si="416"/>
        <v>0</v>
      </c>
      <c r="BA97" s="13">
        <f t="shared" si="416"/>
        <v>0</v>
      </c>
      <c r="BB97" s="13">
        <f t="shared" si="416"/>
        <v>0</v>
      </c>
      <c r="BC97" s="13">
        <f t="shared" si="416"/>
        <v>0</v>
      </c>
      <c r="BD97" s="13">
        <f t="shared" si="416"/>
        <v>0</v>
      </c>
      <c r="BE97" s="13">
        <f t="shared" si="416"/>
        <v>0</v>
      </c>
      <c r="BF97" s="13">
        <f t="shared" si="416"/>
        <v>0</v>
      </c>
      <c r="BG97" s="13">
        <f t="shared" si="416"/>
        <v>0</v>
      </c>
      <c r="BH97" s="13">
        <f t="shared" si="416"/>
        <v>0</v>
      </c>
      <c r="BI97" s="13">
        <f t="shared" si="416"/>
        <v>0</v>
      </c>
      <c r="BJ97" s="13">
        <f t="shared" si="416"/>
        <v>0</v>
      </c>
      <c r="BK97" s="13">
        <f t="shared" si="416"/>
        <v>0</v>
      </c>
      <c r="BL97" s="13">
        <f t="shared" si="416"/>
        <v>0</v>
      </c>
      <c r="BM97" s="13">
        <f t="shared" si="416"/>
        <v>0</v>
      </c>
      <c r="BN97" s="13">
        <f t="shared" si="416"/>
        <v>0</v>
      </c>
      <c r="BO97" s="13">
        <f t="shared" si="416"/>
        <v>0</v>
      </c>
      <c r="BP97" s="13">
        <f t="shared" si="416"/>
        <v>0</v>
      </c>
      <c r="BQ97" s="13">
        <f t="shared" si="416"/>
        <v>0</v>
      </c>
      <c r="BR97" s="13">
        <f t="shared" si="416"/>
        <v>0</v>
      </c>
      <c r="BS97" s="13">
        <f t="shared" si="416"/>
        <v>0</v>
      </c>
      <c r="BT97" s="13">
        <f t="shared" ref="BT97:CL97" si="417">BT96-BT82</f>
        <v>0</v>
      </c>
      <c r="BU97" s="13">
        <f t="shared" si="417"/>
        <v>0</v>
      </c>
      <c r="BV97" s="13">
        <f t="shared" si="417"/>
        <v>0</v>
      </c>
      <c r="BW97" s="13">
        <f t="shared" si="417"/>
        <v>0</v>
      </c>
      <c r="BX97" s="13">
        <f t="shared" si="417"/>
        <v>0</v>
      </c>
      <c r="BY97" s="13">
        <f t="shared" si="417"/>
        <v>0</v>
      </c>
      <c r="BZ97" s="13">
        <f t="shared" si="417"/>
        <v>0</v>
      </c>
      <c r="CA97" s="13">
        <f t="shared" si="417"/>
        <v>0</v>
      </c>
      <c r="CB97" s="13">
        <f t="shared" si="417"/>
        <v>0</v>
      </c>
      <c r="CC97" s="13">
        <f t="shared" si="417"/>
        <v>0</v>
      </c>
      <c r="CD97" s="13">
        <f t="shared" si="417"/>
        <v>0</v>
      </c>
      <c r="CE97" s="13">
        <f t="shared" si="417"/>
        <v>0</v>
      </c>
      <c r="CF97" s="13">
        <f t="shared" si="417"/>
        <v>0</v>
      </c>
      <c r="CG97" s="13">
        <f t="shared" si="417"/>
        <v>0</v>
      </c>
      <c r="CH97" s="13">
        <f t="shared" si="417"/>
        <v>0</v>
      </c>
      <c r="CI97" s="13">
        <f t="shared" si="417"/>
        <v>0</v>
      </c>
      <c r="CJ97" s="13">
        <f t="shared" si="417"/>
        <v>0</v>
      </c>
      <c r="CK97" s="13">
        <f t="shared" si="417"/>
        <v>0</v>
      </c>
      <c r="CL97" s="13">
        <f t="shared" si="417"/>
        <v>0</v>
      </c>
      <c r="CM97" s="13"/>
      <c r="CN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267"/>
      <c r="DL97"/>
      <c r="DM97"/>
    </row>
    <row r="98" spans="1:117" ht="26.25">
      <c r="A98" s="647" t="s">
        <v>306</v>
      </c>
      <c r="B98" s="618" t="s">
        <v>367</v>
      </c>
      <c r="C98" s="618" t="s">
        <v>371</v>
      </c>
      <c r="D98" s="618" t="s">
        <v>668</v>
      </c>
      <c r="E98" s="618" t="s">
        <v>667</v>
      </c>
      <c r="F98" s="618" t="s">
        <v>669</v>
      </c>
      <c r="G98" s="648">
        <f t="shared" ref="G98:AJ98" si="418">G96</f>
        <v>1523</v>
      </c>
      <c r="H98" s="648">
        <f t="shared" si="418"/>
        <v>285340</v>
      </c>
      <c r="I98" s="648">
        <f t="shared" ref="I98" si="419">I96</f>
        <v>275</v>
      </c>
      <c r="J98" s="648">
        <f t="shared" ref="J98" si="420">J96</f>
        <v>170923</v>
      </c>
      <c r="K98" s="648">
        <f t="shared" ref="K98" si="421">K96</f>
        <v>289298</v>
      </c>
      <c r="L98" s="648">
        <f t="shared" si="418"/>
        <v>8</v>
      </c>
      <c r="M98" s="648">
        <f t="shared" si="418"/>
        <v>215321</v>
      </c>
      <c r="N98" s="648">
        <f t="shared" si="418"/>
        <v>219029</v>
      </c>
      <c r="O98" s="648">
        <f t="shared" si="418"/>
        <v>454078</v>
      </c>
      <c r="P98" s="648">
        <f t="shared" si="418"/>
        <v>198394</v>
      </c>
      <c r="Q98" s="648">
        <f t="shared" si="418"/>
        <v>194278</v>
      </c>
      <c r="R98" s="648">
        <f t="shared" si="418"/>
        <v>317732</v>
      </c>
      <c r="S98" s="648">
        <f t="shared" si="418"/>
        <v>268548</v>
      </c>
      <c r="T98" s="648">
        <f t="shared" si="418"/>
        <v>834908</v>
      </c>
      <c r="U98" s="648">
        <f t="shared" si="418"/>
        <v>173381</v>
      </c>
      <c r="V98" s="648">
        <f t="shared" si="418"/>
        <v>368841</v>
      </c>
      <c r="W98" s="648">
        <f t="shared" si="418"/>
        <v>1164191</v>
      </c>
      <c r="X98" s="648">
        <f t="shared" si="418"/>
        <v>190227</v>
      </c>
      <c r="Y98" s="648">
        <f t="shared" si="418"/>
        <v>3220174</v>
      </c>
      <c r="Z98" s="648">
        <f t="shared" si="418"/>
        <v>399008</v>
      </c>
      <c r="AA98" s="648">
        <f t="shared" si="418"/>
        <v>1709543</v>
      </c>
      <c r="AB98" s="648">
        <f t="shared" si="418"/>
        <v>979459</v>
      </c>
      <c r="AC98" s="648">
        <f t="shared" si="418"/>
        <v>1324658</v>
      </c>
      <c r="AD98" s="648">
        <f t="shared" si="418"/>
        <v>145102</v>
      </c>
      <c r="AE98" s="648">
        <f t="shared" si="418"/>
        <v>2343296</v>
      </c>
      <c r="AF98" s="648">
        <f t="shared" si="418"/>
        <v>301444</v>
      </c>
      <c r="AG98" s="648">
        <f t="shared" si="418"/>
        <v>1726322</v>
      </c>
      <c r="AH98" s="648">
        <f t="shared" si="418"/>
        <v>319350</v>
      </c>
      <c r="AI98" s="648">
        <f t="shared" si="418"/>
        <v>112579</v>
      </c>
      <c r="AJ98" s="648">
        <f t="shared" si="418"/>
        <v>96136</v>
      </c>
      <c r="AK98" s="648">
        <f t="shared" ref="AK98:BP98" si="422">AK96</f>
        <v>527239</v>
      </c>
      <c r="AL98" s="648">
        <f t="shared" si="422"/>
        <v>90776</v>
      </c>
      <c r="AM98" s="648">
        <f t="shared" si="422"/>
        <v>552182</v>
      </c>
      <c r="AN98" s="648">
        <f t="shared" si="422"/>
        <v>68606</v>
      </c>
      <c r="AO98" s="648">
        <f t="shared" si="422"/>
        <v>515050</v>
      </c>
      <c r="AP98" s="648">
        <f t="shared" si="422"/>
        <v>81359</v>
      </c>
      <c r="AQ98" s="648">
        <f t="shared" si="422"/>
        <v>77705</v>
      </c>
      <c r="AR98" s="648">
        <f t="shared" si="422"/>
        <v>71405</v>
      </c>
      <c r="AS98" s="648">
        <f t="shared" si="422"/>
        <v>95828</v>
      </c>
      <c r="AT98" s="648">
        <f t="shared" si="422"/>
        <v>77831</v>
      </c>
      <c r="AU98" s="648">
        <f t="shared" si="422"/>
        <v>83327</v>
      </c>
      <c r="AV98" s="648">
        <f t="shared" si="422"/>
        <v>92585</v>
      </c>
      <c r="AW98" s="648">
        <f t="shared" si="422"/>
        <v>61469</v>
      </c>
      <c r="AX98" s="648">
        <f t="shared" si="422"/>
        <v>84706</v>
      </c>
      <c r="AY98" s="648">
        <f t="shared" si="422"/>
        <v>70896</v>
      </c>
      <c r="AZ98" s="648">
        <f t="shared" si="422"/>
        <v>66672</v>
      </c>
      <c r="BA98" s="648">
        <f t="shared" si="422"/>
        <v>66551</v>
      </c>
      <c r="BB98" s="648">
        <f t="shared" si="422"/>
        <v>75617</v>
      </c>
      <c r="BC98" s="648">
        <f t="shared" si="422"/>
        <v>62103</v>
      </c>
      <c r="BD98" s="648">
        <f t="shared" si="422"/>
        <v>52848</v>
      </c>
      <c r="BE98" s="648">
        <f t="shared" si="422"/>
        <v>46905</v>
      </c>
      <c r="BF98" s="648">
        <f t="shared" si="422"/>
        <v>44658</v>
      </c>
      <c r="BG98" s="648">
        <f t="shared" si="422"/>
        <v>38070</v>
      </c>
      <c r="BH98" s="648">
        <f t="shared" si="422"/>
        <v>23276</v>
      </c>
      <c r="BI98" s="648">
        <f t="shared" si="422"/>
        <v>14031</v>
      </c>
      <c r="BJ98" s="648">
        <f t="shared" si="422"/>
        <v>5028</v>
      </c>
      <c r="BK98" s="648">
        <f t="shared" si="422"/>
        <v>5028</v>
      </c>
      <c r="BL98" s="648">
        <f t="shared" si="422"/>
        <v>4616</v>
      </c>
      <c r="BM98" s="648">
        <f t="shared" si="422"/>
        <v>1806</v>
      </c>
      <c r="BN98" s="648">
        <f t="shared" si="422"/>
        <v>1806</v>
      </c>
      <c r="BO98" s="648">
        <f t="shared" si="422"/>
        <v>0</v>
      </c>
      <c r="BP98" s="648">
        <f t="shared" si="422"/>
        <v>0</v>
      </c>
      <c r="BQ98" s="648">
        <f t="shared" ref="BQ98:CL98" si="423">BQ96</f>
        <v>0</v>
      </c>
      <c r="BR98" s="648">
        <f t="shared" si="423"/>
        <v>0</v>
      </c>
      <c r="BS98" s="648">
        <f t="shared" si="423"/>
        <v>0</v>
      </c>
      <c r="BT98" s="648">
        <f t="shared" si="423"/>
        <v>0</v>
      </c>
      <c r="BU98" s="648">
        <f t="shared" si="423"/>
        <v>0</v>
      </c>
      <c r="BV98" s="648">
        <f t="shared" si="423"/>
        <v>0</v>
      </c>
      <c r="BW98" s="648">
        <f t="shared" si="423"/>
        <v>0</v>
      </c>
      <c r="BX98" s="648">
        <f t="shared" si="423"/>
        <v>0</v>
      </c>
      <c r="BY98" s="648">
        <f t="shared" si="423"/>
        <v>0</v>
      </c>
      <c r="BZ98" s="648">
        <f t="shared" si="423"/>
        <v>0</v>
      </c>
      <c r="CA98" s="648">
        <f t="shared" si="423"/>
        <v>0</v>
      </c>
      <c r="CB98" s="648">
        <f t="shared" si="423"/>
        <v>0</v>
      </c>
      <c r="CC98" s="648">
        <f t="shared" si="423"/>
        <v>0</v>
      </c>
      <c r="CD98" s="648">
        <f t="shared" si="423"/>
        <v>0</v>
      </c>
      <c r="CE98" s="648">
        <f t="shared" si="423"/>
        <v>0</v>
      </c>
      <c r="CF98" s="648">
        <f t="shared" si="423"/>
        <v>0</v>
      </c>
      <c r="CG98" s="648">
        <f t="shared" si="423"/>
        <v>0</v>
      </c>
      <c r="CH98" s="648">
        <f t="shared" si="423"/>
        <v>0</v>
      </c>
      <c r="CI98" s="648">
        <f t="shared" si="423"/>
        <v>0</v>
      </c>
      <c r="CJ98" s="648">
        <f t="shared" si="423"/>
        <v>0</v>
      </c>
      <c r="CK98" s="648">
        <f t="shared" si="423"/>
        <v>0</v>
      </c>
      <c r="CL98" s="648">
        <f t="shared" si="423"/>
        <v>0</v>
      </c>
      <c r="CM98" s="648"/>
      <c r="CN98" s="648">
        <f>CN96</f>
        <v>21083345</v>
      </c>
      <c r="CO98" s="238"/>
      <c r="CP98" s="238"/>
      <c r="CQ98" s="648">
        <f>CQ96</f>
        <v>287138</v>
      </c>
      <c r="CR98" s="648">
        <f>CR96</f>
        <v>2059061</v>
      </c>
      <c r="CS98" s="648">
        <f>CS96</f>
        <v>10778040</v>
      </c>
      <c r="CT98" s="648">
        <f>CT96</f>
        <v>6734339</v>
      </c>
      <c r="CU98" s="648">
        <f>CU96</f>
        <v>924592</v>
      </c>
      <c r="CV98" s="648">
        <f t="shared" ref="CV98:CW98" si="424">CV96</f>
        <v>300175</v>
      </c>
      <c r="CW98" s="648">
        <f t="shared" si="424"/>
        <v>0</v>
      </c>
      <c r="CX98" s="648">
        <f>CX96</f>
        <v>0</v>
      </c>
      <c r="CY98" s="27"/>
      <c r="CZ98" s="648">
        <f>SUM(G98:L98)</f>
        <v>747367</v>
      </c>
      <c r="DA98" s="648">
        <f>SUM(M98:X98)</f>
        <v>4598928</v>
      </c>
      <c r="DB98" s="648">
        <f>SUM(Y98:AJ98)</f>
        <v>12677071</v>
      </c>
      <c r="DC98" s="648">
        <f>SUM(AK98:AV98)</f>
        <v>2333893</v>
      </c>
      <c r="DD98" s="648">
        <f>SUM(AW98:BH98)</f>
        <v>693771</v>
      </c>
      <c r="DE98" s="648">
        <f>SUM(BI98:BT98)</f>
        <v>32315</v>
      </c>
      <c r="DF98" s="648">
        <f>SUM(BU98:CF98)</f>
        <v>0</v>
      </c>
      <c r="DG98" s="648">
        <f>SUM(CG98:CM98)</f>
        <v>0</v>
      </c>
      <c r="DH98" s="267">
        <f t="shared" ref="DH98:DH161" si="425">SUM(CQ98:CX98)-SUM(CZ98:DG98)</f>
        <v>0</v>
      </c>
      <c r="DL98"/>
      <c r="DM98"/>
    </row>
    <row r="99" spans="1:117" ht="15" outlineLevel="1">
      <c r="A99" s="628" t="s">
        <v>161</v>
      </c>
      <c r="B99" s="523">
        <f>'4d 1617 58C PC'!P5</f>
        <v>3.09E-2</v>
      </c>
      <c r="C99" s="12">
        <f>'4e 1718 CS PC'!AP3</f>
        <v>3.1E-2</v>
      </c>
      <c r="D99" s="12">
        <f>'4e 1718 CS PC'!AR3</f>
        <v>4.36E-2</v>
      </c>
      <c r="E99" s="12">
        <f>'4f 1819 CS PC'!AT3</f>
        <v>3.09E-2</v>
      </c>
      <c r="F99" s="12">
        <f>'4f 1819 CS PC'!AQ3</f>
        <v>4.3900000000000002E-2</v>
      </c>
      <c r="G99" s="625">
        <f>G160+G221+G284+G345</f>
        <v>47</v>
      </c>
      <c r="H99" s="625">
        <f>H160+H221+H284+H345</f>
        <v>8817</v>
      </c>
      <c r="I99" s="625">
        <f>I160+I221+I284+I345</f>
        <v>8</v>
      </c>
      <c r="J99" s="625">
        <f t="shared" ref="J99" si="426">J160+J221+J284+J345</f>
        <v>5299</v>
      </c>
      <c r="K99" s="625">
        <f t="shared" ref="K99" si="427">K160+K221+K284+K345</f>
        <v>8967</v>
      </c>
      <c r="L99" s="625">
        <f t="shared" ref="L99:BR99" si="428">L160+L221+L284+L345</f>
        <v>0</v>
      </c>
      <c r="M99" s="625">
        <f t="shared" si="428"/>
        <v>6674.9451316174964</v>
      </c>
      <c r="N99" s="625">
        <f t="shared" si="428"/>
        <v>6789.9138144255958</v>
      </c>
      <c r="O99" s="625">
        <f t="shared" si="428"/>
        <v>14076.414172849876</v>
      </c>
      <c r="P99" s="625">
        <f t="shared" si="428"/>
        <v>6150.2137143460568</v>
      </c>
      <c r="Q99" s="625">
        <f t="shared" si="428"/>
        <v>6022.6121316174958</v>
      </c>
      <c r="R99" s="625">
        <f t="shared" si="428"/>
        <v>9849.6722090884014</v>
      </c>
      <c r="S99" s="625">
        <f t="shared" si="428"/>
        <v>8298.1198296375223</v>
      </c>
      <c r="T99" s="625">
        <f t="shared" si="428"/>
        <v>33465.843622669323</v>
      </c>
      <c r="U99" s="625">
        <f t="shared" si="428"/>
        <v>5357.472858979716</v>
      </c>
      <c r="V99" s="625">
        <f t="shared" si="428"/>
        <v>11397.195277311217</v>
      </c>
      <c r="W99" s="625">
        <f t="shared" si="428"/>
        <v>45557.509950124833</v>
      </c>
      <c r="X99" s="625">
        <f t="shared" si="428"/>
        <v>5878.02587251143</v>
      </c>
      <c r="Y99" s="625">
        <f t="shared" si="428"/>
        <v>137184.44398889603</v>
      </c>
      <c r="Z99" s="625">
        <f t="shared" si="428"/>
        <v>12329.334445461025</v>
      </c>
      <c r="AA99" s="625">
        <f t="shared" si="428"/>
        <v>70522.339993705915</v>
      </c>
      <c r="AB99" s="625">
        <f t="shared" si="428"/>
        <v>37932.478821768622</v>
      </c>
      <c r="AC99" s="625">
        <f t="shared" si="428"/>
        <v>54304.81332757105</v>
      </c>
      <c r="AD99" s="625">
        <f t="shared" si="428"/>
        <v>4483.662346323631</v>
      </c>
      <c r="AE99" s="625">
        <f t="shared" si="428"/>
        <v>98903.918746644864</v>
      </c>
      <c r="AF99" s="625">
        <f t="shared" si="428"/>
        <v>9314.6120047569366</v>
      </c>
      <c r="AG99" s="625">
        <f t="shared" si="428"/>
        <v>72784.418894763599</v>
      </c>
      <c r="AH99" s="625">
        <f t="shared" si="428"/>
        <v>9867.9191903431529</v>
      </c>
      <c r="AI99" s="625">
        <f t="shared" si="428"/>
        <v>3478.7030488452137</v>
      </c>
      <c r="AJ99" s="625">
        <f t="shared" si="428"/>
        <v>2970.6002654740482</v>
      </c>
      <c r="AK99" s="625">
        <f t="shared" si="428"/>
        <v>21211.90165921273</v>
      </c>
      <c r="AL99" s="625">
        <f t="shared" si="428"/>
        <v>2804.976265474048</v>
      </c>
      <c r="AM99" s="625">
        <f t="shared" si="428"/>
        <v>22334.623102798148</v>
      </c>
      <c r="AN99" s="625">
        <f t="shared" si="428"/>
        <v>2119.9362654740485</v>
      </c>
      <c r="AO99" s="625">
        <f t="shared" si="428"/>
        <v>15915.053414869875</v>
      </c>
      <c r="AP99" s="625">
        <f t="shared" si="428"/>
        <v>2513.9909654740486</v>
      </c>
      <c r="AQ99" s="625">
        <f t="shared" si="428"/>
        <v>2401.0894040874368</v>
      </c>
      <c r="AR99" s="625">
        <f t="shared" si="428"/>
        <v>2206.4123654740483</v>
      </c>
      <c r="AS99" s="625">
        <f t="shared" si="428"/>
        <v>2961.0893530441172</v>
      </c>
      <c r="AT99" s="625">
        <f t="shared" si="428"/>
        <v>2404.9757654740483</v>
      </c>
      <c r="AU99" s="625">
        <f t="shared" si="428"/>
        <v>2574.8021654740483</v>
      </c>
      <c r="AV99" s="625">
        <f t="shared" si="428"/>
        <v>2860.888869086772</v>
      </c>
      <c r="AW99" s="625">
        <f t="shared" si="428"/>
        <v>1899.3921</v>
      </c>
      <c r="AX99" s="625">
        <f t="shared" si="428"/>
        <v>2617.4153999999999</v>
      </c>
      <c r="AY99" s="625">
        <f t="shared" si="428"/>
        <v>2190.6864</v>
      </c>
      <c r="AZ99" s="625">
        <f t="shared" si="428"/>
        <v>2060.1648</v>
      </c>
      <c r="BA99" s="625">
        <f t="shared" si="428"/>
        <v>2056.4259000000002</v>
      </c>
      <c r="BB99" s="625">
        <f t="shared" si="428"/>
        <v>2336.5652999999998</v>
      </c>
      <c r="BC99" s="625">
        <f t="shared" si="428"/>
        <v>1918.9849592743465</v>
      </c>
      <c r="BD99" s="625">
        <f t="shared" si="428"/>
        <v>1633.0032000000001</v>
      </c>
      <c r="BE99" s="625">
        <f t="shared" si="428"/>
        <v>1449.3645000000001</v>
      </c>
      <c r="BF99" s="625">
        <f t="shared" si="428"/>
        <v>1379.9322</v>
      </c>
      <c r="BG99" s="625">
        <f t="shared" si="428"/>
        <v>1176.3630000000001</v>
      </c>
      <c r="BH99" s="625">
        <f t="shared" si="428"/>
        <v>719.22840000000008</v>
      </c>
      <c r="BI99" s="625">
        <f t="shared" si="428"/>
        <v>433.55790000000002</v>
      </c>
      <c r="BJ99" s="625">
        <f t="shared" si="428"/>
        <v>155.36520000000002</v>
      </c>
      <c r="BK99" s="625">
        <f t="shared" si="428"/>
        <v>155.36520000000002</v>
      </c>
      <c r="BL99" s="625">
        <f t="shared" si="428"/>
        <v>142.6344</v>
      </c>
      <c r="BM99" s="625">
        <f t="shared" si="428"/>
        <v>55.805399999999999</v>
      </c>
      <c r="BN99" s="625">
        <f t="shared" si="428"/>
        <v>55.805399999999999</v>
      </c>
      <c r="BO99" s="625">
        <f t="shared" si="428"/>
        <v>0</v>
      </c>
      <c r="BP99" s="625">
        <f t="shared" si="428"/>
        <v>0</v>
      </c>
      <c r="BQ99" s="625">
        <f t="shared" si="428"/>
        <v>0</v>
      </c>
      <c r="BR99" s="625">
        <f t="shared" si="428"/>
        <v>0</v>
      </c>
      <c r="BS99" s="625">
        <f t="shared" ref="BS99:CL99" si="429">BS160+BS221+BS284+BS345</f>
        <v>0</v>
      </c>
      <c r="BT99" s="625">
        <f t="shared" si="429"/>
        <v>0</v>
      </c>
      <c r="BU99" s="625">
        <f t="shared" si="429"/>
        <v>0</v>
      </c>
      <c r="BV99" s="625">
        <f t="shared" si="429"/>
        <v>0</v>
      </c>
      <c r="BW99" s="625">
        <f t="shared" si="429"/>
        <v>0</v>
      </c>
      <c r="BX99" s="625">
        <f t="shared" si="429"/>
        <v>0</v>
      </c>
      <c r="BY99" s="625">
        <f t="shared" si="429"/>
        <v>0</v>
      </c>
      <c r="BZ99" s="625">
        <f t="shared" si="429"/>
        <v>0</v>
      </c>
      <c r="CA99" s="625">
        <f t="shared" si="429"/>
        <v>0</v>
      </c>
      <c r="CB99" s="625">
        <f t="shared" si="429"/>
        <v>0</v>
      </c>
      <c r="CC99" s="625">
        <f t="shared" si="429"/>
        <v>0</v>
      </c>
      <c r="CD99" s="625">
        <f t="shared" si="429"/>
        <v>0</v>
      </c>
      <c r="CE99" s="625">
        <f t="shared" si="429"/>
        <v>0</v>
      </c>
      <c r="CF99" s="625">
        <f t="shared" si="429"/>
        <v>0</v>
      </c>
      <c r="CG99" s="625">
        <f t="shared" si="429"/>
        <v>0</v>
      </c>
      <c r="CH99" s="625">
        <f t="shared" si="429"/>
        <v>0</v>
      </c>
      <c r="CI99" s="625">
        <f t="shared" si="429"/>
        <v>0</v>
      </c>
      <c r="CJ99" s="625">
        <f t="shared" si="429"/>
        <v>0</v>
      </c>
      <c r="CK99" s="625">
        <f t="shared" si="429"/>
        <v>0</v>
      </c>
      <c r="CL99" s="625">
        <f t="shared" si="429"/>
        <v>0</v>
      </c>
      <c r="CM99" s="625"/>
      <c r="CN99" s="625">
        <f t="shared" ref="CN99:CN105" si="430">ROUND(SUM(G99:CM99),0)</f>
        <v>801479</v>
      </c>
      <c r="CO99" s="251"/>
      <c r="CP99" s="251">
        <f t="shared" ref="CP99:CP156" si="431">CN99-SUM(CQ99:CX99)</f>
        <v>0</v>
      </c>
      <c r="CQ99" s="624">
        <f t="shared" ref="CQ99:CQ130" si="432">CQ160+CQ221+CQ284+CQ345</f>
        <v>8872</v>
      </c>
      <c r="CR99" s="624">
        <f t="shared" ref="CR99:CX99" si="433">CR160+CR221+CR284+CR345</f>
        <v>63830</v>
      </c>
      <c r="CS99" s="624">
        <f t="shared" si="433"/>
        <v>426711</v>
      </c>
      <c r="CT99" s="624">
        <f t="shared" si="433"/>
        <v>264220</v>
      </c>
      <c r="CU99" s="624">
        <f t="shared" si="433"/>
        <v>28571</v>
      </c>
      <c r="CV99" s="624">
        <f t="shared" si="433"/>
        <v>9275</v>
      </c>
      <c r="CW99" s="624">
        <f t="shared" si="433"/>
        <v>0</v>
      </c>
      <c r="CX99" s="624">
        <f t="shared" si="433"/>
        <v>0</v>
      </c>
      <c r="CY99" s="27"/>
      <c r="CZ99" s="624">
        <f t="shared" ref="CZ99:CZ130" si="434">CZ160+CZ221+CZ284+CZ345</f>
        <v>23138</v>
      </c>
      <c r="DA99" s="624">
        <f t="shared" ref="DA99:DG99" si="435">DA160+DA221+DA284+DA345</f>
        <v>159517</v>
      </c>
      <c r="DB99" s="624">
        <f t="shared" si="435"/>
        <v>514078</v>
      </c>
      <c r="DC99" s="624">
        <f t="shared" si="435"/>
        <v>82309</v>
      </c>
      <c r="DD99" s="624">
        <f t="shared" si="435"/>
        <v>21437</v>
      </c>
      <c r="DE99" s="624">
        <f t="shared" si="435"/>
        <v>998</v>
      </c>
      <c r="DF99" s="624">
        <f t="shared" si="435"/>
        <v>0</v>
      </c>
      <c r="DG99" s="624">
        <f t="shared" si="435"/>
        <v>0</v>
      </c>
      <c r="DH99" s="267">
        <f t="shared" si="425"/>
        <v>2</v>
      </c>
      <c r="DL99"/>
      <c r="DM99"/>
    </row>
    <row r="100" spans="1:117" ht="15" outlineLevel="1">
      <c r="A100" s="628" t="s">
        <v>97</v>
      </c>
      <c r="B100" s="523">
        <f>'4d 1617 58C PC'!P6</f>
        <v>0</v>
      </c>
      <c r="C100" s="12">
        <f>'4e 1718 CS PC'!AP4</f>
        <v>0</v>
      </c>
      <c r="D100" s="12">
        <f>'4e 1718 CS PC'!AR4</f>
        <v>0</v>
      </c>
      <c r="E100" s="12">
        <f>'4f 1819 CS PC'!AT4</f>
        <v>0</v>
      </c>
      <c r="F100" s="12">
        <f>'4f 1819 CS PC'!AQ4</f>
        <v>0</v>
      </c>
      <c r="G100" s="625">
        <f t="shared" ref="G100:H119" si="436">G161+G222+G285+G346</f>
        <v>0</v>
      </c>
      <c r="H100" s="625">
        <f t="shared" si="436"/>
        <v>0</v>
      </c>
      <c r="I100" s="625">
        <f t="shared" ref="I100" si="437">I161+I222+I285+I346</f>
        <v>0</v>
      </c>
      <c r="J100" s="625">
        <f t="shared" ref="J100" si="438">J161+J222+J285+J346</f>
        <v>0</v>
      </c>
      <c r="K100" s="625">
        <f t="shared" ref="K100" si="439">K161+K222+K285+K346</f>
        <v>0</v>
      </c>
      <c r="L100" s="625">
        <f t="shared" ref="L100:BR100" si="440">L161+L222+L285+L346</f>
        <v>0</v>
      </c>
      <c r="M100" s="625">
        <f t="shared" si="440"/>
        <v>0</v>
      </c>
      <c r="N100" s="625">
        <f t="shared" si="440"/>
        <v>0</v>
      </c>
      <c r="O100" s="625">
        <f t="shared" si="440"/>
        <v>0</v>
      </c>
      <c r="P100" s="625">
        <f t="shared" si="440"/>
        <v>0</v>
      </c>
      <c r="Q100" s="625">
        <f t="shared" si="440"/>
        <v>0</v>
      </c>
      <c r="R100" s="625">
        <f t="shared" si="440"/>
        <v>0</v>
      </c>
      <c r="S100" s="625">
        <f t="shared" si="440"/>
        <v>0</v>
      </c>
      <c r="T100" s="625">
        <f t="shared" si="440"/>
        <v>0</v>
      </c>
      <c r="U100" s="625">
        <f t="shared" si="440"/>
        <v>0</v>
      </c>
      <c r="V100" s="625">
        <f t="shared" si="440"/>
        <v>0</v>
      </c>
      <c r="W100" s="625">
        <f t="shared" si="440"/>
        <v>0</v>
      </c>
      <c r="X100" s="625">
        <f t="shared" si="440"/>
        <v>0</v>
      </c>
      <c r="Y100" s="625">
        <f t="shared" si="440"/>
        <v>0</v>
      </c>
      <c r="Z100" s="625">
        <f t="shared" si="440"/>
        <v>0</v>
      </c>
      <c r="AA100" s="625">
        <f t="shared" si="440"/>
        <v>0</v>
      </c>
      <c r="AB100" s="625">
        <f t="shared" si="440"/>
        <v>0</v>
      </c>
      <c r="AC100" s="625">
        <f t="shared" si="440"/>
        <v>0</v>
      </c>
      <c r="AD100" s="625">
        <f t="shared" si="440"/>
        <v>0</v>
      </c>
      <c r="AE100" s="625">
        <f t="shared" si="440"/>
        <v>0</v>
      </c>
      <c r="AF100" s="625">
        <f t="shared" si="440"/>
        <v>0</v>
      </c>
      <c r="AG100" s="625">
        <f t="shared" si="440"/>
        <v>0</v>
      </c>
      <c r="AH100" s="625">
        <f t="shared" si="440"/>
        <v>0</v>
      </c>
      <c r="AI100" s="625">
        <f t="shared" si="440"/>
        <v>0</v>
      </c>
      <c r="AJ100" s="625">
        <f t="shared" si="440"/>
        <v>0</v>
      </c>
      <c r="AK100" s="625">
        <f t="shared" si="440"/>
        <v>0</v>
      </c>
      <c r="AL100" s="625">
        <f t="shared" si="440"/>
        <v>0</v>
      </c>
      <c r="AM100" s="625">
        <f t="shared" si="440"/>
        <v>0</v>
      </c>
      <c r="AN100" s="625">
        <f t="shared" si="440"/>
        <v>0</v>
      </c>
      <c r="AO100" s="625">
        <f t="shared" si="440"/>
        <v>0</v>
      </c>
      <c r="AP100" s="625">
        <f t="shared" si="440"/>
        <v>0</v>
      </c>
      <c r="AQ100" s="625">
        <f t="shared" si="440"/>
        <v>0</v>
      </c>
      <c r="AR100" s="625">
        <f t="shared" si="440"/>
        <v>0</v>
      </c>
      <c r="AS100" s="625">
        <f t="shared" si="440"/>
        <v>0</v>
      </c>
      <c r="AT100" s="625">
        <f t="shared" si="440"/>
        <v>0</v>
      </c>
      <c r="AU100" s="625">
        <f t="shared" si="440"/>
        <v>0</v>
      </c>
      <c r="AV100" s="625">
        <f t="shared" si="440"/>
        <v>0</v>
      </c>
      <c r="AW100" s="625">
        <f t="shared" si="440"/>
        <v>0</v>
      </c>
      <c r="AX100" s="625">
        <f t="shared" si="440"/>
        <v>0</v>
      </c>
      <c r="AY100" s="625">
        <f t="shared" si="440"/>
        <v>0</v>
      </c>
      <c r="AZ100" s="625">
        <f t="shared" si="440"/>
        <v>0</v>
      </c>
      <c r="BA100" s="625">
        <f t="shared" si="440"/>
        <v>0</v>
      </c>
      <c r="BB100" s="625">
        <f t="shared" si="440"/>
        <v>0</v>
      </c>
      <c r="BC100" s="625">
        <f t="shared" si="440"/>
        <v>0</v>
      </c>
      <c r="BD100" s="625">
        <f t="shared" si="440"/>
        <v>0</v>
      </c>
      <c r="BE100" s="625">
        <f t="shared" si="440"/>
        <v>0</v>
      </c>
      <c r="BF100" s="625">
        <f t="shared" si="440"/>
        <v>0</v>
      </c>
      <c r="BG100" s="625">
        <f t="shared" si="440"/>
        <v>0</v>
      </c>
      <c r="BH100" s="625">
        <f t="shared" si="440"/>
        <v>0</v>
      </c>
      <c r="BI100" s="625">
        <f t="shared" si="440"/>
        <v>0</v>
      </c>
      <c r="BJ100" s="625">
        <f t="shared" si="440"/>
        <v>0</v>
      </c>
      <c r="BK100" s="625">
        <f t="shared" si="440"/>
        <v>0</v>
      </c>
      <c r="BL100" s="625">
        <f t="shared" si="440"/>
        <v>0</v>
      </c>
      <c r="BM100" s="625">
        <f t="shared" si="440"/>
        <v>0</v>
      </c>
      <c r="BN100" s="625">
        <f t="shared" si="440"/>
        <v>0</v>
      </c>
      <c r="BO100" s="625">
        <f t="shared" si="440"/>
        <v>0</v>
      </c>
      <c r="BP100" s="625">
        <f t="shared" si="440"/>
        <v>0</v>
      </c>
      <c r="BQ100" s="625">
        <f t="shared" si="440"/>
        <v>0</v>
      </c>
      <c r="BR100" s="625">
        <f t="shared" si="440"/>
        <v>0</v>
      </c>
      <c r="BS100" s="625">
        <f t="shared" ref="BS100:CL100" si="441">BS161+BS222+BS285+BS346</f>
        <v>0</v>
      </c>
      <c r="BT100" s="625">
        <f t="shared" si="441"/>
        <v>0</v>
      </c>
      <c r="BU100" s="625">
        <f t="shared" si="441"/>
        <v>0</v>
      </c>
      <c r="BV100" s="625">
        <f t="shared" si="441"/>
        <v>0</v>
      </c>
      <c r="BW100" s="625">
        <f t="shared" si="441"/>
        <v>0</v>
      </c>
      <c r="BX100" s="625">
        <f t="shared" si="441"/>
        <v>0</v>
      </c>
      <c r="BY100" s="625">
        <f t="shared" si="441"/>
        <v>0</v>
      </c>
      <c r="BZ100" s="625">
        <f t="shared" si="441"/>
        <v>0</v>
      </c>
      <c r="CA100" s="625">
        <f t="shared" si="441"/>
        <v>0</v>
      </c>
      <c r="CB100" s="625">
        <f t="shared" si="441"/>
        <v>0</v>
      </c>
      <c r="CC100" s="625">
        <f t="shared" si="441"/>
        <v>0</v>
      </c>
      <c r="CD100" s="625">
        <f t="shared" si="441"/>
        <v>0</v>
      </c>
      <c r="CE100" s="625">
        <f t="shared" si="441"/>
        <v>0</v>
      </c>
      <c r="CF100" s="625">
        <f t="shared" si="441"/>
        <v>0</v>
      </c>
      <c r="CG100" s="625">
        <f t="shared" si="441"/>
        <v>0</v>
      </c>
      <c r="CH100" s="625">
        <f t="shared" si="441"/>
        <v>0</v>
      </c>
      <c r="CI100" s="625">
        <f t="shared" si="441"/>
        <v>0</v>
      </c>
      <c r="CJ100" s="625">
        <f t="shared" si="441"/>
        <v>0</v>
      </c>
      <c r="CK100" s="625">
        <f t="shared" si="441"/>
        <v>0</v>
      </c>
      <c r="CL100" s="625">
        <f t="shared" si="441"/>
        <v>0</v>
      </c>
      <c r="CM100" s="625"/>
      <c r="CN100" s="625">
        <f t="shared" si="430"/>
        <v>0</v>
      </c>
      <c r="CO100" s="251"/>
      <c r="CP100" s="251">
        <f t="shared" si="431"/>
        <v>0</v>
      </c>
      <c r="CQ100" s="624">
        <f t="shared" si="432"/>
        <v>0</v>
      </c>
      <c r="CR100" s="624">
        <f t="shared" ref="CR100:CX109" si="442">CR161+CR222+CR285+CR346</f>
        <v>0</v>
      </c>
      <c r="CS100" s="624">
        <f t="shared" si="442"/>
        <v>0</v>
      </c>
      <c r="CT100" s="624">
        <f t="shared" si="442"/>
        <v>0</v>
      </c>
      <c r="CU100" s="624">
        <f t="shared" si="442"/>
        <v>0</v>
      </c>
      <c r="CV100" s="624">
        <f t="shared" si="442"/>
        <v>0</v>
      </c>
      <c r="CW100" s="624">
        <f t="shared" si="442"/>
        <v>0</v>
      </c>
      <c r="CX100" s="624">
        <f t="shared" si="442"/>
        <v>0</v>
      </c>
      <c r="CY100" s="27"/>
      <c r="CZ100" s="624">
        <f t="shared" si="434"/>
        <v>0</v>
      </c>
      <c r="DA100" s="624">
        <f t="shared" ref="DA100:DG109" si="443">DA161+DA222+DA285+DA346</f>
        <v>0</v>
      </c>
      <c r="DB100" s="624">
        <f t="shared" si="443"/>
        <v>0</v>
      </c>
      <c r="DC100" s="624">
        <f t="shared" si="443"/>
        <v>0</v>
      </c>
      <c r="DD100" s="624">
        <f t="shared" si="443"/>
        <v>0</v>
      </c>
      <c r="DE100" s="624">
        <f t="shared" si="443"/>
        <v>0</v>
      </c>
      <c r="DF100" s="624">
        <f t="shared" si="443"/>
        <v>0</v>
      </c>
      <c r="DG100" s="624">
        <f t="shared" si="443"/>
        <v>0</v>
      </c>
      <c r="DH100" s="267">
        <f t="shared" si="425"/>
        <v>0</v>
      </c>
      <c r="DL100"/>
      <c r="DM100"/>
    </row>
    <row r="101" spans="1:117" ht="15" outlineLevel="1">
      <c r="A101" s="628" t="s">
        <v>98</v>
      </c>
      <c r="B101" s="523">
        <f>'4d 1617 58C PC'!P7</f>
        <v>5.9999999999999995E-4</v>
      </c>
      <c r="C101" s="12">
        <f>'4e 1718 CS PC'!AP5</f>
        <v>5.9999999999999995E-4</v>
      </c>
      <c r="D101" s="12">
        <f>'4e 1718 CS PC'!AR5</f>
        <v>8.9999999999999998E-4</v>
      </c>
      <c r="E101" s="12">
        <f>'4f 1819 CS PC'!AT5</f>
        <v>5.9999999999999995E-4</v>
      </c>
      <c r="F101" s="12">
        <f>'4f 1819 CS PC'!AQ5</f>
        <v>8.9999999999999998E-4</v>
      </c>
      <c r="G101" s="625">
        <f t="shared" si="436"/>
        <v>1</v>
      </c>
      <c r="H101" s="625">
        <f t="shared" si="436"/>
        <v>171</v>
      </c>
      <c r="I101" s="625">
        <f t="shared" ref="I101" si="444">I162+I223+I286+I347</f>
        <v>0</v>
      </c>
      <c r="J101" s="625">
        <f t="shared" ref="J101" si="445">J162+J223+J286+J347</f>
        <v>103</v>
      </c>
      <c r="K101" s="625">
        <f t="shared" ref="K101" si="446">K162+K223+K286+K347</f>
        <v>174</v>
      </c>
      <c r="L101" s="625">
        <f t="shared" ref="L101:BR101" si="447">L162+L223+L286+L347</f>
        <v>0</v>
      </c>
      <c r="M101" s="625">
        <f t="shared" si="447"/>
        <v>129.19248641840315</v>
      </c>
      <c r="N101" s="625">
        <f t="shared" si="447"/>
        <v>131.41768673081796</v>
      </c>
      <c r="O101" s="625">
        <f t="shared" si="447"/>
        <v>272.44672592612665</v>
      </c>
      <c r="P101" s="625">
        <f t="shared" si="447"/>
        <v>119.03639447121398</v>
      </c>
      <c r="Q101" s="625">
        <f t="shared" si="447"/>
        <v>116.56668641840312</v>
      </c>
      <c r="R101" s="625">
        <f t="shared" si="447"/>
        <v>190.63881695009809</v>
      </c>
      <c r="S101" s="625">
        <f t="shared" si="447"/>
        <v>161.1285403813111</v>
      </c>
      <c r="T101" s="625">
        <f t="shared" si="447"/>
        <v>677.87989170231685</v>
      </c>
      <c r="U101" s="625">
        <f t="shared" si="447"/>
        <v>104.02859920348962</v>
      </c>
      <c r="V101" s="625">
        <f t="shared" si="447"/>
        <v>221.30476266623725</v>
      </c>
      <c r="W101" s="625">
        <f t="shared" si="447"/>
        <v>919.68399806067646</v>
      </c>
      <c r="X101" s="625">
        <f t="shared" si="447"/>
        <v>114.13647228177533</v>
      </c>
      <c r="Y101" s="625">
        <f t="shared" si="447"/>
        <v>2801.6675104640012</v>
      </c>
      <c r="Z101" s="625">
        <f t="shared" si="447"/>
        <v>239.40455233904902</v>
      </c>
      <c r="AA101" s="625">
        <f t="shared" si="447"/>
        <v>1434.1287921107944</v>
      </c>
      <c r="AB101" s="625">
        <f t="shared" si="447"/>
        <v>764.61067226735179</v>
      </c>
      <c r="AC101" s="625">
        <f t="shared" si="447"/>
        <v>1103.3996937392437</v>
      </c>
      <c r="AD101" s="625">
        <f t="shared" si="447"/>
        <v>87.061404782983132</v>
      </c>
      <c r="AE101" s="625">
        <f t="shared" si="447"/>
        <v>2017.4254513911626</v>
      </c>
      <c r="AF101" s="625">
        <f t="shared" si="447"/>
        <v>180.86625251955215</v>
      </c>
      <c r="AG101" s="625">
        <f t="shared" si="447"/>
        <v>1484.4332630051181</v>
      </c>
      <c r="AH101" s="625">
        <f t="shared" si="447"/>
        <v>191.6100813658864</v>
      </c>
      <c r="AI101" s="625">
        <f t="shared" si="447"/>
        <v>67.54763201641191</v>
      </c>
      <c r="AJ101" s="625">
        <f t="shared" si="447"/>
        <v>57.681558552894131</v>
      </c>
      <c r="AK101" s="625">
        <f t="shared" si="447"/>
        <v>429.88689726626666</v>
      </c>
      <c r="AL101" s="625">
        <f t="shared" si="447"/>
        <v>54.465558552894144</v>
      </c>
      <c r="AM101" s="625">
        <f t="shared" si="447"/>
        <v>452.97530005433305</v>
      </c>
      <c r="AN101" s="625">
        <f t="shared" si="447"/>
        <v>41.163858552894141</v>
      </c>
      <c r="AO101" s="625">
        <f t="shared" si="447"/>
        <v>309.03016339553153</v>
      </c>
      <c r="AP101" s="625">
        <f t="shared" si="447"/>
        <v>48.815358552894139</v>
      </c>
      <c r="AQ101" s="625">
        <f t="shared" si="447"/>
        <v>46.623095224998764</v>
      </c>
      <c r="AR101" s="625">
        <f t="shared" si="447"/>
        <v>42.842958552894139</v>
      </c>
      <c r="AS101" s="625">
        <f t="shared" si="447"/>
        <v>57.496880641633339</v>
      </c>
      <c r="AT101" s="625">
        <f t="shared" si="447"/>
        <v>46.698558552894141</v>
      </c>
      <c r="AU101" s="625">
        <f t="shared" si="447"/>
        <v>49.996158552894137</v>
      </c>
      <c r="AV101" s="625">
        <f t="shared" si="447"/>
        <v>55.551240176442164</v>
      </c>
      <c r="AW101" s="625">
        <f t="shared" si="447"/>
        <v>36.881399999999999</v>
      </c>
      <c r="AX101" s="625">
        <f t="shared" si="447"/>
        <v>50.823599999999999</v>
      </c>
      <c r="AY101" s="625">
        <f t="shared" si="447"/>
        <v>42.537599999999998</v>
      </c>
      <c r="AZ101" s="625">
        <f t="shared" si="447"/>
        <v>40.0032</v>
      </c>
      <c r="BA101" s="625">
        <f t="shared" si="447"/>
        <v>39.930599999999998</v>
      </c>
      <c r="BB101" s="625">
        <f t="shared" si="447"/>
        <v>45.370199999999997</v>
      </c>
      <c r="BC101" s="625">
        <f t="shared" si="447"/>
        <v>37.261843869404785</v>
      </c>
      <c r="BD101" s="625">
        <f t="shared" si="447"/>
        <v>31.708799999999997</v>
      </c>
      <c r="BE101" s="625">
        <f t="shared" si="447"/>
        <v>28.143000000000001</v>
      </c>
      <c r="BF101" s="625">
        <f t="shared" si="447"/>
        <v>26.794799999999999</v>
      </c>
      <c r="BG101" s="625">
        <f t="shared" si="447"/>
        <v>22.841999999999999</v>
      </c>
      <c r="BH101" s="625">
        <f t="shared" si="447"/>
        <v>13.965599999999998</v>
      </c>
      <c r="BI101" s="625">
        <f t="shared" si="447"/>
        <v>8.4185999999999996</v>
      </c>
      <c r="BJ101" s="625">
        <f t="shared" si="447"/>
        <v>3.0167999999999999</v>
      </c>
      <c r="BK101" s="625">
        <f t="shared" si="447"/>
        <v>3.0167999999999999</v>
      </c>
      <c r="BL101" s="625">
        <f t="shared" si="447"/>
        <v>2.7695999999999996</v>
      </c>
      <c r="BM101" s="625">
        <f t="shared" si="447"/>
        <v>1.0835999999999999</v>
      </c>
      <c r="BN101" s="625">
        <f t="shared" si="447"/>
        <v>1.0835999999999999</v>
      </c>
      <c r="BO101" s="625">
        <f t="shared" si="447"/>
        <v>0</v>
      </c>
      <c r="BP101" s="625">
        <f t="shared" si="447"/>
        <v>0</v>
      </c>
      <c r="BQ101" s="625">
        <f t="shared" si="447"/>
        <v>0</v>
      </c>
      <c r="BR101" s="625">
        <f t="shared" si="447"/>
        <v>0</v>
      </c>
      <c r="BS101" s="625">
        <f t="shared" ref="BS101:CL101" si="448">BS162+BS223+BS286+BS347</f>
        <v>0</v>
      </c>
      <c r="BT101" s="625">
        <f t="shared" si="448"/>
        <v>0</v>
      </c>
      <c r="BU101" s="625">
        <f t="shared" si="448"/>
        <v>0</v>
      </c>
      <c r="BV101" s="625">
        <f t="shared" si="448"/>
        <v>0</v>
      </c>
      <c r="BW101" s="625">
        <f t="shared" si="448"/>
        <v>0</v>
      </c>
      <c r="BX101" s="625">
        <f t="shared" si="448"/>
        <v>0</v>
      </c>
      <c r="BY101" s="625">
        <f t="shared" si="448"/>
        <v>0</v>
      </c>
      <c r="BZ101" s="625">
        <f t="shared" si="448"/>
        <v>0</v>
      </c>
      <c r="CA101" s="625">
        <f t="shared" si="448"/>
        <v>0</v>
      </c>
      <c r="CB101" s="625">
        <f t="shared" si="448"/>
        <v>0</v>
      </c>
      <c r="CC101" s="625">
        <f t="shared" si="448"/>
        <v>0</v>
      </c>
      <c r="CD101" s="625">
        <f t="shared" si="448"/>
        <v>0</v>
      </c>
      <c r="CE101" s="625">
        <f t="shared" si="448"/>
        <v>0</v>
      </c>
      <c r="CF101" s="625">
        <f t="shared" si="448"/>
        <v>0</v>
      </c>
      <c r="CG101" s="625">
        <f t="shared" si="448"/>
        <v>0</v>
      </c>
      <c r="CH101" s="625">
        <f t="shared" si="448"/>
        <v>0</v>
      </c>
      <c r="CI101" s="625">
        <f t="shared" si="448"/>
        <v>0</v>
      </c>
      <c r="CJ101" s="625">
        <f t="shared" si="448"/>
        <v>0</v>
      </c>
      <c r="CK101" s="625">
        <f t="shared" si="448"/>
        <v>0</v>
      </c>
      <c r="CL101" s="625">
        <f t="shared" si="448"/>
        <v>0</v>
      </c>
      <c r="CM101" s="625"/>
      <c r="CN101" s="625">
        <f t="shared" si="430"/>
        <v>16107</v>
      </c>
      <c r="CO101" s="251"/>
      <c r="CP101" s="251">
        <f t="shared" si="431"/>
        <v>-1</v>
      </c>
      <c r="CQ101" s="624">
        <f t="shared" si="432"/>
        <v>171</v>
      </c>
      <c r="CR101" s="624">
        <f t="shared" si="442"/>
        <v>1236</v>
      </c>
      <c r="CS101" s="624">
        <f t="shared" si="442"/>
        <v>8629</v>
      </c>
      <c r="CT101" s="624">
        <f t="shared" si="442"/>
        <v>5336</v>
      </c>
      <c r="CU101" s="624">
        <f t="shared" si="442"/>
        <v>555</v>
      </c>
      <c r="CV101" s="624">
        <f t="shared" si="442"/>
        <v>181</v>
      </c>
      <c r="CW101" s="624">
        <f t="shared" si="442"/>
        <v>0</v>
      </c>
      <c r="CX101" s="624">
        <f t="shared" si="442"/>
        <v>0</v>
      </c>
      <c r="CY101" s="27"/>
      <c r="CZ101" s="624">
        <f t="shared" si="434"/>
        <v>449</v>
      </c>
      <c r="DA101" s="624">
        <f t="shared" si="443"/>
        <v>3157</v>
      </c>
      <c r="DB101" s="624">
        <f t="shared" si="443"/>
        <v>10429</v>
      </c>
      <c r="DC101" s="624">
        <f t="shared" si="443"/>
        <v>1634</v>
      </c>
      <c r="DD101" s="624">
        <f t="shared" si="443"/>
        <v>417</v>
      </c>
      <c r="DE101" s="624">
        <f t="shared" si="443"/>
        <v>19</v>
      </c>
      <c r="DF101" s="624">
        <f t="shared" si="443"/>
        <v>0</v>
      </c>
      <c r="DG101" s="624">
        <f t="shared" si="443"/>
        <v>0</v>
      </c>
      <c r="DH101" s="267">
        <f t="shared" si="425"/>
        <v>3</v>
      </c>
      <c r="DL101"/>
      <c r="DM101"/>
    </row>
    <row r="102" spans="1:117" ht="15" outlineLevel="1">
      <c r="A102" s="628" t="s">
        <v>100</v>
      </c>
      <c r="B102" s="523">
        <f>'4d 1617 58C PC'!P8</f>
        <v>6.3E-3</v>
      </c>
      <c r="C102" s="12">
        <f>'4e 1718 CS PC'!AP6</f>
        <v>6.3E-3</v>
      </c>
      <c r="D102" s="12">
        <f>'4e 1718 CS PC'!AR6</f>
        <v>8.8999999999999999E-3</v>
      </c>
      <c r="E102" s="12">
        <f>'4f 1819 CS PC'!AT6</f>
        <v>6.6E-3</v>
      </c>
      <c r="F102" s="12">
        <f>'4f 1819 CS PC'!AQ6</f>
        <v>9.2999999999999992E-3</v>
      </c>
      <c r="G102" s="625">
        <f t="shared" si="436"/>
        <v>10</v>
      </c>
      <c r="H102" s="625">
        <f t="shared" si="436"/>
        <v>1798</v>
      </c>
      <c r="I102" s="625">
        <f t="shared" ref="I102" si="449">I163+I224+I287+I348</f>
        <v>2</v>
      </c>
      <c r="J102" s="625">
        <f t="shared" ref="J102" si="450">J163+J224+J287+J348</f>
        <v>1077</v>
      </c>
      <c r="K102" s="625">
        <f t="shared" ref="K102" si="451">K163+K224+K287+K348</f>
        <v>1823</v>
      </c>
      <c r="L102" s="625">
        <f t="shared" ref="L102:BR102" si="452">L163+L224+L287+L348</f>
        <v>0</v>
      </c>
      <c r="M102" s="625">
        <f t="shared" si="452"/>
        <v>1356.5211073932328</v>
      </c>
      <c r="N102" s="625">
        <f t="shared" si="452"/>
        <v>1379.8857106735886</v>
      </c>
      <c r="O102" s="625">
        <f t="shared" si="452"/>
        <v>2860.6906222243297</v>
      </c>
      <c r="P102" s="625">
        <f t="shared" si="452"/>
        <v>1249.882141947747</v>
      </c>
      <c r="Q102" s="625">
        <f t="shared" si="452"/>
        <v>1223.9502073932331</v>
      </c>
      <c r="R102" s="625">
        <f t="shared" si="452"/>
        <v>2001.7075779760303</v>
      </c>
      <c r="S102" s="625">
        <f t="shared" si="452"/>
        <v>1772.4139441944226</v>
      </c>
      <c r="T102" s="625">
        <f t="shared" si="452"/>
        <v>7102.8084087254847</v>
      </c>
      <c r="U102" s="625">
        <f t="shared" si="452"/>
        <v>1144.3145912383859</v>
      </c>
      <c r="V102" s="625">
        <f t="shared" si="452"/>
        <v>2434.3523893286092</v>
      </c>
      <c r="W102" s="625">
        <f t="shared" si="452"/>
        <v>9674.1853786674401</v>
      </c>
      <c r="X102" s="625">
        <f t="shared" si="452"/>
        <v>1255.5005950995289</v>
      </c>
      <c r="Y102" s="625">
        <f t="shared" si="452"/>
        <v>29079.216215104003</v>
      </c>
      <c r="Z102" s="625">
        <f t="shared" si="452"/>
        <v>2633.4500757295395</v>
      </c>
      <c r="AA102" s="625">
        <f t="shared" si="452"/>
        <v>14958.61031321874</v>
      </c>
      <c r="AB102" s="625">
        <f t="shared" si="452"/>
        <v>8056.84699494087</v>
      </c>
      <c r="AC102" s="625">
        <f t="shared" si="452"/>
        <v>11520.187431131681</v>
      </c>
      <c r="AD102" s="625">
        <f t="shared" si="452"/>
        <v>957.67545261281452</v>
      </c>
      <c r="AE102" s="625">
        <f t="shared" si="452"/>
        <v>20968.783965302788</v>
      </c>
      <c r="AF102" s="625">
        <f t="shared" si="452"/>
        <v>1989.5287777150738</v>
      </c>
      <c r="AG102" s="625">
        <f t="shared" si="452"/>
        <v>15431.485693056298</v>
      </c>
      <c r="AH102" s="625">
        <f t="shared" si="452"/>
        <v>2107.7108950247507</v>
      </c>
      <c r="AI102" s="625">
        <f t="shared" si="452"/>
        <v>743.02395218053107</v>
      </c>
      <c r="AJ102" s="625">
        <f t="shared" si="452"/>
        <v>634.49714408183559</v>
      </c>
      <c r="AK102" s="625">
        <f t="shared" si="452"/>
        <v>4501.6684699289326</v>
      </c>
      <c r="AL102" s="625">
        <f t="shared" si="452"/>
        <v>599.12114408183561</v>
      </c>
      <c r="AM102" s="625">
        <f t="shared" si="452"/>
        <v>4739.3965005976625</v>
      </c>
      <c r="AN102" s="625">
        <f t="shared" si="452"/>
        <v>452.80184408183561</v>
      </c>
      <c r="AO102" s="625">
        <f t="shared" si="452"/>
        <v>3399.3317973508474</v>
      </c>
      <c r="AP102" s="625">
        <f t="shared" si="452"/>
        <v>536.96894408183562</v>
      </c>
      <c r="AQ102" s="625">
        <f t="shared" si="452"/>
        <v>512.8540474749866</v>
      </c>
      <c r="AR102" s="625">
        <f t="shared" si="452"/>
        <v>471.27254408183558</v>
      </c>
      <c r="AS102" s="625">
        <f t="shared" si="452"/>
        <v>632.46568705796676</v>
      </c>
      <c r="AT102" s="625">
        <f t="shared" si="452"/>
        <v>513.6841440818356</v>
      </c>
      <c r="AU102" s="625">
        <f t="shared" si="452"/>
        <v>549.95774408183559</v>
      </c>
      <c r="AV102" s="625">
        <f t="shared" si="452"/>
        <v>611.06364194086382</v>
      </c>
      <c r="AW102" s="625">
        <f t="shared" si="452"/>
        <v>405.69540000000001</v>
      </c>
      <c r="AX102" s="625">
        <f t="shared" si="452"/>
        <v>559.05959999999993</v>
      </c>
      <c r="AY102" s="625">
        <f t="shared" si="452"/>
        <v>467.91360000000003</v>
      </c>
      <c r="AZ102" s="625">
        <f t="shared" si="452"/>
        <v>440.03520000000003</v>
      </c>
      <c r="BA102" s="625">
        <f t="shared" si="452"/>
        <v>439.23660000000001</v>
      </c>
      <c r="BB102" s="625">
        <f t="shared" si="452"/>
        <v>499.07220000000001</v>
      </c>
      <c r="BC102" s="625">
        <f t="shared" si="452"/>
        <v>409.88028256345274</v>
      </c>
      <c r="BD102" s="625">
        <f t="shared" si="452"/>
        <v>348.79680000000002</v>
      </c>
      <c r="BE102" s="625">
        <f t="shared" si="452"/>
        <v>309.57299999999998</v>
      </c>
      <c r="BF102" s="625">
        <f t="shared" si="452"/>
        <v>294.74279999999999</v>
      </c>
      <c r="BG102" s="625">
        <f t="shared" si="452"/>
        <v>251.262</v>
      </c>
      <c r="BH102" s="625">
        <f t="shared" si="452"/>
        <v>153.6216</v>
      </c>
      <c r="BI102" s="625">
        <f t="shared" si="452"/>
        <v>92.604599999999991</v>
      </c>
      <c r="BJ102" s="625">
        <f t="shared" si="452"/>
        <v>33.184800000000003</v>
      </c>
      <c r="BK102" s="625">
        <f t="shared" si="452"/>
        <v>33.184800000000003</v>
      </c>
      <c r="BL102" s="625">
        <f t="shared" si="452"/>
        <v>30.465599999999998</v>
      </c>
      <c r="BM102" s="625">
        <f t="shared" si="452"/>
        <v>11.919599999999999</v>
      </c>
      <c r="BN102" s="625">
        <f t="shared" si="452"/>
        <v>11.919599999999999</v>
      </c>
      <c r="BO102" s="625">
        <f t="shared" si="452"/>
        <v>0</v>
      </c>
      <c r="BP102" s="625">
        <f t="shared" si="452"/>
        <v>0</v>
      </c>
      <c r="BQ102" s="625">
        <f t="shared" si="452"/>
        <v>0</v>
      </c>
      <c r="BR102" s="625">
        <f t="shared" si="452"/>
        <v>0</v>
      </c>
      <c r="BS102" s="625">
        <f t="shared" ref="BS102:CL102" si="453">BS163+BS224+BS287+BS348</f>
        <v>0</v>
      </c>
      <c r="BT102" s="625">
        <f t="shared" si="453"/>
        <v>0</v>
      </c>
      <c r="BU102" s="625">
        <f t="shared" si="453"/>
        <v>0</v>
      </c>
      <c r="BV102" s="625">
        <f t="shared" si="453"/>
        <v>0</v>
      </c>
      <c r="BW102" s="625">
        <f t="shared" si="453"/>
        <v>0</v>
      </c>
      <c r="BX102" s="625">
        <f t="shared" si="453"/>
        <v>0</v>
      </c>
      <c r="BY102" s="625">
        <f t="shared" si="453"/>
        <v>0</v>
      </c>
      <c r="BZ102" s="625">
        <f t="shared" si="453"/>
        <v>0</v>
      </c>
      <c r="CA102" s="625">
        <f t="shared" si="453"/>
        <v>0</v>
      </c>
      <c r="CB102" s="625">
        <f t="shared" si="453"/>
        <v>0</v>
      </c>
      <c r="CC102" s="625">
        <f t="shared" si="453"/>
        <v>0</v>
      </c>
      <c r="CD102" s="625">
        <f t="shared" si="453"/>
        <v>0</v>
      </c>
      <c r="CE102" s="625">
        <f t="shared" si="453"/>
        <v>0</v>
      </c>
      <c r="CF102" s="625">
        <f t="shared" si="453"/>
        <v>0</v>
      </c>
      <c r="CG102" s="625">
        <f t="shared" si="453"/>
        <v>0</v>
      </c>
      <c r="CH102" s="625">
        <f t="shared" si="453"/>
        <v>0</v>
      </c>
      <c r="CI102" s="625">
        <f t="shared" si="453"/>
        <v>0</v>
      </c>
      <c r="CJ102" s="625">
        <f t="shared" si="453"/>
        <v>0</v>
      </c>
      <c r="CK102" s="625">
        <f t="shared" si="453"/>
        <v>0</v>
      </c>
      <c r="CL102" s="625">
        <f t="shared" si="453"/>
        <v>0</v>
      </c>
      <c r="CM102" s="625"/>
      <c r="CN102" s="625">
        <f t="shared" si="430"/>
        <v>169560</v>
      </c>
      <c r="CO102" s="251"/>
      <c r="CP102" s="251">
        <f t="shared" si="431"/>
        <v>1</v>
      </c>
      <c r="CQ102" s="624">
        <f t="shared" si="432"/>
        <v>1810</v>
      </c>
      <c r="CR102" s="624">
        <f t="shared" si="442"/>
        <v>12972</v>
      </c>
      <c r="CS102" s="624">
        <f t="shared" si="442"/>
        <v>90590</v>
      </c>
      <c r="CT102" s="624">
        <f t="shared" si="442"/>
        <v>56104</v>
      </c>
      <c r="CU102" s="624">
        <f t="shared" si="442"/>
        <v>6103</v>
      </c>
      <c r="CV102" s="624">
        <f t="shared" si="442"/>
        <v>1980</v>
      </c>
      <c r="CW102" s="624">
        <f t="shared" si="442"/>
        <v>0</v>
      </c>
      <c r="CX102" s="624">
        <f t="shared" si="442"/>
        <v>0</v>
      </c>
      <c r="CY102" s="27"/>
      <c r="CZ102" s="624">
        <f t="shared" si="434"/>
        <v>4710</v>
      </c>
      <c r="DA102" s="624">
        <f t="shared" si="443"/>
        <v>33456</v>
      </c>
      <c r="DB102" s="624">
        <f t="shared" si="443"/>
        <v>109080</v>
      </c>
      <c r="DC102" s="624">
        <f t="shared" si="443"/>
        <v>17520</v>
      </c>
      <c r="DD102" s="624">
        <f t="shared" si="443"/>
        <v>4579</v>
      </c>
      <c r="DE102" s="624">
        <f t="shared" si="443"/>
        <v>213</v>
      </c>
      <c r="DF102" s="624">
        <f t="shared" si="443"/>
        <v>0</v>
      </c>
      <c r="DG102" s="624">
        <f t="shared" si="443"/>
        <v>0</v>
      </c>
      <c r="DH102" s="267">
        <f t="shared" si="425"/>
        <v>1</v>
      </c>
      <c r="DL102"/>
      <c r="DM102"/>
    </row>
    <row r="103" spans="1:117" ht="15" outlineLevel="1">
      <c r="A103" s="628" t="s">
        <v>101</v>
      </c>
      <c r="B103" s="523">
        <f>'4d 1617 58C PC'!P9</f>
        <v>1E-3</v>
      </c>
      <c r="C103" s="12">
        <f>'4e 1718 CS PC'!AP7</f>
        <v>1E-3</v>
      </c>
      <c r="D103" s="12">
        <f>'4e 1718 CS PC'!AR7</f>
        <v>1.4E-3</v>
      </c>
      <c r="E103" s="12">
        <f>'4f 1819 CS PC'!AT7</f>
        <v>1E-3</v>
      </c>
      <c r="F103" s="12">
        <f>'4f 1819 CS PC'!AQ7</f>
        <v>1.4E-3</v>
      </c>
      <c r="G103" s="625">
        <f t="shared" si="436"/>
        <v>2</v>
      </c>
      <c r="H103" s="625">
        <f t="shared" si="436"/>
        <v>285</v>
      </c>
      <c r="I103" s="625">
        <f t="shared" ref="I103" si="454">I164+I225+I288+I349</f>
        <v>0</v>
      </c>
      <c r="J103" s="625">
        <f t="shared" ref="J103" si="455">J164+J225+J288+J349</f>
        <v>171</v>
      </c>
      <c r="K103" s="625">
        <f t="shared" ref="K103" si="456">K164+K225+K288+K349</f>
        <v>290</v>
      </c>
      <c r="L103" s="625">
        <f t="shared" ref="L103:BR103" si="457">L164+L225+L288+L349</f>
        <v>0</v>
      </c>
      <c r="M103" s="625">
        <f t="shared" si="457"/>
        <v>215.3208106973386</v>
      </c>
      <c r="N103" s="625">
        <f t="shared" si="457"/>
        <v>219.02947788469663</v>
      </c>
      <c r="O103" s="625">
        <f t="shared" si="457"/>
        <v>454.07787654354445</v>
      </c>
      <c r="P103" s="625">
        <f t="shared" si="457"/>
        <v>198.39399078535666</v>
      </c>
      <c r="Q103" s="625">
        <f t="shared" si="457"/>
        <v>194.27781069733859</v>
      </c>
      <c r="R103" s="625">
        <f t="shared" si="457"/>
        <v>317.73136158349683</v>
      </c>
      <c r="S103" s="625">
        <f t="shared" si="457"/>
        <v>268.54756730218526</v>
      </c>
      <c r="T103" s="625">
        <f t="shared" si="457"/>
        <v>1070.8214195038615</v>
      </c>
      <c r="U103" s="625">
        <f t="shared" si="457"/>
        <v>173.38099867248272</v>
      </c>
      <c r="V103" s="625">
        <f t="shared" si="457"/>
        <v>368.84127111039544</v>
      </c>
      <c r="W103" s="625">
        <f t="shared" si="457"/>
        <v>1459.083563434461</v>
      </c>
      <c r="X103" s="625">
        <f t="shared" si="457"/>
        <v>190.2273538029589</v>
      </c>
      <c r="Y103" s="625">
        <f t="shared" si="457"/>
        <v>4379.5914507733351</v>
      </c>
      <c r="Z103" s="625">
        <f t="shared" si="457"/>
        <v>399.0075872317484</v>
      </c>
      <c r="AA103" s="625">
        <f t="shared" si="457"/>
        <v>2254.080253517991</v>
      </c>
      <c r="AB103" s="625">
        <f t="shared" si="457"/>
        <v>1215.3727204455863</v>
      </c>
      <c r="AC103" s="625">
        <f t="shared" si="457"/>
        <v>1736.1312895654062</v>
      </c>
      <c r="AD103" s="625">
        <f t="shared" si="457"/>
        <v>145.1023413049719</v>
      </c>
      <c r="AE103" s="625">
        <f t="shared" si="457"/>
        <v>3158.5597523186043</v>
      </c>
      <c r="AF103" s="625">
        <f t="shared" si="457"/>
        <v>301.44375419925359</v>
      </c>
      <c r="AG103" s="625">
        <f t="shared" si="457"/>
        <v>2324.508738341864</v>
      </c>
      <c r="AH103" s="625">
        <f t="shared" si="457"/>
        <v>319.35013560981076</v>
      </c>
      <c r="AI103" s="625">
        <f t="shared" si="457"/>
        <v>112.57938669401987</v>
      </c>
      <c r="AJ103" s="625">
        <f t="shared" si="457"/>
        <v>96.135930921490228</v>
      </c>
      <c r="AK103" s="625">
        <f t="shared" si="457"/>
        <v>678.63026211044439</v>
      </c>
      <c r="AL103" s="625">
        <f t="shared" si="457"/>
        <v>90.775930921490215</v>
      </c>
      <c r="AM103" s="625">
        <f t="shared" si="457"/>
        <v>714.40353342388835</v>
      </c>
      <c r="AN103" s="625">
        <f t="shared" si="457"/>
        <v>68.60633092149024</v>
      </c>
      <c r="AO103" s="625">
        <f t="shared" si="457"/>
        <v>515.05027232588589</v>
      </c>
      <c r="AP103" s="625">
        <f t="shared" si="457"/>
        <v>81.358930921490227</v>
      </c>
      <c r="AQ103" s="625">
        <f t="shared" si="457"/>
        <v>77.705158708331297</v>
      </c>
      <c r="AR103" s="625">
        <f t="shared" si="457"/>
        <v>71.404930921490219</v>
      </c>
      <c r="AS103" s="625">
        <f t="shared" si="457"/>
        <v>95.82813440272227</v>
      </c>
      <c r="AT103" s="625">
        <f t="shared" si="457"/>
        <v>77.830930921490221</v>
      </c>
      <c r="AU103" s="625">
        <f t="shared" si="457"/>
        <v>83.326930921490231</v>
      </c>
      <c r="AV103" s="625">
        <f t="shared" si="457"/>
        <v>92.585400294070283</v>
      </c>
      <c r="AW103" s="625">
        <f t="shared" si="457"/>
        <v>61.469000000000001</v>
      </c>
      <c r="AX103" s="625">
        <f t="shared" si="457"/>
        <v>84.706000000000003</v>
      </c>
      <c r="AY103" s="625">
        <f t="shared" si="457"/>
        <v>70.896000000000001</v>
      </c>
      <c r="AZ103" s="625">
        <f t="shared" si="457"/>
        <v>66.671999999999997</v>
      </c>
      <c r="BA103" s="625">
        <f t="shared" si="457"/>
        <v>66.551000000000002</v>
      </c>
      <c r="BB103" s="625">
        <f t="shared" si="457"/>
        <v>75.61699999999999</v>
      </c>
      <c r="BC103" s="625">
        <f t="shared" si="457"/>
        <v>62.103073115674647</v>
      </c>
      <c r="BD103" s="625">
        <f t="shared" si="457"/>
        <v>52.847999999999999</v>
      </c>
      <c r="BE103" s="625">
        <f t="shared" si="457"/>
        <v>46.905000000000001</v>
      </c>
      <c r="BF103" s="625">
        <f t="shared" si="457"/>
        <v>44.658000000000001</v>
      </c>
      <c r="BG103" s="625">
        <f t="shared" si="457"/>
        <v>38.070000000000007</v>
      </c>
      <c r="BH103" s="625">
        <f t="shared" si="457"/>
        <v>23.276</v>
      </c>
      <c r="BI103" s="625">
        <f t="shared" si="457"/>
        <v>14.031000000000001</v>
      </c>
      <c r="BJ103" s="625">
        <f t="shared" si="457"/>
        <v>5.0280000000000005</v>
      </c>
      <c r="BK103" s="625">
        <f t="shared" si="457"/>
        <v>5.0280000000000005</v>
      </c>
      <c r="BL103" s="625">
        <f t="shared" si="457"/>
        <v>4.6159999999999997</v>
      </c>
      <c r="BM103" s="625">
        <f t="shared" si="457"/>
        <v>1.806</v>
      </c>
      <c r="BN103" s="625">
        <f t="shared" si="457"/>
        <v>1.806</v>
      </c>
      <c r="BO103" s="625">
        <f t="shared" si="457"/>
        <v>0</v>
      </c>
      <c r="BP103" s="625">
        <f t="shared" si="457"/>
        <v>0</v>
      </c>
      <c r="BQ103" s="625">
        <f t="shared" si="457"/>
        <v>0</v>
      </c>
      <c r="BR103" s="625">
        <f t="shared" si="457"/>
        <v>0</v>
      </c>
      <c r="BS103" s="625">
        <f t="shared" ref="BS103:CL103" si="458">BS164+BS225+BS288+BS349</f>
        <v>0</v>
      </c>
      <c r="BT103" s="625">
        <f t="shared" si="458"/>
        <v>0</v>
      </c>
      <c r="BU103" s="625">
        <f t="shared" si="458"/>
        <v>0</v>
      </c>
      <c r="BV103" s="625">
        <f t="shared" si="458"/>
        <v>0</v>
      </c>
      <c r="BW103" s="625">
        <f t="shared" si="458"/>
        <v>0</v>
      </c>
      <c r="BX103" s="625">
        <f t="shared" si="458"/>
        <v>0</v>
      </c>
      <c r="BY103" s="625">
        <f t="shared" si="458"/>
        <v>0</v>
      </c>
      <c r="BZ103" s="625">
        <f t="shared" si="458"/>
        <v>0</v>
      </c>
      <c r="CA103" s="625">
        <f t="shared" si="458"/>
        <v>0</v>
      </c>
      <c r="CB103" s="625">
        <f t="shared" si="458"/>
        <v>0</v>
      </c>
      <c r="CC103" s="625">
        <f t="shared" si="458"/>
        <v>0</v>
      </c>
      <c r="CD103" s="625">
        <f t="shared" si="458"/>
        <v>0</v>
      </c>
      <c r="CE103" s="625">
        <f t="shared" si="458"/>
        <v>0</v>
      </c>
      <c r="CF103" s="625">
        <f t="shared" si="458"/>
        <v>0</v>
      </c>
      <c r="CG103" s="625">
        <f t="shared" si="458"/>
        <v>0</v>
      </c>
      <c r="CH103" s="625">
        <f t="shared" si="458"/>
        <v>0</v>
      </c>
      <c r="CI103" s="625">
        <f t="shared" si="458"/>
        <v>0</v>
      </c>
      <c r="CJ103" s="625">
        <f t="shared" si="458"/>
        <v>0</v>
      </c>
      <c r="CK103" s="625">
        <f t="shared" si="458"/>
        <v>0</v>
      </c>
      <c r="CL103" s="625">
        <f t="shared" si="458"/>
        <v>0</v>
      </c>
      <c r="CM103" s="625"/>
      <c r="CN103" s="625">
        <f t="shared" si="430"/>
        <v>25693</v>
      </c>
      <c r="CO103" s="251"/>
      <c r="CP103" s="251">
        <f t="shared" si="431"/>
        <v>1</v>
      </c>
      <c r="CQ103" s="624">
        <f t="shared" si="432"/>
        <v>287</v>
      </c>
      <c r="CR103" s="624">
        <f t="shared" si="442"/>
        <v>2059</v>
      </c>
      <c r="CS103" s="624">
        <f t="shared" si="442"/>
        <v>13661</v>
      </c>
      <c r="CT103" s="624">
        <f t="shared" si="442"/>
        <v>8462</v>
      </c>
      <c r="CU103" s="624">
        <f t="shared" si="442"/>
        <v>924</v>
      </c>
      <c r="CV103" s="624">
        <f t="shared" si="442"/>
        <v>299</v>
      </c>
      <c r="CW103" s="624">
        <f t="shared" si="442"/>
        <v>0</v>
      </c>
      <c r="CX103" s="624">
        <f t="shared" si="442"/>
        <v>0</v>
      </c>
      <c r="CY103" s="27"/>
      <c r="CZ103" s="624">
        <f t="shared" si="434"/>
        <v>748</v>
      </c>
      <c r="DA103" s="624">
        <f t="shared" si="443"/>
        <v>5131</v>
      </c>
      <c r="DB103" s="624">
        <f t="shared" si="443"/>
        <v>16442</v>
      </c>
      <c r="DC103" s="624">
        <f t="shared" si="443"/>
        <v>2647</v>
      </c>
      <c r="DD103" s="624">
        <f t="shared" si="443"/>
        <v>694</v>
      </c>
      <c r="DE103" s="624">
        <f t="shared" si="443"/>
        <v>32</v>
      </c>
      <c r="DF103" s="624">
        <f t="shared" si="443"/>
        <v>0</v>
      </c>
      <c r="DG103" s="624">
        <f t="shared" si="443"/>
        <v>0</v>
      </c>
      <c r="DH103" s="267">
        <f t="shared" si="425"/>
        <v>-2</v>
      </c>
      <c r="DL103"/>
      <c r="DM103"/>
    </row>
    <row r="104" spans="1:117" ht="15" outlineLevel="1">
      <c r="A104" s="628" t="s">
        <v>103</v>
      </c>
      <c r="B104" s="523">
        <f>'4d 1617 58C PC'!P10</f>
        <v>5.9999999999999995E-4</v>
      </c>
      <c r="C104" s="12">
        <f>'4e 1718 CS PC'!AP8</f>
        <v>5.9999999999999995E-4</v>
      </c>
      <c r="D104" s="12">
        <f>'4e 1718 CS PC'!AR8</f>
        <v>8.9999999999999998E-4</v>
      </c>
      <c r="E104" s="12">
        <f>'4f 1819 CS PC'!AT8</f>
        <v>5.9999999999999995E-4</v>
      </c>
      <c r="F104" s="12">
        <f>'4f 1819 CS PC'!AQ8</f>
        <v>8.9999999999999998E-4</v>
      </c>
      <c r="G104" s="625">
        <f t="shared" si="436"/>
        <v>1</v>
      </c>
      <c r="H104" s="625">
        <f t="shared" si="436"/>
        <v>171</v>
      </c>
      <c r="I104" s="625">
        <f t="shared" ref="I104" si="459">I165+I226+I289+I350</f>
        <v>0</v>
      </c>
      <c r="J104" s="625">
        <f t="shared" ref="J104" si="460">J165+J226+J289+J350</f>
        <v>103</v>
      </c>
      <c r="K104" s="625">
        <f t="shared" ref="K104" si="461">K165+K226+K289+K350</f>
        <v>174</v>
      </c>
      <c r="L104" s="625">
        <f t="shared" ref="L104:BR104" si="462">L165+L226+L289+L350</f>
        <v>0</v>
      </c>
      <c r="M104" s="625">
        <f t="shared" si="462"/>
        <v>129.19248641840315</v>
      </c>
      <c r="N104" s="625">
        <f t="shared" si="462"/>
        <v>131.41768673081796</v>
      </c>
      <c r="O104" s="625">
        <f t="shared" si="462"/>
        <v>272.44672592612665</v>
      </c>
      <c r="P104" s="625">
        <f t="shared" si="462"/>
        <v>119.03639447121398</v>
      </c>
      <c r="Q104" s="625">
        <f t="shared" si="462"/>
        <v>116.56668641840312</v>
      </c>
      <c r="R104" s="625">
        <f t="shared" si="462"/>
        <v>190.63881695009809</v>
      </c>
      <c r="S104" s="625">
        <f t="shared" si="462"/>
        <v>161.1285403813111</v>
      </c>
      <c r="T104" s="625">
        <f t="shared" si="462"/>
        <v>677.87989170231685</v>
      </c>
      <c r="U104" s="625">
        <f t="shared" si="462"/>
        <v>104.02859920348962</v>
      </c>
      <c r="V104" s="625">
        <f t="shared" si="462"/>
        <v>221.30476266623725</v>
      </c>
      <c r="W104" s="625">
        <f t="shared" si="462"/>
        <v>919.68399806067646</v>
      </c>
      <c r="X104" s="625">
        <f t="shared" si="462"/>
        <v>114.13647228177533</v>
      </c>
      <c r="Y104" s="625">
        <f t="shared" si="462"/>
        <v>2801.6675104640012</v>
      </c>
      <c r="Z104" s="625">
        <f t="shared" si="462"/>
        <v>239.40455233904902</v>
      </c>
      <c r="AA104" s="625">
        <f t="shared" si="462"/>
        <v>1434.1287921107944</v>
      </c>
      <c r="AB104" s="625">
        <f t="shared" si="462"/>
        <v>764.61067226735179</v>
      </c>
      <c r="AC104" s="625">
        <f t="shared" si="462"/>
        <v>1103.3996937392437</v>
      </c>
      <c r="AD104" s="625">
        <f t="shared" si="462"/>
        <v>87.061404782983132</v>
      </c>
      <c r="AE104" s="625">
        <f t="shared" si="462"/>
        <v>2017.4254513911626</v>
      </c>
      <c r="AF104" s="625">
        <f t="shared" si="462"/>
        <v>180.86625251955215</v>
      </c>
      <c r="AG104" s="625">
        <f t="shared" si="462"/>
        <v>1484.4332630051181</v>
      </c>
      <c r="AH104" s="625">
        <f t="shared" si="462"/>
        <v>191.6100813658864</v>
      </c>
      <c r="AI104" s="625">
        <f t="shared" si="462"/>
        <v>67.54763201641191</v>
      </c>
      <c r="AJ104" s="625">
        <f t="shared" si="462"/>
        <v>57.681558552894131</v>
      </c>
      <c r="AK104" s="625">
        <f t="shared" si="462"/>
        <v>429.88689726626666</v>
      </c>
      <c r="AL104" s="625">
        <f t="shared" si="462"/>
        <v>54.465558552894144</v>
      </c>
      <c r="AM104" s="625">
        <f t="shared" si="462"/>
        <v>452.97530005433305</v>
      </c>
      <c r="AN104" s="625">
        <f t="shared" si="462"/>
        <v>41.163858552894141</v>
      </c>
      <c r="AO104" s="625">
        <f t="shared" si="462"/>
        <v>309.03016339553153</v>
      </c>
      <c r="AP104" s="625">
        <f t="shared" si="462"/>
        <v>48.815358552894139</v>
      </c>
      <c r="AQ104" s="625">
        <f t="shared" si="462"/>
        <v>46.623095224998764</v>
      </c>
      <c r="AR104" s="625">
        <f t="shared" si="462"/>
        <v>42.842958552894139</v>
      </c>
      <c r="AS104" s="625">
        <f t="shared" si="462"/>
        <v>57.496880641633339</v>
      </c>
      <c r="AT104" s="625">
        <f t="shared" si="462"/>
        <v>46.698558552894141</v>
      </c>
      <c r="AU104" s="625">
        <f t="shared" si="462"/>
        <v>49.996158552894137</v>
      </c>
      <c r="AV104" s="625">
        <f t="shared" si="462"/>
        <v>55.551240176442164</v>
      </c>
      <c r="AW104" s="625">
        <f t="shared" si="462"/>
        <v>36.881399999999999</v>
      </c>
      <c r="AX104" s="625">
        <f t="shared" si="462"/>
        <v>50.823599999999999</v>
      </c>
      <c r="AY104" s="625">
        <f t="shared" si="462"/>
        <v>42.537599999999998</v>
      </c>
      <c r="AZ104" s="625">
        <f t="shared" si="462"/>
        <v>40.0032</v>
      </c>
      <c r="BA104" s="625">
        <f t="shared" si="462"/>
        <v>39.930599999999998</v>
      </c>
      <c r="BB104" s="625">
        <f t="shared" si="462"/>
        <v>45.370199999999997</v>
      </c>
      <c r="BC104" s="625">
        <f t="shared" si="462"/>
        <v>37.261843869404785</v>
      </c>
      <c r="BD104" s="625">
        <f t="shared" si="462"/>
        <v>31.708799999999997</v>
      </c>
      <c r="BE104" s="625">
        <f t="shared" si="462"/>
        <v>28.143000000000001</v>
      </c>
      <c r="BF104" s="625">
        <f t="shared" si="462"/>
        <v>26.794799999999999</v>
      </c>
      <c r="BG104" s="625">
        <f t="shared" si="462"/>
        <v>22.841999999999999</v>
      </c>
      <c r="BH104" s="625">
        <f t="shared" si="462"/>
        <v>13.965599999999998</v>
      </c>
      <c r="BI104" s="625">
        <f t="shared" si="462"/>
        <v>8.4185999999999996</v>
      </c>
      <c r="BJ104" s="625">
        <f t="shared" si="462"/>
        <v>3.0167999999999999</v>
      </c>
      <c r="BK104" s="625">
        <f t="shared" si="462"/>
        <v>3.0167999999999999</v>
      </c>
      <c r="BL104" s="625">
        <f t="shared" si="462"/>
        <v>2.7695999999999996</v>
      </c>
      <c r="BM104" s="625">
        <f t="shared" si="462"/>
        <v>1.0835999999999999</v>
      </c>
      <c r="BN104" s="625">
        <f t="shared" si="462"/>
        <v>1.0835999999999999</v>
      </c>
      <c r="BO104" s="625">
        <f t="shared" si="462"/>
        <v>0</v>
      </c>
      <c r="BP104" s="625">
        <f t="shared" si="462"/>
        <v>0</v>
      </c>
      <c r="BQ104" s="625">
        <f t="shared" si="462"/>
        <v>0</v>
      </c>
      <c r="BR104" s="625">
        <f t="shared" si="462"/>
        <v>0</v>
      </c>
      <c r="BS104" s="625">
        <f t="shared" ref="BS104:CL104" si="463">BS165+BS226+BS289+BS350</f>
        <v>0</v>
      </c>
      <c r="BT104" s="625">
        <f t="shared" si="463"/>
        <v>0</v>
      </c>
      <c r="BU104" s="625">
        <f t="shared" si="463"/>
        <v>0</v>
      </c>
      <c r="BV104" s="625">
        <f t="shared" si="463"/>
        <v>0</v>
      </c>
      <c r="BW104" s="625">
        <f t="shared" si="463"/>
        <v>0</v>
      </c>
      <c r="BX104" s="625">
        <f t="shared" si="463"/>
        <v>0</v>
      </c>
      <c r="BY104" s="625">
        <f t="shared" si="463"/>
        <v>0</v>
      </c>
      <c r="BZ104" s="625">
        <f t="shared" si="463"/>
        <v>0</v>
      </c>
      <c r="CA104" s="625">
        <f t="shared" si="463"/>
        <v>0</v>
      </c>
      <c r="CB104" s="625">
        <f t="shared" si="463"/>
        <v>0</v>
      </c>
      <c r="CC104" s="625">
        <f t="shared" si="463"/>
        <v>0</v>
      </c>
      <c r="CD104" s="625">
        <f t="shared" si="463"/>
        <v>0</v>
      </c>
      <c r="CE104" s="625">
        <f t="shared" si="463"/>
        <v>0</v>
      </c>
      <c r="CF104" s="625">
        <f t="shared" si="463"/>
        <v>0</v>
      </c>
      <c r="CG104" s="625">
        <f t="shared" si="463"/>
        <v>0</v>
      </c>
      <c r="CH104" s="625">
        <f t="shared" si="463"/>
        <v>0</v>
      </c>
      <c r="CI104" s="625">
        <f t="shared" si="463"/>
        <v>0</v>
      </c>
      <c r="CJ104" s="625">
        <f t="shared" si="463"/>
        <v>0</v>
      </c>
      <c r="CK104" s="625">
        <f t="shared" si="463"/>
        <v>0</v>
      </c>
      <c r="CL104" s="625">
        <f t="shared" si="463"/>
        <v>0</v>
      </c>
      <c r="CM104" s="625"/>
      <c r="CN104" s="625">
        <f t="shared" si="430"/>
        <v>16107</v>
      </c>
      <c r="CO104" s="251"/>
      <c r="CP104" s="251">
        <f t="shared" si="431"/>
        <v>-1</v>
      </c>
      <c r="CQ104" s="624">
        <f t="shared" si="432"/>
        <v>172</v>
      </c>
      <c r="CR104" s="624">
        <f t="shared" si="442"/>
        <v>1236</v>
      </c>
      <c r="CS104" s="624">
        <f t="shared" si="442"/>
        <v>8628</v>
      </c>
      <c r="CT104" s="624">
        <f t="shared" si="442"/>
        <v>5336</v>
      </c>
      <c r="CU104" s="624">
        <f t="shared" si="442"/>
        <v>555</v>
      </c>
      <c r="CV104" s="624">
        <f t="shared" si="442"/>
        <v>181</v>
      </c>
      <c r="CW104" s="624">
        <f t="shared" si="442"/>
        <v>0</v>
      </c>
      <c r="CX104" s="624">
        <f t="shared" si="442"/>
        <v>0</v>
      </c>
      <c r="CY104" s="27"/>
      <c r="CZ104" s="624">
        <f t="shared" si="434"/>
        <v>449</v>
      </c>
      <c r="DA104" s="624">
        <f t="shared" si="443"/>
        <v>3157</v>
      </c>
      <c r="DB104" s="624">
        <f t="shared" si="443"/>
        <v>10430</v>
      </c>
      <c r="DC104" s="624">
        <f t="shared" si="443"/>
        <v>1634</v>
      </c>
      <c r="DD104" s="624">
        <f t="shared" si="443"/>
        <v>417</v>
      </c>
      <c r="DE104" s="624">
        <f t="shared" si="443"/>
        <v>19</v>
      </c>
      <c r="DF104" s="624">
        <f t="shared" si="443"/>
        <v>0</v>
      </c>
      <c r="DG104" s="624">
        <f t="shared" si="443"/>
        <v>0</v>
      </c>
      <c r="DH104" s="267">
        <f t="shared" si="425"/>
        <v>2</v>
      </c>
      <c r="DL104"/>
      <c r="DM104"/>
    </row>
    <row r="105" spans="1:117" ht="15" outlineLevel="1">
      <c r="A105" s="628" t="s">
        <v>162</v>
      </c>
      <c r="B105" s="523">
        <f>'4d 1617 58C PC'!P11</f>
        <v>1.9099999999999999E-2</v>
      </c>
      <c r="C105" s="12">
        <f>'4e 1718 CS PC'!AP9</f>
        <v>1.9E-2</v>
      </c>
      <c r="D105" s="12">
        <f>'4e 1718 CS PC'!AR9</f>
        <v>2.6800000000000001E-2</v>
      </c>
      <c r="E105" s="12">
        <f>'4f 1819 CS PC'!AT9</f>
        <v>1.89E-2</v>
      </c>
      <c r="F105" s="12">
        <f>'4f 1819 CS PC'!AQ9</f>
        <v>2.6800000000000001E-2</v>
      </c>
      <c r="G105" s="625">
        <f t="shared" si="436"/>
        <v>29</v>
      </c>
      <c r="H105" s="625">
        <f t="shared" si="436"/>
        <v>5450</v>
      </c>
      <c r="I105" s="625">
        <f t="shared" ref="I105" si="464">I166+I227+I290+I351</f>
        <v>5</v>
      </c>
      <c r="J105" s="625">
        <f t="shared" ref="J105" si="465">J166+J227+J290+J351</f>
        <v>3248</v>
      </c>
      <c r="K105" s="625">
        <f t="shared" ref="K105" si="466">K166+K227+K290+K351</f>
        <v>5496</v>
      </c>
      <c r="L105" s="625">
        <f t="shared" ref="L105:BR105" si="467">L166+L227+L290+L351</f>
        <v>0</v>
      </c>
      <c r="M105" s="625">
        <f t="shared" si="467"/>
        <v>4091.0954032494328</v>
      </c>
      <c r="N105" s="625">
        <f t="shared" si="467"/>
        <v>4161.5600798092355</v>
      </c>
      <c r="O105" s="625">
        <f t="shared" si="467"/>
        <v>8627.4796543273442</v>
      </c>
      <c r="P105" s="625">
        <f t="shared" si="467"/>
        <v>3769.4858249217768</v>
      </c>
      <c r="Q105" s="625">
        <f t="shared" si="467"/>
        <v>3691.2784032494328</v>
      </c>
      <c r="R105" s="625">
        <f t="shared" si="467"/>
        <v>6036.8958700864396</v>
      </c>
      <c r="S105" s="625">
        <f t="shared" si="467"/>
        <v>5075.5490220113006</v>
      </c>
      <c r="T105" s="625">
        <f t="shared" si="467"/>
        <v>20439.051388622978</v>
      </c>
      <c r="U105" s="625">
        <f t="shared" si="467"/>
        <v>3276.9008749099239</v>
      </c>
      <c r="V105" s="625">
        <f t="shared" si="467"/>
        <v>6971.1000239864734</v>
      </c>
      <c r="W105" s="625">
        <f t="shared" si="467"/>
        <v>27827.337888911308</v>
      </c>
      <c r="X105" s="625">
        <f t="shared" si="467"/>
        <v>3595.2973268759233</v>
      </c>
      <c r="Y105" s="625">
        <f t="shared" si="467"/>
        <v>83759.783379616027</v>
      </c>
      <c r="Z105" s="625">
        <f t="shared" si="467"/>
        <v>7541.2433986800443</v>
      </c>
      <c r="AA105" s="625">
        <f t="shared" si="467"/>
        <v>43064.973751490033</v>
      </c>
      <c r="AB105" s="625">
        <f t="shared" si="467"/>
        <v>23171.070976421583</v>
      </c>
      <c r="AC105" s="625">
        <f t="shared" si="467"/>
        <v>33162.633252786181</v>
      </c>
      <c r="AD105" s="625">
        <f t="shared" si="467"/>
        <v>2742.4342506639687</v>
      </c>
      <c r="AE105" s="625">
        <f t="shared" si="467"/>
        <v>60389.753718821608</v>
      </c>
      <c r="AF105" s="625">
        <f t="shared" si="467"/>
        <v>5697.2869543658935</v>
      </c>
      <c r="AG105" s="625">
        <f t="shared" si="467"/>
        <v>44441.673934661223</v>
      </c>
      <c r="AH105" s="625">
        <f t="shared" si="467"/>
        <v>6035.7175630254224</v>
      </c>
      <c r="AI105" s="625">
        <f t="shared" si="467"/>
        <v>2127.7504085169753</v>
      </c>
      <c r="AJ105" s="625">
        <f t="shared" si="467"/>
        <v>1816.9690944161655</v>
      </c>
      <c r="AK105" s="625">
        <f t="shared" si="467"/>
        <v>12954.794813887398</v>
      </c>
      <c r="AL105" s="625">
        <f t="shared" si="467"/>
        <v>1715.6650944161654</v>
      </c>
      <c r="AM105" s="625">
        <f t="shared" si="467"/>
        <v>13640.11480171149</v>
      </c>
      <c r="AN105" s="625">
        <f t="shared" si="467"/>
        <v>1296.6599944161653</v>
      </c>
      <c r="AO105" s="625">
        <f t="shared" si="467"/>
        <v>9734.4501469592433</v>
      </c>
      <c r="AP105" s="625">
        <f t="shared" si="467"/>
        <v>1537.6837944161653</v>
      </c>
      <c r="AQ105" s="625">
        <f t="shared" si="467"/>
        <v>1468.6274995874614</v>
      </c>
      <c r="AR105" s="625">
        <f t="shared" si="467"/>
        <v>1349.5531944161655</v>
      </c>
      <c r="AS105" s="625">
        <f t="shared" si="467"/>
        <v>1811.1517402114505</v>
      </c>
      <c r="AT105" s="625">
        <f t="shared" si="467"/>
        <v>1471.0045944161654</v>
      </c>
      <c r="AU105" s="625">
        <f t="shared" si="467"/>
        <v>1574.8789944161656</v>
      </c>
      <c r="AV105" s="625">
        <f t="shared" si="467"/>
        <v>1749.8640655579286</v>
      </c>
      <c r="AW105" s="625">
        <f t="shared" si="467"/>
        <v>1161.7641000000001</v>
      </c>
      <c r="AX105" s="625">
        <f t="shared" si="467"/>
        <v>1600.9434000000001</v>
      </c>
      <c r="AY105" s="625">
        <f t="shared" si="467"/>
        <v>1339.9344000000001</v>
      </c>
      <c r="AZ105" s="625">
        <f t="shared" si="467"/>
        <v>1260.1008000000002</v>
      </c>
      <c r="BA105" s="625">
        <f t="shared" si="467"/>
        <v>1257.8139000000001</v>
      </c>
      <c r="BB105" s="625">
        <f t="shared" si="467"/>
        <v>1429.1613</v>
      </c>
      <c r="BC105" s="625">
        <f t="shared" si="467"/>
        <v>1173.7480818862509</v>
      </c>
      <c r="BD105" s="625">
        <f t="shared" si="467"/>
        <v>998.82719999999995</v>
      </c>
      <c r="BE105" s="625">
        <f t="shared" si="467"/>
        <v>886.50450000000001</v>
      </c>
      <c r="BF105" s="625">
        <f t="shared" si="467"/>
        <v>844.03620000000001</v>
      </c>
      <c r="BG105" s="625">
        <f t="shared" si="467"/>
        <v>719.52300000000002</v>
      </c>
      <c r="BH105" s="625">
        <f t="shared" si="467"/>
        <v>439.91639999999995</v>
      </c>
      <c r="BI105" s="625">
        <f t="shared" si="467"/>
        <v>265.1859</v>
      </c>
      <c r="BJ105" s="625">
        <f t="shared" si="467"/>
        <v>95.029200000000003</v>
      </c>
      <c r="BK105" s="625">
        <f t="shared" si="467"/>
        <v>95.029200000000003</v>
      </c>
      <c r="BL105" s="625">
        <f t="shared" si="467"/>
        <v>87.242400000000004</v>
      </c>
      <c r="BM105" s="625">
        <f t="shared" si="467"/>
        <v>34.133400000000002</v>
      </c>
      <c r="BN105" s="625">
        <f t="shared" si="467"/>
        <v>34.133400000000002</v>
      </c>
      <c r="BO105" s="625">
        <f t="shared" si="467"/>
        <v>0</v>
      </c>
      <c r="BP105" s="625">
        <f t="shared" si="467"/>
        <v>0</v>
      </c>
      <c r="BQ105" s="625">
        <f t="shared" si="467"/>
        <v>0</v>
      </c>
      <c r="BR105" s="625">
        <f t="shared" si="467"/>
        <v>0</v>
      </c>
      <c r="BS105" s="625">
        <f t="shared" ref="BS105:CL105" si="468">BS166+BS227+BS290+BS351</f>
        <v>0</v>
      </c>
      <c r="BT105" s="625">
        <f t="shared" si="468"/>
        <v>0</v>
      </c>
      <c r="BU105" s="625">
        <f t="shared" si="468"/>
        <v>0</v>
      </c>
      <c r="BV105" s="625">
        <f t="shared" si="468"/>
        <v>0</v>
      </c>
      <c r="BW105" s="625">
        <f t="shared" si="468"/>
        <v>0</v>
      </c>
      <c r="BX105" s="625">
        <f t="shared" si="468"/>
        <v>0</v>
      </c>
      <c r="BY105" s="625">
        <f t="shared" si="468"/>
        <v>0</v>
      </c>
      <c r="BZ105" s="625">
        <f t="shared" si="468"/>
        <v>0</v>
      </c>
      <c r="CA105" s="625">
        <f t="shared" si="468"/>
        <v>0</v>
      </c>
      <c r="CB105" s="625">
        <f t="shared" si="468"/>
        <v>0</v>
      </c>
      <c r="CC105" s="625">
        <f t="shared" si="468"/>
        <v>0</v>
      </c>
      <c r="CD105" s="625">
        <f t="shared" si="468"/>
        <v>0</v>
      </c>
      <c r="CE105" s="625">
        <f t="shared" si="468"/>
        <v>0</v>
      </c>
      <c r="CF105" s="625">
        <f t="shared" si="468"/>
        <v>0</v>
      </c>
      <c r="CG105" s="625">
        <f t="shared" si="468"/>
        <v>0</v>
      </c>
      <c r="CH105" s="625">
        <f t="shared" si="468"/>
        <v>0</v>
      </c>
      <c r="CI105" s="625">
        <f t="shared" si="468"/>
        <v>0</v>
      </c>
      <c r="CJ105" s="625">
        <f t="shared" si="468"/>
        <v>0</v>
      </c>
      <c r="CK105" s="625">
        <f t="shared" si="468"/>
        <v>0</v>
      </c>
      <c r="CL105" s="625">
        <f t="shared" si="468"/>
        <v>0</v>
      </c>
      <c r="CM105" s="625"/>
      <c r="CN105" s="625">
        <f t="shared" si="430"/>
        <v>489770</v>
      </c>
      <c r="CO105" s="251"/>
      <c r="CP105" s="251">
        <f t="shared" si="431"/>
        <v>1</v>
      </c>
      <c r="CQ105" s="624">
        <f t="shared" si="432"/>
        <v>5484</v>
      </c>
      <c r="CR105" s="624">
        <f t="shared" si="442"/>
        <v>39121</v>
      </c>
      <c r="CS105" s="624">
        <f t="shared" si="442"/>
        <v>260627</v>
      </c>
      <c r="CT105" s="624">
        <f t="shared" si="442"/>
        <v>161389</v>
      </c>
      <c r="CU105" s="624">
        <f t="shared" si="442"/>
        <v>17475</v>
      </c>
      <c r="CV105" s="624">
        <f t="shared" si="442"/>
        <v>5673</v>
      </c>
      <c r="CW105" s="624">
        <f t="shared" si="442"/>
        <v>0</v>
      </c>
      <c r="CX105" s="624">
        <f t="shared" si="442"/>
        <v>0</v>
      </c>
      <c r="CY105" s="27"/>
      <c r="CZ105" s="624">
        <f t="shared" si="434"/>
        <v>14228</v>
      </c>
      <c r="DA105" s="624">
        <f t="shared" si="443"/>
        <v>97563</v>
      </c>
      <c r="DB105" s="624">
        <f t="shared" si="443"/>
        <v>313950</v>
      </c>
      <c r="DC105" s="624">
        <f t="shared" si="443"/>
        <v>50304</v>
      </c>
      <c r="DD105" s="624">
        <f t="shared" si="443"/>
        <v>13113</v>
      </c>
      <c r="DE105" s="624">
        <f t="shared" si="443"/>
        <v>611</v>
      </c>
      <c r="DF105" s="624">
        <f t="shared" si="443"/>
        <v>0</v>
      </c>
      <c r="DG105" s="624">
        <f t="shared" si="443"/>
        <v>0</v>
      </c>
      <c r="DH105" s="267">
        <f t="shared" si="425"/>
        <v>0</v>
      </c>
      <c r="DL105"/>
      <c r="DM105"/>
    </row>
    <row r="106" spans="1:117" ht="15" outlineLevel="1">
      <c r="A106" s="628" t="s">
        <v>104</v>
      </c>
      <c r="B106" s="523">
        <f>'4d 1617 58C PC'!P12</f>
        <v>8.9999999999999998E-4</v>
      </c>
      <c r="C106" s="12">
        <f>'4e 1718 CS PC'!AP10</f>
        <v>8.9999999999999998E-4</v>
      </c>
      <c r="D106" s="12">
        <f>'4e 1718 CS PC'!AR10</f>
        <v>1.2999999999999999E-3</v>
      </c>
      <c r="E106" s="12">
        <f>'4f 1819 CS PC'!AT10</f>
        <v>1E-3</v>
      </c>
      <c r="F106" s="12">
        <f>'4f 1819 CS PC'!AQ10</f>
        <v>1.4E-3</v>
      </c>
      <c r="G106" s="625">
        <f t="shared" si="436"/>
        <v>1</v>
      </c>
      <c r="H106" s="625">
        <f t="shared" si="436"/>
        <v>257</v>
      </c>
      <c r="I106" s="625">
        <f t="shared" ref="I106" si="469">I167+I228+I291+I352</f>
        <v>0</v>
      </c>
      <c r="J106" s="625">
        <f t="shared" ref="J106" si="470">J167+J228+J291+J352</f>
        <v>154</v>
      </c>
      <c r="K106" s="625">
        <f t="shared" ref="K106" si="471">K167+K228+K291+K352</f>
        <v>260</v>
      </c>
      <c r="L106" s="625">
        <f t="shared" ref="L106:BR106" si="472">L167+L228+L291+L352</f>
        <v>0</v>
      </c>
      <c r="M106" s="625">
        <f t="shared" si="472"/>
        <v>193.78872962760471</v>
      </c>
      <c r="N106" s="625">
        <f t="shared" si="472"/>
        <v>197.12653009622696</v>
      </c>
      <c r="O106" s="625">
        <f t="shared" si="472"/>
        <v>408.67008888918997</v>
      </c>
      <c r="P106" s="625">
        <f t="shared" si="472"/>
        <v>178.55459170682099</v>
      </c>
      <c r="Q106" s="625">
        <f t="shared" si="472"/>
        <v>174.85002962760473</v>
      </c>
      <c r="R106" s="625">
        <f t="shared" si="472"/>
        <v>285.95822542514713</v>
      </c>
      <c r="S106" s="625">
        <f t="shared" si="472"/>
        <v>268.54756730218526</v>
      </c>
      <c r="T106" s="625">
        <f t="shared" si="472"/>
        <v>1070.8214195038615</v>
      </c>
      <c r="U106" s="625">
        <f t="shared" si="472"/>
        <v>173.38099867248272</v>
      </c>
      <c r="V106" s="625">
        <f t="shared" si="472"/>
        <v>368.84127111039544</v>
      </c>
      <c r="W106" s="625">
        <f t="shared" si="472"/>
        <v>1459.083563434461</v>
      </c>
      <c r="X106" s="625">
        <f t="shared" si="472"/>
        <v>190.2273538029589</v>
      </c>
      <c r="Y106" s="625">
        <f t="shared" si="472"/>
        <v>4379.5914507733351</v>
      </c>
      <c r="Z106" s="625">
        <f t="shared" si="472"/>
        <v>399.0075872317484</v>
      </c>
      <c r="AA106" s="625">
        <f t="shared" si="472"/>
        <v>2254.080253517991</v>
      </c>
      <c r="AB106" s="625">
        <f t="shared" si="472"/>
        <v>1215.3727204455863</v>
      </c>
      <c r="AC106" s="625">
        <f t="shared" si="472"/>
        <v>1736.1312895654062</v>
      </c>
      <c r="AD106" s="625">
        <f t="shared" si="472"/>
        <v>145.1023413049719</v>
      </c>
      <c r="AE106" s="625">
        <f t="shared" si="472"/>
        <v>3158.5597523186043</v>
      </c>
      <c r="AF106" s="625">
        <f t="shared" si="472"/>
        <v>301.44375419925359</v>
      </c>
      <c r="AG106" s="625">
        <f t="shared" si="472"/>
        <v>2324.508738341864</v>
      </c>
      <c r="AH106" s="625">
        <f t="shared" si="472"/>
        <v>319.35013560981076</v>
      </c>
      <c r="AI106" s="625">
        <f t="shared" si="472"/>
        <v>112.57938669401987</v>
      </c>
      <c r="AJ106" s="625">
        <f t="shared" si="472"/>
        <v>96.135930921490228</v>
      </c>
      <c r="AK106" s="625">
        <f t="shared" si="472"/>
        <v>678.63026211044439</v>
      </c>
      <c r="AL106" s="625">
        <f t="shared" si="472"/>
        <v>90.775930921490215</v>
      </c>
      <c r="AM106" s="625">
        <f t="shared" si="472"/>
        <v>714.40353342388835</v>
      </c>
      <c r="AN106" s="625">
        <f t="shared" si="472"/>
        <v>68.60633092149024</v>
      </c>
      <c r="AO106" s="625">
        <f t="shared" si="472"/>
        <v>515.05027232588589</v>
      </c>
      <c r="AP106" s="625">
        <f t="shared" si="472"/>
        <v>81.358930921490227</v>
      </c>
      <c r="AQ106" s="625">
        <f t="shared" si="472"/>
        <v>77.705158708331297</v>
      </c>
      <c r="AR106" s="625">
        <f t="shared" si="472"/>
        <v>71.404930921490219</v>
      </c>
      <c r="AS106" s="625">
        <f t="shared" si="472"/>
        <v>95.82813440272227</v>
      </c>
      <c r="AT106" s="625">
        <f t="shared" si="472"/>
        <v>77.830930921490221</v>
      </c>
      <c r="AU106" s="625">
        <f t="shared" si="472"/>
        <v>83.326930921490231</v>
      </c>
      <c r="AV106" s="625">
        <f t="shared" si="472"/>
        <v>92.585400294070283</v>
      </c>
      <c r="AW106" s="625">
        <f t="shared" si="472"/>
        <v>61.469000000000001</v>
      </c>
      <c r="AX106" s="625">
        <f t="shared" si="472"/>
        <v>84.706000000000003</v>
      </c>
      <c r="AY106" s="625">
        <f t="shared" si="472"/>
        <v>70.896000000000001</v>
      </c>
      <c r="AZ106" s="625">
        <f t="shared" si="472"/>
        <v>66.671999999999997</v>
      </c>
      <c r="BA106" s="625">
        <f t="shared" si="472"/>
        <v>66.551000000000002</v>
      </c>
      <c r="BB106" s="625">
        <f t="shared" si="472"/>
        <v>75.61699999999999</v>
      </c>
      <c r="BC106" s="625">
        <f t="shared" si="472"/>
        <v>62.103073115674647</v>
      </c>
      <c r="BD106" s="625">
        <f t="shared" si="472"/>
        <v>52.847999999999999</v>
      </c>
      <c r="BE106" s="625">
        <f t="shared" si="472"/>
        <v>46.905000000000001</v>
      </c>
      <c r="BF106" s="625">
        <f t="shared" si="472"/>
        <v>44.658000000000001</v>
      </c>
      <c r="BG106" s="625">
        <f t="shared" si="472"/>
        <v>38.070000000000007</v>
      </c>
      <c r="BH106" s="625">
        <f t="shared" si="472"/>
        <v>23.276</v>
      </c>
      <c r="BI106" s="625">
        <f t="shared" si="472"/>
        <v>14.031000000000001</v>
      </c>
      <c r="BJ106" s="625">
        <f t="shared" si="472"/>
        <v>5.0280000000000005</v>
      </c>
      <c r="BK106" s="625">
        <f t="shared" si="472"/>
        <v>5.0280000000000005</v>
      </c>
      <c r="BL106" s="625">
        <f t="shared" si="472"/>
        <v>4.6159999999999997</v>
      </c>
      <c r="BM106" s="625">
        <f t="shared" si="472"/>
        <v>1.806</v>
      </c>
      <c r="BN106" s="625">
        <f t="shared" si="472"/>
        <v>1.806</v>
      </c>
      <c r="BO106" s="625">
        <f t="shared" si="472"/>
        <v>0</v>
      </c>
      <c r="BP106" s="625">
        <f t="shared" si="472"/>
        <v>0</v>
      </c>
      <c r="BQ106" s="625">
        <f t="shared" si="472"/>
        <v>0</v>
      </c>
      <c r="BR106" s="625">
        <f t="shared" si="472"/>
        <v>0</v>
      </c>
      <c r="BS106" s="625">
        <f t="shared" ref="BS106:CL106" si="473">BS167+BS228+BS291+BS352</f>
        <v>0</v>
      </c>
      <c r="BT106" s="625">
        <f t="shared" si="473"/>
        <v>0</v>
      </c>
      <c r="BU106" s="625">
        <f t="shared" si="473"/>
        <v>0</v>
      </c>
      <c r="BV106" s="625">
        <f t="shared" si="473"/>
        <v>0</v>
      </c>
      <c r="BW106" s="625">
        <f t="shared" si="473"/>
        <v>0</v>
      </c>
      <c r="BX106" s="625">
        <f t="shared" si="473"/>
        <v>0</v>
      </c>
      <c r="BY106" s="625">
        <f t="shared" si="473"/>
        <v>0</v>
      </c>
      <c r="BZ106" s="625">
        <f t="shared" si="473"/>
        <v>0</v>
      </c>
      <c r="CA106" s="625">
        <f t="shared" si="473"/>
        <v>0</v>
      </c>
      <c r="CB106" s="625">
        <f t="shared" si="473"/>
        <v>0</v>
      </c>
      <c r="CC106" s="625">
        <f t="shared" si="473"/>
        <v>0</v>
      </c>
      <c r="CD106" s="625">
        <f t="shared" si="473"/>
        <v>0</v>
      </c>
      <c r="CE106" s="625">
        <f t="shared" si="473"/>
        <v>0</v>
      </c>
      <c r="CF106" s="625">
        <f t="shared" si="473"/>
        <v>0</v>
      </c>
      <c r="CG106" s="625">
        <f t="shared" si="473"/>
        <v>0</v>
      </c>
      <c r="CH106" s="625">
        <f t="shared" si="473"/>
        <v>0</v>
      </c>
      <c r="CI106" s="625">
        <f t="shared" si="473"/>
        <v>0</v>
      </c>
      <c r="CJ106" s="625">
        <f t="shared" si="473"/>
        <v>0</v>
      </c>
      <c r="CK106" s="625">
        <f t="shared" si="473"/>
        <v>0</v>
      </c>
      <c r="CL106" s="625">
        <f t="shared" si="473"/>
        <v>0</v>
      </c>
      <c r="CM106" s="625"/>
      <c r="CN106" s="653">
        <f>ROUNDDOWN(SUM(G106:CM106),0)</f>
        <v>25457</v>
      </c>
      <c r="CO106" s="251"/>
      <c r="CP106" s="251">
        <f t="shared" si="431"/>
        <v>0</v>
      </c>
      <c r="CQ106" s="624">
        <f t="shared" si="432"/>
        <v>258</v>
      </c>
      <c r="CR106" s="624">
        <f t="shared" si="442"/>
        <v>1853</v>
      </c>
      <c r="CS106" s="624">
        <f t="shared" si="442"/>
        <v>13661</v>
      </c>
      <c r="CT106" s="624">
        <f t="shared" si="442"/>
        <v>8462</v>
      </c>
      <c r="CU106" s="624">
        <f t="shared" si="442"/>
        <v>924</v>
      </c>
      <c r="CV106" s="624">
        <f t="shared" si="442"/>
        <v>299</v>
      </c>
      <c r="CW106" s="624">
        <f t="shared" si="442"/>
        <v>0</v>
      </c>
      <c r="CX106" s="624">
        <f t="shared" si="442"/>
        <v>0</v>
      </c>
      <c r="CY106" s="27"/>
      <c r="CZ106" s="624">
        <f t="shared" si="434"/>
        <v>672</v>
      </c>
      <c r="DA106" s="624">
        <f t="shared" si="443"/>
        <v>4970</v>
      </c>
      <c r="DB106" s="624">
        <f t="shared" si="443"/>
        <v>16441</v>
      </c>
      <c r="DC106" s="624">
        <f t="shared" si="443"/>
        <v>2647</v>
      </c>
      <c r="DD106" s="624">
        <f t="shared" si="443"/>
        <v>694</v>
      </c>
      <c r="DE106" s="624">
        <f t="shared" si="443"/>
        <v>33</v>
      </c>
      <c r="DF106" s="624">
        <f t="shared" si="443"/>
        <v>0</v>
      </c>
      <c r="DG106" s="624">
        <f t="shared" si="443"/>
        <v>0</v>
      </c>
      <c r="DH106" s="267">
        <f t="shared" si="425"/>
        <v>0</v>
      </c>
      <c r="DL106"/>
      <c r="DM106"/>
    </row>
    <row r="107" spans="1:117" ht="15" outlineLevel="1">
      <c r="A107" s="628" t="s">
        <v>105</v>
      </c>
      <c r="B107" s="523">
        <f>'4d 1617 58C PC'!P13</f>
        <v>3.0000000000000001E-3</v>
      </c>
      <c r="C107" s="12">
        <f>'4e 1718 CS PC'!AP11</f>
        <v>2.8999999999999998E-3</v>
      </c>
      <c r="D107" s="12">
        <f>'4e 1718 CS PC'!AR11</f>
        <v>4.1000000000000003E-3</v>
      </c>
      <c r="E107" s="12">
        <f>'4f 1819 CS PC'!AT11</f>
        <v>2.8E-3</v>
      </c>
      <c r="F107" s="12">
        <f>'4f 1819 CS PC'!AQ11</f>
        <v>4.0000000000000001E-3</v>
      </c>
      <c r="G107" s="625">
        <f t="shared" si="436"/>
        <v>5</v>
      </c>
      <c r="H107" s="625">
        <f t="shared" si="436"/>
        <v>856</v>
      </c>
      <c r="I107" s="625">
        <f t="shared" ref="I107" si="474">I168+I229+I292+I353</f>
        <v>1</v>
      </c>
      <c r="J107" s="625">
        <f t="shared" ref="J107" si="475">J168+J229+J292+J353</f>
        <v>496</v>
      </c>
      <c r="K107" s="625">
        <f t="shared" ref="K107" si="476">K168+K229+K292+K353</f>
        <v>839</v>
      </c>
      <c r="L107" s="625">
        <f t="shared" ref="L107:BR107" si="477">L168+L229+L292+L353</f>
        <v>0</v>
      </c>
      <c r="M107" s="625">
        <f t="shared" si="477"/>
        <v>624.43035102228191</v>
      </c>
      <c r="N107" s="625">
        <f t="shared" si="477"/>
        <v>635.18548586562019</v>
      </c>
      <c r="O107" s="625">
        <f t="shared" si="477"/>
        <v>1316.8258419762788</v>
      </c>
      <c r="P107" s="625">
        <f t="shared" si="477"/>
        <v>575.34257327753437</v>
      </c>
      <c r="Q107" s="625">
        <f t="shared" si="477"/>
        <v>563.40565102228175</v>
      </c>
      <c r="R107" s="625">
        <f t="shared" si="477"/>
        <v>921.4209485921408</v>
      </c>
      <c r="S107" s="625">
        <f t="shared" si="477"/>
        <v>751.93318844611861</v>
      </c>
      <c r="T107" s="625">
        <f t="shared" si="477"/>
        <v>3045.4826946108119</v>
      </c>
      <c r="U107" s="625">
        <f t="shared" si="477"/>
        <v>485.46679628295163</v>
      </c>
      <c r="V107" s="625">
        <f t="shared" si="477"/>
        <v>1032.755559109107</v>
      </c>
      <c r="W107" s="625">
        <f t="shared" si="477"/>
        <v>4144.4124576164904</v>
      </c>
      <c r="X107" s="625">
        <f t="shared" si="477"/>
        <v>532.63667064828485</v>
      </c>
      <c r="Y107" s="625">
        <f t="shared" si="477"/>
        <v>12494.739582165337</v>
      </c>
      <c r="Z107" s="625">
        <f t="shared" si="477"/>
        <v>1117.2212442488953</v>
      </c>
      <c r="AA107" s="625">
        <f t="shared" si="477"/>
        <v>6420.3322298503754</v>
      </c>
      <c r="AB107" s="625">
        <f t="shared" si="477"/>
        <v>3450.2263372476418</v>
      </c>
      <c r="AC107" s="625">
        <f t="shared" si="477"/>
        <v>4943.4621707831375</v>
      </c>
      <c r="AD107" s="625">
        <f t="shared" si="477"/>
        <v>406.28655565392131</v>
      </c>
      <c r="AE107" s="625">
        <f t="shared" si="477"/>
        <v>9007.0201064920911</v>
      </c>
      <c r="AF107" s="625">
        <f t="shared" si="477"/>
        <v>844.04251175791012</v>
      </c>
      <c r="AG107" s="625">
        <f t="shared" si="477"/>
        <v>6628.2618273572189</v>
      </c>
      <c r="AH107" s="625">
        <f t="shared" si="477"/>
        <v>894.18037970747014</v>
      </c>
      <c r="AI107" s="625">
        <f t="shared" si="477"/>
        <v>315.22228274325562</v>
      </c>
      <c r="AJ107" s="625">
        <f t="shared" si="477"/>
        <v>269.18060658017265</v>
      </c>
      <c r="AK107" s="625">
        <f t="shared" si="477"/>
        <v>1930.4430539092443</v>
      </c>
      <c r="AL107" s="625">
        <f t="shared" si="477"/>
        <v>254.17260658017264</v>
      </c>
      <c r="AM107" s="625">
        <f t="shared" si="477"/>
        <v>2032.774133586887</v>
      </c>
      <c r="AN107" s="625">
        <f t="shared" si="477"/>
        <v>192.09780658017263</v>
      </c>
      <c r="AO107" s="625">
        <f t="shared" si="477"/>
        <v>1442.1407625124805</v>
      </c>
      <c r="AP107" s="625">
        <f t="shared" si="477"/>
        <v>227.80500658017263</v>
      </c>
      <c r="AQ107" s="625">
        <f t="shared" si="477"/>
        <v>217.5744443833276</v>
      </c>
      <c r="AR107" s="625">
        <f t="shared" si="477"/>
        <v>199.93380658017267</v>
      </c>
      <c r="AS107" s="625">
        <f t="shared" si="477"/>
        <v>268.31877632762223</v>
      </c>
      <c r="AT107" s="625">
        <f t="shared" si="477"/>
        <v>217.92660658017266</v>
      </c>
      <c r="AU107" s="625">
        <f t="shared" si="477"/>
        <v>233.31540658017263</v>
      </c>
      <c r="AV107" s="625">
        <f t="shared" si="477"/>
        <v>259.23912082339677</v>
      </c>
      <c r="AW107" s="625">
        <f t="shared" si="477"/>
        <v>172.11319999999998</v>
      </c>
      <c r="AX107" s="625">
        <f t="shared" si="477"/>
        <v>237.17680000000001</v>
      </c>
      <c r="AY107" s="625">
        <f t="shared" si="477"/>
        <v>198.50879999999998</v>
      </c>
      <c r="AZ107" s="625">
        <f t="shared" si="477"/>
        <v>186.6816</v>
      </c>
      <c r="BA107" s="625">
        <f t="shared" si="477"/>
        <v>186.34280000000001</v>
      </c>
      <c r="BB107" s="625">
        <f t="shared" si="477"/>
        <v>211.72759999999997</v>
      </c>
      <c r="BC107" s="625">
        <f t="shared" si="477"/>
        <v>173.88860472388899</v>
      </c>
      <c r="BD107" s="625">
        <f t="shared" si="477"/>
        <v>147.9744</v>
      </c>
      <c r="BE107" s="625">
        <f t="shared" si="477"/>
        <v>131.334</v>
      </c>
      <c r="BF107" s="625">
        <f t="shared" si="477"/>
        <v>125.0424</v>
      </c>
      <c r="BG107" s="625">
        <f t="shared" si="477"/>
        <v>106.59599999999999</v>
      </c>
      <c r="BH107" s="625">
        <f t="shared" si="477"/>
        <v>65.172799999999995</v>
      </c>
      <c r="BI107" s="625">
        <f t="shared" si="477"/>
        <v>39.286799999999999</v>
      </c>
      <c r="BJ107" s="625">
        <f t="shared" si="477"/>
        <v>14.0784</v>
      </c>
      <c r="BK107" s="625">
        <f t="shared" si="477"/>
        <v>14.0784</v>
      </c>
      <c r="BL107" s="625">
        <f t="shared" si="477"/>
        <v>12.924799999999999</v>
      </c>
      <c r="BM107" s="625">
        <f t="shared" si="477"/>
        <v>5.0568</v>
      </c>
      <c r="BN107" s="625">
        <f t="shared" si="477"/>
        <v>5.0568</v>
      </c>
      <c r="BO107" s="625">
        <f t="shared" si="477"/>
        <v>0</v>
      </c>
      <c r="BP107" s="625">
        <f t="shared" si="477"/>
        <v>0</v>
      </c>
      <c r="BQ107" s="625">
        <f t="shared" si="477"/>
        <v>0</v>
      </c>
      <c r="BR107" s="625">
        <f t="shared" si="477"/>
        <v>0</v>
      </c>
      <c r="BS107" s="625">
        <f t="shared" ref="BS107:CL107" si="478">BS168+BS229+BS292+BS353</f>
        <v>0</v>
      </c>
      <c r="BT107" s="625">
        <f t="shared" si="478"/>
        <v>0</v>
      </c>
      <c r="BU107" s="625">
        <f t="shared" si="478"/>
        <v>0</v>
      </c>
      <c r="BV107" s="625">
        <f t="shared" si="478"/>
        <v>0</v>
      </c>
      <c r="BW107" s="625">
        <f t="shared" si="478"/>
        <v>0</v>
      </c>
      <c r="BX107" s="625">
        <f t="shared" si="478"/>
        <v>0</v>
      </c>
      <c r="BY107" s="625">
        <f t="shared" si="478"/>
        <v>0</v>
      </c>
      <c r="BZ107" s="625">
        <f t="shared" si="478"/>
        <v>0</v>
      </c>
      <c r="CA107" s="625">
        <f t="shared" si="478"/>
        <v>0</v>
      </c>
      <c r="CB107" s="625">
        <f t="shared" si="478"/>
        <v>0</v>
      </c>
      <c r="CC107" s="625">
        <f t="shared" si="478"/>
        <v>0</v>
      </c>
      <c r="CD107" s="625">
        <f t="shared" si="478"/>
        <v>0</v>
      </c>
      <c r="CE107" s="625">
        <f t="shared" si="478"/>
        <v>0</v>
      </c>
      <c r="CF107" s="625">
        <f t="shared" si="478"/>
        <v>0</v>
      </c>
      <c r="CG107" s="625">
        <f t="shared" si="478"/>
        <v>0</v>
      </c>
      <c r="CH107" s="625">
        <f t="shared" si="478"/>
        <v>0</v>
      </c>
      <c r="CI107" s="625">
        <f t="shared" si="478"/>
        <v>0</v>
      </c>
      <c r="CJ107" s="625">
        <f t="shared" si="478"/>
        <v>0</v>
      </c>
      <c r="CK107" s="625">
        <f t="shared" si="478"/>
        <v>0</v>
      </c>
      <c r="CL107" s="625">
        <f t="shared" si="478"/>
        <v>0</v>
      </c>
      <c r="CM107" s="625"/>
      <c r="CN107" s="625">
        <f>ROUND(SUM(G107:CM107),0)</f>
        <v>73125</v>
      </c>
      <c r="CO107" s="251"/>
      <c r="CP107" s="251">
        <f t="shared" si="431"/>
        <v>-1</v>
      </c>
      <c r="CQ107" s="624">
        <f t="shared" si="432"/>
        <v>862</v>
      </c>
      <c r="CR107" s="624">
        <f t="shared" si="442"/>
        <v>5972</v>
      </c>
      <c r="CS107" s="624">
        <f t="shared" si="442"/>
        <v>38825</v>
      </c>
      <c r="CT107" s="624">
        <f t="shared" si="442"/>
        <v>24038</v>
      </c>
      <c r="CU107" s="624">
        <f t="shared" si="442"/>
        <v>2588</v>
      </c>
      <c r="CV107" s="624">
        <f t="shared" si="442"/>
        <v>841</v>
      </c>
      <c r="CW107" s="624">
        <f t="shared" si="442"/>
        <v>0</v>
      </c>
      <c r="CX107" s="624">
        <f t="shared" si="442"/>
        <v>0</v>
      </c>
      <c r="CY107" s="27"/>
      <c r="CZ107" s="624">
        <f t="shared" si="434"/>
        <v>2197</v>
      </c>
      <c r="DA107" s="624">
        <f t="shared" si="443"/>
        <v>14630</v>
      </c>
      <c r="DB107" s="624">
        <f t="shared" si="443"/>
        <v>46791</v>
      </c>
      <c r="DC107" s="624">
        <f t="shared" si="443"/>
        <v>7475</v>
      </c>
      <c r="DD107" s="624">
        <f t="shared" si="443"/>
        <v>1942</v>
      </c>
      <c r="DE107" s="624">
        <f t="shared" si="443"/>
        <v>90</v>
      </c>
      <c r="DF107" s="624">
        <f t="shared" si="443"/>
        <v>0</v>
      </c>
      <c r="DG107" s="624">
        <f t="shared" si="443"/>
        <v>0</v>
      </c>
      <c r="DH107" s="267">
        <f t="shared" si="425"/>
        <v>1</v>
      </c>
      <c r="DL107"/>
      <c r="DM107"/>
    </row>
    <row r="108" spans="1:117" ht="15" outlineLevel="1">
      <c r="A108" s="628" t="s">
        <v>163</v>
      </c>
      <c r="B108" s="523">
        <f>'4d 1617 58C PC'!P14</f>
        <v>3.9899999999999998E-2</v>
      </c>
      <c r="C108" s="12">
        <f>'4e 1718 CS PC'!AP12</f>
        <v>4.0899999999999999E-2</v>
      </c>
      <c r="D108" s="12">
        <f>'4e 1718 CS PC'!AR12</f>
        <v>5.7599999999999998E-2</v>
      </c>
      <c r="E108" s="12">
        <f>'4f 1819 CS PC'!AT12</f>
        <v>4.1399999999999999E-2</v>
      </c>
      <c r="F108" s="12">
        <f>'4f 1819 CS PC'!AQ12</f>
        <v>5.8700000000000002E-2</v>
      </c>
      <c r="G108" s="625">
        <f t="shared" si="436"/>
        <v>61</v>
      </c>
      <c r="H108" s="625">
        <f t="shared" si="436"/>
        <v>11385</v>
      </c>
      <c r="I108" s="625">
        <f t="shared" ref="I108" si="479">I169+I230+I293+I354</f>
        <v>11</v>
      </c>
      <c r="J108" s="625">
        <f t="shared" ref="J108" si="480">J169+J230+J293+J354</f>
        <v>6991</v>
      </c>
      <c r="K108" s="625">
        <f t="shared" ref="K108" si="481">K169+K230+K293+K354</f>
        <v>11833</v>
      </c>
      <c r="L108" s="625">
        <f t="shared" ref="L108:BR108" si="482">L169+L230+L293+L354</f>
        <v>0</v>
      </c>
      <c r="M108" s="625">
        <f t="shared" si="482"/>
        <v>8806.6211575211473</v>
      </c>
      <c r="N108" s="625">
        <f t="shared" si="482"/>
        <v>8958.3056454840917</v>
      </c>
      <c r="O108" s="625">
        <f t="shared" si="482"/>
        <v>18571.785150630967</v>
      </c>
      <c r="P108" s="625">
        <f t="shared" si="482"/>
        <v>8114.3142231210886</v>
      </c>
      <c r="Q108" s="625">
        <f t="shared" si="482"/>
        <v>7945.9624575211474</v>
      </c>
      <c r="R108" s="625">
        <f t="shared" si="482"/>
        <v>12995.212688765021</v>
      </c>
      <c r="S108" s="625">
        <f t="shared" si="482"/>
        <v>11117.869286310468</v>
      </c>
      <c r="T108" s="625">
        <f t="shared" si="482"/>
        <v>44768.446927459867</v>
      </c>
      <c r="U108" s="625">
        <f t="shared" si="482"/>
        <v>7177.9733450407839</v>
      </c>
      <c r="V108" s="625">
        <f t="shared" si="482"/>
        <v>15270.028623970367</v>
      </c>
      <c r="W108" s="625">
        <f t="shared" si="482"/>
        <v>60951.610466186685</v>
      </c>
      <c r="X108" s="625">
        <f t="shared" si="482"/>
        <v>7875.4131874424993</v>
      </c>
      <c r="Y108" s="625">
        <f t="shared" si="482"/>
        <v>183460.00862201609</v>
      </c>
      <c r="Z108" s="625">
        <f t="shared" si="482"/>
        <v>16518.914111394384</v>
      </c>
      <c r="AA108" s="625">
        <f t="shared" si="482"/>
        <v>94326.317055644831</v>
      </c>
      <c r="AB108" s="625">
        <f t="shared" si="482"/>
        <v>50752.870786447282</v>
      </c>
      <c r="AC108" s="625">
        <f t="shared" si="482"/>
        <v>72637.060068007821</v>
      </c>
      <c r="AD108" s="625">
        <f t="shared" si="482"/>
        <v>6007.236930025836</v>
      </c>
      <c r="AE108" s="625">
        <f t="shared" si="482"/>
        <v>132272.61214599019</v>
      </c>
      <c r="AF108" s="625">
        <f t="shared" si="482"/>
        <v>12479.771423849099</v>
      </c>
      <c r="AG108" s="625">
        <f t="shared" si="482"/>
        <v>97341.307347353155</v>
      </c>
      <c r="AH108" s="625">
        <f t="shared" si="482"/>
        <v>13221.095614246167</v>
      </c>
      <c r="AI108" s="625">
        <f t="shared" si="482"/>
        <v>4660.7866091324222</v>
      </c>
      <c r="AJ108" s="625">
        <f t="shared" si="482"/>
        <v>3980.0275401496961</v>
      </c>
      <c r="AK108" s="625">
        <f t="shared" si="482"/>
        <v>28375.3673113724</v>
      </c>
      <c r="AL108" s="625">
        <f t="shared" si="482"/>
        <v>3758.1235401496956</v>
      </c>
      <c r="AM108" s="625">
        <f t="shared" si="482"/>
        <v>29876.415503748976</v>
      </c>
      <c r="AN108" s="625">
        <f t="shared" si="482"/>
        <v>2840.3028401496958</v>
      </c>
      <c r="AO108" s="625">
        <f t="shared" si="482"/>
        <v>21323.081274291675</v>
      </c>
      <c r="AP108" s="625">
        <f t="shared" si="482"/>
        <v>3368.259740149696</v>
      </c>
      <c r="AQ108" s="625">
        <f t="shared" si="482"/>
        <v>3216.9935705249159</v>
      </c>
      <c r="AR108" s="625">
        <f t="shared" si="482"/>
        <v>2956.1641401496954</v>
      </c>
      <c r="AS108" s="625">
        <f t="shared" si="482"/>
        <v>3967.2847642727002</v>
      </c>
      <c r="AT108" s="625">
        <f t="shared" si="482"/>
        <v>3222.2005401496954</v>
      </c>
      <c r="AU108" s="625">
        <f t="shared" si="482"/>
        <v>3449.7349401496958</v>
      </c>
      <c r="AV108" s="625">
        <f t="shared" si="482"/>
        <v>3833.0355721745091</v>
      </c>
      <c r="AW108" s="625">
        <f t="shared" si="482"/>
        <v>2544.8166000000001</v>
      </c>
      <c r="AX108" s="625">
        <f t="shared" si="482"/>
        <v>3506.8283999999999</v>
      </c>
      <c r="AY108" s="625">
        <f t="shared" si="482"/>
        <v>2935.0944</v>
      </c>
      <c r="AZ108" s="625">
        <f t="shared" si="482"/>
        <v>2760.2208000000001</v>
      </c>
      <c r="BA108" s="625">
        <f t="shared" si="482"/>
        <v>2755.2114000000001</v>
      </c>
      <c r="BB108" s="625">
        <f t="shared" si="482"/>
        <v>3130.5437999999995</v>
      </c>
      <c r="BC108" s="625">
        <f t="shared" si="482"/>
        <v>2571.0672269889301</v>
      </c>
      <c r="BD108" s="625">
        <f t="shared" si="482"/>
        <v>2187.9071999999996</v>
      </c>
      <c r="BE108" s="625">
        <f t="shared" si="482"/>
        <v>1941.867</v>
      </c>
      <c r="BF108" s="625">
        <f t="shared" si="482"/>
        <v>1848.8411999999998</v>
      </c>
      <c r="BG108" s="625">
        <f t="shared" si="482"/>
        <v>1576.098</v>
      </c>
      <c r="BH108" s="625">
        <f t="shared" si="482"/>
        <v>963.62639999999999</v>
      </c>
      <c r="BI108" s="625">
        <f t="shared" si="482"/>
        <v>580.88340000000005</v>
      </c>
      <c r="BJ108" s="625">
        <f t="shared" si="482"/>
        <v>208.1592</v>
      </c>
      <c r="BK108" s="625">
        <f t="shared" si="482"/>
        <v>208.1592</v>
      </c>
      <c r="BL108" s="625">
        <f t="shared" si="482"/>
        <v>191.10239999999999</v>
      </c>
      <c r="BM108" s="625">
        <f t="shared" si="482"/>
        <v>74.7684</v>
      </c>
      <c r="BN108" s="625">
        <f t="shared" si="482"/>
        <v>74.7684</v>
      </c>
      <c r="BO108" s="625">
        <f t="shared" si="482"/>
        <v>0</v>
      </c>
      <c r="BP108" s="625">
        <f t="shared" si="482"/>
        <v>0</v>
      </c>
      <c r="BQ108" s="625">
        <f t="shared" si="482"/>
        <v>0</v>
      </c>
      <c r="BR108" s="625">
        <f t="shared" si="482"/>
        <v>0</v>
      </c>
      <c r="BS108" s="625">
        <f t="shared" ref="BS108:CL108" si="483">BS169+BS230+BS293+BS354</f>
        <v>0</v>
      </c>
      <c r="BT108" s="625">
        <f t="shared" si="483"/>
        <v>0</v>
      </c>
      <c r="BU108" s="625">
        <f t="shared" si="483"/>
        <v>0</v>
      </c>
      <c r="BV108" s="625">
        <f t="shared" si="483"/>
        <v>0</v>
      </c>
      <c r="BW108" s="625">
        <f t="shared" si="483"/>
        <v>0</v>
      </c>
      <c r="BX108" s="625">
        <f t="shared" si="483"/>
        <v>0</v>
      </c>
      <c r="BY108" s="625">
        <f t="shared" si="483"/>
        <v>0</v>
      </c>
      <c r="BZ108" s="625">
        <f t="shared" si="483"/>
        <v>0</v>
      </c>
      <c r="CA108" s="625">
        <f t="shared" si="483"/>
        <v>0</v>
      </c>
      <c r="CB108" s="625">
        <f t="shared" si="483"/>
        <v>0</v>
      </c>
      <c r="CC108" s="625">
        <f t="shared" si="483"/>
        <v>0</v>
      </c>
      <c r="CD108" s="625">
        <f t="shared" si="483"/>
        <v>0</v>
      </c>
      <c r="CE108" s="625">
        <f t="shared" si="483"/>
        <v>0</v>
      </c>
      <c r="CF108" s="625">
        <f t="shared" si="483"/>
        <v>0</v>
      </c>
      <c r="CG108" s="625">
        <f t="shared" si="483"/>
        <v>0</v>
      </c>
      <c r="CH108" s="625">
        <f t="shared" si="483"/>
        <v>0</v>
      </c>
      <c r="CI108" s="625">
        <f t="shared" si="483"/>
        <v>0</v>
      </c>
      <c r="CJ108" s="625">
        <f t="shared" si="483"/>
        <v>0</v>
      </c>
      <c r="CK108" s="625">
        <f t="shared" si="483"/>
        <v>0</v>
      </c>
      <c r="CL108" s="625">
        <f t="shared" si="483"/>
        <v>0</v>
      </c>
      <c r="CM108" s="625"/>
      <c r="CN108" s="625">
        <f>ROUND(SUM(G108:CM108),0)</f>
        <v>1070739</v>
      </c>
      <c r="CO108" s="251"/>
      <c r="CP108" s="251">
        <f t="shared" si="431"/>
        <v>-1</v>
      </c>
      <c r="CQ108" s="624">
        <f t="shared" si="432"/>
        <v>11457</v>
      </c>
      <c r="CR108" s="624">
        <f t="shared" si="442"/>
        <v>84216</v>
      </c>
      <c r="CS108" s="624">
        <f t="shared" si="442"/>
        <v>570863</v>
      </c>
      <c r="CT108" s="624">
        <f t="shared" si="442"/>
        <v>353497</v>
      </c>
      <c r="CU108" s="624">
        <f t="shared" si="442"/>
        <v>38279</v>
      </c>
      <c r="CV108" s="624">
        <f t="shared" si="442"/>
        <v>12428</v>
      </c>
      <c r="CW108" s="624">
        <f t="shared" si="442"/>
        <v>0</v>
      </c>
      <c r="CX108" s="624">
        <f t="shared" si="442"/>
        <v>0</v>
      </c>
      <c r="CY108" s="27"/>
      <c r="CZ108" s="624">
        <f t="shared" si="434"/>
        <v>30281</v>
      </c>
      <c r="DA108" s="624">
        <f t="shared" si="443"/>
        <v>212553</v>
      </c>
      <c r="DB108" s="624">
        <f t="shared" si="443"/>
        <v>687658</v>
      </c>
      <c r="DC108" s="624">
        <f t="shared" si="443"/>
        <v>110187</v>
      </c>
      <c r="DD108" s="624">
        <f t="shared" si="443"/>
        <v>28723</v>
      </c>
      <c r="DE108" s="624">
        <f t="shared" si="443"/>
        <v>1338</v>
      </c>
      <c r="DF108" s="624">
        <f t="shared" si="443"/>
        <v>0</v>
      </c>
      <c r="DG108" s="624">
        <f t="shared" si="443"/>
        <v>0</v>
      </c>
      <c r="DH108" s="267">
        <f t="shared" si="425"/>
        <v>0</v>
      </c>
      <c r="DL108"/>
      <c r="DM108"/>
    </row>
    <row r="109" spans="1:117" ht="15" outlineLevel="1">
      <c r="A109" s="628" t="s">
        <v>106</v>
      </c>
      <c r="B109" s="523">
        <f>'4d 1617 58C PC'!P15</f>
        <v>8.9999999999999998E-4</v>
      </c>
      <c r="C109" s="12">
        <f>'4e 1718 CS PC'!AP13</f>
        <v>8.9999999999999998E-4</v>
      </c>
      <c r="D109" s="12">
        <f>'4e 1718 CS PC'!AR13</f>
        <v>1.2999999999999999E-3</v>
      </c>
      <c r="E109" s="12">
        <f>'4f 1819 CS PC'!AT13</f>
        <v>8.9999999999999998E-4</v>
      </c>
      <c r="F109" s="12">
        <f>'4f 1819 CS PC'!AQ13</f>
        <v>1.2999999999999999E-3</v>
      </c>
      <c r="G109" s="625">
        <f t="shared" si="436"/>
        <v>1</v>
      </c>
      <c r="H109" s="625">
        <f t="shared" si="436"/>
        <v>257</v>
      </c>
      <c r="I109" s="625">
        <f t="shared" ref="I109" si="484">I170+I231+I294+I355</f>
        <v>0</v>
      </c>
      <c r="J109" s="625">
        <f t="shared" ref="J109" si="485">J170+J231+J294+J355</f>
        <v>154</v>
      </c>
      <c r="K109" s="625">
        <f t="shared" ref="K109" si="486">K170+K231+K294+K355</f>
        <v>260</v>
      </c>
      <c r="L109" s="625">
        <f t="shared" ref="L109:BR109" si="487">L170+L231+L294+L355</f>
        <v>0</v>
      </c>
      <c r="M109" s="625">
        <f t="shared" si="487"/>
        <v>193.78872962760471</v>
      </c>
      <c r="N109" s="625">
        <f t="shared" si="487"/>
        <v>197.12653009622696</v>
      </c>
      <c r="O109" s="625">
        <f t="shared" si="487"/>
        <v>408.67008888918997</v>
      </c>
      <c r="P109" s="625">
        <f t="shared" si="487"/>
        <v>178.55459170682099</v>
      </c>
      <c r="Q109" s="625">
        <f t="shared" si="487"/>
        <v>174.85002962760473</v>
      </c>
      <c r="R109" s="625">
        <f t="shared" si="487"/>
        <v>285.95822542514713</v>
      </c>
      <c r="S109" s="625">
        <f t="shared" si="487"/>
        <v>241.69281057196673</v>
      </c>
      <c r="T109" s="625">
        <f t="shared" si="487"/>
        <v>987.3306375534753</v>
      </c>
      <c r="U109" s="625">
        <f t="shared" si="487"/>
        <v>156.04289880523444</v>
      </c>
      <c r="V109" s="625">
        <f t="shared" si="487"/>
        <v>331.95714399935582</v>
      </c>
      <c r="W109" s="625">
        <f t="shared" si="487"/>
        <v>1342.6644470910146</v>
      </c>
      <c r="X109" s="625">
        <f t="shared" si="487"/>
        <v>171.20465842266302</v>
      </c>
      <c r="Y109" s="625">
        <f t="shared" si="487"/>
        <v>4057.5740656960011</v>
      </c>
      <c r="Z109" s="625">
        <f t="shared" si="487"/>
        <v>359.10682850857353</v>
      </c>
      <c r="AA109" s="625">
        <f t="shared" si="487"/>
        <v>2083.1259881661917</v>
      </c>
      <c r="AB109" s="625">
        <f t="shared" si="487"/>
        <v>1117.4268084010278</v>
      </c>
      <c r="AC109" s="625">
        <f t="shared" si="487"/>
        <v>1603.6654406088653</v>
      </c>
      <c r="AD109" s="625">
        <f t="shared" si="487"/>
        <v>130.59210717447471</v>
      </c>
      <c r="AE109" s="625">
        <f t="shared" si="487"/>
        <v>2924.2301770867434</v>
      </c>
      <c r="AF109" s="625">
        <f t="shared" si="487"/>
        <v>271.29937877932821</v>
      </c>
      <c r="AG109" s="625">
        <f t="shared" si="487"/>
        <v>2151.8765445076774</v>
      </c>
      <c r="AH109" s="625">
        <f t="shared" si="487"/>
        <v>287.41512204882963</v>
      </c>
      <c r="AI109" s="625">
        <f t="shared" si="487"/>
        <v>101.32144802461788</v>
      </c>
      <c r="AJ109" s="625">
        <f t="shared" si="487"/>
        <v>86.522337829341211</v>
      </c>
      <c r="AK109" s="625">
        <f t="shared" si="487"/>
        <v>625.90639589939974</v>
      </c>
      <c r="AL109" s="625">
        <f t="shared" si="487"/>
        <v>81.698337829341227</v>
      </c>
      <c r="AM109" s="625">
        <f t="shared" si="487"/>
        <v>659.18530008149935</v>
      </c>
      <c r="AN109" s="625">
        <f t="shared" si="487"/>
        <v>61.745737829341209</v>
      </c>
      <c r="AO109" s="625">
        <f t="shared" si="487"/>
        <v>463.54524509329724</v>
      </c>
      <c r="AP109" s="625">
        <f t="shared" si="487"/>
        <v>73.223037829341209</v>
      </c>
      <c r="AQ109" s="625">
        <f t="shared" si="487"/>
        <v>69.93464283749816</v>
      </c>
      <c r="AR109" s="625">
        <f t="shared" si="487"/>
        <v>64.264437829341205</v>
      </c>
      <c r="AS109" s="625">
        <f t="shared" si="487"/>
        <v>86.245320962450037</v>
      </c>
      <c r="AT109" s="625">
        <f t="shared" si="487"/>
        <v>70.047837829341219</v>
      </c>
      <c r="AU109" s="625">
        <f t="shared" si="487"/>
        <v>74.994237829341216</v>
      </c>
      <c r="AV109" s="625">
        <f t="shared" si="487"/>
        <v>83.326860264663253</v>
      </c>
      <c r="AW109" s="625">
        <f t="shared" si="487"/>
        <v>55.322099999999999</v>
      </c>
      <c r="AX109" s="625">
        <f t="shared" si="487"/>
        <v>76.235399999999998</v>
      </c>
      <c r="AY109" s="625">
        <f t="shared" si="487"/>
        <v>63.806399999999996</v>
      </c>
      <c r="AZ109" s="625">
        <f t="shared" si="487"/>
        <v>60.004799999999996</v>
      </c>
      <c r="BA109" s="625">
        <f t="shared" si="487"/>
        <v>59.895899999999997</v>
      </c>
      <c r="BB109" s="625">
        <f t="shared" si="487"/>
        <v>68.055299999999988</v>
      </c>
      <c r="BC109" s="625">
        <f t="shared" si="487"/>
        <v>55.892765804107185</v>
      </c>
      <c r="BD109" s="625">
        <f t="shared" si="487"/>
        <v>47.563200000000002</v>
      </c>
      <c r="BE109" s="625">
        <f t="shared" si="487"/>
        <v>42.214500000000001</v>
      </c>
      <c r="BF109" s="625">
        <f t="shared" si="487"/>
        <v>40.1922</v>
      </c>
      <c r="BG109" s="625">
        <f t="shared" si="487"/>
        <v>34.262999999999998</v>
      </c>
      <c r="BH109" s="625">
        <f t="shared" si="487"/>
        <v>20.948399999999999</v>
      </c>
      <c r="BI109" s="625">
        <f t="shared" si="487"/>
        <v>12.6279</v>
      </c>
      <c r="BJ109" s="625">
        <f t="shared" si="487"/>
        <v>4.5251999999999999</v>
      </c>
      <c r="BK109" s="625">
        <f t="shared" si="487"/>
        <v>4.5251999999999999</v>
      </c>
      <c r="BL109" s="625">
        <f t="shared" si="487"/>
        <v>4.1543999999999999</v>
      </c>
      <c r="BM109" s="625">
        <f t="shared" si="487"/>
        <v>1.6254</v>
      </c>
      <c r="BN109" s="625">
        <f t="shared" si="487"/>
        <v>1.6254</v>
      </c>
      <c r="BO109" s="625">
        <f t="shared" si="487"/>
        <v>0</v>
      </c>
      <c r="BP109" s="625">
        <f t="shared" si="487"/>
        <v>0</v>
      </c>
      <c r="BQ109" s="625">
        <f t="shared" si="487"/>
        <v>0</v>
      </c>
      <c r="BR109" s="625">
        <f t="shared" si="487"/>
        <v>0</v>
      </c>
      <c r="BS109" s="625">
        <f t="shared" ref="BS109:CL109" si="488">BS170+BS231+BS294+BS355</f>
        <v>0</v>
      </c>
      <c r="BT109" s="625">
        <f t="shared" si="488"/>
        <v>0</v>
      </c>
      <c r="BU109" s="625">
        <f t="shared" si="488"/>
        <v>0</v>
      </c>
      <c r="BV109" s="625">
        <f t="shared" si="488"/>
        <v>0</v>
      </c>
      <c r="BW109" s="625">
        <f t="shared" si="488"/>
        <v>0</v>
      </c>
      <c r="BX109" s="625">
        <f t="shared" si="488"/>
        <v>0</v>
      </c>
      <c r="BY109" s="625">
        <f t="shared" si="488"/>
        <v>0</v>
      </c>
      <c r="BZ109" s="625">
        <f t="shared" si="488"/>
        <v>0</v>
      </c>
      <c r="CA109" s="625">
        <f t="shared" si="488"/>
        <v>0</v>
      </c>
      <c r="CB109" s="625">
        <f t="shared" si="488"/>
        <v>0</v>
      </c>
      <c r="CC109" s="625">
        <f t="shared" si="488"/>
        <v>0</v>
      </c>
      <c r="CD109" s="625">
        <f t="shared" si="488"/>
        <v>0</v>
      </c>
      <c r="CE109" s="625">
        <f t="shared" si="488"/>
        <v>0</v>
      </c>
      <c r="CF109" s="625">
        <f t="shared" si="488"/>
        <v>0</v>
      </c>
      <c r="CG109" s="625">
        <f t="shared" si="488"/>
        <v>0</v>
      </c>
      <c r="CH109" s="625">
        <f t="shared" si="488"/>
        <v>0</v>
      </c>
      <c r="CI109" s="625">
        <f t="shared" si="488"/>
        <v>0</v>
      </c>
      <c r="CJ109" s="625">
        <f t="shared" si="488"/>
        <v>0</v>
      </c>
      <c r="CK109" s="625">
        <f t="shared" si="488"/>
        <v>0</v>
      </c>
      <c r="CL109" s="625">
        <f t="shared" si="488"/>
        <v>0</v>
      </c>
      <c r="CM109" s="625"/>
      <c r="CN109" s="653">
        <f>ROUNDDOWN(SUM(G109:CM109),0)</f>
        <v>23583</v>
      </c>
      <c r="CO109" s="251"/>
      <c r="CP109" s="251">
        <f t="shared" si="431"/>
        <v>0</v>
      </c>
      <c r="CQ109" s="624">
        <f t="shared" si="432"/>
        <v>258</v>
      </c>
      <c r="CR109" s="624">
        <f t="shared" si="442"/>
        <v>1853</v>
      </c>
      <c r="CS109" s="624">
        <f t="shared" si="442"/>
        <v>12583</v>
      </c>
      <c r="CT109" s="624">
        <f t="shared" si="442"/>
        <v>7788</v>
      </c>
      <c r="CU109" s="624">
        <f t="shared" si="442"/>
        <v>832</v>
      </c>
      <c r="CV109" s="624">
        <f t="shared" si="442"/>
        <v>269</v>
      </c>
      <c r="CW109" s="624">
        <f t="shared" si="442"/>
        <v>0</v>
      </c>
      <c r="CX109" s="624">
        <f t="shared" si="442"/>
        <v>0</v>
      </c>
      <c r="CY109" s="27"/>
      <c r="CZ109" s="624">
        <f t="shared" si="434"/>
        <v>672</v>
      </c>
      <c r="DA109" s="624">
        <f t="shared" si="443"/>
        <v>4671</v>
      </c>
      <c r="DB109" s="624">
        <f t="shared" si="443"/>
        <v>15173</v>
      </c>
      <c r="DC109" s="624">
        <f t="shared" si="443"/>
        <v>2414</v>
      </c>
      <c r="DD109" s="624">
        <f t="shared" si="443"/>
        <v>624</v>
      </c>
      <c r="DE109" s="624">
        <f t="shared" si="443"/>
        <v>29</v>
      </c>
      <c r="DF109" s="624">
        <f t="shared" si="443"/>
        <v>0</v>
      </c>
      <c r="DG109" s="624">
        <f t="shared" si="443"/>
        <v>0</v>
      </c>
      <c r="DH109" s="267">
        <f t="shared" si="425"/>
        <v>0</v>
      </c>
      <c r="DL109"/>
      <c r="DM109"/>
    </row>
    <row r="110" spans="1:117" ht="15" outlineLevel="1">
      <c r="A110" s="628" t="s">
        <v>107</v>
      </c>
      <c r="B110" s="523">
        <f>'4d 1617 58C PC'!P16</f>
        <v>4.3E-3</v>
      </c>
      <c r="C110" s="12">
        <f>'4e 1718 CS PC'!AP14</f>
        <v>4.3E-3</v>
      </c>
      <c r="D110" s="12">
        <f>'4e 1718 CS PC'!AR14</f>
        <v>6.1000000000000004E-3</v>
      </c>
      <c r="E110" s="12">
        <f>'4f 1819 CS PC'!AT14</f>
        <v>4.4000000000000003E-3</v>
      </c>
      <c r="F110" s="12">
        <f>'4f 1819 CS PC'!AQ14</f>
        <v>6.1999999999999998E-3</v>
      </c>
      <c r="G110" s="625">
        <f t="shared" si="436"/>
        <v>7</v>
      </c>
      <c r="H110" s="625">
        <f t="shared" si="436"/>
        <v>1227</v>
      </c>
      <c r="I110" s="625">
        <f t="shared" ref="I110" si="489">I171+I232+I295+I356</f>
        <v>1</v>
      </c>
      <c r="J110" s="625">
        <f t="shared" ref="J110" si="490">J171+J232+J295+J356</f>
        <v>735</v>
      </c>
      <c r="K110" s="625">
        <f t="shared" ref="K110" si="491">K171+K232+K295+K356</f>
        <v>1244</v>
      </c>
      <c r="L110" s="625">
        <f t="shared" ref="L110:BR110" si="492">L171+L232+L295+L356</f>
        <v>0</v>
      </c>
      <c r="M110" s="625">
        <f t="shared" si="492"/>
        <v>925.87948599855599</v>
      </c>
      <c r="N110" s="625">
        <f t="shared" si="492"/>
        <v>941.82675490419547</v>
      </c>
      <c r="O110" s="625">
        <f t="shared" si="492"/>
        <v>1952.534869137241</v>
      </c>
      <c r="P110" s="625">
        <f t="shared" si="492"/>
        <v>853.09416037703386</v>
      </c>
      <c r="Q110" s="625">
        <f t="shared" si="492"/>
        <v>835.39458599855595</v>
      </c>
      <c r="R110" s="625">
        <f t="shared" si="492"/>
        <v>1366.2448548090363</v>
      </c>
      <c r="S110" s="625">
        <f t="shared" si="492"/>
        <v>1181.6092961296149</v>
      </c>
      <c r="T110" s="625">
        <f t="shared" si="492"/>
        <v>4735.2056058169901</v>
      </c>
      <c r="U110" s="625">
        <f t="shared" si="492"/>
        <v>762.87639415892409</v>
      </c>
      <c r="V110" s="625">
        <f t="shared" si="492"/>
        <v>1622.90159288574</v>
      </c>
      <c r="W110" s="625">
        <f t="shared" si="492"/>
        <v>6449.4569191116279</v>
      </c>
      <c r="X110" s="625">
        <f t="shared" si="492"/>
        <v>837.00039673301922</v>
      </c>
      <c r="Y110" s="625">
        <f t="shared" si="492"/>
        <v>19386.144143402675</v>
      </c>
      <c r="Z110" s="625">
        <f t="shared" si="492"/>
        <v>1755.6333838196929</v>
      </c>
      <c r="AA110" s="625">
        <f t="shared" si="492"/>
        <v>9972.4068754791606</v>
      </c>
      <c r="AB110" s="625">
        <f t="shared" si="492"/>
        <v>5371.2313299605803</v>
      </c>
      <c r="AC110" s="625">
        <f t="shared" si="492"/>
        <v>7680.124954087787</v>
      </c>
      <c r="AD110" s="625">
        <f t="shared" si="492"/>
        <v>638.45030174187639</v>
      </c>
      <c r="AE110" s="625">
        <f t="shared" si="492"/>
        <v>13979.189310201858</v>
      </c>
      <c r="AF110" s="625">
        <f t="shared" si="492"/>
        <v>1326.3525184767161</v>
      </c>
      <c r="AG110" s="625">
        <f t="shared" si="492"/>
        <v>10287.657128704201</v>
      </c>
      <c r="AH110" s="625">
        <f t="shared" si="492"/>
        <v>1405.1405966831674</v>
      </c>
      <c r="AI110" s="625">
        <f t="shared" si="492"/>
        <v>495.34930145368747</v>
      </c>
      <c r="AJ110" s="625">
        <f t="shared" si="492"/>
        <v>422.99809605455704</v>
      </c>
      <c r="AK110" s="625">
        <f t="shared" si="492"/>
        <v>3001.1123132859548</v>
      </c>
      <c r="AL110" s="625">
        <f t="shared" si="492"/>
        <v>399.41409605455709</v>
      </c>
      <c r="AM110" s="625">
        <f t="shared" si="492"/>
        <v>3159.597667065108</v>
      </c>
      <c r="AN110" s="625">
        <f t="shared" si="492"/>
        <v>301.86789605455704</v>
      </c>
      <c r="AO110" s="625">
        <f t="shared" si="492"/>
        <v>2266.2211982338981</v>
      </c>
      <c r="AP110" s="625">
        <f t="shared" si="492"/>
        <v>357.9792960545571</v>
      </c>
      <c r="AQ110" s="625">
        <f t="shared" si="492"/>
        <v>341.90269831665768</v>
      </c>
      <c r="AR110" s="625">
        <f t="shared" si="492"/>
        <v>314.18169605455705</v>
      </c>
      <c r="AS110" s="625">
        <f t="shared" si="492"/>
        <v>421.64379137197795</v>
      </c>
      <c r="AT110" s="625">
        <f t="shared" si="492"/>
        <v>342.45609605455707</v>
      </c>
      <c r="AU110" s="625">
        <f t="shared" si="492"/>
        <v>366.63849605455704</v>
      </c>
      <c r="AV110" s="625">
        <f t="shared" si="492"/>
        <v>407.37576129390919</v>
      </c>
      <c r="AW110" s="625">
        <f t="shared" si="492"/>
        <v>270.46359999999999</v>
      </c>
      <c r="AX110" s="625">
        <f t="shared" si="492"/>
        <v>372.70640000000003</v>
      </c>
      <c r="AY110" s="625">
        <f t="shared" si="492"/>
        <v>311.94240000000002</v>
      </c>
      <c r="AZ110" s="625">
        <f t="shared" si="492"/>
        <v>293.35680000000002</v>
      </c>
      <c r="BA110" s="625">
        <f t="shared" si="492"/>
        <v>292.82440000000003</v>
      </c>
      <c r="BB110" s="625">
        <f t="shared" si="492"/>
        <v>332.71480000000003</v>
      </c>
      <c r="BC110" s="625">
        <f t="shared" si="492"/>
        <v>273.25352170896849</v>
      </c>
      <c r="BD110" s="625">
        <f t="shared" si="492"/>
        <v>232.53120000000001</v>
      </c>
      <c r="BE110" s="625">
        <f t="shared" si="492"/>
        <v>206.38200000000001</v>
      </c>
      <c r="BF110" s="625">
        <f t="shared" si="492"/>
        <v>196.49520000000001</v>
      </c>
      <c r="BG110" s="625">
        <f t="shared" si="492"/>
        <v>167.50800000000001</v>
      </c>
      <c r="BH110" s="625">
        <f t="shared" si="492"/>
        <v>102.41440000000001</v>
      </c>
      <c r="BI110" s="625">
        <f t="shared" si="492"/>
        <v>61.73640000000001</v>
      </c>
      <c r="BJ110" s="625">
        <f t="shared" si="492"/>
        <v>22.123200000000001</v>
      </c>
      <c r="BK110" s="625">
        <f t="shared" si="492"/>
        <v>22.123200000000001</v>
      </c>
      <c r="BL110" s="625">
        <f t="shared" si="492"/>
        <v>20.310400000000001</v>
      </c>
      <c r="BM110" s="625">
        <f t="shared" si="492"/>
        <v>7.9464000000000006</v>
      </c>
      <c r="BN110" s="625">
        <f t="shared" si="492"/>
        <v>7.9464000000000006</v>
      </c>
      <c r="BO110" s="625">
        <f t="shared" si="492"/>
        <v>0</v>
      </c>
      <c r="BP110" s="625">
        <f t="shared" si="492"/>
        <v>0</v>
      </c>
      <c r="BQ110" s="625">
        <f t="shared" si="492"/>
        <v>0</v>
      </c>
      <c r="BR110" s="625">
        <f t="shared" si="492"/>
        <v>0</v>
      </c>
      <c r="BS110" s="625">
        <f t="shared" ref="BS110:CL110" si="493">BS171+BS232+BS295+BS356</f>
        <v>0</v>
      </c>
      <c r="BT110" s="625">
        <f t="shared" si="493"/>
        <v>0</v>
      </c>
      <c r="BU110" s="625">
        <f t="shared" si="493"/>
        <v>0</v>
      </c>
      <c r="BV110" s="625">
        <f t="shared" si="493"/>
        <v>0</v>
      </c>
      <c r="BW110" s="625">
        <f t="shared" si="493"/>
        <v>0</v>
      </c>
      <c r="BX110" s="625">
        <f t="shared" si="493"/>
        <v>0</v>
      </c>
      <c r="BY110" s="625">
        <f t="shared" si="493"/>
        <v>0</v>
      </c>
      <c r="BZ110" s="625">
        <f t="shared" si="493"/>
        <v>0</v>
      </c>
      <c r="CA110" s="625">
        <f t="shared" si="493"/>
        <v>0</v>
      </c>
      <c r="CB110" s="625">
        <f t="shared" si="493"/>
        <v>0</v>
      </c>
      <c r="CC110" s="625">
        <f t="shared" si="493"/>
        <v>0</v>
      </c>
      <c r="CD110" s="625">
        <f t="shared" si="493"/>
        <v>0</v>
      </c>
      <c r="CE110" s="625">
        <f t="shared" si="493"/>
        <v>0</v>
      </c>
      <c r="CF110" s="625">
        <f t="shared" si="493"/>
        <v>0</v>
      </c>
      <c r="CG110" s="625">
        <f t="shared" si="493"/>
        <v>0</v>
      </c>
      <c r="CH110" s="625">
        <f t="shared" si="493"/>
        <v>0</v>
      </c>
      <c r="CI110" s="625">
        <f t="shared" si="493"/>
        <v>0</v>
      </c>
      <c r="CJ110" s="625">
        <f t="shared" si="493"/>
        <v>0</v>
      </c>
      <c r="CK110" s="625">
        <f t="shared" si="493"/>
        <v>0</v>
      </c>
      <c r="CL110" s="625">
        <f t="shared" si="493"/>
        <v>0</v>
      </c>
      <c r="CM110" s="625"/>
      <c r="CN110" s="653">
        <f>ROUNDDOWN(SUM(G110:CM110),0)</f>
        <v>113273</v>
      </c>
      <c r="CO110" s="251"/>
      <c r="CP110" s="251">
        <f t="shared" si="431"/>
        <v>-1</v>
      </c>
      <c r="CQ110" s="624">
        <f t="shared" si="432"/>
        <v>1235</v>
      </c>
      <c r="CR110" s="624">
        <f t="shared" ref="CR110:CX119" si="494">CR171+CR232+CR295+CR356</f>
        <v>8855</v>
      </c>
      <c r="CS110" s="624">
        <f t="shared" si="494"/>
        <v>60393</v>
      </c>
      <c r="CT110" s="624">
        <f t="shared" si="494"/>
        <v>37402</v>
      </c>
      <c r="CU110" s="624">
        <f t="shared" si="494"/>
        <v>4067</v>
      </c>
      <c r="CV110" s="624">
        <f t="shared" si="494"/>
        <v>1322</v>
      </c>
      <c r="CW110" s="624">
        <f t="shared" si="494"/>
        <v>0</v>
      </c>
      <c r="CX110" s="624">
        <f t="shared" si="494"/>
        <v>0</v>
      </c>
      <c r="CY110" s="27"/>
      <c r="CZ110" s="624">
        <f t="shared" si="434"/>
        <v>3214</v>
      </c>
      <c r="DA110" s="624">
        <f t="shared" ref="DA110:DG119" si="495">DA171+DA232+DA295+DA356</f>
        <v>22464</v>
      </c>
      <c r="DB110" s="624">
        <f t="shared" si="495"/>
        <v>72721</v>
      </c>
      <c r="DC110" s="624">
        <f t="shared" si="495"/>
        <v>11681</v>
      </c>
      <c r="DD110" s="624">
        <f t="shared" si="495"/>
        <v>3053</v>
      </c>
      <c r="DE110" s="624">
        <f t="shared" si="495"/>
        <v>142</v>
      </c>
      <c r="DF110" s="624">
        <f t="shared" si="495"/>
        <v>0</v>
      </c>
      <c r="DG110" s="624">
        <f t="shared" si="495"/>
        <v>0</v>
      </c>
      <c r="DH110" s="267">
        <f t="shared" si="425"/>
        <v>-1</v>
      </c>
      <c r="DL110"/>
      <c r="DM110"/>
    </row>
    <row r="111" spans="1:117" ht="15" outlineLevel="1">
      <c r="A111" s="628" t="s">
        <v>109</v>
      </c>
      <c r="B111" s="523">
        <f>'4d 1617 58C PC'!P17</f>
        <v>7.6E-3</v>
      </c>
      <c r="C111" s="12">
        <f>'4e 1718 CS PC'!AP15</f>
        <v>7.7000000000000002E-3</v>
      </c>
      <c r="D111" s="12">
        <f>'4e 1718 CS PC'!AR15</f>
        <v>1.0800000000000001E-2</v>
      </c>
      <c r="E111" s="12">
        <f>'4f 1819 CS PC'!AT15</f>
        <v>8.0000000000000002E-3</v>
      </c>
      <c r="F111" s="12">
        <f>'4f 1819 CS PC'!AQ15</f>
        <v>1.1299999999999999E-2</v>
      </c>
      <c r="G111" s="625">
        <f t="shared" si="436"/>
        <v>12</v>
      </c>
      <c r="H111" s="625">
        <f t="shared" si="436"/>
        <v>2169</v>
      </c>
      <c r="I111" s="625">
        <f t="shared" ref="I111" si="496">I172+I233+I296+I357</f>
        <v>2</v>
      </c>
      <c r="J111" s="625">
        <f t="shared" ref="J111" si="497">J172+J233+J296+J357</f>
        <v>1316</v>
      </c>
      <c r="K111" s="625">
        <f t="shared" ref="K111" si="498">K172+K233+K296+K357</f>
        <v>2228</v>
      </c>
      <c r="L111" s="625">
        <f t="shared" ref="L111:BR111" si="499">L172+L233+L296+L357</f>
        <v>0</v>
      </c>
      <c r="M111" s="625">
        <f t="shared" si="499"/>
        <v>1657.9702423695071</v>
      </c>
      <c r="N111" s="625">
        <f t="shared" si="499"/>
        <v>1686.5269797121641</v>
      </c>
      <c r="O111" s="625">
        <f t="shared" si="499"/>
        <v>3496.3996493852919</v>
      </c>
      <c r="P111" s="625">
        <f t="shared" si="499"/>
        <v>1527.6337290472463</v>
      </c>
      <c r="Q111" s="625">
        <f t="shared" si="499"/>
        <v>1495.939142369507</v>
      </c>
      <c r="R111" s="625">
        <f t="shared" si="499"/>
        <v>2446.5314841929257</v>
      </c>
      <c r="S111" s="625">
        <f t="shared" si="499"/>
        <v>2148.3805384174821</v>
      </c>
      <c r="T111" s="625">
        <f t="shared" si="499"/>
        <v>8625.5497560308922</v>
      </c>
      <c r="U111" s="625">
        <f t="shared" si="499"/>
        <v>1387.0479893798617</v>
      </c>
      <c r="V111" s="625">
        <f t="shared" si="499"/>
        <v>2950.7301688831635</v>
      </c>
      <c r="W111" s="625">
        <f t="shared" si="499"/>
        <v>11746.391607475687</v>
      </c>
      <c r="X111" s="625">
        <f t="shared" si="499"/>
        <v>1521.8189304236712</v>
      </c>
      <c r="Y111" s="625">
        <f t="shared" si="499"/>
        <v>35326.586006186677</v>
      </c>
      <c r="Z111" s="625">
        <f t="shared" si="499"/>
        <v>3192.0606978539872</v>
      </c>
      <c r="AA111" s="625">
        <f t="shared" si="499"/>
        <v>18168.776428143927</v>
      </c>
      <c r="AB111" s="625">
        <f t="shared" si="499"/>
        <v>9781.9601635646904</v>
      </c>
      <c r="AC111" s="625">
        <f t="shared" si="499"/>
        <v>13991.918516523248</v>
      </c>
      <c r="AD111" s="625">
        <f t="shared" si="499"/>
        <v>1160.8187304397752</v>
      </c>
      <c r="AE111" s="625">
        <f t="shared" si="499"/>
        <v>25472.294018548833</v>
      </c>
      <c r="AF111" s="625">
        <f t="shared" si="499"/>
        <v>2411.5500335940287</v>
      </c>
      <c r="AG111" s="625">
        <f t="shared" si="499"/>
        <v>18745.616606734911</v>
      </c>
      <c r="AH111" s="625">
        <f t="shared" si="499"/>
        <v>2554.8010848784861</v>
      </c>
      <c r="AI111" s="625">
        <f t="shared" si="499"/>
        <v>900.63509355215899</v>
      </c>
      <c r="AJ111" s="625">
        <f t="shared" si="499"/>
        <v>769.08744737192183</v>
      </c>
      <c r="AK111" s="625">
        <f t="shared" si="499"/>
        <v>5466.8899968835549</v>
      </c>
      <c r="AL111" s="625">
        <f t="shared" si="499"/>
        <v>726.20744737192172</v>
      </c>
      <c r="AM111" s="625">
        <f t="shared" si="499"/>
        <v>5755.7835673911068</v>
      </c>
      <c r="AN111" s="625">
        <f t="shared" si="499"/>
        <v>548.8507473719219</v>
      </c>
      <c r="AO111" s="625">
        <f t="shared" si="499"/>
        <v>4120.4021786070871</v>
      </c>
      <c r="AP111" s="625">
        <f t="shared" si="499"/>
        <v>650.87144737192182</v>
      </c>
      <c r="AQ111" s="625">
        <f t="shared" si="499"/>
        <v>621.64126966665037</v>
      </c>
      <c r="AR111" s="625">
        <f t="shared" si="499"/>
        <v>571.23944737192176</v>
      </c>
      <c r="AS111" s="625">
        <f t="shared" si="499"/>
        <v>766.62507522177816</v>
      </c>
      <c r="AT111" s="625">
        <f t="shared" si="499"/>
        <v>622.64744737192177</v>
      </c>
      <c r="AU111" s="625">
        <f t="shared" si="499"/>
        <v>666.61544737192185</v>
      </c>
      <c r="AV111" s="625">
        <f t="shared" si="499"/>
        <v>740.68320235256226</v>
      </c>
      <c r="AW111" s="625">
        <f t="shared" si="499"/>
        <v>491.75200000000001</v>
      </c>
      <c r="AX111" s="625">
        <f t="shared" si="499"/>
        <v>677.64800000000002</v>
      </c>
      <c r="AY111" s="625">
        <f t="shared" si="499"/>
        <v>567.16800000000001</v>
      </c>
      <c r="AZ111" s="625">
        <f t="shared" si="499"/>
        <v>533.37599999999998</v>
      </c>
      <c r="BA111" s="625">
        <f t="shared" si="499"/>
        <v>532.40800000000002</v>
      </c>
      <c r="BB111" s="625">
        <f t="shared" si="499"/>
        <v>604.93599999999992</v>
      </c>
      <c r="BC111" s="625">
        <f t="shared" si="499"/>
        <v>496.82458492539718</v>
      </c>
      <c r="BD111" s="625">
        <f t="shared" si="499"/>
        <v>422.78399999999999</v>
      </c>
      <c r="BE111" s="625">
        <f t="shared" si="499"/>
        <v>375.24</v>
      </c>
      <c r="BF111" s="625">
        <f t="shared" si="499"/>
        <v>357.26400000000001</v>
      </c>
      <c r="BG111" s="625">
        <f t="shared" si="499"/>
        <v>304.56000000000006</v>
      </c>
      <c r="BH111" s="625">
        <f t="shared" si="499"/>
        <v>186.208</v>
      </c>
      <c r="BI111" s="625">
        <f t="shared" si="499"/>
        <v>112.248</v>
      </c>
      <c r="BJ111" s="625">
        <f t="shared" si="499"/>
        <v>40.224000000000004</v>
      </c>
      <c r="BK111" s="625">
        <f t="shared" si="499"/>
        <v>40.224000000000004</v>
      </c>
      <c r="BL111" s="625">
        <f t="shared" si="499"/>
        <v>36.927999999999997</v>
      </c>
      <c r="BM111" s="625">
        <f t="shared" si="499"/>
        <v>14.448</v>
      </c>
      <c r="BN111" s="625">
        <f t="shared" si="499"/>
        <v>14.448</v>
      </c>
      <c r="BO111" s="625">
        <f t="shared" si="499"/>
        <v>0</v>
      </c>
      <c r="BP111" s="625">
        <f t="shared" si="499"/>
        <v>0</v>
      </c>
      <c r="BQ111" s="625">
        <f t="shared" si="499"/>
        <v>0</v>
      </c>
      <c r="BR111" s="625">
        <f t="shared" si="499"/>
        <v>0</v>
      </c>
      <c r="BS111" s="625">
        <f t="shared" ref="BS111:CL111" si="500">BS172+BS233+BS296+BS357</f>
        <v>0</v>
      </c>
      <c r="BT111" s="625">
        <f t="shared" si="500"/>
        <v>0</v>
      </c>
      <c r="BU111" s="625">
        <f t="shared" si="500"/>
        <v>0</v>
      </c>
      <c r="BV111" s="625">
        <f t="shared" si="500"/>
        <v>0</v>
      </c>
      <c r="BW111" s="625">
        <f t="shared" si="500"/>
        <v>0</v>
      </c>
      <c r="BX111" s="625">
        <f t="shared" si="500"/>
        <v>0</v>
      </c>
      <c r="BY111" s="625">
        <f t="shared" si="500"/>
        <v>0</v>
      </c>
      <c r="BZ111" s="625">
        <f t="shared" si="500"/>
        <v>0</v>
      </c>
      <c r="CA111" s="625">
        <f t="shared" si="500"/>
        <v>0</v>
      </c>
      <c r="CB111" s="625">
        <f t="shared" si="500"/>
        <v>0</v>
      </c>
      <c r="CC111" s="625">
        <f t="shared" si="500"/>
        <v>0</v>
      </c>
      <c r="CD111" s="625">
        <f t="shared" si="500"/>
        <v>0</v>
      </c>
      <c r="CE111" s="625">
        <f t="shared" si="500"/>
        <v>0</v>
      </c>
      <c r="CF111" s="625">
        <f t="shared" si="500"/>
        <v>0</v>
      </c>
      <c r="CG111" s="625">
        <f t="shared" si="500"/>
        <v>0</v>
      </c>
      <c r="CH111" s="625">
        <f t="shared" si="500"/>
        <v>0</v>
      </c>
      <c r="CI111" s="625">
        <f t="shared" si="500"/>
        <v>0</v>
      </c>
      <c r="CJ111" s="625">
        <f t="shared" si="500"/>
        <v>0</v>
      </c>
      <c r="CK111" s="625">
        <f t="shared" si="500"/>
        <v>0</v>
      </c>
      <c r="CL111" s="625">
        <f t="shared" si="500"/>
        <v>0</v>
      </c>
      <c r="CM111" s="625"/>
      <c r="CN111" s="625">
        <f>ROUND(SUM(G111:CM111),0)</f>
        <v>205961</v>
      </c>
      <c r="CO111" s="251"/>
      <c r="CP111" s="251">
        <f t="shared" si="431"/>
        <v>0</v>
      </c>
      <c r="CQ111" s="624">
        <f t="shared" si="432"/>
        <v>2183</v>
      </c>
      <c r="CR111" s="624">
        <f t="shared" si="494"/>
        <v>15855</v>
      </c>
      <c r="CS111" s="624">
        <f t="shared" si="494"/>
        <v>110002</v>
      </c>
      <c r="CT111" s="624">
        <f t="shared" si="494"/>
        <v>68123</v>
      </c>
      <c r="CU111" s="624">
        <f t="shared" si="494"/>
        <v>7396</v>
      </c>
      <c r="CV111" s="624">
        <f t="shared" si="494"/>
        <v>2402</v>
      </c>
      <c r="CW111" s="624">
        <f t="shared" si="494"/>
        <v>0</v>
      </c>
      <c r="CX111" s="624">
        <f t="shared" si="494"/>
        <v>0</v>
      </c>
      <c r="CY111" s="27"/>
      <c r="CZ111" s="624">
        <f t="shared" si="434"/>
        <v>5727</v>
      </c>
      <c r="DA111" s="624">
        <f t="shared" si="495"/>
        <v>40690</v>
      </c>
      <c r="DB111" s="624">
        <f t="shared" si="495"/>
        <v>132476</v>
      </c>
      <c r="DC111" s="624">
        <f t="shared" si="495"/>
        <v>21259</v>
      </c>
      <c r="DD111" s="624">
        <f t="shared" si="495"/>
        <v>5550</v>
      </c>
      <c r="DE111" s="624">
        <f t="shared" si="495"/>
        <v>259</v>
      </c>
      <c r="DF111" s="624">
        <f t="shared" si="495"/>
        <v>0</v>
      </c>
      <c r="DG111" s="624">
        <f t="shared" si="495"/>
        <v>0</v>
      </c>
      <c r="DH111" s="267">
        <f t="shared" si="425"/>
        <v>0</v>
      </c>
      <c r="DL111"/>
      <c r="DM111"/>
    </row>
    <row r="112" spans="1:117" ht="15" outlineLevel="1">
      <c r="A112" s="628" t="s">
        <v>110</v>
      </c>
      <c r="B112" s="523">
        <f>'4d 1617 58C PC'!P18</f>
        <v>4.0000000000000002E-4</v>
      </c>
      <c r="C112" s="12">
        <f>'4e 1718 CS PC'!AP16</f>
        <v>5.0000000000000001E-4</v>
      </c>
      <c r="D112" s="12">
        <f>'4e 1718 CS PC'!AR16</f>
        <v>5.9999999999999995E-4</v>
      </c>
      <c r="E112" s="12">
        <f>'4f 1819 CS PC'!AT16</f>
        <v>4.0000000000000002E-4</v>
      </c>
      <c r="F112" s="12">
        <f>'4f 1819 CS PC'!AQ16</f>
        <v>5.9999999999999995E-4</v>
      </c>
      <c r="G112" s="625">
        <f t="shared" si="436"/>
        <v>1</v>
      </c>
      <c r="H112" s="625">
        <f t="shared" si="436"/>
        <v>114</v>
      </c>
      <c r="I112" s="625">
        <f t="shared" ref="I112" si="501">I173+I234+I297+I358</f>
        <v>0</v>
      </c>
      <c r="J112" s="625">
        <f t="shared" ref="J112" si="502">J173+J234+J297+J358</f>
        <v>85</v>
      </c>
      <c r="K112" s="625">
        <f t="shared" ref="K112" si="503">K173+K234+K297+K358</f>
        <v>144</v>
      </c>
      <c r="L112" s="625">
        <f t="shared" ref="L112:BR112" si="504">L173+L234+L297+L358</f>
        <v>0</v>
      </c>
      <c r="M112" s="625">
        <f t="shared" si="504"/>
        <v>107.6604053486693</v>
      </c>
      <c r="N112" s="625">
        <f t="shared" si="504"/>
        <v>109.51473894234832</v>
      </c>
      <c r="O112" s="625">
        <f t="shared" si="504"/>
        <v>227.03893827177222</v>
      </c>
      <c r="P112" s="625">
        <f t="shared" si="504"/>
        <v>99.196995392678332</v>
      </c>
      <c r="Q112" s="625">
        <f t="shared" si="504"/>
        <v>97.138905348669297</v>
      </c>
      <c r="R112" s="625">
        <f t="shared" si="504"/>
        <v>158.86568079174842</v>
      </c>
      <c r="S112" s="625">
        <f t="shared" si="504"/>
        <v>107.4190269208741</v>
      </c>
      <c r="T112" s="625">
        <f t="shared" si="504"/>
        <v>451.91992780154442</v>
      </c>
      <c r="U112" s="625">
        <f t="shared" si="504"/>
        <v>69.352399468993099</v>
      </c>
      <c r="V112" s="625">
        <f t="shared" si="504"/>
        <v>147.53650844415816</v>
      </c>
      <c r="W112" s="625">
        <f t="shared" si="504"/>
        <v>613.12266537378434</v>
      </c>
      <c r="X112" s="625">
        <f t="shared" si="504"/>
        <v>76.090981521183565</v>
      </c>
      <c r="Y112" s="625">
        <f t="shared" si="504"/>
        <v>1867.7783403093335</v>
      </c>
      <c r="Z112" s="625">
        <f t="shared" si="504"/>
        <v>159.60303489269936</v>
      </c>
      <c r="AA112" s="625">
        <f t="shared" si="504"/>
        <v>956.08586140719626</v>
      </c>
      <c r="AB112" s="625">
        <f t="shared" si="504"/>
        <v>509.7404481782346</v>
      </c>
      <c r="AC112" s="625">
        <f t="shared" si="504"/>
        <v>735.59979582616245</v>
      </c>
      <c r="AD112" s="625">
        <f t="shared" si="504"/>
        <v>58.040936521988762</v>
      </c>
      <c r="AE112" s="625">
        <f t="shared" si="504"/>
        <v>1344.9503009274417</v>
      </c>
      <c r="AF112" s="625">
        <f t="shared" si="504"/>
        <v>120.57750167970144</v>
      </c>
      <c r="AG112" s="625">
        <f t="shared" si="504"/>
        <v>989.62217533674539</v>
      </c>
      <c r="AH112" s="625">
        <f t="shared" si="504"/>
        <v>127.74005424392431</v>
      </c>
      <c r="AI112" s="625">
        <f t="shared" si="504"/>
        <v>45.03175467760795</v>
      </c>
      <c r="AJ112" s="625">
        <f t="shared" si="504"/>
        <v>38.454372368596097</v>
      </c>
      <c r="AK112" s="625">
        <f t="shared" si="504"/>
        <v>286.59126484417772</v>
      </c>
      <c r="AL112" s="625">
        <f t="shared" si="504"/>
        <v>36.310372368596099</v>
      </c>
      <c r="AM112" s="625">
        <f t="shared" si="504"/>
        <v>301.98353336955529</v>
      </c>
      <c r="AN112" s="625">
        <f t="shared" si="504"/>
        <v>27.4425723685961</v>
      </c>
      <c r="AO112" s="625">
        <f t="shared" si="504"/>
        <v>206.02010893035435</v>
      </c>
      <c r="AP112" s="625">
        <f t="shared" si="504"/>
        <v>32.543572368596095</v>
      </c>
      <c r="AQ112" s="625">
        <f t="shared" si="504"/>
        <v>31.082063483332522</v>
      </c>
      <c r="AR112" s="625">
        <f t="shared" si="504"/>
        <v>28.561972368596098</v>
      </c>
      <c r="AS112" s="625">
        <f t="shared" si="504"/>
        <v>38.331253761088902</v>
      </c>
      <c r="AT112" s="625">
        <f t="shared" si="504"/>
        <v>31.132372368596098</v>
      </c>
      <c r="AU112" s="625">
        <f t="shared" si="504"/>
        <v>33.330772368596101</v>
      </c>
      <c r="AV112" s="625">
        <f t="shared" si="504"/>
        <v>37.034160117628112</v>
      </c>
      <c r="AW112" s="625">
        <f t="shared" si="504"/>
        <v>24.587600000000002</v>
      </c>
      <c r="AX112" s="625">
        <f t="shared" si="504"/>
        <v>33.882400000000004</v>
      </c>
      <c r="AY112" s="625">
        <f t="shared" si="504"/>
        <v>28.358400000000003</v>
      </c>
      <c r="AZ112" s="625">
        <f t="shared" si="504"/>
        <v>26.668800000000001</v>
      </c>
      <c r="BA112" s="625">
        <f t="shared" si="504"/>
        <v>26.620400000000004</v>
      </c>
      <c r="BB112" s="625">
        <f t="shared" si="504"/>
        <v>30.246800000000004</v>
      </c>
      <c r="BC112" s="625">
        <f t="shared" si="504"/>
        <v>24.841229246269858</v>
      </c>
      <c r="BD112" s="625">
        <f t="shared" si="504"/>
        <v>21.139200000000002</v>
      </c>
      <c r="BE112" s="625">
        <f t="shared" si="504"/>
        <v>18.762</v>
      </c>
      <c r="BF112" s="625">
        <f t="shared" si="504"/>
        <v>17.863199999999999</v>
      </c>
      <c r="BG112" s="625">
        <f t="shared" si="504"/>
        <v>15.228</v>
      </c>
      <c r="BH112" s="625">
        <f t="shared" si="504"/>
        <v>9.3104000000000013</v>
      </c>
      <c r="BI112" s="625">
        <f t="shared" si="504"/>
        <v>5.6124000000000001</v>
      </c>
      <c r="BJ112" s="625">
        <f t="shared" si="504"/>
        <v>2.0112000000000001</v>
      </c>
      <c r="BK112" s="625">
        <f t="shared" si="504"/>
        <v>2.0112000000000001</v>
      </c>
      <c r="BL112" s="625">
        <f t="shared" si="504"/>
        <v>1.8464</v>
      </c>
      <c r="BM112" s="625">
        <f t="shared" si="504"/>
        <v>0.72240000000000004</v>
      </c>
      <c r="BN112" s="625">
        <f t="shared" si="504"/>
        <v>0.72240000000000004</v>
      </c>
      <c r="BO112" s="625">
        <f t="shared" si="504"/>
        <v>0</v>
      </c>
      <c r="BP112" s="625">
        <f t="shared" si="504"/>
        <v>0</v>
      </c>
      <c r="BQ112" s="625">
        <f t="shared" si="504"/>
        <v>0</v>
      </c>
      <c r="BR112" s="625">
        <f t="shared" si="504"/>
        <v>0</v>
      </c>
      <c r="BS112" s="625">
        <f t="shared" ref="BS112:CL112" si="505">BS173+BS234+BS297+BS358</f>
        <v>0</v>
      </c>
      <c r="BT112" s="625">
        <f t="shared" si="505"/>
        <v>0</v>
      </c>
      <c r="BU112" s="625">
        <f t="shared" si="505"/>
        <v>0</v>
      </c>
      <c r="BV112" s="625">
        <f t="shared" si="505"/>
        <v>0</v>
      </c>
      <c r="BW112" s="625">
        <f t="shared" si="505"/>
        <v>0</v>
      </c>
      <c r="BX112" s="625">
        <f t="shared" si="505"/>
        <v>0</v>
      </c>
      <c r="BY112" s="625">
        <f t="shared" si="505"/>
        <v>0</v>
      </c>
      <c r="BZ112" s="625">
        <f t="shared" si="505"/>
        <v>0</v>
      </c>
      <c r="CA112" s="625">
        <f t="shared" si="505"/>
        <v>0</v>
      </c>
      <c r="CB112" s="625">
        <f t="shared" si="505"/>
        <v>0</v>
      </c>
      <c r="CC112" s="625">
        <f t="shared" si="505"/>
        <v>0</v>
      </c>
      <c r="CD112" s="625">
        <f t="shared" si="505"/>
        <v>0</v>
      </c>
      <c r="CE112" s="625">
        <f t="shared" si="505"/>
        <v>0</v>
      </c>
      <c r="CF112" s="625">
        <f t="shared" si="505"/>
        <v>0</v>
      </c>
      <c r="CG112" s="625">
        <f t="shared" si="505"/>
        <v>0</v>
      </c>
      <c r="CH112" s="625">
        <f t="shared" si="505"/>
        <v>0</v>
      </c>
      <c r="CI112" s="625">
        <f t="shared" si="505"/>
        <v>0</v>
      </c>
      <c r="CJ112" s="625">
        <f t="shared" si="505"/>
        <v>0</v>
      </c>
      <c r="CK112" s="625">
        <f t="shared" si="505"/>
        <v>0</v>
      </c>
      <c r="CL112" s="625">
        <f t="shared" si="505"/>
        <v>0</v>
      </c>
      <c r="CM112" s="625"/>
      <c r="CN112" s="653">
        <f>ROUNDDOWN(SUM(G112:CM112),0)</f>
        <v>10942</v>
      </c>
      <c r="CO112" s="251"/>
      <c r="CP112" s="251">
        <f t="shared" si="431"/>
        <v>0</v>
      </c>
      <c r="CQ112" s="624">
        <f t="shared" si="432"/>
        <v>115</v>
      </c>
      <c r="CR112" s="624">
        <f t="shared" si="494"/>
        <v>1028</v>
      </c>
      <c r="CS112" s="624">
        <f t="shared" si="494"/>
        <v>5753</v>
      </c>
      <c r="CT112" s="624">
        <f t="shared" si="494"/>
        <v>3556</v>
      </c>
      <c r="CU112" s="624">
        <f t="shared" si="494"/>
        <v>370</v>
      </c>
      <c r="CV112" s="624">
        <f t="shared" si="494"/>
        <v>120</v>
      </c>
      <c r="CW112" s="624">
        <f t="shared" si="494"/>
        <v>0</v>
      </c>
      <c r="CX112" s="624">
        <f t="shared" si="494"/>
        <v>0</v>
      </c>
      <c r="CY112" s="27"/>
      <c r="CZ112" s="624">
        <f t="shared" si="434"/>
        <v>344</v>
      </c>
      <c r="DA112" s="624">
        <f t="shared" si="495"/>
        <v>2265</v>
      </c>
      <c r="DB112" s="624">
        <f t="shared" si="495"/>
        <v>6953</v>
      </c>
      <c r="DC112" s="624">
        <f t="shared" si="495"/>
        <v>1091</v>
      </c>
      <c r="DD112" s="624">
        <f t="shared" si="495"/>
        <v>278</v>
      </c>
      <c r="DE112" s="624">
        <f t="shared" si="495"/>
        <v>13</v>
      </c>
      <c r="DF112" s="624">
        <f t="shared" si="495"/>
        <v>0</v>
      </c>
      <c r="DG112" s="624">
        <f t="shared" si="495"/>
        <v>0</v>
      </c>
      <c r="DH112" s="267">
        <f t="shared" si="425"/>
        <v>-2</v>
      </c>
      <c r="DL112"/>
      <c r="DM112"/>
    </row>
    <row r="113" spans="1:117" ht="15" outlineLevel="1">
      <c r="A113" s="628" t="s">
        <v>112</v>
      </c>
      <c r="B113" s="523">
        <f>'4d 1617 58C PC'!P19</f>
        <v>3.2899999999999999E-2</v>
      </c>
      <c r="C113" s="12">
        <f>'4e 1718 CS PC'!AP17</f>
        <v>3.3300000000000003E-2</v>
      </c>
      <c r="D113" s="12">
        <f>'4e 1718 CS PC'!AR17</f>
        <v>4.6800000000000001E-2</v>
      </c>
      <c r="E113" s="12">
        <f>'4f 1819 CS PC'!AT17</f>
        <v>3.3799999999999997E-2</v>
      </c>
      <c r="F113" s="12">
        <f>'4f 1819 CS PC'!AQ17</f>
        <v>4.7899999999999998E-2</v>
      </c>
      <c r="G113" s="625">
        <f t="shared" si="436"/>
        <v>50</v>
      </c>
      <c r="H113" s="625">
        <f t="shared" si="436"/>
        <v>9388</v>
      </c>
      <c r="I113" s="625">
        <f t="shared" ref="I113" si="506">I174+I235+I298+I359</f>
        <v>9</v>
      </c>
      <c r="J113" s="625">
        <f t="shared" ref="J113" si="507">J174+J235+J298+J359</f>
        <v>5692</v>
      </c>
      <c r="K113" s="625">
        <f t="shared" ref="K113" si="508">K174+K235+K298+K359</f>
        <v>9634</v>
      </c>
      <c r="L113" s="625">
        <f t="shared" ref="L113:BR113" si="509">L174+L235+L298+L359</f>
        <v>0</v>
      </c>
      <c r="M113" s="625">
        <f t="shared" si="509"/>
        <v>7170.182996221376</v>
      </c>
      <c r="N113" s="625">
        <f t="shared" si="509"/>
        <v>7293.6816135603976</v>
      </c>
      <c r="O113" s="625">
        <f t="shared" si="509"/>
        <v>15120.793288900029</v>
      </c>
      <c r="P113" s="625">
        <f t="shared" si="509"/>
        <v>6606.5198931523773</v>
      </c>
      <c r="Q113" s="625">
        <f t="shared" si="509"/>
        <v>6469.4510962213753</v>
      </c>
      <c r="R113" s="625">
        <f t="shared" si="509"/>
        <v>10580.454340730446</v>
      </c>
      <c r="S113" s="625">
        <f t="shared" si="509"/>
        <v>9076.9077748138589</v>
      </c>
      <c r="T113" s="625">
        <f t="shared" si="509"/>
        <v>36535.83869923051</v>
      </c>
      <c r="U113" s="625">
        <f t="shared" si="509"/>
        <v>5860.277755129915</v>
      </c>
      <c r="V113" s="625">
        <f t="shared" si="509"/>
        <v>12466.834963531364</v>
      </c>
      <c r="W113" s="625">
        <f t="shared" si="509"/>
        <v>49744.61842408478</v>
      </c>
      <c r="X113" s="625">
        <f t="shared" si="509"/>
        <v>6429.6851385400105</v>
      </c>
      <c r="Y113" s="625">
        <f t="shared" si="509"/>
        <v>149711.34655613868</v>
      </c>
      <c r="Z113" s="625">
        <f t="shared" si="509"/>
        <v>13486.456448433095</v>
      </c>
      <c r="AA113" s="625">
        <f t="shared" si="509"/>
        <v>76977.492088908097</v>
      </c>
      <c r="AB113" s="625">
        <f t="shared" si="509"/>
        <v>41421.67267106082</v>
      </c>
      <c r="AC113" s="625">
        <f t="shared" si="509"/>
        <v>59277.873147310718</v>
      </c>
      <c r="AD113" s="625">
        <f t="shared" si="509"/>
        <v>4904.4591361080493</v>
      </c>
      <c r="AE113" s="625">
        <f t="shared" si="509"/>
        <v>107941.45242836881</v>
      </c>
      <c r="AF113" s="625">
        <f t="shared" si="509"/>
        <v>10188.798891934772</v>
      </c>
      <c r="AG113" s="625">
        <f t="shared" si="509"/>
        <v>79435.766215954965</v>
      </c>
      <c r="AH113" s="625">
        <f t="shared" si="509"/>
        <v>10794.034583611601</v>
      </c>
      <c r="AI113" s="625">
        <f t="shared" si="509"/>
        <v>3805.1832702578713</v>
      </c>
      <c r="AJ113" s="625">
        <f t="shared" si="509"/>
        <v>3249.3944651463694</v>
      </c>
      <c r="AK113" s="625">
        <f t="shared" si="509"/>
        <v>23157.220679333015</v>
      </c>
      <c r="AL113" s="625">
        <f t="shared" si="509"/>
        <v>3068.2264651463697</v>
      </c>
      <c r="AM113" s="625">
        <f t="shared" si="509"/>
        <v>24382.060169727421</v>
      </c>
      <c r="AN113" s="625">
        <f t="shared" si="509"/>
        <v>2318.8945651463696</v>
      </c>
      <c r="AO113" s="625">
        <f t="shared" si="509"/>
        <v>17408.699204614943</v>
      </c>
      <c r="AP113" s="625">
        <f t="shared" si="509"/>
        <v>2749.9318651463695</v>
      </c>
      <c r="AQ113" s="625">
        <f t="shared" si="509"/>
        <v>2626.4343643415973</v>
      </c>
      <c r="AR113" s="625">
        <f t="shared" si="509"/>
        <v>2413.4866651463694</v>
      </c>
      <c r="AS113" s="625">
        <f t="shared" si="509"/>
        <v>3238.9909428120118</v>
      </c>
      <c r="AT113" s="625">
        <f t="shared" si="509"/>
        <v>2630.6854651463691</v>
      </c>
      <c r="AU113" s="625">
        <f t="shared" si="509"/>
        <v>2816.4502651463695</v>
      </c>
      <c r="AV113" s="625">
        <f t="shared" si="509"/>
        <v>3129.3865299395752</v>
      </c>
      <c r="AW113" s="625">
        <f t="shared" si="509"/>
        <v>2077.6522</v>
      </c>
      <c r="AX113" s="625">
        <f t="shared" si="509"/>
        <v>2863.0627999999997</v>
      </c>
      <c r="AY113" s="625">
        <f t="shared" si="509"/>
        <v>2396.2847999999999</v>
      </c>
      <c r="AZ113" s="625">
        <f t="shared" si="509"/>
        <v>2253.5135999999998</v>
      </c>
      <c r="BA113" s="625">
        <f t="shared" si="509"/>
        <v>2249.4237999999996</v>
      </c>
      <c r="BB113" s="625">
        <f t="shared" si="509"/>
        <v>2555.8545999999997</v>
      </c>
      <c r="BC113" s="625">
        <f t="shared" si="509"/>
        <v>2099.0838713098028</v>
      </c>
      <c r="BD113" s="625">
        <f t="shared" si="509"/>
        <v>1786.2623999999998</v>
      </c>
      <c r="BE113" s="625">
        <f t="shared" si="509"/>
        <v>1585.3889999999999</v>
      </c>
      <c r="BF113" s="625">
        <f t="shared" si="509"/>
        <v>1509.4404</v>
      </c>
      <c r="BG113" s="625">
        <f t="shared" si="509"/>
        <v>1286.7659999999998</v>
      </c>
      <c r="BH113" s="625">
        <f t="shared" si="509"/>
        <v>786.72879999999986</v>
      </c>
      <c r="BI113" s="625">
        <f t="shared" si="509"/>
        <v>474.24779999999998</v>
      </c>
      <c r="BJ113" s="625">
        <f t="shared" si="509"/>
        <v>169.94639999999998</v>
      </c>
      <c r="BK113" s="625">
        <f t="shared" si="509"/>
        <v>169.94639999999998</v>
      </c>
      <c r="BL113" s="625">
        <f t="shared" si="509"/>
        <v>156.02079999999998</v>
      </c>
      <c r="BM113" s="625">
        <f t="shared" si="509"/>
        <v>61.042799999999993</v>
      </c>
      <c r="BN113" s="625">
        <f t="shared" si="509"/>
        <v>61.042799999999993</v>
      </c>
      <c r="BO113" s="625">
        <f t="shared" si="509"/>
        <v>0</v>
      </c>
      <c r="BP113" s="625">
        <f t="shared" si="509"/>
        <v>0</v>
      </c>
      <c r="BQ113" s="625">
        <f t="shared" si="509"/>
        <v>0</v>
      </c>
      <c r="BR113" s="625">
        <f t="shared" si="509"/>
        <v>0</v>
      </c>
      <c r="BS113" s="625">
        <f t="shared" ref="BS113:CL113" si="510">BS174+BS235+BS298+BS359</f>
        <v>0</v>
      </c>
      <c r="BT113" s="625">
        <f t="shared" si="510"/>
        <v>0</v>
      </c>
      <c r="BU113" s="625">
        <f t="shared" si="510"/>
        <v>0</v>
      </c>
      <c r="BV113" s="625">
        <f t="shared" si="510"/>
        <v>0</v>
      </c>
      <c r="BW113" s="625">
        <f t="shared" si="510"/>
        <v>0</v>
      </c>
      <c r="BX113" s="625">
        <f t="shared" si="510"/>
        <v>0</v>
      </c>
      <c r="BY113" s="625">
        <f t="shared" si="510"/>
        <v>0</v>
      </c>
      <c r="BZ113" s="625">
        <f t="shared" si="510"/>
        <v>0</v>
      </c>
      <c r="CA113" s="625">
        <f t="shared" si="510"/>
        <v>0</v>
      </c>
      <c r="CB113" s="625">
        <f t="shared" si="510"/>
        <v>0</v>
      </c>
      <c r="CC113" s="625">
        <f t="shared" si="510"/>
        <v>0</v>
      </c>
      <c r="CD113" s="625">
        <f t="shared" si="510"/>
        <v>0</v>
      </c>
      <c r="CE113" s="625">
        <f t="shared" si="510"/>
        <v>0</v>
      </c>
      <c r="CF113" s="625">
        <f t="shared" si="510"/>
        <v>0</v>
      </c>
      <c r="CG113" s="625">
        <f t="shared" si="510"/>
        <v>0</v>
      </c>
      <c r="CH113" s="625">
        <f t="shared" si="510"/>
        <v>0</v>
      </c>
      <c r="CI113" s="625">
        <f t="shared" si="510"/>
        <v>0</v>
      </c>
      <c r="CJ113" s="625">
        <f t="shared" si="510"/>
        <v>0</v>
      </c>
      <c r="CK113" s="625">
        <f t="shared" si="510"/>
        <v>0</v>
      </c>
      <c r="CL113" s="625">
        <f t="shared" si="510"/>
        <v>0</v>
      </c>
      <c r="CM113" s="625"/>
      <c r="CN113" s="625">
        <f>ROUND(SUM(G113:CM113),0)</f>
        <v>873804</v>
      </c>
      <c r="CO113" s="251"/>
      <c r="CP113" s="251">
        <f t="shared" si="431"/>
        <v>-1</v>
      </c>
      <c r="CQ113" s="624">
        <f t="shared" si="432"/>
        <v>9447</v>
      </c>
      <c r="CR113" s="624">
        <f t="shared" si="494"/>
        <v>68568</v>
      </c>
      <c r="CS113" s="624">
        <f t="shared" si="494"/>
        <v>465895</v>
      </c>
      <c r="CT113" s="624">
        <f t="shared" si="494"/>
        <v>288499</v>
      </c>
      <c r="CU113" s="624">
        <f t="shared" si="494"/>
        <v>31251</v>
      </c>
      <c r="CV113" s="624">
        <f t="shared" si="494"/>
        <v>10145</v>
      </c>
      <c r="CW113" s="624">
        <f t="shared" si="494"/>
        <v>0</v>
      </c>
      <c r="CX113" s="624">
        <f t="shared" si="494"/>
        <v>0</v>
      </c>
      <c r="CY113" s="27"/>
      <c r="CZ113" s="624">
        <f t="shared" si="434"/>
        <v>24773</v>
      </c>
      <c r="DA113" s="624">
        <f t="shared" si="495"/>
        <v>173355</v>
      </c>
      <c r="DB113" s="624">
        <f t="shared" si="495"/>
        <v>561194</v>
      </c>
      <c r="DC113" s="624">
        <f t="shared" si="495"/>
        <v>89940</v>
      </c>
      <c r="DD113" s="624">
        <f t="shared" si="495"/>
        <v>23450</v>
      </c>
      <c r="DE113" s="624">
        <f t="shared" si="495"/>
        <v>1092</v>
      </c>
      <c r="DF113" s="624">
        <f t="shared" si="495"/>
        <v>0</v>
      </c>
      <c r="DG113" s="624">
        <f t="shared" si="495"/>
        <v>0</v>
      </c>
      <c r="DH113" s="267">
        <f t="shared" si="425"/>
        <v>1</v>
      </c>
      <c r="DL113"/>
      <c r="DM113"/>
    </row>
    <row r="114" spans="1:117" ht="15" outlineLevel="1">
      <c r="A114" s="628" t="s">
        <v>113</v>
      </c>
      <c r="B114" s="523">
        <f>'4d 1617 58C PC'!P20</f>
        <v>4.7000000000000002E-3</v>
      </c>
      <c r="C114" s="12">
        <f>'4e 1718 CS PC'!AP18</f>
        <v>4.7999999999999996E-3</v>
      </c>
      <c r="D114" s="12">
        <f>'4e 1718 CS PC'!AR18</f>
        <v>6.7000000000000002E-3</v>
      </c>
      <c r="E114" s="12">
        <f>'4f 1819 CS PC'!AT18</f>
        <v>4.8999999999999998E-3</v>
      </c>
      <c r="F114" s="12">
        <f>'4f 1819 CS PC'!AQ18</f>
        <v>7.0000000000000001E-3</v>
      </c>
      <c r="G114" s="625">
        <f t="shared" si="436"/>
        <v>7</v>
      </c>
      <c r="H114" s="625">
        <f t="shared" si="436"/>
        <v>1341</v>
      </c>
      <c r="I114" s="625">
        <f t="shared" ref="I114" si="511">I175+I236+I299+I360</f>
        <v>1</v>
      </c>
      <c r="J114" s="625">
        <f t="shared" ref="J114" si="512">J175+J236+J299+J360</f>
        <v>821</v>
      </c>
      <c r="K114" s="625">
        <f t="shared" ref="K114" si="513">K175+K236+K299+K360</f>
        <v>1389</v>
      </c>
      <c r="L114" s="625">
        <f t="shared" ref="L114:BR114" si="514">L175+L236+L299+L360</f>
        <v>0</v>
      </c>
      <c r="M114" s="625">
        <f t="shared" si="514"/>
        <v>1033.5398913472252</v>
      </c>
      <c r="N114" s="625">
        <f t="shared" si="514"/>
        <v>1051.3414938465437</v>
      </c>
      <c r="O114" s="625">
        <f t="shared" si="514"/>
        <v>2179.5738074090132</v>
      </c>
      <c r="P114" s="625">
        <f t="shared" si="514"/>
        <v>952.29115576971185</v>
      </c>
      <c r="Q114" s="625">
        <f t="shared" si="514"/>
        <v>932.53349134722498</v>
      </c>
      <c r="R114" s="625">
        <f t="shared" si="514"/>
        <v>1525.1105356007847</v>
      </c>
      <c r="S114" s="625">
        <f t="shared" si="514"/>
        <v>1315.8830797807077</v>
      </c>
      <c r="T114" s="625">
        <f t="shared" si="514"/>
        <v>5329.5947155689219</v>
      </c>
      <c r="U114" s="625">
        <f t="shared" si="514"/>
        <v>849.56689349516535</v>
      </c>
      <c r="V114" s="625">
        <f t="shared" si="514"/>
        <v>1807.3222284409374</v>
      </c>
      <c r="W114" s="625">
        <f t="shared" si="514"/>
        <v>7252.7218008288592</v>
      </c>
      <c r="X114" s="625">
        <f t="shared" si="514"/>
        <v>932.11417363449857</v>
      </c>
      <c r="Y114" s="625">
        <f t="shared" si="514"/>
        <v>21865.794268789337</v>
      </c>
      <c r="Z114" s="625">
        <f t="shared" si="514"/>
        <v>1955.1371774355671</v>
      </c>
      <c r="AA114" s="625">
        <f t="shared" si="514"/>
        <v>11235.581402238153</v>
      </c>
      <c r="AB114" s="625">
        <f t="shared" si="514"/>
        <v>6037.8960901833734</v>
      </c>
      <c r="AC114" s="625">
        <f t="shared" si="514"/>
        <v>8651.0587988704901</v>
      </c>
      <c r="AD114" s="625">
        <f t="shared" si="514"/>
        <v>711.00147239436228</v>
      </c>
      <c r="AE114" s="625">
        <f t="shared" si="514"/>
        <v>15762.285186361161</v>
      </c>
      <c r="AF114" s="625">
        <f t="shared" si="514"/>
        <v>1477.0743955763428</v>
      </c>
      <c r="AG114" s="625">
        <f t="shared" si="514"/>
        <v>11599.458197875132</v>
      </c>
      <c r="AH114" s="625">
        <f t="shared" si="514"/>
        <v>1564.8156644880726</v>
      </c>
      <c r="AI114" s="625">
        <f t="shared" si="514"/>
        <v>551.63899480069745</v>
      </c>
      <c r="AJ114" s="625">
        <f t="shared" si="514"/>
        <v>471.06606151530218</v>
      </c>
      <c r="AK114" s="625">
        <f t="shared" si="514"/>
        <v>3378.2753443411775</v>
      </c>
      <c r="AL114" s="625">
        <f t="shared" si="514"/>
        <v>444.80206151530217</v>
      </c>
      <c r="AM114" s="625">
        <f t="shared" si="514"/>
        <v>3557.3547337770524</v>
      </c>
      <c r="AN114" s="625">
        <f t="shared" si="514"/>
        <v>336.17116151530223</v>
      </c>
      <c r="AO114" s="625">
        <f t="shared" si="514"/>
        <v>2523.7463343968411</v>
      </c>
      <c r="AP114" s="625">
        <f t="shared" si="514"/>
        <v>398.65876151530216</v>
      </c>
      <c r="AQ114" s="625">
        <f t="shared" si="514"/>
        <v>380.75527767082338</v>
      </c>
      <c r="AR114" s="625">
        <f t="shared" si="514"/>
        <v>349.88416151530214</v>
      </c>
      <c r="AS114" s="625">
        <f t="shared" si="514"/>
        <v>469.55785857333899</v>
      </c>
      <c r="AT114" s="625">
        <f t="shared" si="514"/>
        <v>381.37156151530218</v>
      </c>
      <c r="AU114" s="625">
        <f t="shared" si="514"/>
        <v>408.3019615153022</v>
      </c>
      <c r="AV114" s="625">
        <f t="shared" si="514"/>
        <v>453.66846144094438</v>
      </c>
      <c r="AW114" s="625">
        <f t="shared" si="514"/>
        <v>301.19809999999995</v>
      </c>
      <c r="AX114" s="625">
        <f t="shared" si="514"/>
        <v>415.05939999999998</v>
      </c>
      <c r="AY114" s="625">
        <f t="shared" si="514"/>
        <v>347.3904</v>
      </c>
      <c r="AZ114" s="625">
        <f t="shared" si="514"/>
        <v>326.69279999999998</v>
      </c>
      <c r="BA114" s="625">
        <f t="shared" si="514"/>
        <v>326.09989999999999</v>
      </c>
      <c r="BB114" s="625">
        <f t="shared" si="514"/>
        <v>370.52330000000001</v>
      </c>
      <c r="BC114" s="625">
        <f t="shared" si="514"/>
        <v>304.30505826680576</v>
      </c>
      <c r="BD114" s="625">
        <f t="shared" si="514"/>
        <v>258.95519999999999</v>
      </c>
      <c r="BE114" s="625">
        <f t="shared" si="514"/>
        <v>229.83449999999999</v>
      </c>
      <c r="BF114" s="625">
        <f t="shared" si="514"/>
        <v>218.82419999999999</v>
      </c>
      <c r="BG114" s="625">
        <f t="shared" si="514"/>
        <v>186.54300000000001</v>
      </c>
      <c r="BH114" s="625">
        <f t="shared" si="514"/>
        <v>114.05239999999999</v>
      </c>
      <c r="BI114" s="625">
        <f t="shared" si="514"/>
        <v>68.751899999999992</v>
      </c>
      <c r="BJ114" s="625">
        <f t="shared" si="514"/>
        <v>24.6372</v>
      </c>
      <c r="BK114" s="625">
        <f t="shared" si="514"/>
        <v>24.6372</v>
      </c>
      <c r="BL114" s="625">
        <f t="shared" si="514"/>
        <v>22.618399999999998</v>
      </c>
      <c r="BM114" s="625">
        <f t="shared" si="514"/>
        <v>8.8493999999999993</v>
      </c>
      <c r="BN114" s="625">
        <f t="shared" si="514"/>
        <v>8.8493999999999993</v>
      </c>
      <c r="BO114" s="625">
        <f t="shared" si="514"/>
        <v>0</v>
      </c>
      <c r="BP114" s="625">
        <f t="shared" si="514"/>
        <v>0</v>
      </c>
      <c r="BQ114" s="625">
        <f t="shared" si="514"/>
        <v>0</v>
      </c>
      <c r="BR114" s="625">
        <f t="shared" si="514"/>
        <v>0</v>
      </c>
      <c r="BS114" s="625">
        <f t="shared" ref="BS114:CL114" si="515">BS175+BS236+BS299+BS360</f>
        <v>0</v>
      </c>
      <c r="BT114" s="625">
        <f t="shared" si="515"/>
        <v>0</v>
      </c>
      <c r="BU114" s="625">
        <f t="shared" si="515"/>
        <v>0</v>
      </c>
      <c r="BV114" s="625">
        <f t="shared" si="515"/>
        <v>0</v>
      </c>
      <c r="BW114" s="625">
        <f t="shared" si="515"/>
        <v>0</v>
      </c>
      <c r="BX114" s="625">
        <f t="shared" si="515"/>
        <v>0</v>
      </c>
      <c r="BY114" s="625">
        <f t="shared" si="515"/>
        <v>0</v>
      </c>
      <c r="BZ114" s="625">
        <f t="shared" si="515"/>
        <v>0</v>
      </c>
      <c r="CA114" s="625">
        <f t="shared" si="515"/>
        <v>0</v>
      </c>
      <c r="CB114" s="625">
        <f t="shared" si="515"/>
        <v>0</v>
      </c>
      <c r="CC114" s="625">
        <f t="shared" si="515"/>
        <v>0</v>
      </c>
      <c r="CD114" s="625">
        <f t="shared" si="515"/>
        <v>0</v>
      </c>
      <c r="CE114" s="625">
        <f t="shared" si="515"/>
        <v>0</v>
      </c>
      <c r="CF114" s="625">
        <f t="shared" si="515"/>
        <v>0</v>
      </c>
      <c r="CG114" s="625">
        <f t="shared" si="515"/>
        <v>0</v>
      </c>
      <c r="CH114" s="625">
        <f t="shared" si="515"/>
        <v>0</v>
      </c>
      <c r="CI114" s="625">
        <f t="shared" si="515"/>
        <v>0</v>
      </c>
      <c r="CJ114" s="625">
        <f t="shared" si="515"/>
        <v>0</v>
      </c>
      <c r="CK114" s="625">
        <f t="shared" si="515"/>
        <v>0</v>
      </c>
      <c r="CL114" s="625">
        <f t="shared" si="515"/>
        <v>0</v>
      </c>
      <c r="CM114" s="625"/>
      <c r="CN114" s="625">
        <f>ROUND(SUM(G114:CM114),0)</f>
        <v>127244</v>
      </c>
      <c r="CO114" s="251"/>
      <c r="CP114" s="251">
        <f t="shared" si="431"/>
        <v>-1</v>
      </c>
      <c r="CQ114" s="624">
        <f t="shared" si="432"/>
        <v>1349</v>
      </c>
      <c r="CR114" s="624">
        <f t="shared" si="494"/>
        <v>9885</v>
      </c>
      <c r="CS114" s="624">
        <f t="shared" si="494"/>
        <v>67943</v>
      </c>
      <c r="CT114" s="624">
        <f t="shared" si="494"/>
        <v>42066</v>
      </c>
      <c r="CU114" s="624">
        <f t="shared" si="494"/>
        <v>4531</v>
      </c>
      <c r="CV114" s="624">
        <f t="shared" si="494"/>
        <v>1471</v>
      </c>
      <c r="CW114" s="624">
        <f t="shared" si="494"/>
        <v>0</v>
      </c>
      <c r="CX114" s="624">
        <f t="shared" si="494"/>
        <v>0</v>
      </c>
      <c r="CY114" s="27"/>
      <c r="CZ114" s="624">
        <f t="shared" si="434"/>
        <v>3559</v>
      </c>
      <c r="DA114" s="624">
        <f t="shared" si="495"/>
        <v>25161</v>
      </c>
      <c r="DB114" s="624">
        <f t="shared" si="495"/>
        <v>81883</v>
      </c>
      <c r="DC114" s="624">
        <f t="shared" si="495"/>
        <v>13084</v>
      </c>
      <c r="DD114" s="624">
        <f t="shared" si="495"/>
        <v>3400</v>
      </c>
      <c r="DE114" s="624">
        <f t="shared" si="495"/>
        <v>158</v>
      </c>
      <c r="DF114" s="624">
        <f t="shared" si="495"/>
        <v>0</v>
      </c>
      <c r="DG114" s="624">
        <f t="shared" si="495"/>
        <v>0</v>
      </c>
      <c r="DH114" s="267">
        <f t="shared" si="425"/>
        <v>0</v>
      </c>
      <c r="DL114"/>
      <c r="DM114"/>
    </row>
    <row r="115" spans="1:117" ht="15" outlineLevel="1">
      <c r="A115" s="628" t="s">
        <v>114</v>
      </c>
      <c r="B115" s="523">
        <f>'4d 1617 58C PC'!P21</f>
        <v>2.5000000000000001E-3</v>
      </c>
      <c r="C115" s="12">
        <f>'4e 1718 CS PC'!AP19</f>
        <v>2.5999999999999999E-3</v>
      </c>
      <c r="D115" s="12">
        <f>'4e 1718 CS PC'!AR19</f>
        <v>3.5999999999999999E-3</v>
      </c>
      <c r="E115" s="12">
        <f>'4f 1819 CS PC'!AT19</f>
        <v>2.5999999999999999E-3</v>
      </c>
      <c r="F115" s="12">
        <f>'4f 1819 CS PC'!AQ19</f>
        <v>3.5999999999999999E-3</v>
      </c>
      <c r="G115" s="625">
        <f t="shared" si="436"/>
        <v>4</v>
      </c>
      <c r="H115" s="625">
        <f t="shared" si="436"/>
        <v>713</v>
      </c>
      <c r="I115" s="625">
        <f t="shared" ref="I115" si="516">I176+I237+I300+I361</f>
        <v>1</v>
      </c>
      <c r="J115" s="625">
        <f t="shared" ref="J115" si="517">J176+J237+J300+J361</f>
        <v>444</v>
      </c>
      <c r="K115" s="625">
        <f t="shared" ref="K115" si="518">K176+K237+K300+K361</f>
        <v>752</v>
      </c>
      <c r="L115" s="625">
        <f t="shared" ref="L115:BR115" si="519">L176+L237+L300+L361</f>
        <v>0</v>
      </c>
      <c r="M115" s="625">
        <f t="shared" si="519"/>
        <v>559.83410781308032</v>
      </c>
      <c r="N115" s="625">
        <f t="shared" si="519"/>
        <v>569.47664250021126</v>
      </c>
      <c r="O115" s="625">
        <f t="shared" si="519"/>
        <v>1180.6024790132155</v>
      </c>
      <c r="P115" s="625">
        <f t="shared" si="519"/>
        <v>515.82437604192728</v>
      </c>
      <c r="Q115" s="625">
        <f t="shared" si="519"/>
        <v>505.12230781308028</v>
      </c>
      <c r="R115" s="625">
        <f t="shared" si="519"/>
        <v>826.10154011709187</v>
      </c>
      <c r="S115" s="625">
        <f t="shared" si="519"/>
        <v>698.22367498568144</v>
      </c>
      <c r="T115" s="625">
        <f t="shared" si="519"/>
        <v>2760.5443307100395</v>
      </c>
      <c r="U115" s="625">
        <f t="shared" si="519"/>
        <v>450.79059654845503</v>
      </c>
      <c r="V115" s="625">
        <f t="shared" si="519"/>
        <v>958.98730488702802</v>
      </c>
      <c r="W115" s="625">
        <f t="shared" si="519"/>
        <v>3764.1280249295978</v>
      </c>
      <c r="X115" s="625">
        <f t="shared" si="519"/>
        <v>494.59107988769313</v>
      </c>
      <c r="Y115" s="625">
        <f t="shared" si="519"/>
        <v>11270.996012010672</v>
      </c>
      <c r="Z115" s="625">
        <f t="shared" si="519"/>
        <v>1037.4197268025457</v>
      </c>
      <c r="AA115" s="625">
        <f t="shared" si="519"/>
        <v>5806.1548991467753</v>
      </c>
      <c r="AB115" s="625">
        <f t="shared" si="519"/>
        <v>3136.3777131585252</v>
      </c>
      <c r="AC115" s="625">
        <f t="shared" si="519"/>
        <v>4472.794072870056</v>
      </c>
      <c r="AD115" s="625">
        <f t="shared" si="519"/>
        <v>377.26608739292698</v>
      </c>
      <c r="AE115" s="625">
        <f t="shared" si="519"/>
        <v>8130.7289560283716</v>
      </c>
      <c r="AF115" s="625">
        <f t="shared" si="519"/>
        <v>783.75376091805947</v>
      </c>
      <c r="AG115" s="625">
        <f t="shared" si="519"/>
        <v>5983.9040396888468</v>
      </c>
      <c r="AH115" s="625">
        <f t="shared" si="519"/>
        <v>830.31035258550787</v>
      </c>
      <c r="AI115" s="625">
        <f t="shared" si="519"/>
        <v>292.70640540445169</v>
      </c>
      <c r="AJ115" s="625">
        <f t="shared" si="519"/>
        <v>249.95342039587464</v>
      </c>
      <c r="AK115" s="625">
        <f t="shared" si="519"/>
        <v>1749.2995214871553</v>
      </c>
      <c r="AL115" s="625">
        <f t="shared" si="519"/>
        <v>236.01742039587464</v>
      </c>
      <c r="AM115" s="625">
        <f t="shared" si="519"/>
        <v>1841.2270669021095</v>
      </c>
      <c r="AN115" s="625">
        <f t="shared" si="519"/>
        <v>178.37642039587465</v>
      </c>
      <c r="AO115" s="625">
        <f t="shared" si="519"/>
        <v>1339.1307080473032</v>
      </c>
      <c r="AP115" s="625">
        <f t="shared" si="519"/>
        <v>211.53322039587465</v>
      </c>
      <c r="AQ115" s="625">
        <f t="shared" si="519"/>
        <v>202.03341264166136</v>
      </c>
      <c r="AR115" s="625">
        <f t="shared" si="519"/>
        <v>185.65282039587464</v>
      </c>
      <c r="AS115" s="625">
        <f t="shared" si="519"/>
        <v>249.15314944707782</v>
      </c>
      <c r="AT115" s="625">
        <f t="shared" si="519"/>
        <v>202.36042039587463</v>
      </c>
      <c r="AU115" s="625">
        <f t="shared" si="519"/>
        <v>216.65002039587461</v>
      </c>
      <c r="AV115" s="625">
        <f t="shared" si="519"/>
        <v>240.72204076458274</v>
      </c>
      <c r="AW115" s="625">
        <f t="shared" si="519"/>
        <v>159.81939999999997</v>
      </c>
      <c r="AX115" s="625">
        <f t="shared" si="519"/>
        <v>220.23559999999998</v>
      </c>
      <c r="AY115" s="625">
        <f t="shared" si="519"/>
        <v>184.32959999999997</v>
      </c>
      <c r="AZ115" s="625">
        <f t="shared" si="519"/>
        <v>173.34719999999999</v>
      </c>
      <c r="BA115" s="625">
        <f t="shared" si="519"/>
        <v>173.03259999999997</v>
      </c>
      <c r="BB115" s="625">
        <f t="shared" si="519"/>
        <v>196.60419999999999</v>
      </c>
      <c r="BC115" s="625">
        <f t="shared" si="519"/>
        <v>161.46799010075406</v>
      </c>
      <c r="BD115" s="625">
        <f t="shared" si="519"/>
        <v>137.40479999999999</v>
      </c>
      <c r="BE115" s="625">
        <f t="shared" si="519"/>
        <v>121.953</v>
      </c>
      <c r="BF115" s="625">
        <f t="shared" si="519"/>
        <v>116.1108</v>
      </c>
      <c r="BG115" s="625">
        <f t="shared" si="519"/>
        <v>98.981999999999985</v>
      </c>
      <c r="BH115" s="625">
        <f t="shared" si="519"/>
        <v>60.517600000000002</v>
      </c>
      <c r="BI115" s="625">
        <f t="shared" si="519"/>
        <v>36.480599999999995</v>
      </c>
      <c r="BJ115" s="625">
        <f t="shared" si="519"/>
        <v>13.072799999999999</v>
      </c>
      <c r="BK115" s="625">
        <f t="shared" si="519"/>
        <v>13.072799999999999</v>
      </c>
      <c r="BL115" s="625">
        <f t="shared" si="519"/>
        <v>12.0016</v>
      </c>
      <c r="BM115" s="625">
        <f t="shared" si="519"/>
        <v>4.6955999999999998</v>
      </c>
      <c r="BN115" s="625">
        <f t="shared" si="519"/>
        <v>4.6955999999999998</v>
      </c>
      <c r="BO115" s="625">
        <f t="shared" si="519"/>
        <v>0</v>
      </c>
      <c r="BP115" s="625">
        <f t="shared" si="519"/>
        <v>0</v>
      </c>
      <c r="BQ115" s="625">
        <f t="shared" si="519"/>
        <v>0</v>
      </c>
      <c r="BR115" s="625">
        <f t="shared" si="519"/>
        <v>0</v>
      </c>
      <c r="BS115" s="625">
        <f t="shared" ref="BS115:CL115" si="520">BS176+BS237+BS300+BS361</f>
        <v>0</v>
      </c>
      <c r="BT115" s="625">
        <f t="shared" si="520"/>
        <v>0</v>
      </c>
      <c r="BU115" s="625">
        <f t="shared" si="520"/>
        <v>0</v>
      </c>
      <c r="BV115" s="625">
        <f t="shared" si="520"/>
        <v>0</v>
      </c>
      <c r="BW115" s="625">
        <f t="shared" si="520"/>
        <v>0</v>
      </c>
      <c r="BX115" s="625">
        <f t="shared" si="520"/>
        <v>0</v>
      </c>
      <c r="BY115" s="625">
        <f t="shared" si="520"/>
        <v>0</v>
      </c>
      <c r="BZ115" s="625">
        <f t="shared" si="520"/>
        <v>0</v>
      </c>
      <c r="CA115" s="625">
        <f t="shared" si="520"/>
        <v>0</v>
      </c>
      <c r="CB115" s="625">
        <f t="shared" si="520"/>
        <v>0</v>
      </c>
      <c r="CC115" s="625">
        <f t="shared" si="520"/>
        <v>0</v>
      </c>
      <c r="CD115" s="625">
        <f t="shared" si="520"/>
        <v>0</v>
      </c>
      <c r="CE115" s="625">
        <f t="shared" si="520"/>
        <v>0</v>
      </c>
      <c r="CF115" s="625">
        <f t="shared" si="520"/>
        <v>0</v>
      </c>
      <c r="CG115" s="625">
        <f t="shared" si="520"/>
        <v>0</v>
      </c>
      <c r="CH115" s="625">
        <f t="shared" si="520"/>
        <v>0</v>
      </c>
      <c r="CI115" s="625">
        <f t="shared" si="520"/>
        <v>0</v>
      </c>
      <c r="CJ115" s="625">
        <f t="shared" si="520"/>
        <v>0</v>
      </c>
      <c r="CK115" s="625">
        <f t="shared" si="520"/>
        <v>0</v>
      </c>
      <c r="CL115" s="625">
        <f t="shared" si="520"/>
        <v>0</v>
      </c>
      <c r="CM115" s="625"/>
      <c r="CN115" s="625">
        <f>ROUND(SUM(G115:CM115),0)</f>
        <v>66311</v>
      </c>
      <c r="CO115" s="251"/>
      <c r="CP115" s="251">
        <f t="shared" si="431"/>
        <v>0</v>
      </c>
      <c r="CQ115" s="624">
        <f t="shared" si="432"/>
        <v>718</v>
      </c>
      <c r="CR115" s="624">
        <f t="shared" si="494"/>
        <v>5353</v>
      </c>
      <c r="CS115" s="624">
        <f t="shared" si="494"/>
        <v>35228</v>
      </c>
      <c r="CT115" s="624">
        <f t="shared" si="494"/>
        <v>21827</v>
      </c>
      <c r="CU115" s="624">
        <f t="shared" si="494"/>
        <v>2405</v>
      </c>
      <c r="CV115" s="624">
        <f t="shared" si="494"/>
        <v>780</v>
      </c>
      <c r="CW115" s="624">
        <f t="shared" si="494"/>
        <v>0</v>
      </c>
      <c r="CX115" s="624">
        <f t="shared" si="494"/>
        <v>0</v>
      </c>
      <c r="CY115" s="27"/>
      <c r="CZ115" s="624">
        <f t="shared" si="434"/>
        <v>1914</v>
      </c>
      <c r="DA115" s="624">
        <f t="shared" si="495"/>
        <v>13286</v>
      </c>
      <c r="DB115" s="624">
        <f t="shared" si="495"/>
        <v>42373</v>
      </c>
      <c r="DC115" s="624">
        <f t="shared" si="495"/>
        <v>6852</v>
      </c>
      <c r="DD115" s="624">
        <f t="shared" si="495"/>
        <v>1803</v>
      </c>
      <c r="DE115" s="624">
        <f t="shared" si="495"/>
        <v>84</v>
      </c>
      <c r="DF115" s="624">
        <f t="shared" si="495"/>
        <v>0</v>
      </c>
      <c r="DG115" s="624">
        <f t="shared" si="495"/>
        <v>0</v>
      </c>
      <c r="DH115" s="267">
        <f t="shared" si="425"/>
        <v>-1</v>
      </c>
      <c r="DL115"/>
      <c r="DM115"/>
    </row>
    <row r="116" spans="1:117" ht="15" outlineLevel="1">
      <c r="A116" s="628" t="s">
        <v>115</v>
      </c>
      <c r="B116" s="523">
        <f>'4d 1617 58C PC'!P22</f>
        <v>5.9999999999999995E-4</v>
      </c>
      <c r="C116" s="12">
        <f>'4e 1718 CS PC'!AP20</f>
        <v>5.9999999999999995E-4</v>
      </c>
      <c r="D116" s="12">
        <f>'4e 1718 CS PC'!AR20</f>
        <v>8.9999999999999998E-4</v>
      </c>
      <c r="E116" s="12">
        <f>'4f 1819 CS PC'!AT20</f>
        <v>5.9999999999999995E-4</v>
      </c>
      <c r="F116" s="12">
        <f>'4f 1819 CS PC'!AQ20</f>
        <v>8.9999999999999998E-4</v>
      </c>
      <c r="G116" s="625">
        <f t="shared" si="436"/>
        <v>1</v>
      </c>
      <c r="H116" s="625">
        <f t="shared" si="436"/>
        <v>171</v>
      </c>
      <c r="I116" s="625">
        <f t="shared" ref="I116" si="521">I177+I238+I301+I362</f>
        <v>0</v>
      </c>
      <c r="J116" s="625">
        <f t="shared" ref="J116" si="522">J177+J238+J301+J362</f>
        <v>103</v>
      </c>
      <c r="K116" s="625">
        <f t="shared" ref="K116" si="523">K177+K238+K301+K362</f>
        <v>174</v>
      </c>
      <c r="L116" s="625">
        <f t="shared" ref="L116:BR116" si="524">L177+L238+L301+L362</f>
        <v>0</v>
      </c>
      <c r="M116" s="625">
        <f t="shared" si="524"/>
        <v>129.19248641840315</v>
      </c>
      <c r="N116" s="625">
        <f t="shared" si="524"/>
        <v>131.41768673081796</v>
      </c>
      <c r="O116" s="625">
        <f t="shared" si="524"/>
        <v>272.44672592612665</v>
      </c>
      <c r="P116" s="625">
        <f t="shared" si="524"/>
        <v>119.03639447121398</v>
      </c>
      <c r="Q116" s="625">
        <f t="shared" si="524"/>
        <v>116.56668641840312</v>
      </c>
      <c r="R116" s="625">
        <f t="shared" si="524"/>
        <v>190.63881695009809</v>
      </c>
      <c r="S116" s="625">
        <f t="shared" si="524"/>
        <v>161.1285403813111</v>
      </c>
      <c r="T116" s="625">
        <f t="shared" si="524"/>
        <v>677.87989170231685</v>
      </c>
      <c r="U116" s="625">
        <f t="shared" si="524"/>
        <v>104.02859920348962</v>
      </c>
      <c r="V116" s="625">
        <f t="shared" si="524"/>
        <v>221.30476266623725</v>
      </c>
      <c r="W116" s="625">
        <f t="shared" si="524"/>
        <v>919.68399806067646</v>
      </c>
      <c r="X116" s="625">
        <f t="shared" si="524"/>
        <v>114.13647228177533</v>
      </c>
      <c r="Y116" s="625">
        <f t="shared" si="524"/>
        <v>2801.6675104640012</v>
      </c>
      <c r="Z116" s="625">
        <f t="shared" si="524"/>
        <v>239.40455233904902</v>
      </c>
      <c r="AA116" s="625">
        <f t="shared" si="524"/>
        <v>1434.1287921107944</v>
      </c>
      <c r="AB116" s="625">
        <f t="shared" si="524"/>
        <v>764.61067226735179</v>
      </c>
      <c r="AC116" s="625">
        <f t="shared" si="524"/>
        <v>1103.3996937392437</v>
      </c>
      <c r="AD116" s="625">
        <f t="shared" si="524"/>
        <v>87.061404782983132</v>
      </c>
      <c r="AE116" s="625">
        <f t="shared" si="524"/>
        <v>2017.4254513911626</v>
      </c>
      <c r="AF116" s="625">
        <f t="shared" si="524"/>
        <v>180.86625251955215</v>
      </c>
      <c r="AG116" s="625">
        <f t="shared" si="524"/>
        <v>1484.4332630051181</v>
      </c>
      <c r="AH116" s="625">
        <f t="shared" si="524"/>
        <v>191.6100813658864</v>
      </c>
      <c r="AI116" s="625">
        <f t="shared" si="524"/>
        <v>67.54763201641191</v>
      </c>
      <c r="AJ116" s="625">
        <f t="shared" si="524"/>
        <v>57.681558552894131</v>
      </c>
      <c r="AK116" s="625">
        <f t="shared" si="524"/>
        <v>429.88689726626666</v>
      </c>
      <c r="AL116" s="625">
        <f t="shared" si="524"/>
        <v>54.465558552894144</v>
      </c>
      <c r="AM116" s="625">
        <f t="shared" si="524"/>
        <v>452.97530005433305</v>
      </c>
      <c r="AN116" s="625">
        <f t="shared" si="524"/>
        <v>41.163858552894141</v>
      </c>
      <c r="AO116" s="625">
        <f t="shared" si="524"/>
        <v>309.03016339553153</v>
      </c>
      <c r="AP116" s="625">
        <f t="shared" si="524"/>
        <v>48.815358552894139</v>
      </c>
      <c r="AQ116" s="625">
        <f t="shared" si="524"/>
        <v>46.623095224998764</v>
      </c>
      <c r="AR116" s="625">
        <f t="shared" si="524"/>
        <v>42.842958552894139</v>
      </c>
      <c r="AS116" s="625">
        <f t="shared" si="524"/>
        <v>57.496880641633339</v>
      </c>
      <c r="AT116" s="625">
        <f t="shared" si="524"/>
        <v>46.698558552894141</v>
      </c>
      <c r="AU116" s="625">
        <f t="shared" si="524"/>
        <v>49.996158552894137</v>
      </c>
      <c r="AV116" s="625">
        <f t="shared" si="524"/>
        <v>55.551240176442164</v>
      </c>
      <c r="AW116" s="625">
        <f t="shared" si="524"/>
        <v>36.881399999999999</v>
      </c>
      <c r="AX116" s="625">
        <f t="shared" si="524"/>
        <v>50.823599999999999</v>
      </c>
      <c r="AY116" s="625">
        <f t="shared" si="524"/>
        <v>42.537599999999998</v>
      </c>
      <c r="AZ116" s="625">
        <f t="shared" si="524"/>
        <v>40.0032</v>
      </c>
      <c r="BA116" s="625">
        <f t="shared" si="524"/>
        <v>39.930599999999998</v>
      </c>
      <c r="BB116" s="625">
        <f t="shared" si="524"/>
        <v>45.370199999999997</v>
      </c>
      <c r="BC116" s="625">
        <f t="shared" si="524"/>
        <v>37.261843869404785</v>
      </c>
      <c r="BD116" s="625">
        <f t="shared" si="524"/>
        <v>31.708799999999997</v>
      </c>
      <c r="BE116" s="625">
        <f t="shared" si="524"/>
        <v>28.143000000000001</v>
      </c>
      <c r="BF116" s="625">
        <f t="shared" si="524"/>
        <v>26.794799999999999</v>
      </c>
      <c r="BG116" s="625">
        <f t="shared" si="524"/>
        <v>22.841999999999999</v>
      </c>
      <c r="BH116" s="625">
        <f t="shared" si="524"/>
        <v>13.965599999999998</v>
      </c>
      <c r="BI116" s="625">
        <f t="shared" si="524"/>
        <v>8.4185999999999996</v>
      </c>
      <c r="BJ116" s="625">
        <f t="shared" si="524"/>
        <v>3.0167999999999999</v>
      </c>
      <c r="BK116" s="625">
        <f t="shared" si="524"/>
        <v>3.0167999999999999</v>
      </c>
      <c r="BL116" s="625">
        <f t="shared" si="524"/>
        <v>2.7695999999999996</v>
      </c>
      <c r="BM116" s="625">
        <f t="shared" si="524"/>
        <v>1.0835999999999999</v>
      </c>
      <c r="BN116" s="625">
        <f t="shared" si="524"/>
        <v>1.0835999999999999</v>
      </c>
      <c r="BO116" s="625">
        <f t="shared" si="524"/>
        <v>0</v>
      </c>
      <c r="BP116" s="625">
        <f t="shared" si="524"/>
        <v>0</v>
      </c>
      <c r="BQ116" s="625">
        <f t="shared" si="524"/>
        <v>0</v>
      </c>
      <c r="BR116" s="625">
        <f t="shared" si="524"/>
        <v>0</v>
      </c>
      <c r="BS116" s="625">
        <f t="shared" ref="BS116:CL116" si="525">BS177+BS238+BS301+BS362</f>
        <v>0</v>
      </c>
      <c r="BT116" s="625">
        <f t="shared" si="525"/>
        <v>0</v>
      </c>
      <c r="BU116" s="625">
        <f t="shared" si="525"/>
        <v>0</v>
      </c>
      <c r="BV116" s="625">
        <f t="shared" si="525"/>
        <v>0</v>
      </c>
      <c r="BW116" s="625">
        <f t="shared" si="525"/>
        <v>0</v>
      </c>
      <c r="BX116" s="625">
        <f t="shared" si="525"/>
        <v>0</v>
      </c>
      <c r="BY116" s="625">
        <f t="shared" si="525"/>
        <v>0</v>
      </c>
      <c r="BZ116" s="625">
        <f t="shared" si="525"/>
        <v>0</v>
      </c>
      <c r="CA116" s="625">
        <f t="shared" si="525"/>
        <v>0</v>
      </c>
      <c r="CB116" s="625">
        <f t="shared" si="525"/>
        <v>0</v>
      </c>
      <c r="CC116" s="625">
        <f t="shared" si="525"/>
        <v>0</v>
      </c>
      <c r="CD116" s="625">
        <f t="shared" si="525"/>
        <v>0</v>
      </c>
      <c r="CE116" s="625">
        <f t="shared" si="525"/>
        <v>0</v>
      </c>
      <c r="CF116" s="625">
        <f t="shared" si="525"/>
        <v>0</v>
      </c>
      <c r="CG116" s="625">
        <f t="shared" si="525"/>
        <v>0</v>
      </c>
      <c r="CH116" s="625">
        <f t="shared" si="525"/>
        <v>0</v>
      </c>
      <c r="CI116" s="625">
        <f t="shared" si="525"/>
        <v>0</v>
      </c>
      <c r="CJ116" s="625">
        <f t="shared" si="525"/>
        <v>0</v>
      </c>
      <c r="CK116" s="625">
        <f t="shared" si="525"/>
        <v>0</v>
      </c>
      <c r="CL116" s="625">
        <f t="shared" si="525"/>
        <v>0</v>
      </c>
      <c r="CM116" s="625"/>
      <c r="CN116" s="625">
        <f>ROUND(SUM(G116:CM116),0)</f>
        <v>16107</v>
      </c>
      <c r="CO116" s="251"/>
      <c r="CP116" s="251">
        <f t="shared" si="431"/>
        <v>-1</v>
      </c>
      <c r="CQ116" s="624">
        <f t="shared" si="432"/>
        <v>172</v>
      </c>
      <c r="CR116" s="624">
        <f t="shared" si="494"/>
        <v>1236</v>
      </c>
      <c r="CS116" s="624">
        <f t="shared" si="494"/>
        <v>8629</v>
      </c>
      <c r="CT116" s="624">
        <f t="shared" si="494"/>
        <v>5336</v>
      </c>
      <c r="CU116" s="624">
        <f t="shared" si="494"/>
        <v>554</v>
      </c>
      <c r="CV116" s="624">
        <f t="shared" si="494"/>
        <v>181</v>
      </c>
      <c r="CW116" s="624">
        <f t="shared" si="494"/>
        <v>0</v>
      </c>
      <c r="CX116" s="624">
        <f t="shared" si="494"/>
        <v>0</v>
      </c>
      <c r="CY116" s="27"/>
      <c r="CZ116" s="624">
        <f t="shared" si="434"/>
        <v>449</v>
      </c>
      <c r="DA116" s="624">
        <f t="shared" si="495"/>
        <v>3157</v>
      </c>
      <c r="DB116" s="624">
        <f t="shared" si="495"/>
        <v>10429</v>
      </c>
      <c r="DC116" s="624">
        <f t="shared" si="495"/>
        <v>1635</v>
      </c>
      <c r="DD116" s="624">
        <f t="shared" si="495"/>
        <v>417</v>
      </c>
      <c r="DE116" s="624">
        <f t="shared" si="495"/>
        <v>19</v>
      </c>
      <c r="DF116" s="624">
        <f t="shared" si="495"/>
        <v>0</v>
      </c>
      <c r="DG116" s="624">
        <f t="shared" si="495"/>
        <v>0</v>
      </c>
      <c r="DH116" s="267">
        <f t="shared" si="425"/>
        <v>2</v>
      </c>
      <c r="DL116"/>
      <c r="DM116"/>
    </row>
    <row r="117" spans="1:117" ht="15" outlineLevel="1">
      <c r="A117" s="628" t="s">
        <v>116</v>
      </c>
      <c r="B117" s="523">
        <f>'4d 1617 58C PC'!P23</f>
        <v>0.28660000000000002</v>
      </c>
      <c r="C117" s="12">
        <f>'4e 1718 CS PC'!AP21</f>
        <v>0.28949999999999998</v>
      </c>
      <c r="D117" s="12">
        <f>'4e 1718 CS PC'!AR21</f>
        <v>0</v>
      </c>
      <c r="E117" s="12">
        <f>'4f 1819 CS PC'!AT21</f>
        <v>0.29459999999999997</v>
      </c>
      <c r="F117" s="12">
        <f>'4f 1819 CS PC'!AQ21</f>
        <v>0</v>
      </c>
      <c r="G117" s="625">
        <f t="shared" si="436"/>
        <v>435</v>
      </c>
      <c r="H117" s="625">
        <f t="shared" si="436"/>
        <v>81779</v>
      </c>
      <c r="I117" s="625">
        <f t="shared" ref="I117" si="526">I178+I239+I302+I363</f>
        <v>79</v>
      </c>
      <c r="J117" s="625">
        <f t="shared" ref="J117" si="527">J178+J239+J302+J363</f>
        <v>49482</v>
      </c>
      <c r="K117" s="625">
        <f t="shared" ref="K117" si="528">K178+K239+K302+K363</f>
        <v>83751</v>
      </c>
      <c r="L117" s="625">
        <f t="shared" ref="L117:BR117" si="529">L178+L239+L302+L363</f>
        <v>3</v>
      </c>
      <c r="M117" s="625">
        <f t="shared" si="529"/>
        <v>62335.374696879517</v>
      </c>
      <c r="N117" s="625">
        <f t="shared" si="529"/>
        <v>63409.03384761967</v>
      </c>
      <c r="O117" s="625">
        <f t="shared" si="529"/>
        <v>131456.54525935609</v>
      </c>
      <c r="P117" s="625">
        <f t="shared" si="529"/>
        <v>57435.06033236075</v>
      </c>
      <c r="Q117" s="625">
        <f t="shared" si="529"/>
        <v>56243.426196879518</v>
      </c>
      <c r="R117" s="625">
        <f t="shared" si="529"/>
        <v>91984.229178422334</v>
      </c>
      <c r="S117" s="625">
        <f t="shared" si="529"/>
        <v>79114.113327223764</v>
      </c>
      <c r="T117" s="625">
        <f t="shared" si="529"/>
        <v>72213.477225837574</v>
      </c>
      <c r="U117" s="625">
        <f t="shared" si="529"/>
        <v>51078.042208913408</v>
      </c>
      <c r="V117" s="625">
        <f t="shared" si="529"/>
        <v>108660.63846912245</v>
      </c>
      <c r="W117" s="625">
        <f t="shared" si="529"/>
        <v>125782.46414779214</v>
      </c>
      <c r="X117" s="625">
        <f t="shared" si="529"/>
        <v>56040.565990351693</v>
      </c>
      <c r="Y117" s="625">
        <f t="shared" si="529"/>
        <v>94752.154037824424</v>
      </c>
      <c r="Z117" s="625">
        <f t="shared" si="529"/>
        <v>117547.63519847306</v>
      </c>
      <c r="AA117" s="625">
        <f t="shared" si="529"/>
        <v>102579.32332640009</v>
      </c>
      <c r="AB117" s="625">
        <f t="shared" si="529"/>
        <v>114798.29048326977</v>
      </c>
      <c r="AC117" s="625">
        <f t="shared" si="529"/>
        <v>87194.673825968639</v>
      </c>
      <c r="AD117" s="625">
        <f t="shared" si="529"/>
        <v>42747.14974844471</v>
      </c>
      <c r="AE117" s="625">
        <f t="shared" si="529"/>
        <v>89892.992633060785</v>
      </c>
      <c r="AF117" s="625">
        <f t="shared" si="529"/>
        <v>88805.329987100122</v>
      </c>
      <c r="AG117" s="625">
        <f t="shared" si="529"/>
        <v>68009.864835513043</v>
      </c>
      <c r="AH117" s="625">
        <f t="shared" si="529"/>
        <v>94080.549950650238</v>
      </c>
      <c r="AI117" s="625">
        <f t="shared" si="529"/>
        <v>33165.887320058253</v>
      </c>
      <c r="AJ117" s="625">
        <f t="shared" si="529"/>
        <v>28321.645249471021</v>
      </c>
      <c r="AK117" s="625">
        <f t="shared" si="529"/>
        <v>43824.596457736916</v>
      </c>
      <c r="AL117" s="625">
        <f t="shared" si="529"/>
        <v>26742.589249471024</v>
      </c>
      <c r="AM117" s="625">
        <f t="shared" si="529"/>
        <v>43197.001626677491</v>
      </c>
      <c r="AN117" s="625">
        <f t="shared" si="529"/>
        <v>20211.012649471024</v>
      </c>
      <c r="AO117" s="625">
        <f t="shared" si="529"/>
        <v>151733.81022720598</v>
      </c>
      <c r="AP117" s="625">
        <f t="shared" si="529"/>
        <v>23968.341049471019</v>
      </c>
      <c r="AQ117" s="625">
        <f t="shared" si="529"/>
        <v>22891.939755474395</v>
      </c>
      <c r="AR117" s="625">
        <f t="shared" si="529"/>
        <v>21035.892649471021</v>
      </c>
      <c r="AS117" s="625">
        <f t="shared" si="529"/>
        <v>28230.968395041971</v>
      </c>
      <c r="AT117" s="625">
        <f t="shared" si="529"/>
        <v>22928.992249471019</v>
      </c>
      <c r="AU117" s="625">
        <f t="shared" si="529"/>
        <v>24548.113849471021</v>
      </c>
      <c r="AV117" s="625">
        <f t="shared" si="529"/>
        <v>27275.658926633103</v>
      </c>
      <c r="AW117" s="625">
        <f t="shared" si="529"/>
        <v>18108.767399999997</v>
      </c>
      <c r="AX117" s="625">
        <f t="shared" si="529"/>
        <v>24954.387599999995</v>
      </c>
      <c r="AY117" s="625">
        <f t="shared" si="529"/>
        <v>20885.961599999999</v>
      </c>
      <c r="AZ117" s="625">
        <f t="shared" si="529"/>
        <v>19641.571199999995</v>
      </c>
      <c r="BA117" s="625">
        <f t="shared" si="529"/>
        <v>19605.924599999998</v>
      </c>
      <c r="BB117" s="625">
        <f t="shared" si="529"/>
        <v>22276.768199999995</v>
      </c>
      <c r="BC117" s="625">
        <f t="shared" si="529"/>
        <v>18295.56533987775</v>
      </c>
      <c r="BD117" s="625">
        <f t="shared" si="529"/>
        <v>15569.020799999998</v>
      </c>
      <c r="BE117" s="625">
        <f t="shared" si="529"/>
        <v>13818.213</v>
      </c>
      <c r="BF117" s="625">
        <f t="shared" si="529"/>
        <v>13156.246799999999</v>
      </c>
      <c r="BG117" s="625">
        <f t="shared" si="529"/>
        <v>11215.421999999999</v>
      </c>
      <c r="BH117" s="625">
        <f t="shared" si="529"/>
        <v>6857.1095999999998</v>
      </c>
      <c r="BI117" s="625">
        <f t="shared" si="529"/>
        <v>4133.5325999999995</v>
      </c>
      <c r="BJ117" s="625">
        <f t="shared" si="529"/>
        <v>1481.2487999999998</v>
      </c>
      <c r="BK117" s="625">
        <f t="shared" si="529"/>
        <v>1481.2487999999998</v>
      </c>
      <c r="BL117" s="625">
        <f t="shared" si="529"/>
        <v>1359.8735999999999</v>
      </c>
      <c r="BM117" s="625">
        <f t="shared" si="529"/>
        <v>532.04759999999999</v>
      </c>
      <c r="BN117" s="625">
        <f t="shared" si="529"/>
        <v>532.04759999999999</v>
      </c>
      <c r="BO117" s="625">
        <f t="shared" si="529"/>
        <v>0</v>
      </c>
      <c r="BP117" s="625">
        <f t="shared" si="529"/>
        <v>0</v>
      </c>
      <c r="BQ117" s="625">
        <f t="shared" si="529"/>
        <v>0</v>
      </c>
      <c r="BR117" s="625">
        <f t="shared" si="529"/>
        <v>0</v>
      </c>
      <c r="BS117" s="625">
        <f t="shared" ref="BS117:CL117" si="530">BS178+BS239+BS302+BS363</f>
        <v>0</v>
      </c>
      <c r="BT117" s="625">
        <f t="shared" si="530"/>
        <v>0</v>
      </c>
      <c r="BU117" s="625">
        <f t="shared" si="530"/>
        <v>0</v>
      </c>
      <c r="BV117" s="625">
        <f t="shared" si="530"/>
        <v>0</v>
      </c>
      <c r="BW117" s="625">
        <f t="shared" si="530"/>
        <v>0</v>
      </c>
      <c r="BX117" s="625">
        <f t="shared" si="530"/>
        <v>0</v>
      </c>
      <c r="BY117" s="625">
        <f t="shared" si="530"/>
        <v>0</v>
      </c>
      <c r="BZ117" s="625">
        <f t="shared" si="530"/>
        <v>0</v>
      </c>
      <c r="CA117" s="625">
        <f t="shared" si="530"/>
        <v>0</v>
      </c>
      <c r="CB117" s="625">
        <f t="shared" si="530"/>
        <v>0</v>
      </c>
      <c r="CC117" s="625">
        <f t="shared" si="530"/>
        <v>0</v>
      </c>
      <c r="CD117" s="625">
        <f t="shared" si="530"/>
        <v>0</v>
      </c>
      <c r="CE117" s="625">
        <f t="shared" si="530"/>
        <v>0</v>
      </c>
      <c r="CF117" s="625">
        <f t="shared" si="530"/>
        <v>0</v>
      </c>
      <c r="CG117" s="625">
        <f t="shared" si="530"/>
        <v>0</v>
      </c>
      <c r="CH117" s="625">
        <f t="shared" si="530"/>
        <v>0</v>
      </c>
      <c r="CI117" s="625">
        <f t="shared" si="530"/>
        <v>0</v>
      </c>
      <c r="CJ117" s="625">
        <f t="shared" si="530"/>
        <v>0</v>
      </c>
      <c r="CK117" s="625">
        <f t="shared" si="530"/>
        <v>0</v>
      </c>
      <c r="CL117" s="625">
        <f t="shared" si="530"/>
        <v>0</v>
      </c>
      <c r="CM117" s="625"/>
      <c r="CN117" s="625">
        <f>ROUND(SUM(G117:CM117),0)</f>
        <v>2803671</v>
      </c>
      <c r="CO117" s="251"/>
      <c r="CP117" s="251">
        <f t="shared" si="431"/>
        <v>0</v>
      </c>
      <c r="CQ117" s="624">
        <f t="shared" si="432"/>
        <v>82293</v>
      </c>
      <c r="CR117" s="624">
        <f t="shared" si="494"/>
        <v>596100</v>
      </c>
      <c r="CS117" s="624">
        <f t="shared" si="494"/>
        <v>1052508</v>
      </c>
      <c r="CT117" s="624">
        <f t="shared" si="494"/>
        <v>711954</v>
      </c>
      <c r="CU117" s="624">
        <f t="shared" si="494"/>
        <v>272385</v>
      </c>
      <c r="CV117" s="624">
        <f t="shared" si="494"/>
        <v>88431</v>
      </c>
      <c r="CW117" s="624">
        <f t="shared" si="494"/>
        <v>0</v>
      </c>
      <c r="CX117" s="624">
        <f t="shared" si="494"/>
        <v>0</v>
      </c>
      <c r="CY117" s="27"/>
      <c r="CZ117" s="624">
        <f t="shared" si="434"/>
        <v>215529</v>
      </c>
      <c r="DA117" s="624">
        <f t="shared" si="495"/>
        <v>955753</v>
      </c>
      <c r="DB117" s="624">
        <f t="shared" si="495"/>
        <v>961895</v>
      </c>
      <c r="DC117" s="624">
        <f t="shared" si="495"/>
        <v>456589</v>
      </c>
      <c r="DD117" s="624">
        <f t="shared" si="495"/>
        <v>204386</v>
      </c>
      <c r="DE117" s="624">
        <f t="shared" si="495"/>
        <v>9520</v>
      </c>
      <c r="DF117" s="624">
        <f t="shared" si="495"/>
        <v>0</v>
      </c>
      <c r="DG117" s="624">
        <f t="shared" si="495"/>
        <v>0</v>
      </c>
      <c r="DH117" s="267">
        <f t="shared" si="425"/>
        <v>-1</v>
      </c>
      <c r="DL117"/>
      <c r="DM117"/>
    </row>
    <row r="118" spans="1:117" ht="15" outlineLevel="1">
      <c r="A118" s="628" t="s">
        <v>117</v>
      </c>
      <c r="B118" s="523">
        <f>'4d 1617 58C PC'!P24</f>
        <v>5.7999999999999996E-3</v>
      </c>
      <c r="C118" s="12">
        <f>'4e 1718 CS PC'!AP22</f>
        <v>5.7999999999999996E-3</v>
      </c>
      <c r="D118" s="12">
        <f>'4e 1718 CS PC'!AR22</f>
        <v>8.2000000000000007E-3</v>
      </c>
      <c r="E118" s="12">
        <f>'4f 1819 CS PC'!AT22</f>
        <v>5.7999999999999996E-3</v>
      </c>
      <c r="F118" s="12">
        <f>'4f 1819 CS PC'!AQ22</f>
        <v>8.2000000000000007E-3</v>
      </c>
      <c r="G118" s="625">
        <f t="shared" si="436"/>
        <v>9</v>
      </c>
      <c r="H118" s="625">
        <f t="shared" si="436"/>
        <v>1655</v>
      </c>
      <c r="I118" s="625">
        <f t="shared" ref="I118" si="531">I179+I240+I303+I364</f>
        <v>2</v>
      </c>
      <c r="J118" s="625">
        <f t="shared" ref="J118" si="532">J179+J240+J303+J364</f>
        <v>991</v>
      </c>
      <c r="K118" s="625">
        <f t="shared" ref="K118" si="533">K179+K240+K303+K364</f>
        <v>1678</v>
      </c>
      <c r="L118" s="625">
        <f t="shared" ref="L118:BR118" si="534">L179+L240+L303+L364</f>
        <v>0</v>
      </c>
      <c r="M118" s="625">
        <f t="shared" si="534"/>
        <v>1248.8607020445638</v>
      </c>
      <c r="N118" s="625">
        <f t="shared" si="534"/>
        <v>1270.3709717312404</v>
      </c>
      <c r="O118" s="625">
        <f t="shared" si="534"/>
        <v>2633.6516839525575</v>
      </c>
      <c r="P118" s="625">
        <f t="shared" si="534"/>
        <v>1150.6851465550687</v>
      </c>
      <c r="Q118" s="625">
        <f t="shared" si="534"/>
        <v>1126.8113020445635</v>
      </c>
      <c r="R118" s="625">
        <f t="shared" si="534"/>
        <v>1842.8418971842816</v>
      </c>
      <c r="S118" s="625">
        <f t="shared" si="534"/>
        <v>1557.5758903526742</v>
      </c>
      <c r="T118" s="625">
        <f t="shared" si="534"/>
        <v>6257.9469531223958</v>
      </c>
      <c r="U118" s="625">
        <f t="shared" si="534"/>
        <v>1005.6097923003996</v>
      </c>
      <c r="V118" s="625">
        <f t="shared" si="534"/>
        <v>2139.2793724402927</v>
      </c>
      <c r="W118" s="625">
        <f t="shared" si="534"/>
        <v>8521.6631479198732</v>
      </c>
      <c r="X118" s="625">
        <f t="shared" si="534"/>
        <v>1103.3187320571617</v>
      </c>
      <c r="Y118" s="625">
        <f t="shared" si="534"/>
        <v>25633.513934485345</v>
      </c>
      <c r="Z118" s="625">
        <f t="shared" si="534"/>
        <v>2314.2440059441406</v>
      </c>
      <c r="AA118" s="625">
        <f t="shared" si="534"/>
        <v>13182.572990404347</v>
      </c>
      <c r="AB118" s="625">
        <f t="shared" si="534"/>
        <v>7096.3444985844026</v>
      </c>
      <c r="AC118" s="625">
        <f t="shared" si="534"/>
        <v>10151.856039479355</v>
      </c>
      <c r="AD118" s="625">
        <f t="shared" si="534"/>
        <v>841.59357956883696</v>
      </c>
      <c r="AE118" s="625">
        <f t="shared" si="534"/>
        <v>18482.6993634479</v>
      </c>
      <c r="AF118" s="625">
        <f t="shared" si="534"/>
        <v>1748.3737743556708</v>
      </c>
      <c r="AG118" s="625">
        <f t="shared" si="534"/>
        <v>13601.788042382812</v>
      </c>
      <c r="AH118" s="625">
        <f t="shared" si="534"/>
        <v>1852.2307865369021</v>
      </c>
      <c r="AI118" s="625">
        <f t="shared" si="534"/>
        <v>652.96044282531523</v>
      </c>
      <c r="AJ118" s="625">
        <f t="shared" si="534"/>
        <v>557.58839934464345</v>
      </c>
      <c r="AK118" s="625">
        <f t="shared" si="534"/>
        <v>3966.3338402405784</v>
      </c>
      <c r="AL118" s="625">
        <f t="shared" si="534"/>
        <v>526.50039934464337</v>
      </c>
      <c r="AM118" s="625">
        <f t="shared" si="534"/>
        <v>4175.9847338585532</v>
      </c>
      <c r="AN118" s="625">
        <f t="shared" si="534"/>
        <v>397.91679934464338</v>
      </c>
      <c r="AO118" s="625">
        <f t="shared" si="534"/>
        <v>2987.2915794901378</v>
      </c>
      <c r="AP118" s="625">
        <f t="shared" si="534"/>
        <v>471.88179934464335</v>
      </c>
      <c r="AQ118" s="625">
        <f t="shared" si="534"/>
        <v>450.68992050832151</v>
      </c>
      <c r="AR118" s="625">
        <f t="shared" si="534"/>
        <v>414.14859934464334</v>
      </c>
      <c r="AS118" s="625">
        <f t="shared" si="534"/>
        <v>555.80317953578901</v>
      </c>
      <c r="AT118" s="625">
        <f t="shared" si="534"/>
        <v>451.41939934464335</v>
      </c>
      <c r="AU118" s="625">
        <f t="shared" si="534"/>
        <v>483.29619934464336</v>
      </c>
      <c r="AV118" s="625">
        <f t="shared" si="534"/>
        <v>536.99532170560769</v>
      </c>
      <c r="AW118" s="625">
        <f t="shared" si="534"/>
        <v>356.52019999999999</v>
      </c>
      <c r="AX118" s="625">
        <f t="shared" si="534"/>
        <v>491.29479999999995</v>
      </c>
      <c r="AY118" s="625">
        <f t="shared" si="534"/>
        <v>411.1968</v>
      </c>
      <c r="AZ118" s="625">
        <f t="shared" si="534"/>
        <v>386.69759999999991</v>
      </c>
      <c r="BA118" s="625">
        <f t="shared" si="534"/>
        <v>385.99580000000003</v>
      </c>
      <c r="BB118" s="625">
        <f t="shared" si="534"/>
        <v>438.57859999999994</v>
      </c>
      <c r="BC118" s="625">
        <f t="shared" si="534"/>
        <v>360.19782407091287</v>
      </c>
      <c r="BD118" s="625">
        <f t="shared" si="534"/>
        <v>306.51839999999999</v>
      </c>
      <c r="BE118" s="625">
        <f t="shared" si="534"/>
        <v>272.04899999999998</v>
      </c>
      <c r="BF118" s="625">
        <f t="shared" si="534"/>
        <v>259.01639999999998</v>
      </c>
      <c r="BG118" s="625">
        <f t="shared" si="534"/>
        <v>220.80599999999998</v>
      </c>
      <c r="BH118" s="625">
        <f t="shared" si="534"/>
        <v>135.0008</v>
      </c>
      <c r="BI118" s="625">
        <f t="shared" si="534"/>
        <v>81.379800000000003</v>
      </c>
      <c r="BJ118" s="625">
        <f t="shared" si="534"/>
        <v>29.162399999999998</v>
      </c>
      <c r="BK118" s="625">
        <f t="shared" si="534"/>
        <v>29.162399999999998</v>
      </c>
      <c r="BL118" s="625">
        <f t="shared" si="534"/>
        <v>26.772799999999997</v>
      </c>
      <c r="BM118" s="625">
        <f t="shared" si="534"/>
        <v>10.4748</v>
      </c>
      <c r="BN118" s="625">
        <f t="shared" si="534"/>
        <v>10.4748</v>
      </c>
      <c r="BO118" s="625">
        <f t="shared" si="534"/>
        <v>0</v>
      </c>
      <c r="BP118" s="625">
        <f t="shared" si="534"/>
        <v>0</v>
      </c>
      <c r="BQ118" s="625">
        <f t="shared" si="534"/>
        <v>0</v>
      </c>
      <c r="BR118" s="625">
        <f t="shared" si="534"/>
        <v>0</v>
      </c>
      <c r="BS118" s="625">
        <f t="shared" ref="BS118:CL118" si="535">BS179+BS240+BS303+BS364</f>
        <v>0</v>
      </c>
      <c r="BT118" s="625">
        <f t="shared" si="535"/>
        <v>0</v>
      </c>
      <c r="BU118" s="625">
        <f t="shared" si="535"/>
        <v>0</v>
      </c>
      <c r="BV118" s="625">
        <f t="shared" si="535"/>
        <v>0</v>
      </c>
      <c r="BW118" s="625">
        <f t="shared" si="535"/>
        <v>0</v>
      </c>
      <c r="BX118" s="625">
        <f t="shared" si="535"/>
        <v>0</v>
      </c>
      <c r="BY118" s="625">
        <f t="shared" si="535"/>
        <v>0</v>
      </c>
      <c r="BZ118" s="625">
        <f t="shared" si="535"/>
        <v>0</v>
      </c>
      <c r="CA118" s="625">
        <f t="shared" si="535"/>
        <v>0</v>
      </c>
      <c r="CB118" s="625">
        <f t="shared" si="535"/>
        <v>0</v>
      </c>
      <c r="CC118" s="625">
        <f t="shared" si="535"/>
        <v>0</v>
      </c>
      <c r="CD118" s="625">
        <f t="shared" si="535"/>
        <v>0</v>
      </c>
      <c r="CE118" s="625">
        <f t="shared" si="535"/>
        <v>0</v>
      </c>
      <c r="CF118" s="625">
        <f t="shared" si="535"/>
        <v>0</v>
      </c>
      <c r="CG118" s="625">
        <f t="shared" si="535"/>
        <v>0</v>
      </c>
      <c r="CH118" s="625">
        <f t="shared" si="535"/>
        <v>0</v>
      </c>
      <c r="CI118" s="625">
        <f t="shared" si="535"/>
        <v>0</v>
      </c>
      <c r="CJ118" s="625">
        <f t="shared" si="535"/>
        <v>0</v>
      </c>
      <c r="CK118" s="625">
        <f t="shared" si="535"/>
        <v>0</v>
      </c>
      <c r="CL118" s="625">
        <f t="shared" si="535"/>
        <v>0</v>
      </c>
      <c r="CM118" s="625"/>
      <c r="CN118" s="653">
        <f>ROUNDDOWN(SUM(G118:CM118),0)-2</f>
        <v>149936</v>
      </c>
      <c r="CO118" s="251"/>
      <c r="CP118" s="251">
        <f t="shared" si="431"/>
        <v>-1</v>
      </c>
      <c r="CQ118" s="624">
        <f t="shared" si="432"/>
        <v>1666</v>
      </c>
      <c r="CR118" s="624">
        <f t="shared" si="494"/>
        <v>11942</v>
      </c>
      <c r="CS118" s="624">
        <f t="shared" si="494"/>
        <v>79805</v>
      </c>
      <c r="CT118" s="624">
        <f t="shared" si="494"/>
        <v>49421</v>
      </c>
      <c r="CU118" s="624">
        <f t="shared" si="494"/>
        <v>5362</v>
      </c>
      <c r="CV118" s="624">
        <f t="shared" si="494"/>
        <v>1741</v>
      </c>
      <c r="CW118" s="624">
        <f t="shared" si="494"/>
        <v>0</v>
      </c>
      <c r="CX118" s="624">
        <f t="shared" si="494"/>
        <v>0</v>
      </c>
      <c r="CY118" s="27"/>
      <c r="CZ118" s="624">
        <f t="shared" si="434"/>
        <v>4335</v>
      </c>
      <c r="DA118" s="624">
        <f t="shared" si="495"/>
        <v>29859</v>
      </c>
      <c r="DB118" s="624">
        <f t="shared" si="495"/>
        <v>96115</v>
      </c>
      <c r="DC118" s="624">
        <f t="shared" si="495"/>
        <v>15418</v>
      </c>
      <c r="DD118" s="624">
        <f t="shared" si="495"/>
        <v>4024</v>
      </c>
      <c r="DE118" s="624">
        <f t="shared" si="495"/>
        <v>187</v>
      </c>
      <c r="DF118" s="624">
        <f t="shared" si="495"/>
        <v>0</v>
      </c>
      <c r="DG118" s="624">
        <f t="shared" si="495"/>
        <v>0</v>
      </c>
      <c r="DH118" s="267">
        <f t="shared" si="425"/>
        <v>-1</v>
      </c>
      <c r="DL118"/>
      <c r="DM118"/>
    </row>
    <row r="119" spans="1:117" ht="15" outlineLevel="1">
      <c r="A119" s="628" t="s">
        <v>119</v>
      </c>
      <c r="B119" s="523">
        <f>'4d 1617 58C PC'!P25</f>
        <v>3.3E-3</v>
      </c>
      <c r="C119" s="12">
        <f>'4e 1718 CS PC'!AP23</f>
        <v>3.3999999999999998E-3</v>
      </c>
      <c r="D119" s="12">
        <f>'4e 1718 CS PC'!AR23</f>
        <v>4.7999999999999996E-3</v>
      </c>
      <c r="E119" s="12">
        <f>'4f 1819 CS PC'!AT23</f>
        <v>3.2000000000000002E-3</v>
      </c>
      <c r="F119" s="12">
        <f>'4f 1819 CS PC'!AQ23</f>
        <v>4.4999999999999997E-3</v>
      </c>
      <c r="G119" s="625">
        <f t="shared" si="436"/>
        <v>5</v>
      </c>
      <c r="H119" s="625">
        <f t="shared" si="436"/>
        <v>942</v>
      </c>
      <c r="I119" s="625">
        <f t="shared" ref="I119" si="536">I180+I241+I304+I365</f>
        <v>1</v>
      </c>
      <c r="J119" s="625">
        <f t="shared" ref="J119" si="537">J180+J241+J304+J365</f>
        <v>581</v>
      </c>
      <c r="K119" s="625">
        <f t="shared" ref="K119" si="538">K180+K241+K304+K365</f>
        <v>984</v>
      </c>
      <c r="L119" s="625">
        <f t="shared" ref="L119:BR119" si="539">L180+L241+L304+L365</f>
        <v>0</v>
      </c>
      <c r="M119" s="625">
        <f t="shared" si="539"/>
        <v>732.09075637095111</v>
      </c>
      <c r="N119" s="625">
        <f t="shared" si="539"/>
        <v>744.70022480796854</v>
      </c>
      <c r="O119" s="625">
        <f t="shared" si="539"/>
        <v>1543.8647802480509</v>
      </c>
      <c r="P119" s="625">
        <f t="shared" si="539"/>
        <v>674.5395686702127</v>
      </c>
      <c r="Q119" s="625">
        <f t="shared" si="539"/>
        <v>660.54455637095111</v>
      </c>
      <c r="R119" s="625">
        <f t="shared" si="539"/>
        <v>1080.286629383889</v>
      </c>
      <c r="S119" s="625">
        <f t="shared" si="539"/>
        <v>859.35221536699282</v>
      </c>
      <c r="T119" s="625">
        <f t="shared" si="539"/>
        <v>3438.4242224123554</v>
      </c>
      <c r="U119" s="625">
        <f t="shared" si="539"/>
        <v>554.81919575194479</v>
      </c>
      <c r="V119" s="625">
        <f t="shared" si="539"/>
        <v>1180.2920675532653</v>
      </c>
      <c r="W119" s="625">
        <f t="shared" si="539"/>
        <v>4683.8120229902743</v>
      </c>
      <c r="X119" s="625">
        <f t="shared" si="539"/>
        <v>608.72755216946848</v>
      </c>
      <c r="Y119" s="625">
        <f t="shared" si="539"/>
        <v>14072.663522474668</v>
      </c>
      <c r="Z119" s="625">
        <f t="shared" si="539"/>
        <v>1276.8242791415948</v>
      </c>
      <c r="AA119" s="625">
        <f t="shared" si="539"/>
        <v>7240.2836912575704</v>
      </c>
      <c r="AB119" s="625">
        <f t="shared" si="539"/>
        <v>3900.9883854258769</v>
      </c>
      <c r="AC119" s="625">
        <f t="shared" si="539"/>
        <v>5576.1937666092999</v>
      </c>
      <c r="AD119" s="625">
        <f t="shared" si="539"/>
        <v>464.32749217591009</v>
      </c>
      <c r="AE119" s="625">
        <f t="shared" si="539"/>
        <v>10148.154407419534</v>
      </c>
      <c r="AF119" s="625">
        <f t="shared" si="539"/>
        <v>964.62001343761153</v>
      </c>
      <c r="AG119" s="625">
        <f t="shared" si="539"/>
        <v>7468.3373026939635</v>
      </c>
      <c r="AH119" s="625">
        <f t="shared" si="539"/>
        <v>1021.9204339513944</v>
      </c>
      <c r="AI119" s="625">
        <f t="shared" si="539"/>
        <v>360.2540374208636</v>
      </c>
      <c r="AJ119" s="625">
        <f t="shared" si="539"/>
        <v>307.63497894876878</v>
      </c>
      <c r="AK119" s="625">
        <f t="shared" si="539"/>
        <v>2179.1864187534215</v>
      </c>
      <c r="AL119" s="625">
        <f t="shared" si="539"/>
        <v>290.48297894876879</v>
      </c>
      <c r="AM119" s="625">
        <f t="shared" si="539"/>
        <v>2294.2023669564423</v>
      </c>
      <c r="AN119" s="625">
        <f t="shared" si="539"/>
        <v>219.54027894876876</v>
      </c>
      <c r="AO119" s="625">
        <f t="shared" si="539"/>
        <v>1648.1608714428348</v>
      </c>
      <c r="AP119" s="625">
        <f t="shared" si="539"/>
        <v>260.34857894876876</v>
      </c>
      <c r="AQ119" s="625">
        <f t="shared" si="539"/>
        <v>248.65650786666018</v>
      </c>
      <c r="AR119" s="625">
        <f t="shared" si="539"/>
        <v>228.49577894876879</v>
      </c>
      <c r="AS119" s="625">
        <f t="shared" si="539"/>
        <v>306.65003008871122</v>
      </c>
      <c r="AT119" s="625">
        <f t="shared" si="539"/>
        <v>249.05897894876878</v>
      </c>
      <c r="AU119" s="625">
        <f t="shared" si="539"/>
        <v>266.64617894876881</v>
      </c>
      <c r="AV119" s="625">
        <f t="shared" si="539"/>
        <v>296.27328094102489</v>
      </c>
      <c r="AW119" s="625">
        <f t="shared" si="539"/>
        <v>196.70080000000002</v>
      </c>
      <c r="AX119" s="625">
        <f t="shared" si="539"/>
        <v>271.05920000000003</v>
      </c>
      <c r="AY119" s="625">
        <f t="shared" si="539"/>
        <v>226.86720000000003</v>
      </c>
      <c r="AZ119" s="625">
        <f t="shared" si="539"/>
        <v>213.35040000000001</v>
      </c>
      <c r="BA119" s="625">
        <f t="shared" si="539"/>
        <v>212.96320000000003</v>
      </c>
      <c r="BB119" s="625">
        <f t="shared" si="539"/>
        <v>241.97440000000003</v>
      </c>
      <c r="BC119" s="625">
        <f t="shared" si="539"/>
        <v>198.72983397015886</v>
      </c>
      <c r="BD119" s="625">
        <f t="shared" si="539"/>
        <v>169.11360000000002</v>
      </c>
      <c r="BE119" s="625">
        <f t="shared" si="539"/>
        <v>150.096</v>
      </c>
      <c r="BF119" s="625">
        <f t="shared" si="539"/>
        <v>142.90559999999999</v>
      </c>
      <c r="BG119" s="625">
        <f t="shared" si="539"/>
        <v>121.824</v>
      </c>
      <c r="BH119" s="625">
        <f t="shared" si="539"/>
        <v>74.483200000000011</v>
      </c>
      <c r="BI119" s="625">
        <f t="shared" si="539"/>
        <v>44.8992</v>
      </c>
      <c r="BJ119" s="625">
        <f t="shared" si="539"/>
        <v>16.089600000000001</v>
      </c>
      <c r="BK119" s="625">
        <f t="shared" si="539"/>
        <v>16.089600000000001</v>
      </c>
      <c r="BL119" s="625">
        <f t="shared" si="539"/>
        <v>14.7712</v>
      </c>
      <c r="BM119" s="625">
        <f t="shared" si="539"/>
        <v>5.7792000000000003</v>
      </c>
      <c r="BN119" s="625">
        <f t="shared" si="539"/>
        <v>5.7792000000000003</v>
      </c>
      <c r="BO119" s="625">
        <f t="shared" si="539"/>
        <v>0</v>
      </c>
      <c r="BP119" s="625">
        <f t="shared" si="539"/>
        <v>0</v>
      </c>
      <c r="BQ119" s="625">
        <f t="shared" si="539"/>
        <v>0</v>
      </c>
      <c r="BR119" s="625">
        <f t="shared" si="539"/>
        <v>0</v>
      </c>
      <c r="BS119" s="625">
        <f t="shared" ref="BS119:CL119" si="540">BS180+BS241+BS304+BS365</f>
        <v>0</v>
      </c>
      <c r="BT119" s="625">
        <f t="shared" si="540"/>
        <v>0</v>
      </c>
      <c r="BU119" s="625">
        <f t="shared" si="540"/>
        <v>0</v>
      </c>
      <c r="BV119" s="625">
        <f t="shared" si="540"/>
        <v>0</v>
      </c>
      <c r="BW119" s="625">
        <f t="shared" si="540"/>
        <v>0</v>
      </c>
      <c r="BX119" s="625">
        <f t="shared" si="540"/>
        <v>0</v>
      </c>
      <c r="BY119" s="625">
        <f t="shared" si="540"/>
        <v>0</v>
      </c>
      <c r="BZ119" s="625">
        <f t="shared" si="540"/>
        <v>0</v>
      </c>
      <c r="CA119" s="625">
        <f t="shared" si="540"/>
        <v>0</v>
      </c>
      <c r="CB119" s="625">
        <f t="shared" si="540"/>
        <v>0</v>
      </c>
      <c r="CC119" s="625">
        <f t="shared" si="540"/>
        <v>0</v>
      </c>
      <c r="CD119" s="625">
        <f t="shared" si="540"/>
        <v>0</v>
      </c>
      <c r="CE119" s="625">
        <f t="shared" si="540"/>
        <v>0</v>
      </c>
      <c r="CF119" s="625">
        <f t="shared" si="540"/>
        <v>0</v>
      </c>
      <c r="CG119" s="625">
        <f t="shared" si="540"/>
        <v>0</v>
      </c>
      <c r="CH119" s="625">
        <f t="shared" si="540"/>
        <v>0</v>
      </c>
      <c r="CI119" s="625">
        <f t="shared" si="540"/>
        <v>0</v>
      </c>
      <c r="CJ119" s="625">
        <f t="shared" si="540"/>
        <v>0</v>
      </c>
      <c r="CK119" s="625">
        <f t="shared" si="540"/>
        <v>0</v>
      </c>
      <c r="CL119" s="625">
        <f t="shared" si="540"/>
        <v>0</v>
      </c>
      <c r="CM119" s="625"/>
      <c r="CN119" s="625">
        <f>ROUND(SUM(G119:CM119),0)</f>
        <v>82888</v>
      </c>
      <c r="CO119" s="251"/>
      <c r="CP119" s="251">
        <f t="shared" si="431"/>
        <v>-1</v>
      </c>
      <c r="CQ119" s="624">
        <f t="shared" si="432"/>
        <v>948</v>
      </c>
      <c r="CR119" s="624">
        <f t="shared" si="494"/>
        <v>7001</v>
      </c>
      <c r="CS119" s="624">
        <f t="shared" si="494"/>
        <v>43857</v>
      </c>
      <c r="CT119" s="624">
        <f t="shared" si="494"/>
        <v>27164</v>
      </c>
      <c r="CU119" s="624">
        <f t="shared" si="494"/>
        <v>2959</v>
      </c>
      <c r="CV119" s="624">
        <f t="shared" si="494"/>
        <v>960</v>
      </c>
      <c r="CW119" s="624">
        <f t="shared" si="494"/>
        <v>0</v>
      </c>
      <c r="CX119" s="624">
        <f t="shared" si="494"/>
        <v>0</v>
      </c>
      <c r="CY119" s="27"/>
      <c r="CZ119" s="624">
        <f t="shared" si="434"/>
        <v>2513</v>
      </c>
      <c r="DA119" s="624">
        <f t="shared" si="495"/>
        <v>16762</v>
      </c>
      <c r="DB119" s="624">
        <f t="shared" si="495"/>
        <v>52803</v>
      </c>
      <c r="DC119" s="624">
        <f t="shared" si="495"/>
        <v>8488</v>
      </c>
      <c r="DD119" s="624">
        <f t="shared" si="495"/>
        <v>2219</v>
      </c>
      <c r="DE119" s="624">
        <f t="shared" si="495"/>
        <v>103</v>
      </c>
      <c r="DF119" s="624">
        <f t="shared" si="495"/>
        <v>0</v>
      </c>
      <c r="DG119" s="624">
        <f t="shared" si="495"/>
        <v>0</v>
      </c>
      <c r="DH119" s="267">
        <f t="shared" si="425"/>
        <v>1</v>
      </c>
      <c r="DL119"/>
      <c r="DM119"/>
    </row>
    <row r="120" spans="1:117" ht="15" outlineLevel="1">
      <c r="A120" s="628" t="s">
        <v>120</v>
      </c>
      <c r="B120" s="523">
        <f>'4d 1617 58C PC'!P26</f>
        <v>4.0000000000000002E-4</v>
      </c>
      <c r="C120" s="12">
        <f>'4e 1718 CS PC'!AP24</f>
        <v>4.0000000000000002E-4</v>
      </c>
      <c r="D120" s="12">
        <f>'4e 1718 CS PC'!AR24</f>
        <v>5.0000000000000001E-4</v>
      </c>
      <c r="E120" s="12">
        <f>'4f 1819 CS PC'!AT24</f>
        <v>4.0000000000000002E-4</v>
      </c>
      <c r="F120" s="12">
        <f>'4f 1819 CS PC'!AQ24</f>
        <v>5.9999999999999995E-4</v>
      </c>
      <c r="G120" s="625">
        <f t="shared" ref="G120:H139" si="541">G181+G242+G305+G366</f>
        <v>1</v>
      </c>
      <c r="H120" s="625">
        <f t="shared" si="541"/>
        <v>114</v>
      </c>
      <c r="I120" s="625">
        <f t="shared" ref="I120" si="542">I181+I242+I305+I366</f>
        <v>0</v>
      </c>
      <c r="J120" s="625">
        <f t="shared" ref="J120" si="543">J181+J242+J305+J366</f>
        <v>68</v>
      </c>
      <c r="K120" s="625">
        <f t="shared" ref="K120" si="544">K181+K242+K305+K366</f>
        <v>116</v>
      </c>
      <c r="L120" s="625">
        <f t="shared" ref="L120:BR120" si="545">L181+L242+L305+L366</f>
        <v>0</v>
      </c>
      <c r="M120" s="625">
        <f t="shared" si="545"/>
        <v>86.128324278935423</v>
      </c>
      <c r="N120" s="625">
        <f t="shared" si="545"/>
        <v>87.611791153878642</v>
      </c>
      <c r="O120" s="625">
        <f t="shared" si="545"/>
        <v>181.63115061741777</v>
      </c>
      <c r="P120" s="625">
        <f t="shared" si="545"/>
        <v>79.357596314142668</v>
      </c>
      <c r="Q120" s="625">
        <f t="shared" si="545"/>
        <v>77.711124278935429</v>
      </c>
      <c r="R120" s="625">
        <f t="shared" si="545"/>
        <v>127.09254463339872</v>
      </c>
      <c r="S120" s="625">
        <f t="shared" si="545"/>
        <v>107.4190269208741</v>
      </c>
      <c r="T120" s="625">
        <f t="shared" si="545"/>
        <v>451.91992780154442</v>
      </c>
      <c r="U120" s="625">
        <f t="shared" si="545"/>
        <v>69.352399468993099</v>
      </c>
      <c r="V120" s="625">
        <f t="shared" si="545"/>
        <v>147.53650844415816</v>
      </c>
      <c r="W120" s="625">
        <f t="shared" si="545"/>
        <v>613.12266537378434</v>
      </c>
      <c r="X120" s="625">
        <f t="shared" si="545"/>
        <v>76.090981521183565</v>
      </c>
      <c r="Y120" s="625">
        <f t="shared" si="545"/>
        <v>1867.7783403093335</v>
      </c>
      <c r="Z120" s="625">
        <f t="shared" si="545"/>
        <v>159.60303489269936</v>
      </c>
      <c r="AA120" s="625">
        <f t="shared" si="545"/>
        <v>956.08586140719626</v>
      </c>
      <c r="AB120" s="625">
        <f t="shared" si="545"/>
        <v>509.7404481782346</v>
      </c>
      <c r="AC120" s="625">
        <f t="shared" si="545"/>
        <v>735.59979582616245</v>
      </c>
      <c r="AD120" s="625">
        <f t="shared" si="545"/>
        <v>58.040936521988762</v>
      </c>
      <c r="AE120" s="625">
        <f t="shared" si="545"/>
        <v>1344.9503009274417</v>
      </c>
      <c r="AF120" s="625">
        <f t="shared" si="545"/>
        <v>120.57750167970144</v>
      </c>
      <c r="AG120" s="625">
        <f t="shared" si="545"/>
        <v>989.62217533674539</v>
      </c>
      <c r="AH120" s="625">
        <f t="shared" si="545"/>
        <v>127.74005424392431</v>
      </c>
      <c r="AI120" s="625">
        <f t="shared" si="545"/>
        <v>45.03175467760795</v>
      </c>
      <c r="AJ120" s="625">
        <f t="shared" si="545"/>
        <v>38.454372368596097</v>
      </c>
      <c r="AK120" s="625">
        <f t="shared" si="545"/>
        <v>286.59126484417772</v>
      </c>
      <c r="AL120" s="625">
        <f t="shared" si="545"/>
        <v>36.310372368596099</v>
      </c>
      <c r="AM120" s="625">
        <f t="shared" si="545"/>
        <v>301.98353336955529</v>
      </c>
      <c r="AN120" s="625">
        <f t="shared" si="545"/>
        <v>27.4425723685961</v>
      </c>
      <c r="AO120" s="625">
        <f t="shared" si="545"/>
        <v>206.02010893035435</v>
      </c>
      <c r="AP120" s="625">
        <f t="shared" si="545"/>
        <v>32.543572368596095</v>
      </c>
      <c r="AQ120" s="625">
        <f t="shared" si="545"/>
        <v>31.082063483332522</v>
      </c>
      <c r="AR120" s="625">
        <f t="shared" si="545"/>
        <v>28.561972368596098</v>
      </c>
      <c r="AS120" s="625">
        <f t="shared" si="545"/>
        <v>38.331253761088902</v>
      </c>
      <c r="AT120" s="625">
        <f t="shared" si="545"/>
        <v>31.132372368596098</v>
      </c>
      <c r="AU120" s="625">
        <f t="shared" si="545"/>
        <v>33.330772368596101</v>
      </c>
      <c r="AV120" s="625">
        <f t="shared" si="545"/>
        <v>37.034160117628112</v>
      </c>
      <c r="AW120" s="625">
        <f t="shared" si="545"/>
        <v>24.587600000000002</v>
      </c>
      <c r="AX120" s="625">
        <f t="shared" si="545"/>
        <v>33.882400000000004</v>
      </c>
      <c r="AY120" s="625">
        <f t="shared" si="545"/>
        <v>28.358400000000003</v>
      </c>
      <c r="AZ120" s="625">
        <f t="shared" si="545"/>
        <v>26.668800000000001</v>
      </c>
      <c r="BA120" s="625">
        <f t="shared" si="545"/>
        <v>26.620400000000004</v>
      </c>
      <c r="BB120" s="625">
        <f t="shared" si="545"/>
        <v>30.246800000000004</v>
      </c>
      <c r="BC120" s="625">
        <f t="shared" si="545"/>
        <v>24.841229246269858</v>
      </c>
      <c r="BD120" s="625">
        <f t="shared" si="545"/>
        <v>21.139200000000002</v>
      </c>
      <c r="BE120" s="625">
        <f t="shared" si="545"/>
        <v>18.762</v>
      </c>
      <c r="BF120" s="625">
        <f t="shared" si="545"/>
        <v>17.863199999999999</v>
      </c>
      <c r="BG120" s="625">
        <f t="shared" si="545"/>
        <v>15.228</v>
      </c>
      <c r="BH120" s="625">
        <f t="shared" si="545"/>
        <v>9.3104000000000013</v>
      </c>
      <c r="BI120" s="625">
        <f t="shared" si="545"/>
        <v>5.6124000000000001</v>
      </c>
      <c r="BJ120" s="625">
        <f t="shared" si="545"/>
        <v>2.0112000000000001</v>
      </c>
      <c r="BK120" s="625">
        <f t="shared" si="545"/>
        <v>2.0112000000000001</v>
      </c>
      <c r="BL120" s="625">
        <f t="shared" si="545"/>
        <v>1.8464</v>
      </c>
      <c r="BM120" s="625">
        <f t="shared" si="545"/>
        <v>0.72240000000000004</v>
      </c>
      <c r="BN120" s="625">
        <f t="shared" si="545"/>
        <v>0.72240000000000004</v>
      </c>
      <c r="BO120" s="625">
        <f t="shared" si="545"/>
        <v>0</v>
      </c>
      <c r="BP120" s="625">
        <f t="shared" si="545"/>
        <v>0</v>
      </c>
      <c r="BQ120" s="625">
        <f t="shared" si="545"/>
        <v>0</v>
      </c>
      <c r="BR120" s="625">
        <f t="shared" si="545"/>
        <v>0</v>
      </c>
      <c r="BS120" s="625">
        <f t="shared" ref="BS120:CL120" si="546">BS181+BS242+BS305+BS366</f>
        <v>0</v>
      </c>
      <c r="BT120" s="625">
        <f t="shared" si="546"/>
        <v>0</v>
      </c>
      <c r="BU120" s="625">
        <f t="shared" si="546"/>
        <v>0</v>
      </c>
      <c r="BV120" s="625">
        <f t="shared" si="546"/>
        <v>0</v>
      </c>
      <c r="BW120" s="625">
        <f t="shared" si="546"/>
        <v>0</v>
      </c>
      <c r="BX120" s="625">
        <f t="shared" si="546"/>
        <v>0</v>
      </c>
      <c r="BY120" s="625">
        <f t="shared" si="546"/>
        <v>0</v>
      </c>
      <c r="BZ120" s="625">
        <f t="shared" si="546"/>
        <v>0</v>
      </c>
      <c r="CA120" s="625">
        <f t="shared" si="546"/>
        <v>0</v>
      </c>
      <c r="CB120" s="625">
        <f t="shared" si="546"/>
        <v>0</v>
      </c>
      <c r="CC120" s="625">
        <f t="shared" si="546"/>
        <v>0</v>
      </c>
      <c r="CD120" s="625">
        <f t="shared" si="546"/>
        <v>0</v>
      </c>
      <c r="CE120" s="625">
        <f t="shared" si="546"/>
        <v>0</v>
      </c>
      <c r="CF120" s="625">
        <f t="shared" si="546"/>
        <v>0</v>
      </c>
      <c r="CG120" s="625">
        <f t="shared" si="546"/>
        <v>0</v>
      </c>
      <c r="CH120" s="625">
        <f t="shared" si="546"/>
        <v>0</v>
      </c>
      <c r="CI120" s="625">
        <f t="shared" si="546"/>
        <v>0</v>
      </c>
      <c r="CJ120" s="625">
        <f t="shared" si="546"/>
        <v>0</v>
      </c>
      <c r="CK120" s="625">
        <f t="shared" si="546"/>
        <v>0</v>
      </c>
      <c r="CL120" s="625">
        <f t="shared" si="546"/>
        <v>0</v>
      </c>
      <c r="CM120" s="625"/>
      <c r="CN120" s="625">
        <f>ROUND(SUM(G120:CM120),0)</f>
        <v>10738</v>
      </c>
      <c r="CO120" s="251"/>
      <c r="CP120" s="251">
        <f t="shared" si="431"/>
        <v>-1</v>
      </c>
      <c r="CQ120" s="624">
        <f t="shared" si="432"/>
        <v>115</v>
      </c>
      <c r="CR120" s="624">
        <f t="shared" ref="CR120:CX129" si="547">CR181+CR242+CR305+CR366</f>
        <v>824</v>
      </c>
      <c r="CS120" s="624">
        <f t="shared" si="547"/>
        <v>5752</v>
      </c>
      <c r="CT120" s="624">
        <f t="shared" si="547"/>
        <v>3557</v>
      </c>
      <c r="CU120" s="624">
        <f t="shared" si="547"/>
        <v>371</v>
      </c>
      <c r="CV120" s="624">
        <f t="shared" si="547"/>
        <v>120</v>
      </c>
      <c r="CW120" s="624">
        <f t="shared" si="547"/>
        <v>0</v>
      </c>
      <c r="CX120" s="624">
        <f t="shared" si="547"/>
        <v>0</v>
      </c>
      <c r="CY120" s="27"/>
      <c r="CZ120" s="624">
        <f t="shared" si="434"/>
        <v>299</v>
      </c>
      <c r="DA120" s="624">
        <f t="shared" ref="DA120:DG129" si="548">DA181+DA242+DA305+DA366</f>
        <v>2105</v>
      </c>
      <c r="DB120" s="624">
        <f t="shared" si="548"/>
        <v>6953</v>
      </c>
      <c r="DC120" s="624">
        <f t="shared" si="548"/>
        <v>1091</v>
      </c>
      <c r="DD120" s="624">
        <f t="shared" si="548"/>
        <v>278</v>
      </c>
      <c r="DE120" s="624">
        <f t="shared" si="548"/>
        <v>13</v>
      </c>
      <c r="DF120" s="624">
        <f t="shared" si="548"/>
        <v>0</v>
      </c>
      <c r="DG120" s="624">
        <f t="shared" si="548"/>
        <v>0</v>
      </c>
      <c r="DH120" s="267">
        <f t="shared" si="425"/>
        <v>0</v>
      </c>
      <c r="DL120"/>
      <c r="DM120"/>
    </row>
    <row r="121" spans="1:117" ht="15" outlineLevel="1">
      <c r="A121" s="628" t="s">
        <v>121</v>
      </c>
      <c r="B121" s="523">
        <f>'4d 1617 58C PC'!P27</f>
        <v>3.0999999999999999E-3</v>
      </c>
      <c r="C121" s="12">
        <f>'4e 1718 CS PC'!AP25</f>
        <v>3.2000000000000002E-3</v>
      </c>
      <c r="D121" s="12">
        <f>'4e 1718 CS PC'!AR25</f>
        <v>4.4000000000000003E-3</v>
      </c>
      <c r="E121" s="12">
        <f>'4f 1819 CS PC'!AT25</f>
        <v>3.0999999999999999E-3</v>
      </c>
      <c r="F121" s="12">
        <f>'4f 1819 CS PC'!AQ25</f>
        <v>4.4000000000000003E-3</v>
      </c>
      <c r="G121" s="625">
        <f t="shared" si="541"/>
        <v>5</v>
      </c>
      <c r="H121" s="625">
        <f t="shared" si="541"/>
        <v>884</v>
      </c>
      <c r="I121" s="625">
        <f t="shared" ref="I121" si="549">I182+I243+I306+I367</f>
        <v>1</v>
      </c>
      <c r="J121" s="625">
        <f t="shared" ref="J121" si="550">J182+J243+J306+J367</f>
        <v>547</v>
      </c>
      <c r="K121" s="625">
        <f t="shared" ref="K121" si="551">K182+K243+K306+K367</f>
        <v>926</v>
      </c>
      <c r="L121" s="625">
        <f t="shared" ref="L121:BR121" si="552">L182+L243+L306+L367</f>
        <v>0</v>
      </c>
      <c r="M121" s="625">
        <f t="shared" si="552"/>
        <v>689.02659423148339</v>
      </c>
      <c r="N121" s="625">
        <f t="shared" si="552"/>
        <v>700.89432923102913</v>
      </c>
      <c r="O121" s="625">
        <f t="shared" si="552"/>
        <v>1453.0492049393422</v>
      </c>
      <c r="P121" s="625">
        <f t="shared" si="552"/>
        <v>634.86077051314135</v>
      </c>
      <c r="Q121" s="625">
        <f t="shared" si="552"/>
        <v>621.68899423148343</v>
      </c>
      <c r="R121" s="625">
        <f t="shared" si="552"/>
        <v>1016.7403570671897</v>
      </c>
      <c r="S121" s="625">
        <f t="shared" si="552"/>
        <v>832.49745863677413</v>
      </c>
      <c r="T121" s="625">
        <f t="shared" si="552"/>
        <v>3354.9334404619713</v>
      </c>
      <c r="U121" s="625">
        <f t="shared" si="552"/>
        <v>537.48109588469651</v>
      </c>
      <c r="V121" s="625">
        <f t="shared" si="552"/>
        <v>1143.4079404422257</v>
      </c>
      <c r="W121" s="625">
        <f t="shared" si="552"/>
        <v>4567.3929066468281</v>
      </c>
      <c r="X121" s="625">
        <f t="shared" si="552"/>
        <v>589.70485678917271</v>
      </c>
      <c r="Y121" s="625">
        <f t="shared" si="552"/>
        <v>13750.64613739734</v>
      </c>
      <c r="Z121" s="625">
        <f t="shared" si="552"/>
        <v>1236.9235204184201</v>
      </c>
      <c r="AA121" s="625">
        <f t="shared" si="552"/>
        <v>7069.329425905772</v>
      </c>
      <c r="AB121" s="625">
        <f t="shared" si="552"/>
        <v>3803.0424733813184</v>
      </c>
      <c r="AC121" s="625">
        <f t="shared" si="552"/>
        <v>5443.72791765276</v>
      </c>
      <c r="AD121" s="625">
        <f t="shared" si="552"/>
        <v>449.81725804541281</v>
      </c>
      <c r="AE121" s="625">
        <f t="shared" si="552"/>
        <v>9913.8248321876727</v>
      </c>
      <c r="AF121" s="625">
        <f t="shared" si="552"/>
        <v>934.47563801768615</v>
      </c>
      <c r="AG121" s="625">
        <f t="shared" si="552"/>
        <v>7295.7051088597782</v>
      </c>
      <c r="AH121" s="625">
        <f t="shared" si="552"/>
        <v>989.98542039041308</v>
      </c>
      <c r="AI121" s="625">
        <f t="shared" si="552"/>
        <v>348.9960987514616</v>
      </c>
      <c r="AJ121" s="625">
        <f t="shared" si="552"/>
        <v>298.02138585661976</v>
      </c>
      <c r="AK121" s="625">
        <f t="shared" si="552"/>
        <v>2126.4625525423776</v>
      </c>
      <c r="AL121" s="625">
        <f t="shared" si="552"/>
        <v>281.40538585661972</v>
      </c>
      <c r="AM121" s="625">
        <f t="shared" si="552"/>
        <v>2238.9841336140539</v>
      </c>
      <c r="AN121" s="625">
        <f t="shared" si="552"/>
        <v>212.6796858566197</v>
      </c>
      <c r="AO121" s="625">
        <f t="shared" si="552"/>
        <v>1596.6558442102464</v>
      </c>
      <c r="AP121" s="625">
        <f t="shared" si="552"/>
        <v>252.21268585661974</v>
      </c>
      <c r="AQ121" s="625">
        <f t="shared" si="552"/>
        <v>240.885991995827</v>
      </c>
      <c r="AR121" s="625">
        <f t="shared" si="552"/>
        <v>221.3552858566197</v>
      </c>
      <c r="AS121" s="625">
        <f t="shared" si="552"/>
        <v>297.06721664843894</v>
      </c>
      <c r="AT121" s="625">
        <f t="shared" si="552"/>
        <v>241.27588585661971</v>
      </c>
      <c r="AU121" s="625">
        <f t="shared" si="552"/>
        <v>258.31348585661976</v>
      </c>
      <c r="AV121" s="625">
        <f t="shared" si="552"/>
        <v>287.01474091161788</v>
      </c>
      <c r="AW121" s="625">
        <f t="shared" si="552"/>
        <v>190.5539</v>
      </c>
      <c r="AX121" s="625">
        <f t="shared" si="552"/>
        <v>262.58859999999999</v>
      </c>
      <c r="AY121" s="625">
        <f t="shared" si="552"/>
        <v>219.77759999999995</v>
      </c>
      <c r="AZ121" s="625">
        <f t="shared" si="552"/>
        <v>206.68319999999997</v>
      </c>
      <c r="BA121" s="625">
        <f t="shared" si="552"/>
        <v>206.30809999999997</v>
      </c>
      <c r="BB121" s="625">
        <f t="shared" si="552"/>
        <v>234.4127</v>
      </c>
      <c r="BC121" s="625">
        <f t="shared" si="552"/>
        <v>192.51952665859139</v>
      </c>
      <c r="BD121" s="625">
        <f t="shared" si="552"/>
        <v>163.8288</v>
      </c>
      <c r="BE121" s="625">
        <f t="shared" si="552"/>
        <v>145.40549999999999</v>
      </c>
      <c r="BF121" s="625">
        <f t="shared" si="552"/>
        <v>138.43979999999999</v>
      </c>
      <c r="BG121" s="625">
        <f t="shared" si="552"/>
        <v>118.017</v>
      </c>
      <c r="BH121" s="625">
        <f t="shared" si="552"/>
        <v>72.155599999999993</v>
      </c>
      <c r="BI121" s="625">
        <f t="shared" si="552"/>
        <v>43.496099999999998</v>
      </c>
      <c r="BJ121" s="625">
        <f t="shared" si="552"/>
        <v>15.5868</v>
      </c>
      <c r="BK121" s="625">
        <f t="shared" si="552"/>
        <v>15.5868</v>
      </c>
      <c r="BL121" s="625">
        <f t="shared" si="552"/>
        <v>14.3096</v>
      </c>
      <c r="BM121" s="625">
        <f t="shared" si="552"/>
        <v>5.5986000000000002</v>
      </c>
      <c r="BN121" s="625">
        <f t="shared" si="552"/>
        <v>5.5986000000000002</v>
      </c>
      <c r="BO121" s="625">
        <f t="shared" si="552"/>
        <v>0</v>
      </c>
      <c r="BP121" s="625">
        <f t="shared" si="552"/>
        <v>0</v>
      </c>
      <c r="BQ121" s="625">
        <f t="shared" si="552"/>
        <v>0</v>
      </c>
      <c r="BR121" s="625">
        <f t="shared" si="552"/>
        <v>0</v>
      </c>
      <c r="BS121" s="625">
        <f t="shared" ref="BS121:CL121" si="553">BS182+BS243+BS306+BS367</f>
        <v>0</v>
      </c>
      <c r="BT121" s="625">
        <f t="shared" si="553"/>
        <v>0</v>
      </c>
      <c r="BU121" s="625">
        <f t="shared" si="553"/>
        <v>0</v>
      </c>
      <c r="BV121" s="625">
        <f t="shared" si="553"/>
        <v>0</v>
      </c>
      <c r="BW121" s="625">
        <f t="shared" si="553"/>
        <v>0</v>
      </c>
      <c r="BX121" s="625">
        <f t="shared" si="553"/>
        <v>0</v>
      </c>
      <c r="BY121" s="625">
        <f t="shared" si="553"/>
        <v>0</v>
      </c>
      <c r="BZ121" s="625">
        <f t="shared" si="553"/>
        <v>0</v>
      </c>
      <c r="CA121" s="625">
        <f t="shared" si="553"/>
        <v>0</v>
      </c>
      <c r="CB121" s="625">
        <f t="shared" si="553"/>
        <v>0</v>
      </c>
      <c r="CC121" s="625">
        <f t="shared" si="553"/>
        <v>0</v>
      </c>
      <c r="CD121" s="625">
        <f t="shared" si="553"/>
        <v>0</v>
      </c>
      <c r="CE121" s="625">
        <f t="shared" si="553"/>
        <v>0</v>
      </c>
      <c r="CF121" s="625">
        <f t="shared" si="553"/>
        <v>0</v>
      </c>
      <c r="CG121" s="625">
        <f t="shared" si="553"/>
        <v>0</v>
      </c>
      <c r="CH121" s="625">
        <f t="shared" si="553"/>
        <v>0</v>
      </c>
      <c r="CI121" s="625">
        <f t="shared" si="553"/>
        <v>0</v>
      </c>
      <c r="CJ121" s="625">
        <f t="shared" si="553"/>
        <v>0</v>
      </c>
      <c r="CK121" s="625">
        <f t="shared" si="553"/>
        <v>0</v>
      </c>
      <c r="CL121" s="625">
        <f t="shared" si="553"/>
        <v>0</v>
      </c>
      <c r="CM121" s="625"/>
      <c r="CN121" s="653">
        <f>ROUNDDOWN(SUM(G121:CM121),0)-1</f>
        <v>80543</v>
      </c>
      <c r="CO121" s="251"/>
      <c r="CP121" s="251">
        <f t="shared" si="431"/>
        <v>0</v>
      </c>
      <c r="CQ121" s="624">
        <f t="shared" si="432"/>
        <v>890</v>
      </c>
      <c r="CR121" s="624">
        <f t="shared" si="547"/>
        <v>6589</v>
      </c>
      <c r="CS121" s="624">
        <f t="shared" si="547"/>
        <v>42778</v>
      </c>
      <c r="CT121" s="624">
        <f t="shared" si="547"/>
        <v>26490</v>
      </c>
      <c r="CU121" s="624">
        <f t="shared" si="547"/>
        <v>2866</v>
      </c>
      <c r="CV121" s="624">
        <f t="shared" si="547"/>
        <v>930</v>
      </c>
      <c r="CW121" s="624">
        <f t="shared" si="547"/>
        <v>0</v>
      </c>
      <c r="CX121" s="624">
        <f t="shared" si="547"/>
        <v>0</v>
      </c>
      <c r="CY121" s="27"/>
      <c r="CZ121" s="624">
        <f t="shared" si="434"/>
        <v>2363</v>
      </c>
      <c r="DA121" s="624">
        <f t="shared" si="548"/>
        <v>16141</v>
      </c>
      <c r="DB121" s="624">
        <f t="shared" si="548"/>
        <v>51535</v>
      </c>
      <c r="DC121" s="624">
        <f t="shared" si="548"/>
        <v>8254</v>
      </c>
      <c r="DD121" s="624">
        <f t="shared" si="548"/>
        <v>2150</v>
      </c>
      <c r="DE121" s="624">
        <f t="shared" si="548"/>
        <v>100</v>
      </c>
      <c r="DF121" s="624">
        <f t="shared" si="548"/>
        <v>0</v>
      </c>
      <c r="DG121" s="624">
        <f t="shared" si="548"/>
        <v>0</v>
      </c>
      <c r="DH121" s="267">
        <f t="shared" si="425"/>
        <v>0</v>
      </c>
      <c r="DL121"/>
      <c r="DM121"/>
    </row>
    <row r="122" spans="1:117" ht="15" outlineLevel="1">
      <c r="A122" s="628" t="s">
        <v>122</v>
      </c>
      <c r="B122" s="523">
        <f>'4d 1617 58C PC'!P28</f>
        <v>1.11E-2</v>
      </c>
      <c r="C122" s="12">
        <f>'4e 1718 CS PC'!AP26</f>
        <v>1.1099999999999999E-2</v>
      </c>
      <c r="D122" s="12">
        <f>'4e 1718 CS PC'!AR26</f>
        <v>1.55E-2</v>
      </c>
      <c r="E122" s="12">
        <f>'4f 1819 CS PC'!AT26</f>
        <v>1.0999999999999999E-2</v>
      </c>
      <c r="F122" s="12">
        <f>'4f 1819 CS PC'!AQ26</f>
        <v>1.5599999999999999E-2</v>
      </c>
      <c r="G122" s="625">
        <f t="shared" si="541"/>
        <v>17</v>
      </c>
      <c r="H122" s="625">
        <f t="shared" si="541"/>
        <v>3167</v>
      </c>
      <c r="I122" s="625">
        <f t="shared" ref="I122" si="554">I183+I244+I307+I368</f>
        <v>3</v>
      </c>
      <c r="J122" s="625">
        <f t="shared" ref="J122" si="555">J183+J244+J307+J368</f>
        <v>1897</v>
      </c>
      <c r="K122" s="625">
        <f t="shared" ref="K122" si="556">K183+K244+K307+K368</f>
        <v>3212</v>
      </c>
      <c r="L122" s="625">
        <f t="shared" ref="L122:BR122" si="557">L183+L244+L307+L368</f>
        <v>0</v>
      </c>
      <c r="M122" s="625">
        <f t="shared" si="557"/>
        <v>2390.0609987404578</v>
      </c>
      <c r="N122" s="625">
        <f t="shared" si="557"/>
        <v>2431.2272045201321</v>
      </c>
      <c r="O122" s="625">
        <f t="shared" si="557"/>
        <v>5040.2644296333419</v>
      </c>
      <c r="P122" s="625">
        <f t="shared" si="557"/>
        <v>2202.1732977174588</v>
      </c>
      <c r="Q122" s="625">
        <f t="shared" si="557"/>
        <v>2156.4836987404578</v>
      </c>
      <c r="R122" s="625">
        <f t="shared" si="557"/>
        <v>3526.8181135768141</v>
      </c>
      <c r="S122" s="625">
        <f t="shared" si="557"/>
        <v>2954.023240324037</v>
      </c>
      <c r="T122" s="625">
        <f t="shared" si="557"/>
        <v>11896.992414542476</v>
      </c>
      <c r="U122" s="625">
        <f t="shared" si="557"/>
        <v>1907.1909853973098</v>
      </c>
      <c r="V122" s="625">
        <f t="shared" si="557"/>
        <v>4057.253982214349</v>
      </c>
      <c r="W122" s="625">
        <f t="shared" si="557"/>
        <v>16197.365397779067</v>
      </c>
      <c r="X122" s="625">
        <f t="shared" si="557"/>
        <v>2092.5010918325479</v>
      </c>
      <c r="Y122" s="625">
        <f t="shared" si="557"/>
        <v>48755.214758506678</v>
      </c>
      <c r="Z122" s="625">
        <f t="shared" si="557"/>
        <v>4389.0834595492315</v>
      </c>
      <c r="AA122" s="625">
        <f t="shared" si="557"/>
        <v>25067.151588697896</v>
      </c>
      <c r="AB122" s="625">
        <f t="shared" si="557"/>
        <v>13487.056724901451</v>
      </c>
      <c r="AC122" s="625">
        <f t="shared" si="557"/>
        <v>19303.180585219467</v>
      </c>
      <c r="AD122" s="625">
        <f t="shared" si="557"/>
        <v>1596.1257543546908</v>
      </c>
      <c r="AE122" s="625">
        <f t="shared" si="557"/>
        <v>35151.789275504649</v>
      </c>
      <c r="AF122" s="625">
        <f t="shared" si="557"/>
        <v>3315.8812961917897</v>
      </c>
      <c r="AG122" s="625">
        <f t="shared" si="557"/>
        <v>25868.689521760498</v>
      </c>
      <c r="AH122" s="625">
        <f t="shared" si="557"/>
        <v>3512.8514917079183</v>
      </c>
      <c r="AI122" s="625">
        <f t="shared" si="557"/>
        <v>1238.3732536342186</v>
      </c>
      <c r="AJ122" s="625">
        <f t="shared" si="557"/>
        <v>1057.4952401363923</v>
      </c>
      <c r="AK122" s="625">
        <f t="shared" si="557"/>
        <v>7540.628683214889</v>
      </c>
      <c r="AL122" s="625">
        <f t="shared" si="557"/>
        <v>998.53524013639253</v>
      </c>
      <c r="AM122" s="625">
        <f t="shared" si="557"/>
        <v>7939.5494676627723</v>
      </c>
      <c r="AN122" s="625">
        <f t="shared" si="557"/>
        <v>754.66984013639262</v>
      </c>
      <c r="AO122" s="625">
        <f t="shared" si="557"/>
        <v>5665.5529955847451</v>
      </c>
      <c r="AP122" s="625">
        <f t="shared" si="557"/>
        <v>894.94824013639243</v>
      </c>
      <c r="AQ122" s="625">
        <f t="shared" si="557"/>
        <v>854.75674579164422</v>
      </c>
      <c r="AR122" s="625">
        <f t="shared" si="557"/>
        <v>785.4542401363924</v>
      </c>
      <c r="AS122" s="625">
        <f t="shared" si="557"/>
        <v>1054.1094784299446</v>
      </c>
      <c r="AT122" s="625">
        <f t="shared" si="557"/>
        <v>856.14024013639255</v>
      </c>
      <c r="AU122" s="625">
        <f t="shared" si="557"/>
        <v>916.59624013639257</v>
      </c>
      <c r="AV122" s="625">
        <f t="shared" si="557"/>
        <v>1018.4394032347731</v>
      </c>
      <c r="AW122" s="625">
        <f t="shared" si="557"/>
        <v>676.15899999999999</v>
      </c>
      <c r="AX122" s="625">
        <f t="shared" si="557"/>
        <v>931.76599999999996</v>
      </c>
      <c r="AY122" s="625">
        <f t="shared" si="557"/>
        <v>779.85599999999999</v>
      </c>
      <c r="AZ122" s="625">
        <f t="shared" si="557"/>
        <v>733.39200000000005</v>
      </c>
      <c r="BA122" s="625">
        <f t="shared" si="557"/>
        <v>732.06099999999992</v>
      </c>
      <c r="BB122" s="625">
        <f t="shared" si="557"/>
        <v>831.78700000000003</v>
      </c>
      <c r="BC122" s="625">
        <f t="shared" si="557"/>
        <v>683.13380427242112</v>
      </c>
      <c r="BD122" s="625">
        <f t="shared" si="557"/>
        <v>581.32799999999997</v>
      </c>
      <c r="BE122" s="625">
        <f t="shared" si="557"/>
        <v>515.95499999999993</v>
      </c>
      <c r="BF122" s="625">
        <f t="shared" si="557"/>
        <v>491.238</v>
      </c>
      <c r="BG122" s="625">
        <f t="shared" si="557"/>
        <v>418.76999999999992</v>
      </c>
      <c r="BH122" s="625">
        <f t="shared" si="557"/>
        <v>256.036</v>
      </c>
      <c r="BI122" s="625">
        <f t="shared" si="557"/>
        <v>154.34099999999998</v>
      </c>
      <c r="BJ122" s="625">
        <f t="shared" si="557"/>
        <v>55.308</v>
      </c>
      <c r="BK122" s="625">
        <f t="shared" si="557"/>
        <v>55.308</v>
      </c>
      <c r="BL122" s="625">
        <f t="shared" si="557"/>
        <v>50.775999999999996</v>
      </c>
      <c r="BM122" s="625">
        <f t="shared" si="557"/>
        <v>19.866</v>
      </c>
      <c r="BN122" s="625">
        <f t="shared" si="557"/>
        <v>19.866</v>
      </c>
      <c r="BO122" s="625">
        <f t="shared" si="557"/>
        <v>0</v>
      </c>
      <c r="BP122" s="625">
        <f t="shared" si="557"/>
        <v>0</v>
      </c>
      <c r="BQ122" s="625">
        <f t="shared" si="557"/>
        <v>0</v>
      </c>
      <c r="BR122" s="625">
        <f t="shared" si="557"/>
        <v>0</v>
      </c>
      <c r="BS122" s="625">
        <f t="shared" ref="BS122:CL122" si="558">BS183+BS244+BS307+BS368</f>
        <v>0</v>
      </c>
      <c r="BT122" s="625">
        <f t="shared" si="558"/>
        <v>0</v>
      </c>
      <c r="BU122" s="625">
        <f t="shared" si="558"/>
        <v>0</v>
      </c>
      <c r="BV122" s="625">
        <f t="shared" si="558"/>
        <v>0</v>
      </c>
      <c r="BW122" s="625">
        <f t="shared" si="558"/>
        <v>0</v>
      </c>
      <c r="BX122" s="625">
        <f t="shared" si="558"/>
        <v>0</v>
      </c>
      <c r="BY122" s="625">
        <f t="shared" si="558"/>
        <v>0</v>
      </c>
      <c r="BZ122" s="625">
        <f t="shared" si="558"/>
        <v>0</v>
      </c>
      <c r="CA122" s="625">
        <f t="shared" si="558"/>
        <v>0</v>
      </c>
      <c r="CB122" s="625">
        <f t="shared" si="558"/>
        <v>0</v>
      </c>
      <c r="CC122" s="625">
        <f t="shared" si="558"/>
        <v>0</v>
      </c>
      <c r="CD122" s="625">
        <f t="shared" si="558"/>
        <v>0</v>
      </c>
      <c r="CE122" s="625">
        <f t="shared" si="558"/>
        <v>0</v>
      </c>
      <c r="CF122" s="625">
        <f t="shared" si="558"/>
        <v>0</v>
      </c>
      <c r="CG122" s="625">
        <f t="shared" si="558"/>
        <v>0</v>
      </c>
      <c r="CH122" s="625">
        <f t="shared" si="558"/>
        <v>0</v>
      </c>
      <c r="CI122" s="625">
        <f t="shared" si="558"/>
        <v>0</v>
      </c>
      <c r="CJ122" s="625">
        <f t="shared" si="558"/>
        <v>0</v>
      </c>
      <c r="CK122" s="625">
        <f t="shared" si="558"/>
        <v>0</v>
      </c>
      <c r="CL122" s="625">
        <f t="shared" si="558"/>
        <v>0</v>
      </c>
      <c r="CM122" s="625"/>
      <c r="CN122" s="653">
        <f>ROUNDUP(SUM(G122:CM122),0)</f>
        <v>285158</v>
      </c>
      <c r="CO122" s="251"/>
      <c r="CP122" s="251">
        <f t="shared" si="431"/>
        <v>-1</v>
      </c>
      <c r="CQ122" s="624">
        <f t="shared" si="432"/>
        <v>3187</v>
      </c>
      <c r="CR122" s="624">
        <f t="shared" si="547"/>
        <v>22856</v>
      </c>
      <c r="CS122" s="624">
        <f t="shared" si="547"/>
        <v>151704</v>
      </c>
      <c r="CT122" s="624">
        <f t="shared" si="547"/>
        <v>93940</v>
      </c>
      <c r="CU122" s="624">
        <f t="shared" si="547"/>
        <v>10170</v>
      </c>
      <c r="CV122" s="624">
        <f t="shared" si="547"/>
        <v>3302</v>
      </c>
      <c r="CW122" s="624">
        <f t="shared" si="547"/>
        <v>0</v>
      </c>
      <c r="CX122" s="624">
        <f t="shared" si="547"/>
        <v>0</v>
      </c>
      <c r="CY122" s="27"/>
      <c r="CZ122" s="624">
        <f t="shared" si="434"/>
        <v>8296</v>
      </c>
      <c r="DA122" s="624">
        <f t="shared" si="548"/>
        <v>56852</v>
      </c>
      <c r="DB122" s="624">
        <f t="shared" si="548"/>
        <v>182742</v>
      </c>
      <c r="DC122" s="624">
        <f t="shared" si="548"/>
        <v>29281</v>
      </c>
      <c r="DD122" s="624">
        <f t="shared" si="548"/>
        <v>7631</v>
      </c>
      <c r="DE122" s="624">
        <f t="shared" si="548"/>
        <v>356</v>
      </c>
      <c r="DF122" s="624">
        <f t="shared" si="548"/>
        <v>0</v>
      </c>
      <c r="DG122" s="624">
        <f t="shared" si="548"/>
        <v>0</v>
      </c>
      <c r="DH122" s="267">
        <f t="shared" si="425"/>
        <v>1</v>
      </c>
      <c r="DL122"/>
      <c r="DM122"/>
    </row>
    <row r="123" spans="1:117" ht="15" outlineLevel="1">
      <c r="A123" s="628" t="s">
        <v>123</v>
      </c>
      <c r="B123" s="523">
        <f>'4d 1617 58C PC'!P29</f>
        <v>2.0000000000000001E-4</v>
      </c>
      <c r="C123" s="12">
        <f>'4e 1718 CS PC'!AP27</f>
        <v>2.0000000000000001E-4</v>
      </c>
      <c r="D123" s="12">
        <f>'4e 1718 CS PC'!AR27</f>
        <v>2.9999999999999997E-4</v>
      </c>
      <c r="E123" s="12">
        <f>'4f 1819 CS PC'!AT27</f>
        <v>2.9999999999999997E-4</v>
      </c>
      <c r="F123" s="12">
        <f>'4f 1819 CS PC'!AQ27</f>
        <v>4.0000000000000002E-4</v>
      </c>
      <c r="G123" s="625">
        <f t="shared" si="541"/>
        <v>0</v>
      </c>
      <c r="H123" s="625">
        <f t="shared" si="541"/>
        <v>57</v>
      </c>
      <c r="I123" s="625">
        <f t="shared" ref="I123" si="559">I184+I245+I308+I369</f>
        <v>0</v>
      </c>
      <c r="J123" s="625">
        <f t="shared" ref="J123" si="560">J184+J245+J308+J369</f>
        <v>34</v>
      </c>
      <c r="K123" s="625">
        <f t="shared" ref="K123" si="561">K184+K245+K308+K369</f>
        <v>58</v>
      </c>
      <c r="L123" s="625">
        <f t="shared" ref="L123:BR123" si="562">L184+L245+L308+L369</f>
        <v>0</v>
      </c>
      <c r="M123" s="625">
        <f t="shared" si="562"/>
        <v>43.064162139467712</v>
      </c>
      <c r="N123" s="625">
        <f t="shared" si="562"/>
        <v>43.805895576939321</v>
      </c>
      <c r="O123" s="625">
        <f t="shared" si="562"/>
        <v>90.815575308708887</v>
      </c>
      <c r="P123" s="625">
        <f t="shared" si="562"/>
        <v>39.678798157071334</v>
      </c>
      <c r="Q123" s="625">
        <f t="shared" si="562"/>
        <v>38.855562139467715</v>
      </c>
      <c r="R123" s="625">
        <f t="shared" si="562"/>
        <v>63.546272316699358</v>
      </c>
      <c r="S123" s="625">
        <f t="shared" si="562"/>
        <v>80.564270190655549</v>
      </c>
      <c r="T123" s="625">
        <f t="shared" si="562"/>
        <v>309.45074585115844</v>
      </c>
      <c r="U123" s="625">
        <f t="shared" si="562"/>
        <v>52.01429960174481</v>
      </c>
      <c r="V123" s="625">
        <f t="shared" si="562"/>
        <v>110.65238133311863</v>
      </c>
      <c r="W123" s="625">
        <f t="shared" si="562"/>
        <v>422.98044903033826</v>
      </c>
      <c r="X123" s="625">
        <f t="shared" si="562"/>
        <v>57.068186140887661</v>
      </c>
      <c r="Y123" s="625">
        <f t="shared" si="562"/>
        <v>1255.9065552320005</v>
      </c>
      <c r="Z123" s="625">
        <f t="shared" si="562"/>
        <v>119.70227616952451</v>
      </c>
      <c r="AA123" s="625">
        <f t="shared" si="562"/>
        <v>648.99719605539724</v>
      </c>
      <c r="AB123" s="625">
        <f t="shared" si="562"/>
        <v>352.81613613367591</v>
      </c>
      <c r="AC123" s="625">
        <f t="shared" si="562"/>
        <v>500.26574686962181</v>
      </c>
      <c r="AD123" s="625">
        <f t="shared" si="562"/>
        <v>43.530702391491566</v>
      </c>
      <c r="AE123" s="625">
        <f t="shared" si="562"/>
        <v>906.80472569558128</v>
      </c>
      <c r="AF123" s="625">
        <f t="shared" si="562"/>
        <v>90.433126259776074</v>
      </c>
      <c r="AG123" s="625">
        <f t="shared" si="562"/>
        <v>667.4432815025591</v>
      </c>
      <c r="AH123" s="625">
        <f t="shared" si="562"/>
        <v>95.805040682943201</v>
      </c>
      <c r="AI123" s="625">
        <f t="shared" si="562"/>
        <v>33.773816008205955</v>
      </c>
      <c r="AJ123" s="625">
        <f t="shared" si="562"/>
        <v>28.840779276447066</v>
      </c>
      <c r="AK123" s="625">
        <f t="shared" si="562"/>
        <v>196.01949863313334</v>
      </c>
      <c r="AL123" s="625">
        <f t="shared" si="562"/>
        <v>27.232779276447072</v>
      </c>
      <c r="AM123" s="625">
        <f t="shared" si="562"/>
        <v>206.21000002716653</v>
      </c>
      <c r="AN123" s="625">
        <f t="shared" si="562"/>
        <v>20.581879276447072</v>
      </c>
      <c r="AO123" s="625">
        <f t="shared" si="562"/>
        <v>154.51508169776577</v>
      </c>
      <c r="AP123" s="625">
        <f t="shared" si="562"/>
        <v>24.40767927644707</v>
      </c>
      <c r="AQ123" s="625">
        <f t="shared" si="562"/>
        <v>23.311547612499382</v>
      </c>
      <c r="AR123" s="625">
        <f t="shared" si="562"/>
        <v>21.421479276447069</v>
      </c>
      <c r="AS123" s="625">
        <f t="shared" si="562"/>
        <v>28.74844032081667</v>
      </c>
      <c r="AT123" s="625">
        <f t="shared" si="562"/>
        <v>23.349279276447071</v>
      </c>
      <c r="AU123" s="625">
        <f t="shared" si="562"/>
        <v>24.998079276447069</v>
      </c>
      <c r="AV123" s="625">
        <f t="shared" si="562"/>
        <v>27.775620088221082</v>
      </c>
      <c r="AW123" s="625">
        <f t="shared" si="562"/>
        <v>18.4407</v>
      </c>
      <c r="AX123" s="625">
        <f t="shared" si="562"/>
        <v>25.411799999999999</v>
      </c>
      <c r="AY123" s="625">
        <f t="shared" si="562"/>
        <v>21.268799999999999</v>
      </c>
      <c r="AZ123" s="625">
        <f t="shared" si="562"/>
        <v>20.0016</v>
      </c>
      <c r="BA123" s="625">
        <f t="shared" si="562"/>
        <v>19.965299999999999</v>
      </c>
      <c r="BB123" s="625">
        <f t="shared" si="562"/>
        <v>22.685099999999998</v>
      </c>
      <c r="BC123" s="625">
        <f t="shared" si="562"/>
        <v>18.630921934702393</v>
      </c>
      <c r="BD123" s="625">
        <f t="shared" si="562"/>
        <v>15.854399999999998</v>
      </c>
      <c r="BE123" s="625">
        <f t="shared" si="562"/>
        <v>14.0715</v>
      </c>
      <c r="BF123" s="625">
        <f t="shared" si="562"/>
        <v>13.397399999999999</v>
      </c>
      <c r="BG123" s="625">
        <f t="shared" si="562"/>
        <v>11.420999999999999</v>
      </c>
      <c r="BH123" s="625">
        <f t="shared" si="562"/>
        <v>6.9827999999999992</v>
      </c>
      <c r="BI123" s="625">
        <f t="shared" si="562"/>
        <v>4.2092999999999998</v>
      </c>
      <c r="BJ123" s="625">
        <f t="shared" si="562"/>
        <v>1.5084</v>
      </c>
      <c r="BK123" s="625">
        <f t="shared" si="562"/>
        <v>1.5084</v>
      </c>
      <c r="BL123" s="625">
        <f t="shared" si="562"/>
        <v>1.3847999999999998</v>
      </c>
      <c r="BM123" s="625">
        <f t="shared" si="562"/>
        <v>0.54179999999999995</v>
      </c>
      <c r="BN123" s="625">
        <f t="shared" si="562"/>
        <v>0.54179999999999995</v>
      </c>
      <c r="BO123" s="625">
        <f t="shared" si="562"/>
        <v>0</v>
      </c>
      <c r="BP123" s="625">
        <f t="shared" si="562"/>
        <v>0</v>
      </c>
      <c r="BQ123" s="625">
        <f t="shared" si="562"/>
        <v>0</v>
      </c>
      <c r="BR123" s="625">
        <f t="shared" si="562"/>
        <v>0</v>
      </c>
      <c r="BS123" s="625">
        <f t="shared" ref="BS123:CL123" si="563">BS184+BS245+BS308+BS369</f>
        <v>0</v>
      </c>
      <c r="BT123" s="625">
        <f t="shared" si="563"/>
        <v>0</v>
      </c>
      <c r="BU123" s="625">
        <f t="shared" si="563"/>
        <v>0</v>
      </c>
      <c r="BV123" s="625">
        <f t="shared" si="563"/>
        <v>0</v>
      </c>
      <c r="BW123" s="625">
        <f t="shared" si="563"/>
        <v>0</v>
      </c>
      <c r="BX123" s="625">
        <f t="shared" si="563"/>
        <v>0</v>
      </c>
      <c r="BY123" s="625">
        <f t="shared" si="563"/>
        <v>0</v>
      </c>
      <c r="BZ123" s="625">
        <f t="shared" si="563"/>
        <v>0</v>
      </c>
      <c r="CA123" s="625">
        <f t="shared" si="563"/>
        <v>0</v>
      </c>
      <c r="CB123" s="625">
        <f t="shared" si="563"/>
        <v>0</v>
      </c>
      <c r="CC123" s="625">
        <f t="shared" si="563"/>
        <v>0</v>
      </c>
      <c r="CD123" s="625">
        <f t="shared" si="563"/>
        <v>0</v>
      </c>
      <c r="CE123" s="625">
        <f t="shared" si="563"/>
        <v>0</v>
      </c>
      <c r="CF123" s="625">
        <f t="shared" si="563"/>
        <v>0</v>
      </c>
      <c r="CG123" s="625">
        <f t="shared" si="563"/>
        <v>0</v>
      </c>
      <c r="CH123" s="625">
        <f t="shared" si="563"/>
        <v>0</v>
      </c>
      <c r="CI123" s="625">
        <f t="shared" si="563"/>
        <v>0</v>
      </c>
      <c r="CJ123" s="625">
        <f t="shared" si="563"/>
        <v>0</v>
      </c>
      <c r="CK123" s="625">
        <f t="shared" si="563"/>
        <v>0</v>
      </c>
      <c r="CL123" s="625">
        <f t="shared" si="563"/>
        <v>0</v>
      </c>
      <c r="CM123" s="625"/>
      <c r="CN123" s="625">
        <f>ROUND(SUM(G123:CM123),0)</f>
        <v>7242</v>
      </c>
      <c r="CO123" s="251"/>
      <c r="CP123" s="251">
        <f t="shared" si="431"/>
        <v>0</v>
      </c>
      <c r="CQ123" s="624">
        <f t="shared" si="432"/>
        <v>57</v>
      </c>
      <c r="CR123" s="624">
        <f t="shared" si="547"/>
        <v>412</v>
      </c>
      <c r="CS123" s="624">
        <f t="shared" si="547"/>
        <v>3954</v>
      </c>
      <c r="CT123" s="624">
        <f t="shared" si="547"/>
        <v>2451</v>
      </c>
      <c r="CU123" s="624">
        <f t="shared" si="547"/>
        <v>278</v>
      </c>
      <c r="CV123" s="624">
        <f t="shared" si="547"/>
        <v>90</v>
      </c>
      <c r="CW123" s="624">
        <f t="shared" si="547"/>
        <v>0</v>
      </c>
      <c r="CX123" s="624">
        <f t="shared" si="547"/>
        <v>0</v>
      </c>
      <c r="CY123" s="27"/>
      <c r="CZ123" s="624">
        <f t="shared" si="434"/>
        <v>149</v>
      </c>
      <c r="DA123" s="624">
        <f t="shared" si="548"/>
        <v>1352</v>
      </c>
      <c r="DB123" s="624">
        <f t="shared" si="548"/>
        <v>4745</v>
      </c>
      <c r="DC123" s="624">
        <f t="shared" si="548"/>
        <v>778</v>
      </c>
      <c r="DD123" s="624">
        <f t="shared" si="548"/>
        <v>208</v>
      </c>
      <c r="DE123" s="624">
        <f t="shared" si="548"/>
        <v>10</v>
      </c>
      <c r="DF123" s="624">
        <f t="shared" si="548"/>
        <v>0</v>
      </c>
      <c r="DG123" s="624">
        <f t="shared" si="548"/>
        <v>0</v>
      </c>
      <c r="DH123" s="267">
        <f t="shared" si="425"/>
        <v>0</v>
      </c>
      <c r="DL123"/>
      <c r="DM123"/>
    </row>
    <row r="124" spans="1:117" ht="15" outlineLevel="1">
      <c r="A124" s="628" t="s">
        <v>124</v>
      </c>
      <c r="B124" s="523">
        <f>'4d 1617 58C PC'!P30</f>
        <v>2.9999999999999997E-4</v>
      </c>
      <c r="C124" s="12">
        <f>'4e 1718 CS PC'!AP28</f>
        <v>2.9999999999999997E-4</v>
      </c>
      <c r="D124" s="12">
        <f>'4e 1718 CS PC'!AR28</f>
        <v>4.0000000000000002E-4</v>
      </c>
      <c r="E124" s="12">
        <f>'4f 1819 CS PC'!AT28</f>
        <v>2.0000000000000001E-4</v>
      </c>
      <c r="F124" s="12">
        <f>'4f 1819 CS PC'!AQ28</f>
        <v>2.9999999999999997E-4</v>
      </c>
      <c r="G124" s="625">
        <f t="shared" si="541"/>
        <v>0</v>
      </c>
      <c r="H124" s="625">
        <f t="shared" si="541"/>
        <v>86</v>
      </c>
      <c r="I124" s="625">
        <f t="shared" ref="I124" si="564">I185+I246+I309+I370</f>
        <v>0</v>
      </c>
      <c r="J124" s="625">
        <f t="shared" ref="J124" si="565">J185+J246+J309+J370</f>
        <v>51</v>
      </c>
      <c r="K124" s="625">
        <f t="shared" ref="K124" si="566">K185+K246+K309+K370</f>
        <v>86</v>
      </c>
      <c r="L124" s="625">
        <f t="shared" ref="L124:BR124" si="567">L185+L246+L309+L370</f>
        <v>0</v>
      </c>
      <c r="M124" s="625">
        <f t="shared" si="567"/>
        <v>64.596243209201575</v>
      </c>
      <c r="N124" s="625">
        <f t="shared" si="567"/>
        <v>65.708843365408981</v>
      </c>
      <c r="O124" s="625">
        <f t="shared" si="567"/>
        <v>136.22336296306332</v>
      </c>
      <c r="P124" s="625">
        <f t="shared" si="567"/>
        <v>59.518197235606991</v>
      </c>
      <c r="Q124" s="625">
        <f t="shared" si="567"/>
        <v>58.283343209201561</v>
      </c>
      <c r="R124" s="625">
        <f t="shared" si="567"/>
        <v>95.319408475049045</v>
      </c>
      <c r="S124" s="625">
        <f t="shared" si="567"/>
        <v>53.709513460437051</v>
      </c>
      <c r="T124" s="625">
        <f t="shared" si="567"/>
        <v>225.95996390077221</v>
      </c>
      <c r="U124" s="625">
        <f t="shared" si="567"/>
        <v>34.676199734496549</v>
      </c>
      <c r="V124" s="625">
        <f t="shared" si="567"/>
        <v>73.768254222079079</v>
      </c>
      <c r="W124" s="625">
        <f t="shared" si="567"/>
        <v>306.56133268689217</v>
      </c>
      <c r="X124" s="625">
        <f t="shared" si="567"/>
        <v>38.045490760591782</v>
      </c>
      <c r="Y124" s="625">
        <f t="shared" si="567"/>
        <v>933.88917015466677</v>
      </c>
      <c r="Z124" s="625">
        <f t="shared" si="567"/>
        <v>79.801517446349678</v>
      </c>
      <c r="AA124" s="625">
        <f t="shared" si="567"/>
        <v>478.04293070359813</v>
      </c>
      <c r="AB124" s="625">
        <f t="shared" si="567"/>
        <v>254.8702240891173</v>
      </c>
      <c r="AC124" s="625">
        <f t="shared" si="567"/>
        <v>367.79989791308122</v>
      </c>
      <c r="AD124" s="625">
        <f t="shared" si="567"/>
        <v>29.020468260994381</v>
      </c>
      <c r="AE124" s="625">
        <f t="shared" si="567"/>
        <v>672.47515046372087</v>
      </c>
      <c r="AF124" s="625">
        <f t="shared" si="567"/>
        <v>60.288750839850721</v>
      </c>
      <c r="AG124" s="625">
        <f t="shared" si="567"/>
        <v>494.81108766837269</v>
      </c>
      <c r="AH124" s="625">
        <f t="shared" si="567"/>
        <v>63.870027121962153</v>
      </c>
      <c r="AI124" s="625">
        <f t="shared" si="567"/>
        <v>22.515877338803975</v>
      </c>
      <c r="AJ124" s="625">
        <f t="shared" si="567"/>
        <v>19.227186184298048</v>
      </c>
      <c r="AK124" s="625">
        <f t="shared" si="567"/>
        <v>143.29563242208886</v>
      </c>
      <c r="AL124" s="625">
        <f t="shared" si="567"/>
        <v>18.155186184298049</v>
      </c>
      <c r="AM124" s="625">
        <f t="shared" si="567"/>
        <v>150.99176668477764</v>
      </c>
      <c r="AN124" s="625">
        <f t="shared" si="567"/>
        <v>13.72128618429805</v>
      </c>
      <c r="AO124" s="625">
        <f t="shared" si="567"/>
        <v>103.01005446517718</v>
      </c>
      <c r="AP124" s="625">
        <f t="shared" si="567"/>
        <v>16.271786184298048</v>
      </c>
      <c r="AQ124" s="625">
        <f t="shared" si="567"/>
        <v>15.541031741666261</v>
      </c>
      <c r="AR124" s="625">
        <f t="shared" si="567"/>
        <v>14.280986184298049</v>
      </c>
      <c r="AS124" s="625">
        <f t="shared" si="567"/>
        <v>19.165626880544451</v>
      </c>
      <c r="AT124" s="625">
        <f t="shared" si="567"/>
        <v>15.566186184298049</v>
      </c>
      <c r="AU124" s="625">
        <f t="shared" si="567"/>
        <v>16.66538618429805</v>
      </c>
      <c r="AV124" s="625">
        <f t="shared" si="567"/>
        <v>18.517080058814056</v>
      </c>
      <c r="AW124" s="625">
        <f t="shared" si="567"/>
        <v>12.293800000000001</v>
      </c>
      <c r="AX124" s="625">
        <f t="shared" si="567"/>
        <v>16.941200000000002</v>
      </c>
      <c r="AY124" s="625">
        <f t="shared" si="567"/>
        <v>14.179200000000002</v>
      </c>
      <c r="AZ124" s="625">
        <f t="shared" si="567"/>
        <v>13.3344</v>
      </c>
      <c r="BA124" s="625">
        <f t="shared" si="567"/>
        <v>13.310200000000002</v>
      </c>
      <c r="BB124" s="625">
        <f t="shared" si="567"/>
        <v>15.123400000000002</v>
      </c>
      <c r="BC124" s="625">
        <f t="shared" si="567"/>
        <v>12.420614623134929</v>
      </c>
      <c r="BD124" s="625">
        <f t="shared" si="567"/>
        <v>10.569600000000001</v>
      </c>
      <c r="BE124" s="625">
        <f t="shared" si="567"/>
        <v>9.3810000000000002</v>
      </c>
      <c r="BF124" s="625">
        <f t="shared" si="567"/>
        <v>8.9315999999999995</v>
      </c>
      <c r="BG124" s="625">
        <f t="shared" si="567"/>
        <v>7.6139999999999999</v>
      </c>
      <c r="BH124" s="625">
        <f t="shared" si="567"/>
        <v>4.6552000000000007</v>
      </c>
      <c r="BI124" s="625">
        <f t="shared" si="567"/>
        <v>2.8062</v>
      </c>
      <c r="BJ124" s="625">
        <f t="shared" si="567"/>
        <v>1.0056</v>
      </c>
      <c r="BK124" s="625">
        <f t="shared" si="567"/>
        <v>1.0056</v>
      </c>
      <c r="BL124" s="625">
        <f t="shared" si="567"/>
        <v>0.92320000000000002</v>
      </c>
      <c r="BM124" s="625">
        <f t="shared" si="567"/>
        <v>0.36120000000000002</v>
      </c>
      <c r="BN124" s="625">
        <f t="shared" si="567"/>
        <v>0.36120000000000002</v>
      </c>
      <c r="BO124" s="625">
        <f t="shared" si="567"/>
        <v>0</v>
      </c>
      <c r="BP124" s="625">
        <f t="shared" si="567"/>
        <v>0</v>
      </c>
      <c r="BQ124" s="625">
        <f t="shared" si="567"/>
        <v>0</v>
      </c>
      <c r="BR124" s="625">
        <f t="shared" si="567"/>
        <v>0</v>
      </c>
      <c r="BS124" s="625">
        <f t="shared" ref="BS124:CL124" si="568">BS185+BS246+BS309+BS370</f>
        <v>0</v>
      </c>
      <c r="BT124" s="625">
        <f t="shared" si="568"/>
        <v>0</v>
      </c>
      <c r="BU124" s="625">
        <f t="shared" si="568"/>
        <v>0</v>
      </c>
      <c r="BV124" s="625">
        <f t="shared" si="568"/>
        <v>0</v>
      </c>
      <c r="BW124" s="625">
        <f t="shared" si="568"/>
        <v>0</v>
      </c>
      <c r="BX124" s="625">
        <f t="shared" si="568"/>
        <v>0</v>
      </c>
      <c r="BY124" s="625">
        <f t="shared" si="568"/>
        <v>0</v>
      </c>
      <c r="BZ124" s="625">
        <f t="shared" si="568"/>
        <v>0</v>
      </c>
      <c r="CA124" s="625">
        <f t="shared" si="568"/>
        <v>0</v>
      </c>
      <c r="CB124" s="625">
        <f t="shared" si="568"/>
        <v>0</v>
      </c>
      <c r="CC124" s="625">
        <f t="shared" si="568"/>
        <v>0</v>
      </c>
      <c r="CD124" s="625">
        <f t="shared" si="568"/>
        <v>0</v>
      </c>
      <c r="CE124" s="625">
        <f t="shared" si="568"/>
        <v>0</v>
      </c>
      <c r="CF124" s="625">
        <f t="shared" si="568"/>
        <v>0</v>
      </c>
      <c r="CG124" s="625">
        <f t="shared" si="568"/>
        <v>0</v>
      </c>
      <c r="CH124" s="625">
        <f t="shared" si="568"/>
        <v>0</v>
      </c>
      <c r="CI124" s="625">
        <f t="shared" si="568"/>
        <v>0</v>
      </c>
      <c r="CJ124" s="625">
        <f t="shared" si="568"/>
        <v>0</v>
      </c>
      <c r="CK124" s="625">
        <f t="shared" si="568"/>
        <v>0</v>
      </c>
      <c r="CL124" s="625">
        <f t="shared" si="568"/>
        <v>0</v>
      </c>
      <c r="CM124" s="625"/>
      <c r="CN124" s="653">
        <f>ROUNDUP(SUM(G124:CM124),0)+1</f>
        <v>5604</v>
      </c>
      <c r="CO124" s="251"/>
      <c r="CP124" s="251">
        <f t="shared" si="431"/>
        <v>1</v>
      </c>
      <c r="CQ124" s="624">
        <f t="shared" si="432"/>
        <v>86</v>
      </c>
      <c r="CR124" s="624">
        <f t="shared" si="547"/>
        <v>617</v>
      </c>
      <c r="CS124" s="624">
        <f t="shared" si="547"/>
        <v>2876</v>
      </c>
      <c r="CT124" s="624">
        <f t="shared" si="547"/>
        <v>1779</v>
      </c>
      <c r="CU124" s="624">
        <f t="shared" si="547"/>
        <v>185</v>
      </c>
      <c r="CV124" s="624">
        <f t="shared" si="547"/>
        <v>60</v>
      </c>
      <c r="CW124" s="624">
        <f t="shared" si="547"/>
        <v>0</v>
      </c>
      <c r="CX124" s="624">
        <f t="shared" si="547"/>
        <v>0</v>
      </c>
      <c r="CY124" s="27"/>
      <c r="CZ124" s="624">
        <f t="shared" si="434"/>
        <v>223</v>
      </c>
      <c r="DA124" s="624">
        <f t="shared" si="548"/>
        <v>1213</v>
      </c>
      <c r="DB124" s="624">
        <f t="shared" si="548"/>
        <v>3477</v>
      </c>
      <c r="DC124" s="624">
        <f t="shared" si="548"/>
        <v>546</v>
      </c>
      <c r="DD124" s="624">
        <f t="shared" si="548"/>
        <v>139</v>
      </c>
      <c r="DE124" s="624">
        <f t="shared" si="548"/>
        <v>6</v>
      </c>
      <c r="DF124" s="624">
        <f t="shared" si="548"/>
        <v>0</v>
      </c>
      <c r="DG124" s="624">
        <f t="shared" si="548"/>
        <v>0</v>
      </c>
      <c r="DH124" s="267">
        <f t="shared" si="425"/>
        <v>-1</v>
      </c>
      <c r="DL124"/>
      <c r="DM124"/>
    </row>
    <row r="125" spans="1:117" ht="15" outlineLevel="1">
      <c r="A125" s="628" t="s">
        <v>125</v>
      </c>
      <c r="B125" s="523">
        <f>'4d 1617 58C PC'!P31</f>
        <v>1.38E-2</v>
      </c>
      <c r="C125" s="12">
        <f>'4e 1718 CS PC'!AP29</f>
        <v>1.3899999999999999E-2</v>
      </c>
      <c r="D125" s="12">
        <f>'4e 1718 CS PC'!AR29</f>
        <v>1.9599999999999999E-2</v>
      </c>
      <c r="E125" s="12">
        <f>'4f 1819 CS PC'!AT29</f>
        <v>1.32E-2</v>
      </c>
      <c r="F125" s="12">
        <f>'4f 1819 CS PC'!AQ29</f>
        <v>1.8700000000000001E-2</v>
      </c>
      <c r="G125" s="625">
        <f t="shared" si="541"/>
        <v>21</v>
      </c>
      <c r="H125" s="625">
        <f t="shared" si="541"/>
        <v>3938</v>
      </c>
      <c r="I125" s="625">
        <f t="shared" ref="I125" si="569">I186+I247+I310+I371</f>
        <v>4</v>
      </c>
      <c r="J125" s="625">
        <f t="shared" ref="J125" si="570">J186+J247+J310+J371</f>
        <v>2376</v>
      </c>
      <c r="K125" s="625">
        <f t="shared" ref="K125" si="571">K186+K247+K310+K371</f>
        <v>4020</v>
      </c>
      <c r="L125" s="625">
        <f t="shared" ref="L125:BR125" si="572">L186+L247+L310+L371</f>
        <v>0</v>
      </c>
      <c r="M125" s="625">
        <f t="shared" si="572"/>
        <v>2992.9592686930064</v>
      </c>
      <c r="N125" s="625">
        <f t="shared" si="572"/>
        <v>3044.5097425972826</v>
      </c>
      <c r="O125" s="625">
        <f t="shared" si="572"/>
        <v>6311.6824839552673</v>
      </c>
      <c r="P125" s="625">
        <f t="shared" si="572"/>
        <v>2757.6764719164576</v>
      </c>
      <c r="Q125" s="625">
        <f t="shared" si="572"/>
        <v>2700.4615686930065</v>
      </c>
      <c r="R125" s="625">
        <f t="shared" si="572"/>
        <v>4416.4659260106064</v>
      </c>
      <c r="S125" s="625">
        <f t="shared" si="572"/>
        <v>3544.8278883888452</v>
      </c>
      <c r="T125" s="625">
        <f t="shared" si="572"/>
        <v>14264.595217450971</v>
      </c>
      <c r="U125" s="625">
        <f t="shared" si="572"/>
        <v>2288.6291824767718</v>
      </c>
      <c r="V125" s="625">
        <f t="shared" si="572"/>
        <v>4868.7047786572184</v>
      </c>
      <c r="W125" s="625">
        <f t="shared" si="572"/>
        <v>19422.093857334883</v>
      </c>
      <c r="X125" s="625">
        <f t="shared" si="572"/>
        <v>2511.0012901990576</v>
      </c>
      <c r="Y125" s="625">
        <f t="shared" si="572"/>
        <v>58448.286830208017</v>
      </c>
      <c r="Z125" s="625">
        <f t="shared" si="572"/>
        <v>5266.9001514590791</v>
      </c>
      <c r="AA125" s="625">
        <f t="shared" si="572"/>
        <v>30053.355026437483</v>
      </c>
      <c r="AB125" s="625">
        <f t="shared" si="572"/>
        <v>16172.672389881742</v>
      </c>
      <c r="AC125" s="625">
        <f t="shared" si="572"/>
        <v>23143.243062263362</v>
      </c>
      <c r="AD125" s="625">
        <f t="shared" si="572"/>
        <v>1915.350905225629</v>
      </c>
      <c r="AE125" s="625">
        <f t="shared" si="572"/>
        <v>42141.383930605582</v>
      </c>
      <c r="AF125" s="625">
        <f t="shared" si="572"/>
        <v>3979.0575554301477</v>
      </c>
      <c r="AG125" s="625">
        <f t="shared" si="572"/>
        <v>31012.518086112603</v>
      </c>
      <c r="AH125" s="625">
        <f t="shared" si="572"/>
        <v>4215.4217900495014</v>
      </c>
      <c r="AI125" s="625">
        <f t="shared" si="572"/>
        <v>1486.0479043610621</v>
      </c>
      <c r="AJ125" s="625">
        <f t="shared" si="572"/>
        <v>1268.9942881636712</v>
      </c>
      <c r="AK125" s="625">
        <f t="shared" si="572"/>
        <v>9041.1848398578659</v>
      </c>
      <c r="AL125" s="625">
        <f t="shared" si="572"/>
        <v>1198.2422881636712</v>
      </c>
      <c r="AM125" s="625">
        <f t="shared" si="572"/>
        <v>9519.3483011953267</v>
      </c>
      <c r="AN125" s="625">
        <f t="shared" si="572"/>
        <v>905.6037881636712</v>
      </c>
      <c r="AO125" s="625">
        <f t="shared" si="572"/>
        <v>6798.6635947016948</v>
      </c>
      <c r="AP125" s="625">
        <f t="shared" si="572"/>
        <v>1073.9378881636712</v>
      </c>
      <c r="AQ125" s="625">
        <f t="shared" si="572"/>
        <v>1025.7080949499732</v>
      </c>
      <c r="AR125" s="625">
        <f t="shared" si="572"/>
        <v>942.54508816367115</v>
      </c>
      <c r="AS125" s="625">
        <f t="shared" si="572"/>
        <v>1264.9313741159335</v>
      </c>
      <c r="AT125" s="625">
        <f t="shared" si="572"/>
        <v>1027.3682881636712</v>
      </c>
      <c r="AU125" s="625">
        <f t="shared" si="572"/>
        <v>1099.9154881636712</v>
      </c>
      <c r="AV125" s="625">
        <f t="shared" si="572"/>
        <v>1222.1272838817276</v>
      </c>
      <c r="AW125" s="625">
        <f t="shared" si="572"/>
        <v>811.39080000000001</v>
      </c>
      <c r="AX125" s="625">
        <f t="shared" si="572"/>
        <v>1118.1191999999999</v>
      </c>
      <c r="AY125" s="625">
        <f t="shared" si="572"/>
        <v>935.82720000000006</v>
      </c>
      <c r="AZ125" s="625">
        <f t="shared" si="572"/>
        <v>880.07040000000006</v>
      </c>
      <c r="BA125" s="625">
        <f t="shared" si="572"/>
        <v>878.47320000000002</v>
      </c>
      <c r="BB125" s="625">
        <f t="shared" si="572"/>
        <v>998.14440000000002</v>
      </c>
      <c r="BC125" s="625">
        <f t="shared" si="572"/>
        <v>819.76056512690548</v>
      </c>
      <c r="BD125" s="625">
        <f t="shared" si="572"/>
        <v>697.59360000000004</v>
      </c>
      <c r="BE125" s="625">
        <f t="shared" si="572"/>
        <v>619.14599999999996</v>
      </c>
      <c r="BF125" s="625">
        <f t="shared" si="572"/>
        <v>589.48559999999998</v>
      </c>
      <c r="BG125" s="625">
        <f t="shared" si="572"/>
        <v>502.524</v>
      </c>
      <c r="BH125" s="625">
        <f t="shared" si="572"/>
        <v>307.2432</v>
      </c>
      <c r="BI125" s="625">
        <f t="shared" si="572"/>
        <v>185.20919999999998</v>
      </c>
      <c r="BJ125" s="625">
        <f t="shared" si="572"/>
        <v>66.369600000000005</v>
      </c>
      <c r="BK125" s="625">
        <f t="shared" si="572"/>
        <v>66.369600000000005</v>
      </c>
      <c r="BL125" s="625">
        <f t="shared" si="572"/>
        <v>60.931199999999997</v>
      </c>
      <c r="BM125" s="625">
        <f t="shared" si="572"/>
        <v>23.839199999999998</v>
      </c>
      <c r="BN125" s="625">
        <f t="shared" si="572"/>
        <v>23.839199999999998</v>
      </c>
      <c r="BO125" s="625">
        <f t="shared" si="572"/>
        <v>0</v>
      </c>
      <c r="BP125" s="625">
        <f t="shared" si="572"/>
        <v>0</v>
      </c>
      <c r="BQ125" s="625">
        <f t="shared" si="572"/>
        <v>0</v>
      </c>
      <c r="BR125" s="625">
        <f t="shared" si="572"/>
        <v>0</v>
      </c>
      <c r="BS125" s="625">
        <f t="shared" ref="BS125:CL125" si="573">BS186+BS247+BS310+BS371</f>
        <v>0</v>
      </c>
      <c r="BT125" s="625">
        <f t="shared" si="573"/>
        <v>0</v>
      </c>
      <c r="BU125" s="625">
        <f t="shared" si="573"/>
        <v>0</v>
      </c>
      <c r="BV125" s="625">
        <f t="shared" si="573"/>
        <v>0</v>
      </c>
      <c r="BW125" s="625">
        <f t="shared" si="573"/>
        <v>0</v>
      </c>
      <c r="BX125" s="625">
        <f t="shared" si="573"/>
        <v>0</v>
      </c>
      <c r="BY125" s="625">
        <f t="shared" si="573"/>
        <v>0</v>
      </c>
      <c r="BZ125" s="625">
        <f t="shared" si="573"/>
        <v>0</v>
      </c>
      <c r="CA125" s="625">
        <f t="shared" si="573"/>
        <v>0</v>
      </c>
      <c r="CB125" s="625">
        <f t="shared" si="573"/>
        <v>0</v>
      </c>
      <c r="CC125" s="625">
        <f t="shared" si="573"/>
        <v>0</v>
      </c>
      <c r="CD125" s="625">
        <f t="shared" si="573"/>
        <v>0</v>
      </c>
      <c r="CE125" s="625">
        <f t="shared" si="573"/>
        <v>0</v>
      </c>
      <c r="CF125" s="625">
        <f t="shared" si="573"/>
        <v>0</v>
      </c>
      <c r="CG125" s="625">
        <f t="shared" si="573"/>
        <v>0</v>
      </c>
      <c r="CH125" s="625">
        <f t="shared" si="573"/>
        <v>0</v>
      </c>
      <c r="CI125" s="625">
        <f t="shared" si="573"/>
        <v>0</v>
      </c>
      <c r="CJ125" s="625">
        <f t="shared" si="573"/>
        <v>0</v>
      </c>
      <c r="CK125" s="625">
        <f t="shared" si="573"/>
        <v>0</v>
      </c>
      <c r="CL125" s="625">
        <f t="shared" si="573"/>
        <v>0</v>
      </c>
      <c r="CM125" s="625"/>
      <c r="CN125" s="625">
        <f>ROUND(SUM(G125:CM125),0)</f>
        <v>343290</v>
      </c>
      <c r="CO125" s="251"/>
      <c r="CP125" s="251">
        <f t="shared" si="431"/>
        <v>-1</v>
      </c>
      <c r="CQ125" s="624">
        <f t="shared" si="432"/>
        <v>3963</v>
      </c>
      <c r="CR125" s="624">
        <f t="shared" si="547"/>
        <v>28620</v>
      </c>
      <c r="CS125" s="624">
        <f t="shared" si="547"/>
        <v>181900</v>
      </c>
      <c r="CT125" s="624">
        <f t="shared" si="547"/>
        <v>112641</v>
      </c>
      <c r="CU125" s="624">
        <f t="shared" si="547"/>
        <v>12204</v>
      </c>
      <c r="CV125" s="624">
        <f t="shared" si="547"/>
        <v>3963</v>
      </c>
      <c r="CW125" s="624">
        <f t="shared" si="547"/>
        <v>0</v>
      </c>
      <c r="CX125" s="624">
        <f t="shared" si="547"/>
        <v>0</v>
      </c>
      <c r="CY125" s="27"/>
      <c r="CZ125" s="624">
        <f t="shared" si="434"/>
        <v>10359</v>
      </c>
      <c r="DA125" s="624">
        <f t="shared" si="548"/>
        <v>69123</v>
      </c>
      <c r="DB125" s="624">
        <f t="shared" si="548"/>
        <v>219104</v>
      </c>
      <c r="DC125" s="624">
        <f t="shared" si="548"/>
        <v>35120</v>
      </c>
      <c r="DD125" s="624">
        <f t="shared" si="548"/>
        <v>9157</v>
      </c>
      <c r="DE125" s="624">
        <f t="shared" si="548"/>
        <v>427</v>
      </c>
      <c r="DF125" s="624">
        <f t="shared" si="548"/>
        <v>0</v>
      </c>
      <c r="DG125" s="624">
        <f t="shared" si="548"/>
        <v>0</v>
      </c>
      <c r="DH125" s="267">
        <f t="shared" si="425"/>
        <v>1</v>
      </c>
      <c r="DL125"/>
      <c r="DM125"/>
    </row>
    <row r="126" spans="1:117" ht="15" outlineLevel="1">
      <c r="A126" s="628" t="s">
        <v>126</v>
      </c>
      <c r="B126" s="523">
        <f>'4d 1617 58C PC'!P32</f>
        <v>2.3E-3</v>
      </c>
      <c r="C126" s="12">
        <f>'4e 1718 CS PC'!AP30</f>
        <v>2.2000000000000001E-3</v>
      </c>
      <c r="D126" s="12">
        <f>'4e 1718 CS PC'!AR30</f>
        <v>3.2000000000000002E-3</v>
      </c>
      <c r="E126" s="12">
        <f>'4f 1819 CS PC'!AT30</f>
        <v>2.0999999999999999E-3</v>
      </c>
      <c r="F126" s="12">
        <f>'4f 1819 CS PC'!AQ30</f>
        <v>3.0000000000000001E-3</v>
      </c>
      <c r="G126" s="625">
        <f t="shared" si="541"/>
        <v>4</v>
      </c>
      <c r="H126" s="625">
        <f t="shared" si="541"/>
        <v>656</v>
      </c>
      <c r="I126" s="625">
        <f t="shared" ref="I126" si="574">I187+I248+I311+I372</f>
        <v>1</v>
      </c>
      <c r="J126" s="625">
        <f t="shared" ref="J126" si="575">J187+J248+J311+J372</f>
        <v>376</v>
      </c>
      <c r="K126" s="625">
        <f t="shared" ref="K126" si="576">K187+K248+K311+K372</f>
        <v>636</v>
      </c>
      <c r="L126" s="625">
        <f t="shared" ref="L126:BR126" si="577">L187+L248+L311+L372</f>
        <v>0</v>
      </c>
      <c r="M126" s="625">
        <f t="shared" si="577"/>
        <v>473.70578353414487</v>
      </c>
      <c r="N126" s="625">
        <f t="shared" si="577"/>
        <v>481.86485134633256</v>
      </c>
      <c r="O126" s="625">
        <f t="shared" si="577"/>
        <v>998.97132839579785</v>
      </c>
      <c r="P126" s="625">
        <f t="shared" si="577"/>
        <v>436.46677972778474</v>
      </c>
      <c r="Q126" s="625">
        <f t="shared" si="577"/>
        <v>427.41118353414493</v>
      </c>
      <c r="R126" s="625">
        <f t="shared" si="577"/>
        <v>699.00899548369318</v>
      </c>
      <c r="S126" s="625">
        <f t="shared" si="577"/>
        <v>563.94989133458898</v>
      </c>
      <c r="T126" s="625">
        <f t="shared" si="577"/>
        <v>2284.112020958109</v>
      </c>
      <c r="U126" s="625">
        <f t="shared" si="577"/>
        <v>364.10009721221365</v>
      </c>
      <c r="V126" s="625">
        <f t="shared" si="577"/>
        <v>774.5666693318301</v>
      </c>
      <c r="W126" s="625">
        <f t="shared" si="577"/>
        <v>3108.3093432123678</v>
      </c>
      <c r="X126" s="625">
        <f t="shared" si="577"/>
        <v>399.47750298621366</v>
      </c>
      <c r="Y126" s="625">
        <f t="shared" si="577"/>
        <v>9371.0546866240038</v>
      </c>
      <c r="Z126" s="625">
        <f t="shared" si="577"/>
        <v>837.91593318667151</v>
      </c>
      <c r="AA126" s="625">
        <f t="shared" si="577"/>
        <v>4815.2491723877811</v>
      </c>
      <c r="AB126" s="625">
        <f t="shared" si="577"/>
        <v>2587.6697529357316</v>
      </c>
      <c r="AC126" s="625">
        <f t="shared" si="577"/>
        <v>3707.5966280873531</v>
      </c>
      <c r="AD126" s="625">
        <f t="shared" si="577"/>
        <v>304.71491674044097</v>
      </c>
      <c r="AE126" s="625">
        <f t="shared" si="577"/>
        <v>6755.2650798690693</v>
      </c>
      <c r="AF126" s="625">
        <f t="shared" si="577"/>
        <v>633.03188381843256</v>
      </c>
      <c r="AG126" s="625">
        <f t="shared" si="577"/>
        <v>4971.1963705179141</v>
      </c>
      <c r="AH126" s="625">
        <f t="shared" si="577"/>
        <v>670.63528478060243</v>
      </c>
      <c r="AI126" s="625">
        <f t="shared" si="577"/>
        <v>236.41671205744169</v>
      </c>
      <c r="AJ126" s="625">
        <f t="shared" si="577"/>
        <v>201.88545493512947</v>
      </c>
      <c r="AK126" s="625">
        <f t="shared" si="577"/>
        <v>1447.8322904319334</v>
      </c>
      <c r="AL126" s="625">
        <f t="shared" si="577"/>
        <v>190.62945493512944</v>
      </c>
      <c r="AM126" s="625">
        <f t="shared" si="577"/>
        <v>1524.5806001901658</v>
      </c>
      <c r="AN126" s="625">
        <f t="shared" si="577"/>
        <v>144.07335493512949</v>
      </c>
      <c r="AO126" s="625">
        <f t="shared" si="577"/>
        <v>1081.6055718843604</v>
      </c>
      <c r="AP126" s="625">
        <f t="shared" si="577"/>
        <v>170.8537549351295</v>
      </c>
      <c r="AQ126" s="625">
        <f t="shared" si="577"/>
        <v>163.18083328749569</v>
      </c>
      <c r="AR126" s="625">
        <f t="shared" si="577"/>
        <v>149.95035493512947</v>
      </c>
      <c r="AS126" s="625">
        <f t="shared" si="577"/>
        <v>201.23908224571673</v>
      </c>
      <c r="AT126" s="625">
        <f t="shared" si="577"/>
        <v>163.44495493512949</v>
      </c>
      <c r="AU126" s="625">
        <f t="shared" si="577"/>
        <v>174.98655493512948</v>
      </c>
      <c r="AV126" s="625">
        <f t="shared" si="577"/>
        <v>194.42934061754758</v>
      </c>
      <c r="AW126" s="625">
        <f t="shared" si="577"/>
        <v>129.0849</v>
      </c>
      <c r="AX126" s="625">
        <f t="shared" si="577"/>
        <v>177.8826</v>
      </c>
      <c r="AY126" s="625">
        <f t="shared" si="577"/>
        <v>148.88159999999999</v>
      </c>
      <c r="AZ126" s="625">
        <f t="shared" si="577"/>
        <v>140.0112</v>
      </c>
      <c r="BA126" s="625">
        <f t="shared" si="577"/>
        <v>139.75709999999998</v>
      </c>
      <c r="BB126" s="625">
        <f t="shared" si="577"/>
        <v>158.79569999999998</v>
      </c>
      <c r="BC126" s="625">
        <f t="shared" si="577"/>
        <v>130.41645354291677</v>
      </c>
      <c r="BD126" s="625">
        <f t="shared" si="577"/>
        <v>110.98079999999999</v>
      </c>
      <c r="BE126" s="625">
        <f t="shared" si="577"/>
        <v>98.500499999999988</v>
      </c>
      <c r="BF126" s="625">
        <f t="shared" si="577"/>
        <v>93.78179999999999</v>
      </c>
      <c r="BG126" s="625">
        <f t="shared" si="577"/>
        <v>79.947000000000003</v>
      </c>
      <c r="BH126" s="625">
        <f t="shared" si="577"/>
        <v>48.879599999999996</v>
      </c>
      <c r="BI126" s="625">
        <f t="shared" si="577"/>
        <v>29.4651</v>
      </c>
      <c r="BJ126" s="625">
        <f t="shared" si="577"/>
        <v>10.5588</v>
      </c>
      <c r="BK126" s="625">
        <f t="shared" si="577"/>
        <v>10.5588</v>
      </c>
      <c r="BL126" s="625">
        <f t="shared" si="577"/>
        <v>9.6936</v>
      </c>
      <c r="BM126" s="625">
        <f t="shared" si="577"/>
        <v>3.7925999999999997</v>
      </c>
      <c r="BN126" s="625">
        <f t="shared" si="577"/>
        <v>3.7925999999999997</v>
      </c>
      <c r="BO126" s="625">
        <f t="shared" si="577"/>
        <v>0</v>
      </c>
      <c r="BP126" s="625">
        <f t="shared" si="577"/>
        <v>0</v>
      </c>
      <c r="BQ126" s="625">
        <f t="shared" si="577"/>
        <v>0</v>
      </c>
      <c r="BR126" s="625">
        <f t="shared" si="577"/>
        <v>0</v>
      </c>
      <c r="BS126" s="625">
        <f t="shared" ref="BS126:CL126" si="578">BS187+BS248+BS311+BS372</f>
        <v>0</v>
      </c>
      <c r="BT126" s="625">
        <f t="shared" si="578"/>
        <v>0</v>
      </c>
      <c r="BU126" s="625">
        <f t="shared" si="578"/>
        <v>0</v>
      </c>
      <c r="BV126" s="625">
        <f t="shared" si="578"/>
        <v>0</v>
      </c>
      <c r="BW126" s="625">
        <f t="shared" si="578"/>
        <v>0</v>
      </c>
      <c r="BX126" s="625">
        <f t="shared" si="578"/>
        <v>0</v>
      </c>
      <c r="BY126" s="625">
        <f t="shared" si="578"/>
        <v>0</v>
      </c>
      <c r="BZ126" s="625">
        <f t="shared" si="578"/>
        <v>0</v>
      </c>
      <c r="CA126" s="625">
        <f t="shared" si="578"/>
        <v>0</v>
      </c>
      <c r="CB126" s="625">
        <f t="shared" si="578"/>
        <v>0</v>
      </c>
      <c r="CC126" s="625">
        <f t="shared" si="578"/>
        <v>0</v>
      </c>
      <c r="CD126" s="625">
        <f t="shared" si="578"/>
        <v>0</v>
      </c>
      <c r="CE126" s="625">
        <f t="shared" si="578"/>
        <v>0</v>
      </c>
      <c r="CF126" s="625">
        <f t="shared" si="578"/>
        <v>0</v>
      </c>
      <c r="CG126" s="625">
        <f t="shared" si="578"/>
        <v>0</v>
      </c>
      <c r="CH126" s="625">
        <f t="shared" si="578"/>
        <v>0</v>
      </c>
      <c r="CI126" s="625">
        <f t="shared" si="578"/>
        <v>0</v>
      </c>
      <c r="CJ126" s="625">
        <f t="shared" si="578"/>
        <v>0</v>
      </c>
      <c r="CK126" s="625">
        <f t="shared" si="578"/>
        <v>0</v>
      </c>
      <c r="CL126" s="625">
        <f t="shared" si="578"/>
        <v>0</v>
      </c>
      <c r="CM126" s="625"/>
      <c r="CN126" s="653">
        <f>ROUNDUP(SUM(G126:CM126),0)+1</f>
        <v>54911</v>
      </c>
      <c r="CO126" s="251"/>
      <c r="CP126" s="251">
        <f t="shared" si="431"/>
        <v>1</v>
      </c>
      <c r="CQ126" s="624">
        <f t="shared" si="432"/>
        <v>661</v>
      </c>
      <c r="CR126" s="624">
        <f t="shared" si="547"/>
        <v>4530</v>
      </c>
      <c r="CS126" s="624">
        <f t="shared" si="547"/>
        <v>29119</v>
      </c>
      <c r="CT126" s="624">
        <f t="shared" si="547"/>
        <v>18027</v>
      </c>
      <c r="CU126" s="624">
        <f t="shared" si="547"/>
        <v>1941</v>
      </c>
      <c r="CV126" s="624">
        <f t="shared" si="547"/>
        <v>632</v>
      </c>
      <c r="CW126" s="624">
        <f t="shared" si="547"/>
        <v>0</v>
      </c>
      <c r="CX126" s="624">
        <f t="shared" si="547"/>
        <v>0</v>
      </c>
      <c r="CY126" s="27"/>
      <c r="CZ126" s="624">
        <f t="shared" si="434"/>
        <v>1673</v>
      </c>
      <c r="DA126" s="624">
        <f t="shared" si="548"/>
        <v>11013</v>
      </c>
      <c r="DB126" s="624">
        <f t="shared" si="548"/>
        <v>35094</v>
      </c>
      <c r="DC126" s="624">
        <f t="shared" si="548"/>
        <v>5607</v>
      </c>
      <c r="DD126" s="624">
        <f t="shared" si="548"/>
        <v>1457</v>
      </c>
      <c r="DE126" s="624">
        <f t="shared" si="548"/>
        <v>68</v>
      </c>
      <c r="DF126" s="624">
        <f t="shared" si="548"/>
        <v>0</v>
      </c>
      <c r="DG126" s="624">
        <f t="shared" si="548"/>
        <v>0</v>
      </c>
      <c r="DH126" s="267">
        <f t="shared" si="425"/>
        <v>-2</v>
      </c>
      <c r="DL126"/>
      <c r="DM126"/>
    </row>
    <row r="127" spans="1:117" ht="15" outlineLevel="1">
      <c r="A127" s="628" t="s">
        <v>127</v>
      </c>
      <c r="B127" s="523">
        <f>'4d 1617 58C PC'!P33</f>
        <v>1.9E-3</v>
      </c>
      <c r="C127" s="12">
        <f>'4e 1718 CS PC'!AP31</f>
        <v>1.9E-3</v>
      </c>
      <c r="D127" s="12">
        <f>'4e 1718 CS PC'!AR31</f>
        <v>2.7000000000000001E-3</v>
      </c>
      <c r="E127" s="12">
        <f>'4f 1819 CS PC'!AT31</f>
        <v>1.9E-3</v>
      </c>
      <c r="F127" s="12">
        <f>'4f 1819 CS PC'!AQ31</f>
        <v>2.7000000000000001E-3</v>
      </c>
      <c r="G127" s="625">
        <f t="shared" si="541"/>
        <v>3</v>
      </c>
      <c r="H127" s="625">
        <f t="shared" si="541"/>
        <v>542</v>
      </c>
      <c r="I127" s="625">
        <f t="shared" ref="I127" si="579">I188+I249+I312+I373</f>
        <v>1</v>
      </c>
      <c r="J127" s="625">
        <f t="shared" ref="J127" si="580">J188+J249+J312+J373</f>
        <v>325</v>
      </c>
      <c r="K127" s="625">
        <f t="shared" ref="K127" si="581">K188+K249+K312+K373</f>
        <v>550</v>
      </c>
      <c r="L127" s="625">
        <f t="shared" ref="L127:BR127" si="582">L188+L249+L312+L373</f>
        <v>0</v>
      </c>
      <c r="M127" s="625">
        <f t="shared" si="582"/>
        <v>409.10954032494328</v>
      </c>
      <c r="N127" s="625">
        <f t="shared" si="582"/>
        <v>416.1560079809235</v>
      </c>
      <c r="O127" s="625">
        <f t="shared" si="582"/>
        <v>862.74796543273442</v>
      </c>
      <c r="P127" s="625">
        <f t="shared" si="582"/>
        <v>376.94858249217759</v>
      </c>
      <c r="Q127" s="625">
        <f t="shared" si="582"/>
        <v>369.12784032494329</v>
      </c>
      <c r="R127" s="625">
        <f t="shared" si="582"/>
        <v>603.68958700864403</v>
      </c>
      <c r="S127" s="625">
        <f t="shared" si="582"/>
        <v>510.24037787415193</v>
      </c>
      <c r="T127" s="625">
        <f t="shared" si="582"/>
        <v>2058.1520570573371</v>
      </c>
      <c r="U127" s="625">
        <f t="shared" si="582"/>
        <v>329.42389747771716</v>
      </c>
      <c r="V127" s="625">
        <f t="shared" si="582"/>
        <v>700.7984151097512</v>
      </c>
      <c r="W127" s="625">
        <f t="shared" si="582"/>
        <v>2801.7480105254758</v>
      </c>
      <c r="X127" s="625">
        <f t="shared" si="582"/>
        <v>361.43201222562197</v>
      </c>
      <c r="Y127" s="625">
        <f t="shared" si="582"/>
        <v>8437.1655164693366</v>
      </c>
      <c r="Z127" s="625">
        <f t="shared" si="582"/>
        <v>758.11441574032199</v>
      </c>
      <c r="AA127" s="625">
        <f t="shared" si="582"/>
        <v>4337.2062416841827</v>
      </c>
      <c r="AB127" s="625">
        <f t="shared" si="582"/>
        <v>2332.7995288466141</v>
      </c>
      <c r="AC127" s="625">
        <f t="shared" si="582"/>
        <v>3339.7967301742715</v>
      </c>
      <c r="AD127" s="625">
        <f t="shared" si="582"/>
        <v>275.69444847944663</v>
      </c>
      <c r="AE127" s="625">
        <f t="shared" si="582"/>
        <v>6082.7899294053486</v>
      </c>
      <c r="AF127" s="625">
        <f t="shared" si="582"/>
        <v>572.7431329785818</v>
      </c>
      <c r="AG127" s="625">
        <f t="shared" si="582"/>
        <v>4476.3852828495419</v>
      </c>
      <c r="AH127" s="625">
        <f t="shared" si="582"/>
        <v>606.76525765864039</v>
      </c>
      <c r="AI127" s="625">
        <f t="shared" si="582"/>
        <v>213.90083471863773</v>
      </c>
      <c r="AJ127" s="625">
        <f t="shared" si="582"/>
        <v>182.65826875083144</v>
      </c>
      <c r="AK127" s="625">
        <f t="shared" si="582"/>
        <v>1304.5366580098444</v>
      </c>
      <c r="AL127" s="625">
        <f t="shared" si="582"/>
        <v>172.47426875083147</v>
      </c>
      <c r="AM127" s="625">
        <f t="shared" si="582"/>
        <v>1373.588833505388</v>
      </c>
      <c r="AN127" s="625">
        <f t="shared" si="582"/>
        <v>130.35206875083145</v>
      </c>
      <c r="AO127" s="625">
        <f t="shared" si="582"/>
        <v>978.59551741918335</v>
      </c>
      <c r="AP127" s="625">
        <f t="shared" si="582"/>
        <v>154.58196875083146</v>
      </c>
      <c r="AQ127" s="625">
        <f t="shared" si="582"/>
        <v>147.63980154582944</v>
      </c>
      <c r="AR127" s="625">
        <f t="shared" si="582"/>
        <v>135.66936875083144</v>
      </c>
      <c r="AS127" s="625">
        <f t="shared" si="582"/>
        <v>182.07345536517232</v>
      </c>
      <c r="AT127" s="625">
        <f t="shared" si="582"/>
        <v>147.87876875083145</v>
      </c>
      <c r="AU127" s="625">
        <f t="shared" si="582"/>
        <v>158.32116875083142</v>
      </c>
      <c r="AV127" s="625">
        <f t="shared" si="582"/>
        <v>175.91226055873355</v>
      </c>
      <c r="AW127" s="625">
        <f t="shared" si="582"/>
        <v>116.7911</v>
      </c>
      <c r="AX127" s="625">
        <f t="shared" si="582"/>
        <v>160.94140000000002</v>
      </c>
      <c r="AY127" s="625">
        <f t="shared" si="582"/>
        <v>134.70240000000001</v>
      </c>
      <c r="AZ127" s="625">
        <f t="shared" si="582"/>
        <v>126.67679999999999</v>
      </c>
      <c r="BA127" s="625">
        <f t="shared" si="582"/>
        <v>126.4469</v>
      </c>
      <c r="BB127" s="625">
        <f t="shared" si="582"/>
        <v>143.67229999999998</v>
      </c>
      <c r="BC127" s="625">
        <f t="shared" si="582"/>
        <v>117.99583891978183</v>
      </c>
      <c r="BD127" s="625">
        <f t="shared" si="582"/>
        <v>100.41119999999999</v>
      </c>
      <c r="BE127" s="625">
        <f t="shared" si="582"/>
        <v>89.119500000000002</v>
      </c>
      <c r="BF127" s="625">
        <f t="shared" si="582"/>
        <v>84.850200000000001</v>
      </c>
      <c r="BG127" s="625">
        <f t="shared" si="582"/>
        <v>72.332999999999998</v>
      </c>
      <c r="BH127" s="625">
        <f t="shared" si="582"/>
        <v>44.224400000000003</v>
      </c>
      <c r="BI127" s="625">
        <f t="shared" si="582"/>
        <v>26.658900000000003</v>
      </c>
      <c r="BJ127" s="625">
        <f t="shared" si="582"/>
        <v>9.5532000000000004</v>
      </c>
      <c r="BK127" s="625">
        <f t="shared" si="582"/>
        <v>9.5532000000000004</v>
      </c>
      <c r="BL127" s="625">
        <f t="shared" si="582"/>
        <v>8.7704000000000004</v>
      </c>
      <c r="BM127" s="625">
        <f t="shared" si="582"/>
        <v>3.4314</v>
      </c>
      <c r="BN127" s="625">
        <f t="shared" si="582"/>
        <v>3.4314</v>
      </c>
      <c r="BO127" s="625">
        <f t="shared" si="582"/>
        <v>0</v>
      </c>
      <c r="BP127" s="625">
        <f t="shared" si="582"/>
        <v>0</v>
      </c>
      <c r="BQ127" s="625">
        <f t="shared" si="582"/>
        <v>0</v>
      </c>
      <c r="BR127" s="625">
        <f t="shared" si="582"/>
        <v>0</v>
      </c>
      <c r="BS127" s="625">
        <f t="shared" ref="BS127:CL127" si="583">BS188+BS249+BS312+BS373</f>
        <v>0</v>
      </c>
      <c r="BT127" s="625">
        <f t="shared" si="583"/>
        <v>0</v>
      </c>
      <c r="BU127" s="625">
        <f t="shared" si="583"/>
        <v>0</v>
      </c>
      <c r="BV127" s="625">
        <f t="shared" si="583"/>
        <v>0</v>
      </c>
      <c r="BW127" s="625">
        <f t="shared" si="583"/>
        <v>0</v>
      </c>
      <c r="BX127" s="625">
        <f t="shared" si="583"/>
        <v>0</v>
      </c>
      <c r="BY127" s="625">
        <f t="shared" si="583"/>
        <v>0</v>
      </c>
      <c r="BZ127" s="625">
        <f t="shared" si="583"/>
        <v>0</v>
      </c>
      <c r="CA127" s="625">
        <f t="shared" si="583"/>
        <v>0</v>
      </c>
      <c r="CB127" s="625">
        <f t="shared" si="583"/>
        <v>0</v>
      </c>
      <c r="CC127" s="625">
        <f t="shared" si="583"/>
        <v>0</v>
      </c>
      <c r="CD127" s="625">
        <f t="shared" si="583"/>
        <v>0</v>
      </c>
      <c r="CE127" s="625">
        <f t="shared" si="583"/>
        <v>0</v>
      </c>
      <c r="CF127" s="625">
        <f t="shared" si="583"/>
        <v>0</v>
      </c>
      <c r="CG127" s="625">
        <f t="shared" si="583"/>
        <v>0</v>
      </c>
      <c r="CH127" s="625">
        <f t="shared" si="583"/>
        <v>0</v>
      </c>
      <c r="CI127" s="625">
        <f t="shared" si="583"/>
        <v>0</v>
      </c>
      <c r="CJ127" s="625">
        <f t="shared" si="583"/>
        <v>0</v>
      </c>
      <c r="CK127" s="625">
        <f t="shared" si="583"/>
        <v>0</v>
      </c>
      <c r="CL127" s="625">
        <f t="shared" si="583"/>
        <v>0</v>
      </c>
      <c r="CM127" s="625"/>
      <c r="CN127" s="625">
        <f>ROUND(SUM(G127:CM127),0)</f>
        <v>49278</v>
      </c>
      <c r="CO127" s="251"/>
      <c r="CP127" s="251">
        <f t="shared" si="431"/>
        <v>1</v>
      </c>
      <c r="CQ127" s="624">
        <f t="shared" si="432"/>
        <v>546</v>
      </c>
      <c r="CR127" s="624">
        <f t="shared" si="547"/>
        <v>3913</v>
      </c>
      <c r="CS127" s="624">
        <f t="shared" si="547"/>
        <v>26242</v>
      </c>
      <c r="CT127" s="624">
        <f t="shared" si="547"/>
        <v>16249</v>
      </c>
      <c r="CU127" s="624">
        <f t="shared" si="547"/>
        <v>1757</v>
      </c>
      <c r="CV127" s="624">
        <f t="shared" si="547"/>
        <v>570</v>
      </c>
      <c r="CW127" s="624">
        <f t="shared" si="547"/>
        <v>0</v>
      </c>
      <c r="CX127" s="624">
        <f t="shared" si="547"/>
        <v>0</v>
      </c>
      <c r="CY127" s="27"/>
      <c r="CZ127" s="624">
        <f t="shared" si="434"/>
        <v>1421</v>
      </c>
      <c r="DA127" s="624">
        <f t="shared" si="548"/>
        <v>9801</v>
      </c>
      <c r="DB127" s="624">
        <f t="shared" si="548"/>
        <v>31616</v>
      </c>
      <c r="DC127" s="624">
        <f t="shared" si="548"/>
        <v>5063</v>
      </c>
      <c r="DD127" s="624">
        <f t="shared" si="548"/>
        <v>1317</v>
      </c>
      <c r="DE127" s="624">
        <f t="shared" si="548"/>
        <v>61</v>
      </c>
      <c r="DF127" s="624">
        <f t="shared" si="548"/>
        <v>0</v>
      </c>
      <c r="DG127" s="624">
        <f t="shared" si="548"/>
        <v>0</v>
      </c>
      <c r="DH127" s="267">
        <f t="shared" si="425"/>
        <v>-2</v>
      </c>
      <c r="DL127"/>
      <c r="DM127"/>
    </row>
    <row r="128" spans="1:117" outlineLevel="1">
      <c r="A128" s="628" t="s">
        <v>164</v>
      </c>
      <c r="B128" s="523">
        <f>'4d 1617 58C PC'!P34</f>
        <v>6.6500000000000004E-2</v>
      </c>
      <c r="C128" s="12">
        <f>'4e 1718 CS PC'!AP32</f>
        <v>6.59E-2</v>
      </c>
      <c r="D128" s="12">
        <f>'4e 1718 CS PC'!AR32</f>
        <v>9.2799999999999994E-2</v>
      </c>
      <c r="E128" s="12">
        <f>'4f 1819 CS PC'!AT32</f>
        <v>6.2799999999999995E-2</v>
      </c>
      <c r="F128" s="12">
        <f>'4f 1819 CS PC'!AQ32</f>
        <v>8.8999999999999996E-2</v>
      </c>
      <c r="G128" s="625">
        <f t="shared" si="541"/>
        <v>100</v>
      </c>
      <c r="H128" s="625">
        <f t="shared" si="541"/>
        <v>18975</v>
      </c>
      <c r="I128" s="625">
        <f t="shared" ref="I128" si="584">I189+I250+I313+I374</f>
        <v>18</v>
      </c>
      <c r="J128" s="625">
        <f t="shared" ref="J128" si="585">J189+J250+J313+J374</f>
        <v>11264</v>
      </c>
      <c r="K128" s="625">
        <f t="shared" ref="K128" si="586">K189+K250+K313+K374</f>
        <v>19065</v>
      </c>
      <c r="L128" s="625">
        <f t="shared" ref="L128:BR128" si="587">L189+L250+L313+L374</f>
        <v>1</v>
      </c>
      <c r="M128" s="625">
        <f t="shared" si="587"/>
        <v>14189.641424954614</v>
      </c>
      <c r="N128" s="625">
        <f t="shared" si="587"/>
        <v>14434.042592601509</v>
      </c>
      <c r="O128" s="625">
        <f t="shared" si="587"/>
        <v>29923.732064219577</v>
      </c>
      <c r="P128" s="625">
        <f t="shared" si="587"/>
        <v>13074.163992755004</v>
      </c>
      <c r="Q128" s="625">
        <f t="shared" si="587"/>
        <v>12802.907724954614</v>
      </c>
      <c r="R128" s="625">
        <f t="shared" si="587"/>
        <v>20938.496728352442</v>
      </c>
      <c r="S128" s="625">
        <f t="shared" si="587"/>
        <v>16864.787226577231</v>
      </c>
      <c r="T128" s="625">
        <f t="shared" si="587"/>
        <v>67884.551864842491</v>
      </c>
      <c r="U128" s="625">
        <f t="shared" si="587"/>
        <v>10888.326716631913</v>
      </c>
      <c r="V128" s="625">
        <f t="shared" si="587"/>
        <v>23163.23182573283</v>
      </c>
      <c r="W128" s="625">
        <f t="shared" si="587"/>
        <v>92426.65726368413</v>
      </c>
      <c r="X128" s="625">
        <f t="shared" si="587"/>
        <v>11946.278898825818</v>
      </c>
      <c r="Y128" s="625">
        <f t="shared" si="587"/>
        <v>278168.77062856551</v>
      </c>
      <c r="Z128" s="625">
        <f t="shared" si="587"/>
        <v>25057.676478153797</v>
      </c>
      <c r="AA128" s="625">
        <f t="shared" si="587"/>
        <v>143026.49144092982</v>
      </c>
      <c r="AB128" s="625">
        <f t="shared" si="587"/>
        <v>76962.373563982823</v>
      </c>
      <c r="AC128" s="625">
        <f t="shared" si="587"/>
        <v>110140.02154470749</v>
      </c>
      <c r="AD128" s="625">
        <f t="shared" si="587"/>
        <v>9112.4270339522336</v>
      </c>
      <c r="AE128" s="625">
        <f t="shared" si="587"/>
        <v>200558.76524560837</v>
      </c>
      <c r="AF128" s="625">
        <f t="shared" si="587"/>
        <v>18930.667763713125</v>
      </c>
      <c r="AG128" s="625">
        <f t="shared" si="587"/>
        <v>147594.25312786904</v>
      </c>
      <c r="AH128" s="625">
        <f t="shared" si="587"/>
        <v>20055.188516296115</v>
      </c>
      <c r="AI128" s="625">
        <f t="shared" si="587"/>
        <v>7069.9854843844478</v>
      </c>
      <c r="AJ128" s="625">
        <f t="shared" si="587"/>
        <v>6037.3364618695859</v>
      </c>
      <c r="AK128" s="625">
        <f t="shared" si="587"/>
        <v>43026.737780535899</v>
      </c>
      <c r="AL128" s="625">
        <f t="shared" si="587"/>
        <v>5700.7284618695867</v>
      </c>
      <c r="AM128" s="625">
        <f t="shared" si="587"/>
        <v>45302.539139020177</v>
      </c>
      <c r="AN128" s="625">
        <f t="shared" si="587"/>
        <v>4308.4786618695862</v>
      </c>
      <c r="AO128" s="625">
        <f t="shared" si="587"/>
        <v>32345.157102065634</v>
      </c>
      <c r="AP128" s="625">
        <f t="shared" si="587"/>
        <v>5109.3408618695867</v>
      </c>
      <c r="AQ128" s="625">
        <f t="shared" si="587"/>
        <v>4879.8839668832043</v>
      </c>
      <c r="AR128" s="625">
        <f t="shared" si="587"/>
        <v>4484.2296618695864</v>
      </c>
      <c r="AS128" s="625">
        <f t="shared" si="587"/>
        <v>6018.0068404909589</v>
      </c>
      <c r="AT128" s="625">
        <f t="shared" si="587"/>
        <v>4887.7824618695868</v>
      </c>
      <c r="AU128" s="625">
        <f t="shared" si="587"/>
        <v>5232.9312618695876</v>
      </c>
      <c r="AV128" s="625">
        <f t="shared" si="587"/>
        <v>5814.3631384676128</v>
      </c>
      <c r="AW128" s="625">
        <f t="shared" si="587"/>
        <v>3860.2531999999997</v>
      </c>
      <c r="AX128" s="625">
        <f t="shared" si="587"/>
        <v>5319.5367999999989</v>
      </c>
      <c r="AY128" s="625">
        <f t="shared" si="587"/>
        <v>4452.2687999999998</v>
      </c>
      <c r="AZ128" s="625">
        <f t="shared" si="587"/>
        <v>4187.0015999999996</v>
      </c>
      <c r="BA128" s="625">
        <f t="shared" si="587"/>
        <v>4179.4027999999998</v>
      </c>
      <c r="BB128" s="625">
        <f t="shared" si="587"/>
        <v>4748.7475999999997</v>
      </c>
      <c r="BC128" s="625">
        <f t="shared" si="587"/>
        <v>3900.0729916643668</v>
      </c>
      <c r="BD128" s="625">
        <f t="shared" si="587"/>
        <v>3318.8543999999997</v>
      </c>
      <c r="BE128" s="625">
        <f t="shared" si="587"/>
        <v>2945.634</v>
      </c>
      <c r="BF128" s="625">
        <f t="shared" si="587"/>
        <v>2804.5223999999998</v>
      </c>
      <c r="BG128" s="625">
        <f t="shared" si="587"/>
        <v>2390.7959999999998</v>
      </c>
      <c r="BH128" s="625">
        <f t="shared" si="587"/>
        <v>1461.7328</v>
      </c>
      <c r="BI128" s="625">
        <f t="shared" si="587"/>
        <v>881.14679999999987</v>
      </c>
      <c r="BJ128" s="625">
        <f t="shared" si="587"/>
        <v>315.75839999999999</v>
      </c>
      <c r="BK128" s="625">
        <f t="shared" si="587"/>
        <v>315.75839999999999</v>
      </c>
      <c r="BL128" s="625">
        <f t="shared" si="587"/>
        <v>289.88479999999998</v>
      </c>
      <c r="BM128" s="625">
        <f t="shared" si="587"/>
        <v>113.41679999999999</v>
      </c>
      <c r="BN128" s="625">
        <f t="shared" si="587"/>
        <v>113.41679999999999</v>
      </c>
      <c r="BO128" s="625">
        <f t="shared" si="587"/>
        <v>0</v>
      </c>
      <c r="BP128" s="625">
        <f t="shared" si="587"/>
        <v>0</v>
      </c>
      <c r="BQ128" s="625">
        <f t="shared" si="587"/>
        <v>0</v>
      </c>
      <c r="BR128" s="625">
        <f t="shared" si="587"/>
        <v>0</v>
      </c>
      <c r="BS128" s="625">
        <f t="shared" ref="BS128:CL128" si="588">BS189+BS250+BS313+BS374</f>
        <v>0</v>
      </c>
      <c r="BT128" s="625">
        <f t="shared" si="588"/>
        <v>0</v>
      </c>
      <c r="BU128" s="625">
        <f t="shared" si="588"/>
        <v>0</v>
      </c>
      <c r="BV128" s="625">
        <f t="shared" si="588"/>
        <v>0</v>
      </c>
      <c r="BW128" s="625">
        <f t="shared" si="588"/>
        <v>0</v>
      </c>
      <c r="BX128" s="625">
        <f t="shared" si="588"/>
        <v>0</v>
      </c>
      <c r="BY128" s="625">
        <f t="shared" si="588"/>
        <v>0</v>
      </c>
      <c r="BZ128" s="625">
        <f t="shared" si="588"/>
        <v>0</v>
      </c>
      <c r="CA128" s="625">
        <f t="shared" si="588"/>
        <v>0</v>
      </c>
      <c r="CB128" s="625">
        <f t="shared" si="588"/>
        <v>0</v>
      </c>
      <c r="CC128" s="625">
        <f t="shared" si="588"/>
        <v>0</v>
      </c>
      <c r="CD128" s="625">
        <f t="shared" si="588"/>
        <v>0</v>
      </c>
      <c r="CE128" s="625">
        <f t="shared" si="588"/>
        <v>0</v>
      </c>
      <c r="CF128" s="625">
        <f t="shared" si="588"/>
        <v>0</v>
      </c>
      <c r="CG128" s="625">
        <f t="shared" si="588"/>
        <v>0</v>
      </c>
      <c r="CH128" s="625">
        <f t="shared" si="588"/>
        <v>0</v>
      </c>
      <c r="CI128" s="625">
        <f t="shared" si="588"/>
        <v>0</v>
      </c>
      <c r="CJ128" s="625">
        <f t="shared" si="588"/>
        <v>0</v>
      </c>
      <c r="CK128" s="625">
        <f t="shared" si="588"/>
        <v>0</v>
      </c>
      <c r="CL128" s="625">
        <f t="shared" si="588"/>
        <v>0</v>
      </c>
      <c r="CM128" s="625"/>
      <c r="CN128" s="653">
        <f>ROUNDDOWN(SUM(G128:CM128),0)</f>
        <v>1633382</v>
      </c>
      <c r="CO128" s="251"/>
      <c r="CP128" s="251">
        <f t="shared" si="431"/>
        <v>0</v>
      </c>
      <c r="CQ128" s="624">
        <f t="shared" si="432"/>
        <v>19093</v>
      </c>
      <c r="CR128" s="624">
        <f t="shared" si="547"/>
        <v>135693</v>
      </c>
      <c r="CS128" s="624">
        <f t="shared" si="547"/>
        <v>865641</v>
      </c>
      <c r="CT128" s="624">
        <f t="shared" si="547"/>
        <v>536039</v>
      </c>
      <c r="CU128" s="624">
        <f t="shared" si="547"/>
        <v>58066</v>
      </c>
      <c r="CV128" s="624">
        <f t="shared" si="547"/>
        <v>18850</v>
      </c>
      <c r="CW128" s="624">
        <f t="shared" si="547"/>
        <v>0</v>
      </c>
      <c r="CX128" s="624">
        <f t="shared" si="547"/>
        <v>0</v>
      </c>
      <c r="CY128" s="27"/>
      <c r="CZ128" s="624">
        <f t="shared" si="434"/>
        <v>49423</v>
      </c>
      <c r="DA128" s="624">
        <f t="shared" si="548"/>
        <v>328537</v>
      </c>
      <c r="DB128" s="624">
        <f t="shared" si="548"/>
        <v>1042714</v>
      </c>
      <c r="DC128" s="624">
        <f t="shared" si="548"/>
        <v>167111</v>
      </c>
      <c r="DD128" s="624">
        <f t="shared" si="548"/>
        <v>43569</v>
      </c>
      <c r="DE128" s="624">
        <f t="shared" si="548"/>
        <v>2029</v>
      </c>
      <c r="DF128" s="624">
        <f t="shared" si="548"/>
        <v>0</v>
      </c>
      <c r="DG128" s="624">
        <f t="shared" si="548"/>
        <v>0</v>
      </c>
      <c r="DH128" s="267">
        <f t="shared" si="425"/>
        <v>-1</v>
      </c>
    </row>
    <row r="129" spans="1:112" outlineLevel="1">
      <c r="A129" s="628" t="s">
        <v>165</v>
      </c>
      <c r="B129" s="523">
        <f>'4d 1617 58C PC'!P35</f>
        <v>4.5999999999999999E-3</v>
      </c>
      <c r="C129" s="12">
        <f>'4e 1718 CS PC'!AP33</f>
        <v>4.4999999999999997E-3</v>
      </c>
      <c r="D129" s="12">
        <f>'4e 1718 CS PC'!AR33</f>
        <v>6.4000000000000003E-3</v>
      </c>
      <c r="E129" s="12">
        <f>'4f 1819 CS PC'!AT33</f>
        <v>4.4000000000000003E-3</v>
      </c>
      <c r="F129" s="12">
        <f>'4f 1819 CS PC'!AQ33</f>
        <v>6.1999999999999998E-3</v>
      </c>
      <c r="G129" s="625">
        <f t="shared" si="541"/>
        <v>7</v>
      </c>
      <c r="H129" s="625">
        <f t="shared" si="541"/>
        <v>1313</v>
      </c>
      <c r="I129" s="625">
        <f t="shared" ref="I129" si="589">I190+I251+I314+I375</f>
        <v>1</v>
      </c>
      <c r="J129" s="625">
        <f t="shared" ref="J129" si="590">J190+J251+J314+J375</f>
        <v>769</v>
      </c>
      <c r="K129" s="625">
        <f t="shared" ref="K129" si="591">K190+K251+K314+K375</f>
        <v>1302</v>
      </c>
      <c r="L129" s="625">
        <f t="shared" ref="L129:BR129" si="592">L190+L251+L314+L375</f>
        <v>0</v>
      </c>
      <c r="M129" s="625">
        <f t="shared" si="592"/>
        <v>968.9436481380236</v>
      </c>
      <c r="N129" s="625">
        <f t="shared" si="592"/>
        <v>985.63265048113476</v>
      </c>
      <c r="O129" s="625">
        <f t="shared" si="592"/>
        <v>2043.3504444459497</v>
      </c>
      <c r="P129" s="625">
        <f t="shared" si="592"/>
        <v>892.77295853410487</v>
      </c>
      <c r="Q129" s="625">
        <f t="shared" si="592"/>
        <v>874.25014813802363</v>
      </c>
      <c r="R129" s="625">
        <f t="shared" si="592"/>
        <v>1429.7911271257358</v>
      </c>
      <c r="S129" s="625">
        <f t="shared" si="592"/>
        <v>1181.6092961296149</v>
      </c>
      <c r="T129" s="625">
        <f t="shared" si="592"/>
        <v>4735.2056058169901</v>
      </c>
      <c r="U129" s="625">
        <f t="shared" si="592"/>
        <v>762.87639415892409</v>
      </c>
      <c r="V129" s="625">
        <f t="shared" si="592"/>
        <v>1622.90159288574</v>
      </c>
      <c r="W129" s="625">
        <f t="shared" si="592"/>
        <v>6449.4569191116279</v>
      </c>
      <c r="X129" s="625">
        <f t="shared" si="592"/>
        <v>837.00039673301922</v>
      </c>
      <c r="Y129" s="625">
        <f t="shared" si="592"/>
        <v>19386.144143402675</v>
      </c>
      <c r="Z129" s="625">
        <f t="shared" si="592"/>
        <v>1755.6333838196929</v>
      </c>
      <c r="AA129" s="625">
        <f t="shared" si="592"/>
        <v>9972.4068754791606</v>
      </c>
      <c r="AB129" s="625">
        <f t="shared" si="592"/>
        <v>5371.2313299605803</v>
      </c>
      <c r="AC129" s="625">
        <f t="shared" si="592"/>
        <v>7680.124954087787</v>
      </c>
      <c r="AD129" s="625">
        <f t="shared" si="592"/>
        <v>638.45030174187639</v>
      </c>
      <c r="AE129" s="625">
        <f t="shared" si="592"/>
        <v>13979.189310201858</v>
      </c>
      <c r="AF129" s="625">
        <f t="shared" si="592"/>
        <v>1326.3525184767161</v>
      </c>
      <c r="AG129" s="625">
        <f t="shared" si="592"/>
        <v>10287.657128704201</v>
      </c>
      <c r="AH129" s="625">
        <f t="shared" si="592"/>
        <v>1405.1405966831674</v>
      </c>
      <c r="AI129" s="625">
        <f t="shared" si="592"/>
        <v>495.34930145368747</v>
      </c>
      <c r="AJ129" s="625">
        <f t="shared" si="592"/>
        <v>422.99809605455704</v>
      </c>
      <c r="AK129" s="625">
        <f t="shared" si="592"/>
        <v>3001.1123132859548</v>
      </c>
      <c r="AL129" s="625">
        <f t="shared" si="592"/>
        <v>399.41409605455709</v>
      </c>
      <c r="AM129" s="625">
        <f t="shared" si="592"/>
        <v>3159.597667065108</v>
      </c>
      <c r="AN129" s="625">
        <f t="shared" si="592"/>
        <v>301.86789605455704</v>
      </c>
      <c r="AO129" s="625">
        <f t="shared" si="592"/>
        <v>2266.2211982338981</v>
      </c>
      <c r="AP129" s="625">
        <f t="shared" si="592"/>
        <v>357.9792960545571</v>
      </c>
      <c r="AQ129" s="625">
        <f t="shared" si="592"/>
        <v>341.90269831665768</v>
      </c>
      <c r="AR129" s="625">
        <f t="shared" si="592"/>
        <v>314.18169605455705</v>
      </c>
      <c r="AS129" s="625">
        <f t="shared" si="592"/>
        <v>421.64379137197795</v>
      </c>
      <c r="AT129" s="625">
        <f t="shared" si="592"/>
        <v>342.45609605455707</v>
      </c>
      <c r="AU129" s="625">
        <f t="shared" si="592"/>
        <v>366.63849605455704</v>
      </c>
      <c r="AV129" s="625">
        <f t="shared" si="592"/>
        <v>407.37576129390919</v>
      </c>
      <c r="AW129" s="625">
        <f t="shared" si="592"/>
        <v>270.46359999999999</v>
      </c>
      <c r="AX129" s="625">
        <f t="shared" si="592"/>
        <v>372.70640000000003</v>
      </c>
      <c r="AY129" s="625">
        <f t="shared" si="592"/>
        <v>311.94240000000002</v>
      </c>
      <c r="AZ129" s="625">
        <f t="shared" si="592"/>
        <v>293.35680000000002</v>
      </c>
      <c r="BA129" s="625">
        <f t="shared" si="592"/>
        <v>292.82440000000003</v>
      </c>
      <c r="BB129" s="625">
        <f t="shared" si="592"/>
        <v>332.71480000000003</v>
      </c>
      <c r="BC129" s="625">
        <f t="shared" si="592"/>
        <v>273.25352170896849</v>
      </c>
      <c r="BD129" s="625">
        <f t="shared" si="592"/>
        <v>232.53120000000001</v>
      </c>
      <c r="BE129" s="625">
        <f t="shared" si="592"/>
        <v>206.38200000000001</v>
      </c>
      <c r="BF129" s="625">
        <f t="shared" si="592"/>
        <v>196.49520000000001</v>
      </c>
      <c r="BG129" s="625">
        <f t="shared" si="592"/>
        <v>167.50800000000001</v>
      </c>
      <c r="BH129" s="625">
        <f t="shared" si="592"/>
        <v>102.41440000000001</v>
      </c>
      <c r="BI129" s="625">
        <f t="shared" si="592"/>
        <v>61.73640000000001</v>
      </c>
      <c r="BJ129" s="625">
        <f t="shared" si="592"/>
        <v>22.123200000000001</v>
      </c>
      <c r="BK129" s="625">
        <f t="shared" si="592"/>
        <v>22.123200000000001</v>
      </c>
      <c r="BL129" s="625">
        <f t="shared" si="592"/>
        <v>20.310400000000001</v>
      </c>
      <c r="BM129" s="625">
        <f t="shared" si="592"/>
        <v>7.9464000000000006</v>
      </c>
      <c r="BN129" s="625">
        <f t="shared" si="592"/>
        <v>7.9464000000000006</v>
      </c>
      <c r="BO129" s="625">
        <f t="shared" si="592"/>
        <v>0</v>
      </c>
      <c r="BP129" s="625">
        <f t="shared" si="592"/>
        <v>0</v>
      </c>
      <c r="BQ129" s="625">
        <f t="shared" si="592"/>
        <v>0</v>
      </c>
      <c r="BR129" s="625">
        <f t="shared" si="592"/>
        <v>0</v>
      </c>
      <c r="BS129" s="625">
        <f t="shared" ref="BS129:CL129" si="593">BS190+BS251+BS314+BS375</f>
        <v>0</v>
      </c>
      <c r="BT129" s="625">
        <f t="shared" si="593"/>
        <v>0</v>
      </c>
      <c r="BU129" s="625">
        <f t="shared" si="593"/>
        <v>0</v>
      </c>
      <c r="BV129" s="625">
        <f t="shared" si="593"/>
        <v>0</v>
      </c>
      <c r="BW129" s="625">
        <f t="shared" si="593"/>
        <v>0</v>
      </c>
      <c r="BX129" s="625">
        <f t="shared" si="593"/>
        <v>0</v>
      </c>
      <c r="BY129" s="625">
        <f t="shared" si="593"/>
        <v>0</v>
      </c>
      <c r="BZ129" s="625">
        <f t="shared" si="593"/>
        <v>0</v>
      </c>
      <c r="CA129" s="625">
        <f t="shared" si="593"/>
        <v>0</v>
      </c>
      <c r="CB129" s="625">
        <f t="shared" si="593"/>
        <v>0</v>
      </c>
      <c r="CC129" s="625">
        <f t="shared" si="593"/>
        <v>0</v>
      </c>
      <c r="CD129" s="625">
        <f t="shared" si="593"/>
        <v>0</v>
      </c>
      <c r="CE129" s="625">
        <f t="shared" si="593"/>
        <v>0</v>
      </c>
      <c r="CF129" s="625">
        <f t="shared" si="593"/>
        <v>0</v>
      </c>
      <c r="CG129" s="625">
        <f t="shared" si="593"/>
        <v>0</v>
      </c>
      <c r="CH129" s="625">
        <f t="shared" si="593"/>
        <v>0</v>
      </c>
      <c r="CI129" s="625">
        <f t="shared" si="593"/>
        <v>0</v>
      </c>
      <c r="CJ129" s="625">
        <f t="shared" si="593"/>
        <v>0</v>
      </c>
      <c r="CK129" s="625">
        <f t="shared" si="593"/>
        <v>0</v>
      </c>
      <c r="CL129" s="625">
        <f t="shared" si="593"/>
        <v>0</v>
      </c>
      <c r="CM129" s="625"/>
      <c r="CN129" s="653">
        <f>ROUNDDOWN(SUM(G129:CM129),0)</f>
        <v>113771</v>
      </c>
      <c r="CO129" s="251"/>
      <c r="CP129" s="251">
        <f t="shared" si="431"/>
        <v>0</v>
      </c>
      <c r="CQ129" s="624">
        <f t="shared" si="432"/>
        <v>1321</v>
      </c>
      <c r="CR129" s="624">
        <f t="shared" si="547"/>
        <v>9266</v>
      </c>
      <c r="CS129" s="624">
        <f t="shared" si="547"/>
        <v>60393</v>
      </c>
      <c r="CT129" s="624">
        <f t="shared" si="547"/>
        <v>37402</v>
      </c>
      <c r="CU129" s="624">
        <f t="shared" si="547"/>
        <v>4067</v>
      </c>
      <c r="CV129" s="624">
        <f t="shared" si="547"/>
        <v>1322</v>
      </c>
      <c r="CW129" s="624">
        <f t="shared" si="547"/>
        <v>0</v>
      </c>
      <c r="CX129" s="624">
        <f t="shared" si="547"/>
        <v>0</v>
      </c>
      <c r="CY129" s="27"/>
      <c r="CZ129" s="624">
        <f t="shared" si="434"/>
        <v>3392</v>
      </c>
      <c r="DA129" s="624">
        <f t="shared" si="548"/>
        <v>22783</v>
      </c>
      <c r="DB129" s="624">
        <f t="shared" si="548"/>
        <v>72721</v>
      </c>
      <c r="DC129" s="624">
        <f t="shared" si="548"/>
        <v>11681</v>
      </c>
      <c r="DD129" s="624">
        <f t="shared" si="548"/>
        <v>3053</v>
      </c>
      <c r="DE129" s="624">
        <f t="shared" si="548"/>
        <v>142</v>
      </c>
      <c r="DF129" s="624">
        <f t="shared" si="548"/>
        <v>0</v>
      </c>
      <c r="DG129" s="624">
        <f t="shared" si="548"/>
        <v>0</v>
      </c>
      <c r="DH129" s="267">
        <f t="shared" si="425"/>
        <v>-1</v>
      </c>
    </row>
    <row r="130" spans="1:112" outlineLevel="1">
      <c r="A130" s="628" t="s">
        <v>128</v>
      </c>
      <c r="B130" s="523">
        <f>'4d 1617 58C PC'!P36</f>
        <v>5.0000000000000001E-4</v>
      </c>
      <c r="C130" s="12">
        <f>'4e 1718 CS PC'!AP34</f>
        <v>5.0000000000000001E-4</v>
      </c>
      <c r="D130" s="12">
        <f>'4e 1718 CS PC'!AR34</f>
        <v>6.9999999999999999E-4</v>
      </c>
      <c r="E130" s="12">
        <f>'4f 1819 CS PC'!AT34</f>
        <v>5.0000000000000001E-4</v>
      </c>
      <c r="F130" s="12">
        <f>'4f 1819 CS PC'!AQ34</f>
        <v>6.9999999999999999E-4</v>
      </c>
      <c r="G130" s="625">
        <f t="shared" si="541"/>
        <v>1</v>
      </c>
      <c r="H130" s="625">
        <f t="shared" si="541"/>
        <v>143</v>
      </c>
      <c r="I130" s="625">
        <f t="shared" ref="I130" si="594">I191+I252+I315+I376</f>
        <v>0</v>
      </c>
      <c r="J130" s="625">
        <f t="shared" ref="J130" si="595">J191+J252+J315+J376</f>
        <v>85</v>
      </c>
      <c r="K130" s="625">
        <f t="shared" ref="K130" si="596">K191+K252+K315+K376</f>
        <v>144</v>
      </c>
      <c r="L130" s="625">
        <f t="shared" ref="L130:BR130" si="597">L191+L252+L315+L376</f>
        <v>0</v>
      </c>
      <c r="M130" s="625">
        <f t="shared" si="597"/>
        <v>107.6604053486693</v>
      </c>
      <c r="N130" s="625">
        <f t="shared" si="597"/>
        <v>109.51473894234832</v>
      </c>
      <c r="O130" s="625">
        <f t="shared" si="597"/>
        <v>227.03893827177222</v>
      </c>
      <c r="P130" s="625">
        <f t="shared" si="597"/>
        <v>99.196995392678332</v>
      </c>
      <c r="Q130" s="625">
        <f t="shared" si="597"/>
        <v>97.138905348669297</v>
      </c>
      <c r="R130" s="625">
        <f t="shared" si="597"/>
        <v>158.86568079174842</v>
      </c>
      <c r="S130" s="625">
        <f t="shared" si="597"/>
        <v>134.27378365109263</v>
      </c>
      <c r="T130" s="625">
        <f t="shared" si="597"/>
        <v>535.41070975193077</v>
      </c>
      <c r="U130" s="625">
        <f t="shared" si="597"/>
        <v>86.690499336241359</v>
      </c>
      <c r="V130" s="625">
        <f t="shared" si="597"/>
        <v>184.42063555519772</v>
      </c>
      <c r="W130" s="625">
        <f t="shared" si="597"/>
        <v>729.54178171723049</v>
      </c>
      <c r="X130" s="625">
        <f t="shared" si="597"/>
        <v>95.113676901479451</v>
      </c>
      <c r="Y130" s="625">
        <f t="shared" si="597"/>
        <v>2189.7957253866675</v>
      </c>
      <c r="Z130" s="625">
        <f t="shared" si="597"/>
        <v>199.5037936158742</v>
      </c>
      <c r="AA130" s="625">
        <f t="shared" si="597"/>
        <v>1127.0401267589955</v>
      </c>
      <c r="AB130" s="625">
        <f t="shared" si="597"/>
        <v>607.68636022279316</v>
      </c>
      <c r="AC130" s="625">
        <f t="shared" si="597"/>
        <v>868.06564478270309</v>
      </c>
      <c r="AD130" s="625">
        <f t="shared" si="597"/>
        <v>72.551170652485951</v>
      </c>
      <c r="AE130" s="625">
        <f t="shared" si="597"/>
        <v>1579.2798761593021</v>
      </c>
      <c r="AF130" s="625">
        <f t="shared" si="597"/>
        <v>150.72187709962679</v>
      </c>
      <c r="AG130" s="625">
        <f t="shared" si="597"/>
        <v>1162.254369170932</v>
      </c>
      <c r="AH130" s="625">
        <f t="shared" si="597"/>
        <v>159.67506780490538</v>
      </c>
      <c r="AI130" s="625">
        <f t="shared" si="597"/>
        <v>56.289693347009937</v>
      </c>
      <c r="AJ130" s="625">
        <f t="shared" si="597"/>
        <v>48.067965460745114</v>
      </c>
      <c r="AK130" s="625">
        <f t="shared" si="597"/>
        <v>339.3151310552222</v>
      </c>
      <c r="AL130" s="625">
        <f t="shared" si="597"/>
        <v>45.387965460745107</v>
      </c>
      <c r="AM130" s="625">
        <f t="shared" si="597"/>
        <v>357.20176671194417</v>
      </c>
      <c r="AN130" s="625">
        <f t="shared" si="597"/>
        <v>34.30316546074512</v>
      </c>
      <c r="AO130" s="625">
        <f t="shared" si="597"/>
        <v>257.52513616294294</v>
      </c>
      <c r="AP130" s="625">
        <f t="shared" si="597"/>
        <v>40.679465460745114</v>
      </c>
      <c r="AQ130" s="625">
        <f t="shared" si="597"/>
        <v>38.852579354165648</v>
      </c>
      <c r="AR130" s="625">
        <f t="shared" si="597"/>
        <v>35.70246546074511</v>
      </c>
      <c r="AS130" s="625">
        <f t="shared" si="597"/>
        <v>47.914067201361135</v>
      </c>
      <c r="AT130" s="625">
        <f t="shared" si="597"/>
        <v>38.915465460745111</v>
      </c>
      <c r="AU130" s="625">
        <f t="shared" si="597"/>
        <v>41.663465460745115</v>
      </c>
      <c r="AV130" s="625">
        <f t="shared" si="597"/>
        <v>46.292700147035141</v>
      </c>
      <c r="AW130" s="625">
        <f t="shared" si="597"/>
        <v>30.734500000000001</v>
      </c>
      <c r="AX130" s="625">
        <f t="shared" si="597"/>
        <v>42.353000000000002</v>
      </c>
      <c r="AY130" s="625">
        <f t="shared" si="597"/>
        <v>35.448</v>
      </c>
      <c r="AZ130" s="625">
        <f t="shared" si="597"/>
        <v>33.335999999999999</v>
      </c>
      <c r="BA130" s="625">
        <f t="shared" si="597"/>
        <v>33.275500000000001</v>
      </c>
      <c r="BB130" s="625">
        <f t="shared" si="597"/>
        <v>37.808499999999995</v>
      </c>
      <c r="BC130" s="625">
        <f t="shared" si="597"/>
        <v>31.051536557837323</v>
      </c>
      <c r="BD130" s="625">
        <f t="shared" si="597"/>
        <v>26.423999999999999</v>
      </c>
      <c r="BE130" s="625">
        <f t="shared" si="597"/>
        <v>23.452500000000001</v>
      </c>
      <c r="BF130" s="625">
        <f t="shared" si="597"/>
        <v>22.329000000000001</v>
      </c>
      <c r="BG130" s="625">
        <f t="shared" si="597"/>
        <v>19.035000000000004</v>
      </c>
      <c r="BH130" s="625">
        <f t="shared" si="597"/>
        <v>11.638</v>
      </c>
      <c r="BI130" s="625">
        <f t="shared" si="597"/>
        <v>7.0155000000000003</v>
      </c>
      <c r="BJ130" s="625">
        <f t="shared" si="597"/>
        <v>2.5140000000000002</v>
      </c>
      <c r="BK130" s="625">
        <f t="shared" si="597"/>
        <v>2.5140000000000002</v>
      </c>
      <c r="BL130" s="625">
        <f t="shared" si="597"/>
        <v>2.3079999999999998</v>
      </c>
      <c r="BM130" s="625">
        <f t="shared" si="597"/>
        <v>0.90300000000000002</v>
      </c>
      <c r="BN130" s="625">
        <f t="shared" si="597"/>
        <v>0.90300000000000002</v>
      </c>
      <c r="BO130" s="625">
        <f t="shared" si="597"/>
        <v>0</v>
      </c>
      <c r="BP130" s="625">
        <f t="shared" si="597"/>
        <v>0</v>
      </c>
      <c r="BQ130" s="625">
        <f t="shared" si="597"/>
        <v>0</v>
      </c>
      <c r="BR130" s="625">
        <f t="shared" si="597"/>
        <v>0</v>
      </c>
      <c r="BS130" s="625">
        <f t="shared" ref="BS130:CL130" si="598">BS191+BS252+BS315+BS376</f>
        <v>0</v>
      </c>
      <c r="BT130" s="625">
        <f t="shared" si="598"/>
        <v>0</v>
      </c>
      <c r="BU130" s="625">
        <f t="shared" si="598"/>
        <v>0</v>
      </c>
      <c r="BV130" s="625">
        <f t="shared" si="598"/>
        <v>0</v>
      </c>
      <c r="BW130" s="625">
        <f t="shared" si="598"/>
        <v>0</v>
      </c>
      <c r="BX130" s="625">
        <f t="shared" si="598"/>
        <v>0</v>
      </c>
      <c r="BY130" s="625">
        <f t="shared" si="598"/>
        <v>0</v>
      </c>
      <c r="BZ130" s="625">
        <f t="shared" si="598"/>
        <v>0</v>
      </c>
      <c r="CA130" s="625">
        <f t="shared" si="598"/>
        <v>0</v>
      </c>
      <c r="CB130" s="625">
        <f t="shared" si="598"/>
        <v>0</v>
      </c>
      <c r="CC130" s="625">
        <f t="shared" si="598"/>
        <v>0</v>
      </c>
      <c r="CD130" s="625">
        <f t="shared" si="598"/>
        <v>0</v>
      </c>
      <c r="CE130" s="625">
        <f t="shared" si="598"/>
        <v>0</v>
      </c>
      <c r="CF130" s="625">
        <f t="shared" si="598"/>
        <v>0</v>
      </c>
      <c r="CG130" s="625">
        <f t="shared" si="598"/>
        <v>0</v>
      </c>
      <c r="CH130" s="625">
        <f t="shared" si="598"/>
        <v>0</v>
      </c>
      <c r="CI130" s="625">
        <f t="shared" si="598"/>
        <v>0</v>
      </c>
      <c r="CJ130" s="625">
        <f t="shared" si="598"/>
        <v>0</v>
      </c>
      <c r="CK130" s="625">
        <f t="shared" si="598"/>
        <v>0</v>
      </c>
      <c r="CL130" s="625">
        <f t="shared" si="598"/>
        <v>0</v>
      </c>
      <c r="CM130" s="625"/>
      <c r="CN130" s="653">
        <f>ROUNDDOWN(SUM(G130:CM130),0)</f>
        <v>12845</v>
      </c>
      <c r="CO130" s="251"/>
      <c r="CP130" s="251">
        <f t="shared" si="431"/>
        <v>0</v>
      </c>
      <c r="CQ130" s="624">
        <f t="shared" si="432"/>
        <v>144</v>
      </c>
      <c r="CR130" s="624">
        <f t="shared" ref="CR130:CX139" si="599">CR191+CR252+CR315+CR376</f>
        <v>1028</v>
      </c>
      <c r="CS130" s="624">
        <f t="shared" si="599"/>
        <v>6830</v>
      </c>
      <c r="CT130" s="624">
        <f t="shared" si="599"/>
        <v>4231</v>
      </c>
      <c r="CU130" s="624">
        <f t="shared" si="599"/>
        <v>462</v>
      </c>
      <c r="CV130" s="624">
        <f t="shared" si="599"/>
        <v>150</v>
      </c>
      <c r="CW130" s="624">
        <f t="shared" si="599"/>
        <v>0</v>
      </c>
      <c r="CX130" s="624">
        <f t="shared" si="599"/>
        <v>0</v>
      </c>
      <c r="CY130" s="27"/>
      <c r="CZ130" s="624">
        <f t="shared" si="434"/>
        <v>373</v>
      </c>
      <c r="DA130" s="624">
        <f t="shared" ref="DA130:DG139" si="600">DA191+DA252+DA315+DA376</f>
        <v>2564</v>
      </c>
      <c r="DB130" s="624">
        <f t="shared" si="600"/>
        <v>8221</v>
      </c>
      <c r="DC130" s="624">
        <f t="shared" si="600"/>
        <v>1324</v>
      </c>
      <c r="DD130" s="624">
        <f t="shared" si="600"/>
        <v>347</v>
      </c>
      <c r="DE130" s="624">
        <f t="shared" si="600"/>
        <v>16</v>
      </c>
      <c r="DF130" s="624">
        <f t="shared" si="600"/>
        <v>0</v>
      </c>
      <c r="DG130" s="624">
        <f t="shared" si="600"/>
        <v>0</v>
      </c>
      <c r="DH130" s="267">
        <f t="shared" si="425"/>
        <v>0</v>
      </c>
    </row>
    <row r="131" spans="1:112" outlineLevel="1">
      <c r="A131" s="628" t="s">
        <v>129</v>
      </c>
      <c r="B131" s="523">
        <f>'4d 1617 58C PC'!P37</f>
        <v>6.3799999999999996E-2</v>
      </c>
      <c r="C131" s="12">
        <f>'4e 1718 CS PC'!AP35</f>
        <v>6.3799999999999996E-2</v>
      </c>
      <c r="D131" s="12">
        <f>'4e 1718 CS PC'!AR35</f>
        <v>8.9800000000000005E-2</v>
      </c>
      <c r="E131" s="12">
        <f>'4f 1819 CS PC'!AT35</f>
        <v>6.4100000000000004E-2</v>
      </c>
      <c r="F131" s="12">
        <f>'4f 1819 CS PC'!AQ35</f>
        <v>9.0800000000000006E-2</v>
      </c>
      <c r="G131" s="625">
        <f t="shared" si="541"/>
        <v>97</v>
      </c>
      <c r="H131" s="625">
        <f t="shared" si="541"/>
        <v>18205</v>
      </c>
      <c r="I131" s="625">
        <f t="shared" ref="I131" si="601">I192+I253+I316+I377</f>
        <v>18</v>
      </c>
      <c r="J131" s="625">
        <f t="shared" ref="J131" si="602">J192+J253+J316+J377</f>
        <v>10905</v>
      </c>
      <c r="K131" s="625">
        <f t="shared" ref="K131" si="603">K192+K253+K316+K377</f>
        <v>18458</v>
      </c>
      <c r="L131" s="625">
        <f t="shared" ref="L131:BR131" si="604">L192+L253+L316+L377</f>
        <v>1</v>
      </c>
      <c r="M131" s="625">
        <f t="shared" si="604"/>
        <v>13737.467722490201</v>
      </c>
      <c r="N131" s="625">
        <f t="shared" si="604"/>
        <v>13974.080689043643</v>
      </c>
      <c r="O131" s="625">
        <f t="shared" si="604"/>
        <v>28970.168523478133</v>
      </c>
      <c r="P131" s="625">
        <f t="shared" si="604"/>
        <v>12657.536612105754</v>
      </c>
      <c r="Q131" s="625">
        <f t="shared" si="604"/>
        <v>12394.9243224902</v>
      </c>
      <c r="R131" s="625">
        <f t="shared" si="604"/>
        <v>20271.260869027097</v>
      </c>
      <c r="S131" s="625">
        <f t="shared" si="604"/>
        <v>17213.899064070076</v>
      </c>
      <c r="T131" s="625">
        <f t="shared" si="604"/>
        <v>69264.824030197531</v>
      </c>
      <c r="U131" s="625">
        <f t="shared" si="604"/>
        <v>11113.722014906143</v>
      </c>
      <c r="V131" s="625">
        <f t="shared" si="604"/>
        <v>23642.725478176344</v>
      </c>
      <c r="W131" s="625">
        <f t="shared" si="604"/>
        <v>94308.721276148935</v>
      </c>
      <c r="X131" s="625">
        <f t="shared" si="604"/>
        <v>12193.574438769667</v>
      </c>
      <c r="Y131" s="625">
        <f t="shared" si="604"/>
        <v>283804.26863457076</v>
      </c>
      <c r="Z131" s="625">
        <f t="shared" si="604"/>
        <v>25576.386341555077</v>
      </c>
      <c r="AA131" s="625">
        <f t="shared" si="604"/>
        <v>145929.56889050323</v>
      </c>
      <c r="AB131" s="625">
        <f t="shared" si="604"/>
        <v>78530.562420562113</v>
      </c>
      <c r="AC131" s="625">
        <f t="shared" si="604"/>
        <v>112376.41858114254</v>
      </c>
      <c r="AD131" s="625">
        <f t="shared" si="604"/>
        <v>9301.060077648699</v>
      </c>
      <c r="AE131" s="625">
        <f t="shared" si="604"/>
        <v>204624.12972362252</v>
      </c>
      <c r="AF131" s="625">
        <f t="shared" si="604"/>
        <v>19322.544644172158</v>
      </c>
      <c r="AG131" s="625">
        <f t="shared" si="604"/>
        <v>150586.20514771348</v>
      </c>
      <c r="AH131" s="625">
        <f t="shared" si="604"/>
        <v>20470.343692588867</v>
      </c>
      <c r="AI131" s="625">
        <f t="shared" si="604"/>
        <v>7216.3386870866743</v>
      </c>
      <c r="AJ131" s="625">
        <f t="shared" si="604"/>
        <v>6162.3131720675246</v>
      </c>
      <c r="AK131" s="625">
        <f t="shared" si="604"/>
        <v>43901.387541279488</v>
      </c>
      <c r="AL131" s="625">
        <f t="shared" si="604"/>
        <v>5818.7371720675237</v>
      </c>
      <c r="AM131" s="625">
        <f t="shared" si="604"/>
        <v>46223.152672471246</v>
      </c>
      <c r="AN131" s="625">
        <f t="shared" si="604"/>
        <v>4397.6668720675243</v>
      </c>
      <c r="AO131" s="625">
        <f t="shared" si="604"/>
        <v>33014.722456089294</v>
      </c>
      <c r="AP131" s="625">
        <f t="shared" si="604"/>
        <v>5215.1074720675242</v>
      </c>
      <c r="AQ131" s="625">
        <f t="shared" si="604"/>
        <v>4980.9006732040361</v>
      </c>
      <c r="AR131" s="625">
        <f t="shared" si="604"/>
        <v>4577.0560720675248</v>
      </c>
      <c r="AS131" s="625">
        <f t="shared" si="604"/>
        <v>6142.583415214498</v>
      </c>
      <c r="AT131" s="625">
        <f t="shared" si="604"/>
        <v>4988.9626720675242</v>
      </c>
      <c r="AU131" s="625">
        <f t="shared" si="604"/>
        <v>5341.2562720675242</v>
      </c>
      <c r="AV131" s="625">
        <f t="shared" si="604"/>
        <v>5934.7241588499055</v>
      </c>
      <c r="AW131" s="625">
        <f t="shared" si="604"/>
        <v>3940.1629000000003</v>
      </c>
      <c r="AX131" s="625">
        <f t="shared" si="604"/>
        <v>5429.6545999999998</v>
      </c>
      <c r="AY131" s="625">
        <f t="shared" si="604"/>
        <v>4544.4336000000003</v>
      </c>
      <c r="AZ131" s="625">
        <f t="shared" si="604"/>
        <v>4273.6752000000006</v>
      </c>
      <c r="BA131" s="625">
        <f t="shared" si="604"/>
        <v>4265.9191000000001</v>
      </c>
      <c r="BB131" s="625">
        <f t="shared" si="604"/>
        <v>4847.0497000000014</v>
      </c>
      <c r="BC131" s="625">
        <f t="shared" si="604"/>
        <v>3980.8069867147451</v>
      </c>
      <c r="BD131" s="625">
        <f t="shared" si="604"/>
        <v>3387.5568000000003</v>
      </c>
      <c r="BE131" s="625">
        <f t="shared" si="604"/>
        <v>3006.6105000000002</v>
      </c>
      <c r="BF131" s="625">
        <f t="shared" si="604"/>
        <v>2862.5778</v>
      </c>
      <c r="BG131" s="625">
        <f t="shared" si="604"/>
        <v>2440.2870000000003</v>
      </c>
      <c r="BH131" s="625">
        <f t="shared" si="604"/>
        <v>1491.9916000000003</v>
      </c>
      <c r="BI131" s="625">
        <f t="shared" si="604"/>
        <v>899.38710000000003</v>
      </c>
      <c r="BJ131" s="625">
        <f t="shared" si="604"/>
        <v>322.29480000000001</v>
      </c>
      <c r="BK131" s="625">
        <f t="shared" si="604"/>
        <v>322.29480000000001</v>
      </c>
      <c r="BL131" s="625">
        <f t="shared" si="604"/>
        <v>295.88560000000001</v>
      </c>
      <c r="BM131" s="625">
        <f t="shared" si="604"/>
        <v>115.7646</v>
      </c>
      <c r="BN131" s="625">
        <f t="shared" si="604"/>
        <v>115.7646</v>
      </c>
      <c r="BO131" s="625">
        <f t="shared" si="604"/>
        <v>0</v>
      </c>
      <c r="BP131" s="625">
        <f t="shared" si="604"/>
        <v>0</v>
      </c>
      <c r="BQ131" s="625">
        <f t="shared" si="604"/>
        <v>0</v>
      </c>
      <c r="BR131" s="625">
        <f t="shared" si="604"/>
        <v>0</v>
      </c>
      <c r="BS131" s="625">
        <f t="shared" ref="BS131:CL131" si="605">BS192+BS253+BS316+BS377</f>
        <v>0</v>
      </c>
      <c r="BT131" s="625">
        <f t="shared" si="605"/>
        <v>0</v>
      </c>
      <c r="BU131" s="625">
        <f t="shared" si="605"/>
        <v>0</v>
      </c>
      <c r="BV131" s="625">
        <f t="shared" si="605"/>
        <v>0</v>
      </c>
      <c r="BW131" s="625">
        <f t="shared" si="605"/>
        <v>0</v>
      </c>
      <c r="BX131" s="625">
        <f t="shared" si="605"/>
        <v>0</v>
      </c>
      <c r="BY131" s="625">
        <f t="shared" si="605"/>
        <v>0</v>
      </c>
      <c r="BZ131" s="625">
        <f t="shared" si="605"/>
        <v>0</v>
      </c>
      <c r="CA131" s="625">
        <f t="shared" si="605"/>
        <v>0</v>
      </c>
      <c r="CB131" s="625">
        <f t="shared" si="605"/>
        <v>0</v>
      </c>
      <c r="CC131" s="625">
        <f t="shared" si="605"/>
        <v>0</v>
      </c>
      <c r="CD131" s="625">
        <f t="shared" si="605"/>
        <v>0</v>
      </c>
      <c r="CE131" s="625">
        <f t="shared" si="605"/>
        <v>0</v>
      </c>
      <c r="CF131" s="625">
        <f t="shared" si="605"/>
        <v>0</v>
      </c>
      <c r="CG131" s="625">
        <f t="shared" si="605"/>
        <v>0</v>
      </c>
      <c r="CH131" s="625">
        <f t="shared" si="605"/>
        <v>0</v>
      </c>
      <c r="CI131" s="625">
        <f t="shared" si="605"/>
        <v>0</v>
      </c>
      <c r="CJ131" s="625">
        <f t="shared" si="605"/>
        <v>0</v>
      </c>
      <c r="CK131" s="625">
        <f t="shared" si="605"/>
        <v>0</v>
      </c>
      <c r="CL131" s="625">
        <f t="shared" si="605"/>
        <v>0</v>
      </c>
      <c r="CM131" s="625"/>
      <c r="CN131" s="653">
        <f>ROUNDUP(SUM(G131:CM131),0)+1</f>
        <v>1658407</v>
      </c>
      <c r="CO131" s="251"/>
      <c r="CP131" s="251">
        <f t="shared" si="431"/>
        <v>0</v>
      </c>
      <c r="CQ131" s="624">
        <f t="shared" ref="CQ131:CQ156" si="606">CQ192+CQ253+CQ316+CQ377</f>
        <v>18320</v>
      </c>
      <c r="CR131" s="624">
        <f t="shared" si="599"/>
        <v>131370</v>
      </c>
      <c r="CS131" s="624">
        <f t="shared" si="599"/>
        <v>883255</v>
      </c>
      <c r="CT131" s="624">
        <f t="shared" si="599"/>
        <v>546953</v>
      </c>
      <c r="CU131" s="624">
        <f t="shared" si="599"/>
        <v>59267</v>
      </c>
      <c r="CV131" s="624">
        <f t="shared" si="599"/>
        <v>19242</v>
      </c>
      <c r="CW131" s="624">
        <f t="shared" si="599"/>
        <v>0</v>
      </c>
      <c r="CX131" s="624">
        <f t="shared" si="599"/>
        <v>0</v>
      </c>
      <c r="CY131" s="27"/>
      <c r="CZ131" s="624">
        <f t="shared" ref="CZ131:CZ156" si="607">CZ192+CZ253+CZ316+CZ377</f>
        <v>47684</v>
      </c>
      <c r="DA131" s="624">
        <f t="shared" si="600"/>
        <v>329744</v>
      </c>
      <c r="DB131" s="624">
        <f t="shared" si="600"/>
        <v>1063900</v>
      </c>
      <c r="DC131" s="624">
        <f t="shared" si="600"/>
        <v>170537</v>
      </c>
      <c r="DD131" s="624">
        <f t="shared" si="600"/>
        <v>44471</v>
      </c>
      <c r="DE131" s="624">
        <f t="shared" si="600"/>
        <v>2072</v>
      </c>
      <c r="DF131" s="624">
        <f t="shared" si="600"/>
        <v>0</v>
      </c>
      <c r="DG131" s="624">
        <f t="shared" si="600"/>
        <v>0</v>
      </c>
      <c r="DH131" s="267">
        <f t="shared" si="425"/>
        <v>-1</v>
      </c>
    </row>
    <row r="132" spans="1:112" outlineLevel="1">
      <c r="A132" s="628" t="s">
        <v>166</v>
      </c>
      <c r="B132" s="523">
        <f>'4d 1617 58C PC'!P38</f>
        <v>4.2299999999999997E-2</v>
      </c>
      <c r="C132" s="12">
        <f>'4e 1718 CS PC'!AP36</f>
        <v>4.19E-2</v>
      </c>
      <c r="D132" s="12">
        <f>'4e 1718 CS PC'!AR36</f>
        <v>5.8999999999999997E-2</v>
      </c>
      <c r="E132" s="12">
        <f>'4f 1819 CS PC'!AT36</f>
        <v>4.3900000000000002E-2</v>
      </c>
      <c r="F132" s="12">
        <f>'4f 1819 CS PC'!AQ36</f>
        <v>6.2199999999999998E-2</v>
      </c>
      <c r="G132" s="625">
        <f t="shared" si="541"/>
        <v>64</v>
      </c>
      <c r="H132" s="625">
        <f t="shared" si="541"/>
        <v>12070</v>
      </c>
      <c r="I132" s="625">
        <f t="shared" ref="I132" si="608">I193+I254+I317+I378</f>
        <v>12</v>
      </c>
      <c r="J132" s="625">
        <f t="shared" ref="J132" si="609">J193+J254+J317+J378</f>
        <v>7162</v>
      </c>
      <c r="K132" s="625">
        <f t="shared" ref="K132" si="610">K193+K254+K317+K378</f>
        <v>12121</v>
      </c>
      <c r="L132" s="625">
        <f t="shared" ref="L132:BR132" si="611">L193+L254+L317+L378</f>
        <v>1</v>
      </c>
      <c r="M132" s="625">
        <f t="shared" si="611"/>
        <v>9021.9419682184871</v>
      </c>
      <c r="N132" s="625">
        <f t="shared" si="611"/>
        <v>9177.3351233687881</v>
      </c>
      <c r="O132" s="625">
        <f t="shared" si="611"/>
        <v>19025.863027174513</v>
      </c>
      <c r="P132" s="625">
        <f t="shared" si="611"/>
        <v>8312.708213906446</v>
      </c>
      <c r="Q132" s="625">
        <f t="shared" si="611"/>
        <v>8140.2402682184857</v>
      </c>
      <c r="R132" s="625">
        <f t="shared" si="611"/>
        <v>13312.944050348518</v>
      </c>
      <c r="S132" s="625">
        <f t="shared" si="611"/>
        <v>11789.238204565931</v>
      </c>
      <c r="T132" s="625">
        <f t="shared" si="611"/>
        <v>47445.500476219524</v>
      </c>
      <c r="U132" s="625">
        <f t="shared" si="611"/>
        <v>7611.4258417219917</v>
      </c>
      <c r="V132" s="625">
        <f t="shared" si="611"/>
        <v>16192.131801746356</v>
      </c>
      <c r="W132" s="625">
        <f t="shared" si="611"/>
        <v>64599.319374772836</v>
      </c>
      <c r="X132" s="625">
        <f t="shared" si="611"/>
        <v>8350.9815719498947</v>
      </c>
      <c r="Y132" s="625">
        <f t="shared" si="611"/>
        <v>194408.98724894942</v>
      </c>
      <c r="Z132" s="625">
        <f t="shared" si="611"/>
        <v>17516.433079473754</v>
      </c>
      <c r="AA132" s="625">
        <f t="shared" si="611"/>
        <v>99961.517689439803</v>
      </c>
      <c r="AB132" s="625">
        <f t="shared" si="611"/>
        <v>53791.302587561251</v>
      </c>
      <c r="AC132" s="625">
        <f t="shared" si="611"/>
        <v>76977.388291921321</v>
      </c>
      <c r="AD132" s="625">
        <f t="shared" si="611"/>
        <v>6369.9927832882659</v>
      </c>
      <c r="AE132" s="625">
        <f t="shared" si="611"/>
        <v>140169.01152678669</v>
      </c>
      <c r="AF132" s="625">
        <f t="shared" si="611"/>
        <v>13233.380809347236</v>
      </c>
      <c r="AG132" s="625">
        <f t="shared" si="611"/>
        <v>103152.57919320781</v>
      </c>
      <c r="AH132" s="625">
        <f t="shared" si="611"/>
        <v>14019.470953270691</v>
      </c>
      <c r="AI132" s="625">
        <f t="shared" si="611"/>
        <v>4942.2350758674729</v>
      </c>
      <c r="AJ132" s="625">
        <f t="shared" si="611"/>
        <v>4220.3673674534211</v>
      </c>
      <c r="AK132" s="625">
        <f t="shared" si="611"/>
        <v>30071.942966648508</v>
      </c>
      <c r="AL132" s="625">
        <f t="shared" si="611"/>
        <v>3985.0633674534215</v>
      </c>
      <c r="AM132" s="625">
        <f t="shared" si="611"/>
        <v>31662.424337308697</v>
      </c>
      <c r="AN132" s="625">
        <f t="shared" si="611"/>
        <v>3011.8186674534218</v>
      </c>
      <c r="AO132" s="625">
        <f t="shared" si="611"/>
        <v>22610.706955106391</v>
      </c>
      <c r="AP132" s="625">
        <f t="shared" si="611"/>
        <v>3571.6570674534214</v>
      </c>
      <c r="AQ132" s="625">
        <f t="shared" si="611"/>
        <v>3411.2564672957442</v>
      </c>
      <c r="AR132" s="625">
        <f t="shared" si="611"/>
        <v>3134.6764674534215</v>
      </c>
      <c r="AS132" s="625">
        <f t="shared" si="611"/>
        <v>4206.8551002795066</v>
      </c>
      <c r="AT132" s="625">
        <f t="shared" si="611"/>
        <v>3416.7778674534211</v>
      </c>
      <c r="AU132" s="625">
        <f t="shared" si="611"/>
        <v>3658.0522674534213</v>
      </c>
      <c r="AV132" s="625">
        <f t="shared" si="611"/>
        <v>4064.4990729096853</v>
      </c>
      <c r="AW132" s="625">
        <f t="shared" si="611"/>
        <v>2698.4891000000002</v>
      </c>
      <c r="AX132" s="625">
        <f t="shared" si="611"/>
        <v>3718.5934000000002</v>
      </c>
      <c r="AY132" s="625">
        <f t="shared" si="611"/>
        <v>3112.3344000000002</v>
      </c>
      <c r="AZ132" s="625">
        <f t="shared" si="611"/>
        <v>2926.9008000000003</v>
      </c>
      <c r="BA132" s="625">
        <f t="shared" si="611"/>
        <v>2921.5889000000002</v>
      </c>
      <c r="BB132" s="625">
        <f t="shared" si="611"/>
        <v>3319.5862999999999</v>
      </c>
      <c r="BC132" s="625">
        <f t="shared" si="611"/>
        <v>2726.3249097781172</v>
      </c>
      <c r="BD132" s="625">
        <f t="shared" si="611"/>
        <v>2320.0272</v>
      </c>
      <c r="BE132" s="625">
        <f t="shared" si="611"/>
        <v>2059.1295</v>
      </c>
      <c r="BF132" s="625">
        <f t="shared" si="611"/>
        <v>1960.4862000000001</v>
      </c>
      <c r="BG132" s="625">
        <f t="shared" si="611"/>
        <v>1671.2730000000001</v>
      </c>
      <c r="BH132" s="625">
        <f t="shared" si="611"/>
        <v>1021.8164</v>
      </c>
      <c r="BI132" s="625">
        <f t="shared" si="611"/>
        <v>615.96090000000004</v>
      </c>
      <c r="BJ132" s="625">
        <f t="shared" si="611"/>
        <v>220.72920000000002</v>
      </c>
      <c r="BK132" s="625">
        <f t="shared" si="611"/>
        <v>220.72920000000002</v>
      </c>
      <c r="BL132" s="625">
        <f t="shared" si="611"/>
        <v>202.64240000000001</v>
      </c>
      <c r="BM132" s="625">
        <f t="shared" si="611"/>
        <v>79.2834</v>
      </c>
      <c r="BN132" s="625">
        <f t="shared" si="611"/>
        <v>79.2834</v>
      </c>
      <c r="BO132" s="625">
        <f t="shared" si="611"/>
        <v>0</v>
      </c>
      <c r="BP132" s="625">
        <f t="shared" si="611"/>
        <v>0</v>
      </c>
      <c r="BQ132" s="625">
        <f t="shared" si="611"/>
        <v>0</v>
      </c>
      <c r="BR132" s="625">
        <f t="shared" si="611"/>
        <v>0</v>
      </c>
      <c r="BS132" s="625">
        <f t="shared" ref="BS132:CL132" si="612">BS193+BS254+BS317+BS378</f>
        <v>0</v>
      </c>
      <c r="BT132" s="625">
        <f t="shared" si="612"/>
        <v>0</v>
      </c>
      <c r="BU132" s="625">
        <f t="shared" si="612"/>
        <v>0</v>
      </c>
      <c r="BV132" s="625">
        <f t="shared" si="612"/>
        <v>0</v>
      </c>
      <c r="BW132" s="625">
        <f t="shared" si="612"/>
        <v>0</v>
      </c>
      <c r="BX132" s="625">
        <f t="shared" si="612"/>
        <v>0</v>
      </c>
      <c r="BY132" s="625">
        <f t="shared" si="612"/>
        <v>0</v>
      </c>
      <c r="BZ132" s="625">
        <f t="shared" si="612"/>
        <v>0</v>
      </c>
      <c r="CA132" s="625">
        <f t="shared" si="612"/>
        <v>0</v>
      </c>
      <c r="CB132" s="625">
        <f t="shared" si="612"/>
        <v>0</v>
      </c>
      <c r="CC132" s="625">
        <f t="shared" si="612"/>
        <v>0</v>
      </c>
      <c r="CD132" s="625">
        <f t="shared" si="612"/>
        <v>0</v>
      </c>
      <c r="CE132" s="625">
        <f t="shared" si="612"/>
        <v>0</v>
      </c>
      <c r="CF132" s="625">
        <f t="shared" si="612"/>
        <v>0</v>
      </c>
      <c r="CG132" s="625">
        <f t="shared" si="612"/>
        <v>0</v>
      </c>
      <c r="CH132" s="625">
        <f t="shared" si="612"/>
        <v>0</v>
      </c>
      <c r="CI132" s="625">
        <f t="shared" si="612"/>
        <v>0</v>
      </c>
      <c r="CJ132" s="625">
        <f t="shared" si="612"/>
        <v>0</v>
      </c>
      <c r="CK132" s="625">
        <f t="shared" si="612"/>
        <v>0</v>
      </c>
      <c r="CL132" s="625">
        <f t="shared" si="612"/>
        <v>0</v>
      </c>
      <c r="CM132" s="625"/>
      <c r="CN132" s="625">
        <f>ROUND(SUM(G132:CM132),0)</f>
        <v>1131853</v>
      </c>
      <c r="CO132" s="251"/>
      <c r="CP132" s="251">
        <f t="shared" si="431"/>
        <v>0</v>
      </c>
      <c r="CQ132" s="624">
        <f t="shared" si="606"/>
        <v>12146</v>
      </c>
      <c r="CR132" s="624">
        <f t="shared" si="599"/>
        <v>86275</v>
      </c>
      <c r="CS132" s="624">
        <f t="shared" si="599"/>
        <v>605014</v>
      </c>
      <c r="CT132" s="624">
        <f t="shared" si="599"/>
        <v>374651</v>
      </c>
      <c r="CU132" s="624">
        <f t="shared" si="599"/>
        <v>40589</v>
      </c>
      <c r="CV132" s="624">
        <f t="shared" si="599"/>
        <v>13178</v>
      </c>
      <c r="CW132" s="624">
        <f t="shared" si="599"/>
        <v>0</v>
      </c>
      <c r="CX132" s="624">
        <f t="shared" si="599"/>
        <v>0</v>
      </c>
      <c r="CY132" s="27"/>
      <c r="CZ132" s="624">
        <f t="shared" si="607"/>
        <v>31430</v>
      </c>
      <c r="DA132" s="624">
        <f t="shared" si="600"/>
        <v>222979</v>
      </c>
      <c r="DB132" s="624">
        <f t="shared" si="600"/>
        <v>728762</v>
      </c>
      <c r="DC132" s="624">
        <f t="shared" si="600"/>
        <v>116806</v>
      </c>
      <c r="DD132" s="624">
        <f t="shared" si="600"/>
        <v>30457</v>
      </c>
      <c r="DE132" s="624">
        <f t="shared" si="600"/>
        <v>1419</v>
      </c>
      <c r="DF132" s="624">
        <f t="shared" si="600"/>
        <v>0</v>
      </c>
      <c r="DG132" s="624">
        <f t="shared" si="600"/>
        <v>0</v>
      </c>
      <c r="DH132" s="267">
        <f t="shared" si="425"/>
        <v>0</v>
      </c>
    </row>
    <row r="133" spans="1:112" outlineLevel="1">
      <c r="A133" s="628" t="s">
        <v>130</v>
      </c>
      <c r="B133" s="523">
        <f>'4d 1617 58C PC'!P39</f>
        <v>1.4E-3</v>
      </c>
      <c r="C133" s="12">
        <f>'4e 1718 CS PC'!AP37</f>
        <v>1.4E-3</v>
      </c>
      <c r="D133" s="12">
        <f>'4e 1718 CS PC'!AR37</f>
        <v>2E-3</v>
      </c>
      <c r="E133" s="12">
        <f>'4f 1819 CS PC'!AT37</f>
        <v>1.2999999999999999E-3</v>
      </c>
      <c r="F133" s="12">
        <f>'4f 1819 CS PC'!AQ37</f>
        <v>1.9E-3</v>
      </c>
      <c r="G133" s="625">
        <f t="shared" si="541"/>
        <v>2</v>
      </c>
      <c r="H133" s="625">
        <f t="shared" si="541"/>
        <v>399</v>
      </c>
      <c r="I133" s="625">
        <f t="shared" ref="I133" si="613">I194+I255+I318+I379</f>
        <v>0</v>
      </c>
      <c r="J133" s="625">
        <f t="shared" ref="J133" si="614">J194+J255+J318+J379</f>
        <v>239</v>
      </c>
      <c r="K133" s="625">
        <f t="shared" ref="K133" si="615">K194+K255+K318+K379</f>
        <v>405</v>
      </c>
      <c r="L133" s="625">
        <f t="shared" ref="L133:BR133" si="616">L194+L255+L318+L379</f>
        <v>0</v>
      </c>
      <c r="M133" s="625">
        <f t="shared" si="616"/>
        <v>301.44913497627402</v>
      </c>
      <c r="N133" s="625">
        <f t="shared" si="616"/>
        <v>306.64126903857527</v>
      </c>
      <c r="O133" s="625">
        <f t="shared" si="616"/>
        <v>635.70902716096225</v>
      </c>
      <c r="P133" s="625">
        <f t="shared" si="616"/>
        <v>277.75158709949932</v>
      </c>
      <c r="Q133" s="625">
        <f t="shared" si="616"/>
        <v>271.98893497627398</v>
      </c>
      <c r="R133" s="625">
        <f t="shared" si="616"/>
        <v>444.82390621689564</v>
      </c>
      <c r="S133" s="625">
        <f t="shared" si="616"/>
        <v>349.11183749284072</v>
      </c>
      <c r="T133" s="625">
        <f t="shared" si="616"/>
        <v>1439.2505653550197</v>
      </c>
      <c r="U133" s="625">
        <f t="shared" si="616"/>
        <v>225.39529827422751</v>
      </c>
      <c r="V133" s="625">
        <f t="shared" si="616"/>
        <v>479.49365244351401</v>
      </c>
      <c r="W133" s="625">
        <f t="shared" si="616"/>
        <v>1955.7871124647991</v>
      </c>
      <c r="X133" s="625">
        <f t="shared" si="616"/>
        <v>247.29563994384654</v>
      </c>
      <c r="Y133" s="625">
        <f t="shared" si="616"/>
        <v>5925.3524060053351</v>
      </c>
      <c r="Z133" s="625">
        <f t="shared" si="616"/>
        <v>518.70986340127286</v>
      </c>
      <c r="AA133" s="625">
        <f t="shared" si="616"/>
        <v>3039.211849573388</v>
      </c>
      <c r="AB133" s="625">
        <f t="shared" si="616"/>
        <v>1627.1672565792626</v>
      </c>
      <c r="AC133" s="625">
        <f t="shared" si="616"/>
        <v>2339.2652364350279</v>
      </c>
      <c r="AD133" s="625">
        <f t="shared" si="616"/>
        <v>188.63304369646349</v>
      </c>
      <c r="AE133" s="625">
        <f t="shared" si="616"/>
        <v>4269.1804780141847</v>
      </c>
      <c r="AF133" s="625">
        <f t="shared" si="616"/>
        <v>391.87688045902973</v>
      </c>
      <c r="AG133" s="625">
        <f t="shared" si="616"/>
        <v>3141.4987198444232</v>
      </c>
      <c r="AH133" s="625">
        <f t="shared" si="616"/>
        <v>415.15517629275394</v>
      </c>
      <c r="AI133" s="625">
        <f t="shared" si="616"/>
        <v>146.35320270222584</v>
      </c>
      <c r="AJ133" s="625">
        <f t="shared" si="616"/>
        <v>124.97671019793732</v>
      </c>
      <c r="AK133" s="625">
        <f t="shared" si="616"/>
        <v>912.49766074357763</v>
      </c>
      <c r="AL133" s="625">
        <f t="shared" si="616"/>
        <v>118.00871019793732</v>
      </c>
      <c r="AM133" s="625">
        <f t="shared" si="616"/>
        <v>961.16883345105475</v>
      </c>
      <c r="AN133" s="625">
        <f t="shared" si="616"/>
        <v>89.188310197937327</v>
      </c>
      <c r="AO133" s="625">
        <f t="shared" si="616"/>
        <v>669.56535402365159</v>
      </c>
      <c r="AP133" s="625">
        <f t="shared" si="616"/>
        <v>105.76661019793733</v>
      </c>
      <c r="AQ133" s="625">
        <f t="shared" si="616"/>
        <v>101.01670632083068</v>
      </c>
      <c r="AR133" s="625">
        <f t="shared" si="616"/>
        <v>92.826410197937321</v>
      </c>
      <c r="AS133" s="625">
        <f t="shared" si="616"/>
        <v>124.57657472353891</v>
      </c>
      <c r="AT133" s="625">
        <f t="shared" si="616"/>
        <v>101.18021019793731</v>
      </c>
      <c r="AU133" s="625">
        <f t="shared" si="616"/>
        <v>108.3250101979373</v>
      </c>
      <c r="AV133" s="625">
        <f t="shared" si="616"/>
        <v>120.36102038229137</v>
      </c>
      <c r="AW133" s="625">
        <f t="shared" si="616"/>
        <v>79.909699999999987</v>
      </c>
      <c r="AX133" s="625">
        <f t="shared" si="616"/>
        <v>110.11779999999999</v>
      </c>
      <c r="AY133" s="625">
        <f t="shared" si="616"/>
        <v>92.164799999999985</v>
      </c>
      <c r="AZ133" s="625">
        <f t="shared" si="616"/>
        <v>86.673599999999993</v>
      </c>
      <c r="BA133" s="625">
        <f t="shared" si="616"/>
        <v>86.516299999999987</v>
      </c>
      <c r="BB133" s="625">
        <f t="shared" si="616"/>
        <v>98.302099999999996</v>
      </c>
      <c r="BC133" s="625">
        <f t="shared" si="616"/>
        <v>80.733995050377032</v>
      </c>
      <c r="BD133" s="625">
        <f t="shared" si="616"/>
        <v>68.702399999999997</v>
      </c>
      <c r="BE133" s="625">
        <f t="shared" si="616"/>
        <v>60.976500000000001</v>
      </c>
      <c r="BF133" s="625">
        <f t="shared" si="616"/>
        <v>58.055399999999999</v>
      </c>
      <c r="BG133" s="625">
        <f t="shared" si="616"/>
        <v>49.490999999999993</v>
      </c>
      <c r="BH133" s="625">
        <f t="shared" si="616"/>
        <v>30.258800000000001</v>
      </c>
      <c r="BI133" s="625">
        <f t="shared" si="616"/>
        <v>18.240299999999998</v>
      </c>
      <c r="BJ133" s="625">
        <f t="shared" si="616"/>
        <v>6.5363999999999995</v>
      </c>
      <c r="BK133" s="625">
        <f t="shared" si="616"/>
        <v>6.5363999999999995</v>
      </c>
      <c r="BL133" s="625">
        <f t="shared" si="616"/>
        <v>6.0007999999999999</v>
      </c>
      <c r="BM133" s="625">
        <f t="shared" si="616"/>
        <v>2.3477999999999999</v>
      </c>
      <c r="BN133" s="625">
        <f t="shared" si="616"/>
        <v>2.3477999999999999</v>
      </c>
      <c r="BO133" s="625">
        <f t="shared" si="616"/>
        <v>0</v>
      </c>
      <c r="BP133" s="625">
        <f t="shared" si="616"/>
        <v>0</v>
      </c>
      <c r="BQ133" s="625">
        <f t="shared" si="616"/>
        <v>0</v>
      </c>
      <c r="BR133" s="625">
        <f t="shared" si="616"/>
        <v>0</v>
      </c>
      <c r="BS133" s="625">
        <f t="shared" ref="BS133:CL133" si="617">BS194+BS255+BS318+BS379</f>
        <v>0</v>
      </c>
      <c r="BT133" s="625">
        <f t="shared" si="617"/>
        <v>0</v>
      </c>
      <c r="BU133" s="625">
        <f t="shared" si="617"/>
        <v>0</v>
      </c>
      <c r="BV133" s="625">
        <f t="shared" si="617"/>
        <v>0</v>
      </c>
      <c r="BW133" s="625">
        <f t="shared" si="617"/>
        <v>0</v>
      </c>
      <c r="BX133" s="625">
        <f t="shared" si="617"/>
        <v>0</v>
      </c>
      <c r="BY133" s="625">
        <f t="shared" si="617"/>
        <v>0</v>
      </c>
      <c r="BZ133" s="625">
        <f t="shared" si="617"/>
        <v>0</v>
      </c>
      <c r="CA133" s="625">
        <f t="shared" si="617"/>
        <v>0</v>
      </c>
      <c r="CB133" s="625">
        <f t="shared" si="617"/>
        <v>0</v>
      </c>
      <c r="CC133" s="625">
        <f t="shared" si="617"/>
        <v>0</v>
      </c>
      <c r="CD133" s="625">
        <f t="shared" si="617"/>
        <v>0</v>
      </c>
      <c r="CE133" s="625">
        <f t="shared" si="617"/>
        <v>0</v>
      </c>
      <c r="CF133" s="625">
        <f t="shared" si="617"/>
        <v>0</v>
      </c>
      <c r="CG133" s="625">
        <f t="shared" si="617"/>
        <v>0</v>
      </c>
      <c r="CH133" s="625">
        <f t="shared" si="617"/>
        <v>0</v>
      </c>
      <c r="CI133" s="625">
        <f t="shared" si="617"/>
        <v>0</v>
      </c>
      <c r="CJ133" s="625">
        <f t="shared" si="617"/>
        <v>0</v>
      </c>
      <c r="CK133" s="625">
        <f t="shared" si="617"/>
        <v>0</v>
      </c>
      <c r="CL133" s="625">
        <f t="shared" si="617"/>
        <v>0</v>
      </c>
      <c r="CM133" s="625"/>
      <c r="CN133" s="625">
        <f>ROUND(SUM(G133:CM133),0)</f>
        <v>34555</v>
      </c>
      <c r="CO133" s="251"/>
      <c r="CP133" s="251">
        <f t="shared" si="431"/>
        <v>0</v>
      </c>
      <c r="CQ133" s="624">
        <f t="shared" si="606"/>
        <v>401</v>
      </c>
      <c r="CR133" s="624">
        <f t="shared" si="599"/>
        <v>2882</v>
      </c>
      <c r="CS133" s="624">
        <f t="shared" si="599"/>
        <v>18334</v>
      </c>
      <c r="CT133" s="624">
        <f t="shared" si="599"/>
        <v>11345</v>
      </c>
      <c r="CU133" s="624">
        <f t="shared" si="599"/>
        <v>1202</v>
      </c>
      <c r="CV133" s="624">
        <f t="shared" si="599"/>
        <v>391</v>
      </c>
      <c r="CW133" s="624">
        <f t="shared" si="599"/>
        <v>0</v>
      </c>
      <c r="CX133" s="624">
        <f t="shared" si="599"/>
        <v>0</v>
      </c>
      <c r="CY133" s="27"/>
      <c r="CZ133" s="624">
        <f t="shared" si="607"/>
        <v>1045</v>
      </c>
      <c r="DA133" s="624">
        <f t="shared" si="600"/>
        <v>6935</v>
      </c>
      <c r="DB133" s="624">
        <f t="shared" si="600"/>
        <v>22127</v>
      </c>
      <c r="DC133" s="624">
        <f t="shared" si="600"/>
        <v>3504</v>
      </c>
      <c r="DD133" s="624">
        <f t="shared" si="600"/>
        <v>903</v>
      </c>
      <c r="DE133" s="624">
        <f t="shared" si="600"/>
        <v>42</v>
      </c>
      <c r="DF133" s="624">
        <f t="shared" si="600"/>
        <v>0</v>
      </c>
      <c r="DG133" s="624">
        <f t="shared" si="600"/>
        <v>0</v>
      </c>
      <c r="DH133" s="267">
        <f t="shared" si="425"/>
        <v>-1</v>
      </c>
    </row>
    <row r="134" spans="1:112" outlineLevel="1">
      <c r="A134" s="628" t="s">
        <v>132</v>
      </c>
      <c r="B134" s="523">
        <f>'4d 1617 58C PC'!P40</f>
        <v>7.1300000000000002E-2</v>
      </c>
      <c r="C134" s="12">
        <f>'4e 1718 CS PC'!AP38</f>
        <v>7.0300000000000001E-2</v>
      </c>
      <c r="D134" s="12">
        <f>'4e 1718 CS PC'!AR38</f>
        <v>9.8900000000000002E-2</v>
      </c>
      <c r="E134" s="12">
        <f>'4f 1819 CS PC'!AT38</f>
        <v>7.1300000000000002E-2</v>
      </c>
      <c r="F134" s="12">
        <f>'4f 1819 CS PC'!AQ38</f>
        <v>0.1011</v>
      </c>
      <c r="G134" s="625">
        <f t="shared" si="541"/>
        <v>109</v>
      </c>
      <c r="H134" s="625">
        <f t="shared" si="541"/>
        <v>20345</v>
      </c>
      <c r="I134" s="625">
        <f t="shared" ref="I134" si="618">I195+I256+I319+I380</f>
        <v>20</v>
      </c>
      <c r="J134" s="625">
        <f t="shared" ref="J134" si="619">J195+J256+J319+J380</f>
        <v>12016</v>
      </c>
      <c r="K134" s="625">
        <f t="shared" ref="K134" si="620">K195+K256+K319+K380</f>
        <v>20337</v>
      </c>
      <c r="L134" s="625">
        <f t="shared" ref="L134:BR134" si="621">L195+L256+L319+L380</f>
        <v>1</v>
      </c>
      <c r="M134" s="625">
        <f t="shared" si="621"/>
        <v>15137.052992022902</v>
      </c>
      <c r="N134" s="625">
        <f t="shared" si="621"/>
        <v>15397.772295294171</v>
      </c>
      <c r="O134" s="625">
        <f t="shared" si="621"/>
        <v>31921.674721011175</v>
      </c>
      <c r="P134" s="625">
        <f t="shared" si="621"/>
        <v>13947.097552210575</v>
      </c>
      <c r="Q134" s="625">
        <f t="shared" si="621"/>
        <v>13657.730092022903</v>
      </c>
      <c r="R134" s="625">
        <f t="shared" si="621"/>
        <v>22336.514719319832</v>
      </c>
      <c r="S134" s="625">
        <f t="shared" si="621"/>
        <v>19147.441548645809</v>
      </c>
      <c r="T134" s="625">
        <f t="shared" si="621"/>
        <v>77104.49073062533</v>
      </c>
      <c r="U134" s="625">
        <f t="shared" si="621"/>
        <v>12362.065205348019</v>
      </c>
      <c r="V134" s="625">
        <f t="shared" si="621"/>
        <v>26298.382630171189</v>
      </c>
      <c r="W134" s="625">
        <f t="shared" si="621"/>
        <v>104976.31375287705</v>
      </c>
      <c r="X134" s="625">
        <f t="shared" si="621"/>
        <v>13563.211606150971</v>
      </c>
      <c r="Y134" s="625">
        <f t="shared" si="621"/>
        <v>315975.00676013873</v>
      </c>
      <c r="Z134" s="625">
        <f t="shared" si="621"/>
        <v>28449.240969623661</v>
      </c>
      <c r="AA134" s="625">
        <f t="shared" si="621"/>
        <v>162458.44239583271</v>
      </c>
      <c r="AB134" s="625">
        <f t="shared" si="621"/>
        <v>87410.99848777031</v>
      </c>
      <c r="AC134" s="625">
        <f t="shared" si="621"/>
        <v>125102.87390601345</v>
      </c>
      <c r="AD134" s="625">
        <f t="shared" si="621"/>
        <v>10345.796935044495</v>
      </c>
      <c r="AE134" s="625">
        <f t="shared" si="621"/>
        <v>227814.15514031643</v>
      </c>
      <c r="AF134" s="625">
        <f t="shared" si="621"/>
        <v>21492.939674406785</v>
      </c>
      <c r="AG134" s="625">
        <f t="shared" si="621"/>
        <v>167651.6708037749</v>
      </c>
      <c r="AH134" s="625">
        <f t="shared" si="621"/>
        <v>22769.664668979512</v>
      </c>
      <c r="AI134" s="625">
        <f t="shared" si="621"/>
        <v>8026.9102712836175</v>
      </c>
      <c r="AJ134" s="625">
        <f t="shared" si="621"/>
        <v>6854.4918747022539</v>
      </c>
      <c r="AK134" s="625">
        <f t="shared" si="621"/>
        <v>48870.790808474681</v>
      </c>
      <c r="AL134" s="625">
        <f t="shared" si="621"/>
        <v>6472.3238747022542</v>
      </c>
      <c r="AM134" s="625">
        <f t="shared" si="621"/>
        <v>51456.079773123223</v>
      </c>
      <c r="AN134" s="625">
        <f t="shared" si="621"/>
        <v>4891.632674702254</v>
      </c>
      <c r="AO134" s="625">
        <f t="shared" si="621"/>
        <v>36723.084416835663</v>
      </c>
      <c r="AP134" s="625">
        <f t="shared" si="621"/>
        <v>5800.8917747022542</v>
      </c>
      <c r="AQ134" s="625">
        <f t="shared" si="621"/>
        <v>5540.3778159040212</v>
      </c>
      <c r="AR134" s="625">
        <f t="shared" si="621"/>
        <v>5091.1715747022545</v>
      </c>
      <c r="AS134" s="625">
        <f t="shared" si="621"/>
        <v>6832.5459829140964</v>
      </c>
      <c r="AT134" s="625">
        <f t="shared" si="621"/>
        <v>5549.345374702254</v>
      </c>
      <c r="AU134" s="625">
        <f t="shared" si="621"/>
        <v>5941.2101747022534</v>
      </c>
      <c r="AV134" s="625">
        <f t="shared" si="621"/>
        <v>6601.339040967212</v>
      </c>
      <c r="AW134" s="625">
        <f t="shared" si="621"/>
        <v>4382.7397000000001</v>
      </c>
      <c r="AX134" s="625">
        <f t="shared" si="621"/>
        <v>6039.5378000000001</v>
      </c>
      <c r="AY134" s="625">
        <f t="shared" si="621"/>
        <v>5054.8847999999998</v>
      </c>
      <c r="AZ134" s="625">
        <f t="shared" si="621"/>
        <v>4753.7136</v>
      </c>
      <c r="BA134" s="625">
        <f t="shared" si="621"/>
        <v>4745.0862999999999</v>
      </c>
      <c r="BB134" s="625">
        <f t="shared" si="621"/>
        <v>5391.4921000000004</v>
      </c>
      <c r="BC134" s="625">
        <f t="shared" si="621"/>
        <v>4427.9491131476016</v>
      </c>
      <c r="BD134" s="625">
        <f t="shared" si="621"/>
        <v>3768.0624000000003</v>
      </c>
      <c r="BE134" s="625">
        <f t="shared" si="621"/>
        <v>3344.3265000000001</v>
      </c>
      <c r="BF134" s="625">
        <f t="shared" si="621"/>
        <v>3184.1154000000001</v>
      </c>
      <c r="BG134" s="625">
        <f t="shared" si="621"/>
        <v>2714.3910000000001</v>
      </c>
      <c r="BH134" s="625">
        <f t="shared" si="621"/>
        <v>1659.5788</v>
      </c>
      <c r="BI134" s="625">
        <f t="shared" si="621"/>
        <v>1000.4103000000001</v>
      </c>
      <c r="BJ134" s="625">
        <f t="shared" si="621"/>
        <v>358.49639999999999</v>
      </c>
      <c r="BK134" s="625">
        <f t="shared" si="621"/>
        <v>358.49639999999999</v>
      </c>
      <c r="BL134" s="625">
        <f t="shared" si="621"/>
        <v>329.12080000000003</v>
      </c>
      <c r="BM134" s="625">
        <f t="shared" si="621"/>
        <v>128.76779999999999</v>
      </c>
      <c r="BN134" s="625">
        <f t="shared" si="621"/>
        <v>128.76779999999999</v>
      </c>
      <c r="BO134" s="625">
        <f t="shared" si="621"/>
        <v>0</v>
      </c>
      <c r="BP134" s="625">
        <f t="shared" si="621"/>
        <v>0</v>
      </c>
      <c r="BQ134" s="625">
        <f t="shared" si="621"/>
        <v>0</v>
      </c>
      <c r="BR134" s="625">
        <f t="shared" si="621"/>
        <v>0</v>
      </c>
      <c r="BS134" s="625">
        <f t="shared" ref="BS134:CL134" si="622">BS195+BS256+BS319+BS380</f>
        <v>0</v>
      </c>
      <c r="BT134" s="625">
        <f t="shared" si="622"/>
        <v>0</v>
      </c>
      <c r="BU134" s="625">
        <f t="shared" si="622"/>
        <v>0</v>
      </c>
      <c r="BV134" s="625">
        <f t="shared" si="622"/>
        <v>0</v>
      </c>
      <c r="BW134" s="625">
        <f t="shared" si="622"/>
        <v>0</v>
      </c>
      <c r="BX134" s="625">
        <f t="shared" si="622"/>
        <v>0</v>
      </c>
      <c r="BY134" s="625">
        <f t="shared" si="622"/>
        <v>0</v>
      </c>
      <c r="BZ134" s="625">
        <f t="shared" si="622"/>
        <v>0</v>
      </c>
      <c r="CA134" s="625">
        <f t="shared" si="622"/>
        <v>0</v>
      </c>
      <c r="CB134" s="625">
        <f t="shared" si="622"/>
        <v>0</v>
      </c>
      <c r="CC134" s="625">
        <f t="shared" si="622"/>
        <v>0</v>
      </c>
      <c r="CD134" s="625">
        <f t="shared" si="622"/>
        <v>0</v>
      </c>
      <c r="CE134" s="625">
        <f t="shared" si="622"/>
        <v>0</v>
      </c>
      <c r="CF134" s="625">
        <f t="shared" si="622"/>
        <v>0</v>
      </c>
      <c r="CG134" s="625">
        <f t="shared" si="622"/>
        <v>0</v>
      </c>
      <c r="CH134" s="625">
        <f t="shared" si="622"/>
        <v>0</v>
      </c>
      <c r="CI134" s="625">
        <f t="shared" si="622"/>
        <v>0</v>
      </c>
      <c r="CJ134" s="625">
        <f t="shared" si="622"/>
        <v>0</v>
      </c>
      <c r="CK134" s="625">
        <f t="shared" si="622"/>
        <v>0</v>
      </c>
      <c r="CL134" s="625">
        <f t="shared" si="622"/>
        <v>0</v>
      </c>
      <c r="CM134" s="625"/>
      <c r="CN134" s="653">
        <f>ROUNDUP(SUM(G134:CM134),0)</f>
        <v>1844571</v>
      </c>
      <c r="CO134" s="251"/>
      <c r="CP134" s="251">
        <f t="shared" si="431"/>
        <v>1</v>
      </c>
      <c r="CQ134" s="624">
        <f t="shared" si="606"/>
        <v>20474</v>
      </c>
      <c r="CR134" s="624">
        <f t="shared" si="599"/>
        <v>144751</v>
      </c>
      <c r="CS134" s="624">
        <f t="shared" si="599"/>
        <v>983194</v>
      </c>
      <c r="CT134" s="624">
        <f t="shared" si="599"/>
        <v>608824</v>
      </c>
      <c r="CU134" s="624">
        <f t="shared" si="599"/>
        <v>65924</v>
      </c>
      <c r="CV134" s="624">
        <f t="shared" si="599"/>
        <v>21403</v>
      </c>
      <c r="CW134" s="624">
        <f t="shared" si="599"/>
        <v>0</v>
      </c>
      <c r="CX134" s="624">
        <f t="shared" si="599"/>
        <v>0</v>
      </c>
      <c r="CY134" s="27"/>
      <c r="CZ134" s="624">
        <f t="shared" si="607"/>
        <v>52828</v>
      </c>
      <c r="DA134" s="624">
        <f t="shared" si="600"/>
        <v>365850</v>
      </c>
      <c r="DB134" s="624">
        <f t="shared" si="600"/>
        <v>1184353</v>
      </c>
      <c r="DC134" s="624">
        <f t="shared" si="600"/>
        <v>189772</v>
      </c>
      <c r="DD134" s="624">
        <f t="shared" si="600"/>
        <v>49465</v>
      </c>
      <c r="DE134" s="624">
        <f t="shared" si="600"/>
        <v>2304</v>
      </c>
      <c r="DF134" s="624">
        <f t="shared" si="600"/>
        <v>0</v>
      </c>
      <c r="DG134" s="624">
        <f t="shared" si="600"/>
        <v>0</v>
      </c>
      <c r="DH134" s="267">
        <f t="shared" si="425"/>
        <v>-2</v>
      </c>
    </row>
    <row r="135" spans="1:112" outlineLevel="1">
      <c r="A135" s="628" t="s">
        <v>167</v>
      </c>
      <c r="B135" s="523">
        <f>'4d 1617 58C PC'!P41</f>
        <v>6.6900000000000001E-2</v>
      </c>
      <c r="C135" s="12">
        <f>'4e 1718 CS PC'!AP39</f>
        <v>6.6699999999999995E-2</v>
      </c>
      <c r="D135" s="12">
        <f>'4e 1718 CS PC'!AR39</f>
        <v>9.3899999999999997E-2</v>
      </c>
      <c r="E135" s="12">
        <f>'4f 1819 CS PC'!AT39</f>
        <v>6.4899999999999999E-2</v>
      </c>
      <c r="F135" s="12">
        <f>'4f 1819 CS PC'!AQ39</f>
        <v>9.2100000000000001E-2</v>
      </c>
      <c r="G135" s="625">
        <f t="shared" si="541"/>
        <v>102</v>
      </c>
      <c r="H135" s="625">
        <f t="shared" si="541"/>
        <v>19089</v>
      </c>
      <c r="I135" s="625">
        <f t="shared" ref="I135" si="623">I196+I257+I320+I381</f>
        <v>18</v>
      </c>
      <c r="J135" s="625">
        <f t="shared" ref="J135" si="624">J196+J257+J320+J381</f>
        <v>11401</v>
      </c>
      <c r="K135" s="625">
        <f t="shared" ref="K135" si="625">K196+K257+K320+K381</f>
        <v>19296</v>
      </c>
      <c r="L135" s="625">
        <f t="shared" ref="L135:BR135" si="626">L196+L257+L320+L381</f>
        <v>1</v>
      </c>
      <c r="M135" s="625">
        <f t="shared" si="626"/>
        <v>14361.898073512482</v>
      </c>
      <c r="N135" s="625">
        <f t="shared" si="626"/>
        <v>14609.266174909264</v>
      </c>
      <c r="O135" s="625">
        <f t="shared" si="626"/>
        <v>30286.994365454411</v>
      </c>
      <c r="P135" s="625">
        <f t="shared" si="626"/>
        <v>13232.879185383288</v>
      </c>
      <c r="Q135" s="625">
        <f t="shared" si="626"/>
        <v>12958.329973512482</v>
      </c>
      <c r="R135" s="625">
        <f t="shared" si="626"/>
        <v>21192.681817619239</v>
      </c>
      <c r="S135" s="625">
        <f t="shared" si="626"/>
        <v>17428.73711791182</v>
      </c>
      <c r="T135" s="625">
        <f t="shared" si="626"/>
        <v>70227.642285800597</v>
      </c>
      <c r="U135" s="625">
        <f t="shared" si="626"/>
        <v>11252.426813844129</v>
      </c>
      <c r="V135" s="625">
        <f t="shared" si="626"/>
        <v>23937.798495064664</v>
      </c>
      <c r="W135" s="625">
        <f t="shared" si="626"/>
        <v>95608.68970689649</v>
      </c>
      <c r="X135" s="625">
        <f t="shared" si="626"/>
        <v>12345.756501812033</v>
      </c>
      <c r="Y135" s="625">
        <f t="shared" si="626"/>
        <v>287829.67971518938</v>
      </c>
      <c r="Z135" s="625">
        <f t="shared" si="626"/>
        <v>25895.592411340469</v>
      </c>
      <c r="AA135" s="625">
        <f t="shared" si="626"/>
        <v>147977.87501331759</v>
      </c>
      <c r="AB135" s="625">
        <f t="shared" si="626"/>
        <v>79609.021716918563</v>
      </c>
      <c r="AC135" s="625">
        <f t="shared" si="626"/>
        <v>113950.48637279487</v>
      </c>
      <c r="AD135" s="625">
        <f t="shared" si="626"/>
        <v>9417.1419506926759</v>
      </c>
      <c r="AE135" s="625">
        <f t="shared" si="626"/>
        <v>207517.84632547741</v>
      </c>
      <c r="AF135" s="625">
        <f t="shared" si="626"/>
        <v>19563.699647531557</v>
      </c>
      <c r="AG135" s="625">
        <f t="shared" si="626"/>
        <v>152714.996198387</v>
      </c>
      <c r="AH135" s="625">
        <f t="shared" si="626"/>
        <v>20725.823801076713</v>
      </c>
      <c r="AI135" s="625">
        <f t="shared" si="626"/>
        <v>7306.4021964418907</v>
      </c>
      <c r="AJ135" s="625">
        <f t="shared" si="626"/>
        <v>6239.2219168047168</v>
      </c>
      <c r="AK135" s="625">
        <f t="shared" si="626"/>
        <v>44512.417970967843</v>
      </c>
      <c r="AL135" s="625">
        <f t="shared" si="626"/>
        <v>5891.3579168047163</v>
      </c>
      <c r="AM135" s="625">
        <f t="shared" si="626"/>
        <v>46867.675039210349</v>
      </c>
      <c r="AN135" s="625">
        <f t="shared" si="626"/>
        <v>4452.5521168047162</v>
      </c>
      <c r="AO135" s="625">
        <f t="shared" si="626"/>
        <v>33426.762673949997</v>
      </c>
      <c r="AP135" s="625">
        <f t="shared" si="626"/>
        <v>5280.1946168047161</v>
      </c>
      <c r="AQ135" s="625">
        <f t="shared" si="626"/>
        <v>5043.0648001707013</v>
      </c>
      <c r="AR135" s="625">
        <f t="shared" si="626"/>
        <v>4634.1800168047157</v>
      </c>
      <c r="AS135" s="625">
        <f t="shared" si="626"/>
        <v>6219.2459227366744</v>
      </c>
      <c r="AT135" s="625">
        <f t="shared" si="626"/>
        <v>5051.2274168047161</v>
      </c>
      <c r="AU135" s="625">
        <f t="shared" si="626"/>
        <v>5407.9178168047165</v>
      </c>
      <c r="AV135" s="625">
        <f t="shared" si="626"/>
        <v>6008.7924790851603</v>
      </c>
      <c r="AW135" s="625">
        <f t="shared" si="626"/>
        <v>3989.3380999999999</v>
      </c>
      <c r="AX135" s="625">
        <f t="shared" si="626"/>
        <v>5497.4193999999998</v>
      </c>
      <c r="AY135" s="625">
        <f t="shared" si="626"/>
        <v>4601.1504000000004</v>
      </c>
      <c r="AZ135" s="625">
        <f t="shared" si="626"/>
        <v>4327.0127999999995</v>
      </c>
      <c r="BA135" s="625">
        <f t="shared" si="626"/>
        <v>4319.1598999999997</v>
      </c>
      <c r="BB135" s="625">
        <f t="shared" si="626"/>
        <v>4907.5432999999994</v>
      </c>
      <c r="BC135" s="625">
        <f t="shared" si="626"/>
        <v>4030.4894452072849</v>
      </c>
      <c r="BD135" s="625">
        <f t="shared" si="626"/>
        <v>3429.8351999999995</v>
      </c>
      <c r="BE135" s="625">
        <f t="shared" si="626"/>
        <v>3044.1345000000001</v>
      </c>
      <c r="BF135" s="625">
        <f t="shared" si="626"/>
        <v>2898.3042</v>
      </c>
      <c r="BG135" s="625">
        <f t="shared" si="626"/>
        <v>2470.7429999999999</v>
      </c>
      <c r="BH135" s="625">
        <f t="shared" si="626"/>
        <v>1510.6124</v>
      </c>
      <c r="BI135" s="625">
        <f t="shared" si="626"/>
        <v>910.61189999999999</v>
      </c>
      <c r="BJ135" s="625">
        <f t="shared" si="626"/>
        <v>326.31720000000001</v>
      </c>
      <c r="BK135" s="625">
        <f t="shared" si="626"/>
        <v>326.31720000000001</v>
      </c>
      <c r="BL135" s="625">
        <f t="shared" si="626"/>
        <v>299.57839999999999</v>
      </c>
      <c r="BM135" s="625">
        <f t="shared" si="626"/>
        <v>117.2094</v>
      </c>
      <c r="BN135" s="625">
        <f t="shared" si="626"/>
        <v>117.2094</v>
      </c>
      <c r="BO135" s="625">
        <f t="shared" si="626"/>
        <v>0</v>
      </c>
      <c r="BP135" s="625">
        <f t="shared" si="626"/>
        <v>0</v>
      </c>
      <c r="BQ135" s="625">
        <f t="shared" si="626"/>
        <v>0</v>
      </c>
      <c r="BR135" s="625">
        <f t="shared" si="626"/>
        <v>0</v>
      </c>
      <c r="BS135" s="625">
        <f t="shared" ref="BS135:CL135" si="627">BS196+BS257+BS320+BS381</f>
        <v>0</v>
      </c>
      <c r="BT135" s="625">
        <f t="shared" si="627"/>
        <v>0</v>
      </c>
      <c r="BU135" s="625">
        <f t="shared" si="627"/>
        <v>0</v>
      </c>
      <c r="BV135" s="625">
        <f t="shared" si="627"/>
        <v>0</v>
      </c>
      <c r="BW135" s="625">
        <f t="shared" si="627"/>
        <v>0</v>
      </c>
      <c r="BX135" s="625">
        <f t="shared" si="627"/>
        <v>0</v>
      </c>
      <c r="BY135" s="625">
        <f t="shared" si="627"/>
        <v>0</v>
      </c>
      <c r="BZ135" s="625">
        <f t="shared" si="627"/>
        <v>0</v>
      </c>
      <c r="CA135" s="625">
        <f t="shared" si="627"/>
        <v>0</v>
      </c>
      <c r="CB135" s="625">
        <f t="shared" si="627"/>
        <v>0</v>
      </c>
      <c r="CC135" s="625">
        <f t="shared" si="627"/>
        <v>0</v>
      </c>
      <c r="CD135" s="625">
        <f t="shared" si="627"/>
        <v>0</v>
      </c>
      <c r="CE135" s="625">
        <f t="shared" si="627"/>
        <v>0</v>
      </c>
      <c r="CF135" s="625">
        <f t="shared" si="627"/>
        <v>0</v>
      </c>
      <c r="CG135" s="625">
        <f t="shared" si="627"/>
        <v>0</v>
      </c>
      <c r="CH135" s="625">
        <f t="shared" si="627"/>
        <v>0</v>
      </c>
      <c r="CI135" s="625">
        <f t="shared" si="627"/>
        <v>0</v>
      </c>
      <c r="CJ135" s="625">
        <f t="shared" si="627"/>
        <v>0</v>
      </c>
      <c r="CK135" s="625">
        <f t="shared" si="627"/>
        <v>0</v>
      </c>
      <c r="CL135" s="625">
        <f t="shared" si="627"/>
        <v>0</v>
      </c>
      <c r="CM135" s="625"/>
      <c r="CN135" s="653">
        <f>ROUNDDOWN(SUM(G135:CM135),0)-1</f>
        <v>1686015</v>
      </c>
      <c r="CO135" s="251"/>
      <c r="CP135" s="251">
        <f t="shared" si="431"/>
        <v>-1</v>
      </c>
      <c r="CQ135" s="624">
        <f t="shared" si="606"/>
        <v>19209</v>
      </c>
      <c r="CR135" s="624">
        <f t="shared" si="599"/>
        <v>137340</v>
      </c>
      <c r="CS135" s="624">
        <f t="shared" si="599"/>
        <v>895480</v>
      </c>
      <c r="CT135" s="624">
        <f t="shared" si="599"/>
        <v>554499</v>
      </c>
      <c r="CU135" s="624">
        <f t="shared" si="599"/>
        <v>60006</v>
      </c>
      <c r="CV135" s="624">
        <f t="shared" si="599"/>
        <v>19482</v>
      </c>
      <c r="CW135" s="624">
        <f t="shared" si="599"/>
        <v>0</v>
      </c>
      <c r="CX135" s="624">
        <f t="shared" si="599"/>
        <v>0</v>
      </c>
      <c r="CY135" s="27"/>
      <c r="CZ135" s="624">
        <f t="shared" si="607"/>
        <v>49907</v>
      </c>
      <c r="DA135" s="624">
        <f t="shared" si="600"/>
        <v>337442</v>
      </c>
      <c r="DB135" s="624">
        <f t="shared" si="600"/>
        <v>1078747</v>
      </c>
      <c r="DC135" s="624">
        <f t="shared" si="600"/>
        <v>172795</v>
      </c>
      <c r="DD135" s="624">
        <f t="shared" si="600"/>
        <v>45027</v>
      </c>
      <c r="DE135" s="624">
        <f t="shared" si="600"/>
        <v>2097</v>
      </c>
      <c r="DF135" s="624">
        <f t="shared" si="600"/>
        <v>0</v>
      </c>
      <c r="DG135" s="624">
        <f t="shared" si="600"/>
        <v>0</v>
      </c>
      <c r="DH135" s="267">
        <f t="shared" si="425"/>
        <v>1</v>
      </c>
    </row>
    <row r="136" spans="1:112" outlineLevel="1">
      <c r="A136" s="628" t="s">
        <v>168</v>
      </c>
      <c r="B136" s="523">
        <f>'4d 1617 58C PC'!P42</f>
        <v>1.46E-2</v>
      </c>
      <c r="C136" s="12">
        <f>'4e 1718 CS PC'!AP40</f>
        <v>1.43E-2</v>
      </c>
      <c r="D136" s="12">
        <f>'4e 1718 CS PC'!AR40</f>
        <v>2.0199999999999999E-2</v>
      </c>
      <c r="E136" s="12">
        <f>'4f 1819 CS PC'!AT40</f>
        <v>1.4999999999999999E-2</v>
      </c>
      <c r="F136" s="12">
        <f>'4f 1819 CS PC'!AQ40</f>
        <v>2.1299999999999999E-2</v>
      </c>
      <c r="G136" s="625">
        <f t="shared" si="541"/>
        <v>22</v>
      </c>
      <c r="H136" s="625">
        <f t="shared" si="541"/>
        <v>4166</v>
      </c>
      <c r="I136" s="625">
        <f t="shared" ref="I136" si="628">I197+I258+I321+I382</f>
        <v>4</v>
      </c>
      <c r="J136" s="625">
        <f t="shared" ref="J136" si="629">J197+J258+J321+J382</f>
        <v>2444</v>
      </c>
      <c r="K136" s="625">
        <f t="shared" ref="K136" si="630">K197+K258+K321+K382</f>
        <v>4137</v>
      </c>
      <c r="L136" s="625">
        <f t="shared" ref="L136:BR136" si="631">L197+L258+L321+L382</f>
        <v>0</v>
      </c>
      <c r="M136" s="625">
        <f t="shared" si="631"/>
        <v>3079.0875929719414</v>
      </c>
      <c r="N136" s="625">
        <f t="shared" si="631"/>
        <v>3132.1215337511617</v>
      </c>
      <c r="O136" s="625">
        <f t="shared" si="631"/>
        <v>6493.3136345726853</v>
      </c>
      <c r="P136" s="625">
        <f t="shared" si="631"/>
        <v>2837.0340682306005</v>
      </c>
      <c r="Q136" s="625">
        <f t="shared" si="631"/>
        <v>2778.1726929719416</v>
      </c>
      <c r="R136" s="625">
        <f t="shared" si="631"/>
        <v>4543.5584706440059</v>
      </c>
      <c r="S136" s="625">
        <f t="shared" si="631"/>
        <v>4028.2135095327781</v>
      </c>
      <c r="T136" s="625">
        <f t="shared" si="631"/>
        <v>16239.256492557921</v>
      </c>
      <c r="U136" s="625">
        <f t="shared" si="631"/>
        <v>2600.7149800872412</v>
      </c>
      <c r="V136" s="625">
        <f t="shared" si="631"/>
        <v>5532.6190666559305</v>
      </c>
      <c r="W136" s="625">
        <f t="shared" si="631"/>
        <v>22107.422751516915</v>
      </c>
      <c r="X136" s="625">
        <f t="shared" si="631"/>
        <v>2853.4106070443831</v>
      </c>
      <c r="Y136" s="625">
        <f t="shared" si="631"/>
        <v>66563.434961600025</v>
      </c>
      <c r="Z136" s="625">
        <f t="shared" si="631"/>
        <v>5985.113808476226</v>
      </c>
      <c r="AA136" s="625">
        <f t="shared" si="631"/>
        <v>34219.607002769859</v>
      </c>
      <c r="AB136" s="625">
        <f t="shared" si="631"/>
        <v>18407.526006683798</v>
      </c>
      <c r="AC136" s="625">
        <f t="shared" si="631"/>
        <v>26350.573943481089</v>
      </c>
      <c r="AD136" s="625">
        <f t="shared" si="631"/>
        <v>2176.5351195745784</v>
      </c>
      <c r="AE136" s="625">
        <f t="shared" si="631"/>
        <v>47989.844284779065</v>
      </c>
      <c r="AF136" s="625">
        <f t="shared" si="631"/>
        <v>4521.6563129888045</v>
      </c>
      <c r="AG136" s="625">
        <f t="shared" si="631"/>
        <v>35316.271175127949</v>
      </c>
      <c r="AH136" s="625">
        <f t="shared" si="631"/>
        <v>4790.2520341471609</v>
      </c>
      <c r="AI136" s="625">
        <f t="shared" si="631"/>
        <v>1688.6908004102979</v>
      </c>
      <c r="AJ136" s="625">
        <f t="shared" si="631"/>
        <v>1442.0389638223535</v>
      </c>
      <c r="AK136" s="625">
        <f t="shared" si="631"/>
        <v>10292.997631656664</v>
      </c>
      <c r="AL136" s="625">
        <f t="shared" si="631"/>
        <v>1361.6389638223534</v>
      </c>
      <c r="AM136" s="625">
        <f t="shared" si="631"/>
        <v>10837.718901358323</v>
      </c>
      <c r="AN136" s="625">
        <f t="shared" si="631"/>
        <v>1029.0952638223537</v>
      </c>
      <c r="AO136" s="625">
        <f t="shared" si="631"/>
        <v>7725.7540848882891</v>
      </c>
      <c r="AP136" s="625">
        <f t="shared" si="631"/>
        <v>1220.3839638223535</v>
      </c>
      <c r="AQ136" s="625">
        <f t="shared" si="631"/>
        <v>1165.5773806249692</v>
      </c>
      <c r="AR136" s="625">
        <f t="shared" si="631"/>
        <v>1071.0739638223536</v>
      </c>
      <c r="AS136" s="625">
        <f t="shared" si="631"/>
        <v>1437.4220160408338</v>
      </c>
      <c r="AT136" s="625">
        <f t="shared" si="631"/>
        <v>1167.4639638223537</v>
      </c>
      <c r="AU136" s="625">
        <f t="shared" si="631"/>
        <v>1249.9039638223535</v>
      </c>
      <c r="AV136" s="625">
        <f t="shared" si="631"/>
        <v>1388.781004411054</v>
      </c>
      <c r="AW136" s="625">
        <f t="shared" si="631"/>
        <v>922.03499999999985</v>
      </c>
      <c r="AX136" s="625">
        <f t="shared" si="631"/>
        <v>1270.5899999999999</v>
      </c>
      <c r="AY136" s="625">
        <f t="shared" si="631"/>
        <v>1063.4399999999998</v>
      </c>
      <c r="AZ136" s="625">
        <f t="shared" si="631"/>
        <v>1000.08</v>
      </c>
      <c r="BA136" s="625">
        <f t="shared" si="631"/>
        <v>998.26499999999987</v>
      </c>
      <c r="BB136" s="625">
        <f t="shared" si="631"/>
        <v>1134.2549999999999</v>
      </c>
      <c r="BC136" s="625">
        <f t="shared" si="631"/>
        <v>931.54609673511982</v>
      </c>
      <c r="BD136" s="625">
        <f t="shared" si="631"/>
        <v>792.72</v>
      </c>
      <c r="BE136" s="625">
        <f t="shared" si="631"/>
        <v>703.57500000000005</v>
      </c>
      <c r="BF136" s="625">
        <f t="shared" si="631"/>
        <v>669.87</v>
      </c>
      <c r="BG136" s="625">
        <f t="shared" si="631"/>
        <v>571.04999999999995</v>
      </c>
      <c r="BH136" s="625">
        <f t="shared" si="631"/>
        <v>349.14</v>
      </c>
      <c r="BI136" s="625">
        <f t="shared" si="631"/>
        <v>210.46500000000003</v>
      </c>
      <c r="BJ136" s="625">
        <f t="shared" si="631"/>
        <v>75.42</v>
      </c>
      <c r="BK136" s="625">
        <f t="shared" si="631"/>
        <v>75.42</v>
      </c>
      <c r="BL136" s="625">
        <f t="shared" si="631"/>
        <v>69.239999999999995</v>
      </c>
      <c r="BM136" s="625">
        <f t="shared" si="631"/>
        <v>27.09</v>
      </c>
      <c r="BN136" s="625">
        <f t="shared" si="631"/>
        <v>27.09</v>
      </c>
      <c r="BO136" s="625">
        <f t="shared" si="631"/>
        <v>0</v>
      </c>
      <c r="BP136" s="625">
        <f t="shared" si="631"/>
        <v>0</v>
      </c>
      <c r="BQ136" s="625">
        <f t="shared" si="631"/>
        <v>0</v>
      </c>
      <c r="BR136" s="625">
        <f t="shared" si="631"/>
        <v>0</v>
      </c>
      <c r="BS136" s="625">
        <f t="shared" ref="BS136:CL136" si="632">BS197+BS258+BS321+BS382</f>
        <v>0</v>
      </c>
      <c r="BT136" s="625">
        <f t="shared" si="632"/>
        <v>0</v>
      </c>
      <c r="BU136" s="625">
        <f t="shared" si="632"/>
        <v>0</v>
      </c>
      <c r="BV136" s="625">
        <f t="shared" si="632"/>
        <v>0</v>
      </c>
      <c r="BW136" s="625">
        <f t="shared" si="632"/>
        <v>0</v>
      </c>
      <c r="BX136" s="625">
        <f t="shared" si="632"/>
        <v>0</v>
      </c>
      <c r="BY136" s="625">
        <f t="shared" si="632"/>
        <v>0</v>
      </c>
      <c r="BZ136" s="625">
        <f t="shared" si="632"/>
        <v>0</v>
      </c>
      <c r="CA136" s="625">
        <f t="shared" si="632"/>
        <v>0</v>
      </c>
      <c r="CB136" s="625">
        <f t="shared" si="632"/>
        <v>0</v>
      </c>
      <c r="CC136" s="625">
        <f t="shared" si="632"/>
        <v>0</v>
      </c>
      <c r="CD136" s="625">
        <f t="shared" si="632"/>
        <v>0</v>
      </c>
      <c r="CE136" s="625">
        <f t="shared" si="632"/>
        <v>0</v>
      </c>
      <c r="CF136" s="625">
        <f t="shared" si="632"/>
        <v>0</v>
      </c>
      <c r="CG136" s="625">
        <f t="shared" si="632"/>
        <v>0</v>
      </c>
      <c r="CH136" s="625">
        <f t="shared" si="632"/>
        <v>0</v>
      </c>
      <c r="CI136" s="625">
        <f t="shared" si="632"/>
        <v>0</v>
      </c>
      <c r="CJ136" s="625">
        <f t="shared" si="632"/>
        <v>0</v>
      </c>
      <c r="CK136" s="625">
        <f t="shared" si="632"/>
        <v>0</v>
      </c>
      <c r="CL136" s="625">
        <f t="shared" si="632"/>
        <v>0</v>
      </c>
      <c r="CM136" s="625"/>
      <c r="CN136" s="625">
        <f>ROUND(SUM(G136:CM136),0)</f>
        <v>387289</v>
      </c>
      <c r="CO136" s="251"/>
      <c r="CP136" s="251">
        <f t="shared" si="431"/>
        <v>0</v>
      </c>
      <c r="CQ136" s="624">
        <f t="shared" si="606"/>
        <v>4192</v>
      </c>
      <c r="CR136" s="624">
        <f t="shared" si="599"/>
        <v>29444</v>
      </c>
      <c r="CS136" s="624">
        <f t="shared" si="599"/>
        <v>207065</v>
      </c>
      <c r="CT136" s="624">
        <f t="shared" si="599"/>
        <v>128216</v>
      </c>
      <c r="CU136" s="624">
        <f t="shared" si="599"/>
        <v>13870</v>
      </c>
      <c r="CV136" s="624">
        <f t="shared" si="599"/>
        <v>4502</v>
      </c>
      <c r="CW136" s="624">
        <f t="shared" si="599"/>
        <v>0</v>
      </c>
      <c r="CX136" s="624">
        <f t="shared" si="599"/>
        <v>0</v>
      </c>
      <c r="CY136" s="27"/>
      <c r="CZ136" s="624">
        <f t="shared" si="607"/>
        <v>10773</v>
      </c>
      <c r="DA136" s="624">
        <f t="shared" si="600"/>
        <v>76224</v>
      </c>
      <c r="DB136" s="624">
        <f t="shared" si="600"/>
        <v>249452</v>
      </c>
      <c r="DC136" s="624">
        <f t="shared" si="600"/>
        <v>39948</v>
      </c>
      <c r="DD136" s="624">
        <f t="shared" si="600"/>
        <v>10406</v>
      </c>
      <c r="DE136" s="624">
        <f t="shared" si="600"/>
        <v>485</v>
      </c>
      <c r="DF136" s="624">
        <f t="shared" si="600"/>
        <v>0</v>
      </c>
      <c r="DG136" s="624">
        <f t="shared" si="600"/>
        <v>0</v>
      </c>
      <c r="DH136" s="267">
        <f t="shared" si="425"/>
        <v>1</v>
      </c>
    </row>
    <row r="137" spans="1:112" outlineLevel="1">
      <c r="A137" s="628" t="s">
        <v>133</v>
      </c>
      <c r="B137" s="523">
        <f>'4d 1617 58C PC'!P43</f>
        <v>2.3199999999999998E-2</v>
      </c>
      <c r="C137" s="12">
        <f>'4e 1718 CS PC'!AP41</f>
        <v>2.29E-2</v>
      </c>
      <c r="D137" s="12">
        <f>'4e 1718 CS PC'!AR41</f>
        <v>3.2199999999999999E-2</v>
      </c>
      <c r="E137" s="12">
        <f>'4f 1819 CS PC'!AT41</f>
        <v>2.3E-2</v>
      </c>
      <c r="F137" s="12">
        <f>'4f 1819 CS PC'!AQ41</f>
        <v>3.2599999999999997E-2</v>
      </c>
      <c r="G137" s="625">
        <f t="shared" si="541"/>
        <v>35</v>
      </c>
      <c r="H137" s="625">
        <f t="shared" si="541"/>
        <v>6620</v>
      </c>
      <c r="I137" s="625">
        <f t="shared" ref="I137" si="633">I198+I259+I322+I383</f>
        <v>6</v>
      </c>
      <c r="J137" s="625">
        <f t="shared" ref="J137" si="634">J198+J259+J322+J383</f>
        <v>3914</v>
      </c>
      <c r="K137" s="625">
        <f t="shared" ref="K137" si="635">K198+K259+K322+K383</f>
        <v>6625</v>
      </c>
      <c r="L137" s="625">
        <f t="shared" ref="L137:BR137" si="636">L198+L259+L322+L383</f>
        <v>0</v>
      </c>
      <c r="M137" s="625">
        <f t="shared" si="636"/>
        <v>4930.8465649690534</v>
      </c>
      <c r="N137" s="625">
        <f t="shared" si="636"/>
        <v>5015.7750435595526</v>
      </c>
      <c r="O137" s="625">
        <f t="shared" si="636"/>
        <v>10398.383372847165</v>
      </c>
      <c r="P137" s="625">
        <f t="shared" si="636"/>
        <v>4543.2223889846682</v>
      </c>
      <c r="Q137" s="625">
        <f t="shared" si="636"/>
        <v>4448.9618649690528</v>
      </c>
      <c r="R137" s="625">
        <f t="shared" si="636"/>
        <v>7276.0481802620779</v>
      </c>
      <c r="S137" s="625">
        <f t="shared" si="636"/>
        <v>6176.5940479502597</v>
      </c>
      <c r="T137" s="625">
        <f t="shared" si="636"/>
        <v>24864.806248588808</v>
      </c>
      <c r="U137" s="625">
        <f t="shared" si="636"/>
        <v>3987.7629694671023</v>
      </c>
      <c r="V137" s="625">
        <f t="shared" si="636"/>
        <v>8483.3492355390936</v>
      </c>
      <c r="W137" s="625">
        <f t="shared" si="636"/>
        <v>33853.814358992597</v>
      </c>
      <c r="X137" s="625">
        <f t="shared" si="636"/>
        <v>4375.2295374680543</v>
      </c>
      <c r="Y137" s="625">
        <f t="shared" si="636"/>
        <v>101890.02096778668</v>
      </c>
      <c r="Z137" s="625">
        <f t="shared" si="636"/>
        <v>9177.1745063302114</v>
      </c>
      <c r="AA137" s="625">
        <f t="shared" si="636"/>
        <v>52388.383430913789</v>
      </c>
      <c r="AB137" s="625">
        <f t="shared" si="636"/>
        <v>28189.486170248485</v>
      </c>
      <c r="AC137" s="625">
        <f t="shared" si="636"/>
        <v>40342.492460004338</v>
      </c>
      <c r="AD137" s="625">
        <f t="shared" si="636"/>
        <v>3337.3538500143532</v>
      </c>
      <c r="AE137" s="625">
        <f t="shared" si="636"/>
        <v>73462.138303327898</v>
      </c>
      <c r="AF137" s="625">
        <f t="shared" si="636"/>
        <v>6933.2063465828323</v>
      </c>
      <c r="AG137" s="625">
        <f t="shared" si="636"/>
        <v>54061.887781862853</v>
      </c>
      <c r="AH137" s="625">
        <f t="shared" si="636"/>
        <v>7345.053119025647</v>
      </c>
      <c r="AI137" s="625">
        <f t="shared" si="636"/>
        <v>2589.325893962457</v>
      </c>
      <c r="AJ137" s="625">
        <f t="shared" si="636"/>
        <v>2211.1264111942755</v>
      </c>
      <c r="AK137" s="625">
        <f t="shared" si="636"/>
        <v>15759.887628540218</v>
      </c>
      <c r="AL137" s="625">
        <f t="shared" si="636"/>
        <v>2087.8464111942753</v>
      </c>
      <c r="AM137" s="625">
        <f t="shared" si="636"/>
        <v>16593.50246874943</v>
      </c>
      <c r="AN137" s="625">
        <f t="shared" si="636"/>
        <v>1577.9460111942756</v>
      </c>
      <c r="AO137" s="625">
        <f t="shared" si="636"/>
        <v>11846.156263495373</v>
      </c>
      <c r="AP137" s="625">
        <f t="shared" si="636"/>
        <v>1871.2554111942757</v>
      </c>
      <c r="AQ137" s="625">
        <f t="shared" si="636"/>
        <v>1787.21865029162</v>
      </c>
      <c r="AR137" s="625">
        <f t="shared" si="636"/>
        <v>1642.3134111942754</v>
      </c>
      <c r="AS137" s="625">
        <f t="shared" si="636"/>
        <v>2204.047091262612</v>
      </c>
      <c r="AT137" s="625">
        <f t="shared" si="636"/>
        <v>1790.1114111942754</v>
      </c>
      <c r="AU137" s="625">
        <f t="shared" si="636"/>
        <v>1916.5194111942756</v>
      </c>
      <c r="AV137" s="625">
        <f t="shared" si="636"/>
        <v>2129.4642067636164</v>
      </c>
      <c r="AW137" s="625">
        <f t="shared" si="636"/>
        <v>1413.787</v>
      </c>
      <c r="AX137" s="625">
        <f t="shared" si="636"/>
        <v>1948.2380000000001</v>
      </c>
      <c r="AY137" s="625">
        <f t="shared" si="636"/>
        <v>1630.6079999999999</v>
      </c>
      <c r="AZ137" s="625">
        <f t="shared" si="636"/>
        <v>1533.4560000000001</v>
      </c>
      <c r="BA137" s="625">
        <f t="shared" si="636"/>
        <v>1530.673</v>
      </c>
      <c r="BB137" s="625">
        <f t="shared" si="636"/>
        <v>1739.191</v>
      </c>
      <c r="BC137" s="625">
        <f t="shared" si="636"/>
        <v>1428.370681660517</v>
      </c>
      <c r="BD137" s="625">
        <f t="shared" si="636"/>
        <v>1215.5039999999999</v>
      </c>
      <c r="BE137" s="625">
        <f t="shared" si="636"/>
        <v>1078.8150000000001</v>
      </c>
      <c r="BF137" s="625">
        <f t="shared" si="636"/>
        <v>1027.134</v>
      </c>
      <c r="BG137" s="625">
        <f t="shared" si="636"/>
        <v>875.6099999999999</v>
      </c>
      <c r="BH137" s="625">
        <f t="shared" si="636"/>
        <v>535.34799999999996</v>
      </c>
      <c r="BI137" s="625">
        <f t="shared" si="636"/>
        <v>322.71299999999997</v>
      </c>
      <c r="BJ137" s="625">
        <f t="shared" si="636"/>
        <v>115.64399999999999</v>
      </c>
      <c r="BK137" s="625">
        <f t="shared" si="636"/>
        <v>115.64399999999999</v>
      </c>
      <c r="BL137" s="625">
        <f t="shared" si="636"/>
        <v>106.16799999999999</v>
      </c>
      <c r="BM137" s="625">
        <f t="shared" si="636"/>
        <v>41.537999999999997</v>
      </c>
      <c r="BN137" s="625">
        <f t="shared" si="636"/>
        <v>41.537999999999997</v>
      </c>
      <c r="BO137" s="625">
        <f t="shared" si="636"/>
        <v>0</v>
      </c>
      <c r="BP137" s="625">
        <f t="shared" si="636"/>
        <v>0</v>
      </c>
      <c r="BQ137" s="625">
        <f t="shared" si="636"/>
        <v>0</v>
      </c>
      <c r="BR137" s="625">
        <f t="shared" si="636"/>
        <v>0</v>
      </c>
      <c r="BS137" s="625">
        <f t="shared" ref="BS137:CL137" si="637">BS198+BS259+BS322+BS383</f>
        <v>0</v>
      </c>
      <c r="BT137" s="625">
        <f t="shared" si="637"/>
        <v>0</v>
      </c>
      <c r="BU137" s="625">
        <f t="shared" si="637"/>
        <v>0</v>
      </c>
      <c r="BV137" s="625">
        <f t="shared" si="637"/>
        <v>0</v>
      </c>
      <c r="BW137" s="625">
        <f t="shared" si="637"/>
        <v>0</v>
      </c>
      <c r="BX137" s="625">
        <f t="shared" si="637"/>
        <v>0</v>
      </c>
      <c r="BY137" s="625">
        <f t="shared" si="637"/>
        <v>0</v>
      </c>
      <c r="BZ137" s="625">
        <f t="shared" si="637"/>
        <v>0</v>
      </c>
      <c r="CA137" s="625">
        <f t="shared" si="637"/>
        <v>0</v>
      </c>
      <c r="CB137" s="625">
        <f t="shared" si="637"/>
        <v>0</v>
      </c>
      <c r="CC137" s="625">
        <f t="shared" si="637"/>
        <v>0</v>
      </c>
      <c r="CD137" s="625">
        <f t="shared" si="637"/>
        <v>0</v>
      </c>
      <c r="CE137" s="625">
        <f t="shared" si="637"/>
        <v>0</v>
      </c>
      <c r="CF137" s="625">
        <f t="shared" si="637"/>
        <v>0</v>
      </c>
      <c r="CG137" s="625">
        <f t="shared" si="637"/>
        <v>0</v>
      </c>
      <c r="CH137" s="625">
        <f t="shared" si="637"/>
        <v>0</v>
      </c>
      <c r="CI137" s="625">
        <f t="shared" si="637"/>
        <v>0</v>
      </c>
      <c r="CJ137" s="625">
        <f t="shared" si="637"/>
        <v>0</v>
      </c>
      <c r="CK137" s="625">
        <f t="shared" si="637"/>
        <v>0</v>
      </c>
      <c r="CL137" s="625">
        <f t="shared" si="637"/>
        <v>0</v>
      </c>
      <c r="CM137" s="625"/>
      <c r="CN137" s="625">
        <f>ROUND(SUM(G137:CM137),0)</f>
        <v>595389</v>
      </c>
      <c r="CO137" s="251"/>
      <c r="CP137" s="251">
        <f t="shared" si="431"/>
        <v>1</v>
      </c>
      <c r="CQ137" s="624">
        <f t="shared" si="606"/>
        <v>6661</v>
      </c>
      <c r="CR137" s="624">
        <f t="shared" si="599"/>
        <v>47152</v>
      </c>
      <c r="CS137" s="624">
        <f t="shared" si="599"/>
        <v>317065</v>
      </c>
      <c r="CT137" s="624">
        <f t="shared" si="599"/>
        <v>196341</v>
      </c>
      <c r="CU137" s="624">
        <f t="shared" si="599"/>
        <v>21266</v>
      </c>
      <c r="CV137" s="624">
        <f t="shared" si="599"/>
        <v>6903</v>
      </c>
      <c r="CW137" s="624">
        <f t="shared" si="599"/>
        <v>0</v>
      </c>
      <c r="CX137" s="624">
        <f t="shared" si="599"/>
        <v>0</v>
      </c>
      <c r="CY137" s="27"/>
      <c r="CZ137" s="624">
        <f t="shared" si="607"/>
        <v>17200</v>
      </c>
      <c r="DA137" s="624">
        <f t="shared" si="600"/>
        <v>118355</v>
      </c>
      <c r="DB137" s="624">
        <f t="shared" si="600"/>
        <v>381928</v>
      </c>
      <c r="DC137" s="624">
        <f t="shared" si="600"/>
        <v>61207</v>
      </c>
      <c r="DD137" s="624">
        <f t="shared" si="600"/>
        <v>15956</v>
      </c>
      <c r="DE137" s="624">
        <f t="shared" si="600"/>
        <v>744</v>
      </c>
      <c r="DF137" s="624">
        <f t="shared" si="600"/>
        <v>0</v>
      </c>
      <c r="DG137" s="624">
        <f t="shared" si="600"/>
        <v>0</v>
      </c>
      <c r="DH137" s="267">
        <f t="shared" si="425"/>
        <v>-2</v>
      </c>
    </row>
    <row r="138" spans="1:112" outlineLevel="1">
      <c r="A138" s="628" t="s">
        <v>169</v>
      </c>
      <c r="B138" s="523">
        <f>'4d 1617 58C PC'!P44</f>
        <v>4.5999999999999999E-3</v>
      </c>
      <c r="C138" s="12">
        <f>'4e 1718 CS PC'!AP42</f>
        <v>4.4999999999999997E-3</v>
      </c>
      <c r="D138" s="12">
        <f>'4e 1718 CS PC'!AR42</f>
        <v>6.3E-3</v>
      </c>
      <c r="E138" s="12">
        <f>'4f 1819 CS PC'!AT42</f>
        <v>4.3E-3</v>
      </c>
      <c r="F138" s="12">
        <f>'4f 1819 CS PC'!AQ42</f>
        <v>6.1000000000000004E-3</v>
      </c>
      <c r="G138" s="625">
        <f t="shared" si="541"/>
        <v>7</v>
      </c>
      <c r="H138" s="625">
        <f t="shared" si="541"/>
        <v>1313</v>
      </c>
      <c r="I138" s="625">
        <f t="shared" ref="I138" si="638">I199+I260+I323+I384</f>
        <v>1</v>
      </c>
      <c r="J138" s="625">
        <f t="shared" ref="J138" si="639">J199+J260+J323+J384</f>
        <v>769</v>
      </c>
      <c r="K138" s="625">
        <f t="shared" ref="K138" si="640">K199+K260+K323+K384</f>
        <v>1302</v>
      </c>
      <c r="L138" s="625">
        <f t="shared" ref="L138:BR138" si="641">L199+L260+L323+L384</f>
        <v>0</v>
      </c>
      <c r="M138" s="625">
        <f t="shared" si="641"/>
        <v>968.9436481380236</v>
      </c>
      <c r="N138" s="625">
        <f t="shared" si="641"/>
        <v>985.63265048113476</v>
      </c>
      <c r="O138" s="625">
        <f t="shared" si="641"/>
        <v>2043.3504444459497</v>
      </c>
      <c r="P138" s="625">
        <f t="shared" si="641"/>
        <v>892.77295853410487</v>
      </c>
      <c r="Q138" s="625">
        <f t="shared" si="641"/>
        <v>874.25014813802363</v>
      </c>
      <c r="R138" s="625">
        <f t="shared" si="641"/>
        <v>1429.7911271257358</v>
      </c>
      <c r="S138" s="625">
        <f t="shared" si="641"/>
        <v>1154.7545393993964</v>
      </c>
      <c r="T138" s="625">
        <f t="shared" si="641"/>
        <v>4651.7148238666041</v>
      </c>
      <c r="U138" s="625">
        <f t="shared" si="641"/>
        <v>745.5382942916757</v>
      </c>
      <c r="V138" s="625">
        <f t="shared" si="641"/>
        <v>1586.0174657746998</v>
      </c>
      <c r="W138" s="625">
        <f t="shared" si="641"/>
        <v>6333.0378027681809</v>
      </c>
      <c r="X138" s="625">
        <f t="shared" si="641"/>
        <v>817.97770135272322</v>
      </c>
      <c r="Y138" s="625">
        <f t="shared" si="641"/>
        <v>19064.126758325339</v>
      </c>
      <c r="Z138" s="625">
        <f t="shared" si="641"/>
        <v>1715.7326250965179</v>
      </c>
      <c r="AA138" s="625">
        <f t="shared" si="641"/>
        <v>9801.4526101273623</v>
      </c>
      <c r="AB138" s="625">
        <f t="shared" si="641"/>
        <v>5273.2854179160222</v>
      </c>
      <c r="AC138" s="625">
        <f t="shared" si="641"/>
        <v>7547.6591051312453</v>
      </c>
      <c r="AD138" s="625">
        <f t="shared" si="641"/>
        <v>623.94006761137916</v>
      </c>
      <c r="AE138" s="625">
        <f t="shared" si="641"/>
        <v>13744.859734969999</v>
      </c>
      <c r="AF138" s="625">
        <f t="shared" si="641"/>
        <v>1296.2081430567905</v>
      </c>
      <c r="AG138" s="625">
        <f t="shared" si="641"/>
        <v>10115.024934870014</v>
      </c>
      <c r="AH138" s="625">
        <f t="shared" si="641"/>
        <v>1373.205583122186</v>
      </c>
      <c r="AI138" s="625">
        <f t="shared" si="641"/>
        <v>484.09136278428542</v>
      </c>
      <c r="AJ138" s="625">
        <f t="shared" si="641"/>
        <v>413.38450296240802</v>
      </c>
      <c r="AK138" s="625">
        <f t="shared" si="641"/>
        <v>2948.3884470749113</v>
      </c>
      <c r="AL138" s="625">
        <f t="shared" si="641"/>
        <v>390.33650296240802</v>
      </c>
      <c r="AM138" s="625">
        <f t="shared" si="641"/>
        <v>3104.3794337227205</v>
      </c>
      <c r="AN138" s="625">
        <f t="shared" si="641"/>
        <v>295.00730296240795</v>
      </c>
      <c r="AO138" s="625">
        <f t="shared" si="641"/>
        <v>2214.7161710013092</v>
      </c>
      <c r="AP138" s="625">
        <f t="shared" si="641"/>
        <v>349.84340296240799</v>
      </c>
      <c r="AQ138" s="625">
        <f t="shared" si="641"/>
        <v>334.13218244582453</v>
      </c>
      <c r="AR138" s="625">
        <f t="shared" si="641"/>
        <v>307.04120296240802</v>
      </c>
      <c r="AS138" s="625">
        <f t="shared" si="641"/>
        <v>412.06097793170568</v>
      </c>
      <c r="AT138" s="625">
        <f t="shared" si="641"/>
        <v>334.67300296240802</v>
      </c>
      <c r="AU138" s="625">
        <f t="shared" si="641"/>
        <v>358.30580296240799</v>
      </c>
      <c r="AV138" s="625">
        <f t="shared" si="641"/>
        <v>398.11722126450229</v>
      </c>
      <c r="AW138" s="625">
        <f t="shared" si="641"/>
        <v>264.31669999999997</v>
      </c>
      <c r="AX138" s="625">
        <f t="shared" si="641"/>
        <v>364.23579999999998</v>
      </c>
      <c r="AY138" s="625">
        <f t="shared" si="641"/>
        <v>304.8528</v>
      </c>
      <c r="AZ138" s="625">
        <f t="shared" si="641"/>
        <v>286.68959999999998</v>
      </c>
      <c r="BA138" s="625">
        <f t="shared" si="641"/>
        <v>286.16930000000002</v>
      </c>
      <c r="BB138" s="625">
        <f t="shared" si="641"/>
        <v>325.15309999999999</v>
      </c>
      <c r="BC138" s="625">
        <f t="shared" si="641"/>
        <v>267.04321439740096</v>
      </c>
      <c r="BD138" s="625">
        <f t="shared" si="641"/>
        <v>227.24639999999999</v>
      </c>
      <c r="BE138" s="625">
        <f t="shared" si="641"/>
        <v>201.69149999999999</v>
      </c>
      <c r="BF138" s="625">
        <f t="shared" si="641"/>
        <v>192.02940000000001</v>
      </c>
      <c r="BG138" s="625">
        <f t="shared" si="641"/>
        <v>163.70100000000002</v>
      </c>
      <c r="BH138" s="625">
        <f t="shared" si="641"/>
        <v>100.0868</v>
      </c>
      <c r="BI138" s="625">
        <f t="shared" si="641"/>
        <v>60.333299999999994</v>
      </c>
      <c r="BJ138" s="625">
        <f t="shared" si="641"/>
        <v>21.6204</v>
      </c>
      <c r="BK138" s="625">
        <f t="shared" si="641"/>
        <v>21.6204</v>
      </c>
      <c r="BL138" s="625">
        <f t="shared" si="641"/>
        <v>19.848800000000001</v>
      </c>
      <c r="BM138" s="625">
        <f t="shared" si="641"/>
        <v>7.7657999999999996</v>
      </c>
      <c r="BN138" s="625">
        <f t="shared" si="641"/>
        <v>7.7657999999999996</v>
      </c>
      <c r="BO138" s="625">
        <f t="shared" si="641"/>
        <v>0</v>
      </c>
      <c r="BP138" s="625">
        <f t="shared" si="641"/>
        <v>0</v>
      </c>
      <c r="BQ138" s="625">
        <f t="shared" si="641"/>
        <v>0</v>
      </c>
      <c r="BR138" s="625">
        <f t="shared" si="641"/>
        <v>0</v>
      </c>
      <c r="BS138" s="625">
        <f t="shared" ref="BS138:CL138" si="642">BS199+BS260+BS323+BS384</f>
        <v>0</v>
      </c>
      <c r="BT138" s="625">
        <f t="shared" si="642"/>
        <v>0</v>
      </c>
      <c r="BU138" s="625">
        <f t="shared" si="642"/>
        <v>0</v>
      </c>
      <c r="BV138" s="625">
        <f t="shared" si="642"/>
        <v>0</v>
      </c>
      <c r="BW138" s="625">
        <f t="shared" si="642"/>
        <v>0</v>
      </c>
      <c r="BX138" s="625">
        <f t="shared" si="642"/>
        <v>0</v>
      </c>
      <c r="BY138" s="625">
        <f t="shared" si="642"/>
        <v>0</v>
      </c>
      <c r="BZ138" s="625">
        <f t="shared" si="642"/>
        <v>0</v>
      </c>
      <c r="CA138" s="625">
        <f t="shared" si="642"/>
        <v>0</v>
      </c>
      <c r="CB138" s="625">
        <f t="shared" si="642"/>
        <v>0</v>
      </c>
      <c r="CC138" s="625">
        <f t="shared" si="642"/>
        <v>0</v>
      </c>
      <c r="CD138" s="625">
        <f t="shared" si="642"/>
        <v>0</v>
      </c>
      <c r="CE138" s="625">
        <f t="shared" si="642"/>
        <v>0</v>
      </c>
      <c r="CF138" s="625">
        <f t="shared" si="642"/>
        <v>0</v>
      </c>
      <c r="CG138" s="625">
        <f t="shared" si="642"/>
        <v>0</v>
      </c>
      <c r="CH138" s="625">
        <f t="shared" si="642"/>
        <v>0</v>
      </c>
      <c r="CI138" s="625">
        <f t="shared" si="642"/>
        <v>0</v>
      </c>
      <c r="CJ138" s="625">
        <f t="shared" si="642"/>
        <v>0</v>
      </c>
      <c r="CK138" s="625">
        <f t="shared" si="642"/>
        <v>0</v>
      </c>
      <c r="CL138" s="625">
        <f t="shared" si="642"/>
        <v>0</v>
      </c>
      <c r="CM138" s="625"/>
      <c r="CN138" s="653">
        <f>ROUNDDOWN(SUM(G138:CM138),0)</f>
        <v>111897</v>
      </c>
      <c r="CO138" s="251"/>
      <c r="CP138" s="251">
        <f t="shared" si="431"/>
        <v>0</v>
      </c>
      <c r="CQ138" s="624">
        <f t="shared" si="606"/>
        <v>1321</v>
      </c>
      <c r="CR138" s="624">
        <f t="shared" si="599"/>
        <v>9266</v>
      </c>
      <c r="CS138" s="624">
        <f t="shared" si="599"/>
        <v>59315</v>
      </c>
      <c r="CT138" s="624">
        <f t="shared" si="599"/>
        <v>36729</v>
      </c>
      <c r="CU138" s="624">
        <f t="shared" si="599"/>
        <v>3975</v>
      </c>
      <c r="CV138" s="624">
        <f t="shared" si="599"/>
        <v>1291</v>
      </c>
      <c r="CW138" s="624">
        <f t="shared" si="599"/>
        <v>0</v>
      </c>
      <c r="CX138" s="624">
        <f t="shared" si="599"/>
        <v>0</v>
      </c>
      <c r="CY138" s="27"/>
      <c r="CZ138" s="624">
        <f t="shared" si="607"/>
        <v>3392</v>
      </c>
      <c r="DA138" s="624">
        <f t="shared" si="600"/>
        <v>22484</v>
      </c>
      <c r="DB138" s="624">
        <f t="shared" si="600"/>
        <v>71453</v>
      </c>
      <c r="DC138" s="624">
        <f t="shared" si="600"/>
        <v>11446</v>
      </c>
      <c r="DD138" s="624">
        <f t="shared" si="600"/>
        <v>2984</v>
      </c>
      <c r="DE138" s="624">
        <f t="shared" si="600"/>
        <v>139</v>
      </c>
      <c r="DF138" s="624">
        <f t="shared" si="600"/>
        <v>0</v>
      </c>
      <c r="DG138" s="624">
        <f t="shared" si="600"/>
        <v>0</v>
      </c>
      <c r="DH138" s="267">
        <f t="shared" si="425"/>
        <v>-1</v>
      </c>
    </row>
    <row r="139" spans="1:112" outlineLevel="1">
      <c r="A139" s="628" t="s">
        <v>170</v>
      </c>
      <c r="B139" s="523">
        <f>'4d 1617 58C PC'!P45</f>
        <v>1.0500000000000001E-2</v>
      </c>
      <c r="C139" s="12">
        <f>'4e 1718 CS PC'!AP43</f>
        <v>1.03E-2</v>
      </c>
      <c r="D139" s="12">
        <f>'4e 1718 CS PC'!AR43</f>
        <v>1.44E-2</v>
      </c>
      <c r="E139" s="12">
        <f>'4f 1819 CS PC'!AT43</f>
        <v>9.4000000000000004E-3</v>
      </c>
      <c r="F139" s="12">
        <f>'4f 1819 CS PC'!AQ43</f>
        <v>1.3299999999999999E-2</v>
      </c>
      <c r="G139" s="625">
        <f t="shared" si="541"/>
        <v>16</v>
      </c>
      <c r="H139" s="625">
        <f t="shared" si="541"/>
        <v>2996</v>
      </c>
      <c r="I139" s="625">
        <f t="shared" ref="I139" si="643">I200+I261+I324+I385</f>
        <v>3</v>
      </c>
      <c r="J139" s="625">
        <f t="shared" ref="J139" si="644">J200+J261+J324+J385</f>
        <v>1761</v>
      </c>
      <c r="K139" s="625">
        <f t="shared" ref="K139" si="645">K200+K261+K324+K385</f>
        <v>2980</v>
      </c>
      <c r="L139" s="625">
        <f t="shared" ref="L139:BR139" si="646">L200+L261+L324+L385</f>
        <v>0</v>
      </c>
      <c r="M139" s="625">
        <f t="shared" si="646"/>
        <v>2217.8043501825873</v>
      </c>
      <c r="N139" s="625">
        <f t="shared" si="646"/>
        <v>2256.0036222123754</v>
      </c>
      <c r="O139" s="625">
        <f t="shared" si="646"/>
        <v>4677.0021283985079</v>
      </c>
      <c r="P139" s="625">
        <f t="shared" si="646"/>
        <v>2043.4581050891741</v>
      </c>
      <c r="Q139" s="625">
        <f t="shared" si="646"/>
        <v>2001.0614501825871</v>
      </c>
      <c r="R139" s="625">
        <f t="shared" si="646"/>
        <v>3272.6330243100174</v>
      </c>
      <c r="S139" s="625">
        <f t="shared" si="646"/>
        <v>2524.3471326405411</v>
      </c>
      <c r="T139" s="625">
        <f t="shared" si="646"/>
        <v>10148.291103336296</v>
      </c>
      <c r="U139" s="625">
        <f t="shared" si="646"/>
        <v>1629.7813875213378</v>
      </c>
      <c r="V139" s="625">
        <f t="shared" si="646"/>
        <v>3467.1079484377165</v>
      </c>
      <c r="W139" s="625">
        <f t="shared" si="646"/>
        <v>13818.597836283932</v>
      </c>
      <c r="X139" s="625">
        <f t="shared" si="646"/>
        <v>1788.1372657478137</v>
      </c>
      <c r="Y139" s="625">
        <f t="shared" si="646"/>
        <v>41573.955797269336</v>
      </c>
      <c r="Z139" s="625">
        <f t="shared" si="646"/>
        <v>3750.6713199784349</v>
      </c>
      <c r="AA139" s="625">
        <f t="shared" si="646"/>
        <v>21378.942543069112</v>
      </c>
      <c r="AB139" s="625">
        <f t="shared" si="646"/>
        <v>11507.073332188516</v>
      </c>
      <c r="AC139" s="625">
        <f t="shared" si="646"/>
        <v>16463.649601914818</v>
      </c>
      <c r="AD139" s="625">
        <f t="shared" si="646"/>
        <v>1363.9620082667359</v>
      </c>
      <c r="AE139" s="625">
        <f t="shared" si="646"/>
        <v>29975.804071794879</v>
      </c>
      <c r="AF139" s="625">
        <f t="shared" si="646"/>
        <v>2833.5712894729841</v>
      </c>
      <c r="AG139" s="625">
        <f t="shared" si="646"/>
        <v>22059.747520413519</v>
      </c>
      <c r="AH139" s="625">
        <f t="shared" si="646"/>
        <v>3001.8912747322211</v>
      </c>
      <c r="AI139" s="625">
        <f t="shared" si="646"/>
        <v>1058.2462349237867</v>
      </c>
      <c r="AJ139" s="625">
        <f t="shared" si="646"/>
        <v>903.67775066200829</v>
      </c>
      <c r="AK139" s="625">
        <f t="shared" si="646"/>
        <v>6432.1115238381781</v>
      </c>
      <c r="AL139" s="625">
        <f t="shared" si="646"/>
        <v>853.29375066200828</v>
      </c>
      <c r="AM139" s="625">
        <f t="shared" si="646"/>
        <v>6772.1706341845493</v>
      </c>
      <c r="AN139" s="625">
        <f t="shared" si="646"/>
        <v>644.8996506620083</v>
      </c>
      <c r="AO139" s="625">
        <f t="shared" si="646"/>
        <v>4841.4725598633277</v>
      </c>
      <c r="AP139" s="625">
        <f t="shared" si="646"/>
        <v>764.77395066200825</v>
      </c>
      <c r="AQ139" s="625">
        <f t="shared" si="646"/>
        <v>730.42849185831415</v>
      </c>
      <c r="AR139" s="625">
        <f t="shared" si="646"/>
        <v>671.20635066200828</v>
      </c>
      <c r="AS139" s="625">
        <f t="shared" si="646"/>
        <v>900.78446338558922</v>
      </c>
      <c r="AT139" s="625">
        <f t="shared" si="646"/>
        <v>731.61075066200829</v>
      </c>
      <c r="AU139" s="625">
        <f t="shared" si="646"/>
        <v>783.27315066200833</v>
      </c>
      <c r="AV139" s="625">
        <f t="shared" si="646"/>
        <v>870.30276276426059</v>
      </c>
      <c r="AW139" s="625">
        <f t="shared" si="646"/>
        <v>577.80860000000007</v>
      </c>
      <c r="AX139" s="625">
        <f t="shared" si="646"/>
        <v>796.2364</v>
      </c>
      <c r="AY139" s="625">
        <f t="shared" si="646"/>
        <v>666.42240000000004</v>
      </c>
      <c r="AZ139" s="625">
        <f t="shared" si="646"/>
        <v>626.71680000000003</v>
      </c>
      <c r="BA139" s="625">
        <f t="shared" si="646"/>
        <v>625.57940000000008</v>
      </c>
      <c r="BB139" s="625">
        <f t="shared" si="646"/>
        <v>710.7998</v>
      </c>
      <c r="BC139" s="625">
        <f t="shared" si="646"/>
        <v>583.76888728734173</v>
      </c>
      <c r="BD139" s="625">
        <f t="shared" si="646"/>
        <v>496.77120000000002</v>
      </c>
      <c r="BE139" s="625">
        <f t="shared" si="646"/>
        <v>440.90700000000004</v>
      </c>
      <c r="BF139" s="625">
        <f t="shared" si="646"/>
        <v>419.78520000000003</v>
      </c>
      <c r="BG139" s="625">
        <f t="shared" si="646"/>
        <v>357.85800000000006</v>
      </c>
      <c r="BH139" s="625">
        <f t="shared" si="646"/>
        <v>218.7944</v>
      </c>
      <c r="BI139" s="625">
        <f t="shared" si="646"/>
        <v>131.8914</v>
      </c>
      <c r="BJ139" s="625">
        <f t="shared" si="646"/>
        <v>47.263200000000005</v>
      </c>
      <c r="BK139" s="625">
        <f t="shared" si="646"/>
        <v>47.263200000000005</v>
      </c>
      <c r="BL139" s="625">
        <f t="shared" si="646"/>
        <v>43.3904</v>
      </c>
      <c r="BM139" s="625">
        <f t="shared" si="646"/>
        <v>16.976400000000002</v>
      </c>
      <c r="BN139" s="625">
        <f t="shared" si="646"/>
        <v>16.976400000000002</v>
      </c>
      <c r="BO139" s="625">
        <f t="shared" si="646"/>
        <v>0</v>
      </c>
      <c r="BP139" s="625">
        <f t="shared" si="646"/>
        <v>0</v>
      </c>
      <c r="BQ139" s="625">
        <f t="shared" si="646"/>
        <v>0</v>
      </c>
      <c r="BR139" s="625">
        <f t="shared" si="646"/>
        <v>0</v>
      </c>
      <c r="BS139" s="625">
        <f t="shared" ref="BS139:CL139" si="647">BS200+BS261+BS324+BS385</f>
        <v>0</v>
      </c>
      <c r="BT139" s="625">
        <f t="shared" si="647"/>
        <v>0</v>
      </c>
      <c r="BU139" s="625">
        <f t="shared" si="647"/>
        <v>0</v>
      </c>
      <c r="BV139" s="625">
        <f t="shared" si="647"/>
        <v>0</v>
      </c>
      <c r="BW139" s="625">
        <f t="shared" si="647"/>
        <v>0</v>
      </c>
      <c r="BX139" s="625">
        <f t="shared" si="647"/>
        <v>0</v>
      </c>
      <c r="BY139" s="625">
        <f t="shared" si="647"/>
        <v>0</v>
      </c>
      <c r="BZ139" s="625">
        <f t="shared" si="647"/>
        <v>0</v>
      </c>
      <c r="CA139" s="625">
        <f t="shared" si="647"/>
        <v>0</v>
      </c>
      <c r="CB139" s="625">
        <f t="shared" si="647"/>
        <v>0</v>
      </c>
      <c r="CC139" s="625">
        <f t="shared" si="647"/>
        <v>0</v>
      </c>
      <c r="CD139" s="625">
        <f t="shared" si="647"/>
        <v>0</v>
      </c>
      <c r="CE139" s="625">
        <f t="shared" si="647"/>
        <v>0</v>
      </c>
      <c r="CF139" s="625">
        <f t="shared" si="647"/>
        <v>0</v>
      </c>
      <c r="CG139" s="625">
        <f t="shared" si="647"/>
        <v>0</v>
      </c>
      <c r="CH139" s="625">
        <f t="shared" si="647"/>
        <v>0</v>
      </c>
      <c r="CI139" s="625">
        <f t="shared" si="647"/>
        <v>0</v>
      </c>
      <c r="CJ139" s="625">
        <f t="shared" si="647"/>
        <v>0</v>
      </c>
      <c r="CK139" s="625">
        <f t="shared" si="647"/>
        <v>0</v>
      </c>
      <c r="CL139" s="625">
        <f t="shared" si="647"/>
        <v>0</v>
      </c>
      <c r="CM139" s="625"/>
      <c r="CN139" s="625">
        <f>ROUND(SUM(G139:CM139),0)</f>
        <v>245293</v>
      </c>
      <c r="CO139" s="251"/>
      <c r="CP139" s="251">
        <f t="shared" si="431"/>
        <v>0</v>
      </c>
      <c r="CQ139" s="624">
        <f t="shared" si="606"/>
        <v>3015</v>
      </c>
      <c r="CR139" s="624">
        <f t="shared" si="599"/>
        <v>21209</v>
      </c>
      <c r="CS139" s="624">
        <f t="shared" si="599"/>
        <v>129416</v>
      </c>
      <c r="CT139" s="624">
        <f t="shared" si="599"/>
        <v>80142</v>
      </c>
      <c r="CU139" s="624">
        <f t="shared" si="599"/>
        <v>8691</v>
      </c>
      <c r="CV139" s="624">
        <f t="shared" si="599"/>
        <v>2820</v>
      </c>
      <c r="CW139" s="624">
        <f t="shared" si="599"/>
        <v>0</v>
      </c>
      <c r="CX139" s="624">
        <f t="shared" si="599"/>
        <v>0</v>
      </c>
      <c r="CY139" s="27"/>
      <c r="CZ139" s="624">
        <f t="shared" si="607"/>
        <v>7756</v>
      </c>
      <c r="DA139" s="624">
        <f t="shared" si="600"/>
        <v>49844</v>
      </c>
      <c r="DB139" s="624">
        <f t="shared" si="600"/>
        <v>155871</v>
      </c>
      <c r="DC139" s="624">
        <f t="shared" si="600"/>
        <v>24996</v>
      </c>
      <c r="DD139" s="624">
        <f t="shared" si="600"/>
        <v>6520</v>
      </c>
      <c r="DE139" s="624">
        <f t="shared" si="600"/>
        <v>304</v>
      </c>
      <c r="DF139" s="624">
        <f t="shared" si="600"/>
        <v>0</v>
      </c>
      <c r="DG139" s="624">
        <f t="shared" si="600"/>
        <v>0</v>
      </c>
      <c r="DH139" s="267">
        <f t="shared" si="425"/>
        <v>2</v>
      </c>
    </row>
    <row r="140" spans="1:112" outlineLevel="1">
      <c r="A140" s="628" t="s">
        <v>171</v>
      </c>
      <c r="B140" s="523">
        <f>'4d 1617 58C PC'!P46</f>
        <v>1.09E-2</v>
      </c>
      <c r="C140" s="12">
        <f>'4e 1718 CS PC'!AP44</f>
        <v>1.12E-2</v>
      </c>
      <c r="D140" s="12">
        <f>'4e 1718 CS PC'!AR44</f>
        <v>1.5699999999999999E-2</v>
      </c>
      <c r="E140" s="12">
        <f>'4f 1819 CS PC'!AT44</f>
        <v>1.0800000000000001E-2</v>
      </c>
      <c r="F140" s="12">
        <f>'4f 1819 CS PC'!AQ44</f>
        <v>1.5299999999999999E-2</v>
      </c>
      <c r="G140" s="625">
        <f t="shared" ref="G140:H156" si="648">G201+G262+G325+G386</f>
        <v>17</v>
      </c>
      <c r="H140" s="625">
        <f t="shared" si="648"/>
        <v>3110</v>
      </c>
      <c r="I140" s="625">
        <f t="shared" ref="I140" si="649">I201+I262+I325+I386</f>
        <v>3</v>
      </c>
      <c r="J140" s="625">
        <f t="shared" ref="J140" si="650">J201+J262+J325+J386</f>
        <v>1914</v>
      </c>
      <c r="K140" s="625">
        <f t="shared" ref="K140" si="651">K201+K262+K325+K386</f>
        <v>3240</v>
      </c>
      <c r="L140" s="625">
        <f t="shared" ref="L140:BR140" si="652">L201+L262+L325+L386</f>
        <v>0</v>
      </c>
      <c r="M140" s="625">
        <f t="shared" si="652"/>
        <v>2411.5930798101922</v>
      </c>
      <c r="N140" s="625">
        <f t="shared" si="652"/>
        <v>2453.1301523086022</v>
      </c>
      <c r="O140" s="625">
        <f t="shared" si="652"/>
        <v>5085.672217287698</v>
      </c>
      <c r="P140" s="625">
        <f t="shared" si="652"/>
        <v>2222.0126967959945</v>
      </c>
      <c r="Q140" s="625">
        <f t="shared" si="652"/>
        <v>2175.9114798101918</v>
      </c>
      <c r="R140" s="625">
        <f t="shared" si="652"/>
        <v>3558.5912497351651</v>
      </c>
      <c r="S140" s="625">
        <f t="shared" si="652"/>
        <v>2900.3137268636006</v>
      </c>
      <c r="T140" s="625">
        <f t="shared" si="652"/>
        <v>11671.032450641702</v>
      </c>
      <c r="U140" s="625">
        <f t="shared" si="652"/>
        <v>1872.5147856628137</v>
      </c>
      <c r="V140" s="625">
        <f t="shared" si="652"/>
        <v>3983.4857279922703</v>
      </c>
      <c r="W140" s="625">
        <f t="shared" si="652"/>
        <v>15890.804065092176</v>
      </c>
      <c r="X140" s="625">
        <f t="shared" si="652"/>
        <v>2054.4556010719566</v>
      </c>
      <c r="Y140" s="625">
        <f t="shared" si="652"/>
        <v>47821.325588352018</v>
      </c>
      <c r="Z140" s="625">
        <f t="shared" si="652"/>
        <v>4309.2819421028826</v>
      </c>
      <c r="AA140" s="625">
        <f t="shared" si="652"/>
        <v>24589.1086579943</v>
      </c>
      <c r="AB140" s="625">
        <f t="shared" si="652"/>
        <v>13232.186500812331</v>
      </c>
      <c r="AC140" s="625">
        <f t="shared" si="652"/>
        <v>18935.380687306391</v>
      </c>
      <c r="AD140" s="625">
        <f t="shared" si="652"/>
        <v>1567.1052860936968</v>
      </c>
      <c r="AE140" s="625">
        <f t="shared" si="652"/>
        <v>34479.314125040932</v>
      </c>
      <c r="AF140" s="625">
        <f t="shared" si="652"/>
        <v>3255.5925453519394</v>
      </c>
      <c r="AG140" s="625">
        <f t="shared" si="652"/>
        <v>25373.87843409213</v>
      </c>
      <c r="AH140" s="625">
        <f t="shared" si="652"/>
        <v>3448.9814645859565</v>
      </c>
      <c r="AI140" s="625">
        <f t="shared" si="652"/>
        <v>1215.8573762954145</v>
      </c>
      <c r="AJ140" s="625">
        <f t="shared" si="652"/>
        <v>1038.2680539520945</v>
      </c>
      <c r="AK140" s="625">
        <f t="shared" si="652"/>
        <v>7397.3330507927985</v>
      </c>
      <c r="AL140" s="625">
        <f t="shared" si="652"/>
        <v>980.38005395209461</v>
      </c>
      <c r="AM140" s="625">
        <f t="shared" si="652"/>
        <v>7788.5577009779936</v>
      </c>
      <c r="AN140" s="625">
        <f t="shared" si="652"/>
        <v>740.94855395209458</v>
      </c>
      <c r="AO140" s="625">
        <f t="shared" si="652"/>
        <v>5562.5429411195673</v>
      </c>
      <c r="AP140" s="625">
        <f t="shared" si="652"/>
        <v>878.67645395209468</v>
      </c>
      <c r="AQ140" s="625">
        <f t="shared" si="652"/>
        <v>839.21571404997803</v>
      </c>
      <c r="AR140" s="625">
        <f t="shared" si="652"/>
        <v>771.17325395209457</v>
      </c>
      <c r="AS140" s="625">
        <f t="shared" si="652"/>
        <v>1034.9438515494005</v>
      </c>
      <c r="AT140" s="625">
        <f t="shared" si="652"/>
        <v>840.57405395209469</v>
      </c>
      <c r="AU140" s="625">
        <f t="shared" si="652"/>
        <v>899.93085395209459</v>
      </c>
      <c r="AV140" s="625">
        <f t="shared" si="652"/>
        <v>999.92232317595915</v>
      </c>
      <c r="AW140" s="625">
        <f t="shared" si="652"/>
        <v>663.86519999999996</v>
      </c>
      <c r="AX140" s="625">
        <f t="shared" si="652"/>
        <v>914.82479999999998</v>
      </c>
      <c r="AY140" s="625">
        <f t="shared" si="652"/>
        <v>765.67680000000018</v>
      </c>
      <c r="AZ140" s="625">
        <f t="shared" si="652"/>
        <v>720.05760000000009</v>
      </c>
      <c r="BA140" s="625">
        <f t="shared" si="652"/>
        <v>718.75080000000003</v>
      </c>
      <c r="BB140" s="625">
        <f t="shared" si="652"/>
        <v>816.66360000000009</v>
      </c>
      <c r="BC140" s="625">
        <f t="shared" si="652"/>
        <v>670.71318964928628</v>
      </c>
      <c r="BD140" s="625">
        <f t="shared" si="652"/>
        <v>570.75840000000005</v>
      </c>
      <c r="BE140" s="625">
        <f t="shared" si="652"/>
        <v>506.57400000000001</v>
      </c>
      <c r="BF140" s="625">
        <f t="shared" si="652"/>
        <v>482.30640000000005</v>
      </c>
      <c r="BG140" s="625">
        <f t="shared" si="652"/>
        <v>411.15600000000001</v>
      </c>
      <c r="BH140" s="625">
        <f t="shared" si="652"/>
        <v>251.38080000000002</v>
      </c>
      <c r="BI140" s="625">
        <f t="shared" si="652"/>
        <v>151.53480000000002</v>
      </c>
      <c r="BJ140" s="625">
        <f t="shared" si="652"/>
        <v>54.302400000000006</v>
      </c>
      <c r="BK140" s="625">
        <f t="shared" si="652"/>
        <v>54.302400000000006</v>
      </c>
      <c r="BL140" s="625">
        <f t="shared" si="652"/>
        <v>49.852800000000002</v>
      </c>
      <c r="BM140" s="625">
        <f t="shared" si="652"/>
        <v>19.504799999999999</v>
      </c>
      <c r="BN140" s="625">
        <f t="shared" si="652"/>
        <v>19.504799999999999</v>
      </c>
      <c r="BO140" s="625">
        <f t="shared" si="652"/>
        <v>0</v>
      </c>
      <c r="BP140" s="625">
        <f t="shared" si="652"/>
        <v>0</v>
      </c>
      <c r="BQ140" s="625">
        <f t="shared" si="652"/>
        <v>0</v>
      </c>
      <c r="BR140" s="625">
        <f t="shared" si="652"/>
        <v>0</v>
      </c>
      <c r="BS140" s="625">
        <f t="shared" ref="BS140:CL140" si="653">BS201+BS262+BS325+BS386</f>
        <v>0</v>
      </c>
      <c r="BT140" s="625">
        <f t="shared" si="653"/>
        <v>0</v>
      </c>
      <c r="BU140" s="625">
        <f t="shared" si="653"/>
        <v>0</v>
      </c>
      <c r="BV140" s="625">
        <f t="shared" si="653"/>
        <v>0</v>
      </c>
      <c r="BW140" s="625">
        <f t="shared" si="653"/>
        <v>0</v>
      </c>
      <c r="BX140" s="625">
        <f t="shared" si="653"/>
        <v>0</v>
      </c>
      <c r="BY140" s="625">
        <f t="shared" si="653"/>
        <v>0</v>
      </c>
      <c r="BZ140" s="625">
        <f t="shared" si="653"/>
        <v>0</v>
      </c>
      <c r="CA140" s="625">
        <f t="shared" si="653"/>
        <v>0</v>
      </c>
      <c r="CB140" s="625">
        <f t="shared" si="653"/>
        <v>0</v>
      </c>
      <c r="CC140" s="625">
        <f t="shared" si="653"/>
        <v>0</v>
      </c>
      <c r="CD140" s="625">
        <f t="shared" si="653"/>
        <v>0</v>
      </c>
      <c r="CE140" s="625">
        <f t="shared" si="653"/>
        <v>0</v>
      </c>
      <c r="CF140" s="625">
        <f t="shared" si="653"/>
        <v>0</v>
      </c>
      <c r="CG140" s="625">
        <f t="shared" si="653"/>
        <v>0</v>
      </c>
      <c r="CH140" s="625">
        <f t="shared" si="653"/>
        <v>0</v>
      </c>
      <c r="CI140" s="625">
        <f t="shared" si="653"/>
        <v>0</v>
      </c>
      <c r="CJ140" s="625">
        <f t="shared" si="653"/>
        <v>0</v>
      </c>
      <c r="CK140" s="625">
        <f t="shared" si="653"/>
        <v>0</v>
      </c>
      <c r="CL140" s="625">
        <f t="shared" si="653"/>
        <v>0</v>
      </c>
      <c r="CM140" s="625"/>
      <c r="CN140" s="625">
        <f>ROUND(SUM(G140:CM140),0)</f>
        <v>280406</v>
      </c>
      <c r="CO140" s="251"/>
      <c r="CP140" s="251">
        <f t="shared" si="431"/>
        <v>0</v>
      </c>
      <c r="CQ140" s="624">
        <f t="shared" si="606"/>
        <v>3130</v>
      </c>
      <c r="CR140" s="624">
        <f t="shared" ref="CR140:CX149" si="654">CR201+CR262+CR325+CR386</f>
        <v>23061</v>
      </c>
      <c r="CS140" s="624">
        <f t="shared" si="654"/>
        <v>148827</v>
      </c>
      <c r="CT140" s="624">
        <f t="shared" si="654"/>
        <v>92160</v>
      </c>
      <c r="CU140" s="624">
        <f t="shared" si="654"/>
        <v>9985</v>
      </c>
      <c r="CV140" s="624">
        <f t="shared" si="654"/>
        <v>3243</v>
      </c>
      <c r="CW140" s="624">
        <f t="shared" si="654"/>
        <v>0</v>
      </c>
      <c r="CX140" s="624">
        <f t="shared" si="654"/>
        <v>0</v>
      </c>
      <c r="CY140" s="27"/>
      <c r="CZ140" s="624">
        <f t="shared" si="607"/>
        <v>8284</v>
      </c>
      <c r="DA140" s="624">
        <f t="shared" ref="DA140:DG149" si="655">DA201+DA262+DA325+DA386</f>
        <v>56281</v>
      </c>
      <c r="DB140" s="624">
        <f t="shared" si="655"/>
        <v>179267</v>
      </c>
      <c r="DC140" s="624">
        <f t="shared" si="655"/>
        <v>28734</v>
      </c>
      <c r="DD140" s="624">
        <f t="shared" si="655"/>
        <v>7491</v>
      </c>
      <c r="DE140" s="624">
        <f t="shared" si="655"/>
        <v>349</v>
      </c>
      <c r="DF140" s="624">
        <f t="shared" si="655"/>
        <v>0</v>
      </c>
      <c r="DG140" s="624">
        <f t="shared" si="655"/>
        <v>0</v>
      </c>
      <c r="DH140" s="267">
        <f t="shared" si="425"/>
        <v>0</v>
      </c>
    </row>
    <row r="141" spans="1:112" outlineLevel="1">
      <c r="A141" s="628" t="s">
        <v>172</v>
      </c>
      <c r="B141" s="523">
        <f>'4d 1617 58C PC'!P47</f>
        <v>3.0599999999999999E-2</v>
      </c>
      <c r="C141" s="12">
        <f>'4e 1718 CS PC'!AP45</f>
        <v>2.92E-2</v>
      </c>
      <c r="D141" s="12">
        <f>'4e 1718 CS PC'!AR45</f>
        <v>4.1200000000000001E-2</v>
      </c>
      <c r="E141" s="12">
        <f>'4f 1819 CS PC'!AT45</f>
        <v>2.7900000000000001E-2</v>
      </c>
      <c r="F141" s="12">
        <f>'4f 1819 CS PC'!AQ45</f>
        <v>3.95E-2</v>
      </c>
      <c r="G141" s="625">
        <f t="shared" si="648"/>
        <v>47</v>
      </c>
      <c r="H141" s="625">
        <f t="shared" si="648"/>
        <v>8731</v>
      </c>
      <c r="I141" s="625">
        <f t="shared" ref="I141" si="656">I202+I263+I326+I387</f>
        <v>8</v>
      </c>
      <c r="J141" s="625">
        <f t="shared" ref="J141" si="657">J202+J263+J326+J387</f>
        <v>4991</v>
      </c>
      <c r="K141" s="625">
        <f t="shared" ref="K141" si="658">K202+K263+K326+K387</f>
        <v>8449</v>
      </c>
      <c r="L141" s="625">
        <f t="shared" ref="L141:BR141" si="659">L202+L263+L326+L387</f>
        <v>0</v>
      </c>
      <c r="M141" s="625">
        <f t="shared" si="659"/>
        <v>6287.3676723622866</v>
      </c>
      <c r="N141" s="625">
        <f t="shared" si="659"/>
        <v>6395.6607542331412</v>
      </c>
      <c r="O141" s="625">
        <f t="shared" si="659"/>
        <v>13259.073995071496</v>
      </c>
      <c r="P141" s="625">
        <f t="shared" si="659"/>
        <v>5793.1045309324154</v>
      </c>
      <c r="Q141" s="625">
        <f t="shared" si="659"/>
        <v>5672.9120723622864</v>
      </c>
      <c r="R141" s="625">
        <f t="shared" si="659"/>
        <v>9277.7557582381087</v>
      </c>
      <c r="S141" s="625">
        <f t="shared" si="659"/>
        <v>7492.4771277309683</v>
      </c>
      <c r="T141" s="625">
        <f t="shared" si="659"/>
        <v>30135.422564157732</v>
      </c>
      <c r="U141" s="625">
        <f t="shared" si="659"/>
        <v>4837.3298629622677</v>
      </c>
      <c r="V141" s="625">
        <f t="shared" si="659"/>
        <v>10290.671463980032</v>
      </c>
      <c r="W141" s="625">
        <f t="shared" si="659"/>
        <v>41032.813059821456</v>
      </c>
      <c r="X141" s="625">
        <f t="shared" si="659"/>
        <v>5307.343611102553</v>
      </c>
      <c r="Y141" s="625">
        <f t="shared" si="659"/>
        <v>123465.96083657604</v>
      </c>
      <c r="Z141" s="625">
        <f t="shared" si="659"/>
        <v>11132.31168376578</v>
      </c>
      <c r="AA141" s="625">
        <f t="shared" si="659"/>
        <v>63487.830433151954</v>
      </c>
      <c r="AB141" s="625">
        <f t="shared" si="659"/>
        <v>34168.403860431863</v>
      </c>
      <c r="AC141" s="625">
        <f t="shared" si="659"/>
        <v>48890.683058874827</v>
      </c>
      <c r="AD141" s="625">
        <f t="shared" si="659"/>
        <v>4048.3553224087159</v>
      </c>
      <c r="AE141" s="625">
        <f t="shared" si="659"/>
        <v>89020.607489689079</v>
      </c>
      <c r="AF141" s="625">
        <f t="shared" si="659"/>
        <v>8410.280742159177</v>
      </c>
      <c r="AG141" s="625">
        <f t="shared" si="659"/>
        <v>65511.799279737999</v>
      </c>
      <c r="AH141" s="625">
        <f t="shared" si="659"/>
        <v>8909.8687835137207</v>
      </c>
      <c r="AI141" s="625">
        <f t="shared" si="659"/>
        <v>3140.9648887631547</v>
      </c>
      <c r="AJ141" s="625">
        <f t="shared" si="659"/>
        <v>2682.1924727095779</v>
      </c>
      <c r="AK141" s="625">
        <f t="shared" si="659"/>
        <v>19100.315072881396</v>
      </c>
      <c r="AL141" s="625">
        <f t="shared" si="659"/>
        <v>2532.6484727095776</v>
      </c>
      <c r="AM141" s="625">
        <f t="shared" si="659"/>
        <v>20110.30190252648</v>
      </c>
      <c r="AN141" s="625">
        <f t="shared" si="659"/>
        <v>1914.1170727095775</v>
      </c>
      <c r="AO141" s="625">
        <f t="shared" si="659"/>
        <v>14369.902597892216</v>
      </c>
      <c r="AP141" s="625">
        <f t="shared" si="659"/>
        <v>2269.914172709578</v>
      </c>
      <c r="AQ141" s="625">
        <f t="shared" si="659"/>
        <v>2167.9739279624432</v>
      </c>
      <c r="AR141" s="625">
        <f t="shared" si="659"/>
        <v>1992.1975727095778</v>
      </c>
      <c r="AS141" s="625">
        <f t="shared" si="659"/>
        <v>2673.6049498359503</v>
      </c>
      <c r="AT141" s="625">
        <f t="shared" si="659"/>
        <v>2171.4829727095776</v>
      </c>
      <c r="AU141" s="625">
        <f t="shared" si="659"/>
        <v>2324.8213727095781</v>
      </c>
      <c r="AV141" s="625">
        <f t="shared" si="659"/>
        <v>2583.132668204561</v>
      </c>
      <c r="AW141" s="625">
        <f t="shared" si="659"/>
        <v>1714.9851000000001</v>
      </c>
      <c r="AX141" s="625">
        <f t="shared" si="659"/>
        <v>2363.2974000000004</v>
      </c>
      <c r="AY141" s="625">
        <f t="shared" si="659"/>
        <v>1977.9983999999999</v>
      </c>
      <c r="AZ141" s="625">
        <f t="shared" si="659"/>
        <v>1860.1487999999999</v>
      </c>
      <c r="BA141" s="625">
        <f t="shared" si="659"/>
        <v>1856.7729000000002</v>
      </c>
      <c r="BB141" s="625">
        <f t="shared" si="659"/>
        <v>2109.7143000000001</v>
      </c>
      <c r="BC141" s="625">
        <f t="shared" si="659"/>
        <v>1732.6757399273226</v>
      </c>
      <c r="BD141" s="625">
        <f t="shared" si="659"/>
        <v>1474.4592</v>
      </c>
      <c r="BE141" s="625">
        <f t="shared" si="659"/>
        <v>1308.6495</v>
      </c>
      <c r="BF141" s="625">
        <f t="shared" si="659"/>
        <v>1245.9582</v>
      </c>
      <c r="BG141" s="625">
        <f t="shared" si="659"/>
        <v>1062.153</v>
      </c>
      <c r="BH141" s="625">
        <f t="shared" si="659"/>
        <v>649.40039999999999</v>
      </c>
      <c r="BI141" s="625">
        <f t="shared" si="659"/>
        <v>391.46490000000006</v>
      </c>
      <c r="BJ141" s="625">
        <f t="shared" si="659"/>
        <v>140.28120000000001</v>
      </c>
      <c r="BK141" s="625">
        <f t="shared" si="659"/>
        <v>140.28120000000001</v>
      </c>
      <c r="BL141" s="625">
        <f t="shared" si="659"/>
        <v>128.78640000000001</v>
      </c>
      <c r="BM141" s="625">
        <f t="shared" si="659"/>
        <v>50.3874</v>
      </c>
      <c r="BN141" s="625">
        <f t="shared" si="659"/>
        <v>50.3874</v>
      </c>
      <c r="BO141" s="625">
        <f t="shared" si="659"/>
        <v>0</v>
      </c>
      <c r="BP141" s="625">
        <f t="shared" si="659"/>
        <v>0</v>
      </c>
      <c r="BQ141" s="625">
        <f t="shared" si="659"/>
        <v>0</v>
      </c>
      <c r="BR141" s="625">
        <f t="shared" si="659"/>
        <v>0</v>
      </c>
      <c r="BS141" s="625">
        <f t="shared" ref="BS141:CL141" si="660">BS202+BS263+BS326+BS387</f>
        <v>0</v>
      </c>
      <c r="BT141" s="625">
        <f t="shared" si="660"/>
        <v>0</v>
      </c>
      <c r="BU141" s="625">
        <f t="shared" si="660"/>
        <v>0</v>
      </c>
      <c r="BV141" s="625">
        <f t="shared" si="660"/>
        <v>0</v>
      </c>
      <c r="BW141" s="625">
        <f t="shared" si="660"/>
        <v>0</v>
      </c>
      <c r="BX141" s="625">
        <f t="shared" si="660"/>
        <v>0</v>
      </c>
      <c r="BY141" s="625">
        <f t="shared" si="660"/>
        <v>0</v>
      </c>
      <c r="BZ141" s="625">
        <f t="shared" si="660"/>
        <v>0</v>
      </c>
      <c r="CA141" s="625">
        <f t="shared" si="660"/>
        <v>0</v>
      </c>
      <c r="CB141" s="625">
        <f t="shared" si="660"/>
        <v>0</v>
      </c>
      <c r="CC141" s="625">
        <f t="shared" si="660"/>
        <v>0</v>
      </c>
      <c r="CD141" s="625">
        <f t="shared" si="660"/>
        <v>0</v>
      </c>
      <c r="CE141" s="625">
        <f t="shared" si="660"/>
        <v>0</v>
      </c>
      <c r="CF141" s="625">
        <f t="shared" si="660"/>
        <v>0</v>
      </c>
      <c r="CG141" s="625">
        <f t="shared" si="660"/>
        <v>0</v>
      </c>
      <c r="CH141" s="625">
        <f t="shared" si="660"/>
        <v>0</v>
      </c>
      <c r="CI141" s="625">
        <f t="shared" si="660"/>
        <v>0</v>
      </c>
      <c r="CJ141" s="625">
        <f t="shared" si="660"/>
        <v>0</v>
      </c>
      <c r="CK141" s="625">
        <f t="shared" si="660"/>
        <v>0</v>
      </c>
      <c r="CL141" s="625">
        <f t="shared" si="660"/>
        <v>0</v>
      </c>
      <c r="CM141" s="625"/>
      <c r="CN141" s="625">
        <f>ROUND(SUM(G141:CM141),0)</f>
        <v>725345</v>
      </c>
      <c r="CO141" s="251"/>
      <c r="CP141" s="251">
        <f t="shared" si="431"/>
        <v>-1</v>
      </c>
      <c r="CQ141" s="624">
        <f t="shared" si="606"/>
        <v>8786</v>
      </c>
      <c r="CR141" s="624">
        <f t="shared" si="654"/>
        <v>60126</v>
      </c>
      <c r="CS141" s="624">
        <f t="shared" si="654"/>
        <v>384289</v>
      </c>
      <c r="CT141" s="624">
        <f t="shared" si="654"/>
        <v>237973</v>
      </c>
      <c r="CU141" s="624">
        <f t="shared" si="654"/>
        <v>25797</v>
      </c>
      <c r="CV141" s="624">
        <f t="shared" si="654"/>
        <v>8375</v>
      </c>
      <c r="CW141" s="624">
        <f t="shared" si="654"/>
        <v>0</v>
      </c>
      <c r="CX141" s="624">
        <f t="shared" si="654"/>
        <v>0</v>
      </c>
      <c r="CY141" s="27"/>
      <c r="CZ141" s="624">
        <f t="shared" si="607"/>
        <v>22226</v>
      </c>
      <c r="DA141" s="624">
        <f t="shared" si="655"/>
        <v>145782</v>
      </c>
      <c r="DB141" s="624">
        <f t="shared" si="655"/>
        <v>462869</v>
      </c>
      <c r="DC141" s="624">
        <f t="shared" si="655"/>
        <v>74210</v>
      </c>
      <c r="DD141" s="624">
        <f t="shared" si="655"/>
        <v>19356</v>
      </c>
      <c r="DE141" s="624">
        <f t="shared" si="655"/>
        <v>902</v>
      </c>
      <c r="DF141" s="624">
        <f t="shared" si="655"/>
        <v>0</v>
      </c>
      <c r="DG141" s="624">
        <f t="shared" si="655"/>
        <v>0</v>
      </c>
      <c r="DH141" s="267">
        <f t="shared" si="425"/>
        <v>1</v>
      </c>
    </row>
    <row r="142" spans="1:112" outlineLevel="1">
      <c r="A142" s="628" t="s">
        <v>173</v>
      </c>
      <c r="B142" s="523">
        <f>'4d 1617 58C PC'!P48</f>
        <v>6.1999999999999998E-3</v>
      </c>
      <c r="C142" s="12">
        <f>'4e 1718 CS PC'!AP46</f>
        <v>6.1000000000000004E-3</v>
      </c>
      <c r="D142" s="12">
        <f>'4e 1718 CS PC'!AR46</f>
        <v>8.6E-3</v>
      </c>
      <c r="E142" s="12">
        <f>'4f 1819 CS PC'!AT46</f>
        <v>5.7999999999999996E-3</v>
      </c>
      <c r="F142" s="12">
        <f>'4f 1819 CS PC'!AQ46</f>
        <v>8.2000000000000007E-3</v>
      </c>
      <c r="G142" s="625">
        <f t="shared" si="648"/>
        <v>9</v>
      </c>
      <c r="H142" s="625">
        <f t="shared" si="648"/>
        <v>1769</v>
      </c>
      <c r="I142" s="625">
        <f t="shared" ref="I142" si="661">I203+I264+I327+I388</f>
        <v>2</v>
      </c>
      <c r="J142" s="625">
        <f t="shared" ref="J142" si="662">J203+J264+J327+J388</f>
        <v>1043</v>
      </c>
      <c r="K142" s="625">
        <f t="shared" ref="K142" si="663">K203+K264+K327+K388</f>
        <v>1765</v>
      </c>
      <c r="L142" s="625">
        <f t="shared" ref="L142:BR142" si="664">L203+L264+L327+L388</f>
        <v>0</v>
      </c>
      <c r="M142" s="625">
        <f t="shared" si="664"/>
        <v>1313.4569452537653</v>
      </c>
      <c r="N142" s="625">
        <f t="shared" si="664"/>
        <v>1336.0798150966493</v>
      </c>
      <c r="O142" s="625">
        <f t="shared" si="664"/>
        <v>2769.8750469156212</v>
      </c>
      <c r="P142" s="625">
        <f t="shared" si="664"/>
        <v>1210.2033437906757</v>
      </c>
      <c r="Q142" s="625">
        <f t="shared" si="664"/>
        <v>1185.0946452537655</v>
      </c>
      <c r="R142" s="625">
        <f t="shared" si="664"/>
        <v>1938.161305659331</v>
      </c>
      <c r="S142" s="625">
        <f t="shared" si="664"/>
        <v>1557.5758903526742</v>
      </c>
      <c r="T142" s="625">
        <f t="shared" si="664"/>
        <v>6257.9469531223958</v>
      </c>
      <c r="U142" s="625">
        <f t="shared" si="664"/>
        <v>1005.6097923003996</v>
      </c>
      <c r="V142" s="625">
        <f t="shared" si="664"/>
        <v>2139.2793724402927</v>
      </c>
      <c r="W142" s="625">
        <f t="shared" si="664"/>
        <v>8521.6631479198732</v>
      </c>
      <c r="X142" s="625">
        <f t="shared" si="664"/>
        <v>1103.3187320571617</v>
      </c>
      <c r="Y142" s="625">
        <f t="shared" si="664"/>
        <v>25633.513934485345</v>
      </c>
      <c r="Z142" s="625">
        <f t="shared" si="664"/>
        <v>2314.2440059441406</v>
      </c>
      <c r="AA142" s="625">
        <f t="shared" si="664"/>
        <v>13182.572990404347</v>
      </c>
      <c r="AB142" s="625">
        <f t="shared" si="664"/>
        <v>7096.3444985844026</v>
      </c>
      <c r="AC142" s="625">
        <f t="shared" si="664"/>
        <v>10151.856039479355</v>
      </c>
      <c r="AD142" s="625">
        <f t="shared" si="664"/>
        <v>841.59357956883696</v>
      </c>
      <c r="AE142" s="625">
        <f t="shared" si="664"/>
        <v>18482.6993634479</v>
      </c>
      <c r="AF142" s="625">
        <f t="shared" si="664"/>
        <v>1748.3737743556708</v>
      </c>
      <c r="AG142" s="625">
        <f t="shared" si="664"/>
        <v>13601.788042382812</v>
      </c>
      <c r="AH142" s="625">
        <f t="shared" si="664"/>
        <v>1852.2307865369021</v>
      </c>
      <c r="AI142" s="625">
        <f t="shared" si="664"/>
        <v>652.96044282531523</v>
      </c>
      <c r="AJ142" s="625">
        <f t="shared" si="664"/>
        <v>557.58839934464345</v>
      </c>
      <c r="AK142" s="625">
        <f t="shared" si="664"/>
        <v>3966.3338402405784</v>
      </c>
      <c r="AL142" s="625">
        <f t="shared" si="664"/>
        <v>526.50039934464337</v>
      </c>
      <c r="AM142" s="625">
        <f t="shared" si="664"/>
        <v>4175.9847338585532</v>
      </c>
      <c r="AN142" s="625">
        <f t="shared" si="664"/>
        <v>397.91679934464338</v>
      </c>
      <c r="AO142" s="625">
        <f t="shared" si="664"/>
        <v>2987.2915794901378</v>
      </c>
      <c r="AP142" s="625">
        <f t="shared" si="664"/>
        <v>471.88179934464335</v>
      </c>
      <c r="AQ142" s="625">
        <f t="shared" si="664"/>
        <v>450.68992050832151</v>
      </c>
      <c r="AR142" s="625">
        <f t="shared" si="664"/>
        <v>414.14859934464334</v>
      </c>
      <c r="AS142" s="625">
        <f t="shared" si="664"/>
        <v>555.80317953578901</v>
      </c>
      <c r="AT142" s="625">
        <f t="shared" si="664"/>
        <v>451.41939934464335</v>
      </c>
      <c r="AU142" s="625">
        <f t="shared" si="664"/>
        <v>483.29619934464336</v>
      </c>
      <c r="AV142" s="625">
        <f t="shared" si="664"/>
        <v>536.99532170560769</v>
      </c>
      <c r="AW142" s="625">
        <f t="shared" si="664"/>
        <v>356.52019999999999</v>
      </c>
      <c r="AX142" s="625">
        <f t="shared" si="664"/>
        <v>491.29479999999995</v>
      </c>
      <c r="AY142" s="625">
        <f t="shared" si="664"/>
        <v>411.1968</v>
      </c>
      <c r="AZ142" s="625">
        <f t="shared" si="664"/>
        <v>386.69759999999991</v>
      </c>
      <c r="BA142" s="625">
        <f t="shared" si="664"/>
        <v>385.99580000000003</v>
      </c>
      <c r="BB142" s="625">
        <f t="shared" si="664"/>
        <v>438.57859999999994</v>
      </c>
      <c r="BC142" s="625">
        <f t="shared" si="664"/>
        <v>360.19782407091287</v>
      </c>
      <c r="BD142" s="625">
        <f t="shared" si="664"/>
        <v>306.51839999999999</v>
      </c>
      <c r="BE142" s="625">
        <f t="shared" si="664"/>
        <v>272.04899999999998</v>
      </c>
      <c r="BF142" s="625">
        <f t="shared" si="664"/>
        <v>259.01639999999998</v>
      </c>
      <c r="BG142" s="625">
        <f t="shared" si="664"/>
        <v>220.80599999999998</v>
      </c>
      <c r="BH142" s="625">
        <f t="shared" si="664"/>
        <v>135.0008</v>
      </c>
      <c r="BI142" s="625">
        <f t="shared" si="664"/>
        <v>81.379800000000003</v>
      </c>
      <c r="BJ142" s="625">
        <f t="shared" si="664"/>
        <v>29.162399999999998</v>
      </c>
      <c r="BK142" s="625">
        <f t="shared" si="664"/>
        <v>29.162399999999998</v>
      </c>
      <c r="BL142" s="625">
        <f t="shared" si="664"/>
        <v>26.772799999999997</v>
      </c>
      <c r="BM142" s="625">
        <f t="shared" si="664"/>
        <v>10.4748</v>
      </c>
      <c r="BN142" s="625">
        <f t="shared" si="664"/>
        <v>10.4748</v>
      </c>
      <c r="BO142" s="625">
        <f t="shared" si="664"/>
        <v>0</v>
      </c>
      <c r="BP142" s="625">
        <f t="shared" si="664"/>
        <v>0</v>
      </c>
      <c r="BQ142" s="625">
        <f t="shared" si="664"/>
        <v>0</v>
      </c>
      <c r="BR142" s="625">
        <f t="shared" si="664"/>
        <v>0</v>
      </c>
      <c r="BS142" s="625">
        <f t="shared" ref="BS142:CL142" si="665">BS203+BS264+BS327+BS388</f>
        <v>0</v>
      </c>
      <c r="BT142" s="625">
        <f t="shared" si="665"/>
        <v>0</v>
      </c>
      <c r="BU142" s="625">
        <f t="shared" si="665"/>
        <v>0</v>
      </c>
      <c r="BV142" s="625">
        <f t="shared" si="665"/>
        <v>0</v>
      </c>
      <c r="BW142" s="625">
        <f t="shared" si="665"/>
        <v>0</v>
      </c>
      <c r="BX142" s="625">
        <f t="shared" si="665"/>
        <v>0</v>
      </c>
      <c r="BY142" s="625">
        <f t="shared" si="665"/>
        <v>0</v>
      </c>
      <c r="BZ142" s="625">
        <f t="shared" si="665"/>
        <v>0</v>
      </c>
      <c r="CA142" s="625">
        <f t="shared" si="665"/>
        <v>0</v>
      </c>
      <c r="CB142" s="625">
        <f t="shared" si="665"/>
        <v>0</v>
      </c>
      <c r="CC142" s="625">
        <f t="shared" si="665"/>
        <v>0</v>
      </c>
      <c r="CD142" s="625">
        <f t="shared" si="665"/>
        <v>0</v>
      </c>
      <c r="CE142" s="625">
        <f t="shared" si="665"/>
        <v>0</v>
      </c>
      <c r="CF142" s="625">
        <f t="shared" si="665"/>
        <v>0</v>
      </c>
      <c r="CG142" s="625">
        <f t="shared" si="665"/>
        <v>0</v>
      </c>
      <c r="CH142" s="625">
        <f t="shared" si="665"/>
        <v>0</v>
      </c>
      <c r="CI142" s="625">
        <f t="shared" si="665"/>
        <v>0</v>
      </c>
      <c r="CJ142" s="625">
        <f t="shared" si="665"/>
        <v>0</v>
      </c>
      <c r="CK142" s="625">
        <f t="shared" si="665"/>
        <v>0</v>
      </c>
      <c r="CL142" s="625">
        <f t="shared" si="665"/>
        <v>0</v>
      </c>
      <c r="CM142" s="625"/>
      <c r="CN142" s="653">
        <f>ROUNDDOWN(SUM(G142:CM142),0)</f>
        <v>150671</v>
      </c>
      <c r="CO142" s="251"/>
      <c r="CP142" s="251">
        <f t="shared" si="431"/>
        <v>-1</v>
      </c>
      <c r="CQ142" s="624">
        <f t="shared" si="606"/>
        <v>1780</v>
      </c>
      <c r="CR142" s="624">
        <f t="shared" si="654"/>
        <v>12563</v>
      </c>
      <c r="CS142" s="624">
        <f t="shared" si="654"/>
        <v>79805</v>
      </c>
      <c r="CT142" s="624">
        <f t="shared" si="654"/>
        <v>49421</v>
      </c>
      <c r="CU142" s="624">
        <f t="shared" si="654"/>
        <v>5362</v>
      </c>
      <c r="CV142" s="624">
        <f t="shared" si="654"/>
        <v>1741</v>
      </c>
      <c r="CW142" s="624">
        <f t="shared" si="654"/>
        <v>0</v>
      </c>
      <c r="CX142" s="624">
        <f t="shared" si="654"/>
        <v>0</v>
      </c>
      <c r="CY142" s="27"/>
      <c r="CZ142" s="624">
        <f t="shared" si="607"/>
        <v>4588</v>
      </c>
      <c r="DA142" s="624">
        <f t="shared" si="655"/>
        <v>30339</v>
      </c>
      <c r="DB142" s="624">
        <f t="shared" si="655"/>
        <v>96114</v>
      </c>
      <c r="DC142" s="624">
        <f t="shared" si="655"/>
        <v>15418</v>
      </c>
      <c r="DD142" s="624">
        <f t="shared" si="655"/>
        <v>4024</v>
      </c>
      <c r="DE142" s="624">
        <f t="shared" si="655"/>
        <v>187</v>
      </c>
      <c r="DF142" s="624">
        <f t="shared" si="655"/>
        <v>0</v>
      </c>
      <c r="DG142" s="624">
        <f t="shared" si="655"/>
        <v>0</v>
      </c>
      <c r="DH142" s="267">
        <f t="shared" si="425"/>
        <v>2</v>
      </c>
    </row>
    <row r="143" spans="1:112" outlineLevel="1">
      <c r="A143" s="628" t="s">
        <v>134</v>
      </c>
      <c r="B143" s="523">
        <f>'4d 1617 58C PC'!P49</f>
        <v>4.7000000000000002E-3</v>
      </c>
      <c r="C143" s="12">
        <f>'4e 1718 CS PC'!AP47</f>
        <v>4.7000000000000002E-3</v>
      </c>
      <c r="D143" s="12">
        <f>'4e 1718 CS PC'!AR47</f>
        <v>6.6E-3</v>
      </c>
      <c r="E143" s="12">
        <f>'4f 1819 CS PC'!AT47</f>
        <v>5.0000000000000001E-3</v>
      </c>
      <c r="F143" s="12">
        <f>'4f 1819 CS PC'!AQ47</f>
        <v>7.1000000000000004E-3</v>
      </c>
      <c r="G143" s="625">
        <f t="shared" si="648"/>
        <v>7</v>
      </c>
      <c r="H143" s="625">
        <f t="shared" si="648"/>
        <v>1341</v>
      </c>
      <c r="I143" s="625">
        <f t="shared" ref="I143" si="666">I204+I265+I328+I389</f>
        <v>1</v>
      </c>
      <c r="J143" s="625">
        <f t="shared" ref="J143" si="667">J204+J265+J328+J389</f>
        <v>803</v>
      </c>
      <c r="K143" s="625">
        <f t="shared" ref="K143" si="668">K204+K265+K328+K389</f>
        <v>1359</v>
      </c>
      <c r="L143" s="625">
        <f t="shared" ref="L143:BR143" si="669">L204+L265+L328+L389</f>
        <v>0</v>
      </c>
      <c r="M143" s="625">
        <f t="shared" si="669"/>
        <v>1012.0078102774913</v>
      </c>
      <c r="N143" s="625">
        <f t="shared" si="669"/>
        <v>1029.4385460580741</v>
      </c>
      <c r="O143" s="625">
        <f t="shared" si="669"/>
        <v>2134.1660197546589</v>
      </c>
      <c r="P143" s="625">
        <f t="shared" si="669"/>
        <v>932.45175669117646</v>
      </c>
      <c r="Q143" s="625">
        <f t="shared" si="669"/>
        <v>913.10571027749131</v>
      </c>
      <c r="R143" s="625">
        <f t="shared" si="669"/>
        <v>1493.3373994424351</v>
      </c>
      <c r="S143" s="625">
        <f t="shared" si="669"/>
        <v>1342.7378365109262</v>
      </c>
      <c r="T143" s="625">
        <f t="shared" si="669"/>
        <v>5413.085497519307</v>
      </c>
      <c r="U143" s="625">
        <f t="shared" si="669"/>
        <v>866.90499336241362</v>
      </c>
      <c r="V143" s="625">
        <f t="shared" si="669"/>
        <v>1844.2063555519769</v>
      </c>
      <c r="W143" s="625">
        <f t="shared" si="669"/>
        <v>7369.1409171723053</v>
      </c>
      <c r="X143" s="625">
        <f t="shared" si="669"/>
        <v>951.13686901479446</v>
      </c>
      <c r="Y143" s="625">
        <f t="shared" si="669"/>
        <v>22187.811653866673</v>
      </c>
      <c r="Z143" s="625">
        <f t="shared" si="669"/>
        <v>1995.037936158742</v>
      </c>
      <c r="AA143" s="625">
        <f t="shared" si="669"/>
        <v>11406.535667589953</v>
      </c>
      <c r="AB143" s="625">
        <f t="shared" si="669"/>
        <v>6135.8420022279324</v>
      </c>
      <c r="AC143" s="625">
        <f t="shared" si="669"/>
        <v>8783.524647827031</v>
      </c>
      <c r="AD143" s="625">
        <f t="shared" si="669"/>
        <v>725.51170652485951</v>
      </c>
      <c r="AE143" s="625">
        <f t="shared" si="669"/>
        <v>15996.61476159302</v>
      </c>
      <c r="AF143" s="625">
        <f t="shared" si="669"/>
        <v>1507.2187709962682</v>
      </c>
      <c r="AG143" s="625">
        <f t="shared" si="669"/>
        <v>11772.090391709318</v>
      </c>
      <c r="AH143" s="625">
        <f t="shared" si="669"/>
        <v>1596.7506780490535</v>
      </c>
      <c r="AI143" s="625">
        <f t="shared" si="669"/>
        <v>562.89693347009938</v>
      </c>
      <c r="AJ143" s="625">
        <f t="shared" si="669"/>
        <v>480.67965460745125</v>
      </c>
      <c r="AK143" s="625">
        <f t="shared" si="669"/>
        <v>3430.9992105522224</v>
      </c>
      <c r="AL143" s="625">
        <f t="shared" si="669"/>
        <v>453.8796546074513</v>
      </c>
      <c r="AM143" s="625">
        <f t="shared" si="669"/>
        <v>3612.5729671194417</v>
      </c>
      <c r="AN143" s="625">
        <f t="shared" si="669"/>
        <v>343.03175460745121</v>
      </c>
      <c r="AO143" s="625">
        <f t="shared" si="669"/>
        <v>2575.2513616294295</v>
      </c>
      <c r="AP143" s="625">
        <f t="shared" si="669"/>
        <v>406.79465460745126</v>
      </c>
      <c r="AQ143" s="625">
        <f t="shared" si="669"/>
        <v>388.52579354165653</v>
      </c>
      <c r="AR143" s="625">
        <f t="shared" si="669"/>
        <v>357.02465460745123</v>
      </c>
      <c r="AS143" s="625">
        <f t="shared" si="669"/>
        <v>479.14067201361121</v>
      </c>
      <c r="AT143" s="625">
        <f t="shared" si="669"/>
        <v>389.15465460745116</v>
      </c>
      <c r="AU143" s="625">
        <f t="shared" si="669"/>
        <v>416.63465460745118</v>
      </c>
      <c r="AV143" s="625">
        <f t="shared" si="669"/>
        <v>462.92700147035134</v>
      </c>
      <c r="AW143" s="625">
        <f t="shared" si="669"/>
        <v>307.34499999999997</v>
      </c>
      <c r="AX143" s="625">
        <f t="shared" si="669"/>
        <v>423.53</v>
      </c>
      <c r="AY143" s="625">
        <f t="shared" si="669"/>
        <v>354.47999999999996</v>
      </c>
      <c r="AZ143" s="625">
        <f t="shared" si="669"/>
        <v>333.35999999999996</v>
      </c>
      <c r="BA143" s="625">
        <f t="shared" si="669"/>
        <v>332.755</v>
      </c>
      <c r="BB143" s="625">
        <f t="shared" si="669"/>
        <v>378.08499999999998</v>
      </c>
      <c r="BC143" s="625">
        <f t="shared" si="669"/>
        <v>310.51536557837329</v>
      </c>
      <c r="BD143" s="625">
        <f t="shared" si="669"/>
        <v>264.24</v>
      </c>
      <c r="BE143" s="625">
        <f t="shared" si="669"/>
        <v>234.52500000000001</v>
      </c>
      <c r="BF143" s="625">
        <f t="shared" si="669"/>
        <v>223.29000000000002</v>
      </c>
      <c r="BG143" s="625">
        <f t="shared" si="669"/>
        <v>190.35000000000002</v>
      </c>
      <c r="BH143" s="625">
        <f t="shared" si="669"/>
        <v>116.38000000000001</v>
      </c>
      <c r="BI143" s="625">
        <f t="shared" si="669"/>
        <v>70.155000000000001</v>
      </c>
      <c r="BJ143" s="625">
        <f t="shared" si="669"/>
        <v>25.14</v>
      </c>
      <c r="BK143" s="625">
        <f t="shared" si="669"/>
        <v>25.14</v>
      </c>
      <c r="BL143" s="625">
        <f t="shared" si="669"/>
        <v>23.080000000000002</v>
      </c>
      <c r="BM143" s="625">
        <f t="shared" si="669"/>
        <v>9.0299999999999994</v>
      </c>
      <c r="BN143" s="625">
        <f t="shared" si="669"/>
        <v>9.0299999999999994</v>
      </c>
      <c r="BO143" s="625">
        <f t="shared" si="669"/>
        <v>0</v>
      </c>
      <c r="BP143" s="625">
        <f t="shared" si="669"/>
        <v>0</v>
      </c>
      <c r="BQ143" s="625">
        <f t="shared" si="669"/>
        <v>0</v>
      </c>
      <c r="BR143" s="625">
        <f t="shared" si="669"/>
        <v>0</v>
      </c>
      <c r="BS143" s="625">
        <f t="shared" ref="BS143:CL143" si="670">BS204+BS265+BS328+BS389</f>
        <v>0</v>
      </c>
      <c r="BT143" s="625">
        <f t="shared" si="670"/>
        <v>0</v>
      </c>
      <c r="BU143" s="625">
        <f t="shared" si="670"/>
        <v>0</v>
      </c>
      <c r="BV143" s="625">
        <f t="shared" si="670"/>
        <v>0</v>
      </c>
      <c r="BW143" s="625">
        <f t="shared" si="670"/>
        <v>0</v>
      </c>
      <c r="BX143" s="625">
        <f t="shared" si="670"/>
        <v>0</v>
      </c>
      <c r="BY143" s="625">
        <f t="shared" si="670"/>
        <v>0</v>
      </c>
      <c r="BZ143" s="625">
        <f t="shared" si="670"/>
        <v>0</v>
      </c>
      <c r="CA143" s="625">
        <f t="shared" si="670"/>
        <v>0</v>
      </c>
      <c r="CB143" s="625">
        <f t="shared" si="670"/>
        <v>0</v>
      </c>
      <c r="CC143" s="625">
        <f t="shared" si="670"/>
        <v>0</v>
      </c>
      <c r="CD143" s="625">
        <f t="shared" si="670"/>
        <v>0</v>
      </c>
      <c r="CE143" s="625">
        <f t="shared" si="670"/>
        <v>0</v>
      </c>
      <c r="CF143" s="625">
        <f t="shared" si="670"/>
        <v>0</v>
      </c>
      <c r="CG143" s="625">
        <f t="shared" si="670"/>
        <v>0</v>
      </c>
      <c r="CH143" s="625">
        <f t="shared" si="670"/>
        <v>0</v>
      </c>
      <c r="CI143" s="625">
        <f t="shared" si="670"/>
        <v>0</v>
      </c>
      <c r="CJ143" s="625">
        <f t="shared" si="670"/>
        <v>0</v>
      </c>
      <c r="CK143" s="625">
        <f t="shared" si="670"/>
        <v>0</v>
      </c>
      <c r="CL143" s="625">
        <f t="shared" si="670"/>
        <v>0</v>
      </c>
      <c r="CM143" s="625"/>
      <c r="CN143" s="625">
        <f>ROUND(SUM(G143:CM143),0)</f>
        <v>128910</v>
      </c>
      <c r="CO143" s="251"/>
      <c r="CP143" s="251">
        <f t="shared" si="431"/>
        <v>0</v>
      </c>
      <c r="CQ143" s="624">
        <f t="shared" si="606"/>
        <v>1349</v>
      </c>
      <c r="CR143" s="624">
        <f t="shared" si="654"/>
        <v>9676</v>
      </c>
      <c r="CS143" s="624">
        <f t="shared" si="654"/>
        <v>69022</v>
      </c>
      <c r="CT143" s="624">
        <f t="shared" si="654"/>
        <v>42739</v>
      </c>
      <c r="CU143" s="624">
        <f t="shared" si="654"/>
        <v>4624</v>
      </c>
      <c r="CV143" s="624">
        <f t="shared" si="654"/>
        <v>1500</v>
      </c>
      <c r="CW143" s="624">
        <f t="shared" si="654"/>
        <v>0</v>
      </c>
      <c r="CX143" s="624">
        <f t="shared" si="654"/>
        <v>0</v>
      </c>
      <c r="CY143" s="27"/>
      <c r="CZ143" s="624">
        <f t="shared" si="607"/>
        <v>3511</v>
      </c>
      <c r="DA143" s="624">
        <f t="shared" si="655"/>
        <v>25301</v>
      </c>
      <c r="DB143" s="624">
        <f t="shared" si="655"/>
        <v>83152</v>
      </c>
      <c r="DC143" s="624">
        <f t="shared" si="655"/>
        <v>13315</v>
      </c>
      <c r="DD143" s="624">
        <f t="shared" si="655"/>
        <v>3468</v>
      </c>
      <c r="DE143" s="624">
        <f t="shared" si="655"/>
        <v>162</v>
      </c>
      <c r="DF143" s="624">
        <f t="shared" si="655"/>
        <v>0</v>
      </c>
      <c r="DG143" s="624">
        <f t="shared" si="655"/>
        <v>0</v>
      </c>
      <c r="DH143" s="267">
        <f t="shared" si="425"/>
        <v>1</v>
      </c>
    </row>
    <row r="144" spans="1:112" outlineLevel="1">
      <c r="A144" s="628" t="s">
        <v>135</v>
      </c>
      <c r="B144" s="523">
        <f>'4d 1617 58C PC'!P50</f>
        <v>1E-4</v>
      </c>
      <c r="C144" s="12">
        <f>'4e 1718 CS PC'!AP48</f>
        <v>1E-4</v>
      </c>
      <c r="D144" s="12">
        <f>'4e 1718 CS PC'!AR48</f>
        <v>1E-4</v>
      </c>
      <c r="E144" s="12">
        <f>'4f 1819 CS PC'!AT48</f>
        <v>1E-4</v>
      </c>
      <c r="F144" s="12">
        <f>'4f 1819 CS PC'!AQ48</f>
        <v>1E-4</v>
      </c>
      <c r="G144" s="625">
        <f t="shared" si="648"/>
        <v>0</v>
      </c>
      <c r="H144" s="625">
        <f t="shared" si="648"/>
        <v>29</v>
      </c>
      <c r="I144" s="625">
        <f t="shared" ref="I144" si="671">I205+I266+I329+I390</f>
        <v>0</v>
      </c>
      <c r="J144" s="625">
        <f t="shared" ref="J144" si="672">J205+J266+J329+J390</f>
        <v>17</v>
      </c>
      <c r="K144" s="625">
        <f t="shared" ref="K144" si="673">K205+K266+K329+K390</f>
        <v>28</v>
      </c>
      <c r="L144" s="625">
        <f t="shared" ref="L144:BR144" si="674">L205+L266+L329+L390</f>
        <v>0</v>
      </c>
      <c r="M144" s="625">
        <f t="shared" si="674"/>
        <v>21.532081069733856</v>
      </c>
      <c r="N144" s="625">
        <f t="shared" si="674"/>
        <v>21.90294778846966</v>
      </c>
      <c r="O144" s="625">
        <f t="shared" si="674"/>
        <v>45.407787654354443</v>
      </c>
      <c r="P144" s="625">
        <f t="shared" si="674"/>
        <v>19.839399078535667</v>
      </c>
      <c r="Q144" s="625">
        <f t="shared" si="674"/>
        <v>19.427781069733857</v>
      </c>
      <c r="R144" s="625">
        <f t="shared" si="674"/>
        <v>31.773136158349679</v>
      </c>
      <c r="S144" s="625">
        <f t="shared" si="674"/>
        <v>26.854756730218526</v>
      </c>
      <c r="T144" s="625">
        <f t="shared" si="674"/>
        <v>83.490781950386122</v>
      </c>
      <c r="U144" s="625">
        <f t="shared" si="674"/>
        <v>17.338099867248275</v>
      </c>
      <c r="V144" s="625">
        <f t="shared" si="674"/>
        <v>36.88412711103954</v>
      </c>
      <c r="W144" s="625">
        <f t="shared" si="674"/>
        <v>116.41911634344609</v>
      </c>
      <c r="X144" s="625">
        <f t="shared" si="674"/>
        <v>19.022695380295893</v>
      </c>
      <c r="Y144" s="625">
        <f t="shared" si="674"/>
        <v>322.01738507733342</v>
      </c>
      <c r="Z144" s="625">
        <f t="shared" si="674"/>
        <v>39.900758723174839</v>
      </c>
      <c r="AA144" s="625">
        <f t="shared" si="674"/>
        <v>170.95426535179908</v>
      </c>
      <c r="AB144" s="625">
        <f t="shared" si="674"/>
        <v>97.945912044558668</v>
      </c>
      <c r="AC144" s="625">
        <f t="shared" si="674"/>
        <v>132.46584895654061</v>
      </c>
      <c r="AD144" s="625">
        <f t="shared" si="674"/>
        <v>14.51023413049719</v>
      </c>
      <c r="AE144" s="625">
        <f t="shared" si="674"/>
        <v>234.32957523186045</v>
      </c>
      <c r="AF144" s="625">
        <f t="shared" si="674"/>
        <v>30.14437541992536</v>
      </c>
      <c r="AG144" s="625">
        <f t="shared" si="674"/>
        <v>172.63219383418638</v>
      </c>
      <c r="AH144" s="625">
        <f t="shared" si="674"/>
        <v>31.935013560981076</v>
      </c>
      <c r="AI144" s="625">
        <f t="shared" si="674"/>
        <v>11.257938669401987</v>
      </c>
      <c r="AJ144" s="625">
        <f t="shared" si="674"/>
        <v>9.6135930921490242</v>
      </c>
      <c r="AK144" s="625">
        <f t="shared" si="674"/>
        <v>52.723866211044438</v>
      </c>
      <c r="AL144" s="625">
        <f t="shared" si="674"/>
        <v>9.0775930921490247</v>
      </c>
      <c r="AM144" s="625">
        <f t="shared" si="674"/>
        <v>55.218233342388828</v>
      </c>
      <c r="AN144" s="625">
        <f t="shared" si="674"/>
        <v>6.860593092149025</v>
      </c>
      <c r="AO144" s="625">
        <f t="shared" si="674"/>
        <v>51.505027232588589</v>
      </c>
      <c r="AP144" s="625">
        <f t="shared" si="674"/>
        <v>8.1358930921490238</v>
      </c>
      <c r="AQ144" s="625">
        <f t="shared" si="674"/>
        <v>7.7705158708331306</v>
      </c>
      <c r="AR144" s="625">
        <f t="shared" si="674"/>
        <v>7.1404930921490246</v>
      </c>
      <c r="AS144" s="625">
        <f t="shared" si="674"/>
        <v>9.5828134402722256</v>
      </c>
      <c r="AT144" s="625">
        <f t="shared" si="674"/>
        <v>7.7830930921490245</v>
      </c>
      <c r="AU144" s="625">
        <f t="shared" si="674"/>
        <v>8.3326930921490252</v>
      </c>
      <c r="AV144" s="625">
        <f t="shared" si="674"/>
        <v>9.2585400294070279</v>
      </c>
      <c r="AW144" s="625">
        <f t="shared" si="674"/>
        <v>6.1469000000000005</v>
      </c>
      <c r="AX144" s="625">
        <f t="shared" si="674"/>
        <v>8.470600000000001</v>
      </c>
      <c r="AY144" s="625">
        <f t="shared" si="674"/>
        <v>7.0896000000000008</v>
      </c>
      <c r="AZ144" s="625">
        <f t="shared" si="674"/>
        <v>6.6672000000000002</v>
      </c>
      <c r="BA144" s="625">
        <f t="shared" si="674"/>
        <v>6.6551000000000009</v>
      </c>
      <c r="BB144" s="625">
        <f t="shared" si="674"/>
        <v>7.561700000000001</v>
      </c>
      <c r="BC144" s="625">
        <f t="shared" si="674"/>
        <v>6.2103073115674645</v>
      </c>
      <c r="BD144" s="625">
        <f t="shared" si="674"/>
        <v>5.2848000000000006</v>
      </c>
      <c r="BE144" s="625">
        <f t="shared" si="674"/>
        <v>4.6905000000000001</v>
      </c>
      <c r="BF144" s="625">
        <f t="shared" si="674"/>
        <v>4.4657999999999998</v>
      </c>
      <c r="BG144" s="625">
        <f t="shared" si="674"/>
        <v>3.8069999999999999</v>
      </c>
      <c r="BH144" s="625">
        <f t="shared" si="674"/>
        <v>2.3276000000000003</v>
      </c>
      <c r="BI144" s="625">
        <f t="shared" si="674"/>
        <v>1.4031</v>
      </c>
      <c r="BJ144" s="625">
        <f t="shared" si="674"/>
        <v>0.50280000000000002</v>
      </c>
      <c r="BK144" s="625">
        <f t="shared" si="674"/>
        <v>0.50280000000000002</v>
      </c>
      <c r="BL144" s="625">
        <f t="shared" si="674"/>
        <v>0.46160000000000001</v>
      </c>
      <c r="BM144" s="625">
        <f t="shared" si="674"/>
        <v>0.18060000000000001</v>
      </c>
      <c r="BN144" s="625">
        <f t="shared" si="674"/>
        <v>0.18060000000000001</v>
      </c>
      <c r="BO144" s="625">
        <f t="shared" si="674"/>
        <v>0</v>
      </c>
      <c r="BP144" s="625">
        <f t="shared" si="674"/>
        <v>0</v>
      </c>
      <c r="BQ144" s="625">
        <f t="shared" si="674"/>
        <v>0</v>
      </c>
      <c r="BR144" s="625">
        <f t="shared" si="674"/>
        <v>0</v>
      </c>
      <c r="BS144" s="625">
        <f t="shared" ref="BS144:CL144" si="675">BS205+BS266+BS329+BS390</f>
        <v>0</v>
      </c>
      <c r="BT144" s="625">
        <f t="shared" si="675"/>
        <v>0</v>
      </c>
      <c r="BU144" s="625">
        <f t="shared" si="675"/>
        <v>0</v>
      </c>
      <c r="BV144" s="625">
        <f t="shared" si="675"/>
        <v>0</v>
      </c>
      <c r="BW144" s="625">
        <f t="shared" si="675"/>
        <v>0</v>
      </c>
      <c r="BX144" s="625">
        <f t="shared" si="675"/>
        <v>0</v>
      </c>
      <c r="BY144" s="625">
        <f t="shared" si="675"/>
        <v>0</v>
      </c>
      <c r="BZ144" s="625">
        <f t="shared" si="675"/>
        <v>0</v>
      </c>
      <c r="CA144" s="625">
        <f t="shared" si="675"/>
        <v>0</v>
      </c>
      <c r="CB144" s="625">
        <f t="shared" si="675"/>
        <v>0</v>
      </c>
      <c r="CC144" s="625">
        <f t="shared" si="675"/>
        <v>0</v>
      </c>
      <c r="CD144" s="625">
        <f t="shared" si="675"/>
        <v>0</v>
      </c>
      <c r="CE144" s="625">
        <f t="shared" si="675"/>
        <v>0</v>
      </c>
      <c r="CF144" s="625">
        <f t="shared" si="675"/>
        <v>0</v>
      </c>
      <c r="CG144" s="625">
        <f t="shared" si="675"/>
        <v>0</v>
      </c>
      <c r="CH144" s="625">
        <f t="shared" si="675"/>
        <v>0</v>
      </c>
      <c r="CI144" s="625">
        <f t="shared" si="675"/>
        <v>0</v>
      </c>
      <c r="CJ144" s="625">
        <f t="shared" si="675"/>
        <v>0</v>
      </c>
      <c r="CK144" s="625">
        <f t="shared" si="675"/>
        <v>0</v>
      </c>
      <c r="CL144" s="625">
        <f t="shared" si="675"/>
        <v>0</v>
      </c>
      <c r="CM144" s="625"/>
      <c r="CN144" s="653">
        <f>ROUNDDOWN(SUM(G144:CM144),0)</f>
        <v>2107</v>
      </c>
      <c r="CO144" s="251"/>
      <c r="CP144" s="251">
        <f t="shared" si="431"/>
        <v>-1</v>
      </c>
      <c r="CQ144" s="624">
        <f t="shared" si="606"/>
        <v>29</v>
      </c>
      <c r="CR144" s="624">
        <f t="shared" si="654"/>
        <v>206</v>
      </c>
      <c r="CS144" s="624">
        <f t="shared" si="654"/>
        <v>1078</v>
      </c>
      <c r="CT144" s="624">
        <f t="shared" si="654"/>
        <v>673</v>
      </c>
      <c r="CU144" s="624">
        <f t="shared" si="654"/>
        <v>92</v>
      </c>
      <c r="CV144" s="624">
        <f t="shared" si="654"/>
        <v>30</v>
      </c>
      <c r="CW144" s="624">
        <f t="shared" si="654"/>
        <v>0</v>
      </c>
      <c r="CX144" s="624">
        <f t="shared" si="654"/>
        <v>0</v>
      </c>
      <c r="CY144" s="27"/>
      <c r="CZ144" s="624">
        <f t="shared" si="607"/>
        <v>74</v>
      </c>
      <c r="DA144" s="624">
        <f t="shared" si="655"/>
        <v>460</v>
      </c>
      <c r="DB144" s="624">
        <f t="shared" si="655"/>
        <v>1268</v>
      </c>
      <c r="DC144" s="624">
        <f t="shared" si="655"/>
        <v>234</v>
      </c>
      <c r="DD144" s="624">
        <f t="shared" si="655"/>
        <v>69</v>
      </c>
      <c r="DE144" s="624">
        <f t="shared" si="655"/>
        <v>3</v>
      </c>
      <c r="DF144" s="624">
        <f t="shared" si="655"/>
        <v>0</v>
      </c>
      <c r="DG144" s="624">
        <f t="shared" si="655"/>
        <v>0</v>
      </c>
      <c r="DH144" s="267">
        <f t="shared" si="425"/>
        <v>0</v>
      </c>
    </row>
    <row r="145" spans="1:113" outlineLevel="1">
      <c r="A145" s="628" t="s">
        <v>136</v>
      </c>
      <c r="B145" s="523">
        <f>'4d 1617 58C PC'!P51</f>
        <v>1.4E-3</v>
      </c>
      <c r="C145" s="12">
        <f>'4e 1718 CS PC'!AP49</f>
        <v>1.4E-3</v>
      </c>
      <c r="D145" s="12">
        <f>'4e 1718 CS PC'!AR49</f>
        <v>2E-3</v>
      </c>
      <c r="E145" s="12">
        <f>'4f 1819 CS PC'!AT49</f>
        <v>1.5E-3</v>
      </c>
      <c r="F145" s="12">
        <f>'4f 1819 CS PC'!AQ49</f>
        <v>2.0999999999999999E-3</v>
      </c>
      <c r="G145" s="625">
        <f t="shared" si="648"/>
        <v>2</v>
      </c>
      <c r="H145" s="625">
        <f t="shared" si="648"/>
        <v>399</v>
      </c>
      <c r="I145" s="625">
        <f t="shared" ref="I145" si="676">I206+I267+I330+I391</f>
        <v>0</v>
      </c>
      <c r="J145" s="625">
        <f t="shared" ref="J145" si="677">J206+J267+J330+J391</f>
        <v>239</v>
      </c>
      <c r="K145" s="625">
        <f t="shared" ref="K145" si="678">K206+K267+K330+K391</f>
        <v>405</v>
      </c>
      <c r="L145" s="625">
        <f t="shared" ref="L145:BR145" si="679">L206+L267+L330+L391</f>
        <v>0</v>
      </c>
      <c r="M145" s="625">
        <f t="shared" si="679"/>
        <v>301.44913497627402</v>
      </c>
      <c r="N145" s="625">
        <f t="shared" si="679"/>
        <v>306.64126903857527</v>
      </c>
      <c r="O145" s="625">
        <f t="shared" si="679"/>
        <v>635.70902716096225</v>
      </c>
      <c r="P145" s="625">
        <f t="shared" si="679"/>
        <v>277.75158709949932</v>
      </c>
      <c r="Q145" s="625">
        <f t="shared" si="679"/>
        <v>271.98893497627398</v>
      </c>
      <c r="R145" s="625">
        <f t="shared" si="679"/>
        <v>444.82390621689564</v>
      </c>
      <c r="S145" s="625">
        <f t="shared" si="679"/>
        <v>402.82135095327789</v>
      </c>
      <c r="T145" s="625">
        <f t="shared" si="679"/>
        <v>1606.2321292557922</v>
      </c>
      <c r="U145" s="625">
        <f t="shared" si="679"/>
        <v>260.07149800872412</v>
      </c>
      <c r="V145" s="625">
        <f t="shared" si="679"/>
        <v>553.26190666559319</v>
      </c>
      <c r="W145" s="625">
        <f t="shared" si="679"/>
        <v>2188.6253451516914</v>
      </c>
      <c r="X145" s="625">
        <f t="shared" si="679"/>
        <v>285.34103070443837</v>
      </c>
      <c r="Y145" s="625">
        <f t="shared" si="679"/>
        <v>6569.3871761600021</v>
      </c>
      <c r="Z145" s="625">
        <f t="shared" si="679"/>
        <v>598.5113808476226</v>
      </c>
      <c r="AA145" s="625">
        <f t="shared" si="679"/>
        <v>3381.1203802769865</v>
      </c>
      <c r="AB145" s="625">
        <f t="shared" si="679"/>
        <v>1823.0590806683797</v>
      </c>
      <c r="AC145" s="625">
        <f t="shared" si="679"/>
        <v>2604.1969343481092</v>
      </c>
      <c r="AD145" s="625">
        <f t="shared" si="679"/>
        <v>217.65351195745785</v>
      </c>
      <c r="AE145" s="625">
        <f t="shared" si="679"/>
        <v>4737.8396284779046</v>
      </c>
      <c r="AF145" s="625">
        <f t="shared" si="679"/>
        <v>452.16563129888038</v>
      </c>
      <c r="AG145" s="625">
        <f t="shared" si="679"/>
        <v>3486.7631075127952</v>
      </c>
      <c r="AH145" s="625">
        <f t="shared" si="679"/>
        <v>479.0252034147162</v>
      </c>
      <c r="AI145" s="625">
        <f t="shared" si="679"/>
        <v>168.8690800410298</v>
      </c>
      <c r="AJ145" s="625">
        <f t="shared" si="679"/>
        <v>144.20389638223534</v>
      </c>
      <c r="AK145" s="625">
        <f t="shared" si="679"/>
        <v>1017.9453931656666</v>
      </c>
      <c r="AL145" s="625">
        <f t="shared" si="679"/>
        <v>136.16389638223535</v>
      </c>
      <c r="AM145" s="625">
        <f t="shared" si="679"/>
        <v>1071.6053001358325</v>
      </c>
      <c r="AN145" s="625">
        <f t="shared" si="679"/>
        <v>102.90949638223535</v>
      </c>
      <c r="AO145" s="625">
        <f t="shared" si="679"/>
        <v>772.57540848882877</v>
      </c>
      <c r="AP145" s="625">
        <f t="shared" si="679"/>
        <v>122.03839638223536</v>
      </c>
      <c r="AQ145" s="625">
        <f t="shared" si="679"/>
        <v>116.55773806249694</v>
      </c>
      <c r="AR145" s="625">
        <f t="shared" si="679"/>
        <v>107.10739638223535</v>
      </c>
      <c r="AS145" s="625">
        <f t="shared" si="679"/>
        <v>143.74220160408339</v>
      </c>
      <c r="AT145" s="625">
        <f t="shared" si="679"/>
        <v>116.74639638223536</v>
      </c>
      <c r="AU145" s="625">
        <f t="shared" si="679"/>
        <v>124.99039638223536</v>
      </c>
      <c r="AV145" s="625">
        <f t="shared" si="679"/>
        <v>138.87810044110546</v>
      </c>
      <c r="AW145" s="625">
        <f t="shared" si="679"/>
        <v>92.203500000000005</v>
      </c>
      <c r="AX145" s="625">
        <f t="shared" si="679"/>
        <v>127.05900000000001</v>
      </c>
      <c r="AY145" s="625">
        <f t="shared" si="679"/>
        <v>106.34400000000001</v>
      </c>
      <c r="AZ145" s="625">
        <f t="shared" si="679"/>
        <v>100.00800000000002</v>
      </c>
      <c r="BA145" s="625">
        <f t="shared" si="679"/>
        <v>99.82650000000001</v>
      </c>
      <c r="BB145" s="625">
        <f t="shared" si="679"/>
        <v>113.42550000000001</v>
      </c>
      <c r="BC145" s="625">
        <f t="shared" si="679"/>
        <v>93.154609673511985</v>
      </c>
      <c r="BD145" s="625">
        <f t="shared" si="679"/>
        <v>79.272000000000006</v>
      </c>
      <c r="BE145" s="625">
        <f t="shared" si="679"/>
        <v>70.357500000000002</v>
      </c>
      <c r="BF145" s="625">
        <f t="shared" si="679"/>
        <v>66.986999999999995</v>
      </c>
      <c r="BG145" s="625">
        <f t="shared" si="679"/>
        <v>57.104999999999997</v>
      </c>
      <c r="BH145" s="625">
        <f t="shared" si="679"/>
        <v>34.914000000000001</v>
      </c>
      <c r="BI145" s="625">
        <f t="shared" si="679"/>
        <v>21.046500000000002</v>
      </c>
      <c r="BJ145" s="625">
        <f t="shared" si="679"/>
        <v>7.5419999999999998</v>
      </c>
      <c r="BK145" s="625">
        <f t="shared" si="679"/>
        <v>7.5419999999999998</v>
      </c>
      <c r="BL145" s="625">
        <f t="shared" si="679"/>
        <v>6.9240000000000004</v>
      </c>
      <c r="BM145" s="625">
        <f t="shared" si="679"/>
        <v>2.7090000000000001</v>
      </c>
      <c r="BN145" s="625">
        <f t="shared" si="679"/>
        <v>2.7090000000000001</v>
      </c>
      <c r="BO145" s="625">
        <f t="shared" si="679"/>
        <v>0</v>
      </c>
      <c r="BP145" s="625">
        <f t="shared" si="679"/>
        <v>0</v>
      </c>
      <c r="BQ145" s="625">
        <f t="shared" si="679"/>
        <v>0</v>
      </c>
      <c r="BR145" s="625">
        <f t="shared" si="679"/>
        <v>0</v>
      </c>
      <c r="BS145" s="625">
        <f t="shared" ref="BS145:CL145" si="680">BS206+BS267+BS330+BS391</f>
        <v>0</v>
      </c>
      <c r="BT145" s="625">
        <f t="shared" si="680"/>
        <v>0</v>
      </c>
      <c r="BU145" s="625">
        <f t="shared" si="680"/>
        <v>0</v>
      </c>
      <c r="BV145" s="625">
        <f t="shared" si="680"/>
        <v>0</v>
      </c>
      <c r="BW145" s="625">
        <f t="shared" si="680"/>
        <v>0</v>
      </c>
      <c r="BX145" s="625">
        <f t="shared" si="680"/>
        <v>0</v>
      </c>
      <c r="BY145" s="625">
        <f t="shared" si="680"/>
        <v>0</v>
      </c>
      <c r="BZ145" s="625">
        <f t="shared" si="680"/>
        <v>0</v>
      </c>
      <c r="CA145" s="625">
        <f t="shared" si="680"/>
        <v>0</v>
      </c>
      <c r="CB145" s="625">
        <f t="shared" si="680"/>
        <v>0</v>
      </c>
      <c r="CC145" s="625">
        <f t="shared" si="680"/>
        <v>0</v>
      </c>
      <c r="CD145" s="625">
        <f t="shared" si="680"/>
        <v>0</v>
      </c>
      <c r="CE145" s="625">
        <f t="shared" si="680"/>
        <v>0</v>
      </c>
      <c r="CF145" s="625">
        <f t="shared" si="680"/>
        <v>0</v>
      </c>
      <c r="CG145" s="625">
        <f t="shared" si="680"/>
        <v>0</v>
      </c>
      <c r="CH145" s="625">
        <f t="shared" si="680"/>
        <v>0</v>
      </c>
      <c r="CI145" s="625">
        <f t="shared" si="680"/>
        <v>0</v>
      </c>
      <c r="CJ145" s="625">
        <f t="shared" si="680"/>
        <v>0</v>
      </c>
      <c r="CK145" s="625">
        <f t="shared" si="680"/>
        <v>0</v>
      </c>
      <c r="CL145" s="625">
        <f t="shared" si="680"/>
        <v>0</v>
      </c>
      <c r="CM145" s="625"/>
      <c r="CN145" s="653">
        <f>ROUNDDOWN(SUM(G145:CM145),0)-1</f>
        <v>38301</v>
      </c>
      <c r="CO145" s="251"/>
      <c r="CP145" s="251">
        <f t="shared" si="431"/>
        <v>0</v>
      </c>
      <c r="CQ145" s="624">
        <f t="shared" si="606"/>
        <v>401</v>
      </c>
      <c r="CR145" s="624">
        <f t="shared" si="654"/>
        <v>2882</v>
      </c>
      <c r="CS145" s="624">
        <f t="shared" si="654"/>
        <v>20490</v>
      </c>
      <c r="CT145" s="624">
        <f t="shared" si="654"/>
        <v>12692</v>
      </c>
      <c r="CU145" s="624">
        <f t="shared" si="654"/>
        <v>1386</v>
      </c>
      <c r="CV145" s="624">
        <f t="shared" si="654"/>
        <v>450</v>
      </c>
      <c r="CW145" s="624">
        <f t="shared" si="654"/>
        <v>0</v>
      </c>
      <c r="CX145" s="624">
        <f t="shared" si="654"/>
        <v>0</v>
      </c>
      <c r="CY145" s="27"/>
      <c r="CZ145" s="624">
        <f t="shared" si="607"/>
        <v>1045</v>
      </c>
      <c r="DA145" s="624">
        <f t="shared" si="655"/>
        <v>7534</v>
      </c>
      <c r="DB145" s="624">
        <f t="shared" si="655"/>
        <v>24662</v>
      </c>
      <c r="DC145" s="624">
        <f t="shared" si="655"/>
        <v>3971</v>
      </c>
      <c r="DD145" s="624">
        <f t="shared" si="655"/>
        <v>1041</v>
      </c>
      <c r="DE145" s="624">
        <f t="shared" si="655"/>
        <v>48</v>
      </c>
      <c r="DF145" s="624">
        <f t="shared" si="655"/>
        <v>0</v>
      </c>
      <c r="DG145" s="624">
        <f t="shared" si="655"/>
        <v>0</v>
      </c>
      <c r="DH145" s="267">
        <f t="shared" si="425"/>
        <v>0</v>
      </c>
    </row>
    <row r="146" spans="1:113" outlineLevel="1">
      <c r="A146" s="628" t="s">
        <v>174</v>
      </c>
      <c r="B146" s="523">
        <f>'4d 1617 58C PC'!P52</f>
        <v>9.1999999999999998E-3</v>
      </c>
      <c r="C146" s="12">
        <f>'4e 1718 CS PC'!AP50</f>
        <v>9.1000000000000004E-3</v>
      </c>
      <c r="D146" s="12">
        <f>'4e 1718 CS PC'!AR50</f>
        <v>1.2800000000000001E-2</v>
      </c>
      <c r="E146" s="12">
        <f>'4f 1819 CS PC'!AT50</f>
        <v>9.1000000000000004E-3</v>
      </c>
      <c r="F146" s="12">
        <f>'4f 1819 CS PC'!AQ50</f>
        <v>1.29E-2</v>
      </c>
      <c r="G146" s="625">
        <f t="shared" si="648"/>
        <v>14</v>
      </c>
      <c r="H146" s="625">
        <f t="shared" si="648"/>
        <v>2625</v>
      </c>
      <c r="I146" s="625">
        <f t="shared" ref="I146" si="681">I207+I268+I331+I392</f>
        <v>3</v>
      </c>
      <c r="J146" s="625">
        <f t="shared" ref="J146" si="682">J207+J268+J331+J392</f>
        <v>1555</v>
      </c>
      <c r="K146" s="625">
        <f t="shared" ref="K146" si="683">K207+K268+K331+K392</f>
        <v>2632</v>
      </c>
      <c r="L146" s="625">
        <f t="shared" ref="L146:BR146" si="684">L207+L268+L331+L392</f>
        <v>0</v>
      </c>
      <c r="M146" s="625">
        <f t="shared" si="684"/>
        <v>1959.4193773457814</v>
      </c>
      <c r="N146" s="625">
        <f t="shared" si="684"/>
        <v>1993.1682487507394</v>
      </c>
      <c r="O146" s="625">
        <f t="shared" si="684"/>
        <v>4132.1086765462551</v>
      </c>
      <c r="P146" s="625">
        <f t="shared" si="684"/>
        <v>1805.3853161467459</v>
      </c>
      <c r="Q146" s="625">
        <f t="shared" si="684"/>
        <v>1767.9280773457813</v>
      </c>
      <c r="R146" s="625">
        <f t="shared" si="684"/>
        <v>2891.3553904098217</v>
      </c>
      <c r="S146" s="625">
        <f t="shared" si="684"/>
        <v>2443.7828624498857</v>
      </c>
      <c r="T146" s="625">
        <f t="shared" si="684"/>
        <v>9838.8403574851382</v>
      </c>
      <c r="U146" s="625">
        <f t="shared" si="684"/>
        <v>1577.7670879195928</v>
      </c>
      <c r="V146" s="625">
        <f t="shared" si="684"/>
        <v>3356.4555671045987</v>
      </c>
      <c r="W146" s="625">
        <f t="shared" si="684"/>
        <v>13395.617387253593</v>
      </c>
      <c r="X146" s="625">
        <f t="shared" si="684"/>
        <v>1731.0690796069264</v>
      </c>
      <c r="Y146" s="625">
        <f t="shared" si="684"/>
        <v>40318.049242037348</v>
      </c>
      <c r="Z146" s="625">
        <f t="shared" si="684"/>
        <v>3630.9690438089101</v>
      </c>
      <c r="AA146" s="625">
        <f t="shared" si="684"/>
        <v>20729.94534701372</v>
      </c>
      <c r="AB146" s="625">
        <f t="shared" si="684"/>
        <v>11154.257196054838</v>
      </c>
      <c r="AC146" s="625">
        <f t="shared" si="684"/>
        <v>15963.383855045193</v>
      </c>
      <c r="AD146" s="625">
        <f t="shared" si="684"/>
        <v>1320.4313058752441</v>
      </c>
      <c r="AE146" s="625">
        <f t="shared" si="684"/>
        <v>29068.999346099296</v>
      </c>
      <c r="AF146" s="625">
        <f t="shared" si="684"/>
        <v>2743.1381632132079</v>
      </c>
      <c r="AG146" s="625">
        <f t="shared" si="684"/>
        <v>21392.304238910958</v>
      </c>
      <c r="AH146" s="625">
        <f t="shared" si="684"/>
        <v>2906.0862340492781</v>
      </c>
      <c r="AI146" s="625">
        <f t="shared" si="684"/>
        <v>1024.4724189155811</v>
      </c>
      <c r="AJ146" s="625">
        <f t="shared" si="684"/>
        <v>874.83697138556136</v>
      </c>
      <c r="AK146" s="625">
        <f t="shared" si="684"/>
        <v>6236.0920252050446</v>
      </c>
      <c r="AL146" s="625">
        <f t="shared" si="684"/>
        <v>826.06097138556117</v>
      </c>
      <c r="AM146" s="625">
        <f t="shared" si="684"/>
        <v>6565.9606341573844</v>
      </c>
      <c r="AN146" s="625">
        <f t="shared" si="684"/>
        <v>624.31777138556117</v>
      </c>
      <c r="AO146" s="625">
        <f t="shared" si="684"/>
        <v>4686.957478165561</v>
      </c>
      <c r="AP146" s="625">
        <f t="shared" si="684"/>
        <v>740.36627138556116</v>
      </c>
      <c r="AQ146" s="625">
        <f t="shared" si="684"/>
        <v>707.11694424581469</v>
      </c>
      <c r="AR146" s="625">
        <f t="shared" si="684"/>
        <v>649.78487138556125</v>
      </c>
      <c r="AS146" s="625">
        <f t="shared" si="684"/>
        <v>872.03602306477251</v>
      </c>
      <c r="AT146" s="625">
        <f t="shared" si="684"/>
        <v>708.26147138556121</v>
      </c>
      <c r="AU146" s="625">
        <f t="shared" si="684"/>
        <v>758.2750713855612</v>
      </c>
      <c r="AV146" s="625">
        <f t="shared" si="684"/>
        <v>842.5271426760396</v>
      </c>
      <c r="AW146" s="625">
        <f t="shared" si="684"/>
        <v>559.36790000000008</v>
      </c>
      <c r="AX146" s="625">
        <f t="shared" si="684"/>
        <v>770.82460000000015</v>
      </c>
      <c r="AY146" s="625">
        <f t="shared" si="684"/>
        <v>645.15359999999998</v>
      </c>
      <c r="AZ146" s="625">
        <f t="shared" si="684"/>
        <v>606.71519999999998</v>
      </c>
      <c r="BA146" s="625">
        <f t="shared" si="684"/>
        <v>605.61410000000001</v>
      </c>
      <c r="BB146" s="625">
        <f t="shared" si="684"/>
        <v>688.11470000000008</v>
      </c>
      <c r="BC146" s="625">
        <f t="shared" si="684"/>
        <v>565.1379653526393</v>
      </c>
      <c r="BD146" s="625">
        <f t="shared" si="684"/>
        <v>480.91680000000002</v>
      </c>
      <c r="BE146" s="625">
        <f t="shared" si="684"/>
        <v>426.83550000000002</v>
      </c>
      <c r="BF146" s="625">
        <f t="shared" si="684"/>
        <v>406.38780000000003</v>
      </c>
      <c r="BG146" s="625">
        <f t="shared" si="684"/>
        <v>346.43700000000001</v>
      </c>
      <c r="BH146" s="625">
        <f t="shared" si="684"/>
        <v>211.8116</v>
      </c>
      <c r="BI146" s="625">
        <f t="shared" si="684"/>
        <v>127.68210000000001</v>
      </c>
      <c r="BJ146" s="625">
        <f t="shared" si="684"/>
        <v>45.754800000000003</v>
      </c>
      <c r="BK146" s="625">
        <f t="shared" si="684"/>
        <v>45.754800000000003</v>
      </c>
      <c r="BL146" s="625">
        <f t="shared" si="684"/>
        <v>42.005600000000001</v>
      </c>
      <c r="BM146" s="625">
        <f t="shared" si="684"/>
        <v>16.4346</v>
      </c>
      <c r="BN146" s="625">
        <f t="shared" si="684"/>
        <v>16.4346</v>
      </c>
      <c r="BO146" s="625">
        <f t="shared" si="684"/>
        <v>0</v>
      </c>
      <c r="BP146" s="625">
        <f t="shared" si="684"/>
        <v>0</v>
      </c>
      <c r="BQ146" s="625">
        <f t="shared" si="684"/>
        <v>0</v>
      </c>
      <c r="BR146" s="625">
        <f t="shared" si="684"/>
        <v>0</v>
      </c>
      <c r="BS146" s="625">
        <f t="shared" ref="BS146:CL146" si="685">BS207+BS268+BS331+BS392</f>
        <v>0</v>
      </c>
      <c r="BT146" s="625">
        <f t="shared" si="685"/>
        <v>0</v>
      </c>
      <c r="BU146" s="625">
        <f t="shared" si="685"/>
        <v>0</v>
      </c>
      <c r="BV146" s="625">
        <f t="shared" si="685"/>
        <v>0</v>
      </c>
      <c r="BW146" s="625">
        <f t="shared" si="685"/>
        <v>0</v>
      </c>
      <c r="BX146" s="625">
        <f t="shared" si="685"/>
        <v>0</v>
      </c>
      <c r="BY146" s="625">
        <f t="shared" si="685"/>
        <v>0</v>
      </c>
      <c r="BZ146" s="625">
        <f t="shared" si="685"/>
        <v>0</v>
      </c>
      <c r="CA146" s="625">
        <f t="shared" si="685"/>
        <v>0</v>
      </c>
      <c r="CB146" s="625">
        <f t="shared" si="685"/>
        <v>0</v>
      </c>
      <c r="CC146" s="625">
        <f t="shared" si="685"/>
        <v>0</v>
      </c>
      <c r="CD146" s="625">
        <f t="shared" si="685"/>
        <v>0</v>
      </c>
      <c r="CE146" s="625">
        <f t="shared" si="685"/>
        <v>0</v>
      </c>
      <c r="CF146" s="625">
        <f t="shared" si="685"/>
        <v>0</v>
      </c>
      <c r="CG146" s="625">
        <f t="shared" si="685"/>
        <v>0</v>
      </c>
      <c r="CH146" s="625">
        <f t="shared" si="685"/>
        <v>0</v>
      </c>
      <c r="CI146" s="625">
        <f t="shared" si="685"/>
        <v>0</v>
      </c>
      <c r="CJ146" s="625">
        <f t="shared" si="685"/>
        <v>0</v>
      </c>
      <c r="CK146" s="625">
        <f t="shared" si="685"/>
        <v>0</v>
      </c>
      <c r="CL146" s="625">
        <f t="shared" si="685"/>
        <v>0</v>
      </c>
      <c r="CM146" s="625"/>
      <c r="CN146" s="653">
        <f>ROUNDUP(SUM(G146:CM146),0)+2</f>
        <v>235676</v>
      </c>
      <c r="CO146" s="251"/>
      <c r="CP146" s="251">
        <f t="shared" si="431"/>
        <v>-1</v>
      </c>
      <c r="CQ146" s="624">
        <f t="shared" si="606"/>
        <v>2642</v>
      </c>
      <c r="CR146" s="624">
        <f t="shared" si="654"/>
        <v>18737</v>
      </c>
      <c r="CS146" s="624">
        <f t="shared" si="654"/>
        <v>125462</v>
      </c>
      <c r="CT146" s="624">
        <f t="shared" si="654"/>
        <v>77691</v>
      </c>
      <c r="CU146" s="624">
        <f t="shared" si="654"/>
        <v>8413</v>
      </c>
      <c r="CV146" s="624">
        <f t="shared" si="654"/>
        <v>2732</v>
      </c>
      <c r="CW146" s="624">
        <f t="shared" si="654"/>
        <v>0</v>
      </c>
      <c r="CX146" s="624">
        <f t="shared" si="654"/>
        <v>0</v>
      </c>
      <c r="CY146" s="27"/>
      <c r="CZ146" s="624">
        <f t="shared" si="607"/>
        <v>6829</v>
      </c>
      <c r="DA146" s="624">
        <f t="shared" si="655"/>
        <v>46893</v>
      </c>
      <c r="DB146" s="624">
        <f t="shared" si="655"/>
        <v>151129</v>
      </c>
      <c r="DC146" s="624">
        <f t="shared" si="655"/>
        <v>24216</v>
      </c>
      <c r="DD146" s="624">
        <f t="shared" si="655"/>
        <v>6314</v>
      </c>
      <c r="DE146" s="624">
        <f t="shared" si="655"/>
        <v>294</v>
      </c>
      <c r="DF146" s="624">
        <f t="shared" si="655"/>
        <v>0</v>
      </c>
      <c r="DG146" s="624">
        <f t="shared" si="655"/>
        <v>0</v>
      </c>
      <c r="DH146" s="267">
        <f t="shared" si="425"/>
        <v>2</v>
      </c>
    </row>
    <row r="147" spans="1:113" outlineLevel="1">
      <c r="A147" s="628" t="s">
        <v>175</v>
      </c>
      <c r="B147" s="523">
        <f>'4d 1617 58C PC'!P53</f>
        <v>9.2999999999999992E-3</v>
      </c>
      <c r="C147" s="12">
        <f>'4e 1718 CS PC'!AP51</f>
        <v>9.1999999999999998E-3</v>
      </c>
      <c r="D147" s="12">
        <f>'4e 1718 CS PC'!AR51</f>
        <v>1.29E-2</v>
      </c>
      <c r="E147" s="12">
        <f>'4f 1819 CS PC'!AT51</f>
        <v>8.5000000000000006E-3</v>
      </c>
      <c r="F147" s="12">
        <f>'4f 1819 CS PC'!AQ51</f>
        <v>1.21E-2</v>
      </c>
      <c r="G147" s="625">
        <f t="shared" si="648"/>
        <v>14</v>
      </c>
      <c r="H147" s="625">
        <f t="shared" si="648"/>
        <v>2654</v>
      </c>
      <c r="I147" s="625">
        <f t="shared" ref="I147" si="686">I208+I269+I332+I393</f>
        <v>3</v>
      </c>
      <c r="J147" s="625">
        <f t="shared" ref="J147" si="687">J208+J269+J332+J393</f>
        <v>1572</v>
      </c>
      <c r="K147" s="625">
        <f t="shared" ref="K147" si="688">K208+K269+K332+K393</f>
        <v>2662</v>
      </c>
      <c r="L147" s="625">
        <f t="shared" ref="L147:BR147" si="689">L208+L269+L332+L393</f>
        <v>0</v>
      </c>
      <c r="M147" s="625">
        <f t="shared" si="689"/>
        <v>1980.9514584155149</v>
      </c>
      <c r="N147" s="625">
        <f t="shared" si="689"/>
        <v>2015.0711965392088</v>
      </c>
      <c r="O147" s="625">
        <f t="shared" si="689"/>
        <v>4177.5164642006084</v>
      </c>
      <c r="P147" s="625">
        <f t="shared" si="689"/>
        <v>1825.2247152252814</v>
      </c>
      <c r="Q147" s="625">
        <f t="shared" si="689"/>
        <v>1787.3558584155148</v>
      </c>
      <c r="R147" s="625">
        <f t="shared" si="689"/>
        <v>2923.1285265681709</v>
      </c>
      <c r="S147" s="625">
        <f t="shared" si="689"/>
        <v>2282.6543220685744</v>
      </c>
      <c r="T147" s="625">
        <f t="shared" si="689"/>
        <v>9219.9388657828222</v>
      </c>
      <c r="U147" s="625">
        <f t="shared" si="689"/>
        <v>1473.7384887161033</v>
      </c>
      <c r="V147" s="625">
        <f t="shared" si="689"/>
        <v>3135.1508044383604</v>
      </c>
      <c r="W147" s="625">
        <f t="shared" si="689"/>
        <v>12549.656489192919</v>
      </c>
      <c r="X147" s="625">
        <f t="shared" si="689"/>
        <v>1616.9327073251507</v>
      </c>
      <c r="Y147" s="625">
        <f t="shared" si="689"/>
        <v>37806.236131573351</v>
      </c>
      <c r="Z147" s="625">
        <f t="shared" si="689"/>
        <v>3391.5644914698614</v>
      </c>
      <c r="AA147" s="625">
        <f t="shared" si="689"/>
        <v>19431.950954902924</v>
      </c>
      <c r="AB147" s="625">
        <f t="shared" si="689"/>
        <v>10448.624923787485</v>
      </c>
      <c r="AC147" s="625">
        <f t="shared" si="689"/>
        <v>14962.852361305953</v>
      </c>
      <c r="AD147" s="625">
        <f t="shared" si="689"/>
        <v>1233.369901092261</v>
      </c>
      <c r="AE147" s="625">
        <f t="shared" si="689"/>
        <v>27255.389894708136</v>
      </c>
      <c r="AF147" s="625">
        <f t="shared" si="689"/>
        <v>2562.2719106936556</v>
      </c>
      <c r="AG147" s="625">
        <f t="shared" si="689"/>
        <v>20057.417675905843</v>
      </c>
      <c r="AH147" s="625">
        <f t="shared" si="689"/>
        <v>2714.4761526833909</v>
      </c>
      <c r="AI147" s="625">
        <f t="shared" si="689"/>
        <v>956.92478689916902</v>
      </c>
      <c r="AJ147" s="625">
        <f t="shared" si="689"/>
        <v>817.15541283266703</v>
      </c>
      <c r="AK147" s="625">
        <f t="shared" si="689"/>
        <v>5844.0530279387776</v>
      </c>
      <c r="AL147" s="625">
        <f t="shared" si="689"/>
        <v>771.59541283266708</v>
      </c>
      <c r="AM147" s="625">
        <f t="shared" si="689"/>
        <v>6153.5406341030503</v>
      </c>
      <c r="AN147" s="625">
        <f t="shared" si="689"/>
        <v>583.15401283266704</v>
      </c>
      <c r="AO147" s="625">
        <f t="shared" si="689"/>
        <v>4377.9273147700305</v>
      </c>
      <c r="AP147" s="625">
        <f t="shared" si="689"/>
        <v>691.55091283266711</v>
      </c>
      <c r="AQ147" s="625">
        <f t="shared" si="689"/>
        <v>660.49384902081601</v>
      </c>
      <c r="AR147" s="625">
        <f t="shared" si="689"/>
        <v>606.94191283266707</v>
      </c>
      <c r="AS147" s="625">
        <f t="shared" si="689"/>
        <v>814.53914242313931</v>
      </c>
      <c r="AT147" s="625">
        <f t="shared" si="689"/>
        <v>661.56291283266705</v>
      </c>
      <c r="AU147" s="625">
        <f t="shared" si="689"/>
        <v>708.27891283266706</v>
      </c>
      <c r="AV147" s="625">
        <f t="shared" si="689"/>
        <v>786.97590249959751</v>
      </c>
      <c r="AW147" s="625">
        <f t="shared" si="689"/>
        <v>522.48649999999998</v>
      </c>
      <c r="AX147" s="625">
        <f t="shared" si="689"/>
        <v>720.00100000000009</v>
      </c>
      <c r="AY147" s="625">
        <f t="shared" si="689"/>
        <v>602.61599999999999</v>
      </c>
      <c r="AZ147" s="625">
        <f t="shared" si="689"/>
        <v>566.71199999999999</v>
      </c>
      <c r="BA147" s="625">
        <f t="shared" si="689"/>
        <v>565.68349999999998</v>
      </c>
      <c r="BB147" s="625">
        <f t="shared" si="689"/>
        <v>642.74450000000002</v>
      </c>
      <c r="BC147" s="625">
        <f t="shared" si="689"/>
        <v>527.87612148323456</v>
      </c>
      <c r="BD147" s="625">
        <f t="shared" si="689"/>
        <v>449.20800000000003</v>
      </c>
      <c r="BE147" s="625">
        <f t="shared" si="689"/>
        <v>398.69250000000005</v>
      </c>
      <c r="BF147" s="625">
        <f t="shared" si="689"/>
        <v>379.59300000000002</v>
      </c>
      <c r="BG147" s="625">
        <f t="shared" si="689"/>
        <v>323.59500000000003</v>
      </c>
      <c r="BH147" s="625">
        <f t="shared" si="689"/>
        <v>197.84600000000003</v>
      </c>
      <c r="BI147" s="625">
        <f t="shared" si="689"/>
        <v>119.26350000000002</v>
      </c>
      <c r="BJ147" s="625">
        <f t="shared" si="689"/>
        <v>42.738</v>
      </c>
      <c r="BK147" s="625">
        <f t="shared" si="689"/>
        <v>42.738</v>
      </c>
      <c r="BL147" s="625">
        <f t="shared" si="689"/>
        <v>39.236000000000004</v>
      </c>
      <c r="BM147" s="625">
        <f t="shared" si="689"/>
        <v>15.351000000000001</v>
      </c>
      <c r="BN147" s="625">
        <f t="shared" si="689"/>
        <v>15.351000000000001</v>
      </c>
      <c r="BO147" s="625">
        <f t="shared" si="689"/>
        <v>0</v>
      </c>
      <c r="BP147" s="625">
        <f t="shared" si="689"/>
        <v>0</v>
      </c>
      <c r="BQ147" s="625">
        <f t="shared" si="689"/>
        <v>0</v>
      </c>
      <c r="BR147" s="625">
        <f t="shared" si="689"/>
        <v>0</v>
      </c>
      <c r="BS147" s="625">
        <f t="shared" ref="BS147:CL147" si="690">BS208+BS269+BS332+BS393</f>
        <v>0</v>
      </c>
      <c r="BT147" s="625">
        <f t="shared" si="690"/>
        <v>0</v>
      </c>
      <c r="BU147" s="625">
        <f t="shared" si="690"/>
        <v>0</v>
      </c>
      <c r="BV147" s="625">
        <f t="shared" si="690"/>
        <v>0</v>
      </c>
      <c r="BW147" s="625">
        <f t="shared" si="690"/>
        <v>0</v>
      </c>
      <c r="BX147" s="625">
        <f t="shared" si="690"/>
        <v>0</v>
      </c>
      <c r="BY147" s="625">
        <f t="shared" si="690"/>
        <v>0</v>
      </c>
      <c r="BZ147" s="625">
        <f t="shared" si="690"/>
        <v>0</v>
      </c>
      <c r="CA147" s="625">
        <f t="shared" si="690"/>
        <v>0</v>
      </c>
      <c r="CB147" s="625">
        <f t="shared" si="690"/>
        <v>0</v>
      </c>
      <c r="CC147" s="625">
        <f t="shared" si="690"/>
        <v>0</v>
      </c>
      <c r="CD147" s="625">
        <f t="shared" si="690"/>
        <v>0</v>
      </c>
      <c r="CE147" s="625">
        <f t="shared" si="690"/>
        <v>0</v>
      </c>
      <c r="CF147" s="625">
        <f t="shared" si="690"/>
        <v>0</v>
      </c>
      <c r="CG147" s="625">
        <f t="shared" si="690"/>
        <v>0</v>
      </c>
      <c r="CH147" s="625">
        <f t="shared" si="690"/>
        <v>0</v>
      </c>
      <c r="CI147" s="625">
        <f t="shared" si="690"/>
        <v>0</v>
      </c>
      <c r="CJ147" s="625">
        <f t="shared" si="690"/>
        <v>0</v>
      </c>
      <c r="CK147" s="625">
        <f t="shared" si="690"/>
        <v>0</v>
      </c>
      <c r="CL147" s="625">
        <f t="shared" si="690"/>
        <v>0</v>
      </c>
      <c r="CM147" s="625"/>
      <c r="CN147" s="625">
        <f>ROUND(SUM(G147:CM147),0)</f>
        <v>222363</v>
      </c>
      <c r="CO147" s="251"/>
      <c r="CP147" s="251">
        <f t="shared" si="431"/>
        <v>0</v>
      </c>
      <c r="CQ147" s="624">
        <f t="shared" si="606"/>
        <v>2671</v>
      </c>
      <c r="CR147" s="624">
        <f t="shared" si="654"/>
        <v>18943</v>
      </c>
      <c r="CS147" s="624">
        <f t="shared" si="654"/>
        <v>117553</v>
      </c>
      <c r="CT147" s="624">
        <f t="shared" si="654"/>
        <v>72786</v>
      </c>
      <c r="CU147" s="624">
        <f t="shared" si="654"/>
        <v>7858</v>
      </c>
      <c r="CV147" s="624">
        <f t="shared" si="654"/>
        <v>2552</v>
      </c>
      <c r="CW147" s="624">
        <f t="shared" si="654"/>
        <v>0</v>
      </c>
      <c r="CX147" s="624">
        <f t="shared" si="654"/>
        <v>0</v>
      </c>
      <c r="CY147" s="27"/>
      <c r="CZ147" s="624">
        <f t="shared" si="607"/>
        <v>6905</v>
      </c>
      <c r="DA147" s="624">
        <f t="shared" si="655"/>
        <v>44987</v>
      </c>
      <c r="DB147" s="624">
        <f t="shared" si="655"/>
        <v>141637</v>
      </c>
      <c r="DC147" s="624">
        <f t="shared" si="655"/>
        <v>22661</v>
      </c>
      <c r="DD147" s="624">
        <f t="shared" si="655"/>
        <v>5897</v>
      </c>
      <c r="DE147" s="624">
        <f t="shared" si="655"/>
        <v>275</v>
      </c>
      <c r="DF147" s="624">
        <f t="shared" si="655"/>
        <v>0</v>
      </c>
      <c r="DG147" s="624">
        <f t="shared" si="655"/>
        <v>0</v>
      </c>
      <c r="DH147" s="267">
        <f t="shared" si="425"/>
        <v>1</v>
      </c>
    </row>
    <row r="148" spans="1:113" outlineLevel="1">
      <c r="A148" s="628" t="s">
        <v>137</v>
      </c>
      <c r="B148" s="523">
        <f>'4d 1617 58C PC'!P54</f>
        <v>1.8700000000000001E-2</v>
      </c>
      <c r="C148" s="12">
        <f>'4e 1718 CS PC'!AP52</f>
        <v>1.89E-2</v>
      </c>
      <c r="D148" s="12">
        <f>'4e 1718 CS PC'!AR52</f>
        <v>2.6599999999999999E-2</v>
      </c>
      <c r="E148" s="12">
        <f>'4f 1819 CS PC'!AT52</f>
        <v>1.8599999999999998E-2</v>
      </c>
      <c r="F148" s="12">
        <f>'4f 1819 CS PC'!AQ52</f>
        <v>2.64E-2</v>
      </c>
      <c r="G148" s="625">
        <f t="shared" si="648"/>
        <v>28</v>
      </c>
      <c r="H148" s="625">
        <f t="shared" si="648"/>
        <v>5336</v>
      </c>
      <c r="I148" s="625">
        <f t="shared" ref="I148" si="691">I209+I270+I333+I394</f>
        <v>5</v>
      </c>
      <c r="J148" s="625">
        <f t="shared" ref="J148" si="692">J209+J270+J333+J394</f>
        <v>3230</v>
      </c>
      <c r="K148" s="625">
        <f t="shared" ref="K148" si="693">K209+K270+K333+K394</f>
        <v>5468</v>
      </c>
      <c r="L148" s="625">
        <f t="shared" ref="L148:BR148" si="694">L209+L270+L333+L394</f>
        <v>0</v>
      </c>
      <c r="M148" s="625">
        <f t="shared" si="694"/>
        <v>4069.5633221796988</v>
      </c>
      <c r="N148" s="625">
        <f t="shared" si="694"/>
        <v>4139.6571320207668</v>
      </c>
      <c r="O148" s="625">
        <f t="shared" si="694"/>
        <v>8582.0718666729899</v>
      </c>
      <c r="P148" s="625">
        <f t="shared" si="694"/>
        <v>3749.6464258432411</v>
      </c>
      <c r="Q148" s="625">
        <f t="shared" si="694"/>
        <v>3671.8506221796988</v>
      </c>
      <c r="R148" s="625">
        <f t="shared" si="694"/>
        <v>6005.1227339280913</v>
      </c>
      <c r="S148" s="625">
        <f t="shared" si="694"/>
        <v>4994.9847518206452</v>
      </c>
      <c r="T148" s="625">
        <f t="shared" si="694"/>
        <v>20129.600642771824</v>
      </c>
      <c r="U148" s="625">
        <f t="shared" si="694"/>
        <v>3224.8865753081786</v>
      </c>
      <c r="V148" s="625">
        <f t="shared" si="694"/>
        <v>6860.4476426533538</v>
      </c>
      <c r="W148" s="625">
        <f t="shared" si="694"/>
        <v>27404.357439880969</v>
      </c>
      <c r="X148" s="625">
        <f t="shared" si="694"/>
        <v>3538.2291407350353</v>
      </c>
      <c r="Y148" s="625">
        <f t="shared" si="694"/>
        <v>82503.876824384046</v>
      </c>
      <c r="Z148" s="625">
        <f t="shared" si="694"/>
        <v>7421.5411225105199</v>
      </c>
      <c r="AA148" s="625">
        <f t="shared" si="694"/>
        <v>42415.976555434623</v>
      </c>
      <c r="AB148" s="625">
        <f t="shared" si="694"/>
        <v>22818.254840287904</v>
      </c>
      <c r="AC148" s="625">
        <f t="shared" si="694"/>
        <v>32662.367505916554</v>
      </c>
      <c r="AD148" s="625">
        <f t="shared" si="694"/>
        <v>2698.9035482724767</v>
      </c>
      <c r="AE148" s="625">
        <f t="shared" si="694"/>
        <v>59482.948993126032</v>
      </c>
      <c r="AF148" s="625">
        <f t="shared" si="694"/>
        <v>5606.8538281061174</v>
      </c>
      <c r="AG148" s="625">
        <f t="shared" si="694"/>
        <v>43774.230653158666</v>
      </c>
      <c r="AH148" s="625">
        <f t="shared" si="694"/>
        <v>5939.9125223424799</v>
      </c>
      <c r="AI148" s="625">
        <f t="shared" si="694"/>
        <v>2093.9765925087695</v>
      </c>
      <c r="AJ148" s="625">
        <f t="shared" si="694"/>
        <v>1788.1283151397179</v>
      </c>
      <c r="AK148" s="625">
        <f t="shared" si="694"/>
        <v>12758.775315254265</v>
      </c>
      <c r="AL148" s="625">
        <f t="shared" si="694"/>
        <v>1688.4323151397184</v>
      </c>
      <c r="AM148" s="625">
        <f t="shared" si="694"/>
        <v>13433.904801684324</v>
      </c>
      <c r="AN148" s="625">
        <f t="shared" si="694"/>
        <v>1276.0781151397182</v>
      </c>
      <c r="AO148" s="625">
        <f t="shared" si="694"/>
        <v>9579.9350652614776</v>
      </c>
      <c r="AP148" s="625">
        <f t="shared" si="694"/>
        <v>1513.2761151397181</v>
      </c>
      <c r="AQ148" s="625">
        <f t="shared" si="694"/>
        <v>1445.3159519749618</v>
      </c>
      <c r="AR148" s="625">
        <f t="shared" si="694"/>
        <v>1328.1317151397182</v>
      </c>
      <c r="AS148" s="625">
        <f t="shared" si="694"/>
        <v>1782.4032998906337</v>
      </c>
      <c r="AT148" s="625">
        <f t="shared" si="694"/>
        <v>1447.6553151397181</v>
      </c>
      <c r="AU148" s="625">
        <f t="shared" si="694"/>
        <v>1549.8809151397181</v>
      </c>
      <c r="AV148" s="625">
        <f t="shared" si="694"/>
        <v>1722.088445469707</v>
      </c>
      <c r="AW148" s="625">
        <f t="shared" si="694"/>
        <v>1143.3234</v>
      </c>
      <c r="AX148" s="625">
        <f t="shared" si="694"/>
        <v>1575.5315999999998</v>
      </c>
      <c r="AY148" s="625">
        <f t="shared" si="694"/>
        <v>1318.6656</v>
      </c>
      <c r="AZ148" s="625">
        <f t="shared" si="694"/>
        <v>1240.0991999999999</v>
      </c>
      <c r="BA148" s="625">
        <f t="shared" si="694"/>
        <v>1237.8486</v>
      </c>
      <c r="BB148" s="625">
        <f t="shared" si="694"/>
        <v>1406.4761999999998</v>
      </c>
      <c r="BC148" s="625">
        <f t="shared" si="694"/>
        <v>1155.1171599515483</v>
      </c>
      <c r="BD148" s="625">
        <f t="shared" si="694"/>
        <v>982.97279999999989</v>
      </c>
      <c r="BE148" s="625">
        <f t="shared" si="694"/>
        <v>872.43299999999999</v>
      </c>
      <c r="BF148" s="625">
        <f t="shared" si="694"/>
        <v>830.63879999999995</v>
      </c>
      <c r="BG148" s="625">
        <f t="shared" si="694"/>
        <v>708.10199999999998</v>
      </c>
      <c r="BH148" s="625">
        <f t="shared" si="694"/>
        <v>432.93359999999996</v>
      </c>
      <c r="BI148" s="625">
        <f t="shared" si="694"/>
        <v>260.97659999999996</v>
      </c>
      <c r="BJ148" s="625">
        <f t="shared" si="694"/>
        <v>93.520799999999994</v>
      </c>
      <c r="BK148" s="625">
        <f t="shared" si="694"/>
        <v>93.520799999999994</v>
      </c>
      <c r="BL148" s="625">
        <f t="shared" si="694"/>
        <v>85.857599999999991</v>
      </c>
      <c r="BM148" s="625">
        <f t="shared" si="694"/>
        <v>33.5916</v>
      </c>
      <c r="BN148" s="625">
        <f t="shared" si="694"/>
        <v>33.5916</v>
      </c>
      <c r="BO148" s="625">
        <f t="shared" si="694"/>
        <v>0</v>
      </c>
      <c r="BP148" s="625">
        <f t="shared" si="694"/>
        <v>0</v>
      </c>
      <c r="BQ148" s="625">
        <f t="shared" si="694"/>
        <v>0</v>
      </c>
      <c r="BR148" s="625">
        <f t="shared" si="694"/>
        <v>0</v>
      </c>
      <c r="BS148" s="625">
        <f t="shared" ref="BS148:CL148" si="695">BS209+BS270+BS333+BS394</f>
        <v>0</v>
      </c>
      <c r="BT148" s="625">
        <f t="shared" si="695"/>
        <v>0</v>
      </c>
      <c r="BU148" s="625">
        <f t="shared" si="695"/>
        <v>0</v>
      </c>
      <c r="BV148" s="625">
        <f t="shared" si="695"/>
        <v>0</v>
      </c>
      <c r="BW148" s="625">
        <f t="shared" si="695"/>
        <v>0</v>
      </c>
      <c r="BX148" s="625">
        <f t="shared" si="695"/>
        <v>0</v>
      </c>
      <c r="BY148" s="625">
        <f t="shared" si="695"/>
        <v>0</v>
      </c>
      <c r="BZ148" s="625">
        <f t="shared" si="695"/>
        <v>0</v>
      </c>
      <c r="CA148" s="625">
        <f t="shared" si="695"/>
        <v>0</v>
      </c>
      <c r="CB148" s="625">
        <f t="shared" si="695"/>
        <v>0</v>
      </c>
      <c r="CC148" s="625">
        <f t="shared" si="695"/>
        <v>0</v>
      </c>
      <c r="CD148" s="625">
        <f t="shared" si="695"/>
        <v>0</v>
      </c>
      <c r="CE148" s="625">
        <f t="shared" si="695"/>
        <v>0</v>
      </c>
      <c r="CF148" s="625">
        <f t="shared" si="695"/>
        <v>0</v>
      </c>
      <c r="CG148" s="625">
        <f t="shared" si="695"/>
        <v>0</v>
      </c>
      <c r="CH148" s="625">
        <f t="shared" si="695"/>
        <v>0</v>
      </c>
      <c r="CI148" s="625">
        <f t="shared" si="695"/>
        <v>0</v>
      </c>
      <c r="CJ148" s="625">
        <f t="shared" si="695"/>
        <v>0</v>
      </c>
      <c r="CK148" s="625">
        <f t="shared" si="695"/>
        <v>0</v>
      </c>
      <c r="CL148" s="625">
        <f t="shared" si="695"/>
        <v>0</v>
      </c>
      <c r="CM148" s="625"/>
      <c r="CN148" s="625">
        <f>ROUND(SUM(G148:CM148),0)</f>
        <v>482675</v>
      </c>
      <c r="CO148" s="251"/>
      <c r="CP148" s="251">
        <f t="shared" si="431"/>
        <v>0</v>
      </c>
      <c r="CQ148" s="624">
        <f t="shared" si="606"/>
        <v>5369</v>
      </c>
      <c r="CR148" s="624">
        <f t="shared" si="654"/>
        <v>38916</v>
      </c>
      <c r="CS148" s="624">
        <f t="shared" si="654"/>
        <v>256673</v>
      </c>
      <c r="CT148" s="624">
        <f t="shared" si="654"/>
        <v>158936</v>
      </c>
      <c r="CU148" s="624">
        <f t="shared" si="654"/>
        <v>17198</v>
      </c>
      <c r="CV148" s="624">
        <f t="shared" si="654"/>
        <v>5583</v>
      </c>
      <c r="CW148" s="624">
        <f t="shared" si="654"/>
        <v>0</v>
      </c>
      <c r="CX148" s="624">
        <f t="shared" si="654"/>
        <v>0</v>
      </c>
      <c r="CY148" s="27"/>
      <c r="CZ148" s="624">
        <f t="shared" si="607"/>
        <v>14067</v>
      </c>
      <c r="DA148" s="624">
        <f t="shared" si="655"/>
        <v>96371</v>
      </c>
      <c r="DB148" s="624">
        <f t="shared" si="655"/>
        <v>309207</v>
      </c>
      <c r="DC148" s="624">
        <f t="shared" si="655"/>
        <v>49526</v>
      </c>
      <c r="DD148" s="624">
        <f t="shared" si="655"/>
        <v>12904</v>
      </c>
      <c r="DE148" s="624">
        <f t="shared" si="655"/>
        <v>601</v>
      </c>
      <c r="DF148" s="624">
        <f t="shared" si="655"/>
        <v>0</v>
      </c>
      <c r="DG148" s="624">
        <f t="shared" si="655"/>
        <v>0</v>
      </c>
      <c r="DH148" s="267">
        <f t="shared" si="425"/>
        <v>-1</v>
      </c>
    </row>
    <row r="149" spans="1:113" outlineLevel="1">
      <c r="A149" s="628" t="s">
        <v>138</v>
      </c>
      <c r="B149" s="523">
        <f>'4d 1617 58C PC'!P55</f>
        <v>3.0999999999999999E-3</v>
      </c>
      <c r="C149" s="12">
        <f>'4e 1718 CS PC'!AP53</f>
        <v>3.0999999999999999E-3</v>
      </c>
      <c r="D149" s="12">
        <f>'4e 1718 CS PC'!AR53</f>
        <v>4.3E-3</v>
      </c>
      <c r="E149" s="12">
        <f>'4f 1819 CS PC'!AT53</f>
        <v>3.0999999999999999E-3</v>
      </c>
      <c r="F149" s="12">
        <f>'4f 1819 CS PC'!AQ53</f>
        <v>4.4000000000000003E-3</v>
      </c>
      <c r="G149" s="625">
        <f t="shared" si="648"/>
        <v>5</v>
      </c>
      <c r="H149" s="625">
        <f t="shared" si="648"/>
        <v>885</v>
      </c>
      <c r="I149" s="625">
        <f t="shared" ref="I149" si="696">I210+I271+I334+I395</f>
        <v>1</v>
      </c>
      <c r="J149" s="625">
        <f t="shared" ref="J149" si="697">J210+J271+J334+J395</f>
        <v>530</v>
      </c>
      <c r="K149" s="625">
        <f t="shared" ref="K149" si="698">K210+K271+K334+K395</f>
        <v>897</v>
      </c>
      <c r="L149" s="625">
        <f t="shared" ref="L149:BR149" si="699">L210+L271+L334+L395</f>
        <v>0</v>
      </c>
      <c r="M149" s="625">
        <f t="shared" si="699"/>
        <v>667.49451316174952</v>
      </c>
      <c r="N149" s="625">
        <f t="shared" si="699"/>
        <v>678.99138144255949</v>
      </c>
      <c r="O149" s="625">
        <f t="shared" si="699"/>
        <v>1407.6414172849877</v>
      </c>
      <c r="P149" s="625">
        <f t="shared" si="699"/>
        <v>615.02137143460573</v>
      </c>
      <c r="Q149" s="625">
        <f t="shared" si="699"/>
        <v>602.26121316174954</v>
      </c>
      <c r="R149" s="625">
        <f t="shared" si="699"/>
        <v>984.9672209088402</v>
      </c>
      <c r="S149" s="625">
        <f t="shared" si="699"/>
        <v>832.49745863677413</v>
      </c>
      <c r="T149" s="625">
        <f t="shared" si="699"/>
        <v>3354.9334404619713</v>
      </c>
      <c r="U149" s="625">
        <f t="shared" si="699"/>
        <v>537.48109588469651</v>
      </c>
      <c r="V149" s="625">
        <f t="shared" si="699"/>
        <v>1143.4079404422257</v>
      </c>
      <c r="W149" s="625">
        <f t="shared" si="699"/>
        <v>4567.3929066468281</v>
      </c>
      <c r="X149" s="625">
        <f t="shared" si="699"/>
        <v>589.70485678917271</v>
      </c>
      <c r="Y149" s="625">
        <f t="shared" si="699"/>
        <v>13750.64613739734</v>
      </c>
      <c r="Z149" s="625">
        <f t="shared" si="699"/>
        <v>1236.9235204184201</v>
      </c>
      <c r="AA149" s="625">
        <f t="shared" si="699"/>
        <v>7069.329425905772</v>
      </c>
      <c r="AB149" s="625">
        <f t="shared" si="699"/>
        <v>3803.0424733813184</v>
      </c>
      <c r="AC149" s="625">
        <f t="shared" si="699"/>
        <v>5443.72791765276</v>
      </c>
      <c r="AD149" s="625">
        <f t="shared" si="699"/>
        <v>449.81725804541281</v>
      </c>
      <c r="AE149" s="625">
        <f t="shared" si="699"/>
        <v>9913.8248321876727</v>
      </c>
      <c r="AF149" s="625">
        <f t="shared" si="699"/>
        <v>934.47563801768615</v>
      </c>
      <c r="AG149" s="625">
        <f t="shared" si="699"/>
        <v>7295.7051088597782</v>
      </c>
      <c r="AH149" s="625">
        <f t="shared" si="699"/>
        <v>989.98542039041308</v>
      </c>
      <c r="AI149" s="625">
        <f t="shared" si="699"/>
        <v>348.9960987514616</v>
      </c>
      <c r="AJ149" s="625">
        <f t="shared" si="699"/>
        <v>298.02138585661976</v>
      </c>
      <c r="AK149" s="625">
        <f t="shared" si="699"/>
        <v>2126.4625525423776</v>
      </c>
      <c r="AL149" s="625">
        <f t="shared" si="699"/>
        <v>281.40538585661972</v>
      </c>
      <c r="AM149" s="625">
        <f t="shared" si="699"/>
        <v>2238.9841336140539</v>
      </c>
      <c r="AN149" s="625">
        <f t="shared" si="699"/>
        <v>212.6796858566197</v>
      </c>
      <c r="AO149" s="625">
        <f t="shared" si="699"/>
        <v>1596.6558442102464</v>
      </c>
      <c r="AP149" s="625">
        <f t="shared" si="699"/>
        <v>252.21268585661974</v>
      </c>
      <c r="AQ149" s="625">
        <f t="shared" si="699"/>
        <v>240.885991995827</v>
      </c>
      <c r="AR149" s="625">
        <f t="shared" si="699"/>
        <v>221.3552858566197</v>
      </c>
      <c r="AS149" s="625">
        <f t="shared" si="699"/>
        <v>297.06721664843894</v>
      </c>
      <c r="AT149" s="625">
        <f t="shared" si="699"/>
        <v>241.27588585661971</v>
      </c>
      <c r="AU149" s="625">
        <f t="shared" si="699"/>
        <v>258.31348585661976</v>
      </c>
      <c r="AV149" s="625">
        <f t="shared" si="699"/>
        <v>287.01474091161788</v>
      </c>
      <c r="AW149" s="625">
        <f t="shared" si="699"/>
        <v>190.5539</v>
      </c>
      <c r="AX149" s="625">
        <f t="shared" si="699"/>
        <v>262.58859999999999</v>
      </c>
      <c r="AY149" s="625">
        <f t="shared" si="699"/>
        <v>219.77759999999995</v>
      </c>
      <c r="AZ149" s="625">
        <f t="shared" si="699"/>
        <v>206.68319999999997</v>
      </c>
      <c r="BA149" s="625">
        <f t="shared" si="699"/>
        <v>206.30809999999997</v>
      </c>
      <c r="BB149" s="625">
        <f t="shared" si="699"/>
        <v>234.4127</v>
      </c>
      <c r="BC149" s="625">
        <f t="shared" si="699"/>
        <v>192.51952665859139</v>
      </c>
      <c r="BD149" s="625">
        <f t="shared" si="699"/>
        <v>163.8288</v>
      </c>
      <c r="BE149" s="625">
        <f t="shared" si="699"/>
        <v>145.40549999999999</v>
      </c>
      <c r="BF149" s="625">
        <f t="shared" si="699"/>
        <v>138.43979999999999</v>
      </c>
      <c r="BG149" s="625">
        <f t="shared" si="699"/>
        <v>118.017</v>
      </c>
      <c r="BH149" s="625">
        <f t="shared" si="699"/>
        <v>72.155599999999993</v>
      </c>
      <c r="BI149" s="625">
        <f t="shared" si="699"/>
        <v>43.496099999999998</v>
      </c>
      <c r="BJ149" s="625">
        <f t="shared" si="699"/>
        <v>15.5868</v>
      </c>
      <c r="BK149" s="625">
        <f t="shared" si="699"/>
        <v>15.5868</v>
      </c>
      <c r="BL149" s="625">
        <f t="shared" si="699"/>
        <v>14.3096</v>
      </c>
      <c r="BM149" s="625">
        <f t="shared" si="699"/>
        <v>5.5986000000000002</v>
      </c>
      <c r="BN149" s="625">
        <f t="shared" si="699"/>
        <v>5.5986000000000002</v>
      </c>
      <c r="BO149" s="625">
        <f t="shared" si="699"/>
        <v>0</v>
      </c>
      <c r="BP149" s="625">
        <f t="shared" si="699"/>
        <v>0</v>
      </c>
      <c r="BQ149" s="625">
        <f t="shared" si="699"/>
        <v>0</v>
      </c>
      <c r="BR149" s="625">
        <f t="shared" si="699"/>
        <v>0</v>
      </c>
      <c r="BS149" s="625">
        <f t="shared" ref="BS149:CL149" si="700">BS210+BS271+BS334+BS395</f>
        <v>0</v>
      </c>
      <c r="BT149" s="625">
        <f t="shared" si="700"/>
        <v>0</v>
      </c>
      <c r="BU149" s="625">
        <f t="shared" si="700"/>
        <v>0</v>
      </c>
      <c r="BV149" s="625">
        <f t="shared" si="700"/>
        <v>0</v>
      </c>
      <c r="BW149" s="625">
        <f t="shared" si="700"/>
        <v>0</v>
      </c>
      <c r="BX149" s="625">
        <f t="shared" si="700"/>
        <v>0</v>
      </c>
      <c r="BY149" s="625">
        <f t="shared" si="700"/>
        <v>0</v>
      </c>
      <c r="BZ149" s="625">
        <f t="shared" si="700"/>
        <v>0</v>
      </c>
      <c r="CA149" s="625">
        <f t="shared" si="700"/>
        <v>0</v>
      </c>
      <c r="CB149" s="625">
        <f t="shared" si="700"/>
        <v>0</v>
      </c>
      <c r="CC149" s="625">
        <f t="shared" si="700"/>
        <v>0</v>
      </c>
      <c r="CD149" s="625">
        <f t="shared" si="700"/>
        <v>0</v>
      </c>
      <c r="CE149" s="625">
        <f t="shared" si="700"/>
        <v>0</v>
      </c>
      <c r="CF149" s="625">
        <f t="shared" si="700"/>
        <v>0</v>
      </c>
      <c r="CG149" s="625">
        <f t="shared" si="700"/>
        <v>0</v>
      </c>
      <c r="CH149" s="625">
        <f t="shared" si="700"/>
        <v>0</v>
      </c>
      <c r="CI149" s="625">
        <f t="shared" si="700"/>
        <v>0</v>
      </c>
      <c r="CJ149" s="625">
        <f t="shared" si="700"/>
        <v>0</v>
      </c>
      <c r="CK149" s="625">
        <f t="shared" si="700"/>
        <v>0</v>
      </c>
      <c r="CL149" s="625">
        <f t="shared" si="700"/>
        <v>0</v>
      </c>
      <c r="CM149" s="625"/>
      <c r="CN149" s="653">
        <f>ROUNDDOWN(SUM(G149:CM149),0)-1</f>
        <v>80338</v>
      </c>
      <c r="CO149" s="251"/>
      <c r="CP149" s="251">
        <f t="shared" si="431"/>
        <v>-1</v>
      </c>
      <c r="CQ149" s="624">
        <f t="shared" si="606"/>
        <v>891</v>
      </c>
      <c r="CR149" s="624">
        <f t="shared" si="654"/>
        <v>6384</v>
      </c>
      <c r="CS149" s="624">
        <f t="shared" si="654"/>
        <v>42779</v>
      </c>
      <c r="CT149" s="624">
        <f t="shared" si="654"/>
        <v>26490</v>
      </c>
      <c r="CU149" s="624">
        <f t="shared" si="654"/>
        <v>2866</v>
      </c>
      <c r="CV149" s="624">
        <f t="shared" si="654"/>
        <v>929</v>
      </c>
      <c r="CW149" s="624">
        <f t="shared" si="654"/>
        <v>0</v>
      </c>
      <c r="CX149" s="624">
        <f t="shared" si="654"/>
        <v>0</v>
      </c>
      <c r="CY149" s="27"/>
      <c r="CZ149" s="624">
        <f t="shared" si="607"/>
        <v>2318</v>
      </c>
      <c r="DA149" s="624">
        <f t="shared" si="655"/>
        <v>15983</v>
      </c>
      <c r="DB149" s="624">
        <f t="shared" si="655"/>
        <v>51536</v>
      </c>
      <c r="DC149" s="624">
        <f t="shared" si="655"/>
        <v>8253</v>
      </c>
      <c r="DD149" s="624">
        <f t="shared" si="655"/>
        <v>2150</v>
      </c>
      <c r="DE149" s="624">
        <f t="shared" si="655"/>
        <v>100</v>
      </c>
      <c r="DF149" s="624">
        <f t="shared" si="655"/>
        <v>0</v>
      </c>
      <c r="DG149" s="624">
        <f t="shared" si="655"/>
        <v>0</v>
      </c>
      <c r="DH149" s="267">
        <f t="shared" si="425"/>
        <v>-1</v>
      </c>
    </row>
    <row r="150" spans="1:113" outlineLevel="1">
      <c r="A150" s="628" t="s">
        <v>139</v>
      </c>
      <c r="B150" s="523">
        <f>'4d 1617 58C PC'!P56</f>
        <v>2.0999999999999999E-3</v>
      </c>
      <c r="C150" s="12">
        <f>'4e 1718 CS PC'!AP54</f>
        <v>2E-3</v>
      </c>
      <c r="D150" s="12">
        <f>'4e 1718 CS PC'!AR54</f>
        <v>2.8999999999999998E-3</v>
      </c>
      <c r="E150" s="12">
        <f>'4f 1819 CS PC'!AT54</f>
        <v>2.0999999999999999E-3</v>
      </c>
      <c r="F150" s="12">
        <f>'4f 1819 CS PC'!AQ54</f>
        <v>3.0000000000000001E-3</v>
      </c>
      <c r="G150" s="625">
        <f t="shared" si="648"/>
        <v>3</v>
      </c>
      <c r="H150" s="625">
        <f t="shared" si="648"/>
        <v>599</v>
      </c>
      <c r="I150" s="625">
        <f t="shared" ref="I150" si="701">I211+I272+I335+I396</f>
        <v>1</v>
      </c>
      <c r="J150" s="625">
        <f t="shared" ref="J150" si="702">J211+J272+J335+J396</f>
        <v>342</v>
      </c>
      <c r="K150" s="625">
        <f t="shared" ref="K150" si="703">K211+K272+K335+K396</f>
        <v>579</v>
      </c>
      <c r="L150" s="625">
        <f t="shared" ref="L150:BR150" si="704">L211+L272+L335+L396</f>
        <v>0</v>
      </c>
      <c r="M150" s="625">
        <f t="shared" si="704"/>
        <v>430.6416213946772</v>
      </c>
      <c r="N150" s="625">
        <f t="shared" si="704"/>
        <v>438.05895576939326</v>
      </c>
      <c r="O150" s="625">
        <f t="shared" si="704"/>
        <v>908.1557530870889</v>
      </c>
      <c r="P150" s="625">
        <f t="shared" si="704"/>
        <v>396.78798157071333</v>
      </c>
      <c r="Q150" s="625">
        <f t="shared" si="704"/>
        <v>388.55562139467719</v>
      </c>
      <c r="R150" s="625">
        <f t="shared" si="704"/>
        <v>635.46272316699367</v>
      </c>
      <c r="S150" s="625">
        <f t="shared" si="704"/>
        <v>563.94989133458898</v>
      </c>
      <c r="T150" s="625">
        <f t="shared" si="704"/>
        <v>2284.112020958109</v>
      </c>
      <c r="U150" s="625">
        <f t="shared" si="704"/>
        <v>364.10009721221365</v>
      </c>
      <c r="V150" s="625">
        <f t="shared" si="704"/>
        <v>774.5666693318301</v>
      </c>
      <c r="W150" s="625">
        <f t="shared" si="704"/>
        <v>3108.3093432123678</v>
      </c>
      <c r="X150" s="625">
        <f t="shared" si="704"/>
        <v>399.47750298621366</v>
      </c>
      <c r="Y150" s="625">
        <f t="shared" si="704"/>
        <v>9371.0546866240038</v>
      </c>
      <c r="Z150" s="625">
        <f t="shared" si="704"/>
        <v>837.91593318667151</v>
      </c>
      <c r="AA150" s="625">
        <f t="shared" si="704"/>
        <v>4815.2491723877811</v>
      </c>
      <c r="AB150" s="625">
        <f t="shared" si="704"/>
        <v>2587.6697529357316</v>
      </c>
      <c r="AC150" s="625">
        <f t="shared" si="704"/>
        <v>3707.5966280873531</v>
      </c>
      <c r="AD150" s="625">
        <f t="shared" si="704"/>
        <v>304.71491674044097</v>
      </c>
      <c r="AE150" s="625">
        <f t="shared" si="704"/>
        <v>6755.2650798690693</v>
      </c>
      <c r="AF150" s="625">
        <f t="shared" si="704"/>
        <v>633.03188381843256</v>
      </c>
      <c r="AG150" s="625">
        <f t="shared" si="704"/>
        <v>4971.1963705179141</v>
      </c>
      <c r="AH150" s="625">
        <f t="shared" si="704"/>
        <v>670.63528478060243</v>
      </c>
      <c r="AI150" s="625">
        <f t="shared" si="704"/>
        <v>236.41671205744169</v>
      </c>
      <c r="AJ150" s="625">
        <f t="shared" si="704"/>
        <v>201.88545493512947</v>
      </c>
      <c r="AK150" s="625">
        <f t="shared" si="704"/>
        <v>1447.8322904319334</v>
      </c>
      <c r="AL150" s="625">
        <f t="shared" si="704"/>
        <v>190.62945493512944</v>
      </c>
      <c r="AM150" s="625">
        <f t="shared" si="704"/>
        <v>1524.5806001901658</v>
      </c>
      <c r="AN150" s="625">
        <f t="shared" si="704"/>
        <v>144.07335493512949</v>
      </c>
      <c r="AO150" s="625">
        <f t="shared" si="704"/>
        <v>1081.6055718843604</v>
      </c>
      <c r="AP150" s="625">
        <f t="shared" si="704"/>
        <v>170.8537549351295</v>
      </c>
      <c r="AQ150" s="625">
        <f t="shared" si="704"/>
        <v>163.18083328749569</v>
      </c>
      <c r="AR150" s="625">
        <f t="shared" si="704"/>
        <v>149.95035493512947</v>
      </c>
      <c r="AS150" s="625">
        <f t="shared" si="704"/>
        <v>201.23908224571673</v>
      </c>
      <c r="AT150" s="625">
        <f t="shared" si="704"/>
        <v>163.44495493512949</v>
      </c>
      <c r="AU150" s="625">
        <f t="shared" si="704"/>
        <v>174.98655493512948</v>
      </c>
      <c r="AV150" s="625">
        <f t="shared" si="704"/>
        <v>194.42934061754758</v>
      </c>
      <c r="AW150" s="625">
        <f t="shared" si="704"/>
        <v>129.0849</v>
      </c>
      <c r="AX150" s="625">
        <f t="shared" si="704"/>
        <v>177.8826</v>
      </c>
      <c r="AY150" s="625">
        <f t="shared" si="704"/>
        <v>148.88159999999999</v>
      </c>
      <c r="AZ150" s="625">
        <f t="shared" si="704"/>
        <v>140.0112</v>
      </c>
      <c r="BA150" s="625">
        <f t="shared" si="704"/>
        <v>139.75709999999998</v>
      </c>
      <c r="BB150" s="625">
        <f t="shared" si="704"/>
        <v>158.79569999999998</v>
      </c>
      <c r="BC150" s="625">
        <f t="shared" si="704"/>
        <v>130.41645354291677</v>
      </c>
      <c r="BD150" s="625">
        <f t="shared" si="704"/>
        <v>110.98079999999999</v>
      </c>
      <c r="BE150" s="625">
        <f t="shared" si="704"/>
        <v>98.500499999999988</v>
      </c>
      <c r="BF150" s="625">
        <f t="shared" si="704"/>
        <v>93.78179999999999</v>
      </c>
      <c r="BG150" s="625">
        <f t="shared" si="704"/>
        <v>79.947000000000003</v>
      </c>
      <c r="BH150" s="625">
        <f t="shared" si="704"/>
        <v>48.879599999999996</v>
      </c>
      <c r="BI150" s="625">
        <f t="shared" si="704"/>
        <v>29.4651</v>
      </c>
      <c r="BJ150" s="625">
        <f t="shared" si="704"/>
        <v>10.5588</v>
      </c>
      <c r="BK150" s="625">
        <f t="shared" si="704"/>
        <v>10.5588</v>
      </c>
      <c r="BL150" s="625">
        <f t="shared" si="704"/>
        <v>9.6936</v>
      </c>
      <c r="BM150" s="625">
        <f t="shared" si="704"/>
        <v>3.7925999999999997</v>
      </c>
      <c r="BN150" s="625">
        <f t="shared" si="704"/>
        <v>3.7925999999999997</v>
      </c>
      <c r="BO150" s="625">
        <f t="shared" si="704"/>
        <v>0</v>
      </c>
      <c r="BP150" s="625">
        <f t="shared" si="704"/>
        <v>0</v>
      </c>
      <c r="BQ150" s="625">
        <f t="shared" si="704"/>
        <v>0</v>
      </c>
      <c r="BR150" s="625">
        <f t="shared" si="704"/>
        <v>0</v>
      </c>
      <c r="BS150" s="625">
        <f t="shared" ref="BS150:CL150" si="705">BS211+BS272+BS335+BS396</f>
        <v>0</v>
      </c>
      <c r="BT150" s="625">
        <f t="shared" si="705"/>
        <v>0</v>
      </c>
      <c r="BU150" s="625">
        <f t="shared" si="705"/>
        <v>0</v>
      </c>
      <c r="BV150" s="625">
        <f t="shared" si="705"/>
        <v>0</v>
      </c>
      <c r="BW150" s="625">
        <f t="shared" si="705"/>
        <v>0</v>
      </c>
      <c r="BX150" s="625">
        <f t="shared" si="705"/>
        <v>0</v>
      </c>
      <c r="BY150" s="625">
        <f t="shared" si="705"/>
        <v>0</v>
      </c>
      <c r="BZ150" s="625">
        <f t="shared" si="705"/>
        <v>0</v>
      </c>
      <c r="CA150" s="625">
        <f t="shared" si="705"/>
        <v>0</v>
      </c>
      <c r="CB150" s="625">
        <f t="shared" si="705"/>
        <v>0</v>
      </c>
      <c r="CC150" s="625">
        <f t="shared" si="705"/>
        <v>0</v>
      </c>
      <c r="CD150" s="625">
        <f t="shared" si="705"/>
        <v>0</v>
      </c>
      <c r="CE150" s="625">
        <f t="shared" si="705"/>
        <v>0</v>
      </c>
      <c r="CF150" s="625">
        <f t="shared" si="705"/>
        <v>0</v>
      </c>
      <c r="CG150" s="625">
        <f t="shared" si="705"/>
        <v>0</v>
      </c>
      <c r="CH150" s="625">
        <f t="shared" si="705"/>
        <v>0</v>
      </c>
      <c r="CI150" s="625">
        <f t="shared" si="705"/>
        <v>0</v>
      </c>
      <c r="CJ150" s="625">
        <f t="shared" si="705"/>
        <v>0</v>
      </c>
      <c r="CK150" s="625">
        <f t="shared" si="705"/>
        <v>0</v>
      </c>
      <c r="CL150" s="625">
        <f t="shared" si="705"/>
        <v>0</v>
      </c>
      <c r="CM150" s="625"/>
      <c r="CN150" s="625">
        <f>ROUND(SUM(G150:CM150),0)</f>
        <v>54440</v>
      </c>
      <c r="CO150" s="251"/>
      <c r="CP150" s="251">
        <f t="shared" si="431"/>
        <v>0</v>
      </c>
      <c r="CQ150" s="624">
        <f t="shared" si="606"/>
        <v>603</v>
      </c>
      <c r="CR150" s="624">
        <f t="shared" ref="CR150:CX156" si="706">CR211+CR272+CR335+CR396</f>
        <v>4119</v>
      </c>
      <c r="CS150" s="624">
        <f t="shared" si="706"/>
        <v>29118</v>
      </c>
      <c r="CT150" s="624">
        <f t="shared" si="706"/>
        <v>18027</v>
      </c>
      <c r="CU150" s="624">
        <f t="shared" si="706"/>
        <v>1942</v>
      </c>
      <c r="CV150" s="624">
        <f t="shared" si="706"/>
        <v>631</v>
      </c>
      <c r="CW150" s="624">
        <f t="shared" si="706"/>
        <v>0</v>
      </c>
      <c r="CX150" s="624">
        <f t="shared" si="706"/>
        <v>0</v>
      </c>
      <c r="CY150" s="27"/>
      <c r="CZ150" s="624">
        <f t="shared" si="607"/>
        <v>1524</v>
      </c>
      <c r="DA150" s="624">
        <f t="shared" ref="DA150:DG156" si="707">DA211+DA272+DA335+DA396</f>
        <v>10692</v>
      </c>
      <c r="DB150" s="624">
        <f t="shared" si="707"/>
        <v>35094</v>
      </c>
      <c r="DC150" s="624">
        <f t="shared" si="707"/>
        <v>5606</v>
      </c>
      <c r="DD150" s="624">
        <f t="shared" si="707"/>
        <v>1457</v>
      </c>
      <c r="DE150" s="624">
        <f t="shared" si="707"/>
        <v>68</v>
      </c>
      <c r="DF150" s="624">
        <f t="shared" si="707"/>
        <v>0</v>
      </c>
      <c r="DG150" s="624">
        <f t="shared" si="707"/>
        <v>0</v>
      </c>
      <c r="DH150" s="267">
        <f t="shared" si="425"/>
        <v>-1</v>
      </c>
    </row>
    <row r="151" spans="1:113" outlineLevel="1">
      <c r="A151" s="628" t="s">
        <v>140</v>
      </c>
      <c r="B151" s="523">
        <f>'4d 1617 58C PC'!P57</f>
        <v>4.0000000000000002E-4</v>
      </c>
      <c r="C151" s="12">
        <f>'4e 1718 CS PC'!AP55</f>
        <v>4.0000000000000002E-4</v>
      </c>
      <c r="D151" s="12">
        <f>'4e 1718 CS PC'!AR55</f>
        <v>5.0000000000000001E-4</v>
      </c>
      <c r="E151" s="12">
        <f>'4f 1819 CS PC'!AT55</f>
        <v>4.0000000000000002E-4</v>
      </c>
      <c r="F151" s="12">
        <f>'4f 1819 CS PC'!AQ55</f>
        <v>5.0000000000000001E-4</v>
      </c>
      <c r="G151" s="625">
        <f t="shared" si="648"/>
        <v>1</v>
      </c>
      <c r="H151" s="625">
        <f t="shared" si="648"/>
        <v>114</v>
      </c>
      <c r="I151" s="625">
        <f t="shared" ref="I151" si="708">I212+I273+I336+I397</f>
        <v>0</v>
      </c>
      <c r="J151" s="625">
        <f t="shared" ref="J151" si="709">J212+J273+J336+J397</f>
        <v>68</v>
      </c>
      <c r="K151" s="625">
        <f t="shared" ref="K151" si="710">K212+K273+K336+K397</f>
        <v>116</v>
      </c>
      <c r="L151" s="625">
        <f t="shared" ref="L151:BR151" si="711">L212+L273+L336+L397</f>
        <v>0</v>
      </c>
      <c r="M151" s="625">
        <f t="shared" si="711"/>
        <v>86.128324278935423</v>
      </c>
      <c r="N151" s="625">
        <f t="shared" si="711"/>
        <v>87.611791153878642</v>
      </c>
      <c r="O151" s="625">
        <f t="shared" si="711"/>
        <v>181.63115061741777</v>
      </c>
      <c r="P151" s="625">
        <f t="shared" si="711"/>
        <v>79.357596314142668</v>
      </c>
      <c r="Q151" s="625">
        <f t="shared" si="711"/>
        <v>77.711124278935429</v>
      </c>
      <c r="R151" s="625">
        <f t="shared" si="711"/>
        <v>127.09254463339872</v>
      </c>
      <c r="S151" s="625">
        <f t="shared" si="711"/>
        <v>107.4190269208741</v>
      </c>
      <c r="T151" s="625">
        <f t="shared" si="711"/>
        <v>392.94152780154445</v>
      </c>
      <c r="U151" s="625">
        <f t="shared" si="711"/>
        <v>69.352399468993099</v>
      </c>
      <c r="V151" s="625">
        <f t="shared" si="711"/>
        <v>147.53650844415816</v>
      </c>
      <c r="W151" s="625">
        <f t="shared" si="711"/>
        <v>539.3995653737843</v>
      </c>
      <c r="X151" s="625">
        <f t="shared" si="711"/>
        <v>76.090881521183576</v>
      </c>
      <c r="Y151" s="625">
        <f t="shared" si="711"/>
        <v>1577.9239403093336</v>
      </c>
      <c r="Z151" s="625">
        <f t="shared" si="711"/>
        <v>159.60303489269936</v>
      </c>
      <c r="AA151" s="625">
        <f t="shared" si="711"/>
        <v>819.95146140719635</v>
      </c>
      <c r="AB151" s="625">
        <f t="shared" si="711"/>
        <v>450.76204817823464</v>
      </c>
      <c r="AC151" s="625">
        <f t="shared" si="711"/>
        <v>632.73159582616256</v>
      </c>
      <c r="AD151" s="625">
        <f t="shared" si="711"/>
        <v>58.040936521988762</v>
      </c>
      <c r="AE151" s="625">
        <f t="shared" si="711"/>
        <v>1141.1343009274419</v>
      </c>
      <c r="AF151" s="625">
        <f t="shared" si="711"/>
        <v>120.57750167970144</v>
      </c>
      <c r="AG151" s="625">
        <f t="shared" si="711"/>
        <v>840.07547533674551</v>
      </c>
      <c r="AH151" s="625">
        <f t="shared" si="711"/>
        <v>127.74005424392431</v>
      </c>
      <c r="AI151" s="625">
        <f t="shared" si="711"/>
        <v>45.03175467760795</v>
      </c>
      <c r="AJ151" s="625">
        <f t="shared" si="711"/>
        <v>38.454372368596097</v>
      </c>
      <c r="AK151" s="625">
        <f t="shared" si="711"/>
        <v>248.74336484417773</v>
      </c>
      <c r="AL151" s="625">
        <f t="shared" si="711"/>
        <v>36.310372368596099</v>
      </c>
      <c r="AM151" s="625">
        <f t="shared" si="711"/>
        <v>261.4282333695553</v>
      </c>
      <c r="AN151" s="625">
        <f t="shared" si="711"/>
        <v>27.442472368596096</v>
      </c>
      <c r="AO151" s="625">
        <f t="shared" si="711"/>
        <v>206.02010893035435</v>
      </c>
      <c r="AP151" s="625">
        <f t="shared" si="711"/>
        <v>32.543572368596095</v>
      </c>
      <c r="AQ151" s="625">
        <f t="shared" si="711"/>
        <v>31.082063483332522</v>
      </c>
      <c r="AR151" s="625">
        <f t="shared" si="711"/>
        <v>28.561972368596098</v>
      </c>
      <c r="AS151" s="625">
        <f t="shared" si="711"/>
        <v>38.331253761088902</v>
      </c>
      <c r="AT151" s="625">
        <f t="shared" si="711"/>
        <v>31.132372368596098</v>
      </c>
      <c r="AU151" s="625">
        <f t="shared" si="711"/>
        <v>33.330772368596101</v>
      </c>
      <c r="AV151" s="625">
        <f t="shared" si="711"/>
        <v>37.034160117628112</v>
      </c>
      <c r="AW151" s="625">
        <f t="shared" si="711"/>
        <v>24.587600000000002</v>
      </c>
      <c r="AX151" s="625">
        <f t="shared" si="711"/>
        <v>33.882400000000004</v>
      </c>
      <c r="AY151" s="625">
        <f t="shared" si="711"/>
        <v>28.358400000000003</v>
      </c>
      <c r="AZ151" s="625">
        <f t="shared" si="711"/>
        <v>26.668800000000001</v>
      </c>
      <c r="BA151" s="625">
        <f t="shared" si="711"/>
        <v>26.620400000000004</v>
      </c>
      <c r="BB151" s="625">
        <f t="shared" si="711"/>
        <v>30.246800000000004</v>
      </c>
      <c r="BC151" s="625">
        <f t="shared" si="711"/>
        <v>24.841229246269858</v>
      </c>
      <c r="BD151" s="625">
        <f t="shared" si="711"/>
        <v>21.139200000000002</v>
      </c>
      <c r="BE151" s="625">
        <f t="shared" si="711"/>
        <v>18.762</v>
      </c>
      <c r="BF151" s="625">
        <f t="shared" si="711"/>
        <v>17.863199999999999</v>
      </c>
      <c r="BG151" s="625">
        <f t="shared" si="711"/>
        <v>15.228</v>
      </c>
      <c r="BH151" s="625">
        <f t="shared" si="711"/>
        <v>9.3104000000000013</v>
      </c>
      <c r="BI151" s="625">
        <f t="shared" si="711"/>
        <v>5.6124000000000001</v>
      </c>
      <c r="BJ151" s="625">
        <f t="shared" si="711"/>
        <v>2.0112000000000001</v>
      </c>
      <c r="BK151" s="625">
        <f t="shared" si="711"/>
        <v>2.0112000000000001</v>
      </c>
      <c r="BL151" s="625">
        <f t="shared" si="711"/>
        <v>1.8464</v>
      </c>
      <c r="BM151" s="625">
        <f t="shared" si="711"/>
        <v>0.72240000000000004</v>
      </c>
      <c r="BN151" s="625">
        <f t="shared" si="711"/>
        <v>0.72240000000000004</v>
      </c>
      <c r="BO151" s="625">
        <f t="shared" si="711"/>
        <v>0</v>
      </c>
      <c r="BP151" s="625">
        <f t="shared" si="711"/>
        <v>0</v>
      </c>
      <c r="BQ151" s="625">
        <f t="shared" si="711"/>
        <v>0</v>
      </c>
      <c r="BR151" s="625">
        <f t="shared" si="711"/>
        <v>0</v>
      </c>
      <c r="BS151" s="625">
        <f t="shared" ref="BS151:CL151" si="712">BS212+BS273+BS336+BS397</f>
        <v>0</v>
      </c>
      <c r="BT151" s="625">
        <f t="shared" si="712"/>
        <v>0</v>
      </c>
      <c r="BU151" s="625">
        <f t="shared" si="712"/>
        <v>0</v>
      </c>
      <c r="BV151" s="625">
        <f t="shared" si="712"/>
        <v>0</v>
      </c>
      <c r="BW151" s="625">
        <f t="shared" si="712"/>
        <v>0</v>
      </c>
      <c r="BX151" s="625">
        <f t="shared" si="712"/>
        <v>0</v>
      </c>
      <c r="BY151" s="625">
        <f t="shared" si="712"/>
        <v>0</v>
      </c>
      <c r="BZ151" s="625">
        <f t="shared" si="712"/>
        <v>0</v>
      </c>
      <c r="CA151" s="625">
        <f t="shared" si="712"/>
        <v>0</v>
      </c>
      <c r="CB151" s="625">
        <f t="shared" si="712"/>
        <v>0</v>
      </c>
      <c r="CC151" s="625">
        <f t="shared" si="712"/>
        <v>0</v>
      </c>
      <c r="CD151" s="625">
        <f t="shared" si="712"/>
        <v>0</v>
      </c>
      <c r="CE151" s="625">
        <f t="shared" si="712"/>
        <v>0</v>
      </c>
      <c r="CF151" s="625">
        <f t="shared" si="712"/>
        <v>0</v>
      </c>
      <c r="CG151" s="625">
        <f t="shared" si="712"/>
        <v>0</v>
      </c>
      <c r="CH151" s="625">
        <f t="shared" si="712"/>
        <v>0</v>
      </c>
      <c r="CI151" s="625">
        <f t="shared" si="712"/>
        <v>0</v>
      </c>
      <c r="CJ151" s="625">
        <f t="shared" si="712"/>
        <v>0</v>
      </c>
      <c r="CK151" s="625">
        <f t="shared" si="712"/>
        <v>0</v>
      </c>
      <c r="CL151" s="625">
        <f t="shared" si="712"/>
        <v>0</v>
      </c>
      <c r="CM151" s="625"/>
      <c r="CN151" s="625">
        <f>ROUND(SUM(G151:CM151),0)</f>
        <v>9586</v>
      </c>
      <c r="CO151" s="251"/>
      <c r="CP151" s="251">
        <f t="shared" si="431"/>
        <v>-1</v>
      </c>
      <c r="CQ151" s="624">
        <f t="shared" si="606"/>
        <v>115</v>
      </c>
      <c r="CR151" s="624">
        <f t="shared" si="706"/>
        <v>824</v>
      </c>
      <c r="CS151" s="624">
        <f t="shared" si="706"/>
        <v>5033</v>
      </c>
      <c r="CT151" s="624">
        <f t="shared" si="706"/>
        <v>3125</v>
      </c>
      <c r="CU151" s="624">
        <f t="shared" si="706"/>
        <v>370</v>
      </c>
      <c r="CV151" s="624">
        <f t="shared" si="706"/>
        <v>120</v>
      </c>
      <c r="CW151" s="624">
        <f t="shared" si="706"/>
        <v>0</v>
      </c>
      <c r="CX151" s="624">
        <f t="shared" si="706"/>
        <v>0</v>
      </c>
      <c r="CY151" s="27"/>
      <c r="CZ151" s="624">
        <f t="shared" si="607"/>
        <v>299</v>
      </c>
      <c r="DA151" s="624">
        <f t="shared" si="707"/>
        <v>1972</v>
      </c>
      <c r="DB151" s="624">
        <f t="shared" si="707"/>
        <v>6012</v>
      </c>
      <c r="DC151" s="624">
        <f t="shared" si="707"/>
        <v>1012</v>
      </c>
      <c r="DD151" s="624">
        <f t="shared" si="707"/>
        <v>278</v>
      </c>
      <c r="DE151" s="624">
        <f t="shared" si="707"/>
        <v>13</v>
      </c>
      <c r="DF151" s="624">
        <f t="shared" si="707"/>
        <v>0</v>
      </c>
      <c r="DG151" s="624">
        <f t="shared" si="707"/>
        <v>0</v>
      </c>
      <c r="DH151" s="267">
        <f t="shared" si="425"/>
        <v>1</v>
      </c>
    </row>
    <row r="152" spans="1:113" outlineLevel="1">
      <c r="A152" s="628" t="s">
        <v>176</v>
      </c>
      <c r="B152" s="523">
        <f>'4d 1617 58C PC'!P58</f>
        <v>2.1700000000000001E-2</v>
      </c>
      <c r="C152" s="12">
        <f>'4e 1718 CS PC'!AP56</f>
        <v>2.1899999999999999E-2</v>
      </c>
      <c r="D152" s="12">
        <f>'4e 1718 CS PC'!AR56</f>
        <v>3.0800000000000001E-2</v>
      </c>
      <c r="E152" s="12">
        <f>'4f 1819 CS PC'!AT56</f>
        <v>2.1899999999999999E-2</v>
      </c>
      <c r="F152" s="12">
        <f>'4f 1819 CS PC'!AQ56</f>
        <v>3.1199999999999999E-2</v>
      </c>
      <c r="G152" s="625">
        <f t="shared" si="648"/>
        <v>33</v>
      </c>
      <c r="H152" s="625">
        <f t="shared" si="648"/>
        <v>6192</v>
      </c>
      <c r="I152" s="625">
        <f t="shared" ref="I152" si="713">I213+I274+I337+I398</f>
        <v>6</v>
      </c>
      <c r="J152" s="625">
        <f t="shared" ref="J152" si="714">J213+J274+J337+J398</f>
        <v>3743</v>
      </c>
      <c r="K152" s="625">
        <f t="shared" ref="K152" si="715">K213+K274+K337+K398</f>
        <v>6334</v>
      </c>
      <c r="L152" s="625">
        <f t="shared" ref="L152:BR152" si="716">L213+L274+L337+L398</f>
        <v>0</v>
      </c>
      <c r="M152" s="625">
        <f t="shared" si="716"/>
        <v>4715.5257542717145</v>
      </c>
      <c r="N152" s="625">
        <f t="shared" si="716"/>
        <v>4796.7455656748552</v>
      </c>
      <c r="O152" s="625">
        <f t="shared" si="716"/>
        <v>9944.3054963036229</v>
      </c>
      <c r="P152" s="625">
        <f t="shared" si="716"/>
        <v>4344.8283981993109</v>
      </c>
      <c r="Q152" s="625">
        <f t="shared" si="716"/>
        <v>4254.6840542717146</v>
      </c>
      <c r="R152" s="625">
        <f t="shared" si="716"/>
        <v>6958.3168186785806</v>
      </c>
      <c r="S152" s="625">
        <f t="shared" si="716"/>
        <v>5881.1917239178556</v>
      </c>
      <c r="T152" s="625">
        <f t="shared" si="716"/>
        <v>23769.472447134562</v>
      </c>
      <c r="U152" s="625">
        <f t="shared" si="716"/>
        <v>3797.0438709273717</v>
      </c>
      <c r="V152" s="625">
        <f t="shared" si="716"/>
        <v>8077.6238373176602</v>
      </c>
      <c r="W152" s="625">
        <f t="shared" si="716"/>
        <v>32352.034779214693</v>
      </c>
      <c r="X152" s="625">
        <f t="shared" si="716"/>
        <v>4165.9795882848002</v>
      </c>
      <c r="Y152" s="625">
        <f t="shared" si="716"/>
        <v>97478.266531936039</v>
      </c>
      <c r="Z152" s="625">
        <f t="shared" si="716"/>
        <v>8738.2661603752895</v>
      </c>
      <c r="AA152" s="625">
        <f t="shared" si="716"/>
        <v>50099.483312043987</v>
      </c>
      <c r="AB152" s="625">
        <f t="shared" si="716"/>
        <v>26935.145937758349</v>
      </c>
      <c r="AC152" s="625">
        <f t="shared" si="716"/>
        <v>38576.763521482389</v>
      </c>
      <c r="AD152" s="625">
        <f t="shared" si="716"/>
        <v>3177.7412745788843</v>
      </c>
      <c r="AE152" s="625">
        <f t="shared" si="716"/>
        <v>70273.064975777437</v>
      </c>
      <c r="AF152" s="625">
        <f t="shared" si="716"/>
        <v>6601.618216963654</v>
      </c>
      <c r="AG152" s="625">
        <f t="shared" si="716"/>
        <v>51714.293549686809</v>
      </c>
      <c r="AH152" s="625">
        <f t="shared" si="716"/>
        <v>6993.7679698548545</v>
      </c>
      <c r="AI152" s="625">
        <f t="shared" si="716"/>
        <v>2465.4885685990344</v>
      </c>
      <c r="AJ152" s="625">
        <f t="shared" si="716"/>
        <v>2105.3768871806365</v>
      </c>
      <c r="AK152" s="625">
        <f t="shared" si="716"/>
        <v>15066.381400218732</v>
      </c>
      <c r="AL152" s="625">
        <f t="shared" si="716"/>
        <v>1987.9928871806362</v>
      </c>
      <c r="AM152" s="625">
        <f t="shared" si="716"/>
        <v>15864.436001983153</v>
      </c>
      <c r="AN152" s="625">
        <f t="shared" si="716"/>
        <v>1502.479187180636</v>
      </c>
      <c r="AO152" s="625">
        <f t="shared" si="716"/>
        <v>11279.6009639369</v>
      </c>
      <c r="AP152" s="625">
        <f t="shared" si="716"/>
        <v>1781.7605871806363</v>
      </c>
      <c r="AQ152" s="625">
        <f t="shared" si="716"/>
        <v>1701.7429757124553</v>
      </c>
      <c r="AR152" s="625">
        <f t="shared" si="716"/>
        <v>1563.7679871806363</v>
      </c>
      <c r="AS152" s="625">
        <f t="shared" si="716"/>
        <v>2098.6361434196169</v>
      </c>
      <c r="AT152" s="625">
        <f t="shared" si="716"/>
        <v>1704.4973871806365</v>
      </c>
      <c r="AU152" s="625">
        <f t="shared" si="716"/>
        <v>1824.8597871806364</v>
      </c>
      <c r="AV152" s="625">
        <f t="shared" si="716"/>
        <v>2027.6202664401389</v>
      </c>
      <c r="AW152" s="625">
        <f t="shared" si="716"/>
        <v>1346.1711</v>
      </c>
      <c r="AX152" s="625">
        <f t="shared" si="716"/>
        <v>1855.0614</v>
      </c>
      <c r="AY152" s="625">
        <f t="shared" si="716"/>
        <v>1552.6224</v>
      </c>
      <c r="AZ152" s="625">
        <f t="shared" si="716"/>
        <v>1460.1168</v>
      </c>
      <c r="BA152" s="625">
        <f t="shared" si="716"/>
        <v>1457.4668999999999</v>
      </c>
      <c r="BB152" s="625">
        <f t="shared" si="716"/>
        <v>1656.0122999999999</v>
      </c>
      <c r="BC152" s="625">
        <f t="shared" si="716"/>
        <v>1360.0573012332748</v>
      </c>
      <c r="BD152" s="625">
        <f t="shared" si="716"/>
        <v>1157.3712</v>
      </c>
      <c r="BE152" s="625">
        <f t="shared" si="716"/>
        <v>1027.2194999999999</v>
      </c>
      <c r="BF152" s="625">
        <f t="shared" si="716"/>
        <v>978.01019999999994</v>
      </c>
      <c r="BG152" s="625">
        <f t="shared" si="716"/>
        <v>833.73299999999995</v>
      </c>
      <c r="BH152" s="625">
        <f t="shared" si="716"/>
        <v>509.74439999999993</v>
      </c>
      <c r="BI152" s="625">
        <f t="shared" si="716"/>
        <v>307.27889999999996</v>
      </c>
      <c r="BJ152" s="625">
        <f t="shared" si="716"/>
        <v>110.11319999999999</v>
      </c>
      <c r="BK152" s="625">
        <f t="shared" si="716"/>
        <v>110.11319999999999</v>
      </c>
      <c r="BL152" s="625">
        <f t="shared" si="716"/>
        <v>101.0904</v>
      </c>
      <c r="BM152" s="625">
        <f t="shared" si="716"/>
        <v>39.551400000000001</v>
      </c>
      <c r="BN152" s="625">
        <f t="shared" si="716"/>
        <v>39.551400000000001</v>
      </c>
      <c r="BO152" s="625">
        <f t="shared" si="716"/>
        <v>0</v>
      </c>
      <c r="BP152" s="625">
        <f t="shared" si="716"/>
        <v>0</v>
      </c>
      <c r="BQ152" s="625">
        <f t="shared" si="716"/>
        <v>0</v>
      </c>
      <c r="BR152" s="625">
        <f t="shared" si="716"/>
        <v>0</v>
      </c>
      <c r="BS152" s="625">
        <f t="shared" ref="BS152:CL152" si="717">BS213+BS274+BS337+BS398</f>
        <v>0</v>
      </c>
      <c r="BT152" s="625">
        <f t="shared" si="717"/>
        <v>0</v>
      </c>
      <c r="BU152" s="625">
        <f t="shared" si="717"/>
        <v>0</v>
      </c>
      <c r="BV152" s="625">
        <f t="shared" si="717"/>
        <v>0</v>
      </c>
      <c r="BW152" s="625">
        <f t="shared" si="717"/>
        <v>0</v>
      </c>
      <c r="BX152" s="625">
        <f t="shared" si="717"/>
        <v>0</v>
      </c>
      <c r="BY152" s="625">
        <f t="shared" si="717"/>
        <v>0</v>
      </c>
      <c r="BZ152" s="625">
        <f t="shared" si="717"/>
        <v>0</v>
      </c>
      <c r="CA152" s="625">
        <f t="shared" si="717"/>
        <v>0</v>
      </c>
      <c r="CB152" s="625">
        <f t="shared" si="717"/>
        <v>0</v>
      </c>
      <c r="CC152" s="625">
        <f t="shared" si="717"/>
        <v>0</v>
      </c>
      <c r="CD152" s="625">
        <f t="shared" si="717"/>
        <v>0</v>
      </c>
      <c r="CE152" s="625">
        <f t="shared" si="717"/>
        <v>0</v>
      </c>
      <c r="CF152" s="625">
        <f t="shared" si="717"/>
        <v>0</v>
      </c>
      <c r="CG152" s="625">
        <f t="shared" si="717"/>
        <v>0</v>
      </c>
      <c r="CH152" s="625">
        <f t="shared" si="717"/>
        <v>0</v>
      </c>
      <c r="CI152" s="625">
        <f t="shared" si="717"/>
        <v>0</v>
      </c>
      <c r="CJ152" s="625">
        <f t="shared" si="717"/>
        <v>0</v>
      </c>
      <c r="CK152" s="625">
        <f t="shared" si="717"/>
        <v>0</v>
      </c>
      <c r="CL152" s="625">
        <f t="shared" si="717"/>
        <v>0</v>
      </c>
      <c r="CM152" s="625"/>
      <c r="CN152" s="625">
        <f>ROUND(SUM(G152:CM152),0)</f>
        <v>568830</v>
      </c>
      <c r="CO152" s="251"/>
      <c r="CP152" s="251">
        <f t="shared" si="431"/>
        <v>0</v>
      </c>
      <c r="CQ152" s="624">
        <f t="shared" si="606"/>
        <v>6231</v>
      </c>
      <c r="CR152" s="624">
        <f t="shared" si="706"/>
        <v>45091</v>
      </c>
      <c r="CS152" s="624">
        <f t="shared" si="706"/>
        <v>303049</v>
      </c>
      <c r="CT152" s="624">
        <f t="shared" si="706"/>
        <v>187636</v>
      </c>
      <c r="CU152" s="624">
        <f t="shared" si="706"/>
        <v>20249</v>
      </c>
      <c r="CV152" s="624">
        <f t="shared" si="706"/>
        <v>6574</v>
      </c>
      <c r="CW152" s="624">
        <f t="shared" si="706"/>
        <v>0</v>
      </c>
      <c r="CX152" s="624">
        <f t="shared" si="706"/>
        <v>0</v>
      </c>
      <c r="CY152" s="27"/>
      <c r="CZ152" s="624">
        <f t="shared" si="607"/>
        <v>16308</v>
      </c>
      <c r="DA152" s="624">
        <f t="shared" si="707"/>
        <v>113058</v>
      </c>
      <c r="DB152" s="624">
        <f t="shared" si="707"/>
        <v>365159</v>
      </c>
      <c r="DC152" s="624">
        <f t="shared" si="707"/>
        <v>58404</v>
      </c>
      <c r="DD152" s="624">
        <f t="shared" si="707"/>
        <v>15193</v>
      </c>
      <c r="DE152" s="624">
        <f t="shared" si="707"/>
        <v>708</v>
      </c>
      <c r="DF152" s="624">
        <f t="shared" si="707"/>
        <v>0</v>
      </c>
      <c r="DG152" s="624">
        <f t="shared" si="707"/>
        <v>0</v>
      </c>
      <c r="DH152" s="267">
        <f t="shared" si="425"/>
        <v>0</v>
      </c>
      <c r="DI152" s="3"/>
    </row>
    <row r="153" spans="1:113" outlineLevel="1">
      <c r="A153" s="628" t="s">
        <v>141</v>
      </c>
      <c r="B153" s="523">
        <f>'4d 1617 58C PC'!P59</f>
        <v>1.1000000000000001E-3</v>
      </c>
      <c r="C153" s="12">
        <f>'4e 1718 CS PC'!AP57</f>
        <v>1E-3</v>
      </c>
      <c r="D153" s="12">
        <f>'4e 1718 CS PC'!AR57</f>
        <v>1.5E-3</v>
      </c>
      <c r="E153" s="12">
        <f>'4f 1819 CS PC'!AT57</f>
        <v>1.1000000000000001E-3</v>
      </c>
      <c r="F153" s="12">
        <f>'4f 1819 CS PC'!AQ57</f>
        <v>1.5E-3</v>
      </c>
      <c r="G153" s="625">
        <f t="shared" si="648"/>
        <v>2</v>
      </c>
      <c r="H153" s="625">
        <f t="shared" si="648"/>
        <v>314</v>
      </c>
      <c r="I153" s="625">
        <f t="shared" ref="I153" si="718">I214+I275+I338+I399</f>
        <v>1</v>
      </c>
      <c r="J153" s="625">
        <f t="shared" ref="J153" si="719">J214+J275+J338+J399</f>
        <v>171</v>
      </c>
      <c r="K153" s="625">
        <f t="shared" ref="K153" si="720">K214+K275+K338+K399</f>
        <v>290</v>
      </c>
      <c r="L153" s="625">
        <f t="shared" ref="L153:BR153" si="721">L214+L275+L338+L399</f>
        <v>0</v>
      </c>
      <c r="M153" s="625">
        <f t="shared" si="721"/>
        <v>215.3208106973386</v>
      </c>
      <c r="N153" s="625">
        <f t="shared" si="721"/>
        <v>219.02947788469663</v>
      </c>
      <c r="O153" s="625">
        <f t="shared" si="721"/>
        <v>454.07787654354445</v>
      </c>
      <c r="P153" s="625">
        <f t="shared" si="721"/>
        <v>198.39399078535666</v>
      </c>
      <c r="Q153" s="625">
        <f t="shared" si="721"/>
        <v>194.27781069733859</v>
      </c>
      <c r="R153" s="625">
        <f t="shared" si="721"/>
        <v>317.73136158349683</v>
      </c>
      <c r="S153" s="625">
        <f t="shared" si="721"/>
        <v>295.40232403240373</v>
      </c>
      <c r="T153" s="625">
        <f t="shared" si="721"/>
        <v>1154.3122014542478</v>
      </c>
      <c r="U153" s="625">
        <f t="shared" si="721"/>
        <v>190.71909853973102</v>
      </c>
      <c r="V153" s="625">
        <f t="shared" si="721"/>
        <v>405.725398221435</v>
      </c>
      <c r="W153" s="625">
        <f t="shared" si="721"/>
        <v>1575.5026797779069</v>
      </c>
      <c r="X153" s="625">
        <f t="shared" si="721"/>
        <v>209.25004918325482</v>
      </c>
      <c r="Y153" s="625">
        <f t="shared" si="721"/>
        <v>4701.6088358506686</v>
      </c>
      <c r="Z153" s="625">
        <f t="shared" si="721"/>
        <v>438.90834595492322</v>
      </c>
      <c r="AA153" s="625">
        <f t="shared" si="721"/>
        <v>2425.0345188697902</v>
      </c>
      <c r="AB153" s="625">
        <f t="shared" si="721"/>
        <v>1313.3186324901451</v>
      </c>
      <c r="AC153" s="625">
        <f t="shared" si="721"/>
        <v>1868.597138521947</v>
      </c>
      <c r="AD153" s="625">
        <f t="shared" si="721"/>
        <v>159.6125754354691</v>
      </c>
      <c r="AE153" s="625">
        <f t="shared" si="721"/>
        <v>3392.8893275504652</v>
      </c>
      <c r="AF153" s="625">
        <f t="shared" si="721"/>
        <v>331.58812961917903</v>
      </c>
      <c r="AG153" s="625">
        <f t="shared" si="721"/>
        <v>2497.1409321760502</v>
      </c>
      <c r="AH153" s="625">
        <f t="shared" si="721"/>
        <v>351.28514917079184</v>
      </c>
      <c r="AI153" s="625">
        <f t="shared" si="721"/>
        <v>123.83732536342187</v>
      </c>
      <c r="AJ153" s="625">
        <f t="shared" si="721"/>
        <v>105.74952401363926</v>
      </c>
      <c r="AK153" s="625">
        <f t="shared" si="721"/>
        <v>731.35412832148882</v>
      </c>
      <c r="AL153" s="625">
        <f t="shared" si="721"/>
        <v>99.853524013639273</v>
      </c>
      <c r="AM153" s="625">
        <f t="shared" si="721"/>
        <v>769.62176676627712</v>
      </c>
      <c r="AN153" s="625">
        <f t="shared" si="721"/>
        <v>75.466924013639257</v>
      </c>
      <c r="AO153" s="625">
        <f t="shared" si="721"/>
        <v>566.55529955847453</v>
      </c>
      <c r="AP153" s="625">
        <f t="shared" si="721"/>
        <v>89.494824013639274</v>
      </c>
      <c r="AQ153" s="625">
        <f t="shared" si="721"/>
        <v>85.475674579164419</v>
      </c>
      <c r="AR153" s="625">
        <f t="shared" si="721"/>
        <v>78.545424013639263</v>
      </c>
      <c r="AS153" s="625">
        <f t="shared" si="721"/>
        <v>105.41094784299449</v>
      </c>
      <c r="AT153" s="625">
        <f t="shared" si="721"/>
        <v>85.614024013639266</v>
      </c>
      <c r="AU153" s="625">
        <f t="shared" si="721"/>
        <v>91.659624013639259</v>
      </c>
      <c r="AV153" s="625">
        <f t="shared" si="721"/>
        <v>101.8439403234773</v>
      </c>
      <c r="AW153" s="625">
        <f t="shared" si="721"/>
        <v>67.615899999999996</v>
      </c>
      <c r="AX153" s="625">
        <f t="shared" si="721"/>
        <v>93.176600000000008</v>
      </c>
      <c r="AY153" s="625">
        <f t="shared" si="721"/>
        <v>77.985600000000005</v>
      </c>
      <c r="AZ153" s="625">
        <f t="shared" si="721"/>
        <v>73.339200000000005</v>
      </c>
      <c r="BA153" s="625">
        <f t="shared" si="721"/>
        <v>73.206100000000006</v>
      </c>
      <c r="BB153" s="625">
        <f t="shared" si="721"/>
        <v>83.178700000000006</v>
      </c>
      <c r="BC153" s="625">
        <f t="shared" si="721"/>
        <v>68.313380427242123</v>
      </c>
      <c r="BD153" s="625">
        <f t="shared" si="721"/>
        <v>58.132800000000003</v>
      </c>
      <c r="BE153" s="625">
        <f t="shared" si="721"/>
        <v>51.595500000000001</v>
      </c>
      <c r="BF153" s="625">
        <f t="shared" si="721"/>
        <v>49.123800000000003</v>
      </c>
      <c r="BG153" s="625">
        <f t="shared" si="721"/>
        <v>41.877000000000002</v>
      </c>
      <c r="BH153" s="625">
        <f t="shared" si="721"/>
        <v>25.603600000000004</v>
      </c>
      <c r="BI153" s="625">
        <f t="shared" si="721"/>
        <v>15.434100000000003</v>
      </c>
      <c r="BJ153" s="625">
        <f t="shared" si="721"/>
        <v>5.5308000000000002</v>
      </c>
      <c r="BK153" s="625">
        <f t="shared" si="721"/>
        <v>5.5308000000000002</v>
      </c>
      <c r="BL153" s="625">
        <f t="shared" si="721"/>
        <v>5.0776000000000003</v>
      </c>
      <c r="BM153" s="625">
        <f t="shared" si="721"/>
        <v>1.9866000000000001</v>
      </c>
      <c r="BN153" s="625">
        <f t="shared" si="721"/>
        <v>1.9866000000000001</v>
      </c>
      <c r="BO153" s="625">
        <f t="shared" si="721"/>
        <v>0</v>
      </c>
      <c r="BP153" s="625">
        <f t="shared" si="721"/>
        <v>0</v>
      </c>
      <c r="BQ153" s="625">
        <f t="shared" si="721"/>
        <v>0</v>
      </c>
      <c r="BR153" s="625">
        <f t="shared" si="721"/>
        <v>0</v>
      </c>
      <c r="BS153" s="625">
        <f t="shared" ref="BS153:CL153" si="722">BS214+BS275+BS338+BS399</f>
        <v>0</v>
      </c>
      <c r="BT153" s="625">
        <f t="shared" si="722"/>
        <v>0</v>
      </c>
      <c r="BU153" s="625">
        <f t="shared" si="722"/>
        <v>0</v>
      </c>
      <c r="BV153" s="625">
        <f t="shared" si="722"/>
        <v>0</v>
      </c>
      <c r="BW153" s="625">
        <f t="shared" si="722"/>
        <v>0</v>
      </c>
      <c r="BX153" s="625">
        <f t="shared" si="722"/>
        <v>0</v>
      </c>
      <c r="BY153" s="625">
        <f t="shared" si="722"/>
        <v>0</v>
      </c>
      <c r="BZ153" s="625">
        <f t="shared" si="722"/>
        <v>0</v>
      </c>
      <c r="CA153" s="625">
        <f t="shared" si="722"/>
        <v>0</v>
      </c>
      <c r="CB153" s="625">
        <f t="shared" si="722"/>
        <v>0</v>
      </c>
      <c r="CC153" s="625">
        <f t="shared" si="722"/>
        <v>0</v>
      </c>
      <c r="CD153" s="625">
        <f t="shared" si="722"/>
        <v>0</v>
      </c>
      <c r="CE153" s="625">
        <f t="shared" si="722"/>
        <v>0</v>
      </c>
      <c r="CF153" s="625">
        <f t="shared" si="722"/>
        <v>0</v>
      </c>
      <c r="CG153" s="625">
        <f t="shared" si="722"/>
        <v>0</v>
      </c>
      <c r="CH153" s="625">
        <f t="shared" si="722"/>
        <v>0</v>
      </c>
      <c r="CI153" s="625">
        <f t="shared" si="722"/>
        <v>0</v>
      </c>
      <c r="CJ153" s="625">
        <f t="shared" si="722"/>
        <v>0</v>
      </c>
      <c r="CK153" s="625">
        <f t="shared" si="722"/>
        <v>0</v>
      </c>
      <c r="CL153" s="625">
        <f t="shared" si="722"/>
        <v>0</v>
      </c>
      <c r="CM153" s="625"/>
      <c r="CN153" s="625">
        <f>ROUND(SUM(G153:CM153),0)</f>
        <v>27597</v>
      </c>
      <c r="CO153" s="251"/>
      <c r="CP153" s="251">
        <f t="shared" si="431"/>
        <v>2</v>
      </c>
      <c r="CQ153" s="624">
        <f t="shared" si="606"/>
        <v>317</v>
      </c>
      <c r="CR153" s="624">
        <f t="shared" si="706"/>
        <v>2059</v>
      </c>
      <c r="CS153" s="624">
        <f t="shared" si="706"/>
        <v>14737</v>
      </c>
      <c r="CT153" s="624">
        <f t="shared" si="706"/>
        <v>9135</v>
      </c>
      <c r="CU153" s="624">
        <f t="shared" si="706"/>
        <v>1017</v>
      </c>
      <c r="CV153" s="624">
        <f t="shared" si="706"/>
        <v>330</v>
      </c>
      <c r="CW153" s="624">
        <f t="shared" si="706"/>
        <v>0</v>
      </c>
      <c r="CX153" s="624">
        <f t="shared" si="706"/>
        <v>0</v>
      </c>
      <c r="CY153" s="27"/>
      <c r="CZ153" s="624">
        <f t="shared" si="607"/>
        <v>778</v>
      </c>
      <c r="DA153" s="624">
        <f t="shared" si="707"/>
        <v>5430</v>
      </c>
      <c r="DB153" s="624">
        <f t="shared" si="707"/>
        <v>17708</v>
      </c>
      <c r="DC153" s="624">
        <f t="shared" si="707"/>
        <v>2881</v>
      </c>
      <c r="DD153" s="624">
        <f t="shared" si="707"/>
        <v>763</v>
      </c>
      <c r="DE153" s="624">
        <f t="shared" si="707"/>
        <v>36</v>
      </c>
      <c r="DF153" s="624">
        <f t="shared" si="707"/>
        <v>0</v>
      </c>
      <c r="DG153" s="624">
        <f t="shared" si="707"/>
        <v>0</v>
      </c>
      <c r="DH153" s="267">
        <f t="shared" si="425"/>
        <v>-1</v>
      </c>
      <c r="DI153" s="3"/>
    </row>
    <row r="154" spans="1:113" outlineLevel="1">
      <c r="A154" s="628" t="s">
        <v>177</v>
      </c>
      <c r="B154" s="523">
        <f>'4d 1617 58C PC'!P60</f>
        <v>1.83E-2</v>
      </c>
      <c r="C154" s="12">
        <f>'4e 1718 CS PC'!AP58</f>
        <v>1.78E-2</v>
      </c>
      <c r="D154" s="12">
        <f>'4e 1718 CS PC'!AR58</f>
        <v>2.5100000000000001E-2</v>
      </c>
      <c r="E154" s="12">
        <f>'4f 1819 CS PC'!AT58</f>
        <v>1.6899999999999998E-2</v>
      </c>
      <c r="F154" s="12">
        <f>'4f 1819 CS PC'!AQ58</f>
        <v>2.3900000000000001E-2</v>
      </c>
      <c r="G154" s="625">
        <f t="shared" si="648"/>
        <v>28</v>
      </c>
      <c r="H154" s="625">
        <f t="shared" si="648"/>
        <v>5222</v>
      </c>
      <c r="I154" s="625">
        <f t="shared" ref="I154" si="723">I215+I276+I339+I400</f>
        <v>5</v>
      </c>
      <c r="J154" s="625">
        <f t="shared" ref="J154" si="724">J215+J276+J339+J400</f>
        <v>3043</v>
      </c>
      <c r="K154" s="625">
        <f t="shared" ref="K154" si="725">K215+K276+K339+K400</f>
        <v>5150</v>
      </c>
      <c r="L154" s="625">
        <f t="shared" ref="L154:BR154" si="726">L215+L276+L339+L400</f>
        <v>0</v>
      </c>
      <c r="M154" s="625">
        <f t="shared" si="726"/>
        <v>3832.7104304126269</v>
      </c>
      <c r="N154" s="625">
        <f t="shared" si="726"/>
        <v>3898.7247063475997</v>
      </c>
      <c r="O154" s="625">
        <f t="shared" si="726"/>
        <v>8082.5862024750904</v>
      </c>
      <c r="P154" s="625">
        <f t="shared" si="726"/>
        <v>3531.4130359793485</v>
      </c>
      <c r="Q154" s="625">
        <f t="shared" si="726"/>
        <v>3458.1450304126265</v>
      </c>
      <c r="R154" s="625">
        <f t="shared" si="726"/>
        <v>5655.6182361862438</v>
      </c>
      <c r="S154" s="625">
        <f t="shared" si="726"/>
        <v>4538.4538874069294</v>
      </c>
      <c r="T154" s="625">
        <f t="shared" si="726"/>
        <v>18238.430149615255</v>
      </c>
      <c r="U154" s="625">
        <f t="shared" si="726"/>
        <v>2930.1388775649575</v>
      </c>
      <c r="V154" s="625">
        <f t="shared" si="726"/>
        <v>6233.4174817656822</v>
      </c>
      <c r="W154" s="625">
        <f t="shared" si="726"/>
        <v>24835.447662042388</v>
      </c>
      <c r="X154" s="625">
        <f t="shared" si="726"/>
        <v>3214.8425192700056</v>
      </c>
      <c r="Y154" s="625">
        <f t="shared" si="726"/>
        <v>74710.746078069351</v>
      </c>
      <c r="Z154" s="625">
        <f t="shared" si="726"/>
        <v>6743.2282242165475</v>
      </c>
      <c r="AA154" s="625">
        <f t="shared" si="726"/>
        <v>38420.678844454051</v>
      </c>
      <c r="AB154" s="625">
        <f t="shared" si="726"/>
        <v>20681.347135530414</v>
      </c>
      <c r="AC154" s="625">
        <f t="shared" si="726"/>
        <v>29587.502473655361</v>
      </c>
      <c r="AD154" s="625">
        <f t="shared" si="726"/>
        <v>2452.2295680540246</v>
      </c>
      <c r="AE154" s="625">
        <f t="shared" si="726"/>
        <v>53868.818214184408</v>
      </c>
      <c r="AF154" s="625">
        <f t="shared" si="726"/>
        <v>5094.3994459673859</v>
      </c>
      <c r="AG154" s="625">
        <f t="shared" si="726"/>
        <v>39643.109757977487</v>
      </c>
      <c r="AH154" s="625">
        <f t="shared" si="726"/>
        <v>5397.0172918058006</v>
      </c>
      <c r="AI154" s="625">
        <f t="shared" si="726"/>
        <v>1902.5916351289356</v>
      </c>
      <c r="AJ154" s="625">
        <f t="shared" si="726"/>
        <v>1624.6972325731847</v>
      </c>
      <c r="AK154" s="625">
        <f t="shared" si="726"/>
        <v>11559.686389666509</v>
      </c>
      <c r="AL154" s="625">
        <f t="shared" si="726"/>
        <v>1534.1132325731849</v>
      </c>
      <c r="AM154" s="625">
        <f t="shared" si="726"/>
        <v>12170.752434863713</v>
      </c>
      <c r="AN154" s="625">
        <f t="shared" si="726"/>
        <v>1159.4472325731847</v>
      </c>
      <c r="AO154" s="625">
        <f t="shared" si="726"/>
        <v>8704.3496023074713</v>
      </c>
      <c r="AP154" s="625">
        <f t="shared" si="726"/>
        <v>1374.9659325731848</v>
      </c>
      <c r="AQ154" s="625">
        <f t="shared" si="726"/>
        <v>1313.2171821707987</v>
      </c>
      <c r="AR154" s="625">
        <f t="shared" si="726"/>
        <v>1206.7433325731847</v>
      </c>
      <c r="AS154" s="625">
        <f t="shared" si="726"/>
        <v>1619.4954714060059</v>
      </c>
      <c r="AT154" s="625">
        <f t="shared" si="726"/>
        <v>1315.3427325731845</v>
      </c>
      <c r="AU154" s="625">
        <f t="shared" si="726"/>
        <v>1408.2251325731847</v>
      </c>
      <c r="AV154" s="625">
        <f t="shared" si="726"/>
        <v>1564.6932649697876</v>
      </c>
      <c r="AW154" s="625">
        <f t="shared" si="726"/>
        <v>1038.8261</v>
      </c>
      <c r="AX154" s="625">
        <f t="shared" si="726"/>
        <v>1431.5313999999998</v>
      </c>
      <c r="AY154" s="625">
        <f t="shared" si="726"/>
        <v>1198.1424</v>
      </c>
      <c r="AZ154" s="625">
        <f t="shared" si="726"/>
        <v>1126.7567999999999</v>
      </c>
      <c r="BA154" s="625">
        <f t="shared" si="726"/>
        <v>1124.7118999999998</v>
      </c>
      <c r="BB154" s="625">
        <f t="shared" si="726"/>
        <v>1277.9272999999998</v>
      </c>
      <c r="BC154" s="625">
        <f t="shared" si="726"/>
        <v>1049.5419356549014</v>
      </c>
      <c r="BD154" s="625">
        <f t="shared" si="726"/>
        <v>893.13119999999992</v>
      </c>
      <c r="BE154" s="625">
        <f t="shared" si="726"/>
        <v>792.69449999999995</v>
      </c>
      <c r="BF154" s="625">
        <f t="shared" si="726"/>
        <v>754.72019999999998</v>
      </c>
      <c r="BG154" s="625">
        <f t="shared" si="726"/>
        <v>643.38299999999992</v>
      </c>
      <c r="BH154" s="625">
        <f t="shared" si="726"/>
        <v>393.36439999999993</v>
      </c>
      <c r="BI154" s="625">
        <f t="shared" si="726"/>
        <v>237.12389999999999</v>
      </c>
      <c r="BJ154" s="625">
        <f t="shared" si="726"/>
        <v>84.973199999999991</v>
      </c>
      <c r="BK154" s="625">
        <f t="shared" si="726"/>
        <v>84.973199999999991</v>
      </c>
      <c r="BL154" s="625">
        <f t="shared" si="726"/>
        <v>78.01039999999999</v>
      </c>
      <c r="BM154" s="625">
        <f t="shared" si="726"/>
        <v>30.521399999999996</v>
      </c>
      <c r="BN154" s="625">
        <f t="shared" si="726"/>
        <v>30.521399999999996</v>
      </c>
      <c r="BO154" s="625">
        <f t="shared" si="726"/>
        <v>0</v>
      </c>
      <c r="BP154" s="625">
        <f t="shared" si="726"/>
        <v>0</v>
      </c>
      <c r="BQ154" s="625">
        <f t="shared" si="726"/>
        <v>0</v>
      </c>
      <c r="BR154" s="625">
        <f t="shared" si="726"/>
        <v>0</v>
      </c>
      <c r="BS154" s="625">
        <f t="shared" ref="BS154:CL154" si="727">BS215+BS276+BS339+BS400</f>
        <v>0</v>
      </c>
      <c r="BT154" s="625">
        <f t="shared" si="727"/>
        <v>0</v>
      </c>
      <c r="BU154" s="625">
        <f t="shared" si="727"/>
        <v>0</v>
      </c>
      <c r="BV154" s="625">
        <f t="shared" si="727"/>
        <v>0</v>
      </c>
      <c r="BW154" s="625">
        <f t="shared" si="727"/>
        <v>0</v>
      </c>
      <c r="BX154" s="625">
        <f t="shared" si="727"/>
        <v>0</v>
      </c>
      <c r="BY154" s="625">
        <f t="shared" si="727"/>
        <v>0</v>
      </c>
      <c r="BZ154" s="625">
        <f t="shared" si="727"/>
        <v>0</v>
      </c>
      <c r="CA154" s="625">
        <f t="shared" si="727"/>
        <v>0</v>
      </c>
      <c r="CB154" s="625">
        <f t="shared" si="727"/>
        <v>0</v>
      </c>
      <c r="CC154" s="625">
        <f t="shared" si="727"/>
        <v>0</v>
      </c>
      <c r="CD154" s="625">
        <f t="shared" si="727"/>
        <v>0</v>
      </c>
      <c r="CE154" s="625">
        <f t="shared" si="727"/>
        <v>0</v>
      </c>
      <c r="CF154" s="625">
        <f t="shared" si="727"/>
        <v>0</v>
      </c>
      <c r="CG154" s="625">
        <f t="shared" si="727"/>
        <v>0</v>
      </c>
      <c r="CH154" s="625">
        <f t="shared" si="727"/>
        <v>0</v>
      </c>
      <c r="CI154" s="625">
        <f t="shared" si="727"/>
        <v>0</v>
      </c>
      <c r="CJ154" s="625">
        <f t="shared" si="727"/>
        <v>0</v>
      </c>
      <c r="CK154" s="625">
        <f t="shared" si="727"/>
        <v>0</v>
      </c>
      <c r="CL154" s="625">
        <f t="shared" si="727"/>
        <v>0</v>
      </c>
      <c r="CM154" s="625"/>
      <c r="CN154" s="653">
        <f>ROUNDUP(SUM(G154:CM154),0)</f>
        <v>439227</v>
      </c>
      <c r="CO154" s="251"/>
      <c r="CP154" s="251">
        <f t="shared" si="431"/>
        <v>-1</v>
      </c>
      <c r="CQ154" s="624">
        <f t="shared" si="606"/>
        <v>5255</v>
      </c>
      <c r="CR154" s="624">
        <f t="shared" si="706"/>
        <v>36652</v>
      </c>
      <c r="CS154" s="624">
        <f t="shared" si="706"/>
        <v>232587</v>
      </c>
      <c r="CT154" s="624">
        <f t="shared" si="706"/>
        <v>144034</v>
      </c>
      <c r="CU154" s="624">
        <f t="shared" si="706"/>
        <v>15626</v>
      </c>
      <c r="CV154" s="624">
        <f t="shared" si="706"/>
        <v>5074</v>
      </c>
      <c r="CW154" s="624">
        <f t="shared" si="706"/>
        <v>0</v>
      </c>
      <c r="CX154" s="624">
        <f t="shared" si="706"/>
        <v>0</v>
      </c>
      <c r="CY154" s="27"/>
      <c r="CZ154" s="624">
        <f t="shared" si="607"/>
        <v>13448</v>
      </c>
      <c r="DA154" s="624">
        <f t="shared" si="707"/>
        <v>88450</v>
      </c>
      <c r="DB154" s="624">
        <f t="shared" si="707"/>
        <v>280127</v>
      </c>
      <c r="DC154" s="624">
        <f t="shared" si="707"/>
        <v>44931</v>
      </c>
      <c r="DD154" s="624">
        <f t="shared" si="707"/>
        <v>11725</v>
      </c>
      <c r="DE154" s="624">
        <f t="shared" si="707"/>
        <v>547</v>
      </c>
      <c r="DF154" s="624">
        <f t="shared" si="707"/>
        <v>0</v>
      </c>
      <c r="DG154" s="624">
        <f t="shared" si="707"/>
        <v>0</v>
      </c>
      <c r="DH154" s="267">
        <f t="shared" si="425"/>
        <v>0</v>
      </c>
      <c r="DI154" s="3"/>
    </row>
    <row r="155" spans="1:113" outlineLevel="1">
      <c r="A155" s="628" t="s">
        <v>178</v>
      </c>
      <c r="B155" s="523">
        <f>'4d 1617 58C PC'!P61</f>
        <v>4.4999999999999997E-3</v>
      </c>
      <c r="C155" s="12">
        <f>'4e 1718 CS PC'!AP59</f>
        <v>4.4999999999999997E-3</v>
      </c>
      <c r="D155" s="12">
        <f>'4e 1718 CS PC'!AR59</f>
        <v>6.3E-3</v>
      </c>
      <c r="E155" s="12">
        <f>'4f 1819 CS PC'!AT59</f>
        <v>4.4000000000000003E-3</v>
      </c>
      <c r="F155" s="12">
        <f>'4f 1819 CS PC'!AQ59</f>
        <v>6.1999999999999998E-3</v>
      </c>
      <c r="G155" s="625">
        <f t="shared" si="648"/>
        <v>7</v>
      </c>
      <c r="H155" s="625">
        <f t="shared" si="648"/>
        <v>1284</v>
      </c>
      <c r="I155" s="625">
        <f t="shared" ref="I155" si="728">I216+I277+I340+I401</f>
        <v>1</v>
      </c>
      <c r="J155" s="625">
        <f t="shared" ref="J155" si="729">J216+J277+J340+J401</f>
        <v>769</v>
      </c>
      <c r="K155" s="625">
        <f t="shared" ref="K155" si="730">K216+K277+K340+K401</f>
        <v>1302</v>
      </c>
      <c r="L155" s="625">
        <f t="shared" ref="L155:BR155" si="731">L216+L277+L340+L401</f>
        <v>0</v>
      </c>
      <c r="M155" s="625">
        <f t="shared" si="731"/>
        <v>968.9436481380236</v>
      </c>
      <c r="N155" s="625">
        <f t="shared" si="731"/>
        <v>985.63265048113476</v>
      </c>
      <c r="O155" s="625">
        <f t="shared" si="731"/>
        <v>2043.3504444459497</v>
      </c>
      <c r="P155" s="625">
        <f t="shared" si="731"/>
        <v>892.77295853410487</v>
      </c>
      <c r="Q155" s="625">
        <f t="shared" si="731"/>
        <v>874.25014813802363</v>
      </c>
      <c r="R155" s="625">
        <f t="shared" si="731"/>
        <v>1429.7911271257358</v>
      </c>
      <c r="S155" s="625">
        <f t="shared" si="731"/>
        <v>1181.6092961296149</v>
      </c>
      <c r="T155" s="625">
        <f t="shared" si="731"/>
        <v>4735.2056058169901</v>
      </c>
      <c r="U155" s="625">
        <f t="shared" si="731"/>
        <v>762.87639415892409</v>
      </c>
      <c r="V155" s="625">
        <f t="shared" si="731"/>
        <v>1622.90159288574</v>
      </c>
      <c r="W155" s="625">
        <f t="shared" si="731"/>
        <v>6449.4569191116279</v>
      </c>
      <c r="X155" s="625">
        <f t="shared" si="731"/>
        <v>837.00039673301922</v>
      </c>
      <c r="Y155" s="625">
        <f t="shared" si="731"/>
        <v>19386.144143402675</v>
      </c>
      <c r="Z155" s="625">
        <f t="shared" si="731"/>
        <v>1755.6333838196929</v>
      </c>
      <c r="AA155" s="625">
        <f t="shared" si="731"/>
        <v>9972.4068754791606</v>
      </c>
      <c r="AB155" s="625">
        <f t="shared" si="731"/>
        <v>5371.2313299605803</v>
      </c>
      <c r="AC155" s="625">
        <f t="shared" si="731"/>
        <v>7680.124954087787</v>
      </c>
      <c r="AD155" s="625">
        <f t="shared" si="731"/>
        <v>638.45030174187639</v>
      </c>
      <c r="AE155" s="625">
        <f t="shared" si="731"/>
        <v>13979.189310201858</v>
      </c>
      <c r="AF155" s="625">
        <f t="shared" si="731"/>
        <v>1326.3525184767161</v>
      </c>
      <c r="AG155" s="625">
        <f t="shared" si="731"/>
        <v>10287.657128704201</v>
      </c>
      <c r="AH155" s="625">
        <f t="shared" si="731"/>
        <v>1405.1405966831674</v>
      </c>
      <c r="AI155" s="625">
        <f t="shared" si="731"/>
        <v>495.34930145368747</v>
      </c>
      <c r="AJ155" s="625">
        <f t="shared" si="731"/>
        <v>422.99809605455704</v>
      </c>
      <c r="AK155" s="625">
        <f t="shared" si="731"/>
        <v>3001.1123132859548</v>
      </c>
      <c r="AL155" s="625">
        <f t="shared" si="731"/>
        <v>399.41409605455709</v>
      </c>
      <c r="AM155" s="625">
        <f t="shared" si="731"/>
        <v>3159.597667065108</v>
      </c>
      <c r="AN155" s="625">
        <f t="shared" si="731"/>
        <v>301.86789605455704</v>
      </c>
      <c r="AO155" s="625">
        <f t="shared" si="731"/>
        <v>2266.2211982338981</v>
      </c>
      <c r="AP155" s="625">
        <f t="shared" si="731"/>
        <v>357.9792960545571</v>
      </c>
      <c r="AQ155" s="625">
        <f t="shared" si="731"/>
        <v>341.90269831665768</v>
      </c>
      <c r="AR155" s="625">
        <f t="shared" si="731"/>
        <v>314.18169605455705</v>
      </c>
      <c r="AS155" s="625">
        <f t="shared" si="731"/>
        <v>421.64379137197795</v>
      </c>
      <c r="AT155" s="625">
        <f t="shared" si="731"/>
        <v>342.45609605455707</v>
      </c>
      <c r="AU155" s="625">
        <f t="shared" si="731"/>
        <v>366.63849605455704</v>
      </c>
      <c r="AV155" s="625">
        <f t="shared" si="731"/>
        <v>407.37576129390919</v>
      </c>
      <c r="AW155" s="625">
        <f t="shared" si="731"/>
        <v>270.46359999999999</v>
      </c>
      <c r="AX155" s="625">
        <f t="shared" si="731"/>
        <v>372.70640000000003</v>
      </c>
      <c r="AY155" s="625">
        <f t="shared" si="731"/>
        <v>311.94240000000002</v>
      </c>
      <c r="AZ155" s="625">
        <f t="shared" si="731"/>
        <v>293.35680000000002</v>
      </c>
      <c r="BA155" s="625">
        <f t="shared" si="731"/>
        <v>292.82440000000003</v>
      </c>
      <c r="BB155" s="625">
        <f t="shared" si="731"/>
        <v>332.71480000000003</v>
      </c>
      <c r="BC155" s="625">
        <f t="shared" si="731"/>
        <v>273.25352170896849</v>
      </c>
      <c r="BD155" s="625">
        <f t="shared" si="731"/>
        <v>232.53120000000001</v>
      </c>
      <c r="BE155" s="625">
        <f t="shared" si="731"/>
        <v>206.38200000000001</v>
      </c>
      <c r="BF155" s="625">
        <f t="shared" si="731"/>
        <v>196.49520000000001</v>
      </c>
      <c r="BG155" s="625">
        <f t="shared" si="731"/>
        <v>167.50800000000001</v>
      </c>
      <c r="BH155" s="625">
        <f t="shared" si="731"/>
        <v>102.41440000000001</v>
      </c>
      <c r="BI155" s="625">
        <f t="shared" si="731"/>
        <v>61.73640000000001</v>
      </c>
      <c r="BJ155" s="625">
        <f t="shared" si="731"/>
        <v>22.123200000000001</v>
      </c>
      <c r="BK155" s="625">
        <f t="shared" si="731"/>
        <v>22.123200000000001</v>
      </c>
      <c r="BL155" s="625">
        <f t="shared" si="731"/>
        <v>20.310400000000001</v>
      </c>
      <c r="BM155" s="625">
        <f t="shared" si="731"/>
        <v>7.9464000000000006</v>
      </c>
      <c r="BN155" s="625">
        <f t="shared" si="731"/>
        <v>7.9464000000000006</v>
      </c>
      <c r="BO155" s="625">
        <f t="shared" si="731"/>
        <v>0</v>
      </c>
      <c r="BP155" s="625">
        <f t="shared" si="731"/>
        <v>0</v>
      </c>
      <c r="BQ155" s="625">
        <f t="shared" si="731"/>
        <v>0</v>
      </c>
      <c r="BR155" s="625">
        <f t="shared" si="731"/>
        <v>0</v>
      </c>
      <c r="BS155" s="625">
        <f t="shared" ref="BS155:CL155" si="732">BS216+BS277+BS340+BS401</f>
        <v>0</v>
      </c>
      <c r="BT155" s="625">
        <f t="shared" si="732"/>
        <v>0</v>
      </c>
      <c r="BU155" s="625">
        <f t="shared" si="732"/>
        <v>0</v>
      </c>
      <c r="BV155" s="625">
        <f t="shared" si="732"/>
        <v>0</v>
      </c>
      <c r="BW155" s="625">
        <f t="shared" si="732"/>
        <v>0</v>
      </c>
      <c r="BX155" s="625">
        <f t="shared" si="732"/>
        <v>0</v>
      </c>
      <c r="BY155" s="625">
        <f t="shared" si="732"/>
        <v>0</v>
      </c>
      <c r="BZ155" s="625">
        <f t="shared" si="732"/>
        <v>0</v>
      </c>
      <c r="CA155" s="625">
        <f t="shared" si="732"/>
        <v>0</v>
      </c>
      <c r="CB155" s="625">
        <f t="shared" si="732"/>
        <v>0</v>
      </c>
      <c r="CC155" s="625">
        <f t="shared" si="732"/>
        <v>0</v>
      </c>
      <c r="CD155" s="625">
        <f t="shared" si="732"/>
        <v>0</v>
      </c>
      <c r="CE155" s="625">
        <f t="shared" si="732"/>
        <v>0</v>
      </c>
      <c r="CF155" s="625">
        <f t="shared" si="732"/>
        <v>0</v>
      </c>
      <c r="CG155" s="625">
        <f t="shared" si="732"/>
        <v>0</v>
      </c>
      <c r="CH155" s="625">
        <f t="shared" si="732"/>
        <v>0</v>
      </c>
      <c r="CI155" s="625">
        <f t="shared" si="732"/>
        <v>0</v>
      </c>
      <c r="CJ155" s="625">
        <f t="shared" si="732"/>
        <v>0</v>
      </c>
      <c r="CK155" s="625">
        <f t="shared" si="732"/>
        <v>0</v>
      </c>
      <c r="CL155" s="625">
        <f t="shared" si="732"/>
        <v>0</v>
      </c>
      <c r="CM155" s="625"/>
      <c r="CN155" s="653">
        <f>ROUNDDOWN(SUM(G155:CM155),0)</f>
        <v>113742</v>
      </c>
      <c r="CO155" s="251"/>
      <c r="CP155" s="251">
        <f t="shared" si="431"/>
        <v>0</v>
      </c>
      <c r="CQ155" s="624">
        <f t="shared" si="606"/>
        <v>1292</v>
      </c>
      <c r="CR155" s="624">
        <f t="shared" si="706"/>
        <v>9266</v>
      </c>
      <c r="CS155" s="624">
        <f t="shared" si="706"/>
        <v>60393</v>
      </c>
      <c r="CT155" s="624">
        <f t="shared" si="706"/>
        <v>37402</v>
      </c>
      <c r="CU155" s="624">
        <f t="shared" si="706"/>
        <v>4067</v>
      </c>
      <c r="CV155" s="624">
        <f t="shared" si="706"/>
        <v>1322</v>
      </c>
      <c r="CW155" s="624">
        <f t="shared" si="706"/>
        <v>0</v>
      </c>
      <c r="CX155" s="624">
        <f t="shared" si="706"/>
        <v>0</v>
      </c>
      <c r="CY155" s="27"/>
      <c r="CZ155" s="624">
        <f t="shared" si="607"/>
        <v>3363</v>
      </c>
      <c r="DA155" s="624">
        <f t="shared" si="707"/>
        <v>22783</v>
      </c>
      <c r="DB155" s="624">
        <f t="shared" si="707"/>
        <v>72720</v>
      </c>
      <c r="DC155" s="624">
        <f t="shared" si="707"/>
        <v>11681</v>
      </c>
      <c r="DD155" s="624">
        <f t="shared" si="707"/>
        <v>3054</v>
      </c>
      <c r="DE155" s="624">
        <f t="shared" si="707"/>
        <v>142</v>
      </c>
      <c r="DF155" s="624">
        <f t="shared" si="707"/>
        <v>0</v>
      </c>
      <c r="DG155" s="624">
        <f t="shared" si="707"/>
        <v>0</v>
      </c>
      <c r="DH155" s="267">
        <f t="shared" si="425"/>
        <v>-1</v>
      </c>
      <c r="DI155" s="3"/>
    </row>
    <row r="156" spans="1:113" outlineLevel="1">
      <c r="A156" s="628" t="s">
        <v>142</v>
      </c>
      <c r="B156" s="523">
        <f>'4d 1617 58C PC'!P62</f>
        <v>2.5000000000000001E-3</v>
      </c>
      <c r="C156" s="12">
        <f>'4e 1718 CS PC'!AP60</f>
        <v>2.5999999999999999E-3</v>
      </c>
      <c r="D156" s="12">
        <f>'4e 1718 CS PC'!AR60</f>
        <v>3.5999999999999999E-3</v>
      </c>
      <c r="E156" s="12">
        <f>'4f 1819 CS PC'!AT60</f>
        <v>2.7000000000000001E-3</v>
      </c>
      <c r="F156" s="12">
        <f>'4f 1819 CS PC'!AQ60</f>
        <v>3.8E-3</v>
      </c>
      <c r="G156" s="625">
        <f t="shared" si="648"/>
        <v>4</v>
      </c>
      <c r="H156" s="625">
        <f t="shared" si="648"/>
        <v>713</v>
      </c>
      <c r="I156" s="625">
        <f t="shared" ref="I156" si="733">I217+I278+I341+I402</f>
        <v>1</v>
      </c>
      <c r="J156" s="625">
        <f t="shared" ref="J156" si="734">J217+J278+J341+J402</f>
        <v>444</v>
      </c>
      <c r="K156" s="625">
        <f t="shared" ref="K156" si="735">K217+K278+K341+K402</f>
        <v>752</v>
      </c>
      <c r="L156" s="625">
        <f t="shared" ref="L156:BR156" si="736">L217+L278+L341+L402</f>
        <v>0</v>
      </c>
      <c r="M156" s="625">
        <f t="shared" si="736"/>
        <v>559.83410781308032</v>
      </c>
      <c r="N156" s="625">
        <f t="shared" si="736"/>
        <v>569.47664250021126</v>
      </c>
      <c r="O156" s="625">
        <f t="shared" si="736"/>
        <v>1180.6024790132155</v>
      </c>
      <c r="P156" s="625">
        <f t="shared" si="736"/>
        <v>515.82437604192728</v>
      </c>
      <c r="Q156" s="625">
        <f t="shared" si="736"/>
        <v>505.12230781308028</v>
      </c>
      <c r="R156" s="625">
        <f t="shared" si="736"/>
        <v>826.10154011709187</v>
      </c>
      <c r="S156" s="625">
        <f t="shared" si="736"/>
        <v>725.07843171590014</v>
      </c>
      <c r="T156" s="625">
        <f t="shared" si="736"/>
        <v>2903.0135126604255</v>
      </c>
      <c r="U156" s="625">
        <f t="shared" si="736"/>
        <v>468.12869641570342</v>
      </c>
      <c r="V156" s="625">
        <f t="shared" si="736"/>
        <v>995.87143199806758</v>
      </c>
      <c r="W156" s="625">
        <f t="shared" si="736"/>
        <v>3954.2702412730441</v>
      </c>
      <c r="X156" s="625">
        <f t="shared" si="736"/>
        <v>513.61387526798921</v>
      </c>
      <c r="Y156" s="625">
        <f t="shared" si="736"/>
        <v>11882.867797088003</v>
      </c>
      <c r="Z156" s="625">
        <f t="shared" si="736"/>
        <v>1077.3204855257206</v>
      </c>
      <c r="AA156" s="625">
        <f t="shared" si="736"/>
        <v>6113.2435644985753</v>
      </c>
      <c r="AB156" s="625">
        <f t="shared" si="736"/>
        <v>3293.3020252030828</v>
      </c>
      <c r="AC156" s="625">
        <f t="shared" si="736"/>
        <v>4708.1281218265967</v>
      </c>
      <c r="AD156" s="625">
        <f t="shared" si="736"/>
        <v>391.7763215234242</v>
      </c>
      <c r="AE156" s="625">
        <f t="shared" si="736"/>
        <v>8568.8745312602332</v>
      </c>
      <c r="AF156" s="625">
        <f t="shared" si="736"/>
        <v>813.89813633798485</v>
      </c>
      <c r="AG156" s="625">
        <f t="shared" si="736"/>
        <v>6306.0829335230328</v>
      </c>
      <c r="AH156" s="625">
        <f t="shared" si="736"/>
        <v>862.24536614648912</v>
      </c>
      <c r="AI156" s="625">
        <f t="shared" si="736"/>
        <v>303.96434407385362</v>
      </c>
      <c r="AJ156" s="625">
        <f t="shared" si="736"/>
        <v>259.56701348802363</v>
      </c>
      <c r="AK156" s="625">
        <f t="shared" si="736"/>
        <v>1839.8712876981997</v>
      </c>
      <c r="AL156" s="625">
        <f t="shared" si="736"/>
        <v>245.09501348802365</v>
      </c>
      <c r="AM156" s="625">
        <f t="shared" si="736"/>
        <v>1937.0006002444984</v>
      </c>
      <c r="AN156" s="625">
        <f t="shared" si="736"/>
        <v>185.23711348802365</v>
      </c>
      <c r="AO156" s="625">
        <f t="shared" si="736"/>
        <v>1390.6357352798918</v>
      </c>
      <c r="AP156" s="625">
        <f t="shared" si="736"/>
        <v>219.66911348802367</v>
      </c>
      <c r="AQ156" s="625">
        <f t="shared" si="736"/>
        <v>209.80392851249451</v>
      </c>
      <c r="AR156" s="625">
        <f t="shared" si="736"/>
        <v>192.79331348802364</v>
      </c>
      <c r="AS156" s="625">
        <f t="shared" si="736"/>
        <v>258.73596288735013</v>
      </c>
      <c r="AT156" s="625">
        <f t="shared" si="736"/>
        <v>210.14351348802367</v>
      </c>
      <c r="AU156" s="625">
        <f t="shared" si="736"/>
        <v>224.98271348802365</v>
      </c>
      <c r="AV156" s="625">
        <f t="shared" si="736"/>
        <v>249.98058079398979</v>
      </c>
      <c r="AW156" s="625">
        <f t="shared" si="736"/>
        <v>165.96629999999999</v>
      </c>
      <c r="AX156" s="625">
        <f t="shared" si="736"/>
        <v>228.7062</v>
      </c>
      <c r="AY156" s="625">
        <f t="shared" si="736"/>
        <v>191.41920000000005</v>
      </c>
      <c r="AZ156" s="625">
        <f t="shared" si="736"/>
        <v>180.01440000000002</v>
      </c>
      <c r="BA156" s="625">
        <f t="shared" si="736"/>
        <v>179.68770000000001</v>
      </c>
      <c r="BB156" s="625">
        <f t="shared" si="736"/>
        <v>204.16590000000002</v>
      </c>
      <c r="BC156" s="625">
        <f t="shared" si="736"/>
        <v>167.67829741232157</v>
      </c>
      <c r="BD156" s="625">
        <f t="shared" si="736"/>
        <v>142.68960000000001</v>
      </c>
      <c r="BE156" s="625">
        <f t="shared" si="736"/>
        <v>126.6435</v>
      </c>
      <c r="BF156" s="625">
        <f t="shared" si="736"/>
        <v>120.57660000000001</v>
      </c>
      <c r="BG156" s="625">
        <f t="shared" si="736"/>
        <v>102.789</v>
      </c>
      <c r="BH156" s="625">
        <f t="shared" si="736"/>
        <v>62.845200000000006</v>
      </c>
      <c r="BI156" s="625">
        <f t="shared" si="736"/>
        <v>37.883700000000005</v>
      </c>
      <c r="BJ156" s="625">
        <f t="shared" si="736"/>
        <v>13.575600000000001</v>
      </c>
      <c r="BK156" s="625">
        <f t="shared" si="736"/>
        <v>13.575600000000001</v>
      </c>
      <c r="BL156" s="625">
        <f t="shared" si="736"/>
        <v>12.463200000000001</v>
      </c>
      <c r="BM156" s="625">
        <f t="shared" si="736"/>
        <v>4.8761999999999999</v>
      </c>
      <c r="BN156" s="625">
        <f t="shared" si="736"/>
        <v>4.8761999999999999</v>
      </c>
      <c r="BO156" s="625">
        <f t="shared" si="736"/>
        <v>0</v>
      </c>
      <c r="BP156" s="625">
        <f t="shared" si="736"/>
        <v>0</v>
      </c>
      <c r="BQ156" s="625">
        <f t="shared" si="736"/>
        <v>0</v>
      </c>
      <c r="BR156" s="625">
        <f t="shared" si="736"/>
        <v>0</v>
      </c>
      <c r="BS156" s="625">
        <f t="shared" ref="BS156:CL156" si="737">BS217+BS278+BS341+BS402</f>
        <v>0</v>
      </c>
      <c r="BT156" s="625">
        <f t="shared" si="737"/>
        <v>0</v>
      </c>
      <c r="BU156" s="625">
        <f t="shared" si="737"/>
        <v>0</v>
      </c>
      <c r="BV156" s="625">
        <f t="shared" si="737"/>
        <v>0</v>
      </c>
      <c r="BW156" s="625">
        <f t="shared" si="737"/>
        <v>0</v>
      </c>
      <c r="BX156" s="625">
        <f t="shared" si="737"/>
        <v>0</v>
      </c>
      <c r="BY156" s="625">
        <f t="shared" si="737"/>
        <v>0</v>
      </c>
      <c r="BZ156" s="625">
        <f t="shared" si="737"/>
        <v>0</v>
      </c>
      <c r="CA156" s="625">
        <f t="shared" si="737"/>
        <v>0</v>
      </c>
      <c r="CB156" s="625">
        <f t="shared" si="737"/>
        <v>0</v>
      </c>
      <c r="CC156" s="625">
        <f t="shared" si="737"/>
        <v>0</v>
      </c>
      <c r="CD156" s="625">
        <f t="shared" si="737"/>
        <v>0</v>
      </c>
      <c r="CE156" s="625">
        <f t="shared" si="737"/>
        <v>0</v>
      </c>
      <c r="CF156" s="625">
        <f t="shared" si="737"/>
        <v>0</v>
      </c>
      <c r="CG156" s="625">
        <f t="shared" si="737"/>
        <v>0</v>
      </c>
      <c r="CH156" s="625">
        <f t="shared" si="737"/>
        <v>0</v>
      </c>
      <c r="CI156" s="625">
        <f t="shared" si="737"/>
        <v>0</v>
      </c>
      <c r="CJ156" s="625">
        <f t="shared" si="737"/>
        <v>0</v>
      </c>
      <c r="CK156" s="625">
        <f t="shared" si="737"/>
        <v>0</v>
      </c>
      <c r="CL156" s="625">
        <f t="shared" si="737"/>
        <v>0</v>
      </c>
      <c r="CM156" s="625"/>
      <c r="CN156" s="625">
        <f>ROUND(SUM(G156:CM156),0)</f>
        <v>69337</v>
      </c>
      <c r="CO156" s="251"/>
      <c r="CP156" s="251">
        <f t="shared" si="431"/>
        <v>0</v>
      </c>
      <c r="CQ156" s="624">
        <f t="shared" si="606"/>
        <v>718</v>
      </c>
      <c r="CR156" s="624">
        <f t="shared" si="706"/>
        <v>5353</v>
      </c>
      <c r="CS156" s="624">
        <f t="shared" si="706"/>
        <v>37027</v>
      </c>
      <c r="CT156" s="624">
        <f t="shared" si="706"/>
        <v>22933</v>
      </c>
      <c r="CU156" s="624">
        <f t="shared" si="706"/>
        <v>2497</v>
      </c>
      <c r="CV156" s="624">
        <f t="shared" si="706"/>
        <v>809</v>
      </c>
      <c r="CW156" s="624">
        <f t="shared" si="706"/>
        <v>0</v>
      </c>
      <c r="CX156" s="624">
        <f t="shared" si="706"/>
        <v>0</v>
      </c>
      <c r="CY156" s="27"/>
      <c r="CZ156" s="624">
        <f t="shared" si="607"/>
        <v>1914</v>
      </c>
      <c r="DA156" s="624">
        <f t="shared" si="707"/>
        <v>13718</v>
      </c>
      <c r="DB156" s="624">
        <f t="shared" si="707"/>
        <v>44581</v>
      </c>
      <c r="DC156" s="624">
        <f t="shared" si="707"/>
        <v>7165</v>
      </c>
      <c r="DD156" s="624">
        <f t="shared" si="707"/>
        <v>1872</v>
      </c>
      <c r="DE156" s="624">
        <f t="shared" si="707"/>
        <v>87</v>
      </c>
      <c r="DF156" s="624">
        <f t="shared" si="707"/>
        <v>0</v>
      </c>
      <c r="DG156" s="624">
        <f t="shared" si="707"/>
        <v>0</v>
      </c>
      <c r="DH156" s="267">
        <f t="shared" si="425"/>
        <v>0</v>
      </c>
      <c r="DI156" s="3"/>
    </row>
    <row r="157" spans="1:113">
      <c r="A157" s="638" t="s">
        <v>95</v>
      </c>
      <c r="B157" s="650">
        <f t="shared" ref="B157:R157" si="738">SUM(B99:B156)</f>
        <v>0.99999999999999978</v>
      </c>
      <c r="C157" s="650">
        <f t="shared" si="738"/>
        <v>0.99999999999999978</v>
      </c>
      <c r="D157" s="650">
        <f t="shared" si="738"/>
        <v>1</v>
      </c>
      <c r="E157" s="650">
        <f t="shared" si="738"/>
        <v>0.99999999999999978</v>
      </c>
      <c r="F157" s="650">
        <f t="shared" si="738"/>
        <v>0.99999999999999956</v>
      </c>
      <c r="G157" s="640">
        <f t="shared" ref="G157" si="739">SUM(G99:G156)</f>
        <v>1523</v>
      </c>
      <c r="H157" s="640">
        <f>SUM(H99:H156)</f>
        <v>285341</v>
      </c>
      <c r="I157" s="640">
        <f>SUM(I99:I156)</f>
        <v>275</v>
      </c>
      <c r="J157" s="640">
        <f t="shared" ref="J157" si="740">SUM(J99:J156)</f>
        <v>170923</v>
      </c>
      <c r="K157" s="640">
        <f t="shared" ref="K157" si="741">SUM(K99:K156)</f>
        <v>289298</v>
      </c>
      <c r="L157" s="640">
        <f t="shared" si="738"/>
        <v>8</v>
      </c>
      <c r="M157" s="640">
        <f t="shared" si="738"/>
        <v>215320.8106973386</v>
      </c>
      <c r="N157" s="640">
        <f t="shared" si="738"/>
        <v>219029.47788469668</v>
      </c>
      <c r="O157" s="640">
        <f t="shared" si="738"/>
        <v>454078.87654354441</v>
      </c>
      <c r="P157" s="640">
        <f t="shared" si="738"/>
        <v>198393.99078535667</v>
      </c>
      <c r="Q157" s="640">
        <f t="shared" si="738"/>
        <v>194277.81069733851</v>
      </c>
      <c r="R157" s="640">
        <f t="shared" si="738"/>
        <v>317732.36158349673</v>
      </c>
      <c r="S157" s="640">
        <f t="shared" ref="S157:CD157" si="742">SUM(S99:S156)</f>
        <v>268547.56730218529</v>
      </c>
      <c r="T157" s="640">
        <f t="shared" si="742"/>
        <v>834907.81950386148</v>
      </c>
      <c r="U157" s="640">
        <f t="shared" si="742"/>
        <v>173380.9986724827</v>
      </c>
      <c r="V157" s="640">
        <f t="shared" si="742"/>
        <v>368841.27111039544</v>
      </c>
      <c r="W157" s="640">
        <f t="shared" si="742"/>
        <v>1164191.163434461</v>
      </c>
      <c r="X157" s="640">
        <f t="shared" si="742"/>
        <v>190226.95380295889</v>
      </c>
      <c r="Y157" s="640">
        <f t="shared" si="742"/>
        <v>3220173.8507733345</v>
      </c>
      <c r="Z157" s="640">
        <f t="shared" si="742"/>
        <v>399007.58723174827</v>
      </c>
      <c r="AA157" s="640">
        <f t="shared" si="742"/>
        <v>1709542.6535179911</v>
      </c>
      <c r="AB157" s="640">
        <f t="shared" si="742"/>
        <v>979459.12044558639</v>
      </c>
      <c r="AC157" s="640">
        <f t="shared" si="742"/>
        <v>1324658.4895654065</v>
      </c>
      <c r="AD157" s="640">
        <f t="shared" si="742"/>
        <v>145102.34130497184</v>
      </c>
      <c r="AE157" s="640">
        <f t="shared" si="742"/>
        <v>2343295.7523186044</v>
      </c>
      <c r="AF157" s="640">
        <f t="shared" si="742"/>
        <v>301443.7541992538</v>
      </c>
      <c r="AG157" s="640">
        <f t="shared" si="742"/>
        <v>1726321.9383418637</v>
      </c>
      <c r="AH157" s="640">
        <f t="shared" si="742"/>
        <v>319350.13560981082</v>
      </c>
      <c r="AI157" s="640">
        <f t="shared" si="742"/>
        <v>112579.38669401986</v>
      </c>
      <c r="AJ157" s="640">
        <f t="shared" si="742"/>
        <v>96135.930921490231</v>
      </c>
      <c r="AK157" s="640">
        <f t="shared" si="742"/>
        <v>527238.66211044439</v>
      </c>
      <c r="AL157" s="640">
        <f t="shared" si="742"/>
        <v>90775.930921490217</v>
      </c>
      <c r="AM157" s="640">
        <f t="shared" si="742"/>
        <v>552182.33342388831</v>
      </c>
      <c r="AN157" s="640">
        <f t="shared" si="742"/>
        <v>68605.930921490246</v>
      </c>
      <c r="AO157" s="640">
        <f t="shared" si="742"/>
        <v>515050.27232588595</v>
      </c>
      <c r="AP157" s="640">
        <f t="shared" si="742"/>
        <v>81358.930921490261</v>
      </c>
      <c r="AQ157" s="640">
        <f t="shared" si="742"/>
        <v>77705.158708331306</v>
      </c>
      <c r="AR157" s="640">
        <f t="shared" si="742"/>
        <v>71404.930921490246</v>
      </c>
      <c r="AS157" s="640">
        <f t="shared" si="742"/>
        <v>95828.134402722222</v>
      </c>
      <c r="AT157" s="640">
        <f t="shared" si="742"/>
        <v>77830.930921490246</v>
      </c>
      <c r="AU157" s="640">
        <f t="shared" si="742"/>
        <v>83326.930921490202</v>
      </c>
      <c r="AV157" s="640">
        <f t="shared" si="742"/>
        <v>92585.400294070248</v>
      </c>
      <c r="AW157" s="640">
        <f t="shared" si="742"/>
        <v>61468.999999999985</v>
      </c>
      <c r="AX157" s="640">
        <f t="shared" si="742"/>
        <v>84706.000000000015</v>
      </c>
      <c r="AY157" s="640">
        <f t="shared" si="742"/>
        <v>70895.999999999956</v>
      </c>
      <c r="AZ157" s="640">
        <f t="shared" si="742"/>
        <v>66672</v>
      </c>
      <c r="BA157" s="640">
        <f t="shared" si="742"/>
        <v>66551.000000000015</v>
      </c>
      <c r="BB157" s="640">
        <f t="shared" si="742"/>
        <v>75617.000000000029</v>
      </c>
      <c r="BC157" s="640">
        <f t="shared" si="742"/>
        <v>62103.073115674633</v>
      </c>
      <c r="BD157" s="640">
        <f t="shared" si="742"/>
        <v>52848</v>
      </c>
      <c r="BE157" s="640">
        <f t="shared" si="742"/>
        <v>46904.999999999993</v>
      </c>
      <c r="BF157" s="640">
        <f t="shared" si="742"/>
        <v>44658</v>
      </c>
      <c r="BG157" s="640">
        <f t="shared" si="742"/>
        <v>38070</v>
      </c>
      <c r="BH157" s="640">
        <f t="shared" si="742"/>
        <v>23275.999999999993</v>
      </c>
      <c r="BI157" s="640">
        <f t="shared" si="742"/>
        <v>14031.000000000004</v>
      </c>
      <c r="BJ157" s="640">
        <f t="shared" si="742"/>
        <v>5028.0000000000018</v>
      </c>
      <c r="BK157" s="640">
        <f t="shared" si="742"/>
        <v>5028.0000000000018</v>
      </c>
      <c r="BL157" s="640">
        <f t="shared" si="742"/>
        <v>4616</v>
      </c>
      <c r="BM157" s="640">
        <f t="shared" si="742"/>
        <v>1806.0000000000002</v>
      </c>
      <c r="BN157" s="640">
        <f t="shared" si="742"/>
        <v>1806.0000000000002</v>
      </c>
      <c r="BO157" s="640">
        <f t="shared" si="742"/>
        <v>0</v>
      </c>
      <c r="BP157" s="640">
        <f t="shared" si="742"/>
        <v>0</v>
      </c>
      <c r="BQ157" s="640">
        <f t="shared" si="742"/>
        <v>0</v>
      </c>
      <c r="BR157" s="640">
        <f t="shared" si="742"/>
        <v>0</v>
      </c>
      <c r="BS157" s="640">
        <f t="shared" si="742"/>
        <v>0</v>
      </c>
      <c r="BT157" s="640">
        <f t="shared" si="742"/>
        <v>0</v>
      </c>
      <c r="BU157" s="640">
        <f t="shared" si="742"/>
        <v>0</v>
      </c>
      <c r="BV157" s="640">
        <f t="shared" si="742"/>
        <v>0</v>
      </c>
      <c r="BW157" s="640">
        <f t="shared" si="742"/>
        <v>0</v>
      </c>
      <c r="BX157" s="640">
        <f t="shared" si="742"/>
        <v>0</v>
      </c>
      <c r="BY157" s="640">
        <f t="shared" si="742"/>
        <v>0</v>
      </c>
      <c r="BZ157" s="640">
        <f t="shared" si="742"/>
        <v>0</v>
      </c>
      <c r="CA157" s="640">
        <f t="shared" si="742"/>
        <v>0</v>
      </c>
      <c r="CB157" s="640">
        <f t="shared" si="742"/>
        <v>0</v>
      </c>
      <c r="CC157" s="640">
        <f t="shared" si="742"/>
        <v>0</v>
      </c>
      <c r="CD157" s="640">
        <f t="shared" si="742"/>
        <v>0</v>
      </c>
      <c r="CE157" s="640">
        <f t="shared" ref="CE157:CL157" si="743">SUM(CE99:CE156)</f>
        <v>0</v>
      </c>
      <c r="CF157" s="640">
        <f t="shared" si="743"/>
        <v>0</v>
      </c>
      <c r="CG157" s="640">
        <f t="shared" si="743"/>
        <v>0</v>
      </c>
      <c r="CH157" s="640">
        <f t="shared" si="743"/>
        <v>0</v>
      </c>
      <c r="CI157" s="640">
        <f t="shared" si="743"/>
        <v>0</v>
      </c>
      <c r="CJ157" s="640">
        <f t="shared" si="743"/>
        <v>0</v>
      </c>
      <c r="CK157" s="640">
        <f t="shared" si="743"/>
        <v>0</v>
      </c>
      <c r="CL157" s="640">
        <f t="shared" si="743"/>
        <v>0</v>
      </c>
      <c r="CM157" s="640"/>
      <c r="CN157" s="640">
        <f>SUM(CN99:CN156)</f>
        <v>21083339</v>
      </c>
      <c r="CO157" s="233"/>
      <c r="CP157" s="233"/>
      <c r="CQ157" s="640">
        <f>SUM(CQ99:CQ156)</f>
        <v>287138</v>
      </c>
      <c r="CR157" s="640">
        <f>SUM(CR99:CR156)</f>
        <v>2059066</v>
      </c>
      <c r="CS157" s="640">
        <f>SUM(CS99:CS156)</f>
        <v>10778040</v>
      </c>
      <c r="CT157" s="640">
        <f>SUM(CT99:CT156)</f>
        <v>6734339</v>
      </c>
      <c r="CU157" s="640">
        <f>SUM(CU99:CU156)</f>
        <v>924592</v>
      </c>
      <c r="CV157" s="640">
        <f t="shared" ref="CV157:CW157" si="744">SUM(CV99:CV156)</f>
        <v>300175</v>
      </c>
      <c r="CW157" s="640">
        <f t="shared" si="744"/>
        <v>0</v>
      </c>
      <c r="CX157" s="640">
        <f>SUM(CX99:CX156)</f>
        <v>0</v>
      </c>
      <c r="CY157" s="27"/>
      <c r="CZ157" s="640">
        <f t="shared" ref="CZ157:DF157" si="745">SUM(CZ99:CZ156)</f>
        <v>747368</v>
      </c>
      <c r="DA157" s="640">
        <f t="shared" si="745"/>
        <v>4598932</v>
      </c>
      <c r="DB157" s="640">
        <f t="shared" si="745"/>
        <v>12677071</v>
      </c>
      <c r="DC157" s="640">
        <f t="shared" si="745"/>
        <v>2333893</v>
      </c>
      <c r="DD157" s="640">
        <f t="shared" si="745"/>
        <v>693771</v>
      </c>
      <c r="DE157" s="640">
        <f t="shared" ref="DE157:DG157" si="746">SUM(DE99:DE156)</f>
        <v>32315</v>
      </c>
      <c r="DF157" s="640">
        <f t="shared" si="745"/>
        <v>0</v>
      </c>
      <c r="DG157" s="640">
        <f t="shared" si="746"/>
        <v>0</v>
      </c>
      <c r="DH157" s="267">
        <f t="shared" si="425"/>
        <v>0</v>
      </c>
    </row>
    <row r="158" spans="1:113" s="3" customFormat="1">
      <c r="A158" s="236"/>
      <c r="B158" s="236"/>
      <c r="C158" s="237"/>
      <c r="D158" s="237"/>
      <c r="E158" s="237"/>
      <c r="F158" s="237"/>
      <c r="G158" s="13"/>
      <c r="H158" s="13"/>
      <c r="I158" s="13"/>
      <c r="J158" s="13">
        <f>J98-J157</f>
        <v>0</v>
      </c>
      <c r="K158" s="13">
        <f t="shared" ref="K158:BS158" si="747">K98-K157</f>
        <v>0</v>
      </c>
      <c r="L158" s="13">
        <f t="shared" si="747"/>
        <v>0</v>
      </c>
      <c r="M158" s="13">
        <f t="shared" si="747"/>
        <v>0.18930266139796004</v>
      </c>
      <c r="N158" s="13">
        <f t="shared" si="747"/>
        <v>-0.47788469668012112</v>
      </c>
      <c r="O158" s="13">
        <f t="shared" si="747"/>
        <v>-0.87654354440746829</v>
      </c>
      <c r="P158" s="13">
        <f t="shared" si="747"/>
        <v>9.2146433307789266E-3</v>
      </c>
      <c r="Q158" s="13">
        <f t="shared" si="747"/>
        <v>0.18930266148527153</v>
      </c>
      <c r="R158" s="13">
        <f t="shared" si="747"/>
        <v>-0.36158349673496559</v>
      </c>
      <c r="S158" s="13">
        <f t="shared" si="747"/>
        <v>0.4326978147146292</v>
      </c>
      <c r="T158" s="13">
        <f t="shared" si="747"/>
        <v>0.18049613852053881</v>
      </c>
      <c r="U158" s="13">
        <f t="shared" si="747"/>
        <v>1.3275172968860716E-3</v>
      </c>
      <c r="V158" s="13">
        <f t="shared" si="747"/>
        <v>-0.27111039543524384</v>
      </c>
      <c r="W158" s="13">
        <f t="shared" si="747"/>
        <v>-0.16343446099199355</v>
      </c>
      <c r="X158" s="13">
        <f t="shared" si="747"/>
        <v>4.6197041112463921E-2</v>
      </c>
      <c r="Y158" s="13">
        <f t="shared" si="747"/>
        <v>0.14922666549682617</v>
      </c>
      <c r="Z158" s="13">
        <f t="shared" si="747"/>
        <v>0.41276825172826648</v>
      </c>
      <c r="AA158" s="13">
        <f t="shared" si="747"/>
        <v>0.34648200892843306</v>
      </c>
      <c r="AB158" s="13">
        <f t="shared" si="747"/>
        <v>-0.12044558639172465</v>
      </c>
      <c r="AC158" s="13">
        <f t="shared" si="747"/>
        <v>-0.48956540646031499</v>
      </c>
      <c r="AD158" s="13">
        <f t="shared" si="747"/>
        <v>-0.34130497183650732</v>
      </c>
      <c r="AE158" s="13">
        <f t="shared" si="747"/>
        <v>0.24768139561638236</v>
      </c>
      <c r="AF158" s="13">
        <f t="shared" si="747"/>
        <v>0.2458007461973466</v>
      </c>
      <c r="AG158" s="13">
        <f t="shared" si="747"/>
        <v>6.1658136313781142E-2</v>
      </c>
      <c r="AH158" s="13">
        <f t="shared" si="747"/>
        <v>-0.13560981082264334</v>
      </c>
      <c r="AI158" s="13">
        <f t="shared" si="747"/>
        <v>-0.38669401986408047</v>
      </c>
      <c r="AJ158" s="13">
        <f t="shared" si="747"/>
        <v>6.9078509768587537E-2</v>
      </c>
      <c r="AK158" s="13">
        <f t="shared" si="747"/>
        <v>0.3378895556088537</v>
      </c>
      <c r="AL158" s="13">
        <f t="shared" si="747"/>
        <v>6.9078509783139452E-2</v>
      </c>
      <c r="AM158" s="13">
        <f t="shared" si="747"/>
        <v>-0.33342388831079006</v>
      </c>
      <c r="AN158" s="13">
        <f t="shared" si="747"/>
        <v>6.9078509754035622E-2</v>
      </c>
      <c r="AO158" s="13">
        <f t="shared" si="747"/>
        <v>-0.27232588594779372</v>
      </c>
      <c r="AP158" s="13">
        <f t="shared" si="747"/>
        <v>6.9078509739483707E-2</v>
      </c>
      <c r="AQ158" s="13">
        <f t="shared" si="747"/>
        <v>-0.15870833130611572</v>
      </c>
      <c r="AR158" s="13">
        <f t="shared" si="747"/>
        <v>6.9078509754035622E-2</v>
      </c>
      <c r="AS158" s="13">
        <f t="shared" si="747"/>
        <v>-0.13440272222214844</v>
      </c>
      <c r="AT158" s="13">
        <f t="shared" si="747"/>
        <v>6.9078509754035622E-2</v>
      </c>
      <c r="AU158" s="13">
        <f t="shared" si="747"/>
        <v>6.9078509797691368E-2</v>
      </c>
      <c r="AV158" s="13">
        <f t="shared" si="747"/>
        <v>-0.40029407024849206</v>
      </c>
      <c r="AW158" s="13">
        <f t="shared" si="747"/>
        <v>0</v>
      </c>
      <c r="AX158" s="13">
        <f t="shared" si="747"/>
        <v>0</v>
      </c>
      <c r="AY158" s="13">
        <f t="shared" si="747"/>
        <v>0</v>
      </c>
      <c r="AZ158" s="13">
        <f t="shared" si="747"/>
        <v>0</v>
      </c>
      <c r="BA158" s="13">
        <f t="shared" si="747"/>
        <v>0</v>
      </c>
      <c r="BB158" s="13">
        <f t="shared" si="747"/>
        <v>0</v>
      </c>
      <c r="BC158" s="13">
        <f t="shared" si="747"/>
        <v>-7.3115674633299932E-2</v>
      </c>
      <c r="BD158" s="13">
        <f t="shared" si="747"/>
        <v>0</v>
      </c>
      <c r="BE158" s="13">
        <f t="shared" si="747"/>
        <v>0</v>
      </c>
      <c r="BF158" s="13">
        <f t="shared" si="747"/>
        <v>0</v>
      </c>
      <c r="BG158" s="13">
        <f t="shared" si="747"/>
        <v>0</v>
      </c>
      <c r="BH158" s="13">
        <f t="shared" si="747"/>
        <v>0</v>
      </c>
      <c r="BI158" s="13">
        <f t="shared" si="747"/>
        <v>0</v>
      </c>
      <c r="BJ158" s="13">
        <f t="shared" si="747"/>
        <v>0</v>
      </c>
      <c r="BK158" s="13">
        <f t="shared" si="747"/>
        <v>0</v>
      </c>
      <c r="BL158" s="13">
        <f t="shared" si="747"/>
        <v>0</v>
      </c>
      <c r="BM158" s="13">
        <f t="shared" si="747"/>
        <v>0</v>
      </c>
      <c r="BN158" s="13">
        <f t="shared" si="747"/>
        <v>0</v>
      </c>
      <c r="BO158" s="13">
        <f t="shared" si="747"/>
        <v>0</v>
      </c>
      <c r="BP158" s="13">
        <f t="shared" si="747"/>
        <v>0</v>
      </c>
      <c r="BQ158" s="13">
        <f t="shared" si="747"/>
        <v>0</v>
      </c>
      <c r="BR158" s="13">
        <f t="shared" si="747"/>
        <v>0</v>
      </c>
      <c r="BS158" s="13">
        <f t="shared" si="747"/>
        <v>0</v>
      </c>
      <c r="BT158" s="13">
        <f t="shared" ref="BT158:DG158" si="748">BT98-BT157</f>
        <v>0</v>
      </c>
      <c r="BU158" s="13">
        <f t="shared" si="748"/>
        <v>0</v>
      </c>
      <c r="BV158" s="13">
        <f t="shared" si="748"/>
        <v>0</v>
      </c>
      <c r="BW158" s="13">
        <f t="shared" si="748"/>
        <v>0</v>
      </c>
      <c r="BX158" s="13">
        <f t="shared" si="748"/>
        <v>0</v>
      </c>
      <c r="BY158" s="13">
        <f t="shared" si="748"/>
        <v>0</v>
      </c>
      <c r="BZ158" s="13">
        <f t="shared" si="748"/>
        <v>0</v>
      </c>
      <c r="CA158" s="13">
        <f t="shared" si="748"/>
        <v>0</v>
      </c>
      <c r="CB158" s="13">
        <f t="shared" si="748"/>
        <v>0</v>
      </c>
      <c r="CC158" s="13">
        <f t="shared" si="748"/>
        <v>0</v>
      </c>
      <c r="CD158" s="13">
        <f t="shared" si="748"/>
        <v>0</v>
      </c>
      <c r="CE158" s="13">
        <f t="shared" si="748"/>
        <v>0</v>
      </c>
      <c r="CF158" s="13">
        <f t="shared" si="748"/>
        <v>0</v>
      </c>
      <c r="CG158" s="13">
        <f t="shared" si="748"/>
        <v>0</v>
      </c>
      <c r="CH158" s="13">
        <f t="shared" si="748"/>
        <v>0</v>
      </c>
      <c r="CI158" s="13">
        <f t="shared" si="748"/>
        <v>0</v>
      </c>
      <c r="CJ158" s="13">
        <f t="shared" si="748"/>
        <v>0</v>
      </c>
      <c r="CK158" s="13">
        <f t="shared" si="748"/>
        <v>0</v>
      </c>
      <c r="CL158" s="13">
        <f t="shared" si="748"/>
        <v>0</v>
      </c>
      <c r="CM158" s="13">
        <f t="shared" si="748"/>
        <v>0</v>
      </c>
      <c r="CN158" s="13">
        <f t="shared" si="748"/>
        <v>6</v>
      </c>
      <c r="CO158" s="13"/>
      <c r="CP158" s="13"/>
      <c r="CQ158" s="13">
        <f t="shared" si="748"/>
        <v>0</v>
      </c>
      <c r="CR158" s="13">
        <f t="shared" si="748"/>
        <v>-5</v>
      </c>
      <c r="CS158" s="13">
        <f t="shared" si="748"/>
        <v>0</v>
      </c>
      <c r="CT158" s="13">
        <f t="shared" si="748"/>
        <v>0</v>
      </c>
      <c r="CU158" s="13">
        <f t="shared" si="748"/>
        <v>0</v>
      </c>
      <c r="CV158" s="13">
        <f t="shared" si="748"/>
        <v>0</v>
      </c>
      <c r="CW158" s="13">
        <f t="shared" si="748"/>
        <v>0</v>
      </c>
      <c r="CX158" s="13">
        <f t="shared" si="748"/>
        <v>0</v>
      </c>
      <c r="CY158" s="13"/>
      <c r="CZ158" s="13">
        <f t="shared" si="748"/>
        <v>-1</v>
      </c>
      <c r="DA158" s="13">
        <f t="shared" si="748"/>
        <v>-4</v>
      </c>
      <c r="DB158" s="13">
        <f t="shared" si="748"/>
        <v>0</v>
      </c>
      <c r="DC158" s="13">
        <f t="shared" si="748"/>
        <v>0</v>
      </c>
      <c r="DD158" s="13">
        <f t="shared" si="748"/>
        <v>0</v>
      </c>
      <c r="DE158" s="13">
        <f t="shared" si="748"/>
        <v>0</v>
      </c>
      <c r="DF158" s="13">
        <f t="shared" si="748"/>
        <v>0</v>
      </c>
      <c r="DG158" s="13">
        <f t="shared" si="748"/>
        <v>0</v>
      </c>
      <c r="DH158" s="267">
        <f t="shared" si="425"/>
        <v>0</v>
      </c>
    </row>
    <row r="159" spans="1:113" ht="25.5">
      <c r="A159" s="647" t="s">
        <v>266</v>
      </c>
      <c r="B159" s="618" t="s">
        <v>367</v>
      </c>
      <c r="C159" s="618" t="s">
        <v>371</v>
      </c>
      <c r="D159" s="618" t="s">
        <v>668</v>
      </c>
      <c r="E159" s="618" t="s">
        <v>667</v>
      </c>
      <c r="F159" s="618" t="s">
        <v>669</v>
      </c>
      <c r="G159" s="648">
        <f t="shared" ref="G159:AJ159" si="749">G87</f>
        <v>0</v>
      </c>
      <c r="H159" s="648">
        <f t="shared" si="749"/>
        <v>0</v>
      </c>
      <c r="I159" s="648">
        <f t="shared" ref="I159" si="750">I87</f>
        <v>0</v>
      </c>
      <c r="J159" s="648">
        <f t="shared" ref="J159" si="751">J87</f>
        <v>0</v>
      </c>
      <c r="K159" s="648">
        <f t="shared" si="749"/>
        <v>38737</v>
      </c>
      <c r="L159" s="648">
        <f t="shared" si="749"/>
        <v>0</v>
      </c>
      <c r="M159" s="648">
        <f t="shared" si="749"/>
        <v>38737</v>
      </c>
      <c r="N159" s="648">
        <f t="shared" si="749"/>
        <v>39350</v>
      </c>
      <c r="O159" s="648">
        <f t="shared" si="749"/>
        <v>116219</v>
      </c>
      <c r="P159" s="648">
        <f t="shared" si="749"/>
        <v>21843</v>
      </c>
      <c r="Q159" s="648">
        <f t="shared" si="749"/>
        <v>38737</v>
      </c>
      <c r="R159" s="648">
        <f t="shared" si="749"/>
        <v>33242</v>
      </c>
      <c r="S159" s="648">
        <f t="shared" si="749"/>
        <v>39627</v>
      </c>
      <c r="T159" s="648">
        <f t="shared" si="749"/>
        <v>46646</v>
      </c>
      <c r="U159" s="648">
        <f t="shared" si="749"/>
        <v>29364</v>
      </c>
      <c r="V159" s="648">
        <f t="shared" si="749"/>
        <v>30504</v>
      </c>
      <c r="W159" s="648">
        <f t="shared" si="749"/>
        <v>71782</v>
      </c>
      <c r="X159" s="648">
        <f t="shared" si="749"/>
        <v>23794</v>
      </c>
      <c r="Y159" s="648">
        <f t="shared" si="749"/>
        <v>52822</v>
      </c>
      <c r="Z159" s="648">
        <f t="shared" si="749"/>
        <v>73190</v>
      </c>
      <c r="AA159" s="648">
        <f t="shared" si="749"/>
        <v>59948</v>
      </c>
      <c r="AB159" s="648">
        <f t="shared" si="749"/>
        <v>69875</v>
      </c>
      <c r="AC159" s="648">
        <f t="shared" si="749"/>
        <v>37441</v>
      </c>
      <c r="AD159" s="648">
        <f t="shared" si="749"/>
        <v>8158</v>
      </c>
      <c r="AE159" s="648">
        <f t="shared" si="749"/>
        <v>46543</v>
      </c>
      <c r="AF159" s="648">
        <f t="shared" si="749"/>
        <v>50207</v>
      </c>
      <c r="AG159" s="648">
        <f t="shared" si="749"/>
        <v>30616</v>
      </c>
      <c r="AH159" s="648">
        <f t="shared" si="749"/>
        <v>16909</v>
      </c>
      <c r="AI159" s="648">
        <f t="shared" si="749"/>
        <v>3956</v>
      </c>
      <c r="AJ159" s="648">
        <f t="shared" si="749"/>
        <v>2815</v>
      </c>
      <c r="AK159" s="648">
        <f t="shared" ref="AK159:BP159" si="752">AK87</f>
        <v>18851</v>
      </c>
      <c r="AL159" s="648">
        <f t="shared" si="752"/>
        <v>2815</v>
      </c>
      <c r="AM159" s="648">
        <f t="shared" si="752"/>
        <v>19769</v>
      </c>
      <c r="AN159" s="648">
        <f t="shared" si="752"/>
        <v>2815</v>
      </c>
      <c r="AO159" s="648">
        <f t="shared" si="752"/>
        <v>99872</v>
      </c>
      <c r="AP159" s="648">
        <f t="shared" si="752"/>
        <v>2815</v>
      </c>
      <c r="AQ159" s="648">
        <f t="shared" si="752"/>
        <v>5012</v>
      </c>
      <c r="AR159" s="648">
        <f t="shared" si="752"/>
        <v>2815</v>
      </c>
      <c r="AS159" s="648">
        <f t="shared" si="752"/>
        <v>3503</v>
      </c>
      <c r="AT159" s="648">
        <f t="shared" si="752"/>
        <v>2815</v>
      </c>
      <c r="AU159" s="648">
        <f t="shared" si="752"/>
        <v>2815</v>
      </c>
      <c r="AV159" s="648">
        <f t="shared" si="752"/>
        <v>3350</v>
      </c>
      <c r="AW159" s="648">
        <f t="shared" si="752"/>
        <v>0</v>
      </c>
      <c r="AX159" s="648">
        <f t="shared" si="752"/>
        <v>0</v>
      </c>
      <c r="AY159" s="648">
        <f t="shared" si="752"/>
        <v>0</v>
      </c>
      <c r="AZ159" s="648">
        <f t="shared" si="752"/>
        <v>0</v>
      </c>
      <c r="BA159" s="648">
        <f t="shared" si="752"/>
        <v>0</v>
      </c>
      <c r="BB159" s="648">
        <f t="shared" si="752"/>
        <v>0</v>
      </c>
      <c r="BC159" s="648">
        <f t="shared" si="752"/>
        <v>1274</v>
      </c>
      <c r="BD159" s="648">
        <f t="shared" si="752"/>
        <v>0</v>
      </c>
      <c r="BE159" s="648">
        <f t="shared" si="752"/>
        <v>0</v>
      </c>
      <c r="BF159" s="648">
        <f t="shared" si="752"/>
        <v>0</v>
      </c>
      <c r="BG159" s="648">
        <f t="shared" si="752"/>
        <v>0</v>
      </c>
      <c r="BH159" s="648">
        <f t="shared" si="752"/>
        <v>0</v>
      </c>
      <c r="BI159" s="648">
        <f t="shared" si="752"/>
        <v>0</v>
      </c>
      <c r="BJ159" s="648">
        <f t="shared" si="752"/>
        <v>0</v>
      </c>
      <c r="BK159" s="648">
        <f t="shared" si="752"/>
        <v>0</v>
      </c>
      <c r="BL159" s="648">
        <f t="shared" si="752"/>
        <v>0</v>
      </c>
      <c r="BM159" s="648">
        <f t="shared" si="752"/>
        <v>0</v>
      </c>
      <c r="BN159" s="648">
        <f t="shared" si="752"/>
        <v>0</v>
      </c>
      <c r="BO159" s="648">
        <f t="shared" si="752"/>
        <v>0</v>
      </c>
      <c r="BP159" s="648">
        <f t="shared" si="752"/>
        <v>0</v>
      </c>
      <c r="BQ159" s="648">
        <f t="shared" ref="BQ159:CL159" si="753">BQ87</f>
        <v>0</v>
      </c>
      <c r="BR159" s="648">
        <f t="shared" si="753"/>
        <v>0</v>
      </c>
      <c r="BS159" s="648">
        <f t="shared" si="753"/>
        <v>0</v>
      </c>
      <c r="BT159" s="648">
        <f t="shared" si="753"/>
        <v>0</v>
      </c>
      <c r="BU159" s="648">
        <f t="shared" si="753"/>
        <v>0</v>
      </c>
      <c r="BV159" s="648">
        <f t="shared" si="753"/>
        <v>0</v>
      </c>
      <c r="BW159" s="648">
        <f t="shared" si="753"/>
        <v>0</v>
      </c>
      <c r="BX159" s="648">
        <f t="shared" si="753"/>
        <v>0</v>
      </c>
      <c r="BY159" s="648">
        <f t="shared" si="753"/>
        <v>0</v>
      </c>
      <c r="BZ159" s="648">
        <f t="shared" si="753"/>
        <v>0</v>
      </c>
      <c r="CA159" s="648">
        <f t="shared" si="753"/>
        <v>0</v>
      </c>
      <c r="CB159" s="648">
        <f t="shared" si="753"/>
        <v>0</v>
      </c>
      <c r="CC159" s="648">
        <f t="shared" si="753"/>
        <v>0</v>
      </c>
      <c r="CD159" s="648">
        <f t="shared" si="753"/>
        <v>0</v>
      </c>
      <c r="CE159" s="648">
        <f t="shared" si="753"/>
        <v>0</v>
      </c>
      <c r="CF159" s="648">
        <f t="shared" si="753"/>
        <v>0</v>
      </c>
      <c r="CG159" s="648">
        <f t="shared" si="753"/>
        <v>0</v>
      </c>
      <c r="CH159" s="648">
        <f t="shared" si="753"/>
        <v>0</v>
      </c>
      <c r="CI159" s="648">
        <f t="shared" si="753"/>
        <v>0</v>
      </c>
      <c r="CJ159" s="648">
        <f t="shared" si="753"/>
        <v>0</v>
      </c>
      <c r="CK159" s="648">
        <f t="shared" si="753"/>
        <v>0</v>
      </c>
      <c r="CL159" s="648">
        <f t="shared" si="753"/>
        <v>0</v>
      </c>
      <c r="CM159" s="648"/>
      <c r="CN159" s="648">
        <f>CN87</f>
        <v>1189583</v>
      </c>
      <c r="CO159" s="251"/>
      <c r="CP159" s="251"/>
      <c r="CQ159" s="648">
        <f t="shared" ref="CQ159:CX159" si="754">CQ87</f>
        <v>0</v>
      </c>
      <c r="CR159" s="648">
        <f t="shared" si="754"/>
        <v>326865</v>
      </c>
      <c r="CS159" s="648">
        <f t="shared" si="754"/>
        <v>543151</v>
      </c>
      <c r="CT159" s="648">
        <f t="shared" si="754"/>
        <v>297983</v>
      </c>
      <c r="CU159" s="648">
        <f t="shared" si="754"/>
        <v>20310</v>
      </c>
      <c r="CV159" s="648">
        <f t="shared" si="754"/>
        <v>1274</v>
      </c>
      <c r="CW159" s="648">
        <f t="shared" si="754"/>
        <v>0</v>
      </c>
      <c r="CX159" s="648">
        <f t="shared" si="754"/>
        <v>0</v>
      </c>
      <c r="CY159" s="27"/>
      <c r="CZ159" s="648">
        <f>SUM(G159:L159)</f>
        <v>38737</v>
      </c>
      <c r="DA159" s="648">
        <f>SUM(M159:X159)</f>
        <v>529845</v>
      </c>
      <c r="DB159" s="648">
        <f>SUM(Y159:AJ159)</f>
        <v>452480</v>
      </c>
      <c r="DC159" s="648">
        <f>SUM(AK159:AV159)</f>
        <v>167247</v>
      </c>
      <c r="DD159" s="648">
        <f>SUM(AW159:BH159)</f>
        <v>1274</v>
      </c>
      <c r="DE159" s="648">
        <f>SUM(BI159:BT159)</f>
        <v>0</v>
      </c>
      <c r="DF159" s="648">
        <f>SUM(BU159:CF159)</f>
        <v>0</v>
      </c>
      <c r="DG159" s="648">
        <f>SUM(CG159:CM159)</f>
        <v>0</v>
      </c>
      <c r="DH159" s="267">
        <f t="shared" si="425"/>
        <v>0</v>
      </c>
    </row>
    <row r="160" spans="1:113" outlineLevel="1">
      <c r="A160" s="628" t="s">
        <v>161</v>
      </c>
      <c r="B160" s="523">
        <f>'4d 1617 58C PC'!P5</f>
        <v>3.09E-2</v>
      </c>
      <c r="C160" s="12">
        <f>'4e 1718 CS PC'!AP3</f>
        <v>3.1E-2</v>
      </c>
      <c r="D160" s="12">
        <f>'4e 1718 CS PC'!AR3</f>
        <v>4.36E-2</v>
      </c>
      <c r="E160" s="12">
        <f>'4f 1819 CS PC'!$AT3</f>
        <v>3.09E-2</v>
      </c>
      <c r="F160" s="12">
        <f>'4f 1819 CS PC'!AQ3</f>
        <v>4.3900000000000002E-2</v>
      </c>
      <c r="G160" s="625">
        <f>((G$159)*$B160)</f>
        <v>0</v>
      </c>
      <c r="H160" s="625">
        <f>((H$159)*$B160)</f>
        <v>0</v>
      </c>
      <c r="I160" s="625">
        <f>((I$159)*$B160)</f>
        <v>0</v>
      </c>
      <c r="J160" s="625">
        <f>ROUND(J$159*$C160,0)</f>
        <v>0</v>
      </c>
      <c r="K160" s="625">
        <f>ROUND(K$159*$C160,0)</f>
        <v>1201</v>
      </c>
      <c r="L160" s="625">
        <f t="shared" ref="L160:R175" si="755">((L$159)*$C160)</f>
        <v>0</v>
      </c>
      <c r="M160" s="625">
        <f t="shared" si="755"/>
        <v>1200.847</v>
      </c>
      <c r="N160" s="625">
        <f t="shared" si="755"/>
        <v>1219.8499999999999</v>
      </c>
      <c r="O160" s="625">
        <f t="shared" si="755"/>
        <v>3602.7889999999998</v>
      </c>
      <c r="P160" s="625">
        <f t="shared" si="755"/>
        <v>677.13300000000004</v>
      </c>
      <c r="Q160" s="625">
        <f t="shared" si="755"/>
        <v>1200.847</v>
      </c>
      <c r="R160" s="625">
        <f t="shared" si="755"/>
        <v>1030.502</v>
      </c>
      <c r="S160" s="625">
        <f t="shared" ref="S160:Y169" si="756">((S$159)*$E160)</f>
        <v>1224.4743000000001</v>
      </c>
      <c r="T160" s="625">
        <f t="shared" si="756"/>
        <v>1441.3614</v>
      </c>
      <c r="U160" s="625">
        <f t="shared" si="756"/>
        <v>907.34760000000006</v>
      </c>
      <c r="V160" s="625">
        <f t="shared" si="756"/>
        <v>942.57360000000006</v>
      </c>
      <c r="W160" s="625">
        <f t="shared" si="756"/>
        <v>2218.0637999999999</v>
      </c>
      <c r="X160" s="625">
        <f t="shared" si="756"/>
        <v>735.2346</v>
      </c>
      <c r="Y160" s="625">
        <f t="shared" si="756"/>
        <v>1632.1998000000001</v>
      </c>
      <c r="Z160" s="625">
        <f t="shared" ref="Z160:Z191" si="757">((Z$159)*$E160)</f>
        <v>2261.5709999999999</v>
      </c>
      <c r="AA160" s="625">
        <f t="shared" ref="AA160:AJ169" si="758">((AA$159)*$E160)</f>
        <v>1852.3932</v>
      </c>
      <c r="AB160" s="625">
        <f t="shared" si="758"/>
        <v>2159.1374999999998</v>
      </c>
      <c r="AC160" s="625">
        <f t="shared" si="758"/>
        <v>1156.9268999999999</v>
      </c>
      <c r="AD160" s="625">
        <f t="shared" si="758"/>
        <v>252.0822</v>
      </c>
      <c r="AE160" s="625">
        <f t="shared" si="758"/>
        <v>1438.1786999999999</v>
      </c>
      <c r="AF160" s="625">
        <f t="shared" si="758"/>
        <v>1551.3963000000001</v>
      </c>
      <c r="AG160" s="625">
        <f t="shared" si="758"/>
        <v>946.03440000000001</v>
      </c>
      <c r="AH160" s="625">
        <f t="shared" si="758"/>
        <v>522.48810000000003</v>
      </c>
      <c r="AI160" s="625">
        <f t="shared" si="758"/>
        <v>122.24040000000001</v>
      </c>
      <c r="AJ160" s="625">
        <f t="shared" si="758"/>
        <v>86.983500000000006</v>
      </c>
      <c r="AK160" s="625">
        <f t="shared" ref="AK160:AY169" si="759">((AK$159)*$E160)</f>
        <v>582.49590000000001</v>
      </c>
      <c r="AL160" s="625">
        <f t="shared" si="759"/>
        <v>86.983500000000006</v>
      </c>
      <c r="AM160" s="625">
        <f t="shared" si="759"/>
        <v>610.86210000000005</v>
      </c>
      <c r="AN160" s="625">
        <f t="shared" si="759"/>
        <v>86.983500000000006</v>
      </c>
      <c r="AO160" s="625">
        <f t="shared" si="759"/>
        <v>3086.0448000000001</v>
      </c>
      <c r="AP160" s="625">
        <f t="shared" si="759"/>
        <v>86.983500000000006</v>
      </c>
      <c r="AQ160" s="625">
        <f t="shared" si="759"/>
        <v>154.8708</v>
      </c>
      <c r="AR160" s="625">
        <f t="shared" si="759"/>
        <v>86.983500000000006</v>
      </c>
      <c r="AS160" s="625">
        <f t="shared" si="759"/>
        <v>108.2427</v>
      </c>
      <c r="AT160" s="625">
        <f t="shared" si="759"/>
        <v>86.983500000000006</v>
      </c>
      <c r="AU160" s="625">
        <f t="shared" si="759"/>
        <v>86.983500000000006</v>
      </c>
      <c r="AV160" s="625">
        <f t="shared" si="759"/>
        <v>103.515</v>
      </c>
      <c r="AW160" s="625">
        <f t="shared" si="759"/>
        <v>0</v>
      </c>
      <c r="AX160" s="625">
        <f t="shared" si="759"/>
        <v>0</v>
      </c>
      <c r="AY160" s="625">
        <f t="shared" si="759"/>
        <v>0</v>
      </c>
      <c r="AZ160" s="625">
        <f t="shared" ref="AZ160:AZ191" si="760">((BB$159)*$E160)</f>
        <v>0</v>
      </c>
      <c r="BA160" s="625">
        <f t="shared" ref="BA160:BJ169" si="761">((BA$159)*$E160)</f>
        <v>0</v>
      </c>
      <c r="BB160" s="625">
        <f t="shared" si="761"/>
        <v>0</v>
      </c>
      <c r="BC160" s="625">
        <f t="shared" si="761"/>
        <v>39.366599999999998</v>
      </c>
      <c r="BD160" s="625">
        <f t="shared" si="761"/>
        <v>0</v>
      </c>
      <c r="BE160" s="625">
        <f t="shared" si="761"/>
        <v>0</v>
      </c>
      <c r="BF160" s="625">
        <f t="shared" si="761"/>
        <v>0</v>
      </c>
      <c r="BG160" s="625">
        <f t="shared" si="761"/>
        <v>0</v>
      </c>
      <c r="BH160" s="625">
        <f t="shared" si="761"/>
        <v>0</v>
      </c>
      <c r="BI160" s="625">
        <f t="shared" si="761"/>
        <v>0</v>
      </c>
      <c r="BJ160" s="625">
        <f t="shared" si="761"/>
        <v>0</v>
      </c>
      <c r="BK160" s="625">
        <f t="shared" ref="BK160:BW169" si="762">((BK$159)*$E160)</f>
        <v>0</v>
      </c>
      <c r="BL160" s="625">
        <f t="shared" si="762"/>
        <v>0</v>
      </c>
      <c r="BM160" s="625">
        <f t="shared" si="762"/>
        <v>0</v>
      </c>
      <c r="BN160" s="625">
        <f t="shared" si="762"/>
        <v>0</v>
      </c>
      <c r="BO160" s="625">
        <f t="shared" si="762"/>
        <v>0</v>
      </c>
      <c r="BP160" s="625">
        <f t="shared" si="762"/>
        <v>0</v>
      </c>
      <c r="BQ160" s="625">
        <f t="shared" si="762"/>
        <v>0</v>
      </c>
      <c r="BR160" s="625">
        <f t="shared" si="762"/>
        <v>0</v>
      </c>
      <c r="BS160" s="625">
        <f t="shared" si="762"/>
        <v>0</v>
      </c>
      <c r="BT160" s="625">
        <f t="shared" si="762"/>
        <v>0</v>
      </c>
      <c r="BU160" s="625">
        <f t="shared" si="762"/>
        <v>0</v>
      </c>
      <c r="BV160" s="625">
        <f t="shared" si="762"/>
        <v>0</v>
      </c>
      <c r="BW160" s="625">
        <f t="shared" si="762"/>
        <v>0</v>
      </c>
      <c r="BX160" s="625">
        <f t="shared" ref="BX160:BX191" si="763">((DY$159)*$E160)</f>
        <v>0</v>
      </c>
      <c r="BY160" s="625">
        <f t="shared" ref="BY160:BY191" si="764">((DZ$159)*$E160)</f>
        <v>0</v>
      </c>
      <c r="BZ160" s="625">
        <f t="shared" ref="BZ160:BZ191" si="765">((EC$159)*$E160)</f>
        <v>0</v>
      </c>
      <c r="CA160" s="625">
        <f t="shared" ref="CA160:CA191" si="766">((EB$159)*$E160)</f>
        <v>0</v>
      </c>
      <c r="CB160" s="625">
        <f t="shared" ref="CB160:CB191" si="767">((EC$159)*$E160)</f>
        <v>0</v>
      </c>
      <c r="CC160" s="625">
        <f t="shared" ref="CC160:CC191" si="768">((ED$159)*$E160)</f>
        <v>0</v>
      </c>
      <c r="CD160" s="625">
        <f t="shared" ref="CD160:CD191" si="769">((EE$159)*$E160)</f>
        <v>0</v>
      </c>
      <c r="CE160" s="625">
        <f t="shared" ref="CE160:CE191" si="770">((EF$159)*$E160)</f>
        <v>0</v>
      </c>
      <c r="CF160" s="625">
        <f t="shared" ref="CF160:CF191" si="771">((EG$159)*$E160)</f>
        <v>0</v>
      </c>
      <c r="CG160" s="625">
        <f t="shared" ref="CG160:CG191" si="772">((EH$159)*$E160)</f>
        <v>0</v>
      </c>
      <c r="CH160" s="625">
        <f t="shared" ref="CH160:CH191" si="773">((EI$159)*$E160)</f>
        <v>0</v>
      </c>
      <c r="CI160" s="625">
        <f t="shared" ref="CI160:CI191" si="774">((EJ$159)*$E160)</f>
        <v>0</v>
      </c>
      <c r="CJ160" s="625">
        <f t="shared" ref="CJ160:CJ191" si="775">((EK$159)*$E160)</f>
        <v>0</v>
      </c>
      <c r="CK160" s="625">
        <f t="shared" ref="CK160:CK191" si="776">((EL$159)*$E160)</f>
        <v>0</v>
      </c>
      <c r="CL160" s="625">
        <f t="shared" ref="CL160:CL191" si="777">((EM$159)*$E160)</f>
        <v>0</v>
      </c>
      <c r="CM160" s="625"/>
      <c r="CN160" s="625">
        <f>ROUND(SUM(G160:CM160),0)</f>
        <v>36791</v>
      </c>
      <c r="CO160" s="251"/>
      <c r="CP160" s="251">
        <f t="shared" ref="CP160:CP223" si="778">CN160-SUM(CQ160:CX160)</f>
        <v>0</v>
      </c>
      <c r="CQ160" s="624">
        <f t="shared" ref="CQ160:CQ191" si="779">ROUND(SUM(G160:I160),0)</f>
        <v>0</v>
      </c>
      <c r="CR160" s="624">
        <f t="shared" ref="CR160:CR183" si="780">ROUND(SUM(J160:R160),0)</f>
        <v>10133</v>
      </c>
      <c r="CS160" s="624">
        <f>ROUND(SUM(S160:AD160),0)</f>
        <v>16783</v>
      </c>
      <c r="CT160" s="624">
        <f>ROUND(SUM(AE160:AP160),0)</f>
        <v>9208</v>
      </c>
      <c r="CU160" s="625">
        <f>ROUND(SUM(AQ160:BB160),0)</f>
        <v>628</v>
      </c>
      <c r="CV160" s="624">
        <f>ROUND(SUM(BC160:BN160),0)</f>
        <v>39</v>
      </c>
      <c r="CW160" s="624">
        <f>ROUND(SUM(BO160:BZ160),0)</f>
        <v>0</v>
      </c>
      <c r="CX160" s="624">
        <f>ROUND(SUM(CA160:CL160),0)</f>
        <v>0</v>
      </c>
      <c r="CY160" s="27"/>
      <c r="CZ160" s="625">
        <f t="shared" ref="CZ160:CZ185" si="781">ROUND(SUM(G160:L160),0)</f>
        <v>1201</v>
      </c>
      <c r="DA160" s="625">
        <f>ROUND(SUM(M160:X160),0)</f>
        <v>16401</v>
      </c>
      <c r="DB160" s="625">
        <f>ROUND(SUM(Y160:AJ160),0)</f>
        <v>13982</v>
      </c>
      <c r="DC160" s="625">
        <f t="shared" ref="DC160" si="782">ROUND(SUM(AK160:AV160),0)</f>
        <v>5168</v>
      </c>
      <c r="DD160" s="625">
        <f>ROUND(SUM(AW160:BH160),0)</f>
        <v>39</v>
      </c>
      <c r="DE160" s="625">
        <f>ROUND(SUM(BI160:BT160),0)</f>
        <v>0</v>
      </c>
      <c r="DF160" s="625">
        <f>ROUND(SUM(BU160:CF160),0)</f>
        <v>0</v>
      </c>
      <c r="DG160" s="625">
        <f>ROUND(SUM(CG160:CM160),0)</f>
        <v>0</v>
      </c>
      <c r="DH160" s="267">
        <f t="shared" si="425"/>
        <v>0</v>
      </c>
    </row>
    <row r="161" spans="1:112" outlineLevel="1">
      <c r="A161" s="628" t="s">
        <v>97</v>
      </c>
      <c r="B161" s="523">
        <f>'4d 1617 58C PC'!P6</f>
        <v>0</v>
      </c>
      <c r="C161" s="12">
        <f>'4e 1718 CS PC'!AP4</f>
        <v>0</v>
      </c>
      <c r="D161" s="12">
        <f>'4e 1718 CS PC'!AR4</f>
        <v>0</v>
      </c>
      <c r="E161" s="12">
        <f>'4f 1819 CS PC'!$AT4</f>
        <v>0</v>
      </c>
      <c r="F161" s="12">
        <f>'4f 1819 CS PC'!AQ4</f>
        <v>0</v>
      </c>
      <c r="G161" s="625">
        <f t="shared" ref="G161:I217" si="783">((G$159)*$B161)</f>
        <v>0</v>
      </c>
      <c r="H161" s="625">
        <f t="shared" si="783"/>
        <v>0</v>
      </c>
      <c r="I161" s="625">
        <f t="shared" si="783"/>
        <v>0</v>
      </c>
      <c r="J161" s="625">
        <f t="shared" ref="J161:J217" si="784">ROUND(J$159*$C161,0)</f>
        <v>0</v>
      </c>
      <c r="K161" s="625">
        <f t="shared" ref="K161:K217" si="785">ROUND(K$159*$C161,0)</f>
        <v>0</v>
      </c>
      <c r="L161" s="625">
        <f t="shared" si="755"/>
        <v>0</v>
      </c>
      <c r="M161" s="625">
        <f t="shared" si="755"/>
        <v>0</v>
      </c>
      <c r="N161" s="625">
        <f t="shared" si="755"/>
        <v>0</v>
      </c>
      <c r="O161" s="625">
        <f t="shared" si="755"/>
        <v>0</v>
      </c>
      <c r="P161" s="625">
        <f t="shared" si="755"/>
        <v>0</v>
      </c>
      <c r="Q161" s="625">
        <f t="shared" si="755"/>
        <v>0</v>
      </c>
      <c r="R161" s="625">
        <f t="shared" si="755"/>
        <v>0</v>
      </c>
      <c r="S161" s="625">
        <f t="shared" si="756"/>
        <v>0</v>
      </c>
      <c r="T161" s="625">
        <f t="shared" si="756"/>
        <v>0</v>
      </c>
      <c r="U161" s="625">
        <f t="shared" si="756"/>
        <v>0</v>
      </c>
      <c r="V161" s="625">
        <f t="shared" si="756"/>
        <v>0</v>
      </c>
      <c r="W161" s="625">
        <f t="shared" si="756"/>
        <v>0</v>
      </c>
      <c r="X161" s="625">
        <f t="shared" si="756"/>
        <v>0</v>
      </c>
      <c r="Y161" s="625">
        <f t="shared" si="756"/>
        <v>0</v>
      </c>
      <c r="Z161" s="625">
        <f t="shared" si="757"/>
        <v>0</v>
      </c>
      <c r="AA161" s="625">
        <f t="shared" si="758"/>
        <v>0</v>
      </c>
      <c r="AB161" s="625">
        <f t="shared" si="758"/>
        <v>0</v>
      </c>
      <c r="AC161" s="625">
        <f t="shared" si="758"/>
        <v>0</v>
      </c>
      <c r="AD161" s="625">
        <f t="shared" si="758"/>
        <v>0</v>
      </c>
      <c r="AE161" s="625">
        <f t="shared" si="758"/>
        <v>0</v>
      </c>
      <c r="AF161" s="625">
        <f t="shared" si="758"/>
        <v>0</v>
      </c>
      <c r="AG161" s="625">
        <f t="shared" si="758"/>
        <v>0</v>
      </c>
      <c r="AH161" s="625">
        <f t="shared" si="758"/>
        <v>0</v>
      </c>
      <c r="AI161" s="625">
        <f t="shared" si="758"/>
        <v>0</v>
      </c>
      <c r="AJ161" s="625">
        <f t="shared" si="758"/>
        <v>0</v>
      </c>
      <c r="AK161" s="625">
        <f t="shared" si="759"/>
        <v>0</v>
      </c>
      <c r="AL161" s="625">
        <f t="shared" si="759"/>
        <v>0</v>
      </c>
      <c r="AM161" s="625">
        <f t="shared" si="759"/>
        <v>0</v>
      </c>
      <c r="AN161" s="625">
        <f t="shared" si="759"/>
        <v>0</v>
      </c>
      <c r="AO161" s="625">
        <f t="shared" si="759"/>
        <v>0</v>
      </c>
      <c r="AP161" s="625">
        <f t="shared" si="759"/>
        <v>0</v>
      </c>
      <c r="AQ161" s="625">
        <f t="shared" si="759"/>
        <v>0</v>
      </c>
      <c r="AR161" s="625">
        <f t="shared" si="759"/>
        <v>0</v>
      </c>
      <c r="AS161" s="625">
        <f t="shared" si="759"/>
        <v>0</v>
      </c>
      <c r="AT161" s="625">
        <f t="shared" si="759"/>
        <v>0</v>
      </c>
      <c r="AU161" s="625">
        <f t="shared" si="759"/>
        <v>0</v>
      </c>
      <c r="AV161" s="625">
        <f t="shared" si="759"/>
        <v>0</v>
      </c>
      <c r="AW161" s="625">
        <f t="shared" si="759"/>
        <v>0</v>
      </c>
      <c r="AX161" s="625">
        <f t="shared" si="759"/>
        <v>0</v>
      </c>
      <c r="AY161" s="625">
        <f t="shared" si="759"/>
        <v>0</v>
      </c>
      <c r="AZ161" s="625">
        <f t="shared" si="760"/>
        <v>0</v>
      </c>
      <c r="BA161" s="625">
        <f t="shared" si="761"/>
        <v>0</v>
      </c>
      <c r="BB161" s="625">
        <f t="shared" si="761"/>
        <v>0</v>
      </c>
      <c r="BC161" s="625">
        <f t="shared" si="761"/>
        <v>0</v>
      </c>
      <c r="BD161" s="625">
        <f t="shared" si="761"/>
        <v>0</v>
      </c>
      <c r="BE161" s="625">
        <f t="shared" si="761"/>
        <v>0</v>
      </c>
      <c r="BF161" s="625">
        <f t="shared" si="761"/>
        <v>0</v>
      </c>
      <c r="BG161" s="625">
        <f t="shared" si="761"/>
        <v>0</v>
      </c>
      <c r="BH161" s="625">
        <f t="shared" si="761"/>
        <v>0</v>
      </c>
      <c r="BI161" s="625">
        <f t="shared" si="761"/>
        <v>0</v>
      </c>
      <c r="BJ161" s="625">
        <f t="shared" si="761"/>
        <v>0</v>
      </c>
      <c r="BK161" s="625">
        <f t="shared" si="762"/>
        <v>0</v>
      </c>
      <c r="BL161" s="625">
        <f t="shared" si="762"/>
        <v>0</v>
      </c>
      <c r="BM161" s="625">
        <f t="shared" si="762"/>
        <v>0</v>
      </c>
      <c r="BN161" s="625">
        <f t="shared" si="762"/>
        <v>0</v>
      </c>
      <c r="BO161" s="625">
        <f t="shared" si="762"/>
        <v>0</v>
      </c>
      <c r="BP161" s="625">
        <f t="shared" si="762"/>
        <v>0</v>
      </c>
      <c r="BQ161" s="625">
        <f t="shared" si="762"/>
        <v>0</v>
      </c>
      <c r="BR161" s="625">
        <f t="shared" si="762"/>
        <v>0</v>
      </c>
      <c r="BS161" s="625">
        <f t="shared" si="762"/>
        <v>0</v>
      </c>
      <c r="BT161" s="625">
        <f t="shared" si="762"/>
        <v>0</v>
      </c>
      <c r="BU161" s="625">
        <f t="shared" si="762"/>
        <v>0</v>
      </c>
      <c r="BV161" s="625">
        <f t="shared" si="762"/>
        <v>0</v>
      </c>
      <c r="BW161" s="625">
        <f t="shared" si="762"/>
        <v>0</v>
      </c>
      <c r="BX161" s="625">
        <f t="shared" si="763"/>
        <v>0</v>
      </c>
      <c r="BY161" s="625">
        <f t="shared" si="764"/>
        <v>0</v>
      </c>
      <c r="BZ161" s="625">
        <f t="shared" si="765"/>
        <v>0</v>
      </c>
      <c r="CA161" s="625">
        <f t="shared" si="766"/>
        <v>0</v>
      </c>
      <c r="CB161" s="625">
        <f t="shared" si="767"/>
        <v>0</v>
      </c>
      <c r="CC161" s="625">
        <f t="shared" si="768"/>
        <v>0</v>
      </c>
      <c r="CD161" s="625">
        <f t="shared" si="769"/>
        <v>0</v>
      </c>
      <c r="CE161" s="625">
        <f t="shared" si="770"/>
        <v>0</v>
      </c>
      <c r="CF161" s="625">
        <f t="shared" si="771"/>
        <v>0</v>
      </c>
      <c r="CG161" s="625">
        <f t="shared" si="772"/>
        <v>0</v>
      </c>
      <c r="CH161" s="625">
        <f t="shared" si="773"/>
        <v>0</v>
      </c>
      <c r="CI161" s="625">
        <f t="shared" si="774"/>
        <v>0</v>
      </c>
      <c r="CJ161" s="625">
        <f t="shared" si="775"/>
        <v>0</v>
      </c>
      <c r="CK161" s="625">
        <f t="shared" si="776"/>
        <v>0</v>
      </c>
      <c r="CL161" s="625">
        <f t="shared" si="777"/>
        <v>0</v>
      </c>
      <c r="CM161" s="625"/>
      <c r="CN161" s="625">
        <f>ROUND(SUM(G161:CM161),0)</f>
        <v>0</v>
      </c>
      <c r="CO161" s="251"/>
      <c r="CP161" s="251">
        <f t="shared" si="778"/>
        <v>0</v>
      </c>
      <c r="CQ161" s="624">
        <f t="shared" si="779"/>
        <v>0</v>
      </c>
      <c r="CR161" s="624">
        <f t="shared" si="780"/>
        <v>0</v>
      </c>
      <c r="CS161" s="624">
        <f t="shared" ref="CS161:CS216" si="786">ROUND(SUM(S161:AD161),0)</f>
        <v>0</v>
      </c>
      <c r="CT161" s="624">
        <f t="shared" ref="CT161:CT217" si="787">ROUND(SUM(AE161:AP161),0)</f>
        <v>0</v>
      </c>
      <c r="CU161" s="625">
        <f t="shared" ref="CU161:CU217" si="788">ROUND(SUM(AQ161:BB161),0)</f>
        <v>0</v>
      </c>
      <c r="CV161" s="624">
        <f t="shared" ref="CV161:CV217" si="789">ROUND(SUM(BC161:BN161),0)</f>
        <v>0</v>
      </c>
      <c r="CW161" s="624">
        <f t="shared" ref="CW161:CW217" si="790">ROUND(SUM(BO161:BZ161),0)</f>
        <v>0</v>
      </c>
      <c r="CX161" s="624">
        <f t="shared" ref="CX161:CX217" si="791">ROUND(SUM(CA161:CL161),0)</f>
        <v>0</v>
      </c>
      <c r="CY161" s="27"/>
      <c r="CZ161" s="625">
        <f t="shared" si="781"/>
        <v>0</v>
      </c>
      <c r="DA161" s="625">
        <f t="shared" ref="DA161:DA217" si="792">ROUND(SUM(M161:X161),0)</f>
        <v>0</v>
      </c>
      <c r="DB161" s="625">
        <f t="shared" ref="DB161:DB217" si="793">ROUND(SUM(Y161:AJ161),0)</f>
        <v>0</v>
      </c>
      <c r="DC161" s="625">
        <f t="shared" ref="DC161:DC217" si="794">ROUND(SUM(AK161:AV161),0)</f>
        <v>0</v>
      </c>
      <c r="DD161" s="625">
        <f t="shared" ref="DD161:DD217" si="795">ROUND(SUM(AW161:BH161),0)</f>
        <v>0</v>
      </c>
      <c r="DE161" s="625">
        <f t="shared" ref="DE161:DE217" si="796">ROUND(SUM(BI161:BT161),0)</f>
        <v>0</v>
      </c>
      <c r="DF161" s="625">
        <f t="shared" ref="DF161:DF217" si="797">ROUND(SUM(BU161:CF161),0)</f>
        <v>0</v>
      </c>
      <c r="DG161" s="625">
        <f t="shared" ref="DG161:DG217" si="798">ROUND(SUM(CG161:CM161),0)</f>
        <v>0</v>
      </c>
      <c r="DH161" s="267">
        <f t="shared" si="425"/>
        <v>0</v>
      </c>
    </row>
    <row r="162" spans="1:112" outlineLevel="1">
      <c r="A162" s="628" t="s">
        <v>98</v>
      </c>
      <c r="B162" s="523">
        <f>'4d 1617 58C PC'!P7</f>
        <v>5.9999999999999995E-4</v>
      </c>
      <c r="C162" s="12">
        <f>'4e 1718 CS PC'!AP5</f>
        <v>5.9999999999999995E-4</v>
      </c>
      <c r="D162" s="12">
        <f>'4e 1718 CS PC'!AR5</f>
        <v>8.9999999999999998E-4</v>
      </c>
      <c r="E162" s="12">
        <f>'4f 1819 CS PC'!$AT5</f>
        <v>5.9999999999999995E-4</v>
      </c>
      <c r="F162" s="12">
        <f>'4f 1819 CS PC'!AQ5</f>
        <v>8.9999999999999998E-4</v>
      </c>
      <c r="G162" s="625">
        <f t="shared" si="783"/>
        <v>0</v>
      </c>
      <c r="H162" s="625">
        <f t="shared" si="783"/>
        <v>0</v>
      </c>
      <c r="I162" s="625">
        <f t="shared" si="783"/>
        <v>0</v>
      </c>
      <c r="J162" s="625">
        <f t="shared" si="784"/>
        <v>0</v>
      </c>
      <c r="K162" s="625">
        <f t="shared" si="785"/>
        <v>23</v>
      </c>
      <c r="L162" s="625">
        <f t="shared" si="755"/>
        <v>0</v>
      </c>
      <c r="M162" s="625">
        <f t="shared" si="755"/>
        <v>23.242199999999997</v>
      </c>
      <c r="N162" s="625">
        <f t="shared" si="755"/>
        <v>23.61</v>
      </c>
      <c r="O162" s="625">
        <f t="shared" si="755"/>
        <v>69.731399999999994</v>
      </c>
      <c r="P162" s="625">
        <f t="shared" si="755"/>
        <v>13.105799999999999</v>
      </c>
      <c r="Q162" s="625">
        <f t="shared" si="755"/>
        <v>23.242199999999997</v>
      </c>
      <c r="R162" s="625">
        <f t="shared" si="755"/>
        <v>19.9452</v>
      </c>
      <c r="S162" s="625">
        <f t="shared" si="756"/>
        <v>23.776199999999999</v>
      </c>
      <c r="T162" s="625">
        <f t="shared" si="756"/>
        <v>27.987599999999997</v>
      </c>
      <c r="U162" s="625">
        <f t="shared" si="756"/>
        <v>17.618399999999998</v>
      </c>
      <c r="V162" s="625">
        <f t="shared" si="756"/>
        <v>18.302399999999999</v>
      </c>
      <c r="W162" s="625">
        <f t="shared" si="756"/>
        <v>43.069199999999995</v>
      </c>
      <c r="X162" s="625">
        <f t="shared" si="756"/>
        <v>14.276399999999999</v>
      </c>
      <c r="Y162" s="625">
        <f t="shared" si="756"/>
        <v>31.693199999999997</v>
      </c>
      <c r="Z162" s="625">
        <f t="shared" si="757"/>
        <v>43.913999999999994</v>
      </c>
      <c r="AA162" s="625">
        <f t="shared" si="758"/>
        <v>35.968799999999995</v>
      </c>
      <c r="AB162" s="625">
        <f t="shared" si="758"/>
        <v>41.924999999999997</v>
      </c>
      <c r="AC162" s="625">
        <f t="shared" si="758"/>
        <v>22.464599999999997</v>
      </c>
      <c r="AD162" s="625">
        <f t="shared" si="758"/>
        <v>4.8947999999999992</v>
      </c>
      <c r="AE162" s="625">
        <f t="shared" si="758"/>
        <v>27.925799999999999</v>
      </c>
      <c r="AF162" s="625">
        <f t="shared" si="758"/>
        <v>30.124199999999998</v>
      </c>
      <c r="AG162" s="625">
        <f t="shared" si="758"/>
        <v>18.369599999999998</v>
      </c>
      <c r="AH162" s="625">
        <f t="shared" si="758"/>
        <v>10.145399999999999</v>
      </c>
      <c r="AI162" s="625">
        <f t="shared" si="758"/>
        <v>2.3735999999999997</v>
      </c>
      <c r="AJ162" s="625">
        <f t="shared" si="758"/>
        <v>1.6889999999999998</v>
      </c>
      <c r="AK162" s="625">
        <f t="shared" si="759"/>
        <v>11.310599999999999</v>
      </c>
      <c r="AL162" s="625">
        <f t="shared" si="759"/>
        <v>1.6889999999999998</v>
      </c>
      <c r="AM162" s="625">
        <f t="shared" si="759"/>
        <v>11.8614</v>
      </c>
      <c r="AN162" s="625">
        <f t="shared" si="759"/>
        <v>1.6889999999999998</v>
      </c>
      <c r="AO162" s="625">
        <f t="shared" si="759"/>
        <v>59.923199999999994</v>
      </c>
      <c r="AP162" s="625">
        <f t="shared" si="759"/>
        <v>1.6889999999999998</v>
      </c>
      <c r="AQ162" s="625">
        <f t="shared" si="759"/>
        <v>3.0071999999999997</v>
      </c>
      <c r="AR162" s="625">
        <f t="shared" si="759"/>
        <v>1.6889999999999998</v>
      </c>
      <c r="AS162" s="625">
        <f t="shared" si="759"/>
        <v>2.1017999999999999</v>
      </c>
      <c r="AT162" s="625">
        <f t="shared" si="759"/>
        <v>1.6889999999999998</v>
      </c>
      <c r="AU162" s="625">
        <f t="shared" si="759"/>
        <v>1.6889999999999998</v>
      </c>
      <c r="AV162" s="625">
        <f t="shared" si="759"/>
        <v>2.0099999999999998</v>
      </c>
      <c r="AW162" s="625">
        <f t="shared" si="759"/>
        <v>0</v>
      </c>
      <c r="AX162" s="625">
        <f t="shared" si="759"/>
        <v>0</v>
      </c>
      <c r="AY162" s="625">
        <f t="shared" si="759"/>
        <v>0</v>
      </c>
      <c r="AZ162" s="625">
        <f t="shared" si="760"/>
        <v>0</v>
      </c>
      <c r="BA162" s="625">
        <f t="shared" si="761"/>
        <v>0</v>
      </c>
      <c r="BB162" s="625">
        <f t="shared" si="761"/>
        <v>0</v>
      </c>
      <c r="BC162" s="625">
        <f t="shared" si="761"/>
        <v>0.76439999999999997</v>
      </c>
      <c r="BD162" s="625">
        <f t="shared" si="761"/>
        <v>0</v>
      </c>
      <c r="BE162" s="625">
        <f t="shared" si="761"/>
        <v>0</v>
      </c>
      <c r="BF162" s="625">
        <f t="shared" si="761"/>
        <v>0</v>
      </c>
      <c r="BG162" s="625">
        <f t="shared" si="761"/>
        <v>0</v>
      </c>
      <c r="BH162" s="625">
        <f t="shared" si="761"/>
        <v>0</v>
      </c>
      <c r="BI162" s="625">
        <f t="shared" si="761"/>
        <v>0</v>
      </c>
      <c r="BJ162" s="625">
        <f t="shared" si="761"/>
        <v>0</v>
      </c>
      <c r="BK162" s="625">
        <f t="shared" si="762"/>
        <v>0</v>
      </c>
      <c r="BL162" s="625">
        <f t="shared" si="762"/>
        <v>0</v>
      </c>
      <c r="BM162" s="625">
        <f t="shared" si="762"/>
        <v>0</v>
      </c>
      <c r="BN162" s="625">
        <f t="shared" si="762"/>
        <v>0</v>
      </c>
      <c r="BO162" s="625">
        <f t="shared" si="762"/>
        <v>0</v>
      </c>
      <c r="BP162" s="625">
        <f t="shared" si="762"/>
        <v>0</v>
      </c>
      <c r="BQ162" s="625">
        <f t="shared" si="762"/>
        <v>0</v>
      </c>
      <c r="BR162" s="625">
        <f t="shared" si="762"/>
        <v>0</v>
      </c>
      <c r="BS162" s="625">
        <f t="shared" si="762"/>
        <v>0</v>
      </c>
      <c r="BT162" s="625">
        <f t="shared" si="762"/>
        <v>0</v>
      </c>
      <c r="BU162" s="625">
        <f t="shared" si="762"/>
        <v>0</v>
      </c>
      <c r="BV162" s="625">
        <f t="shared" si="762"/>
        <v>0</v>
      </c>
      <c r="BW162" s="625">
        <f t="shared" si="762"/>
        <v>0</v>
      </c>
      <c r="BX162" s="625">
        <f t="shared" si="763"/>
        <v>0</v>
      </c>
      <c r="BY162" s="625">
        <f t="shared" si="764"/>
        <v>0</v>
      </c>
      <c r="BZ162" s="625">
        <f t="shared" si="765"/>
        <v>0</v>
      </c>
      <c r="CA162" s="625">
        <f t="shared" si="766"/>
        <v>0</v>
      </c>
      <c r="CB162" s="625">
        <f t="shared" si="767"/>
        <v>0</v>
      </c>
      <c r="CC162" s="625">
        <f t="shared" si="768"/>
        <v>0</v>
      </c>
      <c r="CD162" s="625">
        <f t="shared" si="769"/>
        <v>0</v>
      </c>
      <c r="CE162" s="625">
        <f t="shared" si="770"/>
        <v>0</v>
      </c>
      <c r="CF162" s="625">
        <f t="shared" si="771"/>
        <v>0</v>
      </c>
      <c r="CG162" s="625">
        <f t="shared" si="772"/>
        <v>0</v>
      </c>
      <c r="CH162" s="625">
        <f t="shared" si="773"/>
        <v>0</v>
      </c>
      <c r="CI162" s="625">
        <f t="shared" si="774"/>
        <v>0</v>
      </c>
      <c r="CJ162" s="625">
        <f t="shared" si="775"/>
        <v>0</v>
      </c>
      <c r="CK162" s="625">
        <f t="shared" si="776"/>
        <v>0</v>
      </c>
      <c r="CL162" s="625">
        <f t="shared" si="777"/>
        <v>0</v>
      </c>
      <c r="CM162" s="625"/>
      <c r="CN162" s="625">
        <f>ROUND(SUM(G162:CM162),0)</f>
        <v>714</v>
      </c>
      <c r="CO162" s="251"/>
      <c r="CP162" s="251">
        <f t="shared" si="778"/>
        <v>0</v>
      </c>
      <c r="CQ162" s="624">
        <f t="shared" si="779"/>
        <v>0</v>
      </c>
      <c r="CR162" s="624">
        <f t="shared" si="780"/>
        <v>196</v>
      </c>
      <c r="CS162" s="624">
        <f t="shared" si="786"/>
        <v>326</v>
      </c>
      <c r="CT162" s="624">
        <f t="shared" si="787"/>
        <v>179</v>
      </c>
      <c r="CU162" s="625">
        <f t="shared" si="788"/>
        <v>12</v>
      </c>
      <c r="CV162" s="624">
        <f t="shared" si="789"/>
        <v>1</v>
      </c>
      <c r="CW162" s="624">
        <f t="shared" si="790"/>
        <v>0</v>
      </c>
      <c r="CX162" s="624">
        <f t="shared" si="791"/>
        <v>0</v>
      </c>
      <c r="CY162" s="27"/>
      <c r="CZ162" s="625">
        <f t="shared" si="781"/>
        <v>23</v>
      </c>
      <c r="DA162" s="653">
        <f>ROUNDUP(SUM(M162:X162),0)</f>
        <v>318</v>
      </c>
      <c r="DB162" s="625">
        <f t="shared" si="793"/>
        <v>271</v>
      </c>
      <c r="DC162" s="625">
        <f t="shared" si="794"/>
        <v>100</v>
      </c>
      <c r="DD162" s="625">
        <f t="shared" si="795"/>
        <v>1</v>
      </c>
      <c r="DE162" s="625">
        <f t="shared" si="796"/>
        <v>0</v>
      </c>
      <c r="DF162" s="625">
        <f t="shared" si="797"/>
        <v>0</v>
      </c>
      <c r="DG162" s="625">
        <f t="shared" si="798"/>
        <v>0</v>
      </c>
      <c r="DH162" s="267">
        <f t="shared" ref="DH162:DH225" si="799">SUM(CQ162:CX162)-SUM(CZ162:DG162)</f>
        <v>1</v>
      </c>
    </row>
    <row r="163" spans="1:112" outlineLevel="1">
      <c r="A163" s="628" t="s">
        <v>100</v>
      </c>
      <c r="B163" s="523">
        <f>'4d 1617 58C PC'!P8</f>
        <v>6.3E-3</v>
      </c>
      <c r="C163" s="12">
        <f>'4e 1718 CS PC'!AP6</f>
        <v>6.3E-3</v>
      </c>
      <c r="D163" s="12">
        <f>'4e 1718 CS PC'!AR6</f>
        <v>8.8999999999999999E-3</v>
      </c>
      <c r="E163" s="12">
        <f>'4f 1819 CS PC'!$AT6</f>
        <v>6.6E-3</v>
      </c>
      <c r="F163" s="12">
        <f>'4f 1819 CS PC'!AQ6</f>
        <v>9.2999999999999992E-3</v>
      </c>
      <c r="G163" s="625">
        <f t="shared" si="783"/>
        <v>0</v>
      </c>
      <c r="H163" s="625">
        <f t="shared" si="783"/>
        <v>0</v>
      </c>
      <c r="I163" s="625">
        <f t="shared" si="783"/>
        <v>0</v>
      </c>
      <c r="J163" s="625">
        <f t="shared" si="784"/>
        <v>0</v>
      </c>
      <c r="K163" s="625">
        <f t="shared" si="785"/>
        <v>244</v>
      </c>
      <c r="L163" s="625">
        <f t="shared" si="755"/>
        <v>0</v>
      </c>
      <c r="M163" s="625">
        <f t="shared" si="755"/>
        <v>244.04310000000001</v>
      </c>
      <c r="N163" s="625">
        <f t="shared" si="755"/>
        <v>247.905</v>
      </c>
      <c r="O163" s="625">
        <f t="shared" si="755"/>
        <v>732.17970000000003</v>
      </c>
      <c r="P163" s="625">
        <f t="shared" si="755"/>
        <v>137.61090000000002</v>
      </c>
      <c r="Q163" s="625">
        <f t="shared" si="755"/>
        <v>244.04310000000001</v>
      </c>
      <c r="R163" s="625">
        <f t="shared" si="755"/>
        <v>209.4246</v>
      </c>
      <c r="S163" s="625">
        <f t="shared" si="756"/>
        <v>261.53820000000002</v>
      </c>
      <c r="T163" s="625">
        <f t="shared" si="756"/>
        <v>307.86360000000002</v>
      </c>
      <c r="U163" s="625">
        <f t="shared" si="756"/>
        <v>193.80240000000001</v>
      </c>
      <c r="V163" s="625">
        <f t="shared" si="756"/>
        <v>201.32640000000001</v>
      </c>
      <c r="W163" s="625">
        <f t="shared" si="756"/>
        <v>473.76119999999997</v>
      </c>
      <c r="X163" s="625">
        <f t="shared" si="756"/>
        <v>157.04040000000001</v>
      </c>
      <c r="Y163" s="625">
        <f t="shared" si="756"/>
        <v>348.62520000000001</v>
      </c>
      <c r="Z163" s="625">
        <f t="shared" si="757"/>
        <v>483.05399999999997</v>
      </c>
      <c r="AA163" s="625">
        <f t="shared" si="758"/>
        <v>395.65679999999998</v>
      </c>
      <c r="AB163" s="625">
        <f t="shared" si="758"/>
        <v>461.17500000000001</v>
      </c>
      <c r="AC163" s="625">
        <f t="shared" si="758"/>
        <v>247.11060000000001</v>
      </c>
      <c r="AD163" s="625">
        <f t="shared" si="758"/>
        <v>53.842799999999997</v>
      </c>
      <c r="AE163" s="625">
        <f t="shared" si="758"/>
        <v>307.18380000000002</v>
      </c>
      <c r="AF163" s="625">
        <f t="shared" si="758"/>
        <v>331.36619999999999</v>
      </c>
      <c r="AG163" s="625">
        <f t="shared" si="758"/>
        <v>202.06559999999999</v>
      </c>
      <c r="AH163" s="625">
        <f t="shared" si="758"/>
        <v>111.5994</v>
      </c>
      <c r="AI163" s="625">
        <f t="shared" si="758"/>
        <v>26.1096</v>
      </c>
      <c r="AJ163" s="625">
        <f t="shared" si="758"/>
        <v>18.579000000000001</v>
      </c>
      <c r="AK163" s="625">
        <f t="shared" si="759"/>
        <v>124.4166</v>
      </c>
      <c r="AL163" s="625">
        <f t="shared" si="759"/>
        <v>18.579000000000001</v>
      </c>
      <c r="AM163" s="625">
        <f t="shared" si="759"/>
        <v>130.47540000000001</v>
      </c>
      <c r="AN163" s="625">
        <f t="shared" si="759"/>
        <v>18.579000000000001</v>
      </c>
      <c r="AO163" s="625">
        <f t="shared" si="759"/>
        <v>659.15520000000004</v>
      </c>
      <c r="AP163" s="625">
        <f t="shared" si="759"/>
        <v>18.579000000000001</v>
      </c>
      <c r="AQ163" s="625">
        <f t="shared" si="759"/>
        <v>33.0792</v>
      </c>
      <c r="AR163" s="625">
        <f t="shared" si="759"/>
        <v>18.579000000000001</v>
      </c>
      <c r="AS163" s="625">
        <f t="shared" si="759"/>
        <v>23.119800000000001</v>
      </c>
      <c r="AT163" s="625">
        <f t="shared" si="759"/>
        <v>18.579000000000001</v>
      </c>
      <c r="AU163" s="625">
        <f t="shared" si="759"/>
        <v>18.579000000000001</v>
      </c>
      <c r="AV163" s="625">
        <f t="shared" si="759"/>
        <v>22.11</v>
      </c>
      <c r="AW163" s="625">
        <f t="shared" si="759"/>
        <v>0</v>
      </c>
      <c r="AX163" s="625">
        <f t="shared" si="759"/>
        <v>0</v>
      </c>
      <c r="AY163" s="625">
        <f t="shared" si="759"/>
        <v>0</v>
      </c>
      <c r="AZ163" s="625">
        <f t="shared" si="760"/>
        <v>0</v>
      </c>
      <c r="BA163" s="625">
        <f t="shared" si="761"/>
        <v>0</v>
      </c>
      <c r="BB163" s="625">
        <f t="shared" si="761"/>
        <v>0</v>
      </c>
      <c r="BC163" s="625">
        <f t="shared" si="761"/>
        <v>8.4084000000000003</v>
      </c>
      <c r="BD163" s="625">
        <f t="shared" si="761"/>
        <v>0</v>
      </c>
      <c r="BE163" s="625">
        <f t="shared" si="761"/>
        <v>0</v>
      </c>
      <c r="BF163" s="625">
        <f t="shared" si="761"/>
        <v>0</v>
      </c>
      <c r="BG163" s="625">
        <f t="shared" si="761"/>
        <v>0</v>
      </c>
      <c r="BH163" s="625">
        <f t="shared" si="761"/>
        <v>0</v>
      </c>
      <c r="BI163" s="625">
        <f t="shared" si="761"/>
        <v>0</v>
      </c>
      <c r="BJ163" s="625">
        <f t="shared" si="761"/>
        <v>0</v>
      </c>
      <c r="BK163" s="625">
        <f t="shared" si="762"/>
        <v>0</v>
      </c>
      <c r="BL163" s="625">
        <f t="shared" si="762"/>
        <v>0</v>
      </c>
      <c r="BM163" s="625">
        <f t="shared" si="762"/>
        <v>0</v>
      </c>
      <c r="BN163" s="625">
        <f t="shared" si="762"/>
        <v>0</v>
      </c>
      <c r="BO163" s="625">
        <f t="shared" si="762"/>
        <v>0</v>
      </c>
      <c r="BP163" s="625">
        <f t="shared" si="762"/>
        <v>0</v>
      </c>
      <c r="BQ163" s="625">
        <f t="shared" si="762"/>
        <v>0</v>
      </c>
      <c r="BR163" s="625">
        <f t="shared" si="762"/>
        <v>0</v>
      </c>
      <c r="BS163" s="625">
        <f t="shared" si="762"/>
        <v>0</v>
      </c>
      <c r="BT163" s="625">
        <f t="shared" si="762"/>
        <v>0</v>
      </c>
      <c r="BU163" s="625">
        <f t="shared" si="762"/>
        <v>0</v>
      </c>
      <c r="BV163" s="625">
        <f t="shared" si="762"/>
        <v>0</v>
      </c>
      <c r="BW163" s="625">
        <f t="shared" si="762"/>
        <v>0</v>
      </c>
      <c r="BX163" s="625">
        <f t="shared" si="763"/>
        <v>0</v>
      </c>
      <c r="BY163" s="625">
        <f t="shared" si="764"/>
        <v>0</v>
      </c>
      <c r="BZ163" s="625">
        <f t="shared" si="765"/>
        <v>0</v>
      </c>
      <c r="CA163" s="625">
        <f t="shared" si="766"/>
        <v>0</v>
      </c>
      <c r="CB163" s="625">
        <f t="shared" si="767"/>
        <v>0</v>
      </c>
      <c r="CC163" s="625">
        <f t="shared" si="768"/>
        <v>0</v>
      </c>
      <c r="CD163" s="625">
        <f t="shared" si="769"/>
        <v>0</v>
      </c>
      <c r="CE163" s="625">
        <f t="shared" si="770"/>
        <v>0</v>
      </c>
      <c r="CF163" s="625">
        <f t="shared" si="771"/>
        <v>0</v>
      </c>
      <c r="CG163" s="625">
        <f t="shared" si="772"/>
        <v>0</v>
      </c>
      <c r="CH163" s="625">
        <f t="shared" si="773"/>
        <v>0</v>
      </c>
      <c r="CI163" s="625">
        <f t="shared" si="774"/>
        <v>0</v>
      </c>
      <c r="CJ163" s="625">
        <f t="shared" si="775"/>
        <v>0</v>
      </c>
      <c r="CK163" s="625">
        <f t="shared" si="776"/>
        <v>0</v>
      </c>
      <c r="CL163" s="625">
        <f t="shared" si="777"/>
        <v>0</v>
      </c>
      <c r="CM163" s="625"/>
      <c r="CN163" s="625">
        <f>ROUND(SUM(G163:CM163),0)</f>
        <v>7753</v>
      </c>
      <c r="CO163" s="251"/>
      <c r="CP163" s="251">
        <f t="shared" si="778"/>
        <v>0</v>
      </c>
      <c r="CQ163" s="624">
        <f t="shared" si="779"/>
        <v>0</v>
      </c>
      <c r="CR163" s="624">
        <f t="shared" si="780"/>
        <v>2059</v>
      </c>
      <c r="CS163" s="624">
        <f t="shared" si="786"/>
        <v>3585</v>
      </c>
      <c r="CT163" s="624">
        <f t="shared" si="787"/>
        <v>1967</v>
      </c>
      <c r="CU163" s="625">
        <f t="shared" si="788"/>
        <v>134</v>
      </c>
      <c r="CV163" s="624">
        <f t="shared" si="789"/>
        <v>8</v>
      </c>
      <c r="CW163" s="624">
        <f t="shared" si="790"/>
        <v>0</v>
      </c>
      <c r="CX163" s="624">
        <f t="shared" si="791"/>
        <v>0</v>
      </c>
      <c r="CY163" s="27"/>
      <c r="CZ163" s="625">
        <f t="shared" si="781"/>
        <v>244</v>
      </c>
      <c r="DA163" s="625">
        <f t="shared" si="792"/>
        <v>3411</v>
      </c>
      <c r="DB163" s="653">
        <f>ROUNDUP(SUM(Y163:AJ163),0)</f>
        <v>2987</v>
      </c>
      <c r="DC163" s="625">
        <f t="shared" si="794"/>
        <v>1104</v>
      </c>
      <c r="DD163" s="625">
        <f t="shared" si="795"/>
        <v>8</v>
      </c>
      <c r="DE163" s="625">
        <f t="shared" si="796"/>
        <v>0</v>
      </c>
      <c r="DF163" s="625">
        <f t="shared" si="797"/>
        <v>0</v>
      </c>
      <c r="DG163" s="625">
        <f t="shared" si="798"/>
        <v>0</v>
      </c>
      <c r="DH163" s="267">
        <f t="shared" si="799"/>
        <v>-1</v>
      </c>
    </row>
    <row r="164" spans="1:112" outlineLevel="1">
      <c r="A164" s="628" t="s">
        <v>101</v>
      </c>
      <c r="B164" s="523">
        <f>'4d 1617 58C PC'!P9</f>
        <v>1E-3</v>
      </c>
      <c r="C164" s="12">
        <f>'4e 1718 CS PC'!AP7</f>
        <v>1E-3</v>
      </c>
      <c r="D164" s="12">
        <f>'4e 1718 CS PC'!AR7</f>
        <v>1.4E-3</v>
      </c>
      <c r="E164" s="12">
        <f>'4f 1819 CS PC'!$AT7</f>
        <v>1E-3</v>
      </c>
      <c r="F164" s="12">
        <f>'4f 1819 CS PC'!AQ7</f>
        <v>1.4E-3</v>
      </c>
      <c r="G164" s="625">
        <f t="shared" si="783"/>
        <v>0</v>
      </c>
      <c r="H164" s="625">
        <f t="shared" si="783"/>
        <v>0</v>
      </c>
      <c r="I164" s="625">
        <f t="shared" si="783"/>
        <v>0</v>
      </c>
      <c r="J164" s="625">
        <f t="shared" si="784"/>
        <v>0</v>
      </c>
      <c r="K164" s="625">
        <f t="shared" si="785"/>
        <v>39</v>
      </c>
      <c r="L164" s="625">
        <f t="shared" si="755"/>
        <v>0</v>
      </c>
      <c r="M164" s="625">
        <f t="shared" si="755"/>
        <v>38.737000000000002</v>
      </c>
      <c r="N164" s="625">
        <f t="shared" si="755"/>
        <v>39.35</v>
      </c>
      <c r="O164" s="625">
        <f t="shared" si="755"/>
        <v>116.21900000000001</v>
      </c>
      <c r="P164" s="625">
        <f t="shared" si="755"/>
        <v>21.843</v>
      </c>
      <c r="Q164" s="625">
        <f t="shared" si="755"/>
        <v>38.737000000000002</v>
      </c>
      <c r="R164" s="625">
        <f t="shared" si="755"/>
        <v>33.241999999999997</v>
      </c>
      <c r="S164" s="625">
        <f t="shared" si="756"/>
        <v>39.627000000000002</v>
      </c>
      <c r="T164" s="625">
        <f t="shared" si="756"/>
        <v>46.646000000000001</v>
      </c>
      <c r="U164" s="625">
        <f t="shared" si="756"/>
        <v>29.364000000000001</v>
      </c>
      <c r="V164" s="625">
        <f t="shared" si="756"/>
        <v>30.504000000000001</v>
      </c>
      <c r="W164" s="625">
        <f t="shared" si="756"/>
        <v>71.781999999999996</v>
      </c>
      <c r="X164" s="625">
        <f t="shared" si="756"/>
        <v>23.794</v>
      </c>
      <c r="Y164" s="625">
        <f t="shared" si="756"/>
        <v>52.822000000000003</v>
      </c>
      <c r="Z164" s="625">
        <f t="shared" si="757"/>
        <v>73.19</v>
      </c>
      <c r="AA164" s="625">
        <f t="shared" si="758"/>
        <v>59.948</v>
      </c>
      <c r="AB164" s="625">
        <f t="shared" si="758"/>
        <v>69.875</v>
      </c>
      <c r="AC164" s="625">
        <f t="shared" si="758"/>
        <v>37.441000000000003</v>
      </c>
      <c r="AD164" s="625">
        <f t="shared" si="758"/>
        <v>8.1579999999999995</v>
      </c>
      <c r="AE164" s="625">
        <f t="shared" si="758"/>
        <v>46.542999999999999</v>
      </c>
      <c r="AF164" s="625">
        <f t="shared" si="758"/>
        <v>50.207000000000001</v>
      </c>
      <c r="AG164" s="625">
        <f t="shared" si="758"/>
        <v>30.616</v>
      </c>
      <c r="AH164" s="625">
        <f t="shared" si="758"/>
        <v>16.908999999999999</v>
      </c>
      <c r="AI164" s="625">
        <f t="shared" si="758"/>
        <v>3.956</v>
      </c>
      <c r="AJ164" s="625">
        <f t="shared" si="758"/>
        <v>2.8149999999999999</v>
      </c>
      <c r="AK164" s="625">
        <f t="shared" si="759"/>
        <v>18.850999999999999</v>
      </c>
      <c r="AL164" s="625">
        <f t="shared" si="759"/>
        <v>2.8149999999999999</v>
      </c>
      <c r="AM164" s="625">
        <f t="shared" si="759"/>
        <v>19.769000000000002</v>
      </c>
      <c r="AN164" s="625">
        <f t="shared" si="759"/>
        <v>2.8149999999999999</v>
      </c>
      <c r="AO164" s="625">
        <f t="shared" si="759"/>
        <v>99.872</v>
      </c>
      <c r="AP164" s="625">
        <f t="shared" si="759"/>
        <v>2.8149999999999999</v>
      </c>
      <c r="AQ164" s="625">
        <f t="shared" si="759"/>
        <v>5.0120000000000005</v>
      </c>
      <c r="AR164" s="625">
        <f t="shared" si="759"/>
        <v>2.8149999999999999</v>
      </c>
      <c r="AS164" s="625">
        <f t="shared" si="759"/>
        <v>3.5030000000000001</v>
      </c>
      <c r="AT164" s="625">
        <f t="shared" si="759"/>
        <v>2.8149999999999999</v>
      </c>
      <c r="AU164" s="625">
        <f t="shared" si="759"/>
        <v>2.8149999999999999</v>
      </c>
      <c r="AV164" s="625">
        <f t="shared" si="759"/>
        <v>3.35</v>
      </c>
      <c r="AW164" s="625">
        <f t="shared" si="759"/>
        <v>0</v>
      </c>
      <c r="AX164" s="625">
        <f t="shared" si="759"/>
        <v>0</v>
      </c>
      <c r="AY164" s="625">
        <f t="shared" si="759"/>
        <v>0</v>
      </c>
      <c r="AZ164" s="625">
        <f t="shared" si="760"/>
        <v>0</v>
      </c>
      <c r="BA164" s="625">
        <f t="shared" si="761"/>
        <v>0</v>
      </c>
      <c r="BB164" s="625">
        <f t="shared" si="761"/>
        <v>0</v>
      </c>
      <c r="BC164" s="625">
        <f t="shared" si="761"/>
        <v>1.274</v>
      </c>
      <c r="BD164" s="625">
        <f t="shared" si="761"/>
        <v>0</v>
      </c>
      <c r="BE164" s="625">
        <f t="shared" si="761"/>
        <v>0</v>
      </c>
      <c r="BF164" s="625">
        <f t="shared" si="761"/>
        <v>0</v>
      </c>
      <c r="BG164" s="625">
        <f t="shared" si="761"/>
        <v>0</v>
      </c>
      <c r="BH164" s="625">
        <f t="shared" si="761"/>
        <v>0</v>
      </c>
      <c r="BI164" s="625">
        <f t="shared" si="761"/>
        <v>0</v>
      </c>
      <c r="BJ164" s="625">
        <f t="shared" si="761"/>
        <v>0</v>
      </c>
      <c r="BK164" s="625">
        <f t="shared" si="762"/>
        <v>0</v>
      </c>
      <c r="BL164" s="625">
        <f t="shared" si="762"/>
        <v>0</v>
      </c>
      <c r="BM164" s="625">
        <f t="shared" si="762"/>
        <v>0</v>
      </c>
      <c r="BN164" s="625">
        <f t="shared" si="762"/>
        <v>0</v>
      </c>
      <c r="BO164" s="625">
        <f t="shared" si="762"/>
        <v>0</v>
      </c>
      <c r="BP164" s="625">
        <f t="shared" si="762"/>
        <v>0</v>
      </c>
      <c r="BQ164" s="625">
        <f t="shared" si="762"/>
        <v>0</v>
      </c>
      <c r="BR164" s="625">
        <f t="shared" si="762"/>
        <v>0</v>
      </c>
      <c r="BS164" s="625">
        <f t="shared" si="762"/>
        <v>0</v>
      </c>
      <c r="BT164" s="625">
        <f t="shared" si="762"/>
        <v>0</v>
      </c>
      <c r="BU164" s="625">
        <f t="shared" si="762"/>
        <v>0</v>
      </c>
      <c r="BV164" s="625">
        <f t="shared" si="762"/>
        <v>0</v>
      </c>
      <c r="BW164" s="625">
        <f t="shared" si="762"/>
        <v>0</v>
      </c>
      <c r="BX164" s="625">
        <f t="shared" si="763"/>
        <v>0</v>
      </c>
      <c r="BY164" s="625">
        <f t="shared" si="764"/>
        <v>0</v>
      </c>
      <c r="BZ164" s="625">
        <f t="shared" si="765"/>
        <v>0</v>
      </c>
      <c r="CA164" s="625">
        <f t="shared" si="766"/>
        <v>0</v>
      </c>
      <c r="CB164" s="625">
        <f t="shared" si="767"/>
        <v>0</v>
      </c>
      <c r="CC164" s="625">
        <f t="shared" si="768"/>
        <v>0</v>
      </c>
      <c r="CD164" s="625">
        <f t="shared" si="769"/>
        <v>0</v>
      </c>
      <c r="CE164" s="625">
        <f t="shared" si="770"/>
        <v>0</v>
      </c>
      <c r="CF164" s="625">
        <f t="shared" si="771"/>
        <v>0</v>
      </c>
      <c r="CG164" s="625">
        <f t="shared" si="772"/>
        <v>0</v>
      </c>
      <c r="CH164" s="625">
        <f t="shared" si="773"/>
        <v>0</v>
      </c>
      <c r="CI164" s="625">
        <f t="shared" si="774"/>
        <v>0</v>
      </c>
      <c r="CJ164" s="625">
        <f t="shared" si="775"/>
        <v>0</v>
      </c>
      <c r="CK164" s="625">
        <f t="shared" si="776"/>
        <v>0</v>
      </c>
      <c r="CL164" s="625">
        <f t="shared" si="777"/>
        <v>0</v>
      </c>
      <c r="CM164" s="625"/>
      <c r="CN164" s="653">
        <f>ROUNDDOWN(SUM(G164:CM164),0)</f>
        <v>1189</v>
      </c>
      <c r="CO164" s="251"/>
      <c r="CP164" s="251">
        <f t="shared" si="778"/>
        <v>0</v>
      </c>
      <c r="CQ164" s="624">
        <f t="shared" si="779"/>
        <v>0</v>
      </c>
      <c r="CR164" s="624">
        <f t="shared" si="780"/>
        <v>327</v>
      </c>
      <c r="CS164" s="624">
        <f t="shared" si="786"/>
        <v>543</v>
      </c>
      <c r="CT164" s="624">
        <f t="shared" si="787"/>
        <v>298</v>
      </c>
      <c r="CU164" s="625">
        <f t="shared" si="788"/>
        <v>20</v>
      </c>
      <c r="CV164" s="624">
        <f t="shared" si="789"/>
        <v>1</v>
      </c>
      <c r="CW164" s="624">
        <f t="shared" si="790"/>
        <v>0</v>
      </c>
      <c r="CX164" s="624">
        <f t="shared" si="791"/>
        <v>0</v>
      </c>
      <c r="CY164" s="27"/>
      <c r="CZ164" s="625">
        <f t="shared" si="781"/>
        <v>39</v>
      </c>
      <c r="DA164" s="653">
        <f>ROUNDUP(SUM(M164:X164),0)</f>
        <v>530</v>
      </c>
      <c r="DB164" s="625">
        <f t="shared" si="793"/>
        <v>452</v>
      </c>
      <c r="DC164" s="625">
        <f t="shared" si="794"/>
        <v>167</v>
      </c>
      <c r="DD164" s="625">
        <f t="shared" si="795"/>
        <v>1</v>
      </c>
      <c r="DE164" s="625">
        <f t="shared" si="796"/>
        <v>0</v>
      </c>
      <c r="DF164" s="625">
        <f t="shared" si="797"/>
        <v>0</v>
      </c>
      <c r="DG164" s="625">
        <f t="shared" si="798"/>
        <v>0</v>
      </c>
      <c r="DH164" s="267">
        <f t="shared" si="799"/>
        <v>0</v>
      </c>
    </row>
    <row r="165" spans="1:112" outlineLevel="1">
      <c r="A165" s="628" t="s">
        <v>103</v>
      </c>
      <c r="B165" s="523">
        <f>'4d 1617 58C PC'!P10</f>
        <v>5.9999999999999995E-4</v>
      </c>
      <c r="C165" s="12">
        <f>'4e 1718 CS PC'!AP8</f>
        <v>5.9999999999999995E-4</v>
      </c>
      <c r="D165" s="12">
        <f>'4e 1718 CS PC'!AR8</f>
        <v>8.9999999999999998E-4</v>
      </c>
      <c r="E165" s="12">
        <f>'4f 1819 CS PC'!$AT8</f>
        <v>5.9999999999999995E-4</v>
      </c>
      <c r="F165" s="12">
        <f>'4f 1819 CS PC'!AQ8</f>
        <v>8.9999999999999998E-4</v>
      </c>
      <c r="G165" s="625">
        <f t="shared" si="783"/>
        <v>0</v>
      </c>
      <c r="H165" s="625">
        <f t="shared" si="783"/>
        <v>0</v>
      </c>
      <c r="I165" s="625">
        <f t="shared" si="783"/>
        <v>0</v>
      </c>
      <c r="J165" s="625">
        <f t="shared" si="784"/>
        <v>0</v>
      </c>
      <c r="K165" s="625">
        <f t="shared" si="785"/>
        <v>23</v>
      </c>
      <c r="L165" s="625">
        <f t="shared" si="755"/>
        <v>0</v>
      </c>
      <c r="M165" s="625">
        <f t="shared" si="755"/>
        <v>23.242199999999997</v>
      </c>
      <c r="N165" s="625">
        <f t="shared" si="755"/>
        <v>23.61</v>
      </c>
      <c r="O165" s="625">
        <f t="shared" si="755"/>
        <v>69.731399999999994</v>
      </c>
      <c r="P165" s="625">
        <f t="shared" si="755"/>
        <v>13.105799999999999</v>
      </c>
      <c r="Q165" s="625">
        <f t="shared" si="755"/>
        <v>23.242199999999997</v>
      </c>
      <c r="R165" s="625">
        <f t="shared" si="755"/>
        <v>19.9452</v>
      </c>
      <c r="S165" s="625">
        <f t="shared" si="756"/>
        <v>23.776199999999999</v>
      </c>
      <c r="T165" s="625">
        <f t="shared" si="756"/>
        <v>27.987599999999997</v>
      </c>
      <c r="U165" s="625">
        <f t="shared" si="756"/>
        <v>17.618399999999998</v>
      </c>
      <c r="V165" s="625">
        <f t="shared" si="756"/>
        <v>18.302399999999999</v>
      </c>
      <c r="W165" s="625">
        <f t="shared" si="756"/>
        <v>43.069199999999995</v>
      </c>
      <c r="X165" s="625">
        <f t="shared" si="756"/>
        <v>14.276399999999999</v>
      </c>
      <c r="Y165" s="625">
        <f t="shared" si="756"/>
        <v>31.693199999999997</v>
      </c>
      <c r="Z165" s="625">
        <f t="shared" si="757"/>
        <v>43.913999999999994</v>
      </c>
      <c r="AA165" s="625">
        <f t="shared" si="758"/>
        <v>35.968799999999995</v>
      </c>
      <c r="AB165" s="625">
        <f t="shared" si="758"/>
        <v>41.924999999999997</v>
      </c>
      <c r="AC165" s="625">
        <f t="shared" si="758"/>
        <v>22.464599999999997</v>
      </c>
      <c r="AD165" s="625">
        <f t="shared" si="758"/>
        <v>4.8947999999999992</v>
      </c>
      <c r="AE165" s="625">
        <f t="shared" si="758"/>
        <v>27.925799999999999</v>
      </c>
      <c r="AF165" s="625">
        <f t="shared" si="758"/>
        <v>30.124199999999998</v>
      </c>
      <c r="AG165" s="625">
        <f t="shared" si="758"/>
        <v>18.369599999999998</v>
      </c>
      <c r="AH165" s="625">
        <f t="shared" si="758"/>
        <v>10.145399999999999</v>
      </c>
      <c r="AI165" s="625">
        <f t="shared" si="758"/>
        <v>2.3735999999999997</v>
      </c>
      <c r="AJ165" s="625">
        <f t="shared" si="758"/>
        <v>1.6889999999999998</v>
      </c>
      <c r="AK165" s="625">
        <f t="shared" si="759"/>
        <v>11.310599999999999</v>
      </c>
      <c r="AL165" s="625">
        <f t="shared" si="759"/>
        <v>1.6889999999999998</v>
      </c>
      <c r="AM165" s="625">
        <f t="shared" si="759"/>
        <v>11.8614</v>
      </c>
      <c r="AN165" s="625">
        <f t="shared" si="759"/>
        <v>1.6889999999999998</v>
      </c>
      <c r="AO165" s="625">
        <f t="shared" si="759"/>
        <v>59.923199999999994</v>
      </c>
      <c r="AP165" s="625">
        <f t="shared" si="759"/>
        <v>1.6889999999999998</v>
      </c>
      <c r="AQ165" s="625">
        <f t="shared" si="759"/>
        <v>3.0071999999999997</v>
      </c>
      <c r="AR165" s="625">
        <f t="shared" si="759"/>
        <v>1.6889999999999998</v>
      </c>
      <c r="AS165" s="625">
        <f t="shared" si="759"/>
        <v>2.1017999999999999</v>
      </c>
      <c r="AT165" s="625">
        <f t="shared" si="759"/>
        <v>1.6889999999999998</v>
      </c>
      <c r="AU165" s="625">
        <f t="shared" si="759"/>
        <v>1.6889999999999998</v>
      </c>
      <c r="AV165" s="625">
        <f t="shared" si="759"/>
        <v>2.0099999999999998</v>
      </c>
      <c r="AW165" s="625">
        <f t="shared" si="759"/>
        <v>0</v>
      </c>
      <c r="AX165" s="625">
        <f t="shared" si="759"/>
        <v>0</v>
      </c>
      <c r="AY165" s="625">
        <f t="shared" si="759"/>
        <v>0</v>
      </c>
      <c r="AZ165" s="625">
        <f t="shared" si="760"/>
        <v>0</v>
      </c>
      <c r="BA165" s="625">
        <f t="shared" si="761"/>
        <v>0</v>
      </c>
      <c r="BB165" s="625">
        <f t="shared" si="761"/>
        <v>0</v>
      </c>
      <c r="BC165" s="625">
        <f t="shared" si="761"/>
        <v>0.76439999999999997</v>
      </c>
      <c r="BD165" s="625">
        <f t="shared" si="761"/>
        <v>0</v>
      </c>
      <c r="BE165" s="625">
        <f t="shared" si="761"/>
        <v>0</v>
      </c>
      <c r="BF165" s="625">
        <f t="shared" si="761"/>
        <v>0</v>
      </c>
      <c r="BG165" s="625">
        <f t="shared" si="761"/>
        <v>0</v>
      </c>
      <c r="BH165" s="625">
        <f t="shared" si="761"/>
        <v>0</v>
      </c>
      <c r="BI165" s="625">
        <f t="shared" si="761"/>
        <v>0</v>
      </c>
      <c r="BJ165" s="625">
        <f t="shared" si="761"/>
        <v>0</v>
      </c>
      <c r="BK165" s="625">
        <f t="shared" si="762"/>
        <v>0</v>
      </c>
      <c r="BL165" s="625">
        <f t="shared" si="762"/>
        <v>0</v>
      </c>
      <c r="BM165" s="625">
        <f t="shared" si="762"/>
        <v>0</v>
      </c>
      <c r="BN165" s="625">
        <f t="shared" si="762"/>
        <v>0</v>
      </c>
      <c r="BO165" s="625">
        <f t="shared" si="762"/>
        <v>0</v>
      </c>
      <c r="BP165" s="625">
        <f t="shared" si="762"/>
        <v>0</v>
      </c>
      <c r="BQ165" s="625">
        <f t="shared" si="762"/>
        <v>0</v>
      </c>
      <c r="BR165" s="625">
        <f t="shared" si="762"/>
        <v>0</v>
      </c>
      <c r="BS165" s="625">
        <f t="shared" si="762"/>
        <v>0</v>
      </c>
      <c r="BT165" s="625">
        <f t="shared" si="762"/>
        <v>0</v>
      </c>
      <c r="BU165" s="625">
        <f t="shared" si="762"/>
        <v>0</v>
      </c>
      <c r="BV165" s="625">
        <f t="shared" si="762"/>
        <v>0</v>
      </c>
      <c r="BW165" s="625">
        <f t="shared" si="762"/>
        <v>0</v>
      </c>
      <c r="BX165" s="625">
        <f t="shared" si="763"/>
        <v>0</v>
      </c>
      <c r="BY165" s="625">
        <f t="shared" si="764"/>
        <v>0</v>
      </c>
      <c r="BZ165" s="625">
        <f t="shared" si="765"/>
        <v>0</v>
      </c>
      <c r="CA165" s="625">
        <f t="shared" si="766"/>
        <v>0</v>
      </c>
      <c r="CB165" s="625">
        <f t="shared" si="767"/>
        <v>0</v>
      </c>
      <c r="CC165" s="625">
        <f t="shared" si="768"/>
        <v>0</v>
      </c>
      <c r="CD165" s="625">
        <f t="shared" si="769"/>
        <v>0</v>
      </c>
      <c r="CE165" s="625">
        <f t="shared" si="770"/>
        <v>0</v>
      </c>
      <c r="CF165" s="625">
        <f t="shared" si="771"/>
        <v>0</v>
      </c>
      <c r="CG165" s="625">
        <f t="shared" si="772"/>
        <v>0</v>
      </c>
      <c r="CH165" s="625">
        <f t="shared" si="773"/>
        <v>0</v>
      </c>
      <c r="CI165" s="625">
        <f t="shared" si="774"/>
        <v>0</v>
      </c>
      <c r="CJ165" s="625">
        <f t="shared" si="775"/>
        <v>0</v>
      </c>
      <c r="CK165" s="625">
        <f t="shared" si="776"/>
        <v>0</v>
      </c>
      <c r="CL165" s="625">
        <f t="shared" si="777"/>
        <v>0</v>
      </c>
      <c r="CM165" s="625"/>
      <c r="CN165" s="625">
        <f>ROUND(SUM(G165:CM165),0)</f>
        <v>714</v>
      </c>
      <c r="CO165" s="251"/>
      <c r="CP165" s="251">
        <f t="shared" si="778"/>
        <v>0</v>
      </c>
      <c r="CQ165" s="624">
        <f t="shared" si="779"/>
        <v>0</v>
      </c>
      <c r="CR165" s="624">
        <f t="shared" si="780"/>
        <v>196</v>
      </c>
      <c r="CS165" s="624">
        <f t="shared" si="786"/>
        <v>326</v>
      </c>
      <c r="CT165" s="624">
        <f t="shared" si="787"/>
        <v>179</v>
      </c>
      <c r="CU165" s="625">
        <f t="shared" si="788"/>
        <v>12</v>
      </c>
      <c r="CV165" s="624">
        <f t="shared" si="789"/>
        <v>1</v>
      </c>
      <c r="CW165" s="624">
        <f t="shared" si="790"/>
        <v>0</v>
      </c>
      <c r="CX165" s="624">
        <f t="shared" si="791"/>
        <v>0</v>
      </c>
      <c r="CY165" s="27"/>
      <c r="CZ165" s="625">
        <f t="shared" si="781"/>
        <v>23</v>
      </c>
      <c r="DA165" s="625">
        <f t="shared" si="792"/>
        <v>318</v>
      </c>
      <c r="DB165" s="653">
        <f>ROUNDUP(SUM(Y165:AJ165),0)</f>
        <v>272</v>
      </c>
      <c r="DC165" s="625">
        <f t="shared" si="794"/>
        <v>100</v>
      </c>
      <c r="DD165" s="625">
        <f t="shared" si="795"/>
        <v>1</v>
      </c>
      <c r="DE165" s="625">
        <f t="shared" si="796"/>
        <v>0</v>
      </c>
      <c r="DF165" s="625">
        <f t="shared" si="797"/>
        <v>0</v>
      </c>
      <c r="DG165" s="625">
        <f t="shared" si="798"/>
        <v>0</v>
      </c>
      <c r="DH165" s="267">
        <f t="shared" si="799"/>
        <v>0</v>
      </c>
    </row>
    <row r="166" spans="1:112" outlineLevel="1">
      <c r="A166" s="628" t="s">
        <v>162</v>
      </c>
      <c r="B166" s="523">
        <f>'4d 1617 58C PC'!P11</f>
        <v>1.9099999999999999E-2</v>
      </c>
      <c r="C166" s="12">
        <f>'4e 1718 CS PC'!AP9</f>
        <v>1.9E-2</v>
      </c>
      <c r="D166" s="12">
        <f>'4e 1718 CS PC'!AR9</f>
        <v>2.6800000000000001E-2</v>
      </c>
      <c r="E166" s="12">
        <f>'4f 1819 CS PC'!$AT9</f>
        <v>1.89E-2</v>
      </c>
      <c r="F166" s="12">
        <f>'4f 1819 CS PC'!AQ9</f>
        <v>2.6800000000000001E-2</v>
      </c>
      <c r="G166" s="625">
        <f t="shared" si="783"/>
        <v>0</v>
      </c>
      <c r="H166" s="625">
        <f t="shared" si="783"/>
        <v>0</v>
      </c>
      <c r="I166" s="625">
        <f t="shared" si="783"/>
        <v>0</v>
      </c>
      <c r="J166" s="625">
        <f t="shared" si="784"/>
        <v>0</v>
      </c>
      <c r="K166" s="625">
        <f t="shared" si="785"/>
        <v>736</v>
      </c>
      <c r="L166" s="625">
        <f t="shared" si="755"/>
        <v>0</v>
      </c>
      <c r="M166" s="625">
        <f t="shared" si="755"/>
        <v>736.00299999999993</v>
      </c>
      <c r="N166" s="625">
        <f t="shared" si="755"/>
        <v>747.65</v>
      </c>
      <c r="O166" s="625">
        <f t="shared" si="755"/>
        <v>2208.1610000000001</v>
      </c>
      <c r="P166" s="625">
        <f t="shared" si="755"/>
        <v>415.017</v>
      </c>
      <c r="Q166" s="625">
        <f t="shared" si="755"/>
        <v>736.00299999999993</v>
      </c>
      <c r="R166" s="625">
        <f t="shared" si="755"/>
        <v>631.59799999999996</v>
      </c>
      <c r="S166" s="625">
        <f t="shared" si="756"/>
        <v>748.95029999999997</v>
      </c>
      <c r="T166" s="625">
        <f t="shared" si="756"/>
        <v>881.60940000000005</v>
      </c>
      <c r="U166" s="625">
        <f t="shared" si="756"/>
        <v>554.9796</v>
      </c>
      <c r="V166" s="625">
        <f t="shared" si="756"/>
        <v>576.52560000000005</v>
      </c>
      <c r="W166" s="625">
        <f t="shared" si="756"/>
        <v>1356.6798000000001</v>
      </c>
      <c r="X166" s="625">
        <f t="shared" si="756"/>
        <v>449.70659999999998</v>
      </c>
      <c r="Y166" s="625">
        <f t="shared" si="756"/>
        <v>998.33580000000006</v>
      </c>
      <c r="Z166" s="625">
        <f t="shared" si="757"/>
        <v>1383.2909999999999</v>
      </c>
      <c r="AA166" s="625">
        <f t="shared" si="758"/>
        <v>1133.0172</v>
      </c>
      <c r="AB166" s="625">
        <f t="shared" si="758"/>
        <v>1320.6375</v>
      </c>
      <c r="AC166" s="625">
        <f t="shared" si="758"/>
        <v>707.63490000000002</v>
      </c>
      <c r="AD166" s="625">
        <f t="shared" si="758"/>
        <v>154.18620000000001</v>
      </c>
      <c r="AE166" s="625">
        <f t="shared" si="758"/>
        <v>879.66269999999997</v>
      </c>
      <c r="AF166" s="625">
        <f t="shared" si="758"/>
        <v>948.91229999999996</v>
      </c>
      <c r="AG166" s="625">
        <f t="shared" si="758"/>
        <v>578.64239999999995</v>
      </c>
      <c r="AH166" s="625">
        <f t="shared" si="758"/>
        <v>319.58010000000002</v>
      </c>
      <c r="AI166" s="625">
        <f t="shared" si="758"/>
        <v>74.7684</v>
      </c>
      <c r="AJ166" s="625">
        <f t="shared" si="758"/>
        <v>53.203499999999998</v>
      </c>
      <c r="AK166" s="625">
        <f t="shared" si="759"/>
        <v>356.28390000000002</v>
      </c>
      <c r="AL166" s="625">
        <f t="shared" si="759"/>
        <v>53.203499999999998</v>
      </c>
      <c r="AM166" s="625">
        <f t="shared" si="759"/>
        <v>373.63409999999999</v>
      </c>
      <c r="AN166" s="625">
        <f t="shared" si="759"/>
        <v>53.203499999999998</v>
      </c>
      <c r="AO166" s="625">
        <f t="shared" si="759"/>
        <v>1887.5808</v>
      </c>
      <c r="AP166" s="625">
        <f t="shared" si="759"/>
        <v>53.203499999999998</v>
      </c>
      <c r="AQ166" s="625">
        <f t="shared" si="759"/>
        <v>94.726799999999997</v>
      </c>
      <c r="AR166" s="625">
        <f t="shared" si="759"/>
        <v>53.203499999999998</v>
      </c>
      <c r="AS166" s="625">
        <f t="shared" si="759"/>
        <v>66.206699999999998</v>
      </c>
      <c r="AT166" s="625">
        <f t="shared" si="759"/>
        <v>53.203499999999998</v>
      </c>
      <c r="AU166" s="625">
        <f t="shared" si="759"/>
        <v>53.203499999999998</v>
      </c>
      <c r="AV166" s="625">
        <f t="shared" si="759"/>
        <v>63.314999999999998</v>
      </c>
      <c r="AW166" s="625">
        <f t="shared" si="759"/>
        <v>0</v>
      </c>
      <c r="AX166" s="625">
        <f t="shared" si="759"/>
        <v>0</v>
      </c>
      <c r="AY166" s="625">
        <f t="shared" si="759"/>
        <v>0</v>
      </c>
      <c r="AZ166" s="625">
        <f t="shared" si="760"/>
        <v>0</v>
      </c>
      <c r="BA166" s="625">
        <f t="shared" si="761"/>
        <v>0</v>
      </c>
      <c r="BB166" s="625">
        <f t="shared" si="761"/>
        <v>0</v>
      </c>
      <c r="BC166" s="625">
        <f t="shared" si="761"/>
        <v>24.078600000000002</v>
      </c>
      <c r="BD166" s="625">
        <f t="shared" si="761"/>
        <v>0</v>
      </c>
      <c r="BE166" s="625">
        <f t="shared" si="761"/>
        <v>0</v>
      </c>
      <c r="BF166" s="625">
        <f t="shared" si="761"/>
        <v>0</v>
      </c>
      <c r="BG166" s="625">
        <f t="shared" si="761"/>
        <v>0</v>
      </c>
      <c r="BH166" s="625">
        <f t="shared" si="761"/>
        <v>0</v>
      </c>
      <c r="BI166" s="625">
        <f t="shared" si="761"/>
        <v>0</v>
      </c>
      <c r="BJ166" s="625">
        <f t="shared" si="761"/>
        <v>0</v>
      </c>
      <c r="BK166" s="625">
        <f t="shared" si="762"/>
        <v>0</v>
      </c>
      <c r="BL166" s="625">
        <f t="shared" si="762"/>
        <v>0</v>
      </c>
      <c r="BM166" s="625">
        <f t="shared" si="762"/>
        <v>0</v>
      </c>
      <c r="BN166" s="625">
        <f t="shared" si="762"/>
        <v>0</v>
      </c>
      <c r="BO166" s="625">
        <f t="shared" si="762"/>
        <v>0</v>
      </c>
      <c r="BP166" s="625">
        <f t="shared" si="762"/>
        <v>0</v>
      </c>
      <c r="BQ166" s="625">
        <f t="shared" si="762"/>
        <v>0</v>
      </c>
      <c r="BR166" s="625">
        <f t="shared" si="762"/>
        <v>0</v>
      </c>
      <c r="BS166" s="625">
        <f t="shared" si="762"/>
        <v>0</v>
      </c>
      <c r="BT166" s="625">
        <f t="shared" si="762"/>
        <v>0</v>
      </c>
      <c r="BU166" s="625">
        <f t="shared" si="762"/>
        <v>0</v>
      </c>
      <c r="BV166" s="625">
        <f t="shared" si="762"/>
        <v>0</v>
      </c>
      <c r="BW166" s="625">
        <f t="shared" si="762"/>
        <v>0</v>
      </c>
      <c r="BX166" s="625">
        <f t="shared" si="763"/>
        <v>0</v>
      </c>
      <c r="BY166" s="625">
        <f t="shared" si="764"/>
        <v>0</v>
      </c>
      <c r="BZ166" s="625">
        <f t="shared" si="765"/>
        <v>0</v>
      </c>
      <c r="CA166" s="625">
        <f t="shared" si="766"/>
        <v>0</v>
      </c>
      <c r="CB166" s="625">
        <f t="shared" si="767"/>
        <v>0</v>
      </c>
      <c r="CC166" s="625">
        <f t="shared" si="768"/>
        <v>0</v>
      </c>
      <c r="CD166" s="625">
        <f t="shared" si="769"/>
        <v>0</v>
      </c>
      <c r="CE166" s="625">
        <f t="shared" si="770"/>
        <v>0</v>
      </c>
      <c r="CF166" s="625">
        <f t="shared" si="771"/>
        <v>0</v>
      </c>
      <c r="CG166" s="625">
        <f t="shared" si="772"/>
        <v>0</v>
      </c>
      <c r="CH166" s="625">
        <f t="shared" si="773"/>
        <v>0</v>
      </c>
      <c r="CI166" s="625">
        <f t="shared" si="774"/>
        <v>0</v>
      </c>
      <c r="CJ166" s="625">
        <f t="shared" si="775"/>
        <v>0</v>
      </c>
      <c r="CK166" s="625">
        <f t="shared" si="776"/>
        <v>0</v>
      </c>
      <c r="CL166" s="625">
        <f t="shared" si="777"/>
        <v>0</v>
      </c>
      <c r="CM166" s="625"/>
      <c r="CN166" s="625">
        <f>ROUND(SUM(G166:CM166),0)</f>
        <v>22516</v>
      </c>
      <c r="CO166" s="251"/>
      <c r="CP166" s="251">
        <f t="shared" si="778"/>
        <v>0</v>
      </c>
      <c r="CQ166" s="624">
        <f t="shared" si="779"/>
        <v>0</v>
      </c>
      <c r="CR166" s="624">
        <f t="shared" si="780"/>
        <v>6210</v>
      </c>
      <c r="CS166" s="624">
        <f t="shared" si="786"/>
        <v>10266</v>
      </c>
      <c r="CT166" s="624">
        <f t="shared" si="787"/>
        <v>5632</v>
      </c>
      <c r="CU166" s="625">
        <f t="shared" si="788"/>
        <v>384</v>
      </c>
      <c r="CV166" s="624">
        <f t="shared" si="789"/>
        <v>24</v>
      </c>
      <c r="CW166" s="624">
        <f t="shared" si="790"/>
        <v>0</v>
      </c>
      <c r="CX166" s="624">
        <f t="shared" si="791"/>
        <v>0</v>
      </c>
      <c r="CY166" s="27"/>
      <c r="CZ166" s="625">
        <f t="shared" si="781"/>
        <v>736</v>
      </c>
      <c r="DA166" s="625">
        <f t="shared" si="792"/>
        <v>10043</v>
      </c>
      <c r="DB166" s="625">
        <f t="shared" si="793"/>
        <v>8552</v>
      </c>
      <c r="DC166" s="625">
        <f t="shared" si="794"/>
        <v>3161</v>
      </c>
      <c r="DD166" s="625">
        <f t="shared" si="795"/>
        <v>24</v>
      </c>
      <c r="DE166" s="625">
        <f t="shared" si="796"/>
        <v>0</v>
      </c>
      <c r="DF166" s="625">
        <f t="shared" si="797"/>
        <v>0</v>
      </c>
      <c r="DG166" s="625">
        <f t="shared" si="798"/>
        <v>0</v>
      </c>
      <c r="DH166" s="267">
        <f t="shared" si="799"/>
        <v>0</v>
      </c>
    </row>
    <row r="167" spans="1:112" outlineLevel="1">
      <c r="A167" s="628" t="s">
        <v>104</v>
      </c>
      <c r="B167" s="523">
        <f>'4d 1617 58C PC'!P12</f>
        <v>8.9999999999999998E-4</v>
      </c>
      <c r="C167" s="12">
        <f>'4e 1718 CS PC'!AP10</f>
        <v>8.9999999999999998E-4</v>
      </c>
      <c r="D167" s="12">
        <f>'4e 1718 CS PC'!AR10</f>
        <v>1.2999999999999999E-3</v>
      </c>
      <c r="E167" s="12">
        <f>'4f 1819 CS PC'!$AT10</f>
        <v>1E-3</v>
      </c>
      <c r="F167" s="12">
        <f>'4f 1819 CS PC'!AQ10</f>
        <v>1.4E-3</v>
      </c>
      <c r="G167" s="625">
        <f t="shared" si="783"/>
        <v>0</v>
      </c>
      <c r="H167" s="625">
        <f t="shared" si="783"/>
        <v>0</v>
      </c>
      <c r="I167" s="625">
        <f t="shared" si="783"/>
        <v>0</v>
      </c>
      <c r="J167" s="625">
        <f t="shared" si="784"/>
        <v>0</v>
      </c>
      <c r="K167" s="625">
        <f t="shared" si="785"/>
        <v>35</v>
      </c>
      <c r="L167" s="625">
        <f t="shared" si="755"/>
        <v>0</v>
      </c>
      <c r="M167" s="625">
        <f t="shared" si="755"/>
        <v>34.863300000000002</v>
      </c>
      <c r="N167" s="625">
        <f t="shared" si="755"/>
        <v>35.414999999999999</v>
      </c>
      <c r="O167" s="625">
        <f t="shared" si="755"/>
        <v>104.5971</v>
      </c>
      <c r="P167" s="625">
        <f t="shared" si="755"/>
        <v>19.6587</v>
      </c>
      <c r="Q167" s="625">
        <f t="shared" si="755"/>
        <v>34.863300000000002</v>
      </c>
      <c r="R167" s="625">
        <f t="shared" si="755"/>
        <v>29.9178</v>
      </c>
      <c r="S167" s="625">
        <f t="shared" si="756"/>
        <v>39.627000000000002</v>
      </c>
      <c r="T167" s="625">
        <f t="shared" si="756"/>
        <v>46.646000000000001</v>
      </c>
      <c r="U167" s="625">
        <f t="shared" si="756"/>
        <v>29.364000000000001</v>
      </c>
      <c r="V167" s="625">
        <f t="shared" si="756"/>
        <v>30.504000000000001</v>
      </c>
      <c r="W167" s="625">
        <f t="shared" si="756"/>
        <v>71.781999999999996</v>
      </c>
      <c r="X167" s="625">
        <f t="shared" si="756"/>
        <v>23.794</v>
      </c>
      <c r="Y167" s="625">
        <f t="shared" si="756"/>
        <v>52.822000000000003</v>
      </c>
      <c r="Z167" s="625">
        <f t="shared" si="757"/>
        <v>73.19</v>
      </c>
      <c r="AA167" s="625">
        <f t="shared" si="758"/>
        <v>59.948</v>
      </c>
      <c r="AB167" s="625">
        <f t="shared" si="758"/>
        <v>69.875</v>
      </c>
      <c r="AC167" s="625">
        <f t="shared" si="758"/>
        <v>37.441000000000003</v>
      </c>
      <c r="AD167" s="625">
        <f t="shared" si="758"/>
        <v>8.1579999999999995</v>
      </c>
      <c r="AE167" s="625">
        <f t="shared" si="758"/>
        <v>46.542999999999999</v>
      </c>
      <c r="AF167" s="625">
        <f t="shared" si="758"/>
        <v>50.207000000000001</v>
      </c>
      <c r="AG167" s="625">
        <f t="shared" si="758"/>
        <v>30.616</v>
      </c>
      <c r="AH167" s="625">
        <f t="shared" si="758"/>
        <v>16.908999999999999</v>
      </c>
      <c r="AI167" s="625">
        <f t="shared" si="758"/>
        <v>3.956</v>
      </c>
      <c r="AJ167" s="625">
        <f t="shared" si="758"/>
        <v>2.8149999999999999</v>
      </c>
      <c r="AK167" s="625">
        <f t="shared" si="759"/>
        <v>18.850999999999999</v>
      </c>
      <c r="AL167" s="625">
        <f t="shared" si="759"/>
        <v>2.8149999999999999</v>
      </c>
      <c r="AM167" s="625">
        <f t="shared" si="759"/>
        <v>19.769000000000002</v>
      </c>
      <c r="AN167" s="625">
        <f t="shared" si="759"/>
        <v>2.8149999999999999</v>
      </c>
      <c r="AO167" s="625">
        <f t="shared" si="759"/>
        <v>99.872</v>
      </c>
      <c r="AP167" s="625">
        <f t="shared" si="759"/>
        <v>2.8149999999999999</v>
      </c>
      <c r="AQ167" s="625">
        <f t="shared" si="759"/>
        <v>5.0120000000000005</v>
      </c>
      <c r="AR167" s="625">
        <f t="shared" si="759"/>
        <v>2.8149999999999999</v>
      </c>
      <c r="AS167" s="625">
        <f t="shared" si="759"/>
        <v>3.5030000000000001</v>
      </c>
      <c r="AT167" s="625">
        <f t="shared" si="759"/>
        <v>2.8149999999999999</v>
      </c>
      <c r="AU167" s="625">
        <f t="shared" si="759"/>
        <v>2.8149999999999999</v>
      </c>
      <c r="AV167" s="625">
        <f t="shared" si="759"/>
        <v>3.35</v>
      </c>
      <c r="AW167" s="625">
        <f t="shared" si="759"/>
        <v>0</v>
      </c>
      <c r="AX167" s="625">
        <f t="shared" si="759"/>
        <v>0</v>
      </c>
      <c r="AY167" s="625">
        <f t="shared" si="759"/>
        <v>0</v>
      </c>
      <c r="AZ167" s="625">
        <f t="shared" si="760"/>
        <v>0</v>
      </c>
      <c r="BA167" s="625">
        <f t="shared" si="761"/>
        <v>0</v>
      </c>
      <c r="BB167" s="625">
        <f t="shared" si="761"/>
        <v>0</v>
      </c>
      <c r="BC167" s="625">
        <f t="shared" si="761"/>
        <v>1.274</v>
      </c>
      <c r="BD167" s="625">
        <f t="shared" si="761"/>
        <v>0</v>
      </c>
      <c r="BE167" s="625">
        <f t="shared" si="761"/>
        <v>0</v>
      </c>
      <c r="BF167" s="625">
        <f t="shared" si="761"/>
        <v>0</v>
      </c>
      <c r="BG167" s="625">
        <f t="shared" si="761"/>
        <v>0</v>
      </c>
      <c r="BH167" s="625">
        <f t="shared" si="761"/>
        <v>0</v>
      </c>
      <c r="BI167" s="625">
        <f t="shared" si="761"/>
        <v>0</v>
      </c>
      <c r="BJ167" s="625">
        <f t="shared" si="761"/>
        <v>0</v>
      </c>
      <c r="BK167" s="625">
        <f t="shared" si="762"/>
        <v>0</v>
      </c>
      <c r="BL167" s="625">
        <f t="shared" si="762"/>
        <v>0</v>
      </c>
      <c r="BM167" s="625">
        <f t="shared" si="762"/>
        <v>0</v>
      </c>
      <c r="BN167" s="625">
        <f t="shared" si="762"/>
        <v>0</v>
      </c>
      <c r="BO167" s="625">
        <f t="shared" si="762"/>
        <v>0</v>
      </c>
      <c r="BP167" s="625">
        <f t="shared" si="762"/>
        <v>0</v>
      </c>
      <c r="BQ167" s="625">
        <f t="shared" si="762"/>
        <v>0</v>
      </c>
      <c r="BR167" s="625">
        <f t="shared" si="762"/>
        <v>0</v>
      </c>
      <c r="BS167" s="625">
        <f t="shared" si="762"/>
        <v>0</v>
      </c>
      <c r="BT167" s="625">
        <f t="shared" si="762"/>
        <v>0</v>
      </c>
      <c r="BU167" s="625">
        <f t="shared" si="762"/>
        <v>0</v>
      </c>
      <c r="BV167" s="625">
        <f t="shared" si="762"/>
        <v>0</v>
      </c>
      <c r="BW167" s="625">
        <f t="shared" si="762"/>
        <v>0</v>
      </c>
      <c r="BX167" s="625">
        <f t="shared" si="763"/>
        <v>0</v>
      </c>
      <c r="BY167" s="625">
        <f t="shared" si="764"/>
        <v>0</v>
      </c>
      <c r="BZ167" s="625">
        <f t="shared" si="765"/>
        <v>0</v>
      </c>
      <c r="CA167" s="625">
        <f t="shared" si="766"/>
        <v>0</v>
      </c>
      <c r="CB167" s="625">
        <f t="shared" si="767"/>
        <v>0</v>
      </c>
      <c r="CC167" s="625">
        <f t="shared" si="768"/>
        <v>0</v>
      </c>
      <c r="CD167" s="625">
        <f t="shared" si="769"/>
        <v>0</v>
      </c>
      <c r="CE167" s="625">
        <f t="shared" si="770"/>
        <v>0</v>
      </c>
      <c r="CF167" s="625">
        <f t="shared" si="771"/>
        <v>0</v>
      </c>
      <c r="CG167" s="625">
        <f t="shared" si="772"/>
        <v>0</v>
      </c>
      <c r="CH167" s="625">
        <f t="shared" si="773"/>
        <v>0</v>
      </c>
      <c r="CI167" s="625">
        <f t="shared" si="774"/>
        <v>0</v>
      </c>
      <c r="CJ167" s="625">
        <f t="shared" si="775"/>
        <v>0</v>
      </c>
      <c r="CK167" s="625">
        <f t="shared" si="776"/>
        <v>0</v>
      </c>
      <c r="CL167" s="625">
        <f t="shared" si="777"/>
        <v>0</v>
      </c>
      <c r="CM167" s="625"/>
      <c r="CN167" s="653">
        <f>ROUNDDOWN(SUM(G167:CM167),0)</f>
        <v>1157</v>
      </c>
      <c r="CO167" s="251"/>
      <c r="CP167" s="251">
        <f t="shared" si="778"/>
        <v>1</v>
      </c>
      <c r="CQ167" s="624">
        <f t="shared" si="779"/>
        <v>0</v>
      </c>
      <c r="CR167" s="624">
        <f t="shared" si="780"/>
        <v>294</v>
      </c>
      <c r="CS167" s="624">
        <f t="shared" si="786"/>
        <v>543</v>
      </c>
      <c r="CT167" s="624">
        <f t="shared" si="787"/>
        <v>298</v>
      </c>
      <c r="CU167" s="625">
        <f t="shared" si="788"/>
        <v>20</v>
      </c>
      <c r="CV167" s="624">
        <f t="shared" si="789"/>
        <v>1</v>
      </c>
      <c r="CW167" s="624">
        <f t="shared" si="790"/>
        <v>0</v>
      </c>
      <c r="CX167" s="624">
        <f t="shared" si="791"/>
        <v>0</v>
      </c>
      <c r="CY167" s="27"/>
      <c r="CZ167" s="625">
        <f t="shared" si="781"/>
        <v>35</v>
      </c>
      <c r="DA167" s="625">
        <f t="shared" si="792"/>
        <v>501</v>
      </c>
      <c r="DB167" s="625">
        <f t="shared" si="793"/>
        <v>452</v>
      </c>
      <c r="DC167" s="625">
        <f t="shared" si="794"/>
        <v>167</v>
      </c>
      <c r="DD167" s="625">
        <f t="shared" si="795"/>
        <v>1</v>
      </c>
      <c r="DE167" s="625">
        <f t="shared" si="796"/>
        <v>0</v>
      </c>
      <c r="DF167" s="625">
        <f t="shared" si="797"/>
        <v>0</v>
      </c>
      <c r="DG167" s="625">
        <f t="shared" si="798"/>
        <v>0</v>
      </c>
      <c r="DH167" s="267">
        <f t="shared" si="799"/>
        <v>0</v>
      </c>
    </row>
    <row r="168" spans="1:112" outlineLevel="1">
      <c r="A168" s="628" t="s">
        <v>105</v>
      </c>
      <c r="B168" s="523">
        <f>'4d 1617 58C PC'!P13</f>
        <v>3.0000000000000001E-3</v>
      </c>
      <c r="C168" s="12">
        <f>'4e 1718 CS PC'!AP11</f>
        <v>2.8999999999999998E-3</v>
      </c>
      <c r="D168" s="12">
        <f>'4e 1718 CS PC'!AR11</f>
        <v>4.1000000000000003E-3</v>
      </c>
      <c r="E168" s="12">
        <f>'4f 1819 CS PC'!$AT11</f>
        <v>2.8E-3</v>
      </c>
      <c r="F168" s="12">
        <f>'4f 1819 CS PC'!AQ11</f>
        <v>4.0000000000000001E-3</v>
      </c>
      <c r="G168" s="625">
        <f t="shared" si="783"/>
        <v>0</v>
      </c>
      <c r="H168" s="625">
        <f t="shared" si="783"/>
        <v>0</v>
      </c>
      <c r="I168" s="625">
        <f t="shared" si="783"/>
        <v>0</v>
      </c>
      <c r="J168" s="625">
        <f t="shared" si="784"/>
        <v>0</v>
      </c>
      <c r="K168" s="625">
        <f t="shared" si="785"/>
        <v>112</v>
      </c>
      <c r="L168" s="625">
        <f t="shared" si="755"/>
        <v>0</v>
      </c>
      <c r="M168" s="625">
        <f t="shared" si="755"/>
        <v>112.3373</v>
      </c>
      <c r="N168" s="625">
        <f t="shared" si="755"/>
        <v>114.11499999999999</v>
      </c>
      <c r="O168" s="625">
        <f t="shared" si="755"/>
        <v>337.0351</v>
      </c>
      <c r="P168" s="625">
        <f t="shared" si="755"/>
        <v>63.344699999999996</v>
      </c>
      <c r="Q168" s="625">
        <f t="shared" si="755"/>
        <v>112.3373</v>
      </c>
      <c r="R168" s="625">
        <f t="shared" si="755"/>
        <v>96.401799999999994</v>
      </c>
      <c r="S168" s="625">
        <f t="shared" si="756"/>
        <v>110.9556</v>
      </c>
      <c r="T168" s="625">
        <f t="shared" si="756"/>
        <v>130.6088</v>
      </c>
      <c r="U168" s="625">
        <f t="shared" si="756"/>
        <v>82.219200000000001</v>
      </c>
      <c r="V168" s="625">
        <f t="shared" si="756"/>
        <v>85.411199999999994</v>
      </c>
      <c r="W168" s="625">
        <f t="shared" si="756"/>
        <v>200.9896</v>
      </c>
      <c r="X168" s="625">
        <f t="shared" si="756"/>
        <v>66.623199999999997</v>
      </c>
      <c r="Y168" s="625">
        <f t="shared" si="756"/>
        <v>147.9016</v>
      </c>
      <c r="Z168" s="625">
        <f t="shared" si="757"/>
        <v>204.93199999999999</v>
      </c>
      <c r="AA168" s="625">
        <f t="shared" si="758"/>
        <v>167.8544</v>
      </c>
      <c r="AB168" s="625">
        <f t="shared" si="758"/>
        <v>195.65</v>
      </c>
      <c r="AC168" s="625">
        <f t="shared" si="758"/>
        <v>104.8348</v>
      </c>
      <c r="AD168" s="625">
        <f t="shared" si="758"/>
        <v>22.842400000000001</v>
      </c>
      <c r="AE168" s="625">
        <f t="shared" si="758"/>
        <v>130.32040000000001</v>
      </c>
      <c r="AF168" s="625">
        <f t="shared" si="758"/>
        <v>140.5796</v>
      </c>
      <c r="AG168" s="625">
        <f t="shared" si="758"/>
        <v>85.724800000000002</v>
      </c>
      <c r="AH168" s="625">
        <f t="shared" si="758"/>
        <v>47.345199999999998</v>
      </c>
      <c r="AI168" s="625">
        <f t="shared" si="758"/>
        <v>11.0768</v>
      </c>
      <c r="AJ168" s="625">
        <f t="shared" si="758"/>
        <v>7.8819999999999997</v>
      </c>
      <c r="AK168" s="625">
        <f t="shared" si="759"/>
        <v>52.782800000000002</v>
      </c>
      <c r="AL168" s="625">
        <f t="shared" si="759"/>
        <v>7.8819999999999997</v>
      </c>
      <c r="AM168" s="625">
        <f t="shared" si="759"/>
        <v>55.353200000000001</v>
      </c>
      <c r="AN168" s="625">
        <f t="shared" si="759"/>
        <v>7.8819999999999997</v>
      </c>
      <c r="AO168" s="625">
        <f t="shared" si="759"/>
        <v>279.64159999999998</v>
      </c>
      <c r="AP168" s="625">
        <f t="shared" si="759"/>
        <v>7.8819999999999997</v>
      </c>
      <c r="AQ168" s="625">
        <f t="shared" si="759"/>
        <v>14.0336</v>
      </c>
      <c r="AR168" s="625">
        <f t="shared" si="759"/>
        <v>7.8819999999999997</v>
      </c>
      <c r="AS168" s="625">
        <f t="shared" si="759"/>
        <v>9.8084000000000007</v>
      </c>
      <c r="AT168" s="625">
        <f t="shared" si="759"/>
        <v>7.8819999999999997</v>
      </c>
      <c r="AU168" s="625">
        <f t="shared" si="759"/>
        <v>7.8819999999999997</v>
      </c>
      <c r="AV168" s="625">
        <f t="shared" si="759"/>
        <v>9.3800000000000008</v>
      </c>
      <c r="AW168" s="625">
        <f t="shared" si="759"/>
        <v>0</v>
      </c>
      <c r="AX168" s="625">
        <f t="shared" si="759"/>
        <v>0</v>
      </c>
      <c r="AY168" s="625">
        <f t="shared" si="759"/>
        <v>0</v>
      </c>
      <c r="AZ168" s="625">
        <f t="shared" si="760"/>
        <v>0</v>
      </c>
      <c r="BA168" s="625">
        <f t="shared" si="761"/>
        <v>0</v>
      </c>
      <c r="BB168" s="625">
        <f t="shared" si="761"/>
        <v>0</v>
      </c>
      <c r="BC168" s="625">
        <f t="shared" si="761"/>
        <v>3.5672000000000001</v>
      </c>
      <c r="BD168" s="625">
        <f t="shared" si="761"/>
        <v>0</v>
      </c>
      <c r="BE168" s="625">
        <f t="shared" si="761"/>
        <v>0</v>
      </c>
      <c r="BF168" s="625">
        <f t="shared" si="761"/>
        <v>0</v>
      </c>
      <c r="BG168" s="625">
        <f t="shared" si="761"/>
        <v>0</v>
      </c>
      <c r="BH168" s="625">
        <f t="shared" si="761"/>
        <v>0</v>
      </c>
      <c r="BI168" s="625">
        <f t="shared" si="761"/>
        <v>0</v>
      </c>
      <c r="BJ168" s="625">
        <f t="shared" si="761"/>
        <v>0</v>
      </c>
      <c r="BK168" s="625">
        <f t="shared" si="762"/>
        <v>0</v>
      </c>
      <c r="BL168" s="625">
        <f t="shared" si="762"/>
        <v>0</v>
      </c>
      <c r="BM168" s="625">
        <f t="shared" si="762"/>
        <v>0</v>
      </c>
      <c r="BN168" s="625">
        <f t="shared" si="762"/>
        <v>0</v>
      </c>
      <c r="BO168" s="625">
        <f t="shared" si="762"/>
        <v>0</v>
      </c>
      <c r="BP168" s="625">
        <f t="shared" si="762"/>
        <v>0</v>
      </c>
      <c r="BQ168" s="625">
        <f t="shared" si="762"/>
        <v>0</v>
      </c>
      <c r="BR168" s="625">
        <f t="shared" si="762"/>
        <v>0</v>
      </c>
      <c r="BS168" s="625">
        <f t="shared" si="762"/>
        <v>0</v>
      </c>
      <c r="BT168" s="625">
        <f t="shared" si="762"/>
        <v>0</v>
      </c>
      <c r="BU168" s="625">
        <f t="shared" si="762"/>
        <v>0</v>
      </c>
      <c r="BV168" s="625">
        <f t="shared" si="762"/>
        <v>0</v>
      </c>
      <c r="BW168" s="625">
        <f t="shared" si="762"/>
        <v>0</v>
      </c>
      <c r="BX168" s="625">
        <f t="shared" si="763"/>
        <v>0</v>
      </c>
      <c r="BY168" s="625">
        <f t="shared" si="764"/>
        <v>0</v>
      </c>
      <c r="BZ168" s="625">
        <f t="shared" si="765"/>
        <v>0</v>
      </c>
      <c r="CA168" s="625">
        <f t="shared" si="766"/>
        <v>0</v>
      </c>
      <c r="CB168" s="625">
        <f t="shared" si="767"/>
        <v>0</v>
      </c>
      <c r="CC168" s="625">
        <f t="shared" si="768"/>
        <v>0</v>
      </c>
      <c r="CD168" s="625">
        <f t="shared" si="769"/>
        <v>0</v>
      </c>
      <c r="CE168" s="625">
        <f t="shared" si="770"/>
        <v>0</v>
      </c>
      <c r="CF168" s="625">
        <f t="shared" si="771"/>
        <v>0</v>
      </c>
      <c r="CG168" s="625">
        <f t="shared" si="772"/>
        <v>0</v>
      </c>
      <c r="CH168" s="625">
        <f t="shared" si="773"/>
        <v>0</v>
      </c>
      <c r="CI168" s="625">
        <f t="shared" si="774"/>
        <v>0</v>
      </c>
      <c r="CJ168" s="625">
        <f t="shared" si="775"/>
        <v>0</v>
      </c>
      <c r="CK168" s="625">
        <f t="shared" si="776"/>
        <v>0</v>
      </c>
      <c r="CL168" s="625">
        <f t="shared" si="777"/>
        <v>0</v>
      </c>
      <c r="CM168" s="625"/>
      <c r="CN168" s="625">
        <f>ROUND(SUM(G168:CM168),0)</f>
        <v>3363</v>
      </c>
      <c r="CO168" s="251"/>
      <c r="CP168" s="251">
        <f t="shared" si="778"/>
        <v>-1</v>
      </c>
      <c r="CQ168" s="624">
        <f t="shared" si="779"/>
        <v>0</v>
      </c>
      <c r="CR168" s="624">
        <f t="shared" si="780"/>
        <v>948</v>
      </c>
      <c r="CS168" s="624">
        <f t="shared" si="786"/>
        <v>1521</v>
      </c>
      <c r="CT168" s="624">
        <f t="shared" si="787"/>
        <v>834</v>
      </c>
      <c r="CU168" s="625">
        <f t="shared" si="788"/>
        <v>57</v>
      </c>
      <c r="CV168" s="624">
        <f t="shared" si="789"/>
        <v>4</v>
      </c>
      <c r="CW168" s="624">
        <f t="shared" si="790"/>
        <v>0</v>
      </c>
      <c r="CX168" s="624">
        <f t="shared" si="791"/>
        <v>0</v>
      </c>
      <c r="CY168" s="27"/>
      <c r="CZ168" s="625">
        <f t="shared" si="781"/>
        <v>112</v>
      </c>
      <c r="DA168" s="625">
        <f t="shared" si="792"/>
        <v>1512</v>
      </c>
      <c r="DB168" s="625">
        <f t="shared" si="793"/>
        <v>1267</v>
      </c>
      <c r="DC168" s="625">
        <f t="shared" si="794"/>
        <v>468</v>
      </c>
      <c r="DD168" s="625">
        <f t="shared" si="795"/>
        <v>4</v>
      </c>
      <c r="DE168" s="625">
        <f t="shared" si="796"/>
        <v>0</v>
      </c>
      <c r="DF168" s="625">
        <f t="shared" si="797"/>
        <v>0</v>
      </c>
      <c r="DG168" s="625">
        <f t="shared" si="798"/>
        <v>0</v>
      </c>
      <c r="DH168" s="267">
        <f t="shared" si="799"/>
        <v>1</v>
      </c>
    </row>
    <row r="169" spans="1:112" outlineLevel="1">
      <c r="A169" s="628" t="s">
        <v>163</v>
      </c>
      <c r="B169" s="523">
        <f>'4d 1617 58C PC'!P14</f>
        <v>3.9899999999999998E-2</v>
      </c>
      <c r="C169" s="12">
        <f>'4e 1718 CS PC'!AP12</f>
        <v>4.0899999999999999E-2</v>
      </c>
      <c r="D169" s="12">
        <f>'4e 1718 CS PC'!AR12</f>
        <v>5.7599999999999998E-2</v>
      </c>
      <c r="E169" s="12">
        <f>'4f 1819 CS PC'!$AT12</f>
        <v>4.1399999999999999E-2</v>
      </c>
      <c r="F169" s="12">
        <f>'4f 1819 CS PC'!AQ12</f>
        <v>5.8700000000000002E-2</v>
      </c>
      <c r="G169" s="625">
        <f t="shared" si="783"/>
        <v>0</v>
      </c>
      <c r="H169" s="625">
        <f t="shared" si="783"/>
        <v>0</v>
      </c>
      <c r="I169" s="625">
        <f t="shared" si="783"/>
        <v>0</v>
      </c>
      <c r="J169" s="625">
        <f t="shared" si="784"/>
        <v>0</v>
      </c>
      <c r="K169" s="653">
        <f>ROUNDUP(K$159*$C169,0)</f>
        <v>1585</v>
      </c>
      <c r="L169" s="625">
        <f t="shared" si="755"/>
        <v>0</v>
      </c>
      <c r="M169" s="625">
        <f t="shared" si="755"/>
        <v>1584.3433</v>
      </c>
      <c r="N169" s="625">
        <f t="shared" si="755"/>
        <v>1609.415</v>
      </c>
      <c r="O169" s="625">
        <f t="shared" si="755"/>
        <v>4753.3571000000002</v>
      </c>
      <c r="P169" s="625">
        <f t="shared" si="755"/>
        <v>893.37869999999998</v>
      </c>
      <c r="Q169" s="625">
        <f t="shared" si="755"/>
        <v>1584.3433</v>
      </c>
      <c r="R169" s="625">
        <f t="shared" si="755"/>
        <v>1359.5978</v>
      </c>
      <c r="S169" s="625">
        <f t="shared" si="756"/>
        <v>1640.5578</v>
      </c>
      <c r="T169" s="625">
        <f t="shared" si="756"/>
        <v>1931.1443999999999</v>
      </c>
      <c r="U169" s="625">
        <f t="shared" si="756"/>
        <v>1215.6695999999999</v>
      </c>
      <c r="V169" s="625">
        <f t="shared" si="756"/>
        <v>1262.8656000000001</v>
      </c>
      <c r="W169" s="625">
        <f t="shared" si="756"/>
        <v>2971.7748000000001</v>
      </c>
      <c r="X169" s="625">
        <f t="shared" si="756"/>
        <v>985.07159999999999</v>
      </c>
      <c r="Y169" s="625">
        <f t="shared" si="756"/>
        <v>2186.8308000000002</v>
      </c>
      <c r="Z169" s="625">
        <f t="shared" si="757"/>
        <v>3030.0659999999998</v>
      </c>
      <c r="AA169" s="625">
        <f t="shared" si="758"/>
        <v>2481.8472000000002</v>
      </c>
      <c r="AB169" s="625">
        <f t="shared" si="758"/>
        <v>2892.8249999999998</v>
      </c>
      <c r="AC169" s="625">
        <f t="shared" si="758"/>
        <v>1550.0573999999999</v>
      </c>
      <c r="AD169" s="625">
        <f t="shared" si="758"/>
        <v>337.74119999999999</v>
      </c>
      <c r="AE169" s="625">
        <f t="shared" si="758"/>
        <v>1926.8802000000001</v>
      </c>
      <c r="AF169" s="625">
        <f t="shared" si="758"/>
        <v>2078.5697999999998</v>
      </c>
      <c r="AG169" s="625">
        <f t="shared" si="758"/>
        <v>1267.5024000000001</v>
      </c>
      <c r="AH169" s="625">
        <f t="shared" si="758"/>
        <v>700.0326</v>
      </c>
      <c r="AI169" s="625">
        <f t="shared" si="758"/>
        <v>163.7784</v>
      </c>
      <c r="AJ169" s="625">
        <f t="shared" si="758"/>
        <v>116.541</v>
      </c>
      <c r="AK169" s="625">
        <f t="shared" si="759"/>
        <v>780.43139999999994</v>
      </c>
      <c r="AL169" s="625">
        <f t="shared" si="759"/>
        <v>116.541</v>
      </c>
      <c r="AM169" s="625">
        <f t="shared" si="759"/>
        <v>818.4366</v>
      </c>
      <c r="AN169" s="625">
        <f t="shared" si="759"/>
        <v>116.541</v>
      </c>
      <c r="AO169" s="625">
        <f t="shared" si="759"/>
        <v>4134.7007999999996</v>
      </c>
      <c r="AP169" s="625">
        <f t="shared" si="759"/>
        <v>116.541</v>
      </c>
      <c r="AQ169" s="625">
        <f t="shared" si="759"/>
        <v>207.49680000000001</v>
      </c>
      <c r="AR169" s="625">
        <f t="shared" si="759"/>
        <v>116.541</v>
      </c>
      <c r="AS169" s="625">
        <f t="shared" si="759"/>
        <v>145.02420000000001</v>
      </c>
      <c r="AT169" s="625">
        <f t="shared" si="759"/>
        <v>116.541</v>
      </c>
      <c r="AU169" s="625">
        <f t="shared" si="759"/>
        <v>116.541</v>
      </c>
      <c r="AV169" s="625">
        <f t="shared" si="759"/>
        <v>138.69</v>
      </c>
      <c r="AW169" s="625">
        <f t="shared" si="759"/>
        <v>0</v>
      </c>
      <c r="AX169" s="625">
        <f t="shared" si="759"/>
        <v>0</v>
      </c>
      <c r="AY169" s="625">
        <f t="shared" si="759"/>
        <v>0</v>
      </c>
      <c r="AZ169" s="625">
        <f t="shared" si="760"/>
        <v>0</v>
      </c>
      <c r="BA169" s="625">
        <f t="shared" si="761"/>
        <v>0</v>
      </c>
      <c r="BB169" s="625">
        <f t="shared" si="761"/>
        <v>0</v>
      </c>
      <c r="BC169" s="625">
        <f t="shared" si="761"/>
        <v>52.743600000000001</v>
      </c>
      <c r="BD169" s="625">
        <f t="shared" si="761"/>
        <v>0</v>
      </c>
      <c r="BE169" s="625">
        <f t="shared" si="761"/>
        <v>0</v>
      </c>
      <c r="BF169" s="625">
        <f t="shared" si="761"/>
        <v>0</v>
      </c>
      <c r="BG169" s="625">
        <f t="shared" si="761"/>
        <v>0</v>
      </c>
      <c r="BH169" s="625">
        <f t="shared" si="761"/>
        <v>0</v>
      </c>
      <c r="BI169" s="625">
        <f t="shared" si="761"/>
        <v>0</v>
      </c>
      <c r="BJ169" s="625">
        <f t="shared" si="761"/>
        <v>0</v>
      </c>
      <c r="BK169" s="625">
        <f t="shared" si="762"/>
        <v>0</v>
      </c>
      <c r="BL169" s="625">
        <f t="shared" si="762"/>
        <v>0</v>
      </c>
      <c r="BM169" s="625">
        <f t="shared" si="762"/>
        <v>0</v>
      </c>
      <c r="BN169" s="625">
        <f t="shared" si="762"/>
        <v>0</v>
      </c>
      <c r="BO169" s="625">
        <f t="shared" si="762"/>
        <v>0</v>
      </c>
      <c r="BP169" s="625">
        <f t="shared" si="762"/>
        <v>0</v>
      </c>
      <c r="BQ169" s="625">
        <f t="shared" si="762"/>
        <v>0</v>
      </c>
      <c r="BR169" s="625">
        <f t="shared" si="762"/>
        <v>0</v>
      </c>
      <c r="BS169" s="625">
        <f t="shared" si="762"/>
        <v>0</v>
      </c>
      <c r="BT169" s="625">
        <f t="shared" si="762"/>
        <v>0</v>
      </c>
      <c r="BU169" s="625">
        <f t="shared" si="762"/>
        <v>0</v>
      </c>
      <c r="BV169" s="625">
        <f t="shared" si="762"/>
        <v>0</v>
      </c>
      <c r="BW169" s="625">
        <f t="shared" si="762"/>
        <v>0</v>
      </c>
      <c r="BX169" s="625">
        <f t="shared" si="763"/>
        <v>0</v>
      </c>
      <c r="BY169" s="625">
        <f t="shared" si="764"/>
        <v>0</v>
      </c>
      <c r="BZ169" s="625">
        <f t="shared" si="765"/>
        <v>0</v>
      </c>
      <c r="CA169" s="625">
        <f t="shared" si="766"/>
        <v>0</v>
      </c>
      <c r="CB169" s="625">
        <f t="shared" si="767"/>
        <v>0</v>
      </c>
      <c r="CC169" s="625">
        <f t="shared" si="768"/>
        <v>0</v>
      </c>
      <c r="CD169" s="625">
        <f t="shared" si="769"/>
        <v>0</v>
      </c>
      <c r="CE169" s="625">
        <f t="shared" si="770"/>
        <v>0</v>
      </c>
      <c r="CF169" s="625">
        <f t="shared" si="771"/>
        <v>0</v>
      </c>
      <c r="CG169" s="625">
        <f t="shared" si="772"/>
        <v>0</v>
      </c>
      <c r="CH169" s="625">
        <f t="shared" si="773"/>
        <v>0</v>
      </c>
      <c r="CI169" s="625">
        <f t="shared" si="774"/>
        <v>0</v>
      </c>
      <c r="CJ169" s="625">
        <f t="shared" si="775"/>
        <v>0</v>
      </c>
      <c r="CK169" s="625">
        <f t="shared" si="776"/>
        <v>0</v>
      </c>
      <c r="CL169" s="625">
        <f t="shared" si="777"/>
        <v>0</v>
      </c>
      <c r="CM169" s="625"/>
      <c r="CN169" s="625">
        <f>ROUND(SUM(G169:CM169),0)</f>
        <v>49086</v>
      </c>
      <c r="CO169" s="251"/>
      <c r="CP169" s="251">
        <f t="shared" si="778"/>
        <v>1</v>
      </c>
      <c r="CQ169" s="624">
        <f t="shared" si="779"/>
        <v>0</v>
      </c>
      <c r="CR169" s="624">
        <f t="shared" si="780"/>
        <v>13369</v>
      </c>
      <c r="CS169" s="624">
        <f t="shared" si="786"/>
        <v>22486</v>
      </c>
      <c r="CT169" s="624">
        <f t="shared" si="787"/>
        <v>12336</v>
      </c>
      <c r="CU169" s="625">
        <f t="shared" si="788"/>
        <v>841</v>
      </c>
      <c r="CV169" s="624">
        <f t="shared" si="789"/>
        <v>53</v>
      </c>
      <c r="CW169" s="624">
        <f t="shared" si="790"/>
        <v>0</v>
      </c>
      <c r="CX169" s="624">
        <f t="shared" si="791"/>
        <v>0</v>
      </c>
      <c r="CY169" s="27"/>
      <c r="CZ169" s="625">
        <f t="shared" si="781"/>
        <v>1585</v>
      </c>
      <c r="DA169" s="653">
        <f>ROUNDDOWN(SUM(M169:X169),0)</f>
        <v>21791</v>
      </c>
      <c r="DB169" s="625">
        <f t="shared" si="793"/>
        <v>18733</v>
      </c>
      <c r="DC169" s="625">
        <f t="shared" si="794"/>
        <v>6924</v>
      </c>
      <c r="DD169" s="625">
        <f t="shared" si="795"/>
        <v>53</v>
      </c>
      <c r="DE169" s="625">
        <f t="shared" si="796"/>
        <v>0</v>
      </c>
      <c r="DF169" s="625">
        <f t="shared" si="797"/>
        <v>0</v>
      </c>
      <c r="DG169" s="625">
        <f t="shared" si="798"/>
        <v>0</v>
      </c>
      <c r="DH169" s="267">
        <f t="shared" si="799"/>
        <v>-1</v>
      </c>
    </row>
    <row r="170" spans="1:112" outlineLevel="1">
      <c r="A170" s="628" t="s">
        <v>106</v>
      </c>
      <c r="B170" s="523">
        <f>'4d 1617 58C PC'!P15</f>
        <v>8.9999999999999998E-4</v>
      </c>
      <c r="C170" s="12">
        <f>'4e 1718 CS PC'!AP13</f>
        <v>8.9999999999999998E-4</v>
      </c>
      <c r="D170" s="12">
        <f>'4e 1718 CS PC'!AR13</f>
        <v>1.2999999999999999E-3</v>
      </c>
      <c r="E170" s="12">
        <f>'4f 1819 CS PC'!$AT13</f>
        <v>8.9999999999999998E-4</v>
      </c>
      <c r="F170" s="12">
        <f>'4f 1819 CS PC'!AQ13</f>
        <v>1.2999999999999999E-3</v>
      </c>
      <c r="G170" s="625">
        <f t="shared" si="783"/>
        <v>0</v>
      </c>
      <c r="H170" s="625">
        <f t="shared" si="783"/>
        <v>0</v>
      </c>
      <c r="I170" s="625">
        <f t="shared" si="783"/>
        <v>0</v>
      </c>
      <c r="J170" s="625">
        <f t="shared" si="784"/>
        <v>0</v>
      </c>
      <c r="K170" s="625">
        <f t="shared" si="785"/>
        <v>35</v>
      </c>
      <c r="L170" s="625">
        <f t="shared" si="755"/>
        <v>0</v>
      </c>
      <c r="M170" s="625">
        <f t="shared" si="755"/>
        <v>34.863300000000002</v>
      </c>
      <c r="N170" s="625">
        <f t="shared" si="755"/>
        <v>35.414999999999999</v>
      </c>
      <c r="O170" s="625">
        <f t="shared" si="755"/>
        <v>104.5971</v>
      </c>
      <c r="P170" s="625">
        <f t="shared" si="755"/>
        <v>19.6587</v>
      </c>
      <c r="Q170" s="625">
        <f t="shared" si="755"/>
        <v>34.863300000000002</v>
      </c>
      <c r="R170" s="625">
        <f t="shared" si="755"/>
        <v>29.9178</v>
      </c>
      <c r="S170" s="625">
        <f t="shared" ref="S170:Y179" si="800">((S$159)*$E170)</f>
        <v>35.664299999999997</v>
      </c>
      <c r="T170" s="625">
        <f t="shared" si="800"/>
        <v>41.981400000000001</v>
      </c>
      <c r="U170" s="625">
        <f t="shared" si="800"/>
        <v>26.427599999999998</v>
      </c>
      <c r="V170" s="625">
        <f t="shared" si="800"/>
        <v>27.453599999999998</v>
      </c>
      <c r="W170" s="625">
        <f t="shared" si="800"/>
        <v>64.603799999999993</v>
      </c>
      <c r="X170" s="625">
        <f t="shared" si="800"/>
        <v>21.4146</v>
      </c>
      <c r="Y170" s="625">
        <f t="shared" si="800"/>
        <v>47.5398</v>
      </c>
      <c r="Z170" s="625">
        <f t="shared" si="757"/>
        <v>65.870999999999995</v>
      </c>
      <c r="AA170" s="625">
        <f t="shared" ref="AA170:AJ179" si="801">((AA$159)*$E170)</f>
        <v>53.953199999999995</v>
      </c>
      <c r="AB170" s="625">
        <f t="shared" si="801"/>
        <v>62.887499999999996</v>
      </c>
      <c r="AC170" s="625">
        <f t="shared" si="801"/>
        <v>33.696899999999999</v>
      </c>
      <c r="AD170" s="625">
        <f t="shared" si="801"/>
        <v>7.3422000000000001</v>
      </c>
      <c r="AE170" s="625">
        <f t="shared" si="801"/>
        <v>41.8887</v>
      </c>
      <c r="AF170" s="625">
        <f t="shared" si="801"/>
        <v>45.186299999999996</v>
      </c>
      <c r="AG170" s="625">
        <f t="shared" si="801"/>
        <v>27.554399999999998</v>
      </c>
      <c r="AH170" s="625">
        <f t="shared" si="801"/>
        <v>15.2181</v>
      </c>
      <c r="AI170" s="625">
        <f t="shared" si="801"/>
        <v>3.5604</v>
      </c>
      <c r="AJ170" s="625">
        <f t="shared" si="801"/>
        <v>2.5335000000000001</v>
      </c>
      <c r="AK170" s="625">
        <f t="shared" ref="AK170:AY179" si="802">((AK$159)*$E170)</f>
        <v>16.965899999999998</v>
      </c>
      <c r="AL170" s="625">
        <f t="shared" si="802"/>
        <v>2.5335000000000001</v>
      </c>
      <c r="AM170" s="625">
        <f t="shared" si="802"/>
        <v>17.792099999999998</v>
      </c>
      <c r="AN170" s="625">
        <f t="shared" si="802"/>
        <v>2.5335000000000001</v>
      </c>
      <c r="AO170" s="625">
        <f t="shared" si="802"/>
        <v>89.884799999999998</v>
      </c>
      <c r="AP170" s="625">
        <f t="shared" si="802"/>
        <v>2.5335000000000001</v>
      </c>
      <c r="AQ170" s="625">
        <f t="shared" si="802"/>
        <v>4.5107999999999997</v>
      </c>
      <c r="AR170" s="625">
        <f t="shared" si="802"/>
        <v>2.5335000000000001</v>
      </c>
      <c r="AS170" s="625">
        <f t="shared" si="802"/>
        <v>3.1526999999999998</v>
      </c>
      <c r="AT170" s="625">
        <f t="shared" si="802"/>
        <v>2.5335000000000001</v>
      </c>
      <c r="AU170" s="625">
        <f t="shared" si="802"/>
        <v>2.5335000000000001</v>
      </c>
      <c r="AV170" s="625">
        <f t="shared" si="802"/>
        <v>3.0150000000000001</v>
      </c>
      <c r="AW170" s="625">
        <f t="shared" si="802"/>
        <v>0</v>
      </c>
      <c r="AX170" s="625">
        <f t="shared" si="802"/>
        <v>0</v>
      </c>
      <c r="AY170" s="625">
        <f t="shared" si="802"/>
        <v>0</v>
      </c>
      <c r="AZ170" s="625">
        <f t="shared" si="760"/>
        <v>0</v>
      </c>
      <c r="BA170" s="625">
        <f t="shared" ref="BA170:BJ179" si="803">((BA$159)*$E170)</f>
        <v>0</v>
      </c>
      <c r="BB170" s="625">
        <f t="shared" si="803"/>
        <v>0</v>
      </c>
      <c r="BC170" s="625">
        <f t="shared" si="803"/>
        <v>1.1466000000000001</v>
      </c>
      <c r="BD170" s="625">
        <f t="shared" si="803"/>
        <v>0</v>
      </c>
      <c r="BE170" s="625">
        <f t="shared" si="803"/>
        <v>0</v>
      </c>
      <c r="BF170" s="625">
        <f t="shared" si="803"/>
        <v>0</v>
      </c>
      <c r="BG170" s="625">
        <f t="shared" si="803"/>
        <v>0</v>
      </c>
      <c r="BH170" s="625">
        <f t="shared" si="803"/>
        <v>0</v>
      </c>
      <c r="BI170" s="625">
        <f t="shared" si="803"/>
        <v>0</v>
      </c>
      <c r="BJ170" s="625">
        <f t="shared" si="803"/>
        <v>0</v>
      </c>
      <c r="BK170" s="625">
        <f t="shared" ref="BK170:BW179" si="804">((BK$159)*$E170)</f>
        <v>0</v>
      </c>
      <c r="BL170" s="625">
        <f t="shared" si="804"/>
        <v>0</v>
      </c>
      <c r="BM170" s="625">
        <f t="shared" si="804"/>
        <v>0</v>
      </c>
      <c r="BN170" s="625">
        <f t="shared" si="804"/>
        <v>0</v>
      </c>
      <c r="BO170" s="625">
        <f t="shared" si="804"/>
        <v>0</v>
      </c>
      <c r="BP170" s="625">
        <f t="shared" si="804"/>
        <v>0</v>
      </c>
      <c r="BQ170" s="625">
        <f t="shared" si="804"/>
        <v>0</v>
      </c>
      <c r="BR170" s="625">
        <f t="shared" si="804"/>
        <v>0</v>
      </c>
      <c r="BS170" s="625">
        <f t="shared" si="804"/>
        <v>0</v>
      </c>
      <c r="BT170" s="625">
        <f t="shared" si="804"/>
        <v>0</v>
      </c>
      <c r="BU170" s="625">
        <f t="shared" si="804"/>
        <v>0</v>
      </c>
      <c r="BV170" s="625">
        <f t="shared" si="804"/>
        <v>0</v>
      </c>
      <c r="BW170" s="625">
        <f t="shared" si="804"/>
        <v>0</v>
      </c>
      <c r="BX170" s="625">
        <f t="shared" si="763"/>
        <v>0</v>
      </c>
      <c r="BY170" s="625">
        <f t="shared" si="764"/>
        <v>0</v>
      </c>
      <c r="BZ170" s="625">
        <f t="shared" si="765"/>
        <v>0</v>
      </c>
      <c r="CA170" s="625">
        <f t="shared" si="766"/>
        <v>0</v>
      </c>
      <c r="CB170" s="625">
        <f t="shared" si="767"/>
        <v>0</v>
      </c>
      <c r="CC170" s="625">
        <f t="shared" si="768"/>
        <v>0</v>
      </c>
      <c r="CD170" s="625">
        <f t="shared" si="769"/>
        <v>0</v>
      </c>
      <c r="CE170" s="625">
        <f t="shared" si="770"/>
        <v>0</v>
      </c>
      <c r="CF170" s="625">
        <f t="shared" si="771"/>
        <v>0</v>
      </c>
      <c r="CG170" s="625">
        <f t="shared" si="772"/>
        <v>0</v>
      </c>
      <c r="CH170" s="625">
        <f t="shared" si="773"/>
        <v>0</v>
      </c>
      <c r="CI170" s="625">
        <f t="shared" si="774"/>
        <v>0</v>
      </c>
      <c r="CJ170" s="625">
        <f t="shared" si="775"/>
        <v>0</v>
      </c>
      <c r="CK170" s="625">
        <f t="shared" si="776"/>
        <v>0</v>
      </c>
      <c r="CL170" s="625">
        <f t="shared" si="777"/>
        <v>0</v>
      </c>
      <c r="CM170" s="625"/>
      <c r="CN170" s="653">
        <f>ROUNDDOWN(SUM(G170:CM170),0)</f>
        <v>1070</v>
      </c>
      <c r="CO170" s="251"/>
      <c r="CP170" s="251">
        <f t="shared" si="778"/>
        <v>0</v>
      </c>
      <c r="CQ170" s="624">
        <f t="shared" si="779"/>
        <v>0</v>
      </c>
      <c r="CR170" s="624">
        <f t="shared" si="780"/>
        <v>294</v>
      </c>
      <c r="CS170" s="624">
        <f t="shared" si="786"/>
        <v>489</v>
      </c>
      <c r="CT170" s="624">
        <f t="shared" si="787"/>
        <v>268</v>
      </c>
      <c r="CU170" s="625">
        <f t="shared" si="788"/>
        <v>18</v>
      </c>
      <c r="CV170" s="624">
        <f t="shared" si="789"/>
        <v>1</v>
      </c>
      <c r="CW170" s="624">
        <f t="shared" si="790"/>
        <v>0</v>
      </c>
      <c r="CX170" s="624">
        <f t="shared" si="791"/>
        <v>0</v>
      </c>
      <c r="CY170" s="27"/>
      <c r="CZ170" s="625">
        <f t="shared" si="781"/>
        <v>35</v>
      </c>
      <c r="DA170" s="625">
        <f t="shared" si="792"/>
        <v>477</v>
      </c>
      <c r="DB170" s="625">
        <f t="shared" si="793"/>
        <v>407</v>
      </c>
      <c r="DC170" s="653">
        <f>ROUNDDOWN(SUM(AK170:AV170),0)</f>
        <v>150</v>
      </c>
      <c r="DD170" s="625">
        <f t="shared" si="795"/>
        <v>1</v>
      </c>
      <c r="DE170" s="625">
        <f t="shared" si="796"/>
        <v>0</v>
      </c>
      <c r="DF170" s="625">
        <f t="shared" si="797"/>
        <v>0</v>
      </c>
      <c r="DG170" s="625">
        <f t="shared" si="798"/>
        <v>0</v>
      </c>
      <c r="DH170" s="267">
        <f t="shared" si="799"/>
        <v>0</v>
      </c>
    </row>
    <row r="171" spans="1:112" outlineLevel="1">
      <c r="A171" s="628" t="s">
        <v>107</v>
      </c>
      <c r="B171" s="523">
        <f>'4d 1617 58C PC'!P16</f>
        <v>4.3E-3</v>
      </c>
      <c r="C171" s="12">
        <f>'4e 1718 CS PC'!AP14</f>
        <v>4.3E-3</v>
      </c>
      <c r="D171" s="12">
        <f>'4e 1718 CS PC'!AR14</f>
        <v>6.1000000000000004E-3</v>
      </c>
      <c r="E171" s="12">
        <f>'4f 1819 CS PC'!$AT14</f>
        <v>4.4000000000000003E-3</v>
      </c>
      <c r="F171" s="12">
        <f>'4f 1819 CS PC'!AQ14</f>
        <v>6.1999999999999998E-3</v>
      </c>
      <c r="G171" s="625">
        <f t="shared" si="783"/>
        <v>0</v>
      </c>
      <c r="H171" s="625">
        <f t="shared" si="783"/>
        <v>0</v>
      </c>
      <c r="I171" s="625">
        <f t="shared" si="783"/>
        <v>0</v>
      </c>
      <c r="J171" s="625">
        <f t="shared" si="784"/>
        <v>0</v>
      </c>
      <c r="K171" s="625">
        <f t="shared" si="785"/>
        <v>167</v>
      </c>
      <c r="L171" s="625">
        <f t="shared" si="755"/>
        <v>0</v>
      </c>
      <c r="M171" s="625">
        <f t="shared" si="755"/>
        <v>166.56909999999999</v>
      </c>
      <c r="N171" s="625">
        <f t="shared" si="755"/>
        <v>169.20500000000001</v>
      </c>
      <c r="O171" s="625">
        <f t="shared" si="755"/>
        <v>499.74169999999998</v>
      </c>
      <c r="P171" s="625">
        <f t="shared" si="755"/>
        <v>93.924899999999994</v>
      </c>
      <c r="Q171" s="625">
        <f t="shared" si="755"/>
        <v>166.56909999999999</v>
      </c>
      <c r="R171" s="625">
        <f t="shared" si="755"/>
        <v>142.94059999999999</v>
      </c>
      <c r="S171" s="625">
        <f t="shared" si="800"/>
        <v>174.3588</v>
      </c>
      <c r="T171" s="625">
        <f t="shared" si="800"/>
        <v>205.2424</v>
      </c>
      <c r="U171" s="625">
        <f t="shared" si="800"/>
        <v>129.20160000000001</v>
      </c>
      <c r="V171" s="625">
        <f t="shared" si="800"/>
        <v>134.2176</v>
      </c>
      <c r="W171" s="625">
        <f t="shared" si="800"/>
        <v>315.8408</v>
      </c>
      <c r="X171" s="625">
        <f t="shared" si="800"/>
        <v>104.6936</v>
      </c>
      <c r="Y171" s="625">
        <f t="shared" si="800"/>
        <v>232.41680000000002</v>
      </c>
      <c r="Z171" s="625">
        <f t="shared" si="757"/>
        <v>322.036</v>
      </c>
      <c r="AA171" s="625">
        <f t="shared" si="801"/>
        <v>263.77120000000002</v>
      </c>
      <c r="AB171" s="625">
        <f t="shared" si="801"/>
        <v>307.45000000000005</v>
      </c>
      <c r="AC171" s="625">
        <f t="shared" si="801"/>
        <v>164.74040000000002</v>
      </c>
      <c r="AD171" s="625">
        <f t="shared" si="801"/>
        <v>35.895200000000003</v>
      </c>
      <c r="AE171" s="625">
        <f t="shared" si="801"/>
        <v>204.78920000000002</v>
      </c>
      <c r="AF171" s="625">
        <f t="shared" si="801"/>
        <v>220.91080000000002</v>
      </c>
      <c r="AG171" s="625">
        <f t="shared" si="801"/>
        <v>134.71040000000002</v>
      </c>
      <c r="AH171" s="625">
        <f t="shared" si="801"/>
        <v>74.399600000000007</v>
      </c>
      <c r="AI171" s="625">
        <f t="shared" si="801"/>
        <v>17.406400000000001</v>
      </c>
      <c r="AJ171" s="625">
        <f t="shared" si="801"/>
        <v>12.386000000000001</v>
      </c>
      <c r="AK171" s="625">
        <f t="shared" si="802"/>
        <v>82.944400000000002</v>
      </c>
      <c r="AL171" s="625">
        <f t="shared" si="802"/>
        <v>12.386000000000001</v>
      </c>
      <c r="AM171" s="625">
        <f t="shared" si="802"/>
        <v>86.98360000000001</v>
      </c>
      <c r="AN171" s="625">
        <f t="shared" si="802"/>
        <v>12.386000000000001</v>
      </c>
      <c r="AO171" s="625">
        <f t="shared" si="802"/>
        <v>439.43680000000001</v>
      </c>
      <c r="AP171" s="625">
        <f t="shared" si="802"/>
        <v>12.386000000000001</v>
      </c>
      <c r="AQ171" s="625">
        <f t="shared" si="802"/>
        <v>22.052800000000001</v>
      </c>
      <c r="AR171" s="625">
        <f t="shared" si="802"/>
        <v>12.386000000000001</v>
      </c>
      <c r="AS171" s="625">
        <f t="shared" si="802"/>
        <v>15.413200000000002</v>
      </c>
      <c r="AT171" s="625">
        <f t="shared" si="802"/>
        <v>12.386000000000001</v>
      </c>
      <c r="AU171" s="625">
        <f t="shared" si="802"/>
        <v>12.386000000000001</v>
      </c>
      <c r="AV171" s="625">
        <f t="shared" si="802"/>
        <v>14.74</v>
      </c>
      <c r="AW171" s="625">
        <f t="shared" si="802"/>
        <v>0</v>
      </c>
      <c r="AX171" s="625">
        <f t="shared" si="802"/>
        <v>0</v>
      </c>
      <c r="AY171" s="625">
        <f t="shared" si="802"/>
        <v>0</v>
      </c>
      <c r="AZ171" s="625">
        <f t="shared" si="760"/>
        <v>0</v>
      </c>
      <c r="BA171" s="625">
        <f t="shared" si="803"/>
        <v>0</v>
      </c>
      <c r="BB171" s="625">
        <f t="shared" si="803"/>
        <v>0</v>
      </c>
      <c r="BC171" s="625">
        <f t="shared" si="803"/>
        <v>5.6055999999999999</v>
      </c>
      <c r="BD171" s="625">
        <f t="shared" si="803"/>
        <v>0</v>
      </c>
      <c r="BE171" s="625">
        <f t="shared" si="803"/>
        <v>0</v>
      </c>
      <c r="BF171" s="625">
        <f t="shared" si="803"/>
        <v>0</v>
      </c>
      <c r="BG171" s="625">
        <f t="shared" si="803"/>
        <v>0</v>
      </c>
      <c r="BH171" s="625">
        <f t="shared" si="803"/>
        <v>0</v>
      </c>
      <c r="BI171" s="625">
        <f t="shared" si="803"/>
        <v>0</v>
      </c>
      <c r="BJ171" s="625">
        <f t="shared" si="803"/>
        <v>0</v>
      </c>
      <c r="BK171" s="625">
        <f t="shared" si="804"/>
        <v>0</v>
      </c>
      <c r="BL171" s="625">
        <f t="shared" si="804"/>
        <v>0</v>
      </c>
      <c r="BM171" s="625">
        <f t="shared" si="804"/>
        <v>0</v>
      </c>
      <c r="BN171" s="625">
        <f t="shared" si="804"/>
        <v>0</v>
      </c>
      <c r="BO171" s="625">
        <f t="shared" si="804"/>
        <v>0</v>
      </c>
      <c r="BP171" s="625">
        <f t="shared" si="804"/>
        <v>0</v>
      </c>
      <c r="BQ171" s="625">
        <f t="shared" si="804"/>
        <v>0</v>
      </c>
      <c r="BR171" s="625">
        <f t="shared" si="804"/>
        <v>0</v>
      </c>
      <c r="BS171" s="625">
        <f t="shared" si="804"/>
        <v>0</v>
      </c>
      <c r="BT171" s="625">
        <f t="shared" si="804"/>
        <v>0</v>
      </c>
      <c r="BU171" s="625">
        <f t="shared" si="804"/>
        <v>0</v>
      </c>
      <c r="BV171" s="625">
        <f t="shared" si="804"/>
        <v>0</v>
      </c>
      <c r="BW171" s="625">
        <f t="shared" si="804"/>
        <v>0</v>
      </c>
      <c r="BX171" s="625">
        <f t="shared" si="763"/>
        <v>0</v>
      </c>
      <c r="BY171" s="625">
        <f t="shared" si="764"/>
        <v>0</v>
      </c>
      <c r="BZ171" s="625">
        <f t="shared" si="765"/>
        <v>0</v>
      </c>
      <c r="CA171" s="625">
        <f t="shared" si="766"/>
        <v>0</v>
      </c>
      <c r="CB171" s="625">
        <f t="shared" si="767"/>
        <v>0</v>
      </c>
      <c r="CC171" s="625">
        <f t="shared" si="768"/>
        <v>0</v>
      </c>
      <c r="CD171" s="625">
        <f t="shared" si="769"/>
        <v>0</v>
      </c>
      <c r="CE171" s="625">
        <f t="shared" si="770"/>
        <v>0</v>
      </c>
      <c r="CF171" s="625">
        <f t="shared" si="771"/>
        <v>0</v>
      </c>
      <c r="CG171" s="625">
        <f t="shared" si="772"/>
        <v>0</v>
      </c>
      <c r="CH171" s="625">
        <f t="shared" si="773"/>
        <v>0</v>
      </c>
      <c r="CI171" s="625">
        <f t="shared" si="774"/>
        <v>0</v>
      </c>
      <c r="CJ171" s="625">
        <f t="shared" si="775"/>
        <v>0</v>
      </c>
      <c r="CK171" s="625">
        <f t="shared" si="776"/>
        <v>0</v>
      </c>
      <c r="CL171" s="625">
        <f t="shared" si="777"/>
        <v>0</v>
      </c>
      <c r="CM171" s="625"/>
      <c r="CN171" s="653">
        <f>ROUNDUP(SUM(G171:CM171),0)</f>
        <v>5202</v>
      </c>
      <c r="CO171" s="251"/>
      <c r="CP171" s="251">
        <f t="shared" si="778"/>
        <v>0</v>
      </c>
      <c r="CQ171" s="624">
        <f t="shared" si="779"/>
        <v>0</v>
      </c>
      <c r="CR171" s="624">
        <f t="shared" si="780"/>
        <v>1406</v>
      </c>
      <c r="CS171" s="624">
        <f t="shared" si="786"/>
        <v>2390</v>
      </c>
      <c r="CT171" s="624">
        <f t="shared" si="787"/>
        <v>1311</v>
      </c>
      <c r="CU171" s="625">
        <f t="shared" si="788"/>
        <v>89</v>
      </c>
      <c r="CV171" s="624">
        <f t="shared" si="789"/>
        <v>6</v>
      </c>
      <c r="CW171" s="624">
        <f t="shared" si="790"/>
        <v>0</v>
      </c>
      <c r="CX171" s="624">
        <f t="shared" si="791"/>
        <v>0</v>
      </c>
      <c r="CY171" s="27"/>
      <c r="CZ171" s="625">
        <f t="shared" si="781"/>
        <v>167</v>
      </c>
      <c r="DA171" s="625">
        <f t="shared" si="792"/>
        <v>2303</v>
      </c>
      <c r="DB171" s="625">
        <f t="shared" si="793"/>
        <v>1991</v>
      </c>
      <c r="DC171" s="625">
        <f t="shared" si="794"/>
        <v>736</v>
      </c>
      <c r="DD171" s="625">
        <f t="shared" si="795"/>
        <v>6</v>
      </c>
      <c r="DE171" s="625">
        <f t="shared" si="796"/>
        <v>0</v>
      </c>
      <c r="DF171" s="625">
        <f t="shared" si="797"/>
        <v>0</v>
      </c>
      <c r="DG171" s="625">
        <f t="shared" si="798"/>
        <v>0</v>
      </c>
      <c r="DH171" s="267">
        <f t="shared" si="799"/>
        <v>-1</v>
      </c>
    </row>
    <row r="172" spans="1:112" outlineLevel="1">
      <c r="A172" s="628" t="s">
        <v>109</v>
      </c>
      <c r="B172" s="523">
        <f>'4d 1617 58C PC'!P17</f>
        <v>7.6E-3</v>
      </c>
      <c r="C172" s="12">
        <f>'4e 1718 CS PC'!AP15</f>
        <v>7.7000000000000002E-3</v>
      </c>
      <c r="D172" s="12">
        <f>'4e 1718 CS PC'!AR15</f>
        <v>1.0800000000000001E-2</v>
      </c>
      <c r="E172" s="12">
        <f>'4f 1819 CS PC'!$AT15</f>
        <v>8.0000000000000002E-3</v>
      </c>
      <c r="F172" s="12">
        <f>'4f 1819 CS PC'!AQ15</f>
        <v>1.1299999999999999E-2</v>
      </c>
      <c r="G172" s="625">
        <f t="shared" si="783"/>
        <v>0</v>
      </c>
      <c r="H172" s="625">
        <f t="shared" si="783"/>
        <v>0</v>
      </c>
      <c r="I172" s="625">
        <f t="shared" si="783"/>
        <v>0</v>
      </c>
      <c r="J172" s="625">
        <f t="shared" si="784"/>
        <v>0</v>
      </c>
      <c r="K172" s="625">
        <f t="shared" si="785"/>
        <v>298</v>
      </c>
      <c r="L172" s="625">
        <f t="shared" si="755"/>
        <v>0</v>
      </c>
      <c r="M172" s="625">
        <f t="shared" si="755"/>
        <v>298.2749</v>
      </c>
      <c r="N172" s="625">
        <f t="shared" si="755"/>
        <v>302.995</v>
      </c>
      <c r="O172" s="625">
        <f t="shared" si="755"/>
        <v>894.88630000000001</v>
      </c>
      <c r="P172" s="625">
        <f t="shared" si="755"/>
        <v>168.19110000000001</v>
      </c>
      <c r="Q172" s="625">
        <f t="shared" si="755"/>
        <v>298.2749</v>
      </c>
      <c r="R172" s="625">
        <f t="shared" si="755"/>
        <v>255.96340000000001</v>
      </c>
      <c r="S172" s="625">
        <f t="shared" si="800"/>
        <v>317.01600000000002</v>
      </c>
      <c r="T172" s="625">
        <f t="shared" si="800"/>
        <v>373.16800000000001</v>
      </c>
      <c r="U172" s="625">
        <f t="shared" si="800"/>
        <v>234.91200000000001</v>
      </c>
      <c r="V172" s="625">
        <f t="shared" si="800"/>
        <v>244.03200000000001</v>
      </c>
      <c r="W172" s="625">
        <f t="shared" si="800"/>
        <v>574.25599999999997</v>
      </c>
      <c r="X172" s="625">
        <f t="shared" si="800"/>
        <v>190.352</v>
      </c>
      <c r="Y172" s="625">
        <f t="shared" si="800"/>
        <v>422.57600000000002</v>
      </c>
      <c r="Z172" s="625">
        <f t="shared" si="757"/>
        <v>585.52</v>
      </c>
      <c r="AA172" s="625">
        <f t="shared" si="801"/>
        <v>479.584</v>
      </c>
      <c r="AB172" s="625">
        <f t="shared" si="801"/>
        <v>559</v>
      </c>
      <c r="AC172" s="625">
        <f t="shared" si="801"/>
        <v>299.52800000000002</v>
      </c>
      <c r="AD172" s="625">
        <f t="shared" si="801"/>
        <v>65.263999999999996</v>
      </c>
      <c r="AE172" s="625">
        <f t="shared" si="801"/>
        <v>372.34399999999999</v>
      </c>
      <c r="AF172" s="625">
        <f t="shared" si="801"/>
        <v>401.65600000000001</v>
      </c>
      <c r="AG172" s="625">
        <f t="shared" si="801"/>
        <v>244.928</v>
      </c>
      <c r="AH172" s="625">
        <f t="shared" si="801"/>
        <v>135.27199999999999</v>
      </c>
      <c r="AI172" s="625">
        <f t="shared" si="801"/>
        <v>31.648</v>
      </c>
      <c r="AJ172" s="625">
        <f t="shared" si="801"/>
        <v>22.52</v>
      </c>
      <c r="AK172" s="625">
        <f t="shared" si="802"/>
        <v>150.80799999999999</v>
      </c>
      <c r="AL172" s="625">
        <f t="shared" si="802"/>
        <v>22.52</v>
      </c>
      <c r="AM172" s="625">
        <f t="shared" si="802"/>
        <v>158.15200000000002</v>
      </c>
      <c r="AN172" s="625">
        <f t="shared" si="802"/>
        <v>22.52</v>
      </c>
      <c r="AO172" s="625">
        <f t="shared" si="802"/>
        <v>798.976</v>
      </c>
      <c r="AP172" s="625">
        <f t="shared" si="802"/>
        <v>22.52</v>
      </c>
      <c r="AQ172" s="625">
        <f t="shared" si="802"/>
        <v>40.096000000000004</v>
      </c>
      <c r="AR172" s="625">
        <f t="shared" si="802"/>
        <v>22.52</v>
      </c>
      <c r="AS172" s="625">
        <f t="shared" si="802"/>
        <v>28.024000000000001</v>
      </c>
      <c r="AT172" s="625">
        <f t="shared" si="802"/>
        <v>22.52</v>
      </c>
      <c r="AU172" s="625">
        <f t="shared" si="802"/>
        <v>22.52</v>
      </c>
      <c r="AV172" s="625">
        <f t="shared" si="802"/>
        <v>26.8</v>
      </c>
      <c r="AW172" s="625">
        <f t="shared" si="802"/>
        <v>0</v>
      </c>
      <c r="AX172" s="625">
        <f t="shared" si="802"/>
        <v>0</v>
      </c>
      <c r="AY172" s="625">
        <f t="shared" si="802"/>
        <v>0</v>
      </c>
      <c r="AZ172" s="625">
        <f t="shared" si="760"/>
        <v>0</v>
      </c>
      <c r="BA172" s="625">
        <f t="shared" si="803"/>
        <v>0</v>
      </c>
      <c r="BB172" s="625">
        <f t="shared" si="803"/>
        <v>0</v>
      </c>
      <c r="BC172" s="625">
        <f t="shared" si="803"/>
        <v>10.192</v>
      </c>
      <c r="BD172" s="625">
        <f t="shared" si="803"/>
        <v>0</v>
      </c>
      <c r="BE172" s="625">
        <f t="shared" si="803"/>
        <v>0</v>
      </c>
      <c r="BF172" s="625">
        <f t="shared" si="803"/>
        <v>0</v>
      </c>
      <c r="BG172" s="625">
        <f t="shared" si="803"/>
        <v>0</v>
      </c>
      <c r="BH172" s="625">
        <f t="shared" si="803"/>
        <v>0</v>
      </c>
      <c r="BI172" s="625">
        <f t="shared" si="803"/>
        <v>0</v>
      </c>
      <c r="BJ172" s="625">
        <f t="shared" si="803"/>
        <v>0</v>
      </c>
      <c r="BK172" s="625">
        <f t="shared" si="804"/>
        <v>0</v>
      </c>
      <c r="BL172" s="625">
        <f t="shared" si="804"/>
        <v>0</v>
      </c>
      <c r="BM172" s="625">
        <f t="shared" si="804"/>
        <v>0</v>
      </c>
      <c r="BN172" s="625">
        <f t="shared" si="804"/>
        <v>0</v>
      </c>
      <c r="BO172" s="625">
        <f t="shared" si="804"/>
        <v>0</v>
      </c>
      <c r="BP172" s="625">
        <f t="shared" si="804"/>
        <v>0</v>
      </c>
      <c r="BQ172" s="625">
        <f t="shared" si="804"/>
        <v>0</v>
      </c>
      <c r="BR172" s="625">
        <f t="shared" si="804"/>
        <v>0</v>
      </c>
      <c r="BS172" s="625">
        <f t="shared" si="804"/>
        <v>0</v>
      </c>
      <c r="BT172" s="625">
        <f t="shared" si="804"/>
        <v>0</v>
      </c>
      <c r="BU172" s="625">
        <f t="shared" si="804"/>
        <v>0</v>
      </c>
      <c r="BV172" s="625">
        <f t="shared" si="804"/>
        <v>0</v>
      </c>
      <c r="BW172" s="625">
        <f t="shared" si="804"/>
        <v>0</v>
      </c>
      <c r="BX172" s="625">
        <f t="shared" si="763"/>
        <v>0</v>
      </c>
      <c r="BY172" s="625">
        <f t="shared" si="764"/>
        <v>0</v>
      </c>
      <c r="BZ172" s="625">
        <f t="shared" si="765"/>
        <v>0</v>
      </c>
      <c r="CA172" s="625">
        <f t="shared" si="766"/>
        <v>0</v>
      </c>
      <c r="CB172" s="625">
        <f t="shared" si="767"/>
        <v>0</v>
      </c>
      <c r="CC172" s="625">
        <f t="shared" si="768"/>
        <v>0</v>
      </c>
      <c r="CD172" s="625">
        <f t="shared" si="769"/>
        <v>0</v>
      </c>
      <c r="CE172" s="625">
        <f t="shared" si="770"/>
        <v>0</v>
      </c>
      <c r="CF172" s="625">
        <f t="shared" si="771"/>
        <v>0</v>
      </c>
      <c r="CG172" s="625">
        <f t="shared" si="772"/>
        <v>0</v>
      </c>
      <c r="CH172" s="625">
        <f t="shared" si="773"/>
        <v>0</v>
      </c>
      <c r="CI172" s="625">
        <f t="shared" si="774"/>
        <v>0</v>
      </c>
      <c r="CJ172" s="625">
        <f t="shared" si="775"/>
        <v>0</v>
      </c>
      <c r="CK172" s="625">
        <f t="shared" si="776"/>
        <v>0</v>
      </c>
      <c r="CL172" s="625">
        <f t="shared" si="777"/>
        <v>0</v>
      </c>
      <c r="CM172" s="625"/>
      <c r="CN172" s="625">
        <f>ROUND(SUM(G172:CM172),0)</f>
        <v>9418</v>
      </c>
      <c r="CO172" s="251"/>
      <c r="CP172" s="251">
        <f t="shared" si="778"/>
        <v>-1</v>
      </c>
      <c r="CQ172" s="624">
        <f t="shared" si="779"/>
        <v>0</v>
      </c>
      <c r="CR172" s="624">
        <f t="shared" si="780"/>
        <v>2517</v>
      </c>
      <c r="CS172" s="645">
        <f>ROUNDUP(SUM(S172:AD172),0)</f>
        <v>4346</v>
      </c>
      <c r="CT172" s="624">
        <f t="shared" si="787"/>
        <v>2384</v>
      </c>
      <c r="CU172" s="625">
        <f t="shared" si="788"/>
        <v>162</v>
      </c>
      <c r="CV172" s="624">
        <f t="shared" si="789"/>
        <v>10</v>
      </c>
      <c r="CW172" s="624">
        <f t="shared" si="790"/>
        <v>0</v>
      </c>
      <c r="CX172" s="624">
        <f t="shared" si="791"/>
        <v>0</v>
      </c>
      <c r="CY172" s="27"/>
      <c r="CZ172" s="625">
        <f t="shared" si="781"/>
        <v>298</v>
      </c>
      <c r="DA172" s="625">
        <f t="shared" si="792"/>
        <v>4152</v>
      </c>
      <c r="DB172" s="625">
        <f t="shared" si="793"/>
        <v>3620</v>
      </c>
      <c r="DC172" s="625">
        <f t="shared" si="794"/>
        <v>1338</v>
      </c>
      <c r="DD172" s="625">
        <f t="shared" si="795"/>
        <v>10</v>
      </c>
      <c r="DE172" s="625">
        <f t="shared" si="796"/>
        <v>0</v>
      </c>
      <c r="DF172" s="625">
        <f t="shared" si="797"/>
        <v>0</v>
      </c>
      <c r="DG172" s="625">
        <f t="shared" si="798"/>
        <v>0</v>
      </c>
      <c r="DH172" s="267">
        <f t="shared" si="799"/>
        <v>1</v>
      </c>
    </row>
    <row r="173" spans="1:112" outlineLevel="1">
      <c r="A173" s="628" t="s">
        <v>110</v>
      </c>
      <c r="B173" s="523">
        <f>'4d 1617 58C PC'!P18</f>
        <v>4.0000000000000002E-4</v>
      </c>
      <c r="C173" s="12">
        <f>'4e 1718 CS PC'!AP16</f>
        <v>5.0000000000000001E-4</v>
      </c>
      <c r="D173" s="12">
        <f>'4e 1718 CS PC'!AR16</f>
        <v>5.9999999999999995E-4</v>
      </c>
      <c r="E173" s="12">
        <f>'4f 1819 CS PC'!$AT16</f>
        <v>4.0000000000000002E-4</v>
      </c>
      <c r="F173" s="12">
        <f>'4f 1819 CS PC'!AQ16</f>
        <v>5.9999999999999995E-4</v>
      </c>
      <c r="G173" s="625">
        <f t="shared" si="783"/>
        <v>0</v>
      </c>
      <c r="H173" s="625">
        <f t="shared" si="783"/>
        <v>0</v>
      </c>
      <c r="I173" s="625">
        <f t="shared" si="783"/>
        <v>0</v>
      </c>
      <c r="J173" s="625">
        <f t="shared" si="784"/>
        <v>0</v>
      </c>
      <c r="K173" s="625">
        <f t="shared" si="785"/>
        <v>19</v>
      </c>
      <c r="L173" s="625">
        <f t="shared" si="755"/>
        <v>0</v>
      </c>
      <c r="M173" s="625">
        <f t="shared" si="755"/>
        <v>19.368500000000001</v>
      </c>
      <c r="N173" s="625">
        <f t="shared" si="755"/>
        <v>19.675000000000001</v>
      </c>
      <c r="O173" s="625">
        <f t="shared" si="755"/>
        <v>58.109500000000004</v>
      </c>
      <c r="P173" s="625">
        <f t="shared" si="755"/>
        <v>10.9215</v>
      </c>
      <c r="Q173" s="625">
        <f t="shared" si="755"/>
        <v>19.368500000000001</v>
      </c>
      <c r="R173" s="625">
        <f t="shared" si="755"/>
        <v>16.620999999999999</v>
      </c>
      <c r="S173" s="625">
        <f t="shared" si="800"/>
        <v>15.850800000000001</v>
      </c>
      <c r="T173" s="625">
        <f t="shared" si="800"/>
        <v>18.6584</v>
      </c>
      <c r="U173" s="625">
        <f t="shared" si="800"/>
        <v>11.745600000000001</v>
      </c>
      <c r="V173" s="625">
        <f t="shared" si="800"/>
        <v>12.201600000000001</v>
      </c>
      <c r="W173" s="625">
        <f t="shared" si="800"/>
        <v>28.712800000000001</v>
      </c>
      <c r="X173" s="625">
        <f t="shared" si="800"/>
        <v>9.5175999999999998</v>
      </c>
      <c r="Y173" s="625">
        <f t="shared" si="800"/>
        <v>21.128800000000002</v>
      </c>
      <c r="Z173" s="625">
        <f t="shared" si="757"/>
        <v>29.276</v>
      </c>
      <c r="AA173" s="625">
        <f t="shared" si="801"/>
        <v>23.979200000000002</v>
      </c>
      <c r="AB173" s="625">
        <f t="shared" si="801"/>
        <v>27.950000000000003</v>
      </c>
      <c r="AC173" s="625">
        <f t="shared" si="801"/>
        <v>14.9764</v>
      </c>
      <c r="AD173" s="625">
        <f t="shared" si="801"/>
        <v>3.2632000000000003</v>
      </c>
      <c r="AE173" s="625">
        <f t="shared" si="801"/>
        <v>18.6172</v>
      </c>
      <c r="AF173" s="625">
        <f t="shared" si="801"/>
        <v>20.082800000000002</v>
      </c>
      <c r="AG173" s="625">
        <f t="shared" si="801"/>
        <v>12.246400000000001</v>
      </c>
      <c r="AH173" s="625">
        <f t="shared" si="801"/>
        <v>6.7636000000000003</v>
      </c>
      <c r="AI173" s="625">
        <f t="shared" si="801"/>
        <v>1.5824</v>
      </c>
      <c r="AJ173" s="625">
        <f t="shared" si="801"/>
        <v>1.1260000000000001</v>
      </c>
      <c r="AK173" s="625">
        <f t="shared" si="802"/>
        <v>7.5404</v>
      </c>
      <c r="AL173" s="625">
        <f t="shared" si="802"/>
        <v>1.1260000000000001</v>
      </c>
      <c r="AM173" s="625">
        <f t="shared" si="802"/>
        <v>7.9076000000000004</v>
      </c>
      <c r="AN173" s="625">
        <f t="shared" si="802"/>
        <v>1.1260000000000001</v>
      </c>
      <c r="AO173" s="625">
        <f t="shared" si="802"/>
        <v>39.948799999999999</v>
      </c>
      <c r="AP173" s="625">
        <f t="shared" si="802"/>
        <v>1.1260000000000001</v>
      </c>
      <c r="AQ173" s="625">
        <f t="shared" si="802"/>
        <v>2.0047999999999999</v>
      </c>
      <c r="AR173" s="625">
        <f t="shared" si="802"/>
        <v>1.1260000000000001</v>
      </c>
      <c r="AS173" s="625">
        <f t="shared" si="802"/>
        <v>1.4012</v>
      </c>
      <c r="AT173" s="625">
        <f t="shared" si="802"/>
        <v>1.1260000000000001</v>
      </c>
      <c r="AU173" s="625">
        <f t="shared" si="802"/>
        <v>1.1260000000000001</v>
      </c>
      <c r="AV173" s="625">
        <f t="shared" si="802"/>
        <v>1.34</v>
      </c>
      <c r="AW173" s="625">
        <f t="shared" si="802"/>
        <v>0</v>
      </c>
      <c r="AX173" s="625">
        <f t="shared" si="802"/>
        <v>0</v>
      </c>
      <c r="AY173" s="625">
        <f t="shared" si="802"/>
        <v>0</v>
      </c>
      <c r="AZ173" s="625">
        <f t="shared" si="760"/>
        <v>0</v>
      </c>
      <c r="BA173" s="625">
        <f t="shared" si="803"/>
        <v>0</v>
      </c>
      <c r="BB173" s="625">
        <f t="shared" si="803"/>
        <v>0</v>
      </c>
      <c r="BC173" s="625">
        <f t="shared" si="803"/>
        <v>0.50960000000000005</v>
      </c>
      <c r="BD173" s="625">
        <f t="shared" si="803"/>
        <v>0</v>
      </c>
      <c r="BE173" s="625">
        <f t="shared" si="803"/>
        <v>0</v>
      </c>
      <c r="BF173" s="625">
        <f t="shared" si="803"/>
        <v>0</v>
      </c>
      <c r="BG173" s="625">
        <f t="shared" si="803"/>
        <v>0</v>
      </c>
      <c r="BH173" s="625">
        <f t="shared" si="803"/>
        <v>0</v>
      </c>
      <c r="BI173" s="625">
        <f t="shared" si="803"/>
        <v>0</v>
      </c>
      <c r="BJ173" s="625">
        <f t="shared" si="803"/>
        <v>0</v>
      </c>
      <c r="BK173" s="625">
        <f t="shared" si="804"/>
        <v>0</v>
      </c>
      <c r="BL173" s="625">
        <f t="shared" si="804"/>
        <v>0</v>
      </c>
      <c r="BM173" s="625">
        <f t="shared" si="804"/>
        <v>0</v>
      </c>
      <c r="BN173" s="625">
        <f t="shared" si="804"/>
        <v>0</v>
      </c>
      <c r="BO173" s="625">
        <f t="shared" si="804"/>
        <v>0</v>
      </c>
      <c r="BP173" s="625">
        <f t="shared" si="804"/>
        <v>0</v>
      </c>
      <c r="BQ173" s="625">
        <f t="shared" si="804"/>
        <v>0</v>
      </c>
      <c r="BR173" s="625">
        <f t="shared" si="804"/>
        <v>0</v>
      </c>
      <c r="BS173" s="625">
        <f t="shared" si="804"/>
        <v>0</v>
      </c>
      <c r="BT173" s="625">
        <f t="shared" si="804"/>
        <v>0</v>
      </c>
      <c r="BU173" s="625">
        <f t="shared" si="804"/>
        <v>0</v>
      </c>
      <c r="BV173" s="625">
        <f t="shared" si="804"/>
        <v>0</v>
      </c>
      <c r="BW173" s="625">
        <f t="shared" si="804"/>
        <v>0</v>
      </c>
      <c r="BX173" s="625">
        <f t="shared" si="763"/>
        <v>0</v>
      </c>
      <c r="BY173" s="625">
        <f t="shared" si="764"/>
        <v>0</v>
      </c>
      <c r="BZ173" s="625">
        <f t="shared" si="765"/>
        <v>0</v>
      </c>
      <c r="CA173" s="625">
        <f t="shared" si="766"/>
        <v>0</v>
      </c>
      <c r="CB173" s="625">
        <f t="shared" si="767"/>
        <v>0</v>
      </c>
      <c r="CC173" s="625">
        <f t="shared" si="768"/>
        <v>0</v>
      </c>
      <c r="CD173" s="625">
        <f t="shared" si="769"/>
        <v>0</v>
      </c>
      <c r="CE173" s="625">
        <f t="shared" si="770"/>
        <v>0</v>
      </c>
      <c r="CF173" s="625">
        <f t="shared" si="771"/>
        <v>0</v>
      </c>
      <c r="CG173" s="625">
        <f t="shared" si="772"/>
        <v>0</v>
      </c>
      <c r="CH173" s="625">
        <f t="shared" si="773"/>
        <v>0</v>
      </c>
      <c r="CI173" s="625">
        <f t="shared" si="774"/>
        <v>0</v>
      </c>
      <c r="CJ173" s="625">
        <f t="shared" si="775"/>
        <v>0</v>
      </c>
      <c r="CK173" s="625">
        <f t="shared" si="776"/>
        <v>0</v>
      </c>
      <c r="CL173" s="625">
        <f t="shared" si="777"/>
        <v>0</v>
      </c>
      <c r="CM173" s="625"/>
      <c r="CN173" s="653">
        <f>ROUNDDOWN(SUM(G173:CM173),0)</f>
        <v>508</v>
      </c>
      <c r="CO173" s="251"/>
      <c r="CP173" s="251">
        <f t="shared" si="778"/>
        <v>0</v>
      </c>
      <c r="CQ173" s="624">
        <f t="shared" si="779"/>
        <v>0</v>
      </c>
      <c r="CR173" s="624">
        <f t="shared" si="780"/>
        <v>163</v>
      </c>
      <c r="CS173" s="624">
        <f t="shared" si="786"/>
        <v>217</v>
      </c>
      <c r="CT173" s="624">
        <f t="shared" si="787"/>
        <v>119</v>
      </c>
      <c r="CU173" s="625">
        <f t="shared" si="788"/>
        <v>8</v>
      </c>
      <c r="CV173" s="624">
        <f t="shared" si="789"/>
        <v>1</v>
      </c>
      <c r="CW173" s="624">
        <f t="shared" si="790"/>
        <v>0</v>
      </c>
      <c r="CX173" s="624">
        <f t="shared" si="791"/>
        <v>0</v>
      </c>
      <c r="CY173" s="27"/>
      <c r="CZ173" s="625">
        <f t="shared" si="781"/>
        <v>19</v>
      </c>
      <c r="DA173" s="625">
        <f t="shared" si="792"/>
        <v>241</v>
      </c>
      <c r="DB173" s="653">
        <f>ROUNDDOWN(SUM(Y173:AJ173),0)</f>
        <v>180</v>
      </c>
      <c r="DC173" s="625">
        <f t="shared" si="794"/>
        <v>67</v>
      </c>
      <c r="DD173" s="625">
        <f t="shared" si="795"/>
        <v>1</v>
      </c>
      <c r="DE173" s="625">
        <f t="shared" si="796"/>
        <v>0</v>
      </c>
      <c r="DF173" s="625">
        <f t="shared" si="797"/>
        <v>0</v>
      </c>
      <c r="DG173" s="625">
        <f t="shared" si="798"/>
        <v>0</v>
      </c>
      <c r="DH173" s="267">
        <f t="shared" si="799"/>
        <v>0</v>
      </c>
    </row>
    <row r="174" spans="1:112" outlineLevel="1">
      <c r="A174" s="628" t="s">
        <v>112</v>
      </c>
      <c r="B174" s="523">
        <f>'4d 1617 58C PC'!P19</f>
        <v>3.2899999999999999E-2</v>
      </c>
      <c r="C174" s="12">
        <f>'4e 1718 CS PC'!AP17</f>
        <v>3.3300000000000003E-2</v>
      </c>
      <c r="D174" s="12">
        <f>'4e 1718 CS PC'!AR17</f>
        <v>4.6800000000000001E-2</v>
      </c>
      <c r="E174" s="12">
        <f>'4f 1819 CS PC'!$AT17</f>
        <v>3.3799999999999997E-2</v>
      </c>
      <c r="F174" s="12">
        <f>'4f 1819 CS PC'!AQ17</f>
        <v>4.7899999999999998E-2</v>
      </c>
      <c r="G174" s="625">
        <f t="shared" si="783"/>
        <v>0</v>
      </c>
      <c r="H174" s="625">
        <f t="shared" si="783"/>
        <v>0</v>
      </c>
      <c r="I174" s="625">
        <f t="shared" si="783"/>
        <v>0</v>
      </c>
      <c r="J174" s="625">
        <f t="shared" si="784"/>
        <v>0</v>
      </c>
      <c r="K174" s="625">
        <f t="shared" si="785"/>
        <v>1290</v>
      </c>
      <c r="L174" s="625">
        <f t="shared" si="755"/>
        <v>0</v>
      </c>
      <c r="M174" s="625">
        <f t="shared" si="755"/>
        <v>1289.9421000000002</v>
      </c>
      <c r="N174" s="625">
        <f t="shared" si="755"/>
        <v>1310.355</v>
      </c>
      <c r="O174" s="625">
        <f t="shared" si="755"/>
        <v>3870.0927000000001</v>
      </c>
      <c r="P174" s="625">
        <f t="shared" si="755"/>
        <v>727.3719000000001</v>
      </c>
      <c r="Q174" s="625">
        <f t="shared" si="755"/>
        <v>1289.9421000000002</v>
      </c>
      <c r="R174" s="625">
        <f t="shared" si="755"/>
        <v>1106.9586000000002</v>
      </c>
      <c r="S174" s="625">
        <f t="shared" si="800"/>
        <v>1339.3925999999999</v>
      </c>
      <c r="T174" s="625">
        <f t="shared" si="800"/>
        <v>1576.6347999999998</v>
      </c>
      <c r="U174" s="625">
        <f t="shared" si="800"/>
        <v>992.50319999999988</v>
      </c>
      <c r="V174" s="625">
        <f t="shared" si="800"/>
        <v>1031.0351999999998</v>
      </c>
      <c r="W174" s="625">
        <f t="shared" si="800"/>
        <v>2426.2315999999996</v>
      </c>
      <c r="X174" s="625">
        <f t="shared" si="800"/>
        <v>804.23719999999992</v>
      </c>
      <c r="Y174" s="625">
        <f t="shared" si="800"/>
        <v>1785.3835999999999</v>
      </c>
      <c r="Z174" s="625">
        <f t="shared" si="757"/>
        <v>2473.8219999999997</v>
      </c>
      <c r="AA174" s="625">
        <f t="shared" si="801"/>
        <v>2026.2423999999999</v>
      </c>
      <c r="AB174" s="625">
        <f t="shared" si="801"/>
        <v>2361.7749999999996</v>
      </c>
      <c r="AC174" s="625">
        <f t="shared" si="801"/>
        <v>1265.5057999999999</v>
      </c>
      <c r="AD174" s="625">
        <f t="shared" si="801"/>
        <v>275.74039999999997</v>
      </c>
      <c r="AE174" s="625">
        <f t="shared" si="801"/>
        <v>1573.1533999999999</v>
      </c>
      <c r="AF174" s="625">
        <f t="shared" si="801"/>
        <v>1696.9965999999999</v>
      </c>
      <c r="AG174" s="625">
        <f t="shared" si="801"/>
        <v>1034.8208</v>
      </c>
      <c r="AH174" s="625">
        <f t="shared" si="801"/>
        <v>571.52419999999995</v>
      </c>
      <c r="AI174" s="625">
        <f t="shared" si="801"/>
        <v>133.71279999999999</v>
      </c>
      <c r="AJ174" s="625">
        <f t="shared" si="801"/>
        <v>95.146999999999991</v>
      </c>
      <c r="AK174" s="625">
        <f t="shared" si="802"/>
        <v>637.16379999999992</v>
      </c>
      <c r="AL174" s="625">
        <f t="shared" si="802"/>
        <v>95.146999999999991</v>
      </c>
      <c r="AM174" s="625">
        <f t="shared" si="802"/>
        <v>668.19219999999996</v>
      </c>
      <c r="AN174" s="625">
        <f t="shared" si="802"/>
        <v>95.146999999999991</v>
      </c>
      <c r="AO174" s="625">
        <f t="shared" si="802"/>
        <v>3375.6735999999996</v>
      </c>
      <c r="AP174" s="625">
        <f t="shared" si="802"/>
        <v>95.146999999999991</v>
      </c>
      <c r="AQ174" s="625">
        <f t="shared" si="802"/>
        <v>169.40559999999999</v>
      </c>
      <c r="AR174" s="625">
        <f t="shared" si="802"/>
        <v>95.146999999999991</v>
      </c>
      <c r="AS174" s="625">
        <f t="shared" si="802"/>
        <v>118.4014</v>
      </c>
      <c r="AT174" s="625">
        <f t="shared" si="802"/>
        <v>95.146999999999991</v>
      </c>
      <c r="AU174" s="625">
        <f t="shared" si="802"/>
        <v>95.146999999999991</v>
      </c>
      <c r="AV174" s="625">
        <f t="shared" si="802"/>
        <v>113.22999999999999</v>
      </c>
      <c r="AW174" s="625">
        <f t="shared" si="802"/>
        <v>0</v>
      </c>
      <c r="AX174" s="625">
        <f t="shared" si="802"/>
        <v>0</v>
      </c>
      <c r="AY174" s="625">
        <f t="shared" si="802"/>
        <v>0</v>
      </c>
      <c r="AZ174" s="625">
        <f t="shared" si="760"/>
        <v>0</v>
      </c>
      <c r="BA174" s="625">
        <f t="shared" si="803"/>
        <v>0</v>
      </c>
      <c r="BB174" s="625">
        <f t="shared" si="803"/>
        <v>0</v>
      </c>
      <c r="BC174" s="625">
        <f t="shared" si="803"/>
        <v>43.061199999999992</v>
      </c>
      <c r="BD174" s="625">
        <f t="shared" si="803"/>
        <v>0</v>
      </c>
      <c r="BE174" s="625">
        <f t="shared" si="803"/>
        <v>0</v>
      </c>
      <c r="BF174" s="625">
        <f t="shared" si="803"/>
        <v>0</v>
      </c>
      <c r="BG174" s="625">
        <f t="shared" si="803"/>
        <v>0</v>
      </c>
      <c r="BH174" s="625">
        <f t="shared" si="803"/>
        <v>0</v>
      </c>
      <c r="BI174" s="625">
        <f t="shared" si="803"/>
        <v>0</v>
      </c>
      <c r="BJ174" s="625">
        <f t="shared" si="803"/>
        <v>0</v>
      </c>
      <c r="BK174" s="625">
        <f t="shared" si="804"/>
        <v>0</v>
      </c>
      <c r="BL174" s="625">
        <f t="shared" si="804"/>
        <v>0</v>
      </c>
      <c r="BM174" s="625">
        <f t="shared" si="804"/>
        <v>0</v>
      </c>
      <c r="BN174" s="625">
        <f t="shared" si="804"/>
        <v>0</v>
      </c>
      <c r="BO174" s="625">
        <f t="shared" si="804"/>
        <v>0</v>
      </c>
      <c r="BP174" s="625">
        <f t="shared" si="804"/>
        <v>0</v>
      </c>
      <c r="BQ174" s="625">
        <f t="shared" si="804"/>
        <v>0</v>
      </c>
      <c r="BR174" s="625">
        <f t="shared" si="804"/>
        <v>0</v>
      </c>
      <c r="BS174" s="625">
        <f t="shared" si="804"/>
        <v>0</v>
      </c>
      <c r="BT174" s="625">
        <f t="shared" si="804"/>
        <v>0</v>
      </c>
      <c r="BU174" s="625">
        <f t="shared" si="804"/>
        <v>0</v>
      </c>
      <c r="BV174" s="625">
        <f t="shared" si="804"/>
        <v>0</v>
      </c>
      <c r="BW174" s="625">
        <f t="shared" si="804"/>
        <v>0</v>
      </c>
      <c r="BX174" s="625">
        <f t="shared" si="763"/>
        <v>0</v>
      </c>
      <c r="BY174" s="625">
        <f t="shared" si="764"/>
        <v>0</v>
      </c>
      <c r="BZ174" s="625">
        <f t="shared" si="765"/>
        <v>0</v>
      </c>
      <c r="CA174" s="625">
        <f t="shared" si="766"/>
        <v>0</v>
      </c>
      <c r="CB174" s="625">
        <f t="shared" si="767"/>
        <v>0</v>
      </c>
      <c r="CC174" s="625">
        <f t="shared" si="768"/>
        <v>0</v>
      </c>
      <c r="CD174" s="625">
        <f t="shared" si="769"/>
        <v>0</v>
      </c>
      <c r="CE174" s="625">
        <f t="shared" si="770"/>
        <v>0</v>
      </c>
      <c r="CF174" s="625">
        <f t="shared" si="771"/>
        <v>0</v>
      </c>
      <c r="CG174" s="625">
        <f t="shared" si="772"/>
        <v>0</v>
      </c>
      <c r="CH174" s="625">
        <f t="shared" si="773"/>
        <v>0</v>
      </c>
      <c r="CI174" s="625">
        <f t="shared" si="774"/>
        <v>0</v>
      </c>
      <c r="CJ174" s="625">
        <f t="shared" si="775"/>
        <v>0</v>
      </c>
      <c r="CK174" s="625">
        <f t="shared" si="776"/>
        <v>0</v>
      </c>
      <c r="CL174" s="625">
        <f t="shared" si="777"/>
        <v>0</v>
      </c>
      <c r="CM174" s="625"/>
      <c r="CN174" s="625">
        <f>ROUND(SUM(G174:CM174),0)</f>
        <v>40045</v>
      </c>
      <c r="CO174" s="251"/>
      <c r="CP174" s="251">
        <f t="shared" si="778"/>
        <v>0</v>
      </c>
      <c r="CQ174" s="624">
        <f t="shared" si="779"/>
        <v>0</v>
      </c>
      <c r="CR174" s="624">
        <f t="shared" si="780"/>
        <v>10885</v>
      </c>
      <c r="CS174" s="624">
        <f t="shared" si="786"/>
        <v>18359</v>
      </c>
      <c r="CT174" s="624">
        <f t="shared" si="787"/>
        <v>10072</v>
      </c>
      <c r="CU174" s="625">
        <f t="shared" si="788"/>
        <v>686</v>
      </c>
      <c r="CV174" s="624">
        <f t="shared" si="789"/>
        <v>43</v>
      </c>
      <c r="CW174" s="624">
        <f t="shared" si="790"/>
        <v>0</v>
      </c>
      <c r="CX174" s="624">
        <f t="shared" si="791"/>
        <v>0</v>
      </c>
      <c r="CY174" s="27"/>
      <c r="CZ174" s="625">
        <f t="shared" si="781"/>
        <v>1290</v>
      </c>
      <c r="DA174" s="625">
        <f t="shared" si="792"/>
        <v>17765</v>
      </c>
      <c r="DB174" s="625">
        <f t="shared" si="793"/>
        <v>15294</v>
      </c>
      <c r="DC174" s="625">
        <f t="shared" si="794"/>
        <v>5653</v>
      </c>
      <c r="DD174" s="625">
        <f t="shared" si="795"/>
        <v>43</v>
      </c>
      <c r="DE174" s="625">
        <f t="shared" si="796"/>
        <v>0</v>
      </c>
      <c r="DF174" s="625">
        <f t="shared" si="797"/>
        <v>0</v>
      </c>
      <c r="DG174" s="625">
        <f t="shared" si="798"/>
        <v>0</v>
      </c>
      <c r="DH174" s="267">
        <f t="shared" si="799"/>
        <v>0</v>
      </c>
    </row>
    <row r="175" spans="1:112" outlineLevel="1">
      <c r="A175" s="628" t="s">
        <v>113</v>
      </c>
      <c r="B175" s="523">
        <f>'4d 1617 58C PC'!P20</f>
        <v>4.7000000000000002E-3</v>
      </c>
      <c r="C175" s="12">
        <f>'4e 1718 CS PC'!AP18</f>
        <v>4.7999999999999996E-3</v>
      </c>
      <c r="D175" s="12">
        <f>'4e 1718 CS PC'!AR18</f>
        <v>6.7000000000000002E-3</v>
      </c>
      <c r="E175" s="12">
        <f>'4f 1819 CS PC'!$AT18</f>
        <v>4.8999999999999998E-3</v>
      </c>
      <c r="F175" s="12">
        <f>'4f 1819 CS PC'!AQ18</f>
        <v>7.0000000000000001E-3</v>
      </c>
      <c r="G175" s="625">
        <f t="shared" si="783"/>
        <v>0</v>
      </c>
      <c r="H175" s="625">
        <f t="shared" si="783"/>
        <v>0</v>
      </c>
      <c r="I175" s="625">
        <f t="shared" si="783"/>
        <v>0</v>
      </c>
      <c r="J175" s="625">
        <f t="shared" si="784"/>
        <v>0</v>
      </c>
      <c r="K175" s="625">
        <f t="shared" si="785"/>
        <v>186</v>
      </c>
      <c r="L175" s="625">
        <f t="shared" si="755"/>
        <v>0</v>
      </c>
      <c r="M175" s="625">
        <f t="shared" si="755"/>
        <v>185.93759999999997</v>
      </c>
      <c r="N175" s="625">
        <f t="shared" si="755"/>
        <v>188.88</v>
      </c>
      <c r="O175" s="625">
        <f t="shared" si="755"/>
        <v>557.85119999999995</v>
      </c>
      <c r="P175" s="625">
        <f t="shared" si="755"/>
        <v>104.84639999999999</v>
      </c>
      <c r="Q175" s="625">
        <f t="shared" si="755"/>
        <v>185.93759999999997</v>
      </c>
      <c r="R175" s="625">
        <f t="shared" si="755"/>
        <v>159.5616</v>
      </c>
      <c r="S175" s="625">
        <f t="shared" si="800"/>
        <v>194.17230000000001</v>
      </c>
      <c r="T175" s="625">
        <f t="shared" si="800"/>
        <v>228.56539999999998</v>
      </c>
      <c r="U175" s="625">
        <f t="shared" si="800"/>
        <v>143.8836</v>
      </c>
      <c r="V175" s="625">
        <f t="shared" si="800"/>
        <v>149.46959999999999</v>
      </c>
      <c r="W175" s="625">
        <f t="shared" si="800"/>
        <v>351.73179999999996</v>
      </c>
      <c r="X175" s="625">
        <f t="shared" si="800"/>
        <v>116.59059999999999</v>
      </c>
      <c r="Y175" s="625">
        <f t="shared" si="800"/>
        <v>258.82779999999997</v>
      </c>
      <c r="Z175" s="625">
        <f t="shared" si="757"/>
        <v>358.63099999999997</v>
      </c>
      <c r="AA175" s="625">
        <f t="shared" si="801"/>
        <v>293.74520000000001</v>
      </c>
      <c r="AB175" s="625">
        <f t="shared" si="801"/>
        <v>342.38749999999999</v>
      </c>
      <c r="AC175" s="625">
        <f t="shared" si="801"/>
        <v>183.46089999999998</v>
      </c>
      <c r="AD175" s="625">
        <f t="shared" si="801"/>
        <v>39.974199999999996</v>
      </c>
      <c r="AE175" s="625">
        <f t="shared" si="801"/>
        <v>228.0607</v>
      </c>
      <c r="AF175" s="625">
        <f t="shared" si="801"/>
        <v>246.01429999999999</v>
      </c>
      <c r="AG175" s="625">
        <f t="shared" si="801"/>
        <v>150.01839999999999</v>
      </c>
      <c r="AH175" s="625">
        <f t="shared" si="801"/>
        <v>82.854100000000003</v>
      </c>
      <c r="AI175" s="625">
        <f t="shared" si="801"/>
        <v>19.384399999999999</v>
      </c>
      <c r="AJ175" s="625">
        <f t="shared" si="801"/>
        <v>13.7935</v>
      </c>
      <c r="AK175" s="625">
        <f t="shared" si="802"/>
        <v>92.369900000000001</v>
      </c>
      <c r="AL175" s="625">
        <f t="shared" si="802"/>
        <v>13.7935</v>
      </c>
      <c r="AM175" s="625">
        <f t="shared" si="802"/>
        <v>96.868099999999998</v>
      </c>
      <c r="AN175" s="625">
        <f t="shared" si="802"/>
        <v>13.7935</v>
      </c>
      <c r="AO175" s="625">
        <f t="shared" si="802"/>
        <v>489.37279999999998</v>
      </c>
      <c r="AP175" s="625">
        <f t="shared" si="802"/>
        <v>13.7935</v>
      </c>
      <c r="AQ175" s="625">
        <f t="shared" si="802"/>
        <v>24.558799999999998</v>
      </c>
      <c r="AR175" s="625">
        <f t="shared" si="802"/>
        <v>13.7935</v>
      </c>
      <c r="AS175" s="625">
        <f t="shared" si="802"/>
        <v>17.1647</v>
      </c>
      <c r="AT175" s="625">
        <f t="shared" si="802"/>
        <v>13.7935</v>
      </c>
      <c r="AU175" s="625">
        <f t="shared" si="802"/>
        <v>13.7935</v>
      </c>
      <c r="AV175" s="625">
        <f t="shared" si="802"/>
        <v>16.414999999999999</v>
      </c>
      <c r="AW175" s="625">
        <f t="shared" si="802"/>
        <v>0</v>
      </c>
      <c r="AX175" s="625">
        <f t="shared" si="802"/>
        <v>0</v>
      </c>
      <c r="AY175" s="625">
        <f t="shared" si="802"/>
        <v>0</v>
      </c>
      <c r="AZ175" s="625">
        <f t="shared" si="760"/>
        <v>0</v>
      </c>
      <c r="BA175" s="625">
        <f t="shared" si="803"/>
        <v>0</v>
      </c>
      <c r="BB175" s="625">
        <f t="shared" si="803"/>
        <v>0</v>
      </c>
      <c r="BC175" s="625">
        <f t="shared" si="803"/>
        <v>6.2425999999999995</v>
      </c>
      <c r="BD175" s="625">
        <f t="shared" si="803"/>
        <v>0</v>
      </c>
      <c r="BE175" s="625">
        <f t="shared" si="803"/>
        <v>0</v>
      </c>
      <c r="BF175" s="625">
        <f t="shared" si="803"/>
        <v>0</v>
      </c>
      <c r="BG175" s="625">
        <f t="shared" si="803"/>
        <v>0</v>
      </c>
      <c r="BH175" s="625">
        <f t="shared" si="803"/>
        <v>0</v>
      </c>
      <c r="BI175" s="625">
        <f t="shared" si="803"/>
        <v>0</v>
      </c>
      <c r="BJ175" s="625">
        <f t="shared" si="803"/>
        <v>0</v>
      </c>
      <c r="BK175" s="625">
        <f t="shared" si="804"/>
        <v>0</v>
      </c>
      <c r="BL175" s="625">
        <f t="shared" si="804"/>
        <v>0</v>
      </c>
      <c r="BM175" s="625">
        <f t="shared" si="804"/>
        <v>0</v>
      </c>
      <c r="BN175" s="625">
        <f t="shared" si="804"/>
        <v>0</v>
      </c>
      <c r="BO175" s="625">
        <f t="shared" si="804"/>
        <v>0</v>
      </c>
      <c r="BP175" s="625">
        <f t="shared" si="804"/>
        <v>0</v>
      </c>
      <c r="BQ175" s="625">
        <f t="shared" si="804"/>
        <v>0</v>
      </c>
      <c r="BR175" s="625">
        <f t="shared" si="804"/>
        <v>0</v>
      </c>
      <c r="BS175" s="625">
        <f t="shared" si="804"/>
        <v>0</v>
      </c>
      <c r="BT175" s="625">
        <f t="shared" si="804"/>
        <v>0</v>
      </c>
      <c r="BU175" s="625">
        <f t="shared" si="804"/>
        <v>0</v>
      </c>
      <c r="BV175" s="625">
        <f t="shared" si="804"/>
        <v>0</v>
      </c>
      <c r="BW175" s="625">
        <f t="shared" si="804"/>
        <v>0</v>
      </c>
      <c r="BX175" s="625">
        <f t="shared" si="763"/>
        <v>0</v>
      </c>
      <c r="BY175" s="625">
        <f t="shared" si="764"/>
        <v>0</v>
      </c>
      <c r="BZ175" s="625">
        <f t="shared" si="765"/>
        <v>0</v>
      </c>
      <c r="CA175" s="625">
        <f t="shared" si="766"/>
        <v>0</v>
      </c>
      <c r="CB175" s="625">
        <f t="shared" si="767"/>
        <v>0</v>
      </c>
      <c r="CC175" s="625">
        <f t="shared" si="768"/>
        <v>0</v>
      </c>
      <c r="CD175" s="625">
        <f t="shared" si="769"/>
        <v>0</v>
      </c>
      <c r="CE175" s="625">
        <f t="shared" si="770"/>
        <v>0</v>
      </c>
      <c r="CF175" s="625">
        <f t="shared" si="771"/>
        <v>0</v>
      </c>
      <c r="CG175" s="625">
        <f t="shared" si="772"/>
        <v>0</v>
      </c>
      <c r="CH175" s="625">
        <f t="shared" si="773"/>
        <v>0</v>
      </c>
      <c r="CI175" s="625">
        <f t="shared" si="774"/>
        <v>0</v>
      </c>
      <c r="CJ175" s="625">
        <f t="shared" si="775"/>
        <v>0</v>
      </c>
      <c r="CK175" s="625">
        <f t="shared" si="776"/>
        <v>0</v>
      </c>
      <c r="CL175" s="625">
        <f t="shared" si="777"/>
        <v>0</v>
      </c>
      <c r="CM175" s="625"/>
      <c r="CN175" s="625">
        <f>ROUND(SUM(G175:CM175),0)</f>
        <v>5796</v>
      </c>
      <c r="CO175" s="251"/>
      <c r="CP175" s="251">
        <f t="shared" si="778"/>
        <v>0</v>
      </c>
      <c r="CQ175" s="624">
        <f t="shared" si="779"/>
        <v>0</v>
      </c>
      <c r="CR175" s="624">
        <f t="shared" si="780"/>
        <v>1569</v>
      </c>
      <c r="CS175" s="624">
        <f t="shared" si="786"/>
        <v>2661</v>
      </c>
      <c r="CT175" s="624">
        <f t="shared" si="787"/>
        <v>1460</v>
      </c>
      <c r="CU175" s="625">
        <f t="shared" si="788"/>
        <v>100</v>
      </c>
      <c r="CV175" s="624">
        <f t="shared" si="789"/>
        <v>6</v>
      </c>
      <c r="CW175" s="624">
        <f t="shared" si="790"/>
        <v>0</v>
      </c>
      <c r="CX175" s="624">
        <f t="shared" si="791"/>
        <v>0</v>
      </c>
      <c r="CY175" s="27"/>
      <c r="CZ175" s="625">
        <f t="shared" si="781"/>
        <v>186</v>
      </c>
      <c r="DA175" s="653">
        <f>ROUNDDOWN(SUM(M175:X175),0)</f>
        <v>2567</v>
      </c>
      <c r="DB175" s="625">
        <f t="shared" si="793"/>
        <v>2217</v>
      </c>
      <c r="DC175" s="625">
        <f t="shared" si="794"/>
        <v>820</v>
      </c>
      <c r="DD175" s="625">
        <f t="shared" si="795"/>
        <v>6</v>
      </c>
      <c r="DE175" s="625">
        <f t="shared" si="796"/>
        <v>0</v>
      </c>
      <c r="DF175" s="625">
        <f t="shared" si="797"/>
        <v>0</v>
      </c>
      <c r="DG175" s="625">
        <f t="shared" si="798"/>
        <v>0</v>
      </c>
      <c r="DH175" s="267">
        <f t="shared" si="799"/>
        <v>0</v>
      </c>
    </row>
    <row r="176" spans="1:112" outlineLevel="1">
      <c r="A176" s="628" t="s">
        <v>114</v>
      </c>
      <c r="B176" s="523">
        <f>'4d 1617 58C PC'!P21</f>
        <v>2.5000000000000001E-3</v>
      </c>
      <c r="C176" s="12">
        <f>'4e 1718 CS PC'!AP19</f>
        <v>2.5999999999999999E-3</v>
      </c>
      <c r="D176" s="12">
        <f>'4e 1718 CS PC'!AR19</f>
        <v>3.5999999999999999E-3</v>
      </c>
      <c r="E176" s="12">
        <f>'4f 1819 CS PC'!$AT19</f>
        <v>2.5999999999999999E-3</v>
      </c>
      <c r="F176" s="12">
        <f>'4f 1819 CS PC'!AQ19</f>
        <v>3.5999999999999999E-3</v>
      </c>
      <c r="G176" s="625">
        <f t="shared" si="783"/>
        <v>0</v>
      </c>
      <c r="H176" s="625">
        <f t="shared" si="783"/>
        <v>0</v>
      </c>
      <c r="I176" s="625">
        <f t="shared" si="783"/>
        <v>0</v>
      </c>
      <c r="J176" s="625">
        <f t="shared" si="784"/>
        <v>0</v>
      </c>
      <c r="K176" s="625">
        <f t="shared" si="785"/>
        <v>101</v>
      </c>
      <c r="L176" s="625">
        <f t="shared" ref="L176:R188" si="805">((L$159)*$C176)</f>
        <v>0</v>
      </c>
      <c r="M176" s="625">
        <f t="shared" si="805"/>
        <v>100.7162</v>
      </c>
      <c r="N176" s="625">
        <f t="shared" si="805"/>
        <v>102.31</v>
      </c>
      <c r="O176" s="625">
        <f t="shared" si="805"/>
        <v>302.1694</v>
      </c>
      <c r="P176" s="625">
        <f t="shared" si="805"/>
        <v>56.791799999999995</v>
      </c>
      <c r="Q176" s="625">
        <f t="shared" si="805"/>
        <v>100.7162</v>
      </c>
      <c r="R176" s="625">
        <f t="shared" si="805"/>
        <v>86.429199999999994</v>
      </c>
      <c r="S176" s="625">
        <f t="shared" si="800"/>
        <v>103.03019999999999</v>
      </c>
      <c r="T176" s="625">
        <f t="shared" si="800"/>
        <v>121.27959999999999</v>
      </c>
      <c r="U176" s="625">
        <f t="shared" si="800"/>
        <v>76.346400000000003</v>
      </c>
      <c r="V176" s="625">
        <f t="shared" si="800"/>
        <v>79.310400000000001</v>
      </c>
      <c r="W176" s="625">
        <f t="shared" si="800"/>
        <v>186.63319999999999</v>
      </c>
      <c r="X176" s="625">
        <f t="shared" si="800"/>
        <v>61.864399999999996</v>
      </c>
      <c r="Y176" s="625">
        <f t="shared" si="800"/>
        <v>137.3372</v>
      </c>
      <c r="Z176" s="625">
        <f t="shared" si="757"/>
        <v>190.29399999999998</v>
      </c>
      <c r="AA176" s="625">
        <f t="shared" si="801"/>
        <v>155.8648</v>
      </c>
      <c r="AB176" s="625">
        <f t="shared" si="801"/>
        <v>181.67499999999998</v>
      </c>
      <c r="AC176" s="625">
        <f t="shared" si="801"/>
        <v>97.346599999999995</v>
      </c>
      <c r="AD176" s="625">
        <f t="shared" si="801"/>
        <v>21.210799999999999</v>
      </c>
      <c r="AE176" s="625">
        <f t="shared" si="801"/>
        <v>121.01179999999999</v>
      </c>
      <c r="AF176" s="625">
        <f t="shared" si="801"/>
        <v>130.53819999999999</v>
      </c>
      <c r="AG176" s="625">
        <f t="shared" si="801"/>
        <v>79.601599999999991</v>
      </c>
      <c r="AH176" s="625">
        <f t="shared" si="801"/>
        <v>43.9634</v>
      </c>
      <c r="AI176" s="625">
        <f t="shared" si="801"/>
        <v>10.285599999999999</v>
      </c>
      <c r="AJ176" s="625">
        <f t="shared" si="801"/>
        <v>7.319</v>
      </c>
      <c r="AK176" s="625">
        <f t="shared" si="802"/>
        <v>49.012599999999999</v>
      </c>
      <c r="AL176" s="625">
        <f t="shared" si="802"/>
        <v>7.319</v>
      </c>
      <c r="AM176" s="625">
        <f t="shared" si="802"/>
        <v>51.3994</v>
      </c>
      <c r="AN176" s="625">
        <f t="shared" si="802"/>
        <v>7.319</v>
      </c>
      <c r="AO176" s="625">
        <f t="shared" si="802"/>
        <v>259.66719999999998</v>
      </c>
      <c r="AP176" s="625">
        <f t="shared" si="802"/>
        <v>7.319</v>
      </c>
      <c r="AQ176" s="625">
        <f t="shared" si="802"/>
        <v>13.0312</v>
      </c>
      <c r="AR176" s="625">
        <f t="shared" si="802"/>
        <v>7.319</v>
      </c>
      <c r="AS176" s="625">
        <f t="shared" si="802"/>
        <v>9.1077999999999992</v>
      </c>
      <c r="AT176" s="625">
        <f t="shared" si="802"/>
        <v>7.319</v>
      </c>
      <c r="AU176" s="625">
        <f t="shared" si="802"/>
        <v>7.319</v>
      </c>
      <c r="AV176" s="625">
        <f t="shared" si="802"/>
        <v>8.7099999999999991</v>
      </c>
      <c r="AW176" s="625">
        <f t="shared" si="802"/>
        <v>0</v>
      </c>
      <c r="AX176" s="625">
        <f t="shared" si="802"/>
        <v>0</v>
      </c>
      <c r="AY176" s="625">
        <f t="shared" si="802"/>
        <v>0</v>
      </c>
      <c r="AZ176" s="625">
        <f t="shared" si="760"/>
        <v>0</v>
      </c>
      <c r="BA176" s="625">
        <f t="shared" si="803"/>
        <v>0</v>
      </c>
      <c r="BB176" s="625">
        <f t="shared" si="803"/>
        <v>0</v>
      </c>
      <c r="BC176" s="625">
        <f t="shared" si="803"/>
        <v>3.3123999999999998</v>
      </c>
      <c r="BD176" s="625">
        <f t="shared" si="803"/>
        <v>0</v>
      </c>
      <c r="BE176" s="625">
        <f t="shared" si="803"/>
        <v>0</v>
      </c>
      <c r="BF176" s="625">
        <f t="shared" si="803"/>
        <v>0</v>
      </c>
      <c r="BG176" s="625">
        <f t="shared" si="803"/>
        <v>0</v>
      </c>
      <c r="BH176" s="625">
        <f t="shared" si="803"/>
        <v>0</v>
      </c>
      <c r="BI176" s="625">
        <f t="shared" si="803"/>
        <v>0</v>
      </c>
      <c r="BJ176" s="625">
        <f t="shared" si="803"/>
        <v>0</v>
      </c>
      <c r="BK176" s="625">
        <f t="shared" si="804"/>
        <v>0</v>
      </c>
      <c r="BL176" s="625">
        <f t="shared" si="804"/>
        <v>0</v>
      </c>
      <c r="BM176" s="625">
        <f t="shared" si="804"/>
        <v>0</v>
      </c>
      <c r="BN176" s="625">
        <f t="shared" si="804"/>
        <v>0</v>
      </c>
      <c r="BO176" s="625">
        <f t="shared" si="804"/>
        <v>0</v>
      </c>
      <c r="BP176" s="625">
        <f t="shared" si="804"/>
        <v>0</v>
      </c>
      <c r="BQ176" s="625">
        <f t="shared" si="804"/>
        <v>0</v>
      </c>
      <c r="BR176" s="625">
        <f t="shared" si="804"/>
        <v>0</v>
      </c>
      <c r="BS176" s="625">
        <f t="shared" si="804"/>
        <v>0</v>
      </c>
      <c r="BT176" s="625">
        <f t="shared" si="804"/>
        <v>0</v>
      </c>
      <c r="BU176" s="625">
        <f t="shared" si="804"/>
        <v>0</v>
      </c>
      <c r="BV176" s="625">
        <f t="shared" si="804"/>
        <v>0</v>
      </c>
      <c r="BW176" s="625">
        <f t="shared" si="804"/>
        <v>0</v>
      </c>
      <c r="BX176" s="625">
        <f t="shared" si="763"/>
        <v>0</v>
      </c>
      <c r="BY176" s="625">
        <f t="shared" si="764"/>
        <v>0</v>
      </c>
      <c r="BZ176" s="625">
        <f t="shared" si="765"/>
        <v>0</v>
      </c>
      <c r="CA176" s="625">
        <f t="shared" si="766"/>
        <v>0</v>
      </c>
      <c r="CB176" s="625">
        <f t="shared" si="767"/>
        <v>0</v>
      </c>
      <c r="CC176" s="625">
        <f t="shared" si="768"/>
        <v>0</v>
      </c>
      <c r="CD176" s="625">
        <f t="shared" si="769"/>
        <v>0</v>
      </c>
      <c r="CE176" s="625">
        <f t="shared" si="770"/>
        <v>0</v>
      </c>
      <c r="CF176" s="625">
        <f t="shared" si="771"/>
        <v>0</v>
      </c>
      <c r="CG176" s="625">
        <f t="shared" si="772"/>
        <v>0</v>
      </c>
      <c r="CH176" s="625">
        <f t="shared" si="773"/>
        <v>0</v>
      </c>
      <c r="CI176" s="625">
        <f t="shared" si="774"/>
        <v>0</v>
      </c>
      <c r="CJ176" s="625">
        <f t="shared" si="775"/>
        <v>0</v>
      </c>
      <c r="CK176" s="625">
        <f t="shared" si="776"/>
        <v>0</v>
      </c>
      <c r="CL176" s="625">
        <f t="shared" si="777"/>
        <v>0</v>
      </c>
      <c r="CM176" s="625"/>
      <c r="CN176" s="625">
        <f>ROUND(SUM(G176:CM176),0)</f>
        <v>3093</v>
      </c>
      <c r="CO176" s="251"/>
      <c r="CP176" s="251">
        <f t="shared" si="778"/>
        <v>0</v>
      </c>
      <c r="CQ176" s="624">
        <f t="shared" si="779"/>
        <v>0</v>
      </c>
      <c r="CR176" s="624">
        <f t="shared" si="780"/>
        <v>850</v>
      </c>
      <c r="CS176" s="624">
        <f t="shared" si="786"/>
        <v>1412</v>
      </c>
      <c r="CT176" s="624">
        <f t="shared" si="787"/>
        <v>775</v>
      </c>
      <c r="CU176" s="625">
        <f t="shared" si="788"/>
        <v>53</v>
      </c>
      <c r="CV176" s="624">
        <f t="shared" si="789"/>
        <v>3</v>
      </c>
      <c r="CW176" s="624">
        <f t="shared" si="790"/>
        <v>0</v>
      </c>
      <c r="CX176" s="624">
        <f t="shared" si="791"/>
        <v>0</v>
      </c>
      <c r="CY176" s="27"/>
      <c r="CZ176" s="625">
        <f t="shared" si="781"/>
        <v>101</v>
      </c>
      <c r="DA176" s="625">
        <f t="shared" si="792"/>
        <v>1378</v>
      </c>
      <c r="DB176" s="653">
        <f>ROUNDUP(SUM(Y176:AJ176),0)</f>
        <v>1177</v>
      </c>
      <c r="DC176" s="625">
        <f t="shared" si="794"/>
        <v>435</v>
      </c>
      <c r="DD176" s="625">
        <f t="shared" si="795"/>
        <v>3</v>
      </c>
      <c r="DE176" s="625">
        <f t="shared" si="796"/>
        <v>0</v>
      </c>
      <c r="DF176" s="625">
        <f t="shared" si="797"/>
        <v>0</v>
      </c>
      <c r="DG176" s="625">
        <f t="shared" si="798"/>
        <v>0</v>
      </c>
      <c r="DH176" s="267">
        <f t="shared" si="799"/>
        <v>-1</v>
      </c>
    </row>
    <row r="177" spans="1:112" outlineLevel="1">
      <c r="A177" s="628" t="s">
        <v>115</v>
      </c>
      <c r="B177" s="523">
        <f>'4d 1617 58C PC'!P22</f>
        <v>5.9999999999999995E-4</v>
      </c>
      <c r="C177" s="12">
        <f>'4e 1718 CS PC'!AP20</f>
        <v>5.9999999999999995E-4</v>
      </c>
      <c r="D177" s="12">
        <f>'4e 1718 CS PC'!AR20</f>
        <v>8.9999999999999998E-4</v>
      </c>
      <c r="E177" s="12">
        <f>'4f 1819 CS PC'!$AT20</f>
        <v>5.9999999999999995E-4</v>
      </c>
      <c r="F177" s="12">
        <f>'4f 1819 CS PC'!AQ20</f>
        <v>8.9999999999999998E-4</v>
      </c>
      <c r="G177" s="625">
        <f t="shared" si="783"/>
        <v>0</v>
      </c>
      <c r="H177" s="625">
        <f t="shared" si="783"/>
        <v>0</v>
      </c>
      <c r="I177" s="625">
        <f t="shared" si="783"/>
        <v>0</v>
      </c>
      <c r="J177" s="625">
        <f t="shared" si="784"/>
        <v>0</v>
      </c>
      <c r="K177" s="625">
        <f t="shared" si="785"/>
        <v>23</v>
      </c>
      <c r="L177" s="625">
        <f t="shared" si="805"/>
        <v>0</v>
      </c>
      <c r="M177" s="625">
        <f t="shared" si="805"/>
        <v>23.242199999999997</v>
      </c>
      <c r="N177" s="625">
        <f t="shared" si="805"/>
        <v>23.61</v>
      </c>
      <c r="O177" s="625">
        <f t="shared" si="805"/>
        <v>69.731399999999994</v>
      </c>
      <c r="P177" s="625">
        <f t="shared" si="805"/>
        <v>13.105799999999999</v>
      </c>
      <c r="Q177" s="625">
        <f t="shared" si="805"/>
        <v>23.242199999999997</v>
      </c>
      <c r="R177" s="625">
        <f t="shared" si="805"/>
        <v>19.9452</v>
      </c>
      <c r="S177" s="625">
        <f t="shared" si="800"/>
        <v>23.776199999999999</v>
      </c>
      <c r="T177" s="625">
        <f t="shared" si="800"/>
        <v>27.987599999999997</v>
      </c>
      <c r="U177" s="625">
        <f t="shared" si="800"/>
        <v>17.618399999999998</v>
      </c>
      <c r="V177" s="625">
        <f t="shared" si="800"/>
        <v>18.302399999999999</v>
      </c>
      <c r="W177" s="625">
        <f t="shared" si="800"/>
        <v>43.069199999999995</v>
      </c>
      <c r="X177" s="625">
        <f t="shared" si="800"/>
        <v>14.276399999999999</v>
      </c>
      <c r="Y177" s="625">
        <f t="shared" si="800"/>
        <v>31.693199999999997</v>
      </c>
      <c r="Z177" s="625">
        <f t="shared" si="757"/>
        <v>43.913999999999994</v>
      </c>
      <c r="AA177" s="625">
        <f t="shared" si="801"/>
        <v>35.968799999999995</v>
      </c>
      <c r="AB177" s="625">
        <f t="shared" si="801"/>
        <v>41.924999999999997</v>
      </c>
      <c r="AC177" s="625">
        <f t="shared" si="801"/>
        <v>22.464599999999997</v>
      </c>
      <c r="AD177" s="625">
        <f t="shared" si="801"/>
        <v>4.8947999999999992</v>
      </c>
      <c r="AE177" s="625">
        <f t="shared" si="801"/>
        <v>27.925799999999999</v>
      </c>
      <c r="AF177" s="625">
        <f t="shared" si="801"/>
        <v>30.124199999999998</v>
      </c>
      <c r="AG177" s="625">
        <f t="shared" si="801"/>
        <v>18.369599999999998</v>
      </c>
      <c r="AH177" s="625">
        <f t="shared" si="801"/>
        <v>10.145399999999999</v>
      </c>
      <c r="AI177" s="625">
        <f t="shared" si="801"/>
        <v>2.3735999999999997</v>
      </c>
      <c r="AJ177" s="625">
        <f t="shared" si="801"/>
        <v>1.6889999999999998</v>
      </c>
      <c r="AK177" s="625">
        <f t="shared" si="802"/>
        <v>11.310599999999999</v>
      </c>
      <c r="AL177" s="625">
        <f t="shared" si="802"/>
        <v>1.6889999999999998</v>
      </c>
      <c r="AM177" s="625">
        <f t="shared" si="802"/>
        <v>11.8614</v>
      </c>
      <c r="AN177" s="625">
        <f t="shared" si="802"/>
        <v>1.6889999999999998</v>
      </c>
      <c r="AO177" s="625">
        <f t="shared" si="802"/>
        <v>59.923199999999994</v>
      </c>
      <c r="AP177" s="625">
        <f t="shared" si="802"/>
        <v>1.6889999999999998</v>
      </c>
      <c r="AQ177" s="625">
        <f t="shared" si="802"/>
        <v>3.0071999999999997</v>
      </c>
      <c r="AR177" s="625">
        <f t="shared" si="802"/>
        <v>1.6889999999999998</v>
      </c>
      <c r="AS177" s="625">
        <f t="shared" si="802"/>
        <v>2.1017999999999999</v>
      </c>
      <c r="AT177" s="625">
        <f t="shared" si="802"/>
        <v>1.6889999999999998</v>
      </c>
      <c r="AU177" s="625">
        <f t="shared" si="802"/>
        <v>1.6889999999999998</v>
      </c>
      <c r="AV177" s="625">
        <f t="shared" si="802"/>
        <v>2.0099999999999998</v>
      </c>
      <c r="AW177" s="625">
        <f t="shared" si="802"/>
        <v>0</v>
      </c>
      <c r="AX177" s="625">
        <f t="shared" si="802"/>
        <v>0</v>
      </c>
      <c r="AY177" s="625">
        <f t="shared" si="802"/>
        <v>0</v>
      </c>
      <c r="AZ177" s="625">
        <f t="shared" si="760"/>
        <v>0</v>
      </c>
      <c r="BA177" s="625">
        <f t="shared" si="803"/>
        <v>0</v>
      </c>
      <c r="BB177" s="625">
        <f t="shared" si="803"/>
        <v>0</v>
      </c>
      <c r="BC177" s="625">
        <f t="shared" si="803"/>
        <v>0.76439999999999997</v>
      </c>
      <c r="BD177" s="625">
        <f t="shared" si="803"/>
        <v>0</v>
      </c>
      <c r="BE177" s="625">
        <f t="shared" si="803"/>
        <v>0</v>
      </c>
      <c r="BF177" s="625">
        <f t="shared" si="803"/>
        <v>0</v>
      </c>
      <c r="BG177" s="625">
        <f t="shared" si="803"/>
        <v>0</v>
      </c>
      <c r="BH177" s="625">
        <f t="shared" si="803"/>
        <v>0</v>
      </c>
      <c r="BI177" s="625">
        <f t="shared" si="803"/>
        <v>0</v>
      </c>
      <c r="BJ177" s="625">
        <f t="shared" si="803"/>
        <v>0</v>
      </c>
      <c r="BK177" s="625">
        <f t="shared" si="804"/>
        <v>0</v>
      </c>
      <c r="BL177" s="625">
        <f t="shared" si="804"/>
        <v>0</v>
      </c>
      <c r="BM177" s="625">
        <f t="shared" si="804"/>
        <v>0</v>
      </c>
      <c r="BN177" s="625">
        <f t="shared" si="804"/>
        <v>0</v>
      </c>
      <c r="BO177" s="625">
        <f t="shared" si="804"/>
        <v>0</v>
      </c>
      <c r="BP177" s="625">
        <f t="shared" si="804"/>
        <v>0</v>
      </c>
      <c r="BQ177" s="625">
        <f t="shared" si="804"/>
        <v>0</v>
      </c>
      <c r="BR177" s="625">
        <f t="shared" si="804"/>
        <v>0</v>
      </c>
      <c r="BS177" s="625">
        <f t="shared" si="804"/>
        <v>0</v>
      </c>
      <c r="BT177" s="625">
        <f t="shared" si="804"/>
        <v>0</v>
      </c>
      <c r="BU177" s="625">
        <f t="shared" si="804"/>
        <v>0</v>
      </c>
      <c r="BV177" s="625">
        <f t="shared" si="804"/>
        <v>0</v>
      </c>
      <c r="BW177" s="625">
        <f t="shared" si="804"/>
        <v>0</v>
      </c>
      <c r="BX177" s="625">
        <f t="shared" si="763"/>
        <v>0</v>
      </c>
      <c r="BY177" s="625">
        <f t="shared" si="764"/>
        <v>0</v>
      </c>
      <c r="BZ177" s="625">
        <f t="shared" si="765"/>
        <v>0</v>
      </c>
      <c r="CA177" s="625">
        <f t="shared" si="766"/>
        <v>0</v>
      </c>
      <c r="CB177" s="625">
        <f t="shared" si="767"/>
        <v>0</v>
      </c>
      <c r="CC177" s="625">
        <f t="shared" si="768"/>
        <v>0</v>
      </c>
      <c r="CD177" s="625">
        <f t="shared" si="769"/>
        <v>0</v>
      </c>
      <c r="CE177" s="625">
        <f t="shared" si="770"/>
        <v>0</v>
      </c>
      <c r="CF177" s="625">
        <f t="shared" si="771"/>
        <v>0</v>
      </c>
      <c r="CG177" s="625">
        <f t="shared" si="772"/>
        <v>0</v>
      </c>
      <c r="CH177" s="625">
        <f t="shared" si="773"/>
        <v>0</v>
      </c>
      <c r="CI177" s="625">
        <f t="shared" si="774"/>
        <v>0</v>
      </c>
      <c r="CJ177" s="625">
        <f t="shared" si="775"/>
        <v>0</v>
      </c>
      <c r="CK177" s="625">
        <f t="shared" si="776"/>
        <v>0</v>
      </c>
      <c r="CL177" s="625">
        <f t="shared" si="777"/>
        <v>0</v>
      </c>
      <c r="CM177" s="625"/>
      <c r="CN177" s="625">
        <f>ROUND(SUM(G177:CM177),0)</f>
        <v>714</v>
      </c>
      <c r="CO177" s="251"/>
      <c r="CP177" s="251">
        <f t="shared" si="778"/>
        <v>0</v>
      </c>
      <c r="CQ177" s="624">
        <f t="shared" si="779"/>
        <v>0</v>
      </c>
      <c r="CR177" s="624">
        <f t="shared" si="780"/>
        <v>196</v>
      </c>
      <c r="CS177" s="624">
        <f t="shared" si="786"/>
        <v>326</v>
      </c>
      <c r="CT177" s="624">
        <f t="shared" si="787"/>
        <v>179</v>
      </c>
      <c r="CU177" s="625">
        <f t="shared" si="788"/>
        <v>12</v>
      </c>
      <c r="CV177" s="624">
        <f t="shared" si="789"/>
        <v>1</v>
      </c>
      <c r="CW177" s="624">
        <f t="shared" si="790"/>
        <v>0</v>
      </c>
      <c r="CX177" s="624">
        <f t="shared" si="791"/>
        <v>0</v>
      </c>
      <c r="CY177" s="27"/>
      <c r="CZ177" s="625">
        <f t="shared" si="781"/>
        <v>23</v>
      </c>
      <c r="DA177" s="653">
        <f>ROUNDUP(SUM(M177:X177),0)</f>
        <v>318</v>
      </c>
      <c r="DB177" s="625">
        <f t="shared" si="793"/>
        <v>271</v>
      </c>
      <c r="DC177" s="625">
        <f t="shared" si="794"/>
        <v>100</v>
      </c>
      <c r="DD177" s="625">
        <f t="shared" si="795"/>
        <v>1</v>
      </c>
      <c r="DE177" s="625">
        <f t="shared" si="796"/>
        <v>0</v>
      </c>
      <c r="DF177" s="625">
        <f t="shared" si="797"/>
        <v>0</v>
      </c>
      <c r="DG177" s="625">
        <f t="shared" si="798"/>
        <v>0</v>
      </c>
      <c r="DH177" s="267">
        <f t="shared" si="799"/>
        <v>1</v>
      </c>
    </row>
    <row r="178" spans="1:112" outlineLevel="1">
      <c r="A178" s="628" t="s">
        <v>116</v>
      </c>
      <c r="B178" s="523">
        <f>'4d 1617 58C PC'!P23</f>
        <v>0.28660000000000002</v>
      </c>
      <c r="C178" s="12">
        <f>'4e 1718 CS PC'!AP21</f>
        <v>0.28949999999999998</v>
      </c>
      <c r="D178" s="12">
        <f>'4e 1718 CS PC'!AR21</f>
        <v>0</v>
      </c>
      <c r="E178" s="12">
        <f>'4f 1819 CS PC'!$AT21</f>
        <v>0.29459999999999997</v>
      </c>
      <c r="F178" s="12">
        <f>'4f 1819 CS PC'!AQ21</f>
        <v>0</v>
      </c>
      <c r="G178" s="625">
        <f t="shared" si="783"/>
        <v>0</v>
      </c>
      <c r="H178" s="625">
        <f t="shared" si="783"/>
        <v>0</v>
      </c>
      <c r="I178" s="625">
        <f t="shared" si="783"/>
        <v>0</v>
      </c>
      <c r="J178" s="625">
        <f t="shared" si="784"/>
        <v>0</v>
      </c>
      <c r="K178" s="625">
        <f t="shared" si="785"/>
        <v>11214</v>
      </c>
      <c r="L178" s="625">
        <f t="shared" si="805"/>
        <v>0</v>
      </c>
      <c r="M178" s="625">
        <f t="shared" si="805"/>
        <v>11214.361499999999</v>
      </c>
      <c r="N178" s="625">
        <f t="shared" si="805"/>
        <v>11391.824999999999</v>
      </c>
      <c r="O178" s="625">
        <f t="shared" si="805"/>
        <v>33645.400499999996</v>
      </c>
      <c r="P178" s="625">
        <f t="shared" si="805"/>
        <v>6323.5484999999999</v>
      </c>
      <c r="Q178" s="625">
        <f t="shared" si="805"/>
        <v>11214.361499999999</v>
      </c>
      <c r="R178" s="625">
        <f t="shared" si="805"/>
        <v>9623.5589999999993</v>
      </c>
      <c r="S178" s="625">
        <f t="shared" si="800"/>
        <v>11674.114199999998</v>
      </c>
      <c r="T178" s="625">
        <f t="shared" si="800"/>
        <v>13741.911599999999</v>
      </c>
      <c r="U178" s="625">
        <f t="shared" si="800"/>
        <v>8650.634399999999</v>
      </c>
      <c r="V178" s="625">
        <f t="shared" si="800"/>
        <v>8986.4784</v>
      </c>
      <c r="W178" s="625">
        <f t="shared" si="800"/>
        <v>21146.977199999998</v>
      </c>
      <c r="X178" s="625">
        <f t="shared" si="800"/>
        <v>7009.7123999999994</v>
      </c>
      <c r="Y178" s="625">
        <f t="shared" si="800"/>
        <v>15561.361199999999</v>
      </c>
      <c r="Z178" s="625">
        <f t="shared" si="757"/>
        <v>21561.773999999998</v>
      </c>
      <c r="AA178" s="625">
        <f t="shared" si="801"/>
        <v>17660.680799999998</v>
      </c>
      <c r="AB178" s="625">
        <f t="shared" si="801"/>
        <v>20585.174999999999</v>
      </c>
      <c r="AC178" s="625">
        <f t="shared" si="801"/>
        <v>11030.1186</v>
      </c>
      <c r="AD178" s="625">
        <f t="shared" si="801"/>
        <v>2403.3467999999998</v>
      </c>
      <c r="AE178" s="625">
        <f t="shared" si="801"/>
        <v>13711.567799999999</v>
      </c>
      <c r="AF178" s="625">
        <f t="shared" si="801"/>
        <v>14790.982199999999</v>
      </c>
      <c r="AG178" s="625">
        <f t="shared" si="801"/>
        <v>9019.4735999999994</v>
      </c>
      <c r="AH178" s="625">
        <f t="shared" si="801"/>
        <v>4981.3913999999995</v>
      </c>
      <c r="AI178" s="625">
        <f t="shared" si="801"/>
        <v>1165.4376</v>
      </c>
      <c r="AJ178" s="625">
        <f t="shared" si="801"/>
        <v>829.29899999999998</v>
      </c>
      <c r="AK178" s="625">
        <f t="shared" si="802"/>
        <v>5553.5045999999993</v>
      </c>
      <c r="AL178" s="625">
        <f t="shared" si="802"/>
        <v>829.29899999999998</v>
      </c>
      <c r="AM178" s="625">
        <f t="shared" si="802"/>
        <v>5823.9473999999991</v>
      </c>
      <c r="AN178" s="625">
        <f t="shared" si="802"/>
        <v>829.29899999999998</v>
      </c>
      <c r="AO178" s="625">
        <f t="shared" si="802"/>
        <v>29422.291199999996</v>
      </c>
      <c r="AP178" s="625">
        <f t="shared" si="802"/>
        <v>829.29899999999998</v>
      </c>
      <c r="AQ178" s="625">
        <f t="shared" si="802"/>
        <v>1476.5351999999998</v>
      </c>
      <c r="AR178" s="625">
        <f t="shared" si="802"/>
        <v>829.29899999999998</v>
      </c>
      <c r="AS178" s="625">
        <f t="shared" si="802"/>
        <v>1031.9838</v>
      </c>
      <c r="AT178" s="625">
        <f t="shared" si="802"/>
        <v>829.29899999999998</v>
      </c>
      <c r="AU178" s="625">
        <f t="shared" si="802"/>
        <v>829.29899999999998</v>
      </c>
      <c r="AV178" s="625">
        <f t="shared" si="802"/>
        <v>986.90999999999985</v>
      </c>
      <c r="AW178" s="625">
        <f t="shared" si="802"/>
        <v>0</v>
      </c>
      <c r="AX178" s="625">
        <f t="shared" si="802"/>
        <v>0</v>
      </c>
      <c r="AY178" s="625">
        <f t="shared" si="802"/>
        <v>0</v>
      </c>
      <c r="AZ178" s="625">
        <f t="shared" si="760"/>
        <v>0</v>
      </c>
      <c r="BA178" s="625">
        <f t="shared" si="803"/>
        <v>0</v>
      </c>
      <c r="BB178" s="625">
        <f t="shared" si="803"/>
        <v>0</v>
      </c>
      <c r="BC178" s="625">
        <f t="shared" si="803"/>
        <v>375.32039999999995</v>
      </c>
      <c r="BD178" s="625">
        <f t="shared" si="803"/>
        <v>0</v>
      </c>
      <c r="BE178" s="625">
        <f t="shared" si="803"/>
        <v>0</v>
      </c>
      <c r="BF178" s="625">
        <f t="shared" si="803"/>
        <v>0</v>
      </c>
      <c r="BG178" s="625">
        <f t="shared" si="803"/>
        <v>0</v>
      </c>
      <c r="BH178" s="625">
        <f t="shared" si="803"/>
        <v>0</v>
      </c>
      <c r="BI178" s="625">
        <f t="shared" si="803"/>
        <v>0</v>
      </c>
      <c r="BJ178" s="625">
        <f t="shared" si="803"/>
        <v>0</v>
      </c>
      <c r="BK178" s="625">
        <f t="shared" si="804"/>
        <v>0</v>
      </c>
      <c r="BL178" s="625">
        <f t="shared" si="804"/>
        <v>0</v>
      </c>
      <c r="BM178" s="625">
        <f t="shared" si="804"/>
        <v>0</v>
      </c>
      <c r="BN178" s="625">
        <f t="shared" si="804"/>
        <v>0</v>
      </c>
      <c r="BO178" s="625">
        <f t="shared" si="804"/>
        <v>0</v>
      </c>
      <c r="BP178" s="625">
        <f t="shared" si="804"/>
        <v>0</v>
      </c>
      <c r="BQ178" s="625">
        <f t="shared" si="804"/>
        <v>0</v>
      </c>
      <c r="BR178" s="625">
        <f t="shared" si="804"/>
        <v>0</v>
      </c>
      <c r="BS178" s="625">
        <f t="shared" si="804"/>
        <v>0</v>
      </c>
      <c r="BT178" s="625">
        <f t="shared" si="804"/>
        <v>0</v>
      </c>
      <c r="BU178" s="625">
        <f t="shared" si="804"/>
        <v>0</v>
      </c>
      <c r="BV178" s="625">
        <f t="shared" si="804"/>
        <v>0</v>
      </c>
      <c r="BW178" s="625">
        <f t="shared" si="804"/>
        <v>0</v>
      </c>
      <c r="BX178" s="625">
        <f t="shared" si="763"/>
        <v>0</v>
      </c>
      <c r="BY178" s="625">
        <f t="shared" si="764"/>
        <v>0</v>
      </c>
      <c r="BZ178" s="625">
        <f t="shared" si="765"/>
        <v>0</v>
      </c>
      <c r="CA178" s="625">
        <f t="shared" si="766"/>
        <v>0</v>
      </c>
      <c r="CB178" s="625">
        <f t="shared" si="767"/>
        <v>0</v>
      </c>
      <c r="CC178" s="625">
        <f t="shared" si="768"/>
        <v>0</v>
      </c>
      <c r="CD178" s="625">
        <f t="shared" si="769"/>
        <v>0</v>
      </c>
      <c r="CE178" s="625">
        <f t="shared" si="770"/>
        <v>0</v>
      </c>
      <c r="CF178" s="625">
        <f t="shared" si="771"/>
        <v>0</v>
      </c>
      <c r="CG178" s="625">
        <f t="shared" si="772"/>
        <v>0</v>
      </c>
      <c r="CH178" s="625">
        <f t="shared" si="773"/>
        <v>0</v>
      </c>
      <c r="CI178" s="625">
        <f t="shared" si="774"/>
        <v>0</v>
      </c>
      <c r="CJ178" s="625">
        <f t="shared" si="775"/>
        <v>0</v>
      </c>
      <c r="CK178" s="625">
        <f t="shared" si="776"/>
        <v>0</v>
      </c>
      <c r="CL178" s="625">
        <f t="shared" si="777"/>
        <v>0</v>
      </c>
      <c r="CM178" s="625"/>
      <c r="CN178" s="653">
        <f>ROUNDUP(SUM(G178:CM178),0)</f>
        <v>348784</v>
      </c>
      <c r="CO178" s="251"/>
      <c r="CP178" s="251">
        <f t="shared" si="778"/>
        <v>0</v>
      </c>
      <c r="CQ178" s="624">
        <f t="shared" si="779"/>
        <v>0</v>
      </c>
      <c r="CR178" s="624">
        <f t="shared" si="780"/>
        <v>94627</v>
      </c>
      <c r="CS178" s="624">
        <f t="shared" si="786"/>
        <v>160012</v>
      </c>
      <c r="CT178" s="624">
        <f t="shared" si="787"/>
        <v>87786</v>
      </c>
      <c r="CU178" s="653">
        <f>ROUNDUP(SUM(AQ178:BB178),0)</f>
        <v>5984</v>
      </c>
      <c r="CV178" s="624">
        <f t="shared" si="789"/>
        <v>375</v>
      </c>
      <c r="CW178" s="624">
        <f t="shared" si="790"/>
        <v>0</v>
      </c>
      <c r="CX178" s="624">
        <f t="shared" si="791"/>
        <v>0</v>
      </c>
      <c r="CY178" s="27"/>
      <c r="CZ178" s="625">
        <f t="shared" si="781"/>
        <v>11214</v>
      </c>
      <c r="DA178" s="625">
        <f t="shared" si="792"/>
        <v>154623</v>
      </c>
      <c r="DB178" s="625">
        <f t="shared" si="793"/>
        <v>133301</v>
      </c>
      <c r="DC178" s="625">
        <f t="shared" si="794"/>
        <v>49271</v>
      </c>
      <c r="DD178" s="625">
        <f t="shared" si="795"/>
        <v>375</v>
      </c>
      <c r="DE178" s="625">
        <f t="shared" si="796"/>
        <v>0</v>
      </c>
      <c r="DF178" s="625">
        <f t="shared" si="797"/>
        <v>0</v>
      </c>
      <c r="DG178" s="625">
        <f t="shared" si="798"/>
        <v>0</v>
      </c>
      <c r="DH178" s="267">
        <f t="shared" si="799"/>
        <v>0</v>
      </c>
    </row>
    <row r="179" spans="1:112" outlineLevel="1">
      <c r="A179" s="628" t="s">
        <v>117</v>
      </c>
      <c r="B179" s="523">
        <f>'4d 1617 58C PC'!P24</f>
        <v>5.7999999999999996E-3</v>
      </c>
      <c r="C179" s="12">
        <f>'4e 1718 CS PC'!AP22</f>
        <v>5.7999999999999996E-3</v>
      </c>
      <c r="D179" s="12">
        <f>'4e 1718 CS PC'!AR22</f>
        <v>8.2000000000000007E-3</v>
      </c>
      <c r="E179" s="12">
        <f>'4f 1819 CS PC'!$AT22</f>
        <v>5.7999999999999996E-3</v>
      </c>
      <c r="F179" s="12">
        <f>'4f 1819 CS PC'!AQ22</f>
        <v>8.2000000000000007E-3</v>
      </c>
      <c r="G179" s="625">
        <f t="shared" si="783"/>
        <v>0</v>
      </c>
      <c r="H179" s="625">
        <f t="shared" si="783"/>
        <v>0</v>
      </c>
      <c r="I179" s="625">
        <f t="shared" si="783"/>
        <v>0</v>
      </c>
      <c r="J179" s="625">
        <f t="shared" si="784"/>
        <v>0</v>
      </c>
      <c r="K179" s="625">
        <f t="shared" si="785"/>
        <v>225</v>
      </c>
      <c r="L179" s="625">
        <f t="shared" si="805"/>
        <v>0</v>
      </c>
      <c r="M179" s="625">
        <f t="shared" si="805"/>
        <v>224.6746</v>
      </c>
      <c r="N179" s="625">
        <f t="shared" si="805"/>
        <v>228.23</v>
      </c>
      <c r="O179" s="625">
        <f t="shared" si="805"/>
        <v>674.0702</v>
      </c>
      <c r="P179" s="625">
        <f t="shared" si="805"/>
        <v>126.68939999999999</v>
      </c>
      <c r="Q179" s="625">
        <f t="shared" si="805"/>
        <v>224.6746</v>
      </c>
      <c r="R179" s="625">
        <f t="shared" si="805"/>
        <v>192.80359999999999</v>
      </c>
      <c r="S179" s="625">
        <f t="shared" si="800"/>
        <v>229.83659999999998</v>
      </c>
      <c r="T179" s="625">
        <f t="shared" si="800"/>
        <v>270.54679999999996</v>
      </c>
      <c r="U179" s="625">
        <f t="shared" si="800"/>
        <v>170.31119999999999</v>
      </c>
      <c r="V179" s="625">
        <f t="shared" si="800"/>
        <v>176.92319999999998</v>
      </c>
      <c r="W179" s="625">
        <f t="shared" si="800"/>
        <v>416.3356</v>
      </c>
      <c r="X179" s="625">
        <f t="shared" si="800"/>
        <v>138.0052</v>
      </c>
      <c r="Y179" s="625">
        <f t="shared" si="800"/>
        <v>306.36759999999998</v>
      </c>
      <c r="Z179" s="625">
        <f t="shared" si="757"/>
        <v>424.50199999999995</v>
      </c>
      <c r="AA179" s="625">
        <f t="shared" si="801"/>
        <v>347.69839999999999</v>
      </c>
      <c r="AB179" s="625">
        <f t="shared" si="801"/>
        <v>405.27499999999998</v>
      </c>
      <c r="AC179" s="625">
        <f t="shared" si="801"/>
        <v>217.15779999999998</v>
      </c>
      <c r="AD179" s="625">
        <f t="shared" si="801"/>
        <v>47.316399999999994</v>
      </c>
      <c r="AE179" s="625">
        <f t="shared" si="801"/>
        <v>269.94939999999997</v>
      </c>
      <c r="AF179" s="625">
        <f t="shared" si="801"/>
        <v>291.20059999999995</v>
      </c>
      <c r="AG179" s="625">
        <f t="shared" si="801"/>
        <v>177.5728</v>
      </c>
      <c r="AH179" s="625">
        <f t="shared" si="801"/>
        <v>98.072199999999995</v>
      </c>
      <c r="AI179" s="625">
        <f t="shared" si="801"/>
        <v>22.944799999999997</v>
      </c>
      <c r="AJ179" s="625">
        <f t="shared" si="801"/>
        <v>16.326999999999998</v>
      </c>
      <c r="AK179" s="625">
        <f t="shared" si="802"/>
        <v>109.33579999999999</v>
      </c>
      <c r="AL179" s="625">
        <f t="shared" si="802"/>
        <v>16.326999999999998</v>
      </c>
      <c r="AM179" s="625">
        <f t="shared" si="802"/>
        <v>114.66019999999999</v>
      </c>
      <c r="AN179" s="625">
        <f t="shared" si="802"/>
        <v>16.326999999999998</v>
      </c>
      <c r="AO179" s="625">
        <f t="shared" si="802"/>
        <v>579.25759999999991</v>
      </c>
      <c r="AP179" s="625">
        <f t="shared" si="802"/>
        <v>16.326999999999998</v>
      </c>
      <c r="AQ179" s="625">
        <f t="shared" si="802"/>
        <v>29.069599999999998</v>
      </c>
      <c r="AR179" s="625">
        <f t="shared" si="802"/>
        <v>16.326999999999998</v>
      </c>
      <c r="AS179" s="625">
        <f t="shared" si="802"/>
        <v>20.317399999999999</v>
      </c>
      <c r="AT179" s="625">
        <f t="shared" si="802"/>
        <v>16.326999999999998</v>
      </c>
      <c r="AU179" s="625">
        <f t="shared" si="802"/>
        <v>16.326999999999998</v>
      </c>
      <c r="AV179" s="625">
        <f t="shared" si="802"/>
        <v>19.43</v>
      </c>
      <c r="AW179" s="625">
        <f t="shared" si="802"/>
        <v>0</v>
      </c>
      <c r="AX179" s="625">
        <f t="shared" si="802"/>
        <v>0</v>
      </c>
      <c r="AY179" s="625">
        <f t="shared" si="802"/>
        <v>0</v>
      </c>
      <c r="AZ179" s="625">
        <f t="shared" si="760"/>
        <v>0</v>
      </c>
      <c r="BA179" s="625">
        <f t="shared" si="803"/>
        <v>0</v>
      </c>
      <c r="BB179" s="625">
        <f t="shared" si="803"/>
        <v>0</v>
      </c>
      <c r="BC179" s="625">
        <f t="shared" si="803"/>
        <v>7.3891999999999998</v>
      </c>
      <c r="BD179" s="625">
        <f t="shared" si="803"/>
        <v>0</v>
      </c>
      <c r="BE179" s="625">
        <f t="shared" si="803"/>
        <v>0</v>
      </c>
      <c r="BF179" s="625">
        <f t="shared" si="803"/>
        <v>0</v>
      </c>
      <c r="BG179" s="625">
        <f t="shared" si="803"/>
        <v>0</v>
      </c>
      <c r="BH179" s="625">
        <f t="shared" si="803"/>
        <v>0</v>
      </c>
      <c r="BI179" s="625">
        <f t="shared" si="803"/>
        <v>0</v>
      </c>
      <c r="BJ179" s="625">
        <f t="shared" si="803"/>
        <v>0</v>
      </c>
      <c r="BK179" s="625">
        <f t="shared" si="804"/>
        <v>0</v>
      </c>
      <c r="BL179" s="625">
        <f t="shared" si="804"/>
        <v>0</v>
      </c>
      <c r="BM179" s="625">
        <f t="shared" si="804"/>
        <v>0</v>
      </c>
      <c r="BN179" s="625">
        <f t="shared" si="804"/>
        <v>0</v>
      </c>
      <c r="BO179" s="625">
        <f t="shared" si="804"/>
        <v>0</v>
      </c>
      <c r="BP179" s="625">
        <f t="shared" si="804"/>
        <v>0</v>
      </c>
      <c r="BQ179" s="625">
        <f t="shared" si="804"/>
        <v>0</v>
      </c>
      <c r="BR179" s="625">
        <f t="shared" si="804"/>
        <v>0</v>
      </c>
      <c r="BS179" s="625">
        <f t="shared" si="804"/>
        <v>0</v>
      </c>
      <c r="BT179" s="625">
        <f t="shared" si="804"/>
        <v>0</v>
      </c>
      <c r="BU179" s="625">
        <f t="shared" si="804"/>
        <v>0</v>
      </c>
      <c r="BV179" s="625">
        <f t="shared" si="804"/>
        <v>0</v>
      </c>
      <c r="BW179" s="625">
        <f t="shared" si="804"/>
        <v>0</v>
      </c>
      <c r="BX179" s="625">
        <f t="shared" si="763"/>
        <v>0</v>
      </c>
      <c r="BY179" s="625">
        <f t="shared" si="764"/>
        <v>0</v>
      </c>
      <c r="BZ179" s="625">
        <f t="shared" si="765"/>
        <v>0</v>
      </c>
      <c r="CA179" s="625">
        <f t="shared" si="766"/>
        <v>0</v>
      </c>
      <c r="CB179" s="625">
        <f t="shared" si="767"/>
        <v>0</v>
      </c>
      <c r="CC179" s="625">
        <f t="shared" si="768"/>
        <v>0</v>
      </c>
      <c r="CD179" s="625">
        <f t="shared" si="769"/>
        <v>0</v>
      </c>
      <c r="CE179" s="625">
        <f t="shared" si="770"/>
        <v>0</v>
      </c>
      <c r="CF179" s="625">
        <f t="shared" si="771"/>
        <v>0</v>
      </c>
      <c r="CG179" s="625">
        <f t="shared" si="772"/>
        <v>0</v>
      </c>
      <c r="CH179" s="625">
        <f t="shared" si="773"/>
        <v>0</v>
      </c>
      <c r="CI179" s="625">
        <f t="shared" si="774"/>
        <v>0</v>
      </c>
      <c r="CJ179" s="625">
        <f t="shared" si="775"/>
        <v>0</v>
      </c>
      <c r="CK179" s="625">
        <f t="shared" si="776"/>
        <v>0</v>
      </c>
      <c r="CL179" s="625">
        <f t="shared" si="777"/>
        <v>0</v>
      </c>
      <c r="CM179" s="625"/>
      <c r="CN179" s="653">
        <f>ROUNDDOWN(SUM(G179:CM179),0)</f>
        <v>6899</v>
      </c>
      <c r="CO179" s="251"/>
      <c r="CP179" s="251">
        <f t="shared" si="778"/>
        <v>0</v>
      </c>
      <c r="CQ179" s="624">
        <f t="shared" si="779"/>
        <v>0</v>
      </c>
      <c r="CR179" s="624">
        <f t="shared" si="780"/>
        <v>1896</v>
      </c>
      <c r="CS179" s="624">
        <f t="shared" si="786"/>
        <v>3150</v>
      </c>
      <c r="CT179" s="624">
        <f t="shared" si="787"/>
        <v>1728</v>
      </c>
      <c r="CU179" s="625">
        <f t="shared" si="788"/>
        <v>118</v>
      </c>
      <c r="CV179" s="624">
        <f t="shared" si="789"/>
        <v>7</v>
      </c>
      <c r="CW179" s="624">
        <f t="shared" si="790"/>
        <v>0</v>
      </c>
      <c r="CX179" s="624">
        <f t="shared" si="791"/>
        <v>0</v>
      </c>
      <c r="CY179" s="27"/>
      <c r="CZ179" s="625">
        <f t="shared" si="781"/>
        <v>225</v>
      </c>
      <c r="DA179" s="625">
        <f t="shared" si="792"/>
        <v>3073</v>
      </c>
      <c r="DB179" s="625">
        <f t="shared" si="793"/>
        <v>2624</v>
      </c>
      <c r="DC179" s="625">
        <f t="shared" si="794"/>
        <v>970</v>
      </c>
      <c r="DD179" s="625">
        <f t="shared" si="795"/>
        <v>7</v>
      </c>
      <c r="DE179" s="625">
        <f t="shared" si="796"/>
        <v>0</v>
      </c>
      <c r="DF179" s="625">
        <f t="shared" si="797"/>
        <v>0</v>
      </c>
      <c r="DG179" s="625">
        <f t="shared" si="798"/>
        <v>0</v>
      </c>
      <c r="DH179" s="267">
        <f t="shared" si="799"/>
        <v>0</v>
      </c>
    </row>
    <row r="180" spans="1:112" outlineLevel="1">
      <c r="A180" s="628" t="s">
        <v>119</v>
      </c>
      <c r="B180" s="523">
        <f>'4d 1617 58C PC'!P25</f>
        <v>3.3E-3</v>
      </c>
      <c r="C180" s="12">
        <f>'4e 1718 CS PC'!AP23</f>
        <v>3.3999999999999998E-3</v>
      </c>
      <c r="D180" s="12">
        <f>'4e 1718 CS PC'!AR23</f>
        <v>4.7999999999999996E-3</v>
      </c>
      <c r="E180" s="12">
        <f>'4f 1819 CS PC'!$AT23</f>
        <v>3.2000000000000002E-3</v>
      </c>
      <c r="F180" s="12">
        <f>'4f 1819 CS PC'!AQ23</f>
        <v>4.4999999999999997E-3</v>
      </c>
      <c r="G180" s="625">
        <f t="shared" si="783"/>
        <v>0</v>
      </c>
      <c r="H180" s="625">
        <f t="shared" si="783"/>
        <v>0</v>
      </c>
      <c r="I180" s="625">
        <f t="shared" si="783"/>
        <v>0</v>
      </c>
      <c r="J180" s="625">
        <f t="shared" si="784"/>
        <v>0</v>
      </c>
      <c r="K180" s="625">
        <f t="shared" si="785"/>
        <v>132</v>
      </c>
      <c r="L180" s="625">
        <f t="shared" si="805"/>
        <v>0</v>
      </c>
      <c r="M180" s="625">
        <f t="shared" si="805"/>
        <v>131.70579999999998</v>
      </c>
      <c r="N180" s="625">
        <f t="shared" si="805"/>
        <v>133.79</v>
      </c>
      <c r="O180" s="625">
        <f t="shared" si="805"/>
        <v>395.14459999999997</v>
      </c>
      <c r="P180" s="625">
        <f t="shared" si="805"/>
        <v>74.266199999999998</v>
      </c>
      <c r="Q180" s="625">
        <f t="shared" si="805"/>
        <v>131.70579999999998</v>
      </c>
      <c r="R180" s="625">
        <f t="shared" si="805"/>
        <v>113.02279999999999</v>
      </c>
      <c r="S180" s="625">
        <f t="shared" ref="S180:Y189" si="806">((S$159)*$E180)</f>
        <v>126.80640000000001</v>
      </c>
      <c r="T180" s="625">
        <f t="shared" si="806"/>
        <v>149.2672</v>
      </c>
      <c r="U180" s="625">
        <f t="shared" si="806"/>
        <v>93.964800000000011</v>
      </c>
      <c r="V180" s="625">
        <f t="shared" si="806"/>
        <v>97.612800000000007</v>
      </c>
      <c r="W180" s="625">
        <f t="shared" si="806"/>
        <v>229.70240000000001</v>
      </c>
      <c r="X180" s="625">
        <f t="shared" si="806"/>
        <v>76.140799999999999</v>
      </c>
      <c r="Y180" s="625">
        <f t="shared" si="806"/>
        <v>169.03040000000001</v>
      </c>
      <c r="Z180" s="625">
        <f t="shared" si="757"/>
        <v>234.208</v>
      </c>
      <c r="AA180" s="625">
        <f t="shared" ref="AA180:AJ189" si="807">((AA$159)*$E180)</f>
        <v>191.83360000000002</v>
      </c>
      <c r="AB180" s="625">
        <f t="shared" si="807"/>
        <v>223.60000000000002</v>
      </c>
      <c r="AC180" s="625">
        <f t="shared" si="807"/>
        <v>119.8112</v>
      </c>
      <c r="AD180" s="625">
        <f t="shared" si="807"/>
        <v>26.105600000000003</v>
      </c>
      <c r="AE180" s="625">
        <f t="shared" si="807"/>
        <v>148.9376</v>
      </c>
      <c r="AF180" s="625">
        <f t="shared" si="807"/>
        <v>160.66240000000002</v>
      </c>
      <c r="AG180" s="625">
        <f t="shared" si="807"/>
        <v>97.97120000000001</v>
      </c>
      <c r="AH180" s="625">
        <f t="shared" si="807"/>
        <v>54.108800000000002</v>
      </c>
      <c r="AI180" s="625">
        <f t="shared" si="807"/>
        <v>12.6592</v>
      </c>
      <c r="AJ180" s="625">
        <f t="shared" si="807"/>
        <v>9.0080000000000009</v>
      </c>
      <c r="AK180" s="625">
        <f t="shared" ref="AK180:AY189" si="808">((AK$159)*$E180)</f>
        <v>60.3232</v>
      </c>
      <c r="AL180" s="625">
        <f t="shared" si="808"/>
        <v>9.0080000000000009</v>
      </c>
      <c r="AM180" s="625">
        <f t="shared" si="808"/>
        <v>63.260800000000003</v>
      </c>
      <c r="AN180" s="625">
        <f t="shared" si="808"/>
        <v>9.0080000000000009</v>
      </c>
      <c r="AO180" s="625">
        <f t="shared" si="808"/>
        <v>319.59039999999999</v>
      </c>
      <c r="AP180" s="625">
        <f t="shared" si="808"/>
        <v>9.0080000000000009</v>
      </c>
      <c r="AQ180" s="625">
        <f t="shared" si="808"/>
        <v>16.038399999999999</v>
      </c>
      <c r="AR180" s="625">
        <f t="shared" si="808"/>
        <v>9.0080000000000009</v>
      </c>
      <c r="AS180" s="625">
        <f t="shared" si="808"/>
        <v>11.2096</v>
      </c>
      <c r="AT180" s="625">
        <f t="shared" si="808"/>
        <v>9.0080000000000009</v>
      </c>
      <c r="AU180" s="625">
        <f t="shared" si="808"/>
        <v>9.0080000000000009</v>
      </c>
      <c r="AV180" s="625">
        <f t="shared" si="808"/>
        <v>10.72</v>
      </c>
      <c r="AW180" s="625">
        <f t="shared" si="808"/>
        <v>0</v>
      </c>
      <c r="AX180" s="625">
        <f t="shared" si="808"/>
        <v>0</v>
      </c>
      <c r="AY180" s="625">
        <f t="shared" si="808"/>
        <v>0</v>
      </c>
      <c r="AZ180" s="625">
        <f t="shared" si="760"/>
        <v>0</v>
      </c>
      <c r="BA180" s="625">
        <f t="shared" ref="BA180:BJ189" si="809">((BA$159)*$E180)</f>
        <v>0</v>
      </c>
      <c r="BB180" s="625">
        <f t="shared" si="809"/>
        <v>0</v>
      </c>
      <c r="BC180" s="625">
        <f t="shared" si="809"/>
        <v>4.0768000000000004</v>
      </c>
      <c r="BD180" s="625">
        <f t="shared" si="809"/>
        <v>0</v>
      </c>
      <c r="BE180" s="625">
        <f t="shared" si="809"/>
        <v>0</v>
      </c>
      <c r="BF180" s="625">
        <f t="shared" si="809"/>
        <v>0</v>
      </c>
      <c r="BG180" s="625">
        <f t="shared" si="809"/>
        <v>0</v>
      </c>
      <c r="BH180" s="625">
        <f t="shared" si="809"/>
        <v>0</v>
      </c>
      <c r="BI180" s="625">
        <f t="shared" si="809"/>
        <v>0</v>
      </c>
      <c r="BJ180" s="625">
        <f t="shared" si="809"/>
        <v>0</v>
      </c>
      <c r="BK180" s="625">
        <f t="shared" ref="BK180:BW189" si="810">((BK$159)*$E180)</f>
        <v>0</v>
      </c>
      <c r="BL180" s="625">
        <f t="shared" si="810"/>
        <v>0</v>
      </c>
      <c r="BM180" s="625">
        <f t="shared" si="810"/>
        <v>0</v>
      </c>
      <c r="BN180" s="625">
        <f t="shared" si="810"/>
        <v>0</v>
      </c>
      <c r="BO180" s="625">
        <f t="shared" si="810"/>
        <v>0</v>
      </c>
      <c r="BP180" s="625">
        <f t="shared" si="810"/>
        <v>0</v>
      </c>
      <c r="BQ180" s="625">
        <f t="shared" si="810"/>
        <v>0</v>
      </c>
      <c r="BR180" s="625">
        <f t="shared" si="810"/>
        <v>0</v>
      </c>
      <c r="BS180" s="625">
        <f t="shared" si="810"/>
        <v>0</v>
      </c>
      <c r="BT180" s="625">
        <f t="shared" si="810"/>
        <v>0</v>
      </c>
      <c r="BU180" s="625">
        <f t="shared" si="810"/>
        <v>0</v>
      </c>
      <c r="BV180" s="625">
        <f t="shared" si="810"/>
        <v>0</v>
      </c>
      <c r="BW180" s="625">
        <f t="shared" si="810"/>
        <v>0</v>
      </c>
      <c r="BX180" s="625">
        <f t="shared" si="763"/>
        <v>0</v>
      </c>
      <c r="BY180" s="625">
        <f t="shared" si="764"/>
        <v>0</v>
      </c>
      <c r="BZ180" s="625">
        <f t="shared" si="765"/>
        <v>0</v>
      </c>
      <c r="CA180" s="625">
        <f t="shared" si="766"/>
        <v>0</v>
      </c>
      <c r="CB180" s="625">
        <f t="shared" si="767"/>
        <v>0</v>
      </c>
      <c r="CC180" s="625">
        <f t="shared" si="768"/>
        <v>0</v>
      </c>
      <c r="CD180" s="625">
        <f t="shared" si="769"/>
        <v>0</v>
      </c>
      <c r="CE180" s="625">
        <f t="shared" si="770"/>
        <v>0</v>
      </c>
      <c r="CF180" s="625">
        <f t="shared" si="771"/>
        <v>0</v>
      </c>
      <c r="CG180" s="625">
        <f t="shared" si="772"/>
        <v>0</v>
      </c>
      <c r="CH180" s="625">
        <f t="shared" si="773"/>
        <v>0</v>
      </c>
      <c r="CI180" s="625">
        <f t="shared" si="774"/>
        <v>0</v>
      </c>
      <c r="CJ180" s="625">
        <f t="shared" si="775"/>
        <v>0</v>
      </c>
      <c r="CK180" s="625">
        <f t="shared" si="776"/>
        <v>0</v>
      </c>
      <c r="CL180" s="625">
        <f t="shared" si="777"/>
        <v>0</v>
      </c>
      <c r="CM180" s="625"/>
      <c r="CN180" s="625">
        <f t="shared" ref="CN180:CN185" si="811">ROUND(SUM(G180:CM180),0)</f>
        <v>3872</v>
      </c>
      <c r="CO180" s="251"/>
      <c r="CP180" s="251">
        <f t="shared" si="778"/>
        <v>-1</v>
      </c>
      <c r="CQ180" s="624">
        <f t="shared" si="779"/>
        <v>0</v>
      </c>
      <c r="CR180" s="624">
        <f t="shared" si="780"/>
        <v>1112</v>
      </c>
      <c r="CS180" s="624">
        <f t="shared" si="786"/>
        <v>1738</v>
      </c>
      <c r="CT180" s="624">
        <f t="shared" si="787"/>
        <v>954</v>
      </c>
      <c r="CU180" s="625">
        <f t="shared" si="788"/>
        <v>65</v>
      </c>
      <c r="CV180" s="624">
        <f t="shared" si="789"/>
        <v>4</v>
      </c>
      <c r="CW180" s="624">
        <f t="shared" si="790"/>
        <v>0</v>
      </c>
      <c r="CX180" s="624">
        <f t="shared" si="791"/>
        <v>0</v>
      </c>
      <c r="CY180" s="27"/>
      <c r="CZ180" s="625">
        <f t="shared" si="781"/>
        <v>132</v>
      </c>
      <c r="DA180" s="625">
        <f t="shared" si="792"/>
        <v>1753</v>
      </c>
      <c r="DB180" s="625">
        <f t="shared" si="793"/>
        <v>1448</v>
      </c>
      <c r="DC180" s="625">
        <f t="shared" si="794"/>
        <v>535</v>
      </c>
      <c r="DD180" s="625">
        <f t="shared" si="795"/>
        <v>4</v>
      </c>
      <c r="DE180" s="625">
        <f t="shared" si="796"/>
        <v>0</v>
      </c>
      <c r="DF180" s="625">
        <f t="shared" si="797"/>
        <v>0</v>
      </c>
      <c r="DG180" s="625">
        <f t="shared" si="798"/>
        <v>0</v>
      </c>
      <c r="DH180" s="267">
        <f t="shared" si="799"/>
        <v>1</v>
      </c>
    </row>
    <row r="181" spans="1:112" outlineLevel="1">
      <c r="A181" s="628" t="s">
        <v>120</v>
      </c>
      <c r="B181" s="523">
        <f>'4d 1617 58C PC'!P26</f>
        <v>4.0000000000000002E-4</v>
      </c>
      <c r="C181" s="12">
        <f>'4e 1718 CS PC'!AP24</f>
        <v>4.0000000000000002E-4</v>
      </c>
      <c r="D181" s="12">
        <f>'4e 1718 CS PC'!AR24</f>
        <v>5.0000000000000001E-4</v>
      </c>
      <c r="E181" s="12">
        <f>'4f 1819 CS PC'!$AT24</f>
        <v>4.0000000000000002E-4</v>
      </c>
      <c r="F181" s="12">
        <f>'4f 1819 CS PC'!AQ24</f>
        <v>5.9999999999999995E-4</v>
      </c>
      <c r="G181" s="625">
        <f t="shared" si="783"/>
        <v>0</v>
      </c>
      <c r="H181" s="625">
        <f t="shared" si="783"/>
        <v>0</v>
      </c>
      <c r="I181" s="625">
        <f t="shared" si="783"/>
        <v>0</v>
      </c>
      <c r="J181" s="625">
        <f t="shared" si="784"/>
        <v>0</v>
      </c>
      <c r="K181" s="625">
        <f t="shared" si="785"/>
        <v>15</v>
      </c>
      <c r="L181" s="625">
        <f t="shared" si="805"/>
        <v>0</v>
      </c>
      <c r="M181" s="625">
        <f t="shared" si="805"/>
        <v>15.494800000000001</v>
      </c>
      <c r="N181" s="625">
        <f t="shared" si="805"/>
        <v>15.74</v>
      </c>
      <c r="O181" s="625">
        <f t="shared" si="805"/>
        <v>46.4876</v>
      </c>
      <c r="P181" s="625">
        <f t="shared" si="805"/>
        <v>8.7371999999999996</v>
      </c>
      <c r="Q181" s="625">
        <f t="shared" si="805"/>
        <v>15.494800000000001</v>
      </c>
      <c r="R181" s="625">
        <f t="shared" si="805"/>
        <v>13.296800000000001</v>
      </c>
      <c r="S181" s="625">
        <f t="shared" si="806"/>
        <v>15.850800000000001</v>
      </c>
      <c r="T181" s="625">
        <f t="shared" si="806"/>
        <v>18.6584</v>
      </c>
      <c r="U181" s="625">
        <f t="shared" si="806"/>
        <v>11.745600000000001</v>
      </c>
      <c r="V181" s="625">
        <f t="shared" si="806"/>
        <v>12.201600000000001</v>
      </c>
      <c r="W181" s="625">
        <f t="shared" si="806"/>
        <v>28.712800000000001</v>
      </c>
      <c r="X181" s="625">
        <f t="shared" si="806"/>
        <v>9.5175999999999998</v>
      </c>
      <c r="Y181" s="625">
        <f t="shared" si="806"/>
        <v>21.128800000000002</v>
      </c>
      <c r="Z181" s="625">
        <f t="shared" si="757"/>
        <v>29.276</v>
      </c>
      <c r="AA181" s="625">
        <f t="shared" si="807"/>
        <v>23.979200000000002</v>
      </c>
      <c r="AB181" s="625">
        <f t="shared" si="807"/>
        <v>27.950000000000003</v>
      </c>
      <c r="AC181" s="625">
        <f t="shared" si="807"/>
        <v>14.9764</v>
      </c>
      <c r="AD181" s="625">
        <f t="shared" si="807"/>
        <v>3.2632000000000003</v>
      </c>
      <c r="AE181" s="625">
        <f t="shared" si="807"/>
        <v>18.6172</v>
      </c>
      <c r="AF181" s="625">
        <f t="shared" si="807"/>
        <v>20.082800000000002</v>
      </c>
      <c r="AG181" s="625">
        <f t="shared" si="807"/>
        <v>12.246400000000001</v>
      </c>
      <c r="AH181" s="625">
        <f t="shared" si="807"/>
        <v>6.7636000000000003</v>
      </c>
      <c r="AI181" s="625">
        <f t="shared" si="807"/>
        <v>1.5824</v>
      </c>
      <c r="AJ181" s="625">
        <f t="shared" si="807"/>
        <v>1.1260000000000001</v>
      </c>
      <c r="AK181" s="625">
        <f t="shared" si="808"/>
        <v>7.5404</v>
      </c>
      <c r="AL181" s="625">
        <f t="shared" si="808"/>
        <v>1.1260000000000001</v>
      </c>
      <c r="AM181" s="625">
        <f t="shared" si="808"/>
        <v>7.9076000000000004</v>
      </c>
      <c r="AN181" s="625">
        <f t="shared" si="808"/>
        <v>1.1260000000000001</v>
      </c>
      <c r="AO181" s="625">
        <f t="shared" si="808"/>
        <v>39.948799999999999</v>
      </c>
      <c r="AP181" s="625">
        <f t="shared" si="808"/>
        <v>1.1260000000000001</v>
      </c>
      <c r="AQ181" s="625">
        <f t="shared" si="808"/>
        <v>2.0047999999999999</v>
      </c>
      <c r="AR181" s="625">
        <f t="shared" si="808"/>
        <v>1.1260000000000001</v>
      </c>
      <c r="AS181" s="625">
        <f t="shared" si="808"/>
        <v>1.4012</v>
      </c>
      <c r="AT181" s="625">
        <f t="shared" si="808"/>
        <v>1.1260000000000001</v>
      </c>
      <c r="AU181" s="625">
        <f t="shared" si="808"/>
        <v>1.1260000000000001</v>
      </c>
      <c r="AV181" s="625">
        <f t="shared" si="808"/>
        <v>1.34</v>
      </c>
      <c r="AW181" s="625">
        <f t="shared" si="808"/>
        <v>0</v>
      </c>
      <c r="AX181" s="625">
        <f t="shared" si="808"/>
        <v>0</v>
      </c>
      <c r="AY181" s="625">
        <f t="shared" si="808"/>
        <v>0</v>
      </c>
      <c r="AZ181" s="625">
        <f t="shared" si="760"/>
        <v>0</v>
      </c>
      <c r="BA181" s="625">
        <f t="shared" si="809"/>
        <v>0</v>
      </c>
      <c r="BB181" s="625">
        <f t="shared" si="809"/>
        <v>0</v>
      </c>
      <c r="BC181" s="625">
        <f t="shared" si="809"/>
        <v>0.50960000000000005</v>
      </c>
      <c r="BD181" s="625">
        <f t="shared" si="809"/>
        <v>0</v>
      </c>
      <c r="BE181" s="625">
        <f t="shared" si="809"/>
        <v>0</v>
      </c>
      <c r="BF181" s="625">
        <f t="shared" si="809"/>
        <v>0</v>
      </c>
      <c r="BG181" s="625">
        <f t="shared" si="809"/>
        <v>0</v>
      </c>
      <c r="BH181" s="625">
        <f t="shared" si="809"/>
        <v>0</v>
      </c>
      <c r="BI181" s="625">
        <f t="shared" si="809"/>
        <v>0</v>
      </c>
      <c r="BJ181" s="625">
        <f t="shared" si="809"/>
        <v>0</v>
      </c>
      <c r="BK181" s="625">
        <f t="shared" si="810"/>
        <v>0</v>
      </c>
      <c r="BL181" s="625">
        <f t="shared" si="810"/>
        <v>0</v>
      </c>
      <c r="BM181" s="625">
        <f t="shared" si="810"/>
        <v>0</v>
      </c>
      <c r="BN181" s="625">
        <f t="shared" si="810"/>
        <v>0</v>
      </c>
      <c r="BO181" s="625">
        <f t="shared" si="810"/>
        <v>0</v>
      </c>
      <c r="BP181" s="625">
        <f t="shared" si="810"/>
        <v>0</v>
      </c>
      <c r="BQ181" s="625">
        <f t="shared" si="810"/>
        <v>0</v>
      </c>
      <c r="BR181" s="625">
        <f t="shared" si="810"/>
        <v>0</v>
      </c>
      <c r="BS181" s="625">
        <f t="shared" si="810"/>
        <v>0</v>
      </c>
      <c r="BT181" s="625">
        <f t="shared" si="810"/>
        <v>0</v>
      </c>
      <c r="BU181" s="625">
        <f t="shared" si="810"/>
        <v>0</v>
      </c>
      <c r="BV181" s="625">
        <f t="shared" si="810"/>
        <v>0</v>
      </c>
      <c r="BW181" s="625">
        <f t="shared" si="810"/>
        <v>0</v>
      </c>
      <c r="BX181" s="625">
        <f t="shared" si="763"/>
        <v>0</v>
      </c>
      <c r="BY181" s="625">
        <f t="shared" si="764"/>
        <v>0</v>
      </c>
      <c r="BZ181" s="625">
        <f t="shared" si="765"/>
        <v>0</v>
      </c>
      <c r="CA181" s="625">
        <f t="shared" si="766"/>
        <v>0</v>
      </c>
      <c r="CB181" s="625">
        <f t="shared" si="767"/>
        <v>0</v>
      </c>
      <c r="CC181" s="625">
        <f t="shared" si="768"/>
        <v>0</v>
      </c>
      <c r="CD181" s="625">
        <f t="shared" si="769"/>
        <v>0</v>
      </c>
      <c r="CE181" s="625">
        <f t="shared" si="770"/>
        <v>0</v>
      </c>
      <c r="CF181" s="625">
        <f t="shared" si="771"/>
        <v>0</v>
      </c>
      <c r="CG181" s="625">
        <f t="shared" si="772"/>
        <v>0</v>
      </c>
      <c r="CH181" s="625">
        <f t="shared" si="773"/>
        <v>0</v>
      </c>
      <c r="CI181" s="625">
        <f t="shared" si="774"/>
        <v>0</v>
      </c>
      <c r="CJ181" s="625">
        <f t="shared" si="775"/>
        <v>0</v>
      </c>
      <c r="CK181" s="625">
        <f t="shared" si="776"/>
        <v>0</v>
      </c>
      <c r="CL181" s="625">
        <f t="shared" si="777"/>
        <v>0</v>
      </c>
      <c r="CM181" s="625"/>
      <c r="CN181" s="625">
        <f t="shared" si="811"/>
        <v>475</v>
      </c>
      <c r="CO181" s="251"/>
      <c r="CP181" s="251">
        <f t="shared" si="778"/>
        <v>0</v>
      </c>
      <c r="CQ181" s="624">
        <f t="shared" si="779"/>
        <v>0</v>
      </c>
      <c r="CR181" s="624">
        <f t="shared" si="780"/>
        <v>130</v>
      </c>
      <c r="CS181" s="624">
        <f t="shared" si="786"/>
        <v>217</v>
      </c>
      <c r="CT181" s="624">
        <f t="shared" si="787"/>
        <v>119</v>
      </c>
      <c r="CU181" s="625">
        <f t="shared" si="788"/>
        <v>8</v>
      </c>
      <c r="CV181" s="624">
        <f t="shared" si="789"/>
        <v>1</v>
      </c>
      <c r="CW181" s="624">
        <f t="shared" si="790"/>
        <v>0</v>
      </c>
      <c r="CX181" s="624">
        <f t="shared" si="791"/>
        <v>0</v>
      </c>
      <c r="CY181" s="27"/>
      <c r="CZ181" s="625">
        <f t="shared" si="781"/>
        <v>15</v>
      </c>
      <c r="DA181" s="625">
        <f t="shared" si="792"/>
        <v>212</v>
      </c>
      <c r="DB181" s="625">
        <f t="shared" si="793"/>
        <v>181</v>
      </c>
      <c r="DC181" s="625">
        <f t="shared" si="794"/>
        <v>67</v>
      </c>
      <c r="DD181" s="625">
        <f t="shared" si="795"/>
        <v>1</v>
      </c>
      <c r="DE181" s="625">
        <f t="shared" si="796"/>
        <v>0</v>
      </c>
      <c r="DF181" s="625">
        <f t="shared" si="797"/>
        <v>0</v>
      </c>
      <c r="DG181" s="625">
        <f t="shared" si="798"/>
        <v>0</v>
      </c>
      <c r="DH181" s="267">
        <f t="shared" si="799"/>
        <v>-1</v>
      </c>
    </row>
    <row r="182" spans="1:112" outlineLevel="1">
      <c r="A182" s="628" t="s">
        <v>121</v>
      </c>
      <c r="B182" s="523">
        <f>'4d 1617 58C PC'!P27</f>
        <v>3.0999999999999999E-3</v>
      </c>
      <c r="C182" s="12">
        <f>'4e 1718 CS PC'!AP25</f>
        <v>3.2000000000000002E-3</v>
      </c>
      <c r="D182" s="12">
        <f>'4e 1718 CS PC'!AR25</f>
        <v>4.4000000000000003E-3</v>
      </c>
      <c r="E182" s="12">
        <f>'4f 1819 CS PC'!$AT25</f>
        <v>3.0999999999999999E-3</v>
      </c>
      <c r="F182" s="12">
        <f>'4f 1819 CS PC'!AQ25</f>
        <v>4.4000000000000003E-3</v>
      </c>
      <c r="G182" s="625">
        <f t="shared" si="783"/>
        <v>0</v>
      </c>
      <c r="H182" s="625">
        <f t="shared" si="783"/>
        <v>0</v>
      </c>
      <c r="I182" s="625">
        <f t="shared" si="783"/>
        <v>0</v>
      </c>
      <c r="J182" s="625">
        <f t="shared" si="784"/>
        <v>0</v>
      </c>
      <c r="K182" s="625">
        <f t="shared" si="785"/>
        <v>124</v>
      </c>
      <c r="L182" s="625">
        <f t="shared" si="805"/>
        <v>0</v>
      </c>
      <c r="M182" s="625">
        <f t="shared" si="805"/>
        <v>123.95840000000001</v>
      </c>
      <c r="N182" s="625">
        <f t="shared" si="805"/>
        <v>125.92</v>
      </c>
      <c r="O182" s="625">
        <f t="shared" si="805"/>
        <v>371.9008</v>
      </c>
      <c r="P182" s="625">
        <f t="shared" si="805"/>
        <v>69.897599999999997</v>
      </c>
      <c r="Q182" s="625">
        <f t="shared" si="805"/>
        <v>123.95840000000001</v>
      </c>
      <c r="R182" s="625">
        <f t="shared" si="805"/>
        <v>106.37440000000001</v>
      </c>
      <c r="S182" s="625">
        <f t="shared" si="806"/>
        <v>122.8437</v>
      </c>
      <c r="T182" s="625">
        <f t="shared" si="806"/>
        <v>144.6026</v>
      </c>
      <c r="U182" s="625">
        <f t="shared" si="806"/>
        <v>91.028399999999991</v>
      </c>
      <c r="V182" s="625">
        <f t="shared" si="806"/>
        <v>94.562399999999997</v>
      </c>
      <c r="W182" s="625">
        <f t="shared" si="806"/>
        <v>222.52419999999998</v>
      </c>
      <c r="X182" s="625">
        <f t="shared" si="806"/>
        <v>73.761399999999995</v>
      </c>
      <c r="Y182" s="625">
        <f t="shared" si="806"/>
        <v>163.7482</v>
      </c>
      <c r="Z182" s="625">
        <f t="shared" si="757"/>
        <v>226.88899999999998</v>
      </c>
      <c r="AA182" s="625">
        <f t="shared" si="807"/>
        <v>185.83879999999999</v>
      </c>
      <c r="AB182" s="625">
        <f t="shared" si="807"/>
        <v>216.61249999999998</v>
      </c>
      <c r="AC182" s="625">
        <f t="shared" si="807"/>
        <v>116.0671</v>
      </c>
      <c r="AD182" s="625">
        <f t="shared" si="807"/>
        <v>25.2898</v>
      </c>
      <c r="AE182" s="625">
        <f t="shared" si="807"/>
        <v>144.2833</v>
      </c>
      <c r="AF182" s="625">
        <f t="shared" si="807"/>
        <v>155.64169999999999</v>
      </c>
      <c r="AG182" s="625">
        <f t="shared" si="807"/>
        <v>94.909599999999998</v>
      </c>
      <c r="AH182" s="625">
        <f t="shared" si="807"/>
        <v>52.417899999999996</v>
      </c>
      <c r="AI182" s="625">
        <f t="shared" si="807"/>
        <v>12.2636</v>
      </c>
      <c r="AJ182" s="625">
        <f t="shared" si="807"/>
        <v>8.7264999999999997</v>
      </c>
      <c r="AK182" s="625">
        <f t="shared" si="808"/>
        <v>58.438099999999999</v>
      </c>
      <c r="AL182" s="625">
        <f t="shared" si="808"/>
        <v>8.7264999999999997</v>
      </c>
      <c r="AM182" s="625">
        <f t="shared" si="808"/>
        <v>61.283899999999996</v>
      </c>
      <c r="AN182" s="625">
        <f t="shared" si="808"/>
        <v>8.7264999999999997</v>
      </c>
      <c r="AO182" s="625">
        <f t="shared" si="808"/>
        <v>309.60320000000002</v>
      </c>
      <c r="AP182" s="625">
        <f t="shared" si="808"/>
        <v>8.7264999999999997</v>
      </c>
      <c r="AQ182" s="625">
        <f t="shared" si="808"/>
        <v>15.537199999999999</v>
      </c>
      <c r="AR182" s="625">
        <f t="shared" si="808"/>
        <v>8.7264999999999997</v>
      </c>
      <c r="AS182" s="625">
        <f t="shared" si="808"/>
        <v>10.859299999999999</v>
      </c>
      <c r="AT182" s="625">
        <f t="shared" si="808"/>
        <v>8.7264999999999997</v>
      </c>
      <c r="AU182" s="625">
        <f t="shared" si="808"/>
        <v>8.7264999999999997</v>
      </c>
      <c r="AV182" s="625">
        <f t="shared" si="808"/>
        <v>10.385</v>
      </c>
      <c r="AW182" s="625">
        <f t="shared" si="808"/>
        <v>0</v>
      </c>
      <c r="AX182" s="625">
        <f t="shared" si="808"/>
        <v>0</v>
      </c>
      <c r="AY182" s="625">
        <f t="shared" si="808"/>
        <v>0</v>
      </c>
      <c r="AZ182" s="625">
        <f t="shared" si="760"/>
        <v>0</v>
      </c>
      <c r="BA182" s="625">
        <f t="shared" si="809"/>
        <v>0</v>
      </c>
      <c r="BB182" s="625">
        <f t="shared" si="809"/>
        <v>0</v>
      </c>
      <c r="BC182" s="625">
        <f t="shared" si="809"/>
        <v>3.9493999999999998</v>
      </c>
      <c r="BD182" s="625">
        <f t="shared" si="809"/>
        <v>0</v>
      </c>
      <c r="BE182" s="625">
        <f t="shared" si="809"/>
        <v>0</v>
      </c>
      <c r="BF182" s="625">
        <f t="shared" si="809"/>
        <v>0</v>
      </c>
      <c r="BG182" s="625">
        <f t="shared" si="809"/>
        <v>0</v>
      </c>
      <c r="BH182" s="625">
        <f t="shared" si="809"/>
        <v>0</v>
      </c>
      <c r="BI182" s="625">
        <f t="shared" si="809"/>
        <v>0</v>
      </c>
      <c r="BJ182" s="625">
        <f t="shared" si="809"/>
        <v>0</v>
      </c>
      <c r="BK182" s="625">
        <f t="shared" si="810"/>
        <v>0</v>
      </c>
      <c r="BL182" s="625">
        <f t="shared" si="810"/>
        <v>0</v>
      </c>
      <c r="BM182" s="625">
        <f t="shared" si="810"/>
        <v>0</v>
      </c>
      <c r="BN182" s="625">
        <f t="shared" si="810"/>
        <v>0</v>
      </c>
      <c r="BO182" s="625">
        <f t="shared" si="810"/>
        <v>0</v>
      </c>
      <c r="BP182" s="625">
        <f t="shared" si="810"/>
        <v>0</v>
      </c>
      <c r="BQ182" s="625">
        <f t="shared" si="810"/>
        <v>0</v>
      </c>
      <c r="BR182" s="625">
        <f t="shared" si="810"/>
        <v>0</v>
      </c>
      <c r="BS182" s="625">
        <f t="shared" si="810"/>
        <v>0</v>
      </c>
      <c r="BT182" s="625">
        <f t="shared" si="810"/>
        <v>0</v>
      </c>
      <c r="BU182" s="625">
        <f t="shared" si="810"/>
        <v>0</v>
      </c>
      <c r="BV182" s="625">
        <f t="shared" si="810"/>
        <v>0</v>
      </c>
      <c r="BW182" s="625">
        <f t="shared" si="810"/>
        <v>0</v>
      </c>
      <c r="BX182" s="625">
        <f t="shared" si="763"/>
        <v>0</v>
      </c>
      <c r="BY182" s="625">
        <f t="shared" si="764"/>
        <v>0</v>
      </c>
      <c r="BZ182" s="625">
        <f t="shared" si="765"/>
        <v>0</v>
      </c>
      <c r="CA182" s="625">
        <f t="shared" si="766"/>
        <v>0</v>
      </c>
      <c r="CB182" s="625">
        <f t="shared" si="767"/>
        <v>0</v>
      </c>
      <c r="CC182" s="625">
        <f t="shared" si="768"/>
        <v>0</v>
      </c>
      <c r="CD182" s="625">
        <f t="shared" si="769"/>
        <v>0</v>
      </c>
      <c r="CE182" s="625">
        <f t="shared" si="770"/>
        <v>0</v>
      </c>
      <c r="CF182" s="625">
        <f t="shared" si="771"/>
        <v>0</v>
      </c>
      <c r="CG182" s="625">
        <f t="shared" si="772"/>
        <v>0</v>
      </c>
      <c r="CH182" s="625">
        <f t="shared" si="773"/>
        <v>0</v>
      </c>
      <c r="CI182" s="625">
        <f t="shared" si="774"/>
        <v>0</v>
      </c>
      <c r="CJ182" s="625">
        <f t="shared" si="775"/>
        <v>0</v>
      </c>
      <c r="CK182" s="625">
        <f t="shared" si="776"/>
        <v>0</v>
      </c>
      <c r="CL182" s="625">
        <f t="shared" si="777"/>
        <v>0</v>
      </c>
      <c r="CM182" s="625"/>
      <c r="CN182" s="625">
        <f t="shared" si="811"/>
        <v>3720</v>
      </c>
      <c r="CO182" s="251"/>
      <c r="CP182" s="251">
        <f t="shared" si="778"/>
        <v>0</v>
      </c>
      <c r="CQ182" s="624">
        <f t="shared" si="779"/>
        <v>0</v>
      </c>
      <c r="CR182" s="624">
        <f t="shared" si="780"/>
        <v>1046</v>
      </c>
      <c r="CS182" s="645">
        <f>ROUNDDOWN(SUM(S182:AD182),0)</f>
        <v>1683</v>
      </c>
      <c r="CT182" s="624">
        <f t="shared" si="787"/>
        <v>924</v>
      </c>
      <c r="CU182" s="625">
        <f t="shared" si="788"/>
        <v>63</v>
      </c>
      <c r="CV182" s="624">
        <f t="shared" si="789"/>
        <v>4</v>
      </c>
      <c r="CW182" s="624">
        <f t="shared" si="790"/>
        <v>0</v>
      </c>
      <c r="CX182" s="624">
        <f t="shared" si="791"/>
        <v>0</v>
      </c>
      <c r="CY182" s="27"/>
      <c r="CZ182" s="625">
        <f t="shared" si="781"/>
        <v>124</v>
      </c>
      <c r="DA182" s="625">
        <f t="shared" si="792"/>
        <v>1671</v>
      </c>
      <c r="DB182" s="625">
        <f t="shared" si="793"/>
        <v>1403</v>
      </c>
      <c r="DC182" s="625">
        <f t="shared" si="794"/>
        <v>518</v>
      </c>
      <c r="DD182" s="625">
        <f t="shared" si="795"/>
        <v>4</v>
      </c>
      <c r="DE182" s="625">
        <f t="shared" si="796"/>
        <v>0</v>
      </c>
      <c r="DF182" s="625">
        <f t="shared" si="797"/>
        <v>0</v>
      </c>
      <c r="DG182" s="625">
        <f t="shared" si="798"/>
        <v>0</v>
      </c>
      <c r="DH182" s="267">
        <f t="shared" si="799"/>
        <v>0</v>
      </c>
    </row>
    <row r="183" spans="1:112" outlineLevel="1">
      <c r="A183" s="628" t="s">
        <v>122</v>
      </c>
      <c r="B183" s="523">
        <f>'4d 1617 58C PC'!P28</f>
        <v>1.11E-2</v>
      </c>
      <c r="C183" s="12">
        <f>'4e 1718 CS PC'!AP26</f>
        <v>1.1099999999999999E-2</v>
      </c>
      <c r="D183" s="12">
        <f>'4e 1718 CS PC'!AR26</f>
        <v>1.55E-2</v>
      </c>
      <c r="E183" s="12">
        <f>'4f 1819 CS PC'!$AT26</f>
        <v>1.0999999999999999E-2</v>
      </c>
      <c r="F183" s="12">
        <f>'4f 1819 CS PC'!AQ26</f>
        <v>1.5599999999999999E-2</v>
      </c>
      <c r="G183" s="625">
        <f t="shared" si="783"/>
        <v>0</v>
      </c>
      <c r="H183" s="625">
        <f t="shared" si="783"/>
        <v>0</v>
      </c>
      <c r="I183" s="625">
        <f t="shared" si="783"/>
        <v>0</v>
      </c>
      <c r="J183" s="625">
        <f t="shared" si="784"/>
        <v>0</v>
      </c>
      <c r="K183" s="625">
        <f t="shared" si="785"/>
        <v>430</v>
      </c>
      <c r="L183" s="625">
        <f t="shared" si="805"/>
        <v>0</v>
      </c>
      <c r="M183" s="625">
        <f t="shared" si="805"/>
        <v>429.98069999999996</v>
      </c>
      <c r="N183" s="625">
        <f t="shared" si="805"/>
        <v>436.78499999999997</v>
      </c>
      <c r="O183" s="625">
        <f t="shared" si="805"/>
        <v>1290.0308999999997</v>
      </c>
      <c r="P183" s="625">
        <f t="shared" si="805"/>
        <v>242.45729999999998</v>
      </c>
      <c r="Q183" s="625">
        <f t="shared" si="805"/>
        <v>429.98069999999996</v>
      </c>
      <c r="R183" s="625">
        <f t="shared" si="805"/>
        <v>368.98619999999994</v>
      </c>
      <c r="S183" s="625">
        <f t="shared" si="806"/>
        <v>435.89699999999999</v>
      </c>
      <c r="T183" s="625">
        <f t="shared" si="806"/>
        <v>513.10599999999999</v>
      </c>
      <c r="U183" s="625">
        <f t="shared" si="806"/>
        <v>323.00399999999996</v>
      </c>
      <c r="V183" s="625">
        <f t="shared" si="806"/>
        <v>335.54399999999998</v>
      </c>
      <c r="W183" s="625">
        <f t="shared" si="806"/>
        <v>789.60199999999998</v>
      </c>
      <c r="X183" s="625">
        <f t="shared" si="806"/>
        <v>261.73399999999998</v>
      </c>
      <c r="Y183" s="625">
        <f t="shared" si="806"/>
        <v>581.04199999999992</v>
      </c>
      <c r="Z183" s="625">
        <f t="shared" si="757"/>
        <v>805.08999999999992</v>
      </c>
      <c r="AA183" s="625">
        <f t="shared" si="807"/>
        <v>659.428</v>
      </c>
      <c r="AB183" s="625">
        <f t="shared" si="807"/>
        <v>768.625</v>
      </c>
      <c r="AC183" s="625">
        <f t="shared" si="807"/>
        <v>411.851</v>
      </c>
      <c r="AD183" s="625">
        <f t="shared" si="807"/>
        <v>89.738</v>
      </c>
      <c r="AE183" s="625">
        <f t="shared" si="807"/>
        <v>511.97299999999996</v>
      </c>
      <c r="AF183" s="625">
        <f t="shared" si="807"/>
        <v>552.27699999999993</v>
      </c>
      <c r="AG183" s="625">
        <f t="shared" si="807"/>
        <v>336.77599999999995</v>
      </c>
      <c r="AH183" s="625">
        <f t="shared" si="807"/>
        <v>185.999</v>
      </c>
      <c r="AI183" s="625">
        <f t="shared" si="807"/>
        <v>43.515999999999998</v>
      </c>
      <c r="AJ183" s="625">
        <f t="shared" si="807"/>
        <v>30.965</v>
      </c>
      <c r="AK183" s="625">
        <f t="shared" si="808"/>
        <v>207.36099999999999</v>
      </c>
      <c r="AL183" s="625">
        <f t="shared" si="808"/>
        <v>30.965</v>
      </c>
      <c r="AM183" s="625">
        <f t="shared" si="808"/>
        <v>217.45899999999997</v>
      </c>
      <c r="AN183" s="625">
        <f t="shared" si="808"/>
        <v>30.965</v>
      </c>
      <c r="AO183" s="625">
        <f t="shared" si="808"/>
        <v>1098.5919999999999</v>
      </c>
      <c r="AP183" s="625">
        <f t="shared" si="808"/>
        <v>30.965</v>
      </c>
      <c r="AQ183" s="625">
        <f t="shared" si="808"/>
        <v>55.131999999999998</v>
      </c>
      <c r="AR183" s="625">
        <f t="shared" si="808"/>
        <v>30.965</v>
      </c>
      <c r="AS183" s="625">
        <f t="shared" si="808"/>
        <v>38.533000000000001</v>
      </c>
      <c r="AT183" s="625">
        <f t="shared" si="808"/>
        <v>30.965</v>
      </c>
      <c r="AU183" s="625">
        <f t="shared" si="808"/>
        <v>30.965</v>
      </c>
      <c r="AV183" s="625">
        <f t="shared" si="808"/>
        <v>36.849999999999994</v>
      </c>
      <c r="AW183" s="625">
        <f t="shared" si="808"/>
        <v>0</v>
      </c>
      <c r="AX183" s="625">
        <f t="shared" si="808"/>
        <v>0</v>
      </c>
      <c r="AY183" s="625">
        <f t="shared" si="808"/>
        <v>0</v>
      </c>
      <c r="AZ183" s="625">
        <f t="shared" si="760"/>
        <v>0</v>
      </c>
      <c r="BA183" s="625">
        <f t="shared" si="809"/>
        <v>0</v>
      </c>
      <c r="BB183" s="625">
        <f t="shared" si="809"/>
        <v>0</v>
      </c>
      <c r="BC183" s="625">
        <f t="shared" si="809"/>
        <v>14.013999999999999</v>
      </c>
      <c r="BD183" s="625">
        <f t="shared" si="809"/>
        <v>0</v>
      </c>
      <c r="BE183" s="625">
        <f t="shared" si="809"/>
        <v>0</v>
      </c>
      <c r="BF183" s="625">
        <f t="shared" si="809"/>
        <v>0</v>
      </c>
      <c r="BG183" s="625">
        <f t="shared" si="809"/>
        <v>0</v>
      </c>
      <c r="BH183" s="625">
        <f t="shared" si="809"/>
        <v>0</v>
      </c>
      <c r="BI183" s="625">
        <f t="shared" si="809"/>
        <v>0</v>
      </c>
      <c r="BJ183" s="625">
        <f t="shared" si="809"/>
        <v>0</v>
      </c>
      <c r="BK183" s="625">
        <f t="shared" si="810"/>
        <v>0</v>
      </c>
      <c r="BL183" s="625">
        <f t="shared" si="810"/>
        <v>0</v>
      </c>
      <c r="BM183" s="625">
        <f t="shared" si="810"/>
        <v>0</v>
      </c>
      <c r="BN183" s="625">
        <f t="shared" si="810"/>
        <v>0</v>
      </c>
      <c r="BO183" s="625">
        <f t="shared" si="810"/>
        <v>0</v>
      </c>
      <c r="BP183" s="625">
        <f t="shared" si="810"/>
        <v>0</v>
      </c>
      <c r="BQ183" s="625">
        <f t="shared" si="810"/>
        <v>0</v>
      </c>
      <c r="BR183" s="625">
        <f t="shared" si="810"/>
        <v>0</v>
      </c>
      <c r="BS183" s="625">
        <f t="shared" si="810"/>
        <v>0</v>
      </c>
      <c r="BT183" s="625">
        <f t="shared" si="810"/>
        <v>0</v>
      </c>
      <c r="BU183" s="625">
        <f t="shared" si="810"/>
        <v>0</v>
      </c>
      <c r="BV183" s="625">
        <f t="shared" si="810"/>
        <v>0</v>
      </c>
      <c r="BW183" s="625">
        <f t="shared" si="810"/>
        <v>0</v>
      </c>
      <c r="BX183" s="625">
        <f t="shared" si="763"/>
        <v>0</v>
      </c>
      <c r="BY183" s="625">
        <f t="shared" si="764"/>
        <v>0</v>
      </c>
      <c r="BZ183" s="625">
        <f t="shared" si="765"/>
        <v>0</v>
      </c>
      <c r="CA183" s="625">
        <f t="shared" si="766"/>
        <v>0</v>
      </c>
      <c r="CB183" s="625">
        <f t="shared" si="767"/>
        <v>0</v>
      </c>
      <c r="CC183" s="625">
        <f t="shared" si="768"/>
        <v>0</v>
      </c>
      <c r="CD183" s="625">
        <f t="shared" si="769"/>
        <v>0</v>
      </c>
      <c r="CE183" s="625">
        <f t="shared" si="770"/>
        <v>0</v>
      </c>
      <c r="CF183" s="625">
        <f t="shared" si="771"/>
        <v>0</v>
      </c>
      <c r="CG183" s="625">
        <f t="shared" si="772"/>
        <v>0</v>
      </c>
      <c r="CH183" s="625">
        <f t="shared" si="773"/>
        <v>0</v>
      </c>
      <c r="CI183" s="625">
        <f t="shared" si="774"/>
        <v>0</v>
      </c>
      <c r="CJ183" s="625">
        <f t="shared" si="775"/>
        <v>0</v>
      </c>
      <c r="CK183" s="625">
        <f t="shared" si="776"/>
        <v>0</v>
      </c>
      <c r="CL183" s="625">
        <f t="shared" si="777"/>
        <v>0</v>
      </c>
      <c r="CM183" s="625"/>
      <c r="CN183" s="625">
        <f t="shared" si="811"/>
        <v>13118</v>
      </c>
      <c r="CO183" s="251"/>
      <c r="CP183" s="251">
        <f t="shared" si="778"/>
        <v>0</v>
      </c>
      <c r="CQ183" s="624">
        <f t="shared" si="779"/>
        <v>0</v>
      </c>
      <c r="CR183" s="624">
        <f t="shared" si="780"/>
        <v>3628</v>
      </c>
      <c r="CS183" s="624">
        <f t="shared" si="786"/>
        <v>5975</v>
      </c>
      <c r="CT183" s="624">
        <f t="shared" si="787"/>
        <v>3278</v>
      </c>
      <c r="CU183" s="625">
        <f t="shared" si="788"/>
        <v>223</v>
      </c>
      <c r="CV183" s="624">
        <f t="shared" si="789"/>
        <v>14</v>
      </c>
      <c r="CW183" s="624">
        <f t="shared" si="790"/>
        <v>0</v>
      </c>
      <c r="CX183" s="624">
        <f t="shared" si="791"/>
        <v>0</v>
      </c>
      <c r="CY183" s="27"/>
      <c r="CZ183" s="625">
        <f t="shared" si="781"/>
        <v>430</v>
      </c>
      <c r="DA183" s="625">
        <f t="shared" si="792"/>
        <v>5857</v>
      </c>
      <c r="DB183" s="625">
        <f t="shared" si="793"/>
        <v>4977</v>
      </c>
      <c r="DC183" s="625">
        <f t="shared" si="794"/>
        <v>1840</v>
      </c>
      <c r="DD183" s="625">
        <f t="shared" si="795"/>
        <v>14</v>
      </c>
      <c r="DE183" s="625">
        <f t="shared" si="796"/>
        <v>0</v>
      </c>
      <c r="DF183" s="625">
        <f t="shared" si="797"/>
        <v>0</v>
      </c>
      <c r="DG183" s="625">
        <f t="shared" si="798"/>
        <v>0</v>
      </c>
      <c r="DH183" s="267">
        <f t="shared" si="799"/>
        <v>0</v>
      </c>
    </row>
    <row r="184" spans="1:112" outlineLevel="1">
      <c r="A184" s="628" t="s">
        <v>123</v>
      </c>
      <c r="B184" s="523">
        <f>'4d 1617 58C PC'!P29</f>
        <v>2.0000000000000001E-4</v>
      </c>
      <c r="C184" s="12">
        <f>'4e 1718 CS PC'!AP27</f>
        <v>2.0000000000000001E-4</v>
      </c>
      <c r="D184" s="12">
        <f>'4e 1718 CS PC'!AR27</f>
        <v>2.9999999999999997E-4</v>
      </c>
      <c r="E184" s="12">
        <f>'4f 1819 CS PC'!$AT27</f>
        <v>2.9999999999999997E-4</v>
      </c>
      <c r="F184" s="12">
        <f>'4f 1819 CS PC'!AQ27</f>
        <v>4.0000000000000002E-4</v>
      </c>
      <c r="G184" s="625">
        <f t="shared" si="783"/>
        <v>0</v>
      </c>
      <c r="H184" s="625">
        <f t="shared" si="783"/>
        <v>0</v>
      </c>
      <c r="I184" s="625">
        <f t="shared" si="783"/>
        <v>0</v>
      </c>
      <c r="J184" s="625">
        <f t="shared" si="784"/>
        <v>0</v>
      </c>
      <c r="K184" s="625">
        <f t="shared" si="785"/>
        <v>8</v>
      </c>
      <c r="L184" s="625">
        <f t="shared" si="805"/>
        <v>0</v>
      </c>
      <c r="M184" s="625">
        <f t="shared" si="805"/>
        <v>7.7474000000000007</v>
      </c>
      <c r="N184" s="625">
        <f t="shared" si="805"/>
        <v>7.87</v>
      </c>
      <c r="O184" s="625">
        <f t="shared" si="805"/>
        <v>23.2438</v>
      </c>
      <c r="P184" s="625">
        <f t="shared" si="805"/>
        <v>4.3685999999999998</v>
      </c>
      <c r="Q184" s="625">
        <f t="shared" si="805"/>
        <v>7.7474000000000007</v>
      </c>
      <c r="R184" s="625">
        <f t="shared" si="805"/>
        <v>6.6484000000000005</v>
      </c>
      <c r="S184" s="625">
        <f t="shared" si="806"/>
        <v>11.8881</v>
      </c>
      <c r="T184" s="625">
        <f t="shared" si="806"/>
        <v>13.993799999999998</v>
      </c>
      <c r="U184" s="625">
        <f t="shared" si="806"/>
        <v>8.8091999999999988</v>
      </c>
      <c r="V184" s="625">
        <f t="shared" si="806"/>
        <v>9.1511999999999993</v>
      </c>
      <c r="W184" s="625">
        <f t="shared" si="806"/>
        <v>21.534599999999998</v>
      </c>
      <c r="X184" s="625">
        <f t="shared" si="806"/>
        <v>7.1381999999999994</v>
      </c>
      <c r="Y184" s="625">
        <f t="shared" si="806"/>
        <v>15.846599999999999</v>
      </c>
      <c r="Z184" s="625">
        <f t="shared" si="757"/>
        <v>21.956999999999997</v>
      </c>
      <c r="AA184" s="625">
        <f t="shared" si="807"/>
        <v>17.984399999999997</v>
      </c>
      <c r="AB184" s="625">
        <f t="shared" si="807"/>
        <v>20.962499999999999</v>
      </c>
      <c r="AC184" s="625">
        <f t="shared" si="807"/>
        <v>11.232299999999999</v>
      </c>
      <c r="AD184" s="625">
        <f t="shared" si="807"/>
        <v>2.4473999999999996</v>
      </c>
      <c r="AE184" s="625">
        <f t="shared" si="807"/>
        <v>13.962899999999999</v>
      </c>
      <c r="AF184" s="625">
        <f t="shared" si="807"/>
        <v>15.062099999999999</v>
      </c>
      <c r="AG184" s="625">
        <f t="shared" si="807"/>
        <v>9.1847999999999992</v>
      </c>
      <c r="AH184" s="625">
        <f t="shared" si="807"/>
        <v>5.0726999999999993</v>
      </c>
      <c r="AI184" s="625">
        <f t="shared" si="807"/>
        <v>1.1867999999999999</v>
      </c>
      <c r="AJ184" s="625">
        <f t="shared" si="807"/>
        <v>0.84449999999999992</v>
      </c>
      <c r="AK184" s="625">
        <f t="shared" si="808"/>
        <v>5.6552999999999995</v>
      </c>
      <c r="AL184" s="625">
        <f t="shared" si="808"/>
        <v>0.84449999999999992</v>
      </c>
      <c r="AM184" s="625">
        <f t="shared" si="808"/>
        <v>5.9306999999999999</v>
      </c>
      <c r="AN184" s="625">
        <f t="shared" si="808"/>
        <v>0.84449999999999992</v>
      </c>
      <c r="AO184" s="625">
        <f t="shared" si="808"/>
        <v>29.961599999999997</v>
      </c>
      <c r="AP184" s="625">
        <f t="shared" si="808"/>
        <v>0.84449999999999992</v>
      </c>
      <c r="AQ184" s="625">
        <f t="shared" si="808"/>
        <v>1.5035999999999998</v>
      </c>
      <c r="AR184" s="625">
        <f t="shared" si="808"/>
        <v>0.84449999999999992</v>
      </c>
      <c r="AS184" s="625">
        <f t="shared" si="808"/>
        <v>1.0508999999999999</v>
      </c>
      <c r="AT184" s="625">
        <f t="shared" si="808"/>
        <v>0.84449999999999992</v>
      </c>
      <c r="AU184" s="625">
        <f t="shared" si="808"/>
        <v>0.84449999999999992</v>
      </c>
      <c r="AV184" s="625">
        <f t="shared" si="808"/>
        <v>1.0049999999999999</v>
      </c>
      <c r="AW184" s="625">
        <f t="shared" si="808"/>
        <v>0</v>
      </c>
      <c r="AX184" s="625">
        <f t="shared" si="808"/>
        <v>0</v>
      </c>
      <c r="AY184" s="625">
        <f t="shared" si="808"/>
        <v>0</v>
      </c>
      <c r="AZ184" s="625">
        <f t="shared" si="760"/>
        <v>0</v>
      </c>
      <c r="BA184" s="625">
        <f t="shared" si="809"/>
        <v>0</v>
      </c>
      <c r="BB184" s="625">
        <f t="shared" si="809"/>
        <v>0</v>
      </c>
      <c r="BC184" s="625">
        <f t="shared" si="809"/>
        <v>0.38219999999999998</v>
      </c>
      <c r="BD184" s="625">
        <f t="shared" si="809"/>
        <v>0</v>
      </c>
      <c r="BE184" s="625">
        <f t="shared" si="809"/>
        <v>0</v>
      </c>
      <c r="BF184" s="625">
        <f t="shared" si="809"/>
        <v>0</v>
      </c>
      <c r="BG184" s="625">
        <f t="shared" si="809"/>
        <v>0</v>
      </c>
      <c r="BH184" s="625">
        <f t="shared" si="809"/>
        <v>0</v>
      </c>
      <c r="BI184" s="625">
        <f t="shared" si="809"/>
        <v>0</v>
      </c>
      <c r="BJ184" s="625">
        <f t="shared" si="809"/>
        <v>0</v>
      </c>
      <c r="BK184" s="625">
        <f t="shared" si="810"/>
        <v>0</v>
      </c>
      <c r="BL184" s="625">
        <f t="shared" si="810"/>
        <v>0</v>
      </c>
      <c r="BM184" s="625">
        <f t="shared" si="810"/>
        <v>0</v>
      </c>
      <c r="BN184" s="625">
        <f t="shared" si="810"/>
        <v>0</v>
      </c>
      <c r="BO184" s="625">
        <f t="shared" si="810"/>
        <v>0</v>
      </c>
      <c r="BP184" s="625">
        <f t="shared" si="810"/>
        <v>0</v>
      </c>
      <c r="BQ184" s="625">
        <f t="shared" si="810"/>
        <v>0</v>
      </c>
      <c r="BR184" s="625">
        <f t="shared" si="810"/>
        <v>0</v>
      </c>
      <c r="BS184" s="625">
        <f t="shared" si="810"/>
        <v>0</v>
      </c>
      <c r="BT184" s="625">
        <f t="shared" si="810"/>
        <v>0</v>
      </c>
      <c r="BU184" s="625">
        <f t="shared" si="810"/>
        <v>0</v>
      </c>
      <c r="BV184" s="625">
        <f t="shared" si="810"/>
        <v>0</v>
      </c>
      <c r="BW184" s="625">
        <f t="shared" si="810"/>
        <v>0</v>
      </c>
      <c r="BX184" s="625">
        <f t="shared" si="763"/>
        <v>0</v>
      </c>
      <c r="BY184" s="625">
        <f t="shared" si="764"/>
        <v>0</v>
      </c>
      <c r="BZ184" s="625">
        <f t="shared" si="765"/>
        <v>0</v>
      </c>
      <c r="CA184" s="625">
        <f t="shared" si="766"/>
        <v>0</v>
      </c>
      <c r="CB184" s="625">
        <f t="shared" si="767"/>
        <v>0</v>
      </c>
      <c r="CC184" s="625">
        <f t="shared" si="768"/>
        <v>0</v>
      </c>
      <c r="CD184" s="625">
        <f t="shared" si="769"/>
        <v>0</v>
      </c>
      <c r="CE184" s="625">
        <f t="shared" si="770"/>
        <v>0</v>
      </c>
      <c r="CF184" s="625">
        <f t="shared" si="771"/>
        <v>0</v>
      </c>
      <c r="CG184" s="625">
        <f t="shared" si="772"/>
        <v>0</v>
      </c>
      <c r="CH184" s="625">
        <f t="shared" si="773"/>
        <v>0</v>
      </c>
      <c r="CI184" s="625">
        <f t="shared" si="774"/>
        <v>0</v>
      </c>
      <c r="CJ184" s="625">
        <f t="shared" si="775"/>
        <v>0</v>
      </c>
      <c r="CK184" s="625">
        <f t="shared" si="776"/>
        <v>0</v>
      </c>
      <c r="CL184" s="625">
        <f t="shared" si="777"/>
        <v>0</v>
      </c>
      <c r="CM184" s="625"/>
      <c r="CN184" s="625">
        <f t="shared" si="811"/>
        <v>324</v>
      </c>
      <c r="CO184" s="251"/>
      <c r="CP184" s="251">
        <f t="shared" si="778"/>
        <v>0</v>
      </c>
      <c r="CQ184" s="624">
        <f t="shared" si="779"/>
        <v>0</v>
      </c>
      <c r="CR184" s="645">
        <f>ROUNDUP(SUM(J184:R184),0)</f>
        <v>66</v>
      </c>
      <c r="CS184" s="624">
        <f t="shared" si="786"/>
        <v>163</v>
      </c>
      <c r="CT184" s="624">
        <f t="shared" si="787"/>
        <v>89</v>
      </c>
      <c r="CU184" s="625">
        <f t="shared" si="788"/>
        <v>6</v>
      </c>
      <c r="CV184" s="624">
        <f t="shared" si="789"/>
        <v>0</v>
      </c>
      <c r="CW184" s="624">
        <f t="shared" si="790"/>
        <v>0</v>
      </c>
      <c r="CX184" s="624">
        <f t="shared" si="791"/>
        <v>0</v>
      </c>
      <c r="CY184" s="27"/>
      <c r="CZ184" s="625">
        <f t="shared" si="781"/>
        <v>8</v>
      </c>
      <c r="DA184" s="653">
        <f>ROUNDDOWN(SUM(M184:X184),0)</f>
        <v>130</v>
      </c>
      <c r="DB184" s="625">
        <f t="shared" si="793"/>
        <v>136</v>
      </c>
      <c r="DC184" s="653">
        <f>ROUNDUP(SUM(AK184:AV184),0)</f>
        <v>51</v>
      </c>
      <c r="DD184" s="625">
        <f t="shared" si="795"/>
        <v>0</v>
      </c>
      <c r="DE184" s="625">
        <f t="shared" si="796"/>
        <v>0</v>
      </c>
      <c r="DF184" s="625">
        <f t="shared" si="797"/>
        <v>0</v>
      </c>
      <c r="DG184" s="625">
        <f t="shared" si="798"/>
        <v>0</v>
      </c>
      <c r="DH184" s="267">
        <f t="shared" si="799"/>
        <v>-1</v>
      </c>
    </row>
    <row r="185" spans="1:112" outlineLevel="1">
      <c r="A185" s="628" t="s">
        <v>124</v>
      </c>
      <c r="B185" s="523">
        <f>'4d 1617 58C PC'!P30</f>
        <v>2.9999999999999997E-4</v>
      </c>
      <c r="C185" s="12">
        <f>'4e 1718 CS PC'!AP28</f>
        <v>2.9999999999999997E-4</v>
      </c>
      <c r="D185" s="12">
        <f>'4e 1718 CS PC'!AR28</f>
        <v>4.0000000000000002E-4</v>
      </c>
      <c r="E185" s="12">
        <f>'4f 1819 CS PC'!$AT28</f>
        <v>2.0000000000000001E-4</v>
      </c>
      <c r="F185" s="12">
        <f>'4f 1819 CS PC'!AQ28</f>
        <v>2.9999999999999997E-4</v>
      </c>
      <c r="G185" s="625">
        <f t="shared" si="783"/>
        <v>0</v>
      </c>
      <c r="H185" s="625">
        <f t="shared" si="783"/>
        <v>0</v>
      </c>
      <c r="I185" s="625">
        <f t="shared" si="783"/>
        <v>0</v>
      </c>
      <c r="J185" s="625">
        <f t="shared" si="784"/>
        <v>0</v>
      </c>
      <c r="K185" s="625">
        <f t="shared" si="785"/>
        <v>12</v>
      </c>
      <c r="L185" s="625">
        <f t="shared" si="805"/>
        <v>0</v>
      </c>
      <c r="M185" s="625">
        <f t="shared" si="805"/>
        <v>11.621099999999998</v>
      </c>
      <c r="N185" s="625">
        <f t="shared" si="805"/>
        <v>11.805</v>
      </c>
      <c r="O185" s="625">
        <f t="shared" si="805"/>
        <v>34.865699999999997</v>
      </c>
      <c r="P185" s="625">
        <f t="shared" si="805"/>
        <v>6.5528999999999993</v>
      </c>
      <c r="Q185" s="625">
        <f t="shared" si="805"/>
        <v>11.621099999999998</v>
      </c>
      <c r="R185" s="625">
        <f t="shared" si="805"/>
        <v>9.9725999999999999</v>
      </c>
      <c r="S185" s="625">
        <f t="shared" si="806"/>
        <v>7.9254000000000007</v>
      </c>
      <c r="T185" s="625">
        <f t="shared" si="806"/>
        <v>9.3292000000000002</v>
      </c>
      <c r="U185" s="625">
        <f t="shared" si="806"/>
        <v>5.8728000000000007</v>
      </c>
      <c r="V185" s="625">
        <f t="shared" si="806"/>
        <v>6.1008000000000004</v>
      </c>
      <c r="W185" s="625">
        <f t="shared" si="806"/>
        <v>14.356400000000001</v>
      </c>
      <c r="X185" s="625">
        <f t="shared" si="806"/>
        <v>4.7587999999999999</v>
      </c>
      <c r="Y185" s="625">
        <f t="shared" si="806"/>
        <v>10.564400000000001</v>
      </c>
      <c r="Z185" s="625">
        <f t="shared" si="757"/>
        <v>14.638</v>
      </c>
      <c r="AA185" s="625">
        <f t="shared" si="807"/>
        <v>11.989600000000001</v>
      </c>
      <c r="AB185" s="625">
        <f t="shared" si="807"/>
        <v>13.975000000000001</v>
      </c>
      <c r="AC185" s="625">
        <f t="shared" si="807"/>
        <v>7.4882</v>
      </c>
      <c r="AD185" s="625">
        <f t="shared" si="807"/>
        <v>1.6316000000000002</v>
      </c>
      <c r="AE185" s="625">
        <f t="shared" si="807"/>
        <v>9.3086000000000002</v>
      </c>
      <c r="AF185" s="625">
        <f t="shared" si="807"/>
        <v>10.041400000000001</v>
      </c>
      <c r="AG185" s="625">
        <f t="shared" si="807"/>
        <v>6.1232000000000006</v>
      </c>
      <c r="AH185" s="625">
        <f t="shared" si="807"/>
        <v>3.3818000000000001</v>
      </c>
      <c r="AI185" s="625">
        <f t="shared" si="807"/>
        <v>0.79120000000000001</v>
      </c>
      <c r="AJ185" s="625">
        <f t="shared" si="807"/>
        <v>0.56300000000000006</v>
      </c>
      <c r="AK185" s="625">
        <f t="shared" si="808"/>
        <v>3.7702</v>
      </c>
      <c r="AL185" s="625">
        <f t="shared" si="808"/>
        <v>0.56300000000000006</v>
      </c>
      <c r="AM185" s="625">
        <f t="shared" si="808"/>
        <v>3.9538000000000002</v>
      </c>
      <c r="AN185" s="625">
        <f t="shared" si="808"/>
        <v>0.56300000000000006</v>
      </c>
      <c r="AO185" s="625">
        <f t="shared" si="808"/>
        <v>19.974399999999999</v>
      </c>
      <c r="AP185" s="625">
        <f t="shared" si="808"/>
        <v>0.56300000000000006</v>
      </c>
      <c r="AQ185" s="625">
        <f t="shared" si="808"/>
        <v>1.0024</v>
      </c>
      <c r="AR185" s="625">
        <f t="shared" si="808"/>
        <v>0.56300000000000006</v>
      </c>
      <c r="AS185" s="625">
        <f t="shared" si="808"/>
        <v>0.7006</v>
      </c>
      <c r="AT185" s="625">
        <f t="shared" si="808"/>
        <v>0.56300000000000006</v>
      </c>
      <c r="AU185" s="625">
        <f t="shared" si="808"/>
        <v>0.56300000000000006</v>
      </c>
      <c r="AV185" s="625">
        <f t="shared" si="808"/>
        <v>0.67</v>
      </c>
      <c r="AW185" s="625">
        <f t="shared" si="808"/>
        <v>0</v>
      </c>
      <c r="AX185" s="625">
        <f t="shared" si="808"/>
        <v>0</v>
      </c>
      <c r="AY185" s="625">
        <f t="shared" si="808"/>
        <v>0</v>
      </c>
      <c r="AZ185" s="625">
        <f t="shared" si="760"/>
        <v>0</v>
      </c>
      <c r="BA185" s="625">
        <f t="shared" si="809"/>
        <v>0</v>
      </c>
      <c r="BB185" s="625">
        <f t="shared" si="809"/>
        <v>0</v>
      </c>
      <c r="BC185" s="625">
        <f t="shared" si="809"/>
        <v>0.25480000000000003</v>
      </c>
      <c r="BD185" s="625">
        <f t="shared" si="809"/>
        <v>0</v>
      </c>
      <c r="BE185" s="625">
        <f t="shared" si="809"/>
        <v>0</v>
      </c>
      <c r="BF185" s="625">
        <f t="shared" si="809"/>
        <v>0</v>
      </c>
      <c r="BG185" s="625">
        <f t="shared" si="809"/>
        <v>0</v>
      </c>
      <c r="BH185" s="625">
        <f t="shared" si="809"/>
        <v>0</v>
      </c>
      <c r="BI185" s="625">
        <f t="shared" si="809"/>
        <v>0</v>
      </c>
      <c r="BJ185" s="625">
        <f t="shared" si="809"/>
        <v>0</v>
      </c>
      <c r="BK185" s="625">
        <f t="shared" si="810"/>
        <v>0</v>
      </c>
      <c r="BL185" s="625">
        <f t="shared" si="810"/>
        <v>0</v>
      </c>
      <c r="BM185" s="625">
        <f t="shared" si="810"/>
        <v>0</v>
      </c>
      <c r="BN185" s="625">
        <f t="shared" si="810"/>
        <v>0</v>
      </c>
      <c r="BO185" s="625">
        <f t="shared" si="810"/>
        <v>0</v>
      </c>
      <c r="BP185" s="625">
        <f t="shared" si="810"/>
        <v>0</v>
      </c>
      <c r="BQ185" s="625">
        <f t="shared" si="810"/>
        <v>0</v>
      </c>
      <c r="BR185" s="625">
        <f t="shared" si="810"/>
        <v>0</v>
      </c>
      <c r="BS185" s="625">
        <f t="shared" si="810"/>
        <v>0</v>
      </c>
      <c r="BT185" s="625">
        <f t="shared" si="810"/>
        <v>0</v>
      </c>
      <c r="BU185" s="625">
        <f t="shared" si="810"/>
        <v>0</v>
      </c>
      <c r="BV185" s="625">
        <f t="shared" si="810"/>
        <v>0</v>
      </c>
      <c r="BW185" s="625">
        <f t="shared" si="810"/>
        <v>0</v>
      </c>
      <c r="BX185" s="625">
        <f t="shared" si="763"/>
        <v>0</v>
      </c>
      <c r="BY185" s="625">
        <f t="shared" si="764"/>
        <v>0</v>
      </c>
      <c r="BZ185" s="625">
        <f t="shared" si="765"/>
        <v>0</v>
      </c>
      <c r="CA185" s="625">
        <f t="shared" si="766"/>
        <v>0</v>
      </c>
      <c r="CB185" s="625">
        <f t="shared" si="767"/>
        <v>0</v>
      </c>
      <c r="CC185" s="625">
        <f t="shared" si="768"/>
        <v>0</v>
      </c>
      <c r="CD185" s="625">
        <f t="shared" si="769"/>
        <v>0</v>
      </c>
      <c r="CE185" s="625">
        <f t="shared" si="770"/>
        <v>0</v>
      </c>
      <c r="CF185" s="625">
        <f t="shared" si="771"/>
        <v>0</v>
      </c>
      <c r="CG185" s="625">
        <f t="shared" si="772"/>
        <v>0</v>
      </c>
      <c r="CH185" s="625">
        <f t="shared" si="773"/>
        <v>0</v>
      </c>
      <c r="CI185" s="625">
        <f t="shared" si="774"/>
        <v>0</v>
      </c>
      <c r="CJ185" s="625">
        <f t="shared" si="775"/>
        <v>0</v>
      </c>
      <c r="CK185" s="625">
        <f t="shared" si="776"/>
        <v>0</v>
      </c>
      <c r="CL185" s="625">
        <f t="shared" si="777"/>
        <v>0</v>
      </c>
      <c r="CM185" s="625"/>
      <c r="CN185" s="625">
        <f t="shared" si="811"/>
        <v>271</v>
      </c>
      <c r="CO185" s="251"/>
      <c r="CP185" s="251">
        <f t="shared" si="778"/>
        <v>0</v>
      </c>
      <c r="CQ185" s="624">
        <f t="shared" si="779"/>
        <v>0</v>
      </c>
      <c r="CR185" s="624">
        <f t="shared" ref="CR185:CR217" si="812">ROUND(SUM(J185:R185),0)</f>
        <v>98</v>
      </c>
      <c r="CS185" s="624">
        <f t="shared" si="786"/>
        <v>109</v>
      </c>
      <c r="CT185" s="624">
        <f t="shared" si="787"/>
        <v>60</v>
      </c>
      <c r="CU185" s="625">
        <f t="shared" si="788"/>
        <v>4</v>
      </c>
      <c r="CV185" s="624">
        <f t="shared" si="789"/>
        <v>0</v>
      </c>
      <c r="CW185" s="624">
        <f t="shared" si="790"/>
        <v>0</v>
      </c>
      <c r="CX185" s="624">
        <f t="shared" si="791"/>
        <v>0</v>
      </c>
      <c r="CY185" s="27"/>
      <c r="CZ185" s="625">
        <f t="shared" si="781"/>
        <v>12</v>
      </c>
      <c r="DA185" s="625">
        <f t="shared" si="792"/>
        <v>135</v>
      </c>
      <c r="DB185" s="625">
        <f t="shared" si="793"/>
        <v>90</v>
      </c>
      <c r="DC185" s="653">
        <f>ROUNDUP(SUM(AK185:AV185),0)</f>
        <v>34</v>
      </c>
      <c r="DD185" s="625">
        <f t="shared" si="795"/>
        <v>0</v>
      </c>
      <c r="DE185" s="625">
        <f t="shared" si="796"/>
        <v>0</v>
      </c>
      <c r="DF185" s="625">
        <f t="shared" si="797"/>
        <v>0</v>
      </c>
      <c r="DG185" s="625">
        <f t="shared" si="798"/>
        <v>0</v>
      </c>
      <c r="DH185" s="267">
        <f t="shared" si="799"/>
        <v>0</v>
      </c>
    </row>
    <row r="186" spans="1:112" outlineLevel="1">
      <c r="A186" s="628" t="s">
        <v>125</v>
      </c>
      <c r="B186" s="523">
        <f>'4d 1617 58C PC'!P31</f>
        <v>1.38E-2</v>
      </c>
      <c r="C186" s="12">
        <f>'4e 1718 CS PC'!AP29</f>
        <v>1.3899999999999999E-2</v>
      </c>
      <c r="D186" s="12">
        <f>'4e 1718 CS PC'!AR29</f>
        <v>1.9599999999999999E-2</v>
      </c>
      <c r="E186" s="12">
        <f>'4f 1819 CS PC'!$AT29</f>
        <v>1.32E-2</v>
      </c>
      <c r="F186" s="12">
        <f>'4f 1819 CS PC'!AQ29</f>
        <v>1.8700000000000001E-2</v>
      </c>
      <c r="G186" s="625">
        <f t="shared" si="783"/>
        <v>0</v>
      </c>
      <c r="H186" s="625">
        <f t="shared" si="783"/>
        <v>0</v>
      </c>
      <c r="I186" s="625">
        <f t="shared" si="783"/>
        <v>0</v>
      </c>
      <c r="J186" s="625">
        <f t="shared" si="784"/>
        <v>0</v>
      </c>
      <c r="K186" s="625">
        <f t="shared" si="785"/>
        <v>538</v>
      </c>
      <c r="L186" s="625">
        <f t="shared" si="805"/>
        <v>0</v>
      </c>
      <c r="M186" s="625">
        <f t="shared" si="805"/>
        <v>538.4443</v>
      </c>
      <c r="N186" s="625">
        <f t="shared" si="805"/>
        <v>546.96499999999992</v>
      </c>
      <c r="O186" s="625">
        <f t="shared" si="805"/>
        <v>1615.4440999999999</v>
      </c>
      <c r="P186" s="625">
        <f t="shared" si="805"/>
        <v>303.61769999999996</v>
      </c>
      <c r="Q186" s="625">
        <f t="shared" si="805"/>
        <v>538.4443</v>
      </c>
      <c r="R186" s="625">
        <f t="shared" si="805"/>
        <v>462.06379999999996</v>
      </c>
      <c r="S186" s="625">
        <f t="shared" si="806"/>
        <v>523.07640000000004</v>
      </c>
      <c r="T186" s="625">
        <f t="shared" si="806"/>
        <v>615.72720000000004</v>
      </c>
      <c r="U186" s="625">
        <f t="shared" si="806"/>
        <v>387.60480000000001</v>
      </c>
      <c r="V186" s="625">
        <f t="shared" si="806"/>
        <v>402.65280000000001</v>
      </c>
      <c r="W186" s="625">
        <f t="shared" si="806"/>
        <v>947.52239999999995</v>
      </c>
      <c r="X186" s="625">
        <f t="shared" si="806"/>
        <v>314.08080000000001</v>
      </c>
      <c r="Y186" s="625">
        <f t="shared" si="806"/>
        <v>697.25040000000001</v>
      </c>
      <c r="Z186" s="625">
        <f t="shared" si="757"/>
        <v>966.10799999999995</v>
      </c>
      <c r="AA186" s="625">
        <f t="shared" si="807"/>
        <v>791.31359999999995</v>
      </c>
      <c r="AB186" s="625">
        <f t="shared" si="807"/>
        <v>922.35</v>
      </c>
      <c r="AC186" s="625">
        <f t="shared" si="807"/>
        <v>494.22120000000001</v>
      </c>
      <c r="AD186" s="625">
        <f t="shared" si="807"/>
        <v>107.68559999999999</v>
      </c>
      <c r="AE186" s="625">
        <f t="shared" si="807"/>
        <v>614.36760000000004</v>
      </c>
      <c r="AF186" s="625">
        <f t="shared" si="807"/>
        <v>662.73239999999998</v>
      </c>
      <c r="AG186" s="625">
        <f t="shared" si="807"/>
        <v>404.13119999999998</v>
      </c>
      <c r="AH186" s="625">
        <f t="shared" si="807"/>
        <v>223.19880000000001</v>
      </c>
      <c r="AI186" s="625">
        <f t="shared" si="807"/>
        <v>52.219200000000001</v>
      </c>
      <c r="AJ186" s="625">
        <f t="shared" si="807"/>
        <v>37.158000000000001</v>
      </c>
      <c r="AK186" s="625">
        <f t="shared" si="808"/>
        <v>248.83320000000001</v>
      </c>
      <c r="AL186" s="625">
        <f t="shared" si="808"/>
        <v>37.158000000000001</v>
      </c>
      <c r="AM186" s="625">
        <f t="shared" si="808"/>
        <v>260.95080000000002</v>
      </c>
      <c r="AN186" s="625">
        <f t="shared" si="808"/>
        <v>37.158000000000001</v>
      </c>
      <c r="AO186" s="625">
        <f t="shared" si="808"/>
        <v>1318.3104000000001</v>
      </c>
      <c r="AP186" s="625">
        <f t="shared" si="808"/>
        <v>37.158000000000001</v>
      </c>
      <c r="AQ186" s="625">
        <f t="shared" si="808"/>
        <v>66.1584</v>
      </c>
      <c r="AR186" s="625">
        <f t="shared" si="808"/>
        <v>37.158000000000001</v>
      </c>
      <c r="AS186" s="625">
        <f t="shared" si="808"/>
        <v>46.239600000000003</v>
      </c>
      <c r="AT186" s="625">
        <f t="shared" si="808"/>
        <v>37.158000000000001</v>
      </c>
      <c r="AU186" s="625">
        <f t="shared" si="808"/>
        <v>37.158000000000001</v>
      </c>
      <c r="AV186" s="625">
        <f t="shared" si="808"/>
        <v>44.22</v>
      </c>
      <c r="AW186" s="625">
        <f t="shared" si="808"/>
        <v>0</v>
      </c>
      <c r="AX186" s="625">
        <f t="shared" si="808"/>
        <v>0</v>
      </c>
      <c r="AY186" s="625">
        <f t="shared" si="808"/>
        <v>0</v>
      </c>
      <c r="AZ186" s="625">
        <f t="shared" si="760"/>
        <v>0</v>
      </c>
      <c r="BA186" s="625">
        <f t="shared" si="809"/>
        <v>0</v>
      </c>
      <c r="BB186" s="625">
        <f t="shared" si="809"/>
        <v>0</v>
      </c>
      <c r="BC186" s="625">
        <f t="shared" si="809"/>
        <v>16.816800000000001</v>
      </c>
      <c r="BD186" s="625">
        <f t="shared" si="809"/>
        <v>0</v>
      </c>
      <c r="BE186" s="625">
        <f t="shared" si="809"/>
        <v>0</v>
      </c>
      <c r="BF186" s="625">
        <f t="shared" si="809"/>
        <v>0</v>
      </c>
      <c r="BG186" s="625">
        <f t="shared" si="809"/>
        <v>0</v>
      </c>
      <c r="BH186" s="625">
        <f t="shared" si="809"/>
        <v>0</v>
      </c>
      <c r="BI186" s="625">
        <f t="shared" si="809"/>
        <v>0</v>
      </c>
      <c r="BJ186" s="625">
        <f t="shared" si="809"/>
        <v>0</v>
      </c>
      <c r="BK186" s="625">
        <f t="shared" si="810"/>
        <v>0</v>
      </c>
      <c r="BL186" s="625">
        <f t="shared" si="810"/>
        <v>0</v>
      </c>
      <c r="BM186" s="625">
        <f t="shared" si="810"/>
        <v>0</v>
      </c>
      <c r="BN186" s="625">
        <f t="shared" si="810"/>
        <v>0</v>
      </c>
      <c r="BO186" s="625">
        <f t="shared" si="810"/>
        <v>0</v>
      </c>
      <c r="BP186" s="625">
        <f t="shared" si="810"/>
        <v>0</v>
      </c>
      <c r="BQ186" s="625">
        <f t="shared" si="810"/>
        <v>0</v>
      </c>
      <c r="BR186" s="625">
        <f t="shared" si="810"/>
        <v>0</v>
      </c>
      <c r="BS186" s="625">
        <f t="shared" si="810"/>
        <v>0</v>
      </c>
      <c r="BT186" s="625">
        <f t="shared" si="810"/>
        <v>0</v>
      </c>
      <c r="BU186" s="625">
        <f t="shared" si="810"/>
        <v>0</v>
      </c>
      <c r="BV186" s="625">
        <f t="shared" si="810"/>
        <v>0</v>
      </c>
      <c r="BW186" s="625">
        <f t="shared" si="810"/>
        <v>0</v>
      </c>
      <c r="BX186" s="625">
        <f t="shared" si="763"/>
        <v>0</v>
      </c>
      <c r="BY186" s="625">
        <f t="shared" si="764"/>
        <v>0</v>
      </c>
      <c r="BZ186" s="625">
        <f t="shared" si="765"/>
        <v>0</v>
      </c>
      <c r="CA186" s="625">
        <f t="shared" si="766"/>
        <v>0</v>
      </c>
      <c r="CB186" s="625">
        <f t="shared" si="767"/>
        <v>0</v>
      </c>
      <c r="CC186" s="625">
        <f t="shared" si="768"/>
        <v>0</v>
      </c>
      <c r="CD186" s="625">
        <f t="shared" si="769"/>
        <v>0</v>
      </c>
      <c r="CE186" s="625">
        <f t="shared" si="770"/>
        <v>0</v>
      </c>
      <c r="CF186" s="625">
        <f t="shared" si="771"/>
        <v>0</v>
      </c>
      <c r="CG186" s="625">
        <f t="shared" si="772"/>
        <v>0</v>
      </c>
      <c r="CH186" s="625">
        <f t="shared" si="773"/>
        <v>0</v>
      </c>
      <c r="CI186" s="625">
        <f t="shared" si="774"/>
        <v>0</v>
      </c>
      <c r="CJ186" s="625">
        <f t="shared" si="775"/>
        <v>0</v>
      </c>
      <c r="CK186" s="625">
        <f t="shared" si="776"/>
        <v>0</v>
      </c>
      <c r="CL186" s="625">
        <f t="shared" si="777"/>
        <v>0</v>
      </c>
      <c r="CM186" s="625"/>
      <c r="CN186" s="653">
        <f>ROUNDUP(SUM(G186:CM186),0)</f>
        <v>15931</v>
      </c>
      <c r="CO186" s="251"/>
      <c r="CP186" s="251">
        <f t="shared" si="778"/>
        <v>-1</v>
      </c>
      <c r="CQ186" s="624">
        <f t="shared" si="779"/>
        <v>0</v>
      </c>
      <c r="CR186" s="624">
        <f t="shared" si="812"/>
        <v>4543</v>
      </c>
      <c r="CS186" s="624">
        <f t="shared" si="786"/>
        <v>7170</v>
      </c>
      <c r="CT186" s="645">
        <f>ROUNDUP(SUM(AE186:AP186),0)</f>
        <v>3934</v>
      </c>
      <c r="CU186" s="625">
        <f t="shared" si="788"/>
        <v>268</v>
      </c>
      <c r="CV186" s="624">
        <f t="shared" si="789"/>
        <v>17</v>
      </c>
      <c r="CW186" s="624">
        <f t="shared" si="790"/>
        <v>0</v>
      </c>
      <c r="CX186" s="624">
        <f t="shared" si="791"/>
        <v>0</v>
      </c>
      <c r="CY186" s="27"/>
      <c r="CZ186" s="653">
        <f>ROUNDUP(SUM(G186:L186),0)</f>
        <v>538</v>
      </c>
      <c r="DA186" s="625">
        <f t="shared" si="792"/>
        <v>7196</v>
      </c>
      <c r="DB186" s="625">
        <f t="shared" si="793"/>
        <v>5973</v>
      </c>
      <c r="DC186" s="625">
        <f t="shared" si="794"/>
        <v>2208</v>
      </c>
      <c r="DD186" s="653">
        <f>ROUNDDOWN(SUM(AW186:BH186),0)</f>
        <v>16</v>
      </c>
      <c r="DE186" s="625">
        <f t="shared" si="796"/>
        <v>0</v>
      </c>
      <c r="DF186" s="625">
        <f t="shared" si="797"/>
        <v>0</v>
      </c>
      <c r="DG186" s="625">
        <f t="shared" si="798"/>
        <v>0</v>
      </c>
      <c r="DH186" s="267">
        <f t="shared" si="799"/>
        <v>1</v>
      </c>
    </row>
    <row r="187" spans="1:112" outlineLevel="1">
      <c r="A187" s="628" t="s">
        <v>126</v>
      </c>
      <c r="B187" s="523">
        <f>'4d 1617 58C PC'!P32</f>
        <v>2.3E-3</v>
      </c>
      <c r="C187" s="12">
        <f>'4e 1718 CS PC'!AP30</f>
        <v>2.2000000000000001E-3</v>
      </c>
      <c r="D187" s="12">
        <f>'4e 1718 CS PC'!AR30</f>
        <v>3.2000000000000002E-3</v>
      </c>
      <c r="E187" s="12">
        <f>'4f 1819 CS PC'!$AT30</f>
        <v>2.0999999999999999E-3</v>
      </c>
      <c r="F187" s="12">
        <f>'4f 1819 CS PC'!AQ30</f>
        <v>3.0000000000000001E-3</v>
      </c>
      <c r="G187" s="625">
        <f t="shared" si="783"/>
        <v>0</v>
      </c>
      <c r="H187" s="625">
        <f t="shared" si="783"/>
        <v>0</v>
      </c>
      <c r="I187" s="625">
        <f t="shared" si="783"/>
        <v>0</v>
      </c>
      <c r="J187" s="625">
        <f t="shared" si="784"/>
        <v>0</v>
      </c>
      <c r="K187" s="625">
        <f t="shared" si="785"/>
        <v>85</v>
      </c>
      <c r="L187" s="625">
        <f t="shared" si="805"/>
        <v>0</v>
      </c>
      <c r="M187" s="625">
        <f t="shared" si="805"/>
        <v>85.221400000000003</v>
      </c>
      <c r="N187" s="625">
        <f t="shared" si="805"/>
        <v>86.570000000000007</v>
      </c>
      <c r="O187" s="625">
        <f t="shared" si="805"/>
        <v>255.68180000000001</v>
      </c>
      <c r="P187" s="625">
        <f t="shared" si="805"/>
        <v>48.054600000000001</v>
      </c>
      <c r="Q187" s="625">
        <f t="shared" si="805"/>
        <v>85.221400000000003</v>
      </c>
      <c r="R187" s="625">
        <f t="shared" si="805"/>
        <v>73.132400000000004</v>
      </c>
      <c r="S187" s="625">
        <f t="shared" si="806"/>
        <v>83.216699999999989</v>
      </c>
      <c r="T187" s="625">
        <f t="shared" si="806"/>
        <v>97.956599999999995</v>
      </c>
      <c r="U187" s="625">
        <f t="shared" si="806"/>
        <v>61.664399999999993</v>
      </c>
      <c r="V187" s="625">
        <f t="shared" si="806"/>
        <v>64.058399999999992</v>
      </c>
      <c r="W187" s="625">
        <f t="shared" si="806"/>
        <v>150.7422</v>
      </c>
      <c r="X187" s="625">
        <f t="shared" si="806"/>
        <v>49.967399999999998</v>
      </c>
      <c r="Y187" s="625">
        <f t="shared" si="806"/>
        <v>110.92619999999999</v>
      </c>
      <c r="Z187" s="625">
        <f t="shared" si="757"/>
        <v>153.69899999999998</v>
      </c>
      <c r="AA187" s="625">
        <f t="shared" si="807"/>
        <v>125.8908</v>
      </c>
      <c r="AB187" s="625">
        <f t="shared" si="807"/>
        <v>146.73749999999998</v>
      </c>
      <c r="AC187" s="625">
        <f t="shared" si="807"/>
        <v>78.626099999999994</v>
      </c>
      <c r="AD187" s="625">
        <f t="shared" si="807"/>
        <v>17.131799999999998</v>
      </c>
      <c r="AE187" s="625">
        <f t="shared" si="807"/>
        <v>97.740299999999991</v>
      </c>
      <c r="AF187" s="625">
        <f t="shared" si="807"/>
        <v>105.43469999999999</v>
      </c>
      <c r="AG187" s="625">
        <f t="shared" si="807"/>
        <v>64.293599999999998</v>
      </c>
      <c r="AH187" s="625">
        <f t="shared" si="807"/>
        <v>35.508899999999997</v>
      </c>
      <c r="AI187" s="625">
        <f t="shared" si="807"/>
        <v>8.307599999999999</v>
      </c>
      <c r="AJ187" s="625">
        <f t="shared" si="807"/>
        <v>5.9114999999999993</v>
      </c>
      <c r="AK187" s="625">
        <f t="shared" si="808"/>
        <v>39.5871</v>
      </c>
      <c r="AL187" s="625">
        <f t="shared" si="808"/>
        <v>5.9114999999999993</v>
      </c>
      <c r="AM187" s="625">
        <f t="shared" si="808"/>
        <v>41.514899999999997</v>
      </c>
      <c r="AN187" s="625">
        <f t="shared" si="808"/>
        <v>5.9114999999999993</v>
      </c>
      <c r="AO187" s="625">
        <f t="shared" si="808"/>
        <v>209.7312</v>
      </c>
      <c r="AP187" s="625">
        <f t="shared" si="808"/>
        <v>5.9114999999999993</v>
      </c>
      <c r="AQ187" s="625">
        <f t="shared" si="808"/>
        <v>10.5252</v>
      </c>
      <c r="AR187" s="625">
        <f t="shared" si="808"/>
        <v>5.9114999999999993</v>
      </c>
      <c r="AS187" s="625">
        <f t="shared" si="808"/>
        <v>7.3562999999999992</v>
      </c>
      <c r="AT187" s="625">
        <f t="shared" si="808"/>
        <v>5.9114999999999993</v>
      </c>
      <c r="AU187" s="625">
        <f t="shared" si="808"/>
        <v>5.9114999999999993</v>
      </c>
      <c r="AV187" s="625">
        <f t="shared" si="808"/>
        <v>7.0349999999999993</v>
      </c>
      <c r="AW187" s="625">
        <f t="shared" si="808"/>
        <v>0</v>
      </c>
      <c r="AX187" s="625">
        <f t="shared" si="808"/>
        <v>0</v>
      </c>
      <c r="AY187" s="625">
        <f t="shared" si="808"/>
        <v>0</v>
      </c>
      <c r="AZ187" s="625">
        <f t="shared" si="760"/>
        <v>0</v>
      </c>
      <c r="BA187" s="625">
        <f t="shared" si="809"/>
        <v>0</v>
      </c>
      <c r="BB187" s="625">
        <f t="shared" si="809"/>
        <v>0</v>
      </c>
      <c r="BC187" s="625">
        <f t="shared" si="809"/>
        <v>2.6753999999999998</v>
      </c>
      <c r="BD187" s="625">
        <f t="shared" si="809"/>
        <v>0</v>
      </c>
      <c r="BE187" s="625">
        <f t="shared" si="809"/>
        <v>0</v>
      </c>
      <c r="BF187" s="625">
        <f t="shared" si="809"/>
        <v>0</v>
      </c>
      <c r="BG187" s="625">
        <f t="shared" si="809"/>
        <v>0</v>
      </c>
      <c r="BH187" s="625">
        <f t="shared" si="809"/>
        <v>0</v>
      </c>
      <c r="BI187" s="625">
        <f t="shared" si="809"/>
        <v>0</v>
      </c>
      <c r="BJ187" s="625">
        <f t="shared" si="809"/>
        <v>0</v>
      </c>
      <c r="BK187" s="625">
        <f t="shared" si="810"/>
        <v>0</v>
      </c>
      <c r="BL187" s="625">
        <f t="shared" si="810"/>
        <v>0</v>
      </c>
      <c r="BM187" s="625">
        <f t="shared" si="810"/>
        <v>0</v>
      </c>
      <c r="BN187" s="625">
        <f t="shared" si="810"/>
        <v>0</v>
      </c>
      <c r="BO187" s="625">
        <f t="shared" si="810"/>
        <v>0</v>
      </c>
      <c r="BP187" s="625">
        <f t="shared" si="810"/>
        <v>0</v>
      </c>
      <c r="BQ187" s="625">
        <f t="shared" si="810"/>
        <v>0</v>
      </c>
      <c r="BR187" s="625">
        <f t="shared" si="810"/>
        <v>0</v>
      </c>
      <c r="BS187" s="625">
        <f t="shared" si="810"/>
        <v>0</v>
      </c>
      <c r="BT187" s="625">
        <f t="shared" si="810"/>
        <v>0</v>
      </c>
      <c r="BU187" s="625">
        <f t="shared" si="810"/>
        <v>0</v>
      </c>
      <c r="BV187" s="625">
        <f t="shared" si="810"/>
        <v>0</v>
      </c>
      <c r="BW187" s="625">
        <f t="shared" si="810"/>
        <v>0</v>
      </c>
      <c r="BX187" s="625">
        <f t="shared" si="763"/>
        <v>0</v>
      </c>
      <c r="BY187" s="625">
        <f t="shared" si="764"/>
        <v>0</v>
      </c>
      <c r="BZ187" s="625">
        <f t="shared" si="765"/>
        <v>0</v>
      </c>
      <c r="CA187" s="625">
        <f t="shared" si="766"/>
        <v>0</v>
      </c>
      <c r="CB187" s="625">
        <f t="shared" si="767"/>
        <v>0</v>
      </c>
      <c r="CC187" s="625">
        <f t="shared" si="768"/>
        <v>0</v>
      </c>
      <c r="CD187" s="625">
        <f t="shared" si="769"/>
        <v>0</v>
      </c>
      <c r="CE187" s="625">
        <f t="shared" si="770"/>
        <v>0</v>
      </c>
      <c r="CF187" s="625">
        <f t="shared" si="771"/>
        <v>0</v>
      </c>
      <c r="CG187" s="625">
        <f t="shared" si="772"/>
        <v>0</v>
      </c>
      <c r="CH187" s="625">
        <f t="shared" si="773"/>
        <v>0</v>
      </c>
      <c r="CI187" s="625">
        <f t="shared" si="774"/>
        <v>0</v>
      </c>
      <c r="CJ187" s="625">
        <f t="shared" si="775"/>
        <v>0</v>
      </c>
      <c r="CK187" s="625">
        <f t="shared" si="776"/>
        <v>0</v>
      </c>
      <c r="CL187" s="625">
        <f t="shared" si="777"/>
        <v>0</v>
      </c>
      <c r="CM187" s="625"/>
      <c r="CN187" s="625">
        <f>ROUND(SUM(G187:CM187),0)</f>
        <v>2531</v>
      </c>
      <c r="CO187" s="251"/>
      <c r="CP187" s="251">
        <f t="shared" si="778"/>
        <v>0</v>
      </c>
      <c r="CQ187" s="624">
        <f t="shared" si="779"/>
        <v>0</v>
      </c>
      <c r="CR187" s="624">
        <f t="shared" si="812"/>
        <v>719</v>
      </c>
      <c r="CS187" s="624">
        <f t="shared" si="786"/>
        <v>1141</v>
      </c>
      <c r="CT187" s="645">
        <f>ROUNDDOWN(SUM(AE187:AP187),0)</f>
        <v>625</v>
      </c>
      <c r="CU187" s="625">
        <f t="shared" si="788"/>
        <v>43</v>
      </c>
      <c r="CV187" s="624">
        <f t="shared" si="789"/>
        <v>3</v>
      </c>
      <c r="CW187" s="624">
        <f t="shared" si="790"/>
        <v>0</v>
      </c>
      <c r="CX187" s="624">
        <f t="shared" si="791"/>
        <v>0</v>
      </c>
      <c r="CY187" s="27"/>
      <c r="CZ187" s="653">
        <f>ROUNDDOWN(SUM(G187:L187),0)</f>
        <v>85</v>
      </c>
      <c r="DA187" s="653">
        <f>ROUNDUP(SUM(M187:X187),0)</f>
        <v>1142</v>
      </c>
      <c r="DB187" s="625">
        <f t="shared" si="793"/>
        <v>950</v>
      </c>
      <c r="DC187" s="625">
        <f t="shared" si="794"/>
        <v>351</v>
      </c>
      <c r="DD187" s="625">
        <f t="shared" si="795"/>
        <v>3</v>
      </c>
      <c r="DE187" s="625">
        <f t="shared" si="796"/>
        <v>0</v>
      </c>
      <c r="DF187" s="625">
        <f t="shared" si="797"/>
        <v>0</v>
      </c>
      <c r="DG187" s="625">
        <f t="shared" si="798"/>
        <v>0</v>
      </c>
      <c r="DH187" s="267">
        <f t="shared" si="799"/>
        <v>0</v>
      </c>
    </row>
    <row r="188" spans="1:112" outlineLevel="1">
      <c r="A188" s="628" t="s">
        <v>127</v>
      </c>
      <c r="B188" s="523">
        <f>'4d 1617 58C PC'!P33</f>
        <v>1.9E-3</v>
      </c>
      <c r="C188" s="12">
        <f>'4e 1718 CS PC'!AP31</f>
        <v>1.9E-3</v>
      </c>
      <c r="D188" s="12">
        <f>'4e 1718 CS PC'!AR31</f>
        <v>2.7000000000000001E-3</v>
      </c>
      <c r="E188" s="12">
        <f>'4f 1819 CS PC'!$AT31</f>
        <v>1.9E-3</v>
      </c>
      <c r="F188" s="12">
        <f>'4f 1819 CS PC'!AQ31</f>
        <v>2.7000000000000001E-3</v>
      </c>
      <c r="G188" s="625">
        <f t="shared" si="783"/>
        <v>0</v>
      </c>
      <c r="H188" s="625">
        <f t="shared" si="783"/>
        <v>0</v>
      </c>
      <c r="I188" s="625">
        <f t="shared" si="783"/>
        <v>0</v>
      </c>
      <c r="J188" s="625">
        <f t="shared" si="784"/>
        <v>0</v>
      </c>
      <c r="K188" s="625">
        <f t="shared" si="785"/>
        <v>74</v>
      </c>
      <c r="L188" s="625">
        <f t="shared" si="805"/>
        <v>0</v>
      </c>
      <c r="M188" s="625">
        <f t="shared" si="805"/>
        <v>73.600300000000004</v>
      </c>
      <c r="N188" s="625">
        <f t="shared" si="805"/>
        <v>74.765000000000001</v>
      </c>
      <c r="O188" s="625">
        <f t="shared" si="805"/>
        <v>220.81610000000001</v>
      </c>
      <c r="P188" s="625">
        <f t="shared" si="805"/>
        <v>41.5017</v>
      </c>
      <c r="Q188" s="625">
        <f t="shared" si="805"/>
        <v>73.600300000000004</v>
      </c>
      <c r="R188" s="625">
        <f t="shared" si="805"/>
        <v>63.159799999999997</v>
      </c>
      <c r="S188" s="625">
        <f t="shared" si="806"/>
        <v>75.291300000000007</v>
      </c>
      <c r="T188" s="625">
        <f t="shared" si="806"/>
        <v>88.627399999999994</v>
      </c>
      <c r="U188" s="625">
        <f t="shared" si="806"/>
        <v>55.791600000000003</v>
      </c>
      <c r="V188" s="625">
        <f t="shared" si="806"/>
        <v>57.957599999999999</v>
      </c>
      <c r="W188" s="625">
        <f t="shared" si="806"/>
        <v>136.38579999999999</v>
      </c>
      <c r="X188" s="625">
        <f t="shared" si="806"/>
        <v>45.208599999999997</v>
      </c>
      <c r="Y188" s="625">
        <f t="shared" si="806"/>
        <v>100.3618</v>
      </c>
      <c r="Z188" s="625">
        <f t="shared" si="757"/>
        <v>139.06100000000001</v>
      </c>
      <c r="AA188" s="625">
        <f t="shared" si="807"/>
        <v>113.9012</v>
      </c>
      <c r="AB188" s="625">
        <f t="shared" si="807"/>
        <v>132.76249999999999</v>
      </c>
      <c r="AC188" s="625">
        <f t="shared" si="807"/>
        <v>71.137900000000002</v>
      </c>
      <c r="AD188" s="625">
        <f t="shared" si="807"/>
        <v>15.5002</v>
      </c>
      <c r="AE188" s="625">
        <f t="shared" si="807"/>
        <v>88.431700000000006</v>
      </c>
      <c r="AF188" s="625">
        <f t="shared" si="807"/>
        <v>95.393299999999996</v>
      </c>
      <c r="AG188" s="625">
        <f t="shared" si="807"/>
        <v>58.170400000000001</v>
      </c>
      <c r="AH188" s="625">
        <f t="shared" si="807"/>
        <v>32.127099999999999</v>
      </c>
      <c r="AI188" s="625">
        <f t="shared" si="807"/>
        <v>7.5164</v>
      </c>
      <c r="AJ188" s="625">
        <f t="shared" si="807"/>
        <v>5.3484999999999996</v>
      </c>
      <c r="AK188" s="625">
        <f t="shared" si="808"/>
        <v>35.816899999999997</v>
      </c>
      <c r="AL188" s="625">
        <f t="shared" si="808"/>
        <v>5.3484999999999996</v>
      </c>
      <c r="AM188" s="625">
        <f t="shared" si="808"/>
        <v>37.561100000000003</v>
      </c>
      <c r="AN188" s="625">
        <f t="shared" si="808"/>
        <v>5.3484999999999996</v>
      </c>
      <c r="AO188" s="625">
        <f t="shared" si="808"/>
        <v>189.7568</v>
      </c>
      <c r="AP188" s="625">
        <f t="shared" si="808"/>
        <v>5.3484999999999996</v>
      </c>
      <c r="AQ188" s="625">
        <f t="shared" si="808"/>
        <v>9.5228000000000002</v>
      </c>
      <c r="AR188" s="625">
        <f t="shared" si="808"/>
        <v>5.3484999999999996</v>
      </c>
      <c r="AS188" s="625">
        <f t="shared" si="808"/>
        <v>6.6557000000000004</v>
      </c>
      <c r="AT188" s="625">
        <f t="shared" si="808"/>
        <v>5.3484999999999996</v>
      </c>
      <c r="AU188" s="625">
        <f t="shared" si="808"/>
        <v>5.3484999999999996</v>
      </c>
      <c r="AV188" s="625">
        <f t="shared" si="808"/>
        <v>6.3650000000000002</v>
      </c>
      <c r="AW188" s="625">
        <f t="shared" si="808"/>
        <v>0</v>
      </c>
      <c r="AX188" s="625">
        <f t="shared" si="808"/>
        <v>0</v>
      </c>
      <c r="AY188" s="625">
        <f t="shared" si="808"/>
        <v>0</v>
      </c>
      <c r="AZ188" s="625">
        <f t="shared" si="760"/>
        <v>0</v>
      </c>
      <c r="BA188" s="625">
        <f t="shared" si="809"/>
        <v>0</v>
      </c>
      <c r="BB188" s="625">
        <f t="shared" si="809"/>
        <v>0</v>
      </c>
      <c r="BC188" s="625">
        <f t="shared" si="809"/>
        <v>2.4205999999999999</v>
      </c>
      <c r="BD188" s="625">
        <f t="shared" si="809"/>
        <v>0</v>
      </c>
      <c r="BE188" s="625">
        <f t="shared" si="809"/>
        <v>0</v>
      </c>
      <c r="BF188" s="625">
        <f t="shared" si="809"/>
        <v>0</v>
      </c>
      <c r="BG188" s="625">
        <f t="shared" si="809"/>
        <v>0</v>
      </c>
      <c r="BH188" s="625">
        <f t="shared" si="809"/>
        <v>0</v>
      </c>
      <c r="BI188" s="625">
        <f t="shared" si="809"/>
        <v>0</v>
      </c>
      <c r="BJ188" s="625">
        <f t="shared" si="809"/>
        <v>0</v>
      </c>
      <c r="BK188" s="625">
        <f t="shared" si="810"/>
        <v>0</v>
      </c>
      <c r="BL188" s="625">
        <f t="shared" si="810"/>
        <v>0</v>
      </c>
      <c r="BM188" s="625">
        <f t="shared" si="810"/>
        <v>0</v>
      </c>
      <c r="BN188" s="625">
        <f t="shared" si="810"/>
        <v>0</v>
      </c>
      <c r="BO188" s="625">
        <f t="shared" si="810"/>
        <v>0</v>
      </c>
      <c r="BP188" s="625">
        <f t="shared" si="810"/>
        <v>0</v>
      </c>
      <c r="BQ188" s="625">
        <f t="shared" si="810"/>
        <v>0</v>
      </c>
      <c r="BR188" s="625">
        <f t="shared" si="810"/>
        <v>0</v>
      </c>
      <c r="BS188" s="625">
        <f t="shared" si="810"/>
        <v>0</v>
      </c>
      <c r="BT188" s="625">
        <f t="shared" si="810"/>
        <v>0</v>
      </c>
      <c r="BU188" s="625">
        <f t="shared" si="810"/>
        <v>0</v>
      </c>
      <c r="BV188" s="625">
        <f t="shared" si="810"/>
        <v>0</v>
      </c>
      <c r="BW188" s="625">
        <f t="shared" si="810"/>
        <v>0</v>
      </c>
      <c r="BX188" s="625">
        <f t="shared" si="763"/>
        <v>0</v>
      </c>
      <c r="BY188" s="625">
        <f t="shared" si="764"/>
        <v>0</v>
      </c>
      <c r="BZ188" s="625">
        <f t="shared" si="765"/>
        <v>0</v>
      </c>
      <c r="CA188" s="625">
        <f t="shared" si="766"/>
        <v>0</v>
      </c>
      <c r="CB188" s="625">
        <f t="shared" si="767"/>
        <v>0</v>
      </c>
      <c r="CC188" s="625">
        <f t="shared" si="768"/>
        <v>0</v>
      </c>
      <c r="CD188" s="625">
        <f t="shared" si="769"/>
        <v>0</v>
      </c>
      <c r="CE188" s="625">
        <f t="shared" si="770"/>
        <v>0</v>
      </c>
      <c r="CF188" s="625">
        <f t="shared" si="771"/>
        <v>0</v>
      </c>
      <c r="CG188" s="625">
        <f t="shared" si="772"/>
        <v>0</v>
      </c>
      <c r="CH188" s="625">
        <f t="shared" si="773"/>
        <v>0</v>
      </c>
      <c r="CI188" s="625">
        <f t="shared" si="774"/>
        <v>0</v>
      </c>
      <c r="CJ188" s="625">
        <f t="shared" si="775"/>
        <v>0</v>
      </c>
      <c r="CK188" s="625">
        <f t="shared" si="776"/>
        <v>0</v>
      </c>
      <c r="CL188" s="625">
        <f t="shared" si="777"/>
        <v>0</v>
      </c>
      <c r="CM188" s="625"/>
      <c r="CN188" s="625">
        <f>ROUND(SUM(G188:CM188),0)</f>
        <v>2261</v>
      </c>
      <c r="CO188" s="251"/>
      <c r="CP188" s="251">
        <f t="shared" si="778"/>
        <v>1</v>
      </c>
      <c r="CQ188" s="624">
        <f t="shared" si="779"/>
        <v>0</v>
      </c>
      <c r="CR188" s="624">
        <f t="shared" si="812"/>
        <v>621</v>
      </c>
      <c r="CS188" s="624">
        <f t="shared" si="786"/>
        <v>1032</v>
      </c>
      <c r="CT188" s="624">
        <f t="shared" si="787"/>
        <v>566</v>
      </c>
      <c r="CU188" s="625">
        <f t="shared" si="788"/>
        <v>39</v>
      </c>
      <c r="CV188" s="624">
        <f t="shared" si="789"/>
        <v>2</v>
      </c>
      <c r="CW188" s="624">
        <f t="shared" si="790"/>
        <v>0</v>
      </c>
      <c r="CX188" s="624">
        <f t="shared" si="791"/>
        <v>0</v>
      </c>
      <c r="CY188" s="27"/>
      <c r="CZ188" s="625">
        <f t="shared" ref="CZ188:CZ214" si="813">ROUND(SUM(G188:L188),0)</f>
        <v>74</v>
      </c>
      <c r="DA188" s="625">
        <f t="shared" si="792"/>
        <v>1007</v>
      </c>
      <c r="DB188" s="625">
        <f t="shared" si="793"/>
        <v>860</v>
      </c>
      <c r="DC188" s="625">
        <f t="shared" si="794"/>
        <v>318</v>
      </c>
      <c r="DD188" s="625">
        <f t="shared" si="795"/>
        <v>2</v>
      </c>
      <c r="DE188" s="625">
        <f t="shared" si="796"/>
        <v>0</v>
      </c>
      <c r="DF188" s="625">
        <f t="shared" si="797"/>
        <v>0</v>
      </c>
      <c r="DG188" s="625">
        <f t="shared" si="798"/>
        <v>0</v>
      </c>
      <c r="DH188" s="267">
        <f t="shared" si="799"/>
        <v>-1</v>
      </c>
    </row>
    <row r="189" spans="1:112" outlineLevel="1">
      <c r="A189" s="628" t="s">
        <v>164</v>
      </c>
      <c r="B189" s="523">
        <f>'4d 1617 58C PC'!P34</f>
        <v>6.6500000000000004E-2</v>
      </c>
      <c r="C189" s="12">
        <f>'4e 1718 CS PC'!AP32</f>
        <v>6.59E-2</v>
      </c>
      <c r="D189" s="12">
        <f>'4e 1718 CS PC'!AR32</f>
        <v>9.2799999999999994E-2</v>
      </c>
      <c r="E189" s="12">
        <f>'4f 1819 CS PC'!$AT32</f>
        <v>6.2799999999999995E-2</v>
      </c>
      <c r="F189" s="12">
        <f>'4f 1819 CS PC'!AQ32</f>
        <v>8.8999999999999996E-2</v>
      </c>
      <c r="G189" s="625">
        <f t="shared" si="783"/>
        <v>0</v>
      </c>
      <c r="H189" s="625">
        <f t="shared" si="783"/>
        <v>0</v>
      </c>
      <c r="I189" s="625">
        <f t="shared" si="783"/>
        <v>0</v>
      </c>
      <c r="J189" s="625">
        <f t="shared" si="784"/>
        <v>0</v>
      </c>
      <c r="K189" s="625">
        <f t="shared" si="785"/>
        <v>2553</v>
      </c>
      <c r="L189" s="625">
        <f t="shared" ref="L189:R204" si="814">((L$159)*$C189)</f>
        <v>0</v>
      </c>
      <c r="M189" s="625">
        <f t="shared" si="814"/>
        <v>2552.7683000000002</v>
      </c>
      <c r="N189" s="625">
        <f t="shared" si="814"/>
        <v>2593.165</v>
      </c>
      <c r="O189" s="625">
        <f t="shared" si="814"/>
        <v>7658.8320999999996</v>
      </c>
      <c r="P189" s="625">
        <f t="shared" si="814"/>
        <v>1439.4537</v>
      </c>
      <c r="Q189" s="625">
        <f t="shared" si="814"/>
        <v>2552.7683000000002</v>
      </c>
      <c r="R189" s="625">
        <f t="shared" si="814"/>
        <v>2190.6478000000002</v>
      </c>
      <c r="S189" s="625">
        <f t="shared" si="806"/>
        <v>2488.5755999999997</v>
      </c>
      <c r="T189" s="625">
        <f t="shared" si="806"/>
        <v>2929.3687999999997</v>
      </c>
      <c r="U189" s="625">
        <f t="shared" si="806"/>
        <v>1844.0591999999999</v>
      </c>
      <c r="V189" s="625">
        <f t="shared" si="806"/>
        <v>1915.6511999999998</v>
      </c>
      <c r="W189" s="625">
        <f t="shared" si="806"/>
        <v>4507.9096</v>
      </c>
      <c r="X189" s="625">
        <f t="shared" si="806"/>
        <v>1494.2631999999999</v>
      </c>
      <c r="Y189" s="625">
        <f t="shared" si="806"/>
        <v>3317.2215999999999</v>
      </c>
      <c r="Z189" s="625">
        <f t="shared" si="757"/>
        <v>4596.3319999999994</v>
      </c>
      <c r="AA189" s="625">
        <f t="shared" si="807"/>
        <v>3764.7343999999998</v>
      </c>
      <c r="AB189" s="625">
        <f t="shared" si="807"/>
        <v>4388.1499999999996</v>
      </c>
      <c r="AC189" s="625">
        <f t="shared" si="807"/>
        <v>2351.2947999999997</v>
      </c>
      <c r="AD189" s="625">
        <f t="shared" si="807"/>
        <v>512.3223999999999</v>
      </c>
      <c r="AE189" s="625">
        <f t="shared" si="807"/>
        <v>2922.9003999999995</v>
      </c>
      <c r="AF189" s="625">
        <f t="shared" si="807"/>
        <v>3152.9995999999996</v>
      </c>
      <c r="AG189" s="625">
        <f t="shared" si="807"/>
        <v>1922.6847999999998</v>
      </c>
      <c r="AH189" s="625">
        <f t="shared" si="807"/>
        <v>1061.8851999999999</v>
      </c>
      <c r="AI189" s="625">
        <f t="shared" si="807"/>
        <v>248.43679999999998</v>
      </c>
      <c r="AJ189" s="625">
        <f t="shared" si="807"/>
        <v>176.78199999999998</v>
      </c>
      <c r="AK189" s="625">
        <f t="shared" si="808"/>
        <v>1183.8427999999999</v>
      </c>
      <c r="AL189" s="625">
        <f t="shared" si="808"/>
        <v>176.78199999999998</v>
      </c>
      <c r="AM189" s="625">
        <f t="shared" si="808"/>
        <v>1241.4931999999999</v>
      </c>
      <c r="AN189" s="625">
        <f t="shared" si="808"/>
        <v>176.78199999999998</v>
      </c>
      <c r="AO189" s="625">
        <f t="shared" si="808"/>
        <v>6271.9615999999996</v>
      </c>
      <c r="AP189" s="625">
        <f t="shared" si="808"/>
        <v>176.78199999999998</v>
      </c>
      <c r="AQ189" s="625">
        <f t="shared" si="808"/>
        <v>314.75359999999995</v>
      </c>
      <c r="AR189" s="625">
        <f t="shared" si="808"/>
        <v>176.78199999999998</v>
      </c>
      <c r="AS189" s="625">
        <f t="shared" si="808"/>
        <v>219.98839999999998</v>
      </c>
      <c r="AT189" s="625">
        <f t="shared" si="808"/>
        <v>176.78199999999998</v>
      </c>
      <c r="AU189" s="625">
        <f t="shared" si="808"/>
        <v>176.78199999999998</v>
      </c>
      <c r="AV189" s="625">
        <f t="shared" si="808"/>
        <v>210.38</v>
      </c>
      <c r="AW189" s="625">
        <f t="shared" si="808"/>
        <v>0</v>
      </c>
      <c r="AX189" s="625">
        <f t="shared" si="808"/>
        <v>0</v>
      </c>
      <c r="AY189" s="625">
        <f t="shared" si="808"/>
        <v>0</v>
      </c>
      <c r="AZ189" s="625">
        <f t="shared" si="760"/>
        <v>0</v>
      </c>
      <c r="BA189" s="625">
        <f t="shared" si="809"/>
        <v>0</v>
      </c>
      <c r="BB189" s="625">
        <f t="shared" si="809"/>
        <v>0</v>
      </c>
      <c r="BC189" s="625">
        <f t="shared" si="809"/>
        <v>80.007199999999997</v>
      </c>
      <c r="BD189" s="625">
        <f t="shared" si="809"/>
        <v>0</v>
      </c>
      <c r="BE189" s="625">
        <f t="shared" si="809"/>
        <v>0</v>
      </c>
      <c r="BF189" s="625">
        <f t="shared" si="809"/>
        <v>0</v>
      </c>
      <c r="BG189" s="625">
        <f t="shared" si="809"/>
        <v>0</v>
      </c>
      <c r="BH189" s="625">
        <f t="shared" si="809"/>
        <v>0</v>
      </c>
      <c r="BI189" s="625">
        <f t="shared" si="809"/>
        <v>0</v>
      </c>
      <c r="BJ189" s="625">
        <f t="shared" si="809"/>
        <v>0</v>
      </c>
      <c r="BK189" s="625">
        <f t="shared" si="810"/>
        <v>0</v>
      </c>
      <c r="BL189" s="625">
        <f t="shared" si="810"/>
        <v>0</v>
      </c>
      <c r="BM189" s="625">
        <f t="shared" si="810"/>
        <v>0</v>
      </c>
      <c r="BN189" s="625">
        <f t="shared" si="810"/>
        <v>0</v>
      </c>
      <c r="BO189" s="625">
        <f t="shared" si="810"/>
        <v>0</v>
      </c>
      <c r="BP189" s="625">
        <f t="shared" si="810"/>
        <v>0</v>
      </c>
      <c r="BQ189" s="625">
        <f t="shared" si="810"/>
        <v>0</v>
      </c>
      <c r="BR189" s="625">
        <f t="shared" si="810"/>
        <v>0</v>
      </c>
      <c r="BS189" s="625">
        <f t="shared" si="810"/>
        <v>0</v>
      </c>
      <c r="BT189" s="625">
        <f t="shared" si="810"/>
        <v>0</v>
      </c>
      <c r="BU189" s="625">
        <f t="shared" si="810"/>
        <v>0</v>
      </c>
      <c r="BV189" s="625">
        <f t="shared" si="810"/>
        <v>0</v>
      </c>
      <c r="BW189" s="625">
        <f t="shared" si="810"/>
        <v>0</v>
      </c>
      <c r="BX189" s="625">
        <f t="shared" si="763"/>
        <v>0</v>
      </c>
      <c r="BY189" s="625">
        <f t="shared" si="764"/>
        <v>0</v>
      </c>
      <c r="BZ189" s="625">
        <f t="shared" si="765"/>
        <v>0</v>
      </c>
      <c r="CA189" s="625">
        <f t="shared" si="766"/>
        <v>0</v>
      </c>
      <c r="CB189" s="625">
        <f t="shared" si="767"/>
        <v>0</v>
      </c>
      <c r="CC189" s="625">
        <f t="shared" si="768"/>
        <v>0</v>
      </c>
      <c r="CD189" s="625">
        <f t="shared" si="769"/>
        <v>0</v>
      </c>
      <c r="CE189" s="625">
        <f t="shared" si="770"/>
        <v>0</v>
      </c>
      <c r="CF189" s="625">
        <f t="shared" si="771"/>
        <v>0</v>
      </c>
      <c r="CG189" s="625">
        <f t="shared" si="772"/>
        <v>0</v>
      </c>
      <c r="CH189" s="625">
        <f t="shared" si="773"/>
        <v>0</v>
      </c>
      <c r="CI189" s="625">
        <f t="shared" si="774"/>
        <v>0</v>
      </c>
      <c r="CJ189" s="625">
        <f t="shared" si="775"/>
        <v>0</v>
      </c>
      <c r="CK189" s="625">
        <f t="shared" si="776"/>
        <v>0</v>
      </c>
      <c r="CL189" s="625">
        <f t="shared" si="777"/>
        <v>0</v>
      </c>
      <c r="CM189" s="625"/>
      <c r="CN189" s="625">
        <f>ROUND(SUM(G189:CM189),0)</f>
        <v>75719</v>
      </c>
      <c r="CO189" s="251"/>
      <c r="CP189" s="251">
        <f t="shared" si="778"/>
        <v>-1</v>
      </c>
      <c r="CQ189" s="624">
        <f t="shared" si="779"/>
        <v>0</v>
      </c>
      <c r="CR189" s="624">
        <f t="shared" si="812"/>
        <v>21541</v>
      </c>
      <c r="CS189" s="624">
        <f t="shared" si="786"/>
        <v>34110</v>
      </c>
      <c r="CT189" s="624">
        <f t="shared" si="787"/>
        <v>18713</v>
      </c>
      <c r="CU189" s="653">
        <f>ROUNDUP(SUM(AQ189:BB189),0)</f>
        <v>1276</v>
      </c>
      <c r="CV189" s="624">
        <f t="shared" si="789"/>
        <v>80</v>
      </c>
      <c r="CW189" s="624">
        <f t="shared" si="790"/>
        <v>0</v>
      </c>
      <c r="CX189" s="624">
        <f t="shared" si="791"/>
        <v>0</v>
      </c>
      <c r="CY189" s="27"/>
      <c r="CZ189" s="625">
        <f t="shared" si="813"/>
        <v>2553</v>
      </c>
      <c r="DA189" s="625">
        <f t="shared" si="792"/>
        <v>34167</v>
      </c>
      <c r="DB189" s="625">
        <f t="shared" si="793"/>
        <v>28416</v>
      </c>
      <c r="DC189" s="625">
        <f t="shared" si="794"/>
        <v>10503</v>
      </c>
      <c r="DD189" s="625">
        <f t="shared" si="795"/>
        <v>80</v>
      </c>
      <c r="DE189" s="625">
        <f t="shared" si="796"/>
        <v>0</v>
      </c>
      <c r="DF189" s="625">
        <f t="shared" si="797"/>
        <v>0</v>
      </c>
      <c r="DG189" s="625">
        <f t="shared" si="798"/>
        <v>0</v>
      </c>
      <c r="DH189" s="267">
        <f t="shared" si="799"/>
        <v>1</v>
      </c>
    </row>
    <row r="190" spans="1:112" outlineLevel="1">
      <c r="A190" s="628" t="s">
        <v>165</v>
      </c>
      <c r="B190" s="523">
        <f>'4d 1617 58C PC'!P35</f>
        <v>4.5999999999999999E-3</v>
      </c>
      <c r="C190" s="12">
        <f>'4e 1718 CS PC'!AP33</f>
        <v>4.4999999999999997E-3</v>
      </c>
      <c r="D190" s="12">
        <f>'4e 1718 CS PC'!AR33</f>
        <v>6.4000000000000003E-3</v>
      </c>
      <c r="E190" s="12">
        <f>'4f 1819 CS PC'!$AT33</f>
        <v>4.4000000000000003E-3</v>
      </c>
      <c r="F190" s="12">
        <f>'4f 1819 CS PC'!AQ33</f>
        <v>6.1999999999999998E-3</v>
      </c>
      <c r="G190" s="625">
        <f t="shared" si="783"/>
        <v>0</v>
      </c>
      <c r="H190" s="625">
        <f t="shared" si="783"/>
        <v>0</v>
      </c>
      <c r="I190" s="625">
        <f t="shared" si="783"/>
        <v>0</v>
      </c>
      <c r="J190" s="625">
        <f t="shared" si="784"/>
        <v>0</v>
      </c>
      <c r="K190" s="625">
        <f t="shared" si="785"/>
        <v>174</v>
      </c>
      <c r="L190" s="625">
        <f t="shared" si="814"/>
        <v>0</v>
      </c>
      <c r="M190" s="625">
        <f t="shared" si="814"/>
        <v>174.31649999999999</v>
      </c>
      <c r="N190" s="625">
        <f t="shared" si="814"/>
        <v>177.07499999999999</v>
      </c>
      <c r="O190" s="625">
        <f t="shared" si="814"/>
        <v>522.9855</v>
      </c>
      <c r="P190" s="625">
        <f t="shared" si="814"/>
        <v>98.293499999999995</v>
      </c>
      <c r="Q190" s="625">
        <f t="shared" si="814"/>
        <v>174.31649999999999</v>
      </c>
      <c r="R190" s="625">
        <f t="shared" si="814"/>
        <v>149.589</v>
      </c>
      <c r="S190" s="625">
        <f t="shared" ref="S190:Y199" si="815">((S$159)*$E190)</f>
        <v>174.3588</v>
      </c>
      <c r="T190" s="625">
        <f t="shared" si="815"/>
        <v>205.2424</v>
      </c>
      <c r="U190" s="625">
        <f t="shared" si="815"/>
        <v>129.20160000000001</v>
      </c>
      <c r="V190" s="625">
        <f t="shared" si="815"/>
        <v>134.2176</v>
      </c>
      <c r="W190" s="625">
        <f t="shared" si="815"/>
        <v>315.8408</v>
      </c>
      <c r="X190" s="625">
        <f t="shared" si="815"/>
        <v>104.6936</v>
      </c>
      <c r="Y190" s="625">
        <f t="shared" si="815"/>
        <v>232.41680000000002</v>
      </c>
      <c r="Z190" s="625">
        <f t="shared" si="757"/>
        <v>322.036</v>
      </c>
      <c r="AA190" s="625">
        <f t="shared" ref="AA190:AJ199" si="816">((AA$159)*$E190)</f>
        <v>263.77120000000002</v>
      </c>
      <c r="AB190" s="625">
        <f t="shared" si="816"/>
        <v>307.45000000000005</v>
      </c>
      <c r="AC190" s="625">
        <f t="shared" si="816"/>
        <v>164.74040000000002</v>
      </c>
      <c r="AD190" s="625">
        <f t="shared" si="816"/>
        <v>35.895200000000003</v>
      </c>
      <c r="AE190" s="625">
        <f t="shared" si="816"/>
        <v>204.78920000000002</v>
      </c>
      <c r="AF190" s="625">
        <f t="shared" si="816"/>
        <v>220.91080000000002</v>
      </c>
      <c r="AG190" s="625">
        <f t="shared" si="816"/>
        <v>134.71040000000002</v>
      </c>
      <c r="AH190" s="625">
        <f t="shared" si="816"/>
        <v>74.399600000000007</v>
      </c>
      <c r="AI190" s="625">
        <f t="shared" si="816"/>
        <v>17.406400000000001</v>
      </c>
      <c r="AJ190" s="625">
        <f t="shared" si="816"/>
        <v>12.386000000000001</v>
      </c>
      <c r="AK190" s="625">
        <f t="shared" ref="AK190:AY199" si="817">((AK$159)*$E190)</f>
        <v>82.944400000000002</v>
      </c>
      <c r="AL190" s="625">
        <f t="shared" si="817"/>
        <v>12.386000000000001</v>
      </c>
      <c r="AM190" s="625">
        <f t="shared" si="817"/>
        <v>86.98360000000001</v>
      </c>
      <c r="AN190" s="625">
        <f t="shared" si="817"/>
        <v>12.386000000000001</v>
      </c>
      <c r="AO190" s="625">
        <f t="shared" si="817"/>
        <v>439.43680000000001</v>
      </c>
      <c r="AP190" s="625">
        <f t="shared" si="817"/>
        <v>12.386000000000001</v>
      </c>
      <c r="AQ190" s="625">
        <f t="shared" si="817"/>
        <v>22.052800000000001</v>
      </c>
      <c r="AR190" s="625">
        <f t="shared" si="817"/>
        <v>12.386000000000001</v>
      </c>
      <c r="AS190" s="625">
        <f t="shared" si="817"/>
        <v>15.413200000000002</v>
      </c>
      <c r="AT190" s="625">
        <f t="shared" si="817"/>
        <v>12.386000000000001</v>
      </c>
      <c r="AU190" s="625">
        <f t="shared" si="817"/>
        <v>12.386000000000001</v>
      </c>
      <c r="AV190" s="625">
        <f t="shared" si="817"/>
        <v>14.74</v>
      </c>
      <c r="AW190" s="625">
        <f t="shared" si="817"/>
        <v>0</v>
      </c>
      <c r="AX190" s="625">
        <f t="shared" si="817"/>
        <v>0</v>
      </c>
      <c r="AY190" s="625">
        <f t="shared" si="817"/>
        <v>0</v>
      </c>
      <c r="AZ190" s="625">
        <f t="shared" si="760"/>
        <v>0</v>
      </c>
      <c r="BA190" s="625">
        <f t="shared" ref="BA190:BJ199" si="818">((BA$159)*$E190)</f>
        <v>0</v>
      </c>
      <c r="BB190" s="625">
        <f t="shared" si="818"/>
        <v>0</v>
      </c>
      <c r="BC190" s="625">
        <f t="shared" si="818"/>
        <v>5.6055999999999999</v>
      </c>
      <c r="BD190" s="625">
        <f t="shared" si="818"/>
        <v>0</v>
      </c>
      <c r="BE190" s="625">
        <f t="shared" si="818"/>
        <v>0</v>
      </c>
      <c r="BF190" s="625">
        <f t="shared" si="818"/>
        <v>0</v>
      </c>
      <c r="BG190" s="625">
        <f t="shared" si="818"/>
        <v>0</v>
      </c>
      <c r="BH190" s="625">
        <f t="shared" si="818"/>
        <v>0</v>
      </c>
      <c r="BI190" s="625">
        <f t="shared" si="818"/>
        <v>0</v>
      </c>
      <c r="BJ190" s="625">
        <f t="shared" si="818"/>
        <v>0</v>
      </c>
      <c r="BK190" s="625">
        <f t="shared" ref="BK190:BW199" si="819">((BK$159)*$E190)</f>
        <v>0</v>
      </c>
      <c r="BL190" s="625">
        <f t="shared" si="819"/>
        <v>0</v>
      </c>
      <c r="BM190" s="625">
        <f t="shared" si="819"/>
        <v>0</v>
      </c>
      <c r="BN190" s="625">
        <f t="shared" si="819"/>
        <v>0</v>
      </c>
      <c r="BO190" s="625">
        <f t="shared" si="819"/>
        <v>0</v>
      </c>
      <c r="BP190" s="625">
        <f t="shared" si="819"/>
        <v>0</v>
      </c>
      <c r="BQ190" s="625">
        <f t="shared" si="819"/>
        <v>0</v>
      </c>
      <c r="BR190" s="625">
        <f t="shared" si="819"/>
        <v>0</v>
      </c>
      <c r="BS190" s="625">
        <f t="shared" si="819"/>
        <v>0</v>
      </c>
      <c r="BT190" s="625">
        <f t="shared" si="819"/>
        <v>0</v>
      </c>
      <c r="BU190" s="625">
        <f t="shared" si="819"/>
        <v>0</v>
      </c>
      <c r="BV190" s="625">
        <f t="shared" si="819"/>
        <v>0</v>
      </c>
      <c r="BW190" s="625">
        <f t="shared" si="819"/>
        <v>0</v>
      </c>
      <c r="BX190" s="625">
        <f t="shared" si="763"/>
        <v>0</v>
      </c>
      <c r="BY190" s="625">
        <f t="shared" si="764"/>
        <v>0</v>
      </c>
      <c r="BZ190" s="625">
        <f t="shared" si="765"/>
        <v>0</v>
      </c>
      <c r="CA190" s="625">
        <f t="shared" si="766"/>
        <v>0</v>
      </c>
      <c r="CB190" s="625">
        <f t="shared" si="767"/>
        <v>0</v>
      </c>
      <c r="CC190" s="625">
        <f t="shared" si="768"/>
        <v>0</v>
      </c>
      <c r="CD190" s="625">
        <f t="shared" si="769"/>
        <v>0</v>
      </c>
      <c r="CE190" s="625">
        <f t="shared" si="770"/>
        <v>0</v>
      </c>
      <c r="CF190" s="625">
        <f t="shared" si="771"/>
        <v>0</v>
      </c>
      <c r="CG190" s="625">
        <f t="shared" si="772"/>
        <v>0</v>
      </c>
      <c r="CH190" s="625">
        <f t="shared" si="773"/>
        <v>0</v>
      </c>
      <c r="CI190" s="625">
        <f t="shared" si="774"/>
        <v>0</v>
      </c>
      <c r="CJ190" s="625">
        <f t="shared" si="775"/>
        <v>0</v>
      </c>
      <c r="CK190" s="625">
        <f t="shared" si="776"/>
        <v>0</v>
      </c>
      <c r="CL190" s="625">
        <f t="shared" si="777"/>
        <v>0</v>
      </c>
      <c r="CM190" s="625"/>
      <c r="CN190" s="625">
        <f>ROUND(SUM(G190:CM190),0)</f>
        <v>5267</v>
      </c>
      <c r="CO190" s="251"/>
      <c r="CP190" s="251">
        <f t="shared" si="778"/>
        <v>0</v>
      </c>
      <c r="CQ190" s="624">
        <f t="shared" si="779"/>
        <v>0</v>
      </c>
      <c r="CR190" s="624">
        <f t="shared" si="812"/>
        <v>1471</v>
      </c>
      <c r="CS190" s="624">
        <f t="shared" si="786"/>
        <v>2390</v>
      </c>
      <c r="CT190" s="624">
        <f t="shared" si="787"/>
        <v>1311</v>
      </c>
      <c r="CU190" s="625">
        <f t="shared" si="788"/>
        <v>89</v>
      </c>
      <c r="CV190" s="624">
        <f t="shared" si="789"/>
        <v>6</v>
      </c>
      <c r="CW190" s="624">
        <f t="shared" si="790"/>
        <v>0</v>
      </c>
      <c r="CX190" s="624">
        <f t="shared" si="791"/>
        <v>0</v>
      </c>
      <c r="CY190" s="27"/>
      <c r="CZ190" s="625">
        <f t="shared" si="813"/>
        <v>174</v>
      </c>
      <c r="DA190" s="625">
        <f t="shared" si="792"/>
        <v>2360</v>
      </c>
      <c r="DB190" s="625">
        <f t="shared" si="793"/>
        <v>1991</v>
      </c>
      <c r="DC190" s="625">
        <f t="shared" si="794"/>
        <v>736</v>
      </c>
      <c r="DD190" s="625">
        <f t="shared" si="795"/>
        <v>6</v>
      </c>
      <c r="DE190" s="625">
        <f t="shared" si="796"/>
        <v>0</v>
      </c>
      <c r="DF190" s="625">
        <f t="shared" si="797"/>
        <v>0</v>
      </c>
      <c r="DG190" s="625">
        <f t="shared" si="798"/>
        <v>0</v>
      </c>
      <c r="DH190" s="267">
        <f t="shared" si="799"/>
        <v>0</v>
      </c>
    </row>
    <row r="191" spans="1:112" outlineLevel="1">
      <c r="A191" s="628" t="s">
        <v>128</v>
      </c>
      <c r="B191" s="523">
        <f>'4d 1617 58C PC'!P36</f>
        <v>5.0000000000000001E-4</v>
      </c>
      <c r="C191" s="12">
        <f>'4e 1718 CS PC'!AP34</f>
        <v>5.0000000000000001E-4</v>
      </c>
      <c r="D191" s="12">
        <f>'4e 1718 CS PC'!AR34</f>
        <v>6.9999999999999999E-4</v>
      </c>
      <c r="E191" s="12">
        <f>'4f 1819 CS PC'!$AT34</f>
        <v>5.0000000000000001E-4</v>
      </c>
      <c r="F191" s="12">
        <f>'4f 1819 CS PC'!AQ34</f>
        <v>6.9999999999999999E-4</v>
      </c>
      <c r="G191" s="625">
        <f t="shared" si="783"/>
        <v>0</v>
      </c>
      <c r="H191" s="625">
        <f t="shared" si="783"/>
        <v>0</v>
      </c>
      <c r="I191" s="625">
        <f t="shared" si="783"/>
        <v>0</v>
      </c>
      <c r="J191" s="625">
        <f t="shared" si="784"/>
        <v>0</v>
      </c>
      <c r="K191" s="625">
        <f t="shared" si="785"/>
        <v>19</v>
      </c>
      <c r="L191" s="625">
        <f t="shared" si="814"/>
        <v>0</v>
      </c>
      <c r="M191" s="625">
        <f t="shared" si="814"/>
        <v>19.368500000000001</v>
      </c>
      <c r="N191" s="625">
        <f t="shared" si="814"/>
        <v>19.675000000000001</v>
      </c>
      <c r="O191" s="625">
        <f t="shared" si="814"/>
        <v>58.109500000000004</v>
      </c>
      <c r="P191" s="625">
        <f t="shared" si="814"/>
        <v>10.9215</v>
      </c>
      <c r="Q191" s="625">
        <f t="shared" si="814"/>
        <v>19.368500000000001</v>
      </c>
      <c r="R191" s="625">
        <f t="shared" si="814"/>
        <v>16.620999999999999</v>
      </c>
      <c r="S191" s="625">
        <f t="shared" si="815"/>
        <v>19.813500000000001</v>
      </c>
      <c r="T191" s="625">
        <f t="shared" si="815"/>
        <v>23.323</v>
      </c>
      <c r="U191" s="625">
        <f t="shared" si="815"/>
        <v>14.682</v>
      </c>
      <c r="V191" s="625">
        <f t="shared" si="815"/>
        <v>15.252000000000001</v>
      </c>
      <c r="W191" s="625">
        <f t="shared" si="815"/>
        <v>35.890999999999998</v>
      </c>
      <c r="X191" s="625">
        <f t="shared" si="815"/>
        <v>11.897</v>
      </c>
      <c r="Y191" s="625">
        <f t="shared" si="815"/>
        <v>26.411000000000001</v>
      </c>
      <c r="Z191" s="625">
        <f t="shared" si="757"/>
        <v>36.594999999999999</v>
      </c>
      <c r="AA191" s="625">
        <f t="shared" si="816"/>
        <v>29.974</v>
      </c>
      <c r="AB191" s="625">
        <f t="shared" si="816"/>
        <v>34.9375</v>
      </c>
      <c r="AC191" s="625">
        <f t="shared" si="816"/>
        <v>18.720500000000001</v>
      </c>
      <c r="AD191" s="625">
        <f t="shared" si="816"/>
        <v>4.0789999999999997</v>
      </c>
      <c r="AE191" s="625">
        <f t="shared" si="816"/>
        <v>23.2715</v>
      </c>
      <c r="AF191" s="625">
        <f t="shared" si="816"/>
        <v>25.1035</v>
      </c>
      <c r="AG191" s="625">
        <f t="shared" si="816"/>
        <v>15.308</v>
      </c>
      <c r="AH191" s="625">
        <f t="shared" si="816"/>
        <v>8.4544999999999995</v>
      </c>
      <c r="AI191" s="625">
        <f t="shared" si="816"/>
        <v>1.978</v>
      </c>
      <c r="AJ191" s="625">
        <f t="shared" si="816"/>
        <v>1.4075</v>
      </c>
      <c r="AK191" s="625">
        <f t="shared" si="817"/>
        <v>9.4254999999999995</v>
      </c>
      <c r="AL191" s="625">
        <f t="shared" si="817"/>
        <v>1.4075</v>
      </c>
      <c r="AM191" s="625">
        <f t="shared" si="817"/>
        <v>9.884500000000001</v>
      </c>
      <c r="AN191" s="625">
        <f t="shared" si="817"/>
        <v>1.4075</v>
      </c>
      <c r="AO191" s="625">
        <f t="shared" si="817"/>
        <v>49.936</v>
      </c>
      <c r="AP191" s="625">
        <f t="shared" si="817"/>
        <v>1.4075</v>
      </c>
      <c r="AQ191" s="625">
        <f t="shared" si="817"/>
        <v>2.5060000000000002</v>
      </c>
      <c r="AR191" s="625">
        <f t="shared" si="817"/>
        <v>1.4075</v>
      </c>
      <c r="AS191" s="625">
        <f t="shared" si="817"/>
        <v>1.7515000000000001</v>
      </c>
      <c r="AT191" s="625">
        <f t="shared" si="817"/>
        <v>1.4075</v>
      </c>
      <c r="AU191" s="625">
        <f t="shared" si="817"/>
        <v>1.4075</v>
      </c>
      <c r="AV191" s="625">
        <f t="shared" si="817"/>
        <v>1.675</v>
      </c>
      <c r="AW191" s="625">
        <f t="shared" si="817"/>
        <v>0</v>
      </c>
      <c r="AX191" s="625">
        <f t="shared" si="817"/>
        <v>0</v>
      </c>
      <c r="AY191" s="625">
        <f t="shared" si="817"/>
        <v>0</v>
      </c>
      <c r="AZ191" s="625">
        <f t="shared" si="760"/>
        <v>0</v>
      </c>
      <c r="BA191" s="625">
        <f t="shared" si="818"/>
        <v>0</v>
      </c>
      <c r="BB191" s="625">
        <f t="shared" si="818"/>
        <v>0</v>
      </c>
      <c r="BC191" s="625">
        <f t="shared" si="818"/>
        <v>0.63700000000000001</v>
      </c>
      <c r="BD191" s="625">
        <f t="shared" si="818"/>
        <v>0</v>
      </c>
      <c r="BE191" s="625">
        <f t="shared" si="818"/>
        <v>0</v>
      </c>
      <c r="BF191" s="625">
        <f t="shared" si="818"/>
        <v>0</v>
      </c>
      <c r="BG191" s="625">
        <f t="shared" si="818"/>
        <v>0</v>
      </c>
      <c r="BH191" s="625">
        <f t="shared" si="818"/>
        <v>0</v>
      </c>
      <c r="BI191" s="625">
        <f t="shared" si="818"/>
        <v>0</v>
      </c>
      <c r="BJ191" s="625">
        <f t="shared" si="818"/>
        <v>0</v>
      </c>
      <c r="BK191" s="625">
        <f t="shared" si="819"/>
        <v>0</v>
      </c>
      <c r="BL191" s="625">
        <f t="shared" si="819"/>
        <v>0</v>
      </c>
      <c r="BM191" s="625">
        <f t="shared" si="819"/>
        <v>0</v>
      </c>
      <c r="BN191" s="625">
        <f t="shared" si="819"/>
        <v>0</v>
      </c>
      <c r="BO191" s="625">
        <f t="shared" si="819"/>
        <v>0</v>
      </c>
      <c r="BP191" s="625">
        <f t="shared" si="819"/>
        <v>0</v>
      </c>
      <c r="BQ191" s="625">
        <f t="shared" si="819"/>
        <v>0</v>
      </c>
      <c r="BR191" s="625">
        <f t="shared" si="819"/>
        <v>0</v>
      </c>
      <c r="BS191" s="625">
        <f t="shared" si="819"/>
        <v>0</v>
      </c>
      <c r="BT191" s="625">
        <f t="shared" si="819"/>
        <v>0</v>
      </c>
      <c r="BU191" s="625">
        <f t="shared" si="819"/>
        <v>0</v>
      </c>
      <c r="BV191" s="625">
        <f t="shared" si="819"/>
        <v>0</v>
      </c>
      <c r="BW191" s="625">
        <f t="shared" si="819"/>
        <v>0</v>
      </c>
      <c r="BX191" s="625">
        <f t="shared" si="763"/>
        <v>0</v>
      </c>
      <c r="BY191" s="625">
        <f t="shared" si="764"/>
        <v>0</v>
      </c>
      <c r="BZ191" s="625">
        <f t="shared" si="765"/>
        <v>0</v>
      </c>
      <c r="CA191" s="625">
        <f t="shared" si="766"/>
        <v>0</v>
      </c>
      <c r="CB191" s="625">
        <f t="shared" si="767"/>
        <v>0</v>
      </c>
      <c r="CC191" s="625">
        <f t="shared" si="768"/>
        <v>0</v>
      </c>
      <c r="CD191" s="625">
        <f t="shared" si="769"/>
        <v>0</v>
      </c>
      <c r="CE191" s="625">
        <f t="shared" si="770"/>
        <v>0</v>
      </c>
      <c r="CF191" s="625">
        <f t="shared" si="771"/>
        <v>0</v>
      </c>
      <c r="CG191" s="625">
        <f t="shared" si="772"/>
        <v>0</v>
      </c>
      <c r="CH191" s="625">
        <f t="shared" si="773"/>
        <v>0</v>
      </c>
      <c r="CI191" s="625">
        <f t="shared" si="774"/>
        <v>0</v>
      </c>
      <c r="CJ191" s="625">
        <f t="shared" si="775"/>
        <v>0</v>
      </c>
      <c r="CK191" s="625">
        <f t="shared" si="776"/>
        <v>0</v>
      </c>
      <c r="CL191" s="625">
        <f t="shared" si="777"/>
        <v>0</v>
      </c>
      <c r="CM191" s="625"/>
      <c r="CN191" s="625">
        <f>ROUND(SUM(G191:CM191),0)</f>
        <v>594</v>
      </c>
      <c r="CO191" s="251"/>
      <c r="CP191" s="251">
        <f t="shared" si="778"/>
        <v>-1</v>
      </c>
      <c r="CQ191" s="624">
        <f t="shared" si="779"/>
        <v>0</v>
      </c>
      <c r="CR191" s="624">
        <f t="shared" si="812"/>
        <v>163</v>
      </c>
      <c r="CS191" s="624">
        <f t="shared" si="786"/>
        <v>272</v>
      </c>
      <c r="CT191" s="624">
        <f t="shared" si="787"/>
        <v>149</v>
      </c>
      <c r="CU191" s="625">
        <f t="shared" si="788"/>
        <v>10</v>
      </c>
      <c r="CV191" s="624">
        <f t="shared" si="789"/>
        <v>1</v>
      </c>
      <c r="CW191" s="624">
        <f t="shared" si="790"/>
        <v>0</v>
      </c>
      <c r="CX191" s="624">
        <f t="shared" si="791"/>
        <v>0</v>
      </c>
      <c r="CY191" s="27"/>
      <c r="CZ191" s="625">
        <f t="shared" si="813"/>
        <v>19</v>
      </c>
      <c r="DA191" s="625">
        <f t="shared" si="792"/>
        <v>265</v>
      </c>
      <c r="DB191" s="625">
        <f t="shared" si="793"/>
        <v>226</v>
      </c>
      <c r="DC191" s="625">
        <f t="shared" si="794"/>
        <v>84</v>
      </c>
      <c r="DD191" s="625">
        <f t="shared" si="795"/>
        <v>1</v>
      </c>
      <c r="DE191" s="625">
        <f t="shared" si="796"/>
        <v>0</v>
      </c>
      <c r="DF191" s="625">
        <f t="shared" si="797"/>
        <v>0</v>
      </c>
      <c r="DG191" s="625">
        <f t="shared" si="798"/>
        <v>0</v>
      </c>
      <c r="DH191" s="267">
        <f t="shared" si="799"/>
        <v>0</v>
      </c>
    </row>
    <row r="192" spans="1:112" outlineLevel="1">
      <c r="A192" s="628" t="s">
        <v>129</v>
      </c>
      <c r="B192" s="523">
        <f>'4d 1617 58C PC'!P37</f>
        <v>6.3799999999999996E-2</v>
      </c>
      <c r="C192" s="12">
        <f>'4e 1718 CS PC'!AP35</f>
        <v>6.3799999999999996E-2</v>
      </c>
      <c r="D192" s="12">
        <f>'4e 1718 CS PC'!AR35</f>
        <v>8.9800000000000005E-2</v>
      </c>
      <c r="E192" s="12">
        <f>'4f 1819 CS PC'!$AT35</f>
        <v>6.4100000000000004E-2</v>
      </c>
      <c r="F192" s="12">
        <f>'4f 1819 CS PC'!AQ35</f>
        <v>9.0800000000000006E-2</v>
      </c>
      <c r="G192" s="625">
        <f t="shared" si="783"/>
        <v>0</v>
      </c>
      <c r="H192" s="625">
        <f t="shared" si="783"/>
        <v>0</v>
      </c>
      <c r="I192" s="625">
        <f t="shared" si="783"/>
        <v>0</v>
      </c>
      <c r="J192" s="625">
        <f t="shared" si="784"/>
        <v>0</v>
      </c>
      <c r="K192" s="653">
        <f>ROUNDUP(K$159*$C192,0)</f>
        <v>2472</v>
      </c>
      <c r="L192" s="625">
        <f t="shared" si="814"/>
        <v>0</v>
      </c>
      <c r="M192" s="625">
        <f t="shared" si="814"/>
        <v>2471.4205999999999</v>
      </c>
      <c r="N192" s="625">
        <f t="shared" si="814"/>
        <v>2510.5299999999997</v>
      </c>
      <c r="O192" s="625">
        <f t="shared" si="814"/>
        <v>7414.7721999999994</v>
      </c>
      <c r="P192" s="625">
        <f t="shared" si="814"/>
        <v>1393.5834</v>
      </c>
      <c r="Q192" s="625">
        <f t="shared" si="814"/>
        <v>2471.4205999999999</v>
      </c>
      <c r="R192" s="625">
        <f t="shared" si="814"/>
        <v>2120.8395999999998</v>
      </c>
      <c r="S192" s="625">
        <f t="shared" si="815"/>
        <v>2540.0907000000002</v>
      </c>
      <c r="T192" s="625">
        <f t="shared" si="815"/>
        <v>2990.0086000000001</v>
      </c>
      <c r="U192" s="625">
        <f t="shared" si="815"/>
        <v>1882.2324000000001</v>
      </c>
      <c r="V192" s="625">
        <f t="shared" si="815"/>
        <v>1955.3064000000002</v>
      </c>
      <c r="W192" s="625">
        <f t="shared" si="815"/>
        <v>4601.2262000000001</v>
      </c>
      <c r="X192" s="625">
        <f t="shared" si="815"/>
        <v>1525.1954000000001</v>
      </c>
      <c r="Y192" s="625">
        <f t="shared" si="815"/>
        <v>3385.8902000000003</v>
      </c>
      <c r="Z192" s="625">
        <f t="shared" ref="Z192:Z217" si="820">((Z$159)*$E192)</f>
        <v>4691.4790000000003</v>
      </c>
      <c r="AA192" s="625">
        <f t="shared" si="816"/>
        <v>3842.6668000000004</v>
      </c>
      <c r="AB192" s="625">
        <f t="shared" si="816"/>
        <v>4478.9875000000002</v>
      </c>
      <c r="AC192" s="625">
        <f t="shared" si="816"/>
        <v>2399.9681</v>
      </c>
      <c r="AD192" s="625">
        <f t="shared" si="816"/>
        <v>522.92780000000005</v>
      </c>
      <c r="AE192" s="625">
        <f t="shared" si="816"/>
        <v>2983.4063000000001</v>
      </c>
      <c r="AF192" s="625">
        <f t="shared" si="816"/>
        <v>3218.2687000000001</v>
      </c>
      <c r="AG192" s="625">
        <f t="shared" si="816"/>
        <v>1962.4856000000002</v>
      </c>
      <c r="AH192" s="625">
        <f t="shared" si="816"/>
        <v>1083.8669</v>
      </c>
      <c r="AI192" s="625">
        <f t="shared" si="816"/>
        <v>253.57960000000003</v>
      </c>
      <c r="AJ192" s="625">
        <f t="shared" si="816"/>
        <v>180.44150000000002</v>
      </c>
      <c r="AK192" s="625">
        <f t="shared" si="817"/>
        <v>1208.3491000000001</v>
      </c>
      <c r="AL192" s="625">
        <f t="shared" si="817"/>
        <v>180.44150000000002</v>
      </c>
      <c r="AM192" s="625">
        <f t="shared" si="817"/>
        <v>1267.1929</v>
      </c>
      <c r="AN192" s="625">
        <f t="shared" si="817"/>
        <v>180.44150000000002</v>
      </c>
      <c r="AO192" s="625">
        <f t="shared" si="817"/>
        <v>6401.7952000000005</v>
      </c>
      <c r="AP192" s="625">
        <f t="shared" si="817"/>
        <v>180.44150000000002</v>
      </c>
      <c r="AQ192" s="625">
        <f t="shared" si="817"/>
        <v>321.26920000000001</v>
      </c>
      <c r="AR192" s="625">
        <f t="shared" si="817"/>
        <v>180.44150000000002</v>
      </c>
      <c r="AS192" s="625">
        <f t="shared" si="817"/>
        <v>224.54230000000001</v>
      </c>
      <c r="AT192" s="625">
        <f t="shared" si="817"/>
        <v>180.44150000000002</v>
      </c>
      <c r="AU192" s="625">
        <f t="shared" si="817"/>
        <v>180.44150000000002</v>
      </c>
      <c r="AV192" s="625">
        <f t="shared" si="817"/>
        <v>214.73500000000001</v>
      </c>
      <c r="AW192" s="625">
        <f t="shared" si="817"/>
        <v>0</v>
      </c>
      <c r="AX192" s="625">
        <f t="shared" si="817"/>
        <v>0</v>
      </c>
      <c r="AY192" s="625">
        <f t="shared" si="817"/>
        <v>0</v>
      </c>
      <c r="AZ192" s="625">
        <f t="shared" ref="AZ192:AZ217" si="821">((BB$159)*$E192)</f>
        <v>0</v>
      </c>
      <c r="BA192" s="625">
        <f t="shared" si="818"/>
        <v>0</v>
      </c>
      <c r="BB192" s="625">
        <f t="shared" si="818"/>
        <v>0</v>
      </c>
      <c r="BC192" s="625">
        <f t="shared" si="818"/>
        <v>81.66340000000001</v>
      </c>
      <c r="BD192" s="625">
        <f t="shared" si="818"/>
        <v>0</v>
      </c>
      <c r="BE192" s="625">
        <f t="shared" si="818"/>
        <v>0</v>
      </c>
      <c r="BF192" s="625">
        <f t="shared" si="818"/>
        <v>0</v>
      </c>
      <c r="BG192" s="625">
        <f t="shared" si="818"/>
        <v>0</v>
      </c>
      <c r="BH192" s="625">
        <f t="shared" si="818"/>
        <v>0</v>
      </c>
      <c r="BI192" s="625">
        <f t="shared" si="818"/>
        <v>0</v>
      </c>
      <c r="BJ192" s="625">
        <f t="shared" si="818"/>
        <v>0</v>
      </c>
      <c r="BK192" s="625">
        <f t="shared" si="819"/>
        <v>0</v>
      </c>
      <c r="BL192" s="625">
        <f t="shared" si="819"/>
        <v>0</v>
      </c>
      <c r="BM192" s="625">
        <f t="shared" si="819"/>
        <v>0</v>
      </c>
      <c r="BN192" s="625">
        <f t="shared" si="819"/>
        <v>0</v>
      </c>
      <c r="BO192" s="625">
        <f t="shared" si="819"/>
        <v>0</v>
      </c>
      <c r="BP192" s="625">
        <f t="shared" si="819"/>
        <v>0</v>
      </c>
      <c r="BQ192" s="625">
        <f t="shared" si="819"/>
        <v>0</v>
      </c>
      <c r="BR192" s="625">
        <f t="shared" si="819"/>
        <v>0</v>
      </c>
      <c r="BS192" s="625">
        <f t="shared" si="819"/>
        <v>0</v>
      </c>
      <c r="BT192" s="625">
        <f t="shared" si="819"/>
        <v>0</v>
      </c>
      <c r="BU192" s="625">
        <f t="shared" si="819"/>
        <v>0</v>
      </c>
      <c r="BV192" s="625">
        <f t="shared" si="819"/>
        <v>0</v>
      </c>
      <c r="BW192" s="625">
        <f t="shared" si="819"/>
        <v>0</v>
      </c>
      <c r="BX192" s="625">
        <f t="shared" ref="BX192:BX217" si="822">((DY$159)*$E192)</f>
        <v>0</v>
      </c>
      <c r="BY192" s="625">
        <f t="shared" ref="BY192:BY217" si="823">((DZ$159)*$E192)</f>
        <v>0</v>
      </c>
      <c r="BZ192" s="625">
        <f t="shared" ref="BZ192:BZ217" si="824">((EC$159)*$E192)</f>
        <v>0</v>
      </c>
      <c r="CA192" s="625">
        <f t="shared" ref="CA192:CA217" si="825">((EB$159)*$E192)</f>
        <v>0</v>
      </c>
      <c r="CB192" s="625">
        <f t="shared" ref="CB192:CB217" si="826">((EC$159)*$E192)</f>
        <v>0</v>
      </c>
      <c r="CC192" s="625">
        <f t="shared" ref="CC192:CC217" si="827">((ED$159)*$E192)</f>
        <v>0</v>
      </c>
      <c r="CD192" s="625">
        <f t="shared" ref="CD192:CD217" si="828">((EE$159)*$E192)</f>
        <v>0</v>
      </c>
      <c r="CE192" s="625">
        <f t="shared" ref="CE192:CE217" si="829">((EF$159)*$E192)</f>
        <v>0</v>
      </c>
      <c r="CF192" s="625">
        <f t="shared" ref="CF192:CF217" si="830">((EG$159)*$E192)</f>
        <v>0</v>
      </c>
      <c r="CG192" s="625">
        <f t="shared" ref="CG192:CG217" si="831">((EH$159)*$E192)</f>
        <v>0</v>
      </c>
      <c r="CH192" s="625">
        <f t="shared" ref="CH192:CH217" si="832">((EI$159)*$E192)</f>
        <v>0</v>
      </c>
      <c r="CI192" s="625">
        <f t="shared" ref="CI192:CI217" si="833">((EJ$159)*$E192)</f>
        <v>0</v>
      </c>
      <c r="CJ192" s="625">
        <f t="shared" ref="CJ192:CJ217" si="834">((EK$159)*$E192)</f>
        <v>0</v>
      </c>
      <c r="CK192" s="625">
        <f t="shared" ref="CK192:CK217" si="835">((EL$159)*$E192)</f>
        <v>0</v>
      </c>
      <c r="CL192" s="625">
        <f t="shared" ref="CL192:CL217" si="836">((EM$159)*$E192)</f>
        <v>0</v>
      </c>
      <c r="CM192" s="625"/>
      <c r="CN192" s="653">
        <f>ROUNDUP(SUM(G192:CM192),0)</f>
        <v>76155</v>
      </c>
      <c r="CO192" s="251"/>
      <c r="CP192" s="251">
        <f t="shared" si="778"/>
        <v>-1</v>
      </c>
      <c r="CQ192" s="624">
        <f t="shared" ref="CQ192:CQ217" si="837">ROUND(SUM(G192:I192),0)</f>
        <v>0</v>
      </c>
      <c r="CR192" s="624">
        <f t="shared" si="812"/>
        <v>20855</v>
      </c>
      <c r="CS192" s="624">
        <f t="shared" si="786"/>
        <v>34816</v>
      </c>
      <c r="CT192" s="624">
        <f t="shared" si="787"/>
        <v>19101</v>
      </c>
      <c r="CU192" s="625">
        <f t="shared" si="788"/>
        <v>1302</v>
      </c>
      <c r="CV192" s="624">
        <f t="shared" si="789"/>
        <v>82</v>
      </c>
      <c r="CW192" s="624">
        <f t="shared" si="790"/>
        <v>0</v>
      </c>
      <c r="CX192" s="624">
        <f t="shared" si="791"/>
        <v>0</v>
      </c>
      <c r="CY192" s="27"/>
      <c r="CZ192" s="625">
        <f t="shared" si="813"/>
        <v>2472</v>
      </c>
      <c r="DA192" s="625">
        <f t="shared" si="792"/>
        <v>33877</v>
      </c>
      <c r="DB192" s="625">
        <f t="shared" si="793"/>
        <v>29004</v>
      </c>
      <c r="DC192" s="625">
        <f t="shared" si="794"/>
        <v>10721</v>
      </c>
      <c r="DD192" s="625">
        <f t="shared" si="795"/>
        <v>82</v>
      </c>
      <c r="DE192" s="625">
        <f t="shared" si="796"/>
        <v>0</v>
      </c>
      <c r="DF192" s="625">
        <f t="shared" si="797"/>
        <v>0</v>
      </c>
      <c r="DG192" s="625">
        <f t="shared" si="798"/>
        <v>0</v>
      </c>
      <c r="DH192" s="267">
        <f t="shared" si="799"/>
        <v>0</v>
      </c>
    </row>
    <row r="193" spans="1:112" outlineLevel="1">
      <c r="A193" s="628" t="s">
        <v>166</v>
      </c>
      <c r="B193" s="523">
        <f>'4d 1617 58C PC'!P38</f>
        <v>4.2299999999999997E-2</v>
      </c>
      <c r="C193" s="12">
        <f>'4e 1718 CS PC'!AP36</f>
        <v>4.19E-2</v>
      </c>
      <c r="D193" s="12">
        <f>'4e 1718 CS PC'!AR36</f>
        <v>5.8999999999999997E-2</v>
      </c>
      <c r="E193" s="12">
        <f>'4f 1819 CS PC'!$AT36</f>
        <v>4.3900000000000002E-2</v>
      </c>
      <c r="F193" s="12">
        <f>'4f 1819 CS PC'!AQ36</f>
        <v>6.2199999999999998E-2</v>
      </c>
      <c r="G193" s="625">
        <f t="shared" si="783"/>
        <v>0</v>
      </c>
      <c r="H193" s="625">
        <f t="shared" si="783"/>
        <v>0</v>
      </c>
      <c r="I193" s="625">
        <f t="shared" si="783"/>
        <v>0</v>
      </c>
      <c r="J193" s="625">
        <f t="shared" si="784"/>
        <v>0</v>
      </c>
      <c r="K193" s="625">
        <f t="shared" si="785"/>
        <v>1623</v>
      </c>
      <c r="L193" s="625">
        <f t="shared" si="814"/>
        <v>0</v>
      </c>
      <c r="M193" s="625">
        <f t="shared" si="814"/>
        <v>1623.0803000000001</v>
      </c>
      <c r="N193" s="625">
        <f t="shared" si="814"/>
        <v>1648.7650000000001</v>
      </c>
      <c r="O193" s="625">
        <f t="shared" si="814"/>
        <v>4869.5761000000002</v>
      </c>
      <c r="P193" s="625">
        <f t="shared" si="814"/>
        <v>915.22169999999994</v>
      </c>
      <c r="Q193" s="625">
        <f t="shared" si="814"/>
        <v>1623.0803000000001</v>
      </c>
      <c r="R193" s="625">
        <f t="shared" si="814"/>
        <v>1392.8398</v>
      </c>
      <c r="S193" s="625">
        <f t="shared" si="815"/>
        <v>1739.6253000000002</v>
      </c>
      <c r="T193" s="625">
        <f t="shared" si="815"/>
        <v>2047.7594000000001</v>
      </c>
      <c r="U193" s="625">
        <f t="shared" si="815"/>
        <v>1289.0796</v>
      </c>
      <c r="V193" s="625">
        <f t="shared" si="815"/>
        <v>1339.1256000000001</v>
      </c>
      <c r="W193" s="625">
        <f t="shared" si="815"/>
        <v>3151.2298000000001</v>
      </c>
      <c r="X193" s="625">
        <f t="shared" si="815"/>
        <v>1044.5566000000001</v>
      </c>
      <c r="Y193" s="625">
        <f t="shared" si="815"/>
        <v>2318.8858</v>
      </c>
      <c r="Z193" s="625">
        <f t="shared" si="820"/>
        <v>3213.0410000000002</v>
      </c>
      <c r="AA193" s="625">
        <f t="shared" si="816"/>
        <v>2631.7172</v>
      </c>
      <c r="AB193" s="625">
        <f t="shared" si="816"/>
        <v>3067.5125000000003</v>
      </c>
      <c r="AC193" s="625">
        <f t="shared" si="816"/>
        <v>1643.6599000000001</v>
      </c>
      <c r="AD193" s="625">
        <f t="shared" si="816"/>
        <v>358.13620000000003</v>
      </c>
      <c r="AE193" s="625">
        <f t="shared" si="816"/>
        <v>2043.2377000000001</v>
      </c>
      <c r="AF193" s="625">
        <f t="shared" si="816"/>
        <v>2204.0873000000001</v>
      </c>
      <c r="AG193" s="625">
        <f t="shared" si="816"/>
        <v>1344.0424</v>
      </c>
      <c r="AH193" s="625">
        <f t="shared" si="816"/>
        <v>742.30510000000004</v>
      </c>
      <c r="AI193" s="625">
        <f t="shared" si="816"/>
        <v>173.66840000000002</v>
      </c>
      <c r="AJ193" s="625">
        <f t="shared" si="816"/>
        <v>123.57850000000001</v>
      </c>
      <c r="AK193" s="625">
        <f t="shared" si="817"/>
        <v>827.55889999999999</v>
      </c>
      <c r="AL193" s="625">
        <f t="shared" si="817"/>
        <v>123.57850000000001</v>
      </c>
      <c r="AM193" s="625">
        <f t="shared" si="817"/>
        <v>867.85910000000001</v>
      </c>
      <c r="AN193" s="625">
        <f t="shared" si="817"/>
        <v>123.57850000000001</v>
      </c>
      <c r="AO193" s="625">
        <f t="shared" si="817"/>
        <v>4384.3807999999999</v>
      </c>
      <c r="AP193" s="625">
        <f t="shared" si="817"/>
        <v>123.57850000000001</v>
      </c>
      <c r="AQ193" s="625">
        <f t="shared" si="817"/>
        <v>220.02680000000001</v>
      </c>
      <c r="AR193" s="625">
        <f t="shared" si="817"/>
        <v>123.57850000000001</v>
      </c>
      <c r="AS193" s="625">
        <f t="shared" si="817"/>
        <v>153.7817</v>
      </c>
      <c r="AT193" s="625">
        <f t="shared" si="817"/>
        <v>123.57850000000001</v>
      </c>
      <c r="AU193" s="625">
        <f t="shared" si="817"/>
        <v>123.57850000000001</v>
      </c>
      <c r="AV193" s="625">
        <f t="shared" si="817"/>
        <v>147.065</v>
      </c>
      <c r="AW193" s="625">
        <f t="shared" si="817"/>
        <v>0</v>
      </c>
      <c r="AX193" s="625">
        <f t="shared" si="817"/>
        <v>0</v>
      </c>
      <c r="AY193" s="625">
        <f t="shared" si="817"/>
        <v>0</v>
      </c>
      <c r="AZ193" s="625">
        <f t="shared" si="821"/>
        <v>0</v>
      </c>
      <c r="BA193" s="625">
        <f t="shared" si="818"/>
        <v>0</v>
      </c>
      <c r="BB193" s="625">
        <f t="shared" si="818"/>
        <v>0</v>
      </c>
      <c r="BC193" s="625">
        <f t="shared" si="818"/>
        <v>55.928600000000003</v>
      </c>
      <c r="BD193" s="625">
        <f t="shared" si="818"/>
        <v>0</v>
      </c>
      <c r="BE193" s="625">
        <f t="shared" si="818"/>
        <v>0</v>
      </c>
      <c r="BF193" s="625">
        <f t="shared" si="818"/>
        <v>0</v>
      </c>
      <c r="BG193" s="625">
        <f t="shared" si="818"/>
        <v>0</v>
      </c>
      <c r="BH193" s="625">
        <f t="shared" si="818"/>
        <v>0</v>
      </c>
      <c r="BI193" s="625">
        <f t="shared" si="818"/>
        <v>0</v>
      </c>
      <c r="BJ193" s="625">
        <f t="shared" si="818"/>
        <v>0</v>
      </c>
      <c r="BK193" s="625">
        <f t="shared" si="819"/>
        <v>0</v>
      </c>
      <c r="BL193" s="625">
        <f t="shared" si="819"/>
        <v>0</v>
      </c>
      <c r="BM193" s="625">
        <f t="shared" si="819"/>
        <v>0</v>
      </c>
      <c r="BN193" s="625">
        <f t="shared" si="819"/>
        <v>0</v>
      </c>
      <c r="BO193" s="625">
        <f t="shared" si="819"/>
        <v>0</v>
      </c>
      <c r="BP193" s="625">
        <f t="shared" si="819"/>
        <v>0</v>
      </c>
      <c r="BQ193" s="625">
        <f t="shared" si="819"/>
        <v>0</v>
      </c>
      <c r="BR193" s="625">
        <f t="shared" si="819"/>
        <v>0</v>
      </c>
      <c r="BS193" s="625">
        <f t="shared" si="819"/>
        <v>0</v>
      </c>
      <c r="BT193" s="625">
        <f t="shared" si="819"/>
        <v>0</v>
      </c>
      <c r="BU193" s="625">
        <f t="shared" si="819"/>
        <v>0</v>
      </c>
      <c r="BV193" s="625">
        <f t="shared" si="819"/>
        <v>0</v>
      </c>
      <c r="BW193" s="625">
        <f t="shared" si="819"/>
        <v>0</v>
      </c>
      <c r="BX193" s="625">
        <f t="shared" si="822"/>
        <v>0</v>
      </c>
      <c r="BY193" s="625">
        <f t="shared" si="823"/>
        <v>0</v>
      </c>
      <c r="BZ193" s="625">
        <f t="shared" si="824"/>
        <v>0</v>
      </c>
      <c r="CA193" s="625">
        <f t="shared" si="825"/>
        <v>0</v>
      </c>
      <c r="CB193" s="625">
        <f t="shared" si="826"/>
        <v>0</v>
      </c>
      <c r="CC193" s="625">
        <f t="shared" si="827"/>
        <v>0</v>
      </c>
      <c r="CD193" s="625">
        <f t="shared" si="828"/>
        <v>0</v>
      </c>
      <c r="CE193" s="625">
        <f t="shared" si="829"/>
        <v>0</v>
      </c>
      <c r="CF193" s="625">
        <f t="shared" si="830"/>
        <v>0</v>
      </c>
      <c r="CG193" s="625">
        <f t="shared" si="831"/>
        <v>0</v>
      </c>
      <c r="CH193" s="625">
        <f t="shared" si="832"/>
        <v>0</v>
      </c>
      <c r="CI193" s="625">
        <f t="shared" si="833"/>
        <v>0</v>
      </c>
      <c r="CJ193" s="625">
        <f t="shared" si="834"/>
        <v>0</v>
      </c>
      <c r="CK193" s="625">
        <f t="shared" si="835"/>
        <v>0</v>
      </c>
      <c r="CL193" s="625">
        <f t="shared" si="836"/>
        <v>0</v>
      </c>
      <c r="CM193" s="625"/>
      <c r="CN193" s="625">
        <f>ROUND(SUM(G193:CM193),0)</f>
        <v>51569</v>
      </c>
      <c r="CO193" s="251"/>
      <c r="CP193" s="251">
        <f t="shared" si="778"/>
        <v>0</v>
      </c>
      <c r="CQ193" s="624">
        <f t="shared" si="837"/>
        <v>0</v>
      </c>
      <c r="CR193" s="624">
        <f t="shared" si="812"/>
        <v>13696</v>
      </c>
      <c r="CS193" s="624">
        <f t="shared" si="786"/>
        <v>23844</v>
      </c>
      <c r="CT193" s="624">
        <f t="shared" si="787"/>
        <v>13081</v>
      </c>
      <c r="CU193" s="625">
        <f t="shared" si="788"/>
        <v>892</v>
      </c>
      <c r="CV193" s="624">
        <f t="shared" si="789"/>
        <v>56</v>
      </c>
      <c r="CW193" s="624">
        <f t="shared" si="790"/>
        <v>0</v>
      </c>
      <c r="CX193" s="624">
        <f t="shared" si="791"/>
        <v>0</v>
      </c>
      <c r="CY193" s="27"/>
      <c r="CZ193" s="625">
        <f t="shared" si="813"/>
        <v>1623</v>
      </c>
      <c r="DA193" s="625">
        <f t="shared" si="792"/>
        <v>22684</v>
      </c>
      <c r="DB193" s="625">
        <f t="shared" si="793"/>
        <v>19864</v>
      </c>
      <c r="DC193" s="625">
        <f t="shared" si="794"/>
        <v>7342</v>
      </c>
      <c r="DD193" s="625">
        <f t="shared" si="795"/>
        <v>56</v>
      </c>
      <c r="DE193" s="625">
        <f t="shared" si="796"/>
        <v>0</v>
      </c>
      <c r="DF193" s="625">
        <f t="shared" si="797"/>
        <v>0</v>
      </c>
      <c r="DG193" s="625">
        <f t="shared" si="798"/>
        <v>0</v>
      </c>
      <c r="DH193" s="267">
        <f t="shared" si="799"/>
        <v>0</v>
      </c>
    </row>
    <row r="194" spans="1:112" outlineLevel="1">
      <c r="A194" s="628" t="s">
        <v>130</v>
      </c>
      <c r="B194" s="523">
        <f>'4d 1617 58C PC'!P39</f>
        <v>1.4E-3</v>
      </c>
      <c r="C194" s="12">
        <f>'4e 1718 CS PC'!AP37</f>
        <v>1.4E-3</v>
      </c>
      <c r="D194" s="12">
        <f>'4e 1718 CS PC'!AR37</f>
        <v>2E-3</v>
      </c>
      <c r="E194" s="12">
        <f>'4f 1819 CS PC'!$AT37</f>
        <v>1.2999999999999999E-3</v>
      </c>
      <c r="F194" s="12">
        <f>'4f 1819 CS PC'!AQ37</f>
        <v>1.9E-3</v>
      </c>
      <c r="G194" s="625">
        <f t="shared" si="783"/>
        <v>0</v>
      </c>
      <c r="H194" s="625">
        <f t="shared" si="783"/>
        <v>0</v>
      </c>
      <c r="I194" s="625">
        <f t="shared" si="783"/>
        <v>0</v>
      </c>
      <c r="J194" s="625">
        <f t="shared" si="784"/>
        <v>0</v>
      </c>
      <c r="K194" s="625">
        <f t="shared" si="785"/>
        <v>54</v>
      </c>
      <c r="L194" s="625">
        <f t="shared" si="814"/>
        <v>0</v>
      </c>
      <c r="M194" s="625">
        <f t="shared" si="814"/>
        <v>54.2318</v>
      </c>
      <c r="N194" s="625">
        <f t="shared" si="814"/>
        <v>55.089999999999996</v>
      </c>
      <c r="O194" s="625">
        <f t="shared" si="814"/>
        <v>162.70660000000001</v>
      </c>
      <c r="P194" s="625">
        <f t="shared" si="814"/>
        <v>30.580200000000001</v>
      </c>
      <c r="Q194" s="625">
        <f t="shared" si="814"/>
        <v>54.2318</v>
      </c>
      <c r="R194" s="625">
        <f t="shared" si="814"/>
        <v>46.538800000000002</v>
      </c>
      <c r="S194" s="625">
        <f t="shared" si="815"/>
        <v>51.515099999999997</v>
      </c>
      <c r="T194" s="625">
        <f t="shared" si="815"/>
        <v>60.639799999999994</v>
      </c>
      <c r="U194" s="625">
        <f t="shared" si="815"/>
        <v>38.173200000000001</v>
      </c>
      <c r="V194" s="625">
        <f t="shared" si="815"/>
        <v>39.655200000000001</v>
      </c>
      <c r="W194" s="625">
        <f t="shared" si="815"/>
        <v>93.316599999999994</v>
      </c>
      <c r="X194" s="625">
        <f t="shared" si="815"/>
        <v>30.932199999999998</v>
      </c>
      <c r="Y194" s="625">
        <f t="shared" si="815"/>
        <v>68.668599999999998</v>
      </c>
      <c r="Z194" s="625">
        <f t="shared" si="820"/>
        <v>95.146999999999991</v>
      </c>
      <c r="AA194" s="625">
        <f t="shared" si="816"/>
        <v>77.932400000000001</v>
      </c>
      <c r="AB194" s="625">
        <f t="shared" si="816"/>
        <v>90.837499999999991</v>
      </c>
      <c r="AC194" s="625">
        <f t="shared" si="816"/>
        <v>48.673299999999998</v>
      </c>
      <c r="AD194" s="625">
        <f t="shared" si="816"/>
        <v>10.605399999999999</v>
      </c>
      <c r="AE194" s="625">
        <f t="shared" si="816"/>
        <v>60.505899999999997</v>
      </c>
      <c r="AF194" s="625">
        <f t="shared" si="816"/>
        <v>65.269099999999995</v>
      </c>
      <c r="AG194" s="625">
        <f t="shared" si="816"/>
        <v>39.800799999999995</v>
      </c>
      <c r="AH194" s="625">
        <f t="shared" si="816"/>
        <v>21.9817</v>
      </c>
      <c r="AI194" s="625">
        <f t="shared" si="816"/>
        <v>5.1427999999999994</v>
      </c>
      <c r="AJ194" s="625">
        <f t="shared" si="816"/>
        <v>3.6595</v>
      </c>
      <c r="AK194" s="625">
        <f t="shared" si="817"/>
        <v>24.5063</v>
      </c>
      <c r="AL194" s="625">
        <f t="shared" si="817"/>
        <v>3.6595</v>
      </c>
      <c r="AM194" s="625">
        <f t="shared" si="817"/>
        <v>25.6997</v>
      </c>
      <c r="AN194" s="625">
        <f t="shared" si="817"/>
        <v>3.6595</v>
      </c>
      <c r="AO194" s="625">
        <f t="shared" si="817"/>
        <v>129.83359999999999</v>
      </c>
      <c r="AP194" s="625">
        <f t="shared" si="817"/>
        <v>3.6595</v>
      </c>
      <c r="AQ194" s="625">
        <f t="shared" si="817"/>
        <v>6.5156000000000001</v>
      </c>
      <c r="AR194" s="625">
        <f t="shared" si="817"/>
        <v>3.6595</v>
      </c>
      <c r="AS194" s="625">
        <f t="shared" si="817"/>
        <v>4.5538999999999996</v>
      </c>
      <c r="AT194" s="625">
        <f t="shared" si="817"/>
        <v>3.6595</v>
      </c>
      <c r="AU194" s="625">
        <f t="shared" si="817"/>
        <v>3.6595</v>
      </c>
      <c r="AV194" s="625">
        <f t="shared" si="817"/>
        <v>4.3549999999999995</v>
      </c>
      <c r="AW194" s="625">
        <f t="shared" si="817"/>
        <v>0</v>
      </c>
      <c r="AX194" s="625">
        <f t="shared" si="817"/>
        <v>0</v>
      </c>
      <c r="AY194" s="625">
        <f t="shared" si="817"/>
        <v>0</v>
      </c>
      <c r="AZ194" s="625">
        <f t="shared" si="821"/>
        <v>0</v>
      </c>
      <c r="BA194" s="625">
        <f t="shared" si="818"/>
        <v>0</v>
      </c>
      <c r="BB194" s="625">
        <f t="shared" si="818"/>
        <v>0</v>
      </c>
      <c r="BC194" s="625">
        <f t="shared" si="818"/>
        <v>1.6561999999999999</v>
      </c>
      <c r="BD194" s="625">
        <f t="shared" si="818"/>
        <v>0</v>
      </c>
      <c r="BE194" s="625">
        <f t="shared" si="818"/>
        <v>0</v>
      </c>
      <c r="BF194" s="625">
        <f t="shared" si="818"/>
        <v>0</v>
      </c>
      <c r="BG194" s="625">
        <f t="shared" si="818"/>
        <v>0</v>
      </c>
      <c r="BH194" s="625">
        <f t="shared" si="818"/>
        <v>0</v>
      </c>
      <c r="BI194" s="625">
        <f t="shared" si="818"/>
        <v>0</v>
      </c>
      <c r="BJ194" s="625">
        <f t="shared" si="818"/>
        <v>0</v>
      </c>
      <c r="BK194" s="625">
        <f t="shared" si="819"/>
        <v>0</v>
      </c>
      <c r="BL194" s="625">
        <f t="shared" si="819"/>
        <v>0</v>
      </c>
      <c r="BM194" s="625">
        <f t="shared" si="819"/>
        <v>0</v>
      </c>
      <c r="BN194" s="625">
        <f t="shared" si="819"/>
        <v>0</v>
      </c>
      <c r="BO194" s="625">
        <f t="shared" si="819"/>
        <v>0</v>
      </c>
      <c r="BP194" s="625">
        <f t="shared" si="819"/>
        <v>0</v>
      </c>
      <c r="BQ194" s="625">
        <f t="shared" si="819"/>
        <v>0</v>
      </c>
      <c r="BR194" s="625">
        <f t="shared" si="819"/>
        <v>0</v>
      </c>
      <c r="BS194" s="625">
        <f t="shared" si="819"/>
        <v>0</v>
      </c>
      <c r="BT194" s="625">
        <f t="shared" si="819"/>
        <v>0</v>
      </c>
      <c r="BU194" s="625">
        <f t="shared" si="819"/>
        <v>0</v>
      </c>
      <c r="BV194" s="625">
        <f t="shared" si="819"/>
        <v>0</v>
      </c>
      <c r="BW194" s="625">
        <f t="shared" si="819"/>
        <v>0</v>
      </c>
      <c r="BX194" s="625">
        <f t="shared" si="822"/>
        <v>0</v>
      </c>
      <c r="BY194" s="625">
        <f t="shared" si="823"/>
        <v>0</v>
      </c>
      <c r="BZ194" s="625">
        <f t="shared" si="824"/>
        <v>0</v>
      </c>
      <c r="CA194" s="625">
        <f t="shared" si="825"/>
        <v>0</v>
      </c>
      <c r="CB194" s="625">
        <f t="shared" si="826"/>
        <v>0</v>
      </c>
      <c r="CC194" s="625">
        <f t="shared" si="827"/>
        <v>0</v>
      </c>
      <c r="CD194" s="625">
        <f t="shared" si="828"/>
        <v>0</v>
      </c>
      <c r="CE194" s="625">
        <f t="shared" si="829"/>
        <v>0</v>
      </c>
      <c r="CF194" s="625">
        <f t="shared" si="830"/>
        <v>0</v>
      </c>
      <c r="CG194" s="625">
        <f t="shared" si="831"/>
        <v>0</v>
      </c>
      <c r="CH194" s="625">
        <f t="shared" si="832"/>
        <v>0</v>
      </c>
      <c r="CI194" s="625">
        <f t="shared" si="833"/>
        <v>0</v>
      </c>
      <c r="CJ194" s="625">
        <f t="shared" si="834"/>
        <v>0</v>
      </c>
      <c r="CK194" s="625">
        <f t="shared" si="835"/>
        <v>0</v>
      </c>
      <c r="CL194" s="625">
        <f t="shared" si="836"/>
        <v>0</v>
      </c>
      <c r="CM194" s="625"/>
      <c r="CN194" s="625">
        <f>ROUND(SUM(G194:CM194),0)</f>
        <v>1579</v>
      </c>
      <c r="CO194" s="251"/>
      <c r="CP194" s="251">
        <f t="shared" si="778"/>
        <v>1</v>
      </c>
      <c r="CQ194" s="624">
        <f t="shared" si="837"/>
        <v>0</v>
      </c>
      <c r="CR194" s="624">
        <f t="shared" si="812"/>
        <v>457</v>
      </c>
      <c r="CS194" s="624">
        <f t="shared" si="786"/>
        <v>706</v>
      </c>
      <c r="CT194" s="624">
        <f t="shared" si="787"/>
        <v>387</v>
      </c>
      <c r="CU194" s="625">
        <f t="shared" si="788"/>
        <v>26</v>
      </c>
      <c r="CV194" s="624">
        <f t="shared" si="789"/>
        <v>2</v>
      </c>
      <c r="CW194" s="624">
        <f t="shared" si="790"/>
        <v>0</v>
      </c>
      <c r="CX194" s="624">
        <f t="shared" si="791"/>
        <v>0</v>
      </c>
      <c r="CY194" s="27"/>
      <c r="CZ194" s="625">
        <f t="shared" si="813"/>
        <v>54</v>
      </c>
      <c r="DA194" s="625">
        <f t="shared" si="792"/>
        <v>718</v>
      </c>
      <c r="DB194" s="625">
        <f t="shared" si="793"/>
        <v>588</v>
      </c>
      <c r="DC194" s="625">
        <f t="shared" si="794"/>
        <v>217</v>
      </c>
      <c r="DD194" s="625">
        <f t="shared" si="795"/>
        <v>2</v>
      </c>
      <c r="DE194" s="625">
        <f t="shared" si="796"/>
        <v>0</v>
      </c>
      <c r="DF194" s="625">
        <f t="shared" si="797"/>
        <v>0</v>
      </c>
      <c r="DG194" s="625">
        <f t="shared" si="798"/>
        <v>0</v>
      </c>
      <c r="DH194" s="267">
        <f t="shared" si="799"/>
        <v>-1</v>
      </c>
    </row>
    <row r="195" spans="1:112" outlineLevel="1">
      <c r="A195" s="628" t="s">
        <v>132</v>
      </c>
      <c r="B195" s="523">
        <f>'4d 1617 58C PC'!P40</f>
        <v>7.1300000000000002E-2</v>
      </c>
      <c r="C195" s="12">
        <f>'4e 1718 CS PC'!AP38</f>
        <v>7.0300000000000001E-2</v>
      </c>
      <c r="D195" s="12">
        <f>'4e 1718 CS PC'!AR38</f>
        <v>9.8900000000000002E-2</v>
      </c>
      <c r="E195" s="12">
        <f>'4f 1819 CS PC'!$AT38</f>
        <v>7.1300000000000002E-2</v>
      </c>
      <c r="F195" s="12">
        <f>'4f 1819 CS PC'!AQ38</f>
        <v>0.1011</v>
      </c>
      <c r="G195" s="625">
        <f t="shared" si="783"/>
        <v>0</v>
      </c>
      <c r="H195" s="625">
        <f t="shared" si="783"/>
        <v>0</v>
      </c>
      <c r="I195" s="625">
        <f t="shared" si="783"/>
        <v>0</v>
      </c>
      <c r="J195" s="625">
        <f t="shared" si="784"/>
        <v>0</v>
      </c>
      <c r="K195" s="625">
        <f t="shared" si="785"/>
        <v>2723</v>
      </c>
      <c r="L195" s="625">
        <f t="shared" si="814"/>
        <v>0</v>
      </c>
      <c r="M195" s="625">
        <f t="shared" si="814"/>
        <v>2723.2111</v>
      </c>
      <c r="N195" s="625">
        <f t="shared" si="814"/>
        <v>2766.3049999999998</v>
      </c>
      <c r="O195" s="625">
        <f t="shared" si="814"/>
        <v>8170.1957000000002</v>
      </c>
      <c r="P195" s="625">
        <f t="shared" si="814"/>
        <v>1535.5629000000001</v>
      </c>
      <c r="Q195" s="625">
        <f t="shared" si="814"/>
        <v>2723.2111</v>
      </c>
      <c r="R195" s="625">
        <f t="shared" si="814"/>
        <v>2336.9126000000001</v>
      </c>
      <c r="S195" s="625">
        <f t="shared" si="815"/>
        <v>2825.4050999999999</v>
      </c>
      <c r="T195" s="625">
        <f t="shared" si="815"/>
        <v>3325.8598000000002</v>
      </c>
      <c r="U195" s="625">
        <f t="shared" si="815"/>
        <v>2093.6532000000002</v>
      </c>
      <c r="V195" s="625">
        <f t="shared" si="815"/>
        <v>2174.9351999999999</v>
      </c>
      <c r="W195" s="625">
        <f t="shared" si="815"/>
        <v>5118.0565999999999</v>
      </c>
      <c r="X195" s="625">
        <f t="shared" si="815"/>
        <v>1696.5122000000001</v>
      </c>
      <c r="Y195" s="625">
        <f t="shared" si="815"/>
        <v>3766.2085999999999</v>
      </c>
      <c r="Z195" s="625">
        <f t="shared" si="820"/>
        <v>5218.4470000000001</v>
      </c>
      <c r="AA195" s="625">
        <f t="shared" si="816"/>
        <v>4274.2924000000003</v>
      </c>
      <c r="AB195" s="625">
        <f t="shared" si="816"/>
        <v>4982.0875000000005</v>
      </c>
      <c r="AC195" s="625">
        <f t="shared" si="816"/>
        <v>2669.5433000000003</v>
      </c>
      <c r="AD195" s="625">
        <f t="shared" si="816"/>
        <v>581.66539999999998</v>
      </c>
      <c r="AE195" s="625">
        <f t="shared" si="816"/>
        <v>3318.5159000000003</v>
      </c>
      <c r="AF195" s="625">
        <f t="shared" si="816"/>
        <v>3579.7591000000002</v>
      </c>
      <c r="AG195" s="625">
        <f t="shared" si="816"/>
        <v>2182.9207999999999</v>
      </c>
      <c r="AH195" s="625">
        <f t="shared" si="816"/>
        <v>1205.6116999999999</v>
      </c>
      <c r="AI195" s="625">
        <f t="shared" si="816"/>
        <v>282.06279999999998</v>
      </c>
      <c r="AJ195" s="625">
        <f t="shared" si="816"/>
        <v>200.70950000000002</v>
      </c>
      <c r="AK195" s="625">
        <f t="shared" si="817"/>
        <v>1344.0762999999999</v>
      </c>
      <c r="AL195" s="625">
        <f t="shared" si="817"/>
        <v>200.70950000000002</v>
      </c>
      <c r="AM195" s="625">
        <f t="shared" si="817"/>
        <v>1409.5297</v>
      </c>
      <c r="AN195" s="625">
        <f t="shared" si="817"/>
        <v>200.70950000000002</v>
      </c>
      <c r="AO195" s="625">
        <f t="shared" si="817"/>
        <v>7120.8735999999999</v>
      </c>
      <c r="AP195" s="625">
        <f t="shared" si="817"/>
        <v>200.70950000000002</v>
      </c>
      <c r="AQ195" s="625">
        <f t="shared" si="817"/>
        <v>357.35560000000004</v>
      </c>
      <c r="AR195" s="625">
        <f t="shared" si="817"/>
        <v>200.70950000000002</v>
      </c>
      <c r="AS195" s="625">
        <f t="shared" si="817"/>
        <v>249.76390000000001</v>
      </c>
      <c r="AT195" s="625">
        <f t="shared" si="817"/>
        <v>200.70950000000002</v>
      </c>
      <c r="AU195" s="625">
        <f t="shared" si="817"/>
        <v>200.70950000000002</v>
      </c>
      <c r="AV195" s="625">
        <f t="shared" si="817"/>
        <v>238.85500000000002</v>
      </c>
      <c r="AW195" s="625">
        <f t="shared" si="817"/>
        <v>0</v>
      </c>
      <c r="AX195" s="625">
        <f t="shared" si="817"/>
        <v>0</v>
      </c>
      <c r="AY195" s="625">
        <f t="shared" si="817"/>
        <v>0</v>
      </c>
      <c r="AZ195" s="625">
        <f t="shared" si="821"/>
        <v>0</v>
      </c>
      <c r="BA195" s="625">
        <f t="shared" si="818"/>
        <v>0</v>
      </c>
      <c r="BB195" s="625">
        <f t="shared" si="818"/>
        <v>0</v>
      </c>
      <c r="BC195" s="625">
        <f t="shared" si="818"/>
        <v>90.836200000000005</v>
      </c>
      <c r="BD195" s="625">
        <f t="shared" si="818"/>
        <v>0</v>
      </c>
      <c r="BE195" s="625">
        <f t="shared" si="818"/>
        <v>0</v>
      </c>
      <c r="BF195" s="625">
        <f t="shared" si="818"/>
        <v>0</v>
      </c>
      <c r="BG195" s="625">
        <f t="shared" si="818"/>
        <v>0</v>
      </c>
      <c r="BH195" s="625">
        <f t="shared" si="818"/>
        <v>0</v>
      </c>
      <c r="BI195" s="625">
        <f t="shared" si="818"/>
        <v>0</v>
      </c>
      <c r="BJ195" s="625">
        <f t="shared" si="818"/>
        <v>0</v>
      </c>
      <c r="BK195" s="625">
        <f t="shared" si="819"/>
        <v>0</v>
      </c>
      <c r="BL195" s="625">
        <f t="shared" si="819"/>
        <v>0</v>
      </c>
      <c r="BM195" s="625">
        <f t="shared" si="819"/>
        <v>0</v>
      </c>
      <c r="BN195" s="625">
        <f t="shared" si="819"/>
        <v>0</v>
      </c>
      <c r="BO195" s="625">
        <f t="shared" si="819"/>
        <v>0</v>
      </c>
      <c r="BP195" s="625">
        <f t="shared" si="819"/>
        <v>0</v>
      </c>
      <c r="BQ195" s="625">
        <f t="shared" si="819"/>
        <v>0</v>
      </c>
      <c r="BR195" s="625">
        <f t="shared" si="819"/>
        <v>0</v>
      </c>
      <c r="BS195" s="625">
        <f t="shared" si="819"/>
        <v>0</v>
      </c>
      <c r="BT195" s="625">
        <f t="shared" si="819"/>
        <v>0</v>
      </c>
      <c r="BU195" s="625">
        <f t="shared" si="819"/>
        <v>0</v>
      </c>
      <c r="BV195" s="625">
        <f t="shared" si="819"/>
        <v>0</v>
      </c>
      <c r="BW195" s="625">
        <f t="shared" si="819"/>
        <v>0</v>
      </c>
      <c r="BX195" s="625">
        <f t="shared" si="822"/>
        <v>0</v>
      </c>
      <c r="BY195" s="625">
        <f t="shared" si="823"/>
        <v>0</v>
      </c>
      <c r="BZ195" s="625">
        <f t="shared" si="824"/>
        <v>0</v>
      </c>
      <c r="CA195" s="625">
        <f t="shared" si="825"/>
        <v>0</v>
      </c>
      <c r="CB195" s="625">
        <f t="shared" si="826"/>
        <v>0</v>
      </c>
      <c r="CC195" s="625">
        <f t="shared" si="827"/>
        <v>0</v>
      </c>
      <c r="CD195" s="625">
        <f t="shared" si="828"/>
        <v>0</v>
      </c>
      <c r="CE195" s="625">
        <f t="shared" si="829"/>
        <v>0</v>
      </c>
      <c r="CF195" s="625">
        <f t="shared" si="830"/>
        <v>0</v>
      </c>
      <c r="CG195" s="625">
        <f t="shared" si="831"/>
        <v>0</v>
      </c>
      <c r="CH195" s="625">
        <f t="shared" si="832"/>
        <v>0</v>
      </c>
      <c r="CI195" s="625">
        <f t="shared" si="833"/>
        <v>0</v>
      </c>
      <c r="CJ195" s="625">
        <f t="shared" si="834"/>
        <v>0</v>
      </c>
      <c r="CK195" s="625">
        <f t="shared" si="835"/>
        <v>0</v>
      </c>
      <c r="CL195" s="625">
        <f t="shared" si="836"/>
        <v>0</v>
      </c>
      <c r="CM195" s="625"/>
      <c r="CN195" s="653">
        <f>ROUNDUP(SUM(G195:CM195),0)</f>
        <v>84491</v>
      </c>
      <c r="CO195" s="251"/>
      <c r="CP195" s="251">
        <f t="shared" si="778"/>
        <v>1</v>
      </c>
      <c r="CQ195" s="624">
        <f t="shared" si="837"/>
        <v>0</v>
      </c>
      <c r="CR195" s="624">
        <f t="shared" si="812"/>
        <v>22978</v>
      </c>
      <c r="CS195" s="624">
        <f t="shared" si="786"/>
        <v>38727</v>
      </c>
      <c r="CT195" s="624">
        <f t="shared" si="787"/>
        <v>21246</v>
      </c>
      <c r="CU195" s="625">
        <f t="shared" si="788"/>
        <v>1448</v>
      </c>
      <c r="CV195" s="624">
        <f>ROUNDUP(SUM(BC195:BN195),0)</f>
        <v>91</v>
      </c>
      <c r="CW195" s="624">
        <f t="shared" si="790"/>
        <v>0</v>
      </c>
      <c r="CX195" s="624">
        <f t="shared" si="791"/>
        <v>0</v>
      </c>
      <c r="CY195" s="27"/>
      <c r="CZ195" s="625">
        <f t="shared" si="813"/>
        <v>2723</v>
      </c>
      <c r="DA195" s="625">
        <f t="shared" si="792"/>
        <v>37490</v>
      </c>
      <c r="DB195" s="625">
        <f t="shared" si="793"/>
        <v>32262</v>
      </c>
      <c r="DC195" s="625">
        <f t="shared" si="794"/>
        <v>11925</v>
      </c>
      <c r="DD195" s="625">
        <f t="shared" si="795"/>
        <v>91</v>
      </c>
      <c r="DE195" s="625">
        <f t="shared" si="796"/>
        <v>0</v>
      </c>
      <c r="DF195" s="625">
        <f t="shared" si="797"/>
        <v>0</v>
      </c>
      <c r="DG195" s="625">
        <f t="shared" si="798"/>
        <v>0</v>
      </c>
      <c r="DH195" s="267">
        <f t="shared" si="799"/>
        <v>-1</v>
      </c>
    </row>
    <row r="196" spans="1:112" outlineLevel="1">
      <c r="A196" s="628" t="s">
        <v>167</v>
      </c>
      <c r="B196" s="523">
        <f>'4d 1617 58C PC'!P41</f>
        <v>6.6900000000000001E-2</v>
      </c>
      <c r="C196" s="12">
        <f>'4e 1718 CS PC'!AP39</f>
        <v>6.6699999999999995E-2</v>
      </c>
      <c r="D196" s="12">
        <f>'4e 1718 CS PC'!AR39</f>
        <v>9.3899999999999997E-2</v>
      </c>
      <c r="E196" s="12">
        <f>'4f 1819 CS PC'!$AT39</f>
        <v>6.4899999999999999E-2</v>
      </c>
      <c r="F196" s="12">
        <f>'4f 1819 CS PC'!AQ39</f>
        <v>9.2100000000000001E-2</v>
      </c>
      <c r="G196" s="625">
        <f t="shared" si="783"/>
        <v>0</v>
      </c>
      <c r="H196" s="625">
        <f t="shared" si="783"/>
        <v>0</v>
      </c>
      <c r="I196" s="625">
        <f t="shared" si="783"/>
        <v>0</v>
      </c>
      <c r="J196" s="625">
        <f t="shared" si="784"/>
        <v>0</v>
      </c>
      <c r="K196" s="625">
        <f t="shared" si="785"/>
        <v>2584</v>
      </c>
      <c r="L196" s="625">
        <f t="shared" si="814"/>
        <v>0</v>
      </c>
      <c r="M196" s="625">
        <f t="shared" si="814"/>
        <v>2583.7578999999996</v>
      </c>
      <c r="N196" s="625">
        <f t="shared" si="814"/>
        <v>2624.645</v>
      </c>
      <c r="O196" s="625">
        <f t="shared" si="814"/>
        <v>7751.8072999999995</v>
      </c>
      <c r="P196" s="625">
        <f t="shared" si="814"/>
        <v>1456.9280999999999</v>
      </c>
      <c r="Q196" s="625">
        <f t="shared" si="814"/>
        <v>2583.7578999999996</v>
      </c>
      <c r="R196" s="625">
        <f t="shared" si="814"/>
        <v>2217.2413999999999</v>
      </c>
      <c r="S196" s="625">
        <f t="shared" si="815"/>
        <v>2571.7923000000001</v>
      </c>
      <c r="T196" s="625">
        <f t="shared" si="815"/>
        <v>3027.3254000000002</v>
      </c>
      <c r="U196" s="625">
        <f t="shared" si="815"/>
        <v>1905.7236</v>
      </c>
      <c r="V196" s="625">
        <f t="shared" si="815"/>
        <v>1979.7095999999999</v>
      </c>
      <c r="W196" s="625">
        <f t="shared" si="815"/>
        <v>4658.6517999999996</v>
      </c>
      <c r="X196" s="625">
        <f t="shared" si="815"/>
        <v>1544.2306000000001</v>
      </c>
      <c r="Y196" s="625">
        <f t="shared" si="815"/>
        <v>3428.1478000000002</v>
      </c>
      <c r="Z196" s="625">
        <f t="shared" si="820"/>
        <v>4750.0309999999999</v>
      </c>
      <c r="AA196" s="625">
        <f t="shared" si="816"/>
        <v>3890.6251999999999</v>
      </c>
      <c r="AB196" s="625">
        <f t="shared" si="816"/>
        <v>4534.8874999999998</v>
      </c>
      <c r="AC196" s="625">
        <f t="shared" si="816"/>
        <v>2429.9209000000001</v>
      </c>
      <c r="AD196" s="625">
        <f t="shared" si="816"/>
        <v>529.45420000000001</v>
      </c>
      <c r="AE196" s="625">
        <f t="shared" si="816"/>
        <v>3020.6406999999999</v>
      </c>
      <c r="AF196" s="625">
        <f t="shared" si="816"/>
        <v>3258.4342999999999</v>
      </c>
      <c r="AG196" s="625">
        <f t="shared" si="816"/>
        <v>1986.9784</v>
      </c>
      <c r="AH196" s="625">
        <f t="shared" si="816"/>
        <v>1097.3941</v>
      </c>
      <c r="AI196" s="625">
        <f t="shared" si="816"/>
        <v>256.74439999999998</v>
      </c>
      <c r="AJ196" s="625">
        <f t="shared" si="816"/>
        <v>182.6935</v>
      </c>
      <c r="AK196" s="625">
        <f t="shared" si="817"/>
        <v>1223.4299000000001</v>
      </c>
      <c r="AL196" s="625">
        <f t="shared" si="817"/>
        <v>182.6935</v>
      </c>
      <c r="AM196" s="625">
        <f t="shared" si="817"/>
        <v>1283.0081</v>
      </c>
      <c r="AN196" s="625">
        <f t="shared" si="817"/>
        <v>182.6935</v>
      </c>
      <c r="AO196" s="625">
        <f t="shared" si="817"/>
        <v>6481.6927999999998</v>
      </c>
      <c r="AP196" s="625">
        <f t="shared" si="817"/>
        <v>182.6935</v>
      </c>
      <c r="AQ196" s="625">
        <f t="shared" si="817"/>
        <v>325.27879999999999</v>
      </c>
      <c r="AR196" s="625">
        <f t="shared" si="817"/>
        <v>182.6935</v>
      </c>
      <c r="AS196" s="625">
        <f t="shared" si="817"/>
        <v>227.34469999999999</v>
      </c>
      <c r="AT196" s="625">
        <f t="shared" si="817"/>
        <v>182.6935</v>
      </c>
      <c r="AU196" s="625">
        <f t="shared" si="817"/>
        <v>182.6935</v>
      </c>
      <c r="AV196" s="625">
        <f t="shared" si="817"/>
        <v>217.41499999999999</v>
      </c>
      <c r="AW196" s="625">
        <f t="shared" si="817"/>
        <v>0</v>
      </c>
      <c r="AX196" s="625">
        <f t="shared" si="817"/>
        <v>0</v>
      </c>
      <c r="AY196" s="625">
        <f t="shared" si="817"/>
        <v>0</v>
      </c>
      <c r="AZ196" s="625">
        <f t="shared" si="821"/>
        <v>0</v>
      </c>
      <c r="BA196" s="625">
        <f t="shared" si="818"/>
        <v>0</v>
      </c>
      <c r="BB196" s="625">
        <f t="shared" si="818"/>
        <v>0</v>
      </c>
      <c r="BC196" s="625">
        <f t="shared" si="818"/>
        <v>82.682599999999994</v>
      </c>
      <c r="BD196" s="625">
        <f t="shared" si="818"/>
        <v>0</v>
      </c>
      <c r="BE196" s="625">
        <f t="shared" si="818"/>
        <v>0</v>
      </c>
      <c r="BF196" s="625">
        <f t="shared" si="818"/>
        <v>0</v>
      </c>
      <c r="BG196" s="625">
        <f t="shared" si="818"/>
        <v>0</v>
      </c>
      <c r="BH196" s="625">
        <f t="shared" si="818"/>
        <v>0</v>
      </c>
      <c r="BI196" s="625">
        <f t="shared" si="818"/>
        <v>0</v>
      </c>
      <c r="BJ196" s="625">
        <f t="shared" si="818"/>
        <v>0</v>
      </c>
      <c r="BK196" s="625">
        <f t="shared" si="819"/>
        <v>0</v>
      </c>
      <c r="BL196" s="625">
        <f t="shared" si="819"/>
        <v>0</v>
      </c>
      <c r="BM196" s="625">
        <f t="shared" si="819"/>
        <v>0</v>
      </c>
      <c r="BN196" s="625">
        <f t="shared" si="819"/>
        <v>0</v>
      </c>
      <c r="BO196" s="625">
        <f t="shared" si="819"/>
        <v>0</v>
      </c>
      <c r="BP196" s="625">
        <f t="shared" si="819"/>
        <v>0</v>
      </c>
      <c r="BQ196" s="625">
        <f t="shared" si="819"/>
        <v>0</v>
      </c>
      <c r="BR196" s="625">
        <f t="shared" si="819"/>
        <v>0</v>
      </c>
      <c r="BS196" s="625">
        <f t="shared" si="819"/>
        <v>0</v>
      </c>
      <c r="BT196" s="625">
        <f t="shared" si="819"/>
        <v>0</v>
      </c>
      <c r="BU196" s="625">
        <f t="shared" si="819"/>
        <v>0</v>
      </c>
      <c r="BV196" s="625">
        <f t="shared" si="819"/>
        <v>0</v>
      </c>
      <c r="BW196" s="625">
        <f t="shared" si="819"/>
        <v>0</v>
      </c>
      <c r="BX196" s="625">
        <f t="shared" si="822"/>
        <v>0</v>
      </c>
      <c r="BY196" s="625">
        <f t="shared" si="823"/>
        <v>0</v>
      </c>
      <c r="BZ196" s="625">
        <f t="shared" si="824"/>
        <v>0</v>
      </c>
      <c r="CA196" s="625">
        <f t="shared" si="825"/>
        <v>0</v>
      </c>
      <c r="CB196" s="625">
        <f t="shared" si="826"/>
        <v>0</v>
      </c>
      <c r="CC196" s="625">
        <f t="shared" si="827"/>
        <v>0</v>
      </c>
      <c r="CD196" s="625">
        <f t="shared" si="828"/>
        <v>0</v>
      </c>
      <c r="CE196" s="625">
        <f t="shared" si="829"/>
        <v>0</v>
      </c>
      <c r="CF196" s="625">
        <f t="shared" si="830"/>
        <v>0</v>
      </c>
      <c r="CG196" s="625">
        <f t="shared" si="831"/>
        <v>0</v>
      </c>
      <c r="CH196" s="625">
        <f t="shared" si="832"/>
        <v>0</v>
      </c>
      <c r="CI196" s="625">
        <f t="shared" si="833"/>
        <v>0</v>
      </c>
      <c r="CJ196" s="625">
        <f t="shared" si="834"/>
        <v>0</v>
      </c>
      <c r="CK196" s="625">
        <f t="shared" si="835"/>
        <v>0</v>
      </c>
      <c r="CL196" s="625">
        <f t="shared" si="836"/>
        <v>0</v>
      </c>
      <c r="CM196" s="625"/>
      <c r="CN196" s="625">
        <f>ROUND(SUM(G196:CM196),0)</f>
        <v>77793</v>
      </c>
      <c r="CO196" s="251"/>
      <c r="CP196" s="251">
        <f t="shared" si="778"/>
        <v>1</v>
      </c>
      <c r="CQ196" s="624">
        <f t="shared" si="837"/>
        <v>0</v>
      </c>
      <c r="CR196" s="624">
        <f t="shared" si="812"/>
        <v>21802</v>
      </c>
      <c r="CS196" s="624">
        <f t="shared" si="786"/>
        <v>35250</v>
      </c>
      <c r="CT196" s="624">
        <f t="shared" si="787"/>
        <v>19339</v>
      </c>
      <c r="CU196" s="625">
        <f t="shared" si="788"/>
        <v>1318</v>
      </c>
      <c r="CV196" s="624">
        <f t="shared" si="789"/>
        <v>83</v>
      </c>
      <c r="CW196" s="624">
        <f t="shared" si="790"/>
        <v>0</v>
      </c>
      <c r="CX196" s="624">
        <f t="shared" si="791"/>
        <v>0</v>
      </c>
      <c r="CY196" s="27"/>
      <c r="CZ196" s="625">
        <f t="shared" si="813"/>
        <v>2584</v>
      </c>
      <c r="DA196" s="653">
        <f>ROUNDDOWN(SUM(M196:X196),0)</f>
        <v>34905</v>
      </c>
      <c r="DB196" s="625">
        <f t="shared" si="793"/>
        <v>29366</v>
      </c>
      <c r="DC196" s="625">
        <f t="shared" si="794"/>
        <v>10854</v>
      </c>
      <c r="DD196" s="625">
        <f t="shared" si="795"/>
        <v>83</v>
      </c>
      <c r="DE196" s="625">
        <f t="shared" si="796"/>
        <v>0</v>
      </c>
      <c r="DF196" s="625">
        <f t="shared" si="797"/>
        <v>0</v>
      </c>
      <c r="DG196" s="625">
        <f t="shared" si="798"/>
        <v>0</v>
      </c>
      <c r="DH196" s="267">
        <f t="shared" si="799"/>
        <v>0</v>
      </c>
    </row>
    <row r="197" spans="1:112" outlineLevel="1">
      <c r="A197" s="628" t="s">
        <v>168</v>
      </c>
      <c r="B197" s="523">
        <f>'4d 1617 58C PC'!P42</f>
        <v>1.46E-2</v>
      </c>
      <c r="C197" s="12">
        <f>'4e 1718 CS PC'!AP40</f>
        <v>1.43E-2</v>
      </c>
      <c r="D197" s="12">
        <f>'4e 1718 CS PC'!AR40</f>
        <v>2.0199999999999999E-2</v>
      </c>
      <c r="E197" s="12">
        <f>'4f 1819 CS PC'!$AT40</f>
        <v>1.4999999999999999E-2</v>
      </c>
      <c r="F197" s="12">
        <f>'4f 1819 CS PC'!AQ40</f>
        <v>2.1299999999999999E-2</v>
      </c>
      <c r="G197" s="625">
        <f t="shared" si="783"/>
        <v>0</v>
      </c>
      <c r="H197" s="625">
        <f t="shared" si="783"/>
        <v>0</v>
      </c>
      <c r="I197" s="625">
        <f t="shared" si="783"/>
        <v>0</v>
      </c>
      <c r="J197" s="625">
        <f t="shared" si="784"/>
        <v>0</v>
      </c>
      <c r="K197" s="625">
        <f t="shared" si="785"/>
        <v>554</v>
      </c>
      <c r="L197" s="625">
        <f t="shared" si="814"/>
        <v>0</v>
      </c>
      <c r="M197" s="625">
        <f t="shared" si="814"/>
        <v>553.93910000000005</v>
      </c>
      <c r="N197" s="625">
        <f t="shared" si="814"/>
        <v>562.70500000000004</v>
      </c>
      <c r="O197" s="625">
        <f t="shared" si="814"/>
        <v>1661.9317000000001</v>
      </c>
      <c r="P197" s="625">
        <f t="shared" si="814"/>
        <v>312.35489999999999</v>
      </c>
      <c r="Q197" s="625">
        <f t="shared" si="814"/>
        <v>553.93910000000005</v>
      </c>
      <c r="R197" s="625">
        <f t="shared" si="814"/>
        <v>475.36060000000003</v>
      </c>
      <c r="S197" s="625">
        <f t="shared" si="815"/>
        <v>594.40499999999997</v>
      </c>
      <c r="T197" s="625">
        <f t="shared" si="815"/>
        <v>699.68999999999994</v>
      </c>
      <c r="U197" s="625">
        <f t="shared" si="815"/>
        <v>440.46</v>
      </c>
      <c r="V197" s="625">
        <f t="shared" si="815"/>
        <v>457.56</v>
      </c>
      <c r="W197" s="625">
        <f t="shared" si="815"/>
        <v>1076.73</v>
      </c>
      <c r="X197" s="625">
        <f t="shared" si="815"/>
        <v>356.90999999999997</v>
      </c>
      <c r="Y197" s="625">
        <f t="shared" si="815"/>
        <v>792.32999999999993</v>
      </c>
      <c r="Z197" s="625">
        <f t="shared" si="820"/>
        <v>1097.8499999999999</v>
      </c>
      <c r="AA197" s="625">
        <f t="shared" si="816"/>
        <v>899.21999999999991</v>
      </c>
      <c r="AB197" s="625">
        <f t="shared" si="816"/>
        <v>1048.125</v>
      </c>
      <c r="AC197" s="625">
        <f t="shared" si="816"/>
        <v>561.61500000000001</v>
      </c>
      <c r="AD197" s="625">
        <f t="shared" si="816"/>
        <v>122.36999999999999</v>
      </c>
      <c r="AE197" s="625">
        <f t="shared" si="816"/>
        <v>698.14499999999998</v>
      </c>
      <c r="AF197" s="625">
        <f t="shared" si="816"/>
        <v>753.10500000000002</v>
      </c>
      <c r="AG197" s="625">
        <f t="shared" si="816"/>
        <v>459.24</v>
      </c>
      <c r="AH197" s="625">
        <f t="shared" si="816"/>
        <v>253.63499999999999</v>
      </c>
      <c r="AI197" s="625">
        <f t="shared" si="816"/>
        <v>59.339999999999996</v>
      </c>
      <c r="AJ197" s="625">
        <f t="shared" si="816"/>
        <v>42.225000000000001</v>
      </c>
      <c r="AK197" s="625">
        <f t="shared" si="817"/>
        <v>282.76499999999999</v>
      </c>
      <c r="AL197" s="625">
        <f t="shared" si="817"/>
        <v>42.225000000000001</v>
      </c>
      <c r="AM197" s="625">
        <f t="shared" si="817"/>
        <v>296.53499999999997</v>
      </c>
      <c r="AN197" s="625">
        <f t="shared" si="817"/>
        <v>42.225000000000001</v>
      </c>
      <c r="AO197" s="625">
        <f t="shared" si="817"/>
        <v>1498.08</v>
      </c>
      <c r="AP197" s="625">
        <f t="shared" si="817"/>
        <v>42.225000000000001</v>
      </c>
      <c r="AQ197" s="625">
        <f t="shared" si="817"/>
        <v>75.179999999999993</v>
      </c>
      <c r="AR197" s="625">
        <f t="shared" si="817"/>
        <v>42.225000000000001</v>
      </c>
      <c r="AS197" s="625">
        <f t="shared" si="817"/>
        <v>52.544999999999995</v>
      </c>
      <c r="AT197" s="625">
        <f t="shared" si="817"/>
        <v>42.225000000000001</v>
      </c>
      <c r="AU197" s="625">
        <f t="shared" si="817"/>
        <v>42.225000000000001</v>
      </c>
      <c r="AV197" s="625">
        <f t="shared" si="817"/>
        <v>50.25</v>
      </c>
      <c r="AW197" s="625">
        <f t="shared" si="817"/>
        <v>0</v>
      </c>
      <c r="AX197" s="625">
        <f t="shared" si="817"/>
        <v>0</v>
      </c>
      <c r="AY197" s="625">
        <f t="shared" si="817"/>
        <v>0</v>
      </c>
      <c r="AZ197" s="625">
        <f t="shared" si="821"/>
        <v>0</v>
      </c>
      <c r="BA197" s="625">
        <f t="shared" si="818"/>
        <v>0</v>
      </c>
      <c r="BB197" s="625">
        <f t="shared" si="818"/>
        <v>0</v>
      </c>
      <c r="BC197" s="625">
        <f t="shared" si="818"/>
        <v>19.11</v>
      </c>
      <c r="BD197" s="625">
        <f t="shared" si="818"/>
        <v>0</v>
      </c>
      <c r="BE197" s="625">
        <f t="shared" si="818"/>
        <v>0</v>
      </c>
      <c r="BF197" s="625">
        <f t="shared" si="818"/>
        <v>0</v>
      </c>
      <c r="BG197" s="625">
        <f t="shared" si="818"/>
        <v>0</v>
      </c>
      <c r="BH197" s="625">
        <f t="shared" si="818"/>
        <v>0</v>
      </c>
      <c r="BI197" s="625">
        <f t="shared" si="818"/>
        <v>0</v>
      </c>
      <c r="BJ197" s="625">
        <f t="shared" si="818"/>
        <v>0</v>
      </c>
      <c r="BK197" s="625">
        <f t="shared" si="819"/>
        <v>0</v>
      </c>
      <c r="BL197" s="625">
        <f t="shared" si="819"/>
        <v>0</v>
      </c>
      <c r="BM197" s="625">
        <f t="shared" si="819"/>
        <v>0</v>
      </c>
      <c r="BN197" s="625">
        <f t="shared" si="819"/>
        <v>0</v>
      </c>
      <c r="BO197" s="625">
        <f t="shared" si="819"/>
        <v>0</v>
      </c>
      <c r="BP197" s="625">
        <f t="shared" si="819"/>
        <v>0</v>
      </c>
      <c r="BQ197" s="625">
        <f t="shared" si="819"/>
        <v>0</v>
      </c>
      <c r="BR197" s="625">
        <f t="shared" si="819"/>
        <v>0</v>
      </c>
      <c r="BS197" s="625">
        <f t="shared" si="819"/>
        <v>0</v>
      </c>
      <c r="BT197" s="625">
        <f t="shared" si="819"/>
        <v>0</v>
      </c>
      <c r="BU197" s="625">
        <f t="shared" si="819"/>
        <v>0</v>
      </c>
      <c r="BV197" s="625">
        <f t="shared" si="819"/>
        <v>0</v>
      </c>
      <c r="BW197" s="625">
        <f t="shared" si="819"/>
        <v>0</v>
      </c>
      <c r="BX197" s="625">
        <f t="shared" si="822"/>
        <v>0</v>
      </c>
      <c r="BY197" s="625">
        <f t="shared" si="823"/>
        <v>0</v>
      </c>
      <c r="BZ197" s="625">
        <f t="shared" si="824"/>
        <v>0</v>
      </c>
      <c r="CA197" s="625">
        <f t="shared" si="825"/>
        <v>0</v>
      </c>
      <c r="CB197" s="625">
        <f t="shared" si="826"/>
        <v>0</v>
      </c>
      <c r="CC197" s="625">
        <f t="shared" si="827"/>
        <v>0</v>
      </c>
      <c r="CD197" s="625">
        <f t="shared" si="828"/>
        <v>0</v>
      </c>
      <c r="CE197" s="625">
        <f t="shared" si="829"/>
        <v>0</v>
      </c>
      <c r="CF197" s="625">
        <f t="shared" si="830"/>
        <v>0</v>
      </c>
      <c r="CG197" s="625">
        <f t="shared" si="831"/>
        <v>0</v>
      </c>
      <c r="CH197" s="625">
        <f t="shared" si="832"/>
        <v>0</v>
      </c>
      <c r="CI197" s="625">
        <f t="shared" si="833"/>
        <v>0</v>
      </c>
      <c r="CJ197" s="625">
        <f t="shared" si="834"/>
        <v>0</v>
      </c>
      <c r="CK197" s="625">
        <f t="shared" si="835"/>
        <v>0</v>
      </c>
      <c r="CL197" s="625">
        <f t="shared" si="836"/>
        <v>0</v>
      </c>
      <c r="CM197" s="625"/>
      <c r="CN197" s="625">
        <f>ROUND(SUM(G197:CM197),0)</f>
        <v>17615</v>
      </c>
      <c r="CO197" s="251"/>
      <c r="CP197" s="251">
        <f t="shared" si="778"/>
        <v>0</v>
      </c>
      <c r="CQ197" s="624">
        <f t="shared" si="837"/>
        <v>0</v>
      </c>
      <c r="CR197" s="624">
        <f t="shared" si="812"/>
        <v>4674</v>
      </c>
      <c r="CS197" s="624">
        <f t="shared" si="786"/>
        <v>8147</v>
      </c>
      <c r="CT197" s="624">
        <f t="shared" si="787"/>
        <v>4470</v>
      </c>
      <c r="CU197" s="625">
        <f t="shared" si="788"/>
        <v>305</v>
      </c>
      <c r="CV197" s="624">
        <f t="shared" si="789"/>
        <v>19</v>
      </c>
      <c r="CW197" s="624">
        <f t="shared" si="790"/>
        <v>0</v>
      </c>
      <c r="CX197" s="624">
        <f t="shared" si="791"/>
        <v>0</v>
      </c>
      <c r="CY197" s="27"/>
      <c r="CZ197" s="625">
        <f t="shared" si="813"/>
        <v>554</v>
      </c>
      <c r="DA197" s="625">
        <f t="shared" si="792"/>
        <v>7746</v>
      </c>
      <c r="DB197" s="625">
        <f t="shared" si="793"/>
        <v>6787</v>
      </c>
      <c r="DC197" s="625">
        <f t="shared" si="794"/>
        <v>2509</v>
      </c>
      <c r="DD197" s="625">
        <f t="shared" si="795"/>
        <v>19</v>
      </c>
      <c r="DE197" s="625">
        <f t="shared" si="796"/>
        <v>0</v>
      </c>
      <c r="DF197" s="625">
        <f t="shared" si="797"/>
        <v>0</v>
      </c>
      <c r="DG197" s="625">
        <f t="shared" si="798"/>
        <v>0</v>
      </c>
      <c r="DH197" s="267">
        <f t="shared" si="799"/>
        <v>0</v>
      </c>
    </row>
    <row r="198" spans="1:112" outlineLevel="1">
      <c r="A198" s="628" t="s">
        <v>133</v>
      </c>
      <c r="B198" s="523">
        <f>'4d 1617 58C PC'!P43</f>
        <v>2.3199999999999998E-2</v>
      </c>
      <c r="C198" s="12">
        <f>'4e 1718 CS PC'!AP41</f>
        <v>2.29E-2</v>
      </c>
      <c r="D198" s="12">
        <f>'4e 1718 CS PC'!AR41</f>
        <v>3.2199999999999999E-2</v>
      </c>
      <c r="E198" s="12">
        <f>'4f 1819 CS PC'!$AT41</f>
        <v>2.3E-2</v>
      </c>
      <c r="F198" s="12">
        <f>'4f 1819 CS PC'!AQ41</f>
        <v>3.2599999999999997E-2</v>
      </c>
      <c r="G198" s="625">
        <f t="shared" si="783"/>
        <v>0</v>
      </c>
      <c r="H198" s="625">
        <f t="shared" si="783"/>
        <v>0</v>
      </c>
      <c r="I198" s="625">
        <f t="shared" si="783"/>
        <v>0</v>
      </c>
      <c r="J198" s="625">
        <f t="shared" si="784"/>
        <v>0</v>
      </c>
      <c r="K198" s="625">
        <f t="shared" si="785"/>
        <v>887</v>
      </c>
      <c r="L198" s="625">
        <f t="shared" si="814"/>
        <v>0</v>
      </c>
      <c r="M198" s="625">
        <f t="shared" si="814"/>
        <v>887.07730000000004</v>
      </c>
      <c r="N198" s="625">
        <f t="shared" si="814"/>
        <v>901.11500000000001</v>
      </c>
      <c r="O198" s="625">
        <f t="shared" si="814"/>
        <v>2661.4151000000002</v>
      </c>
      <c r="P198" s="625">
        <f t="shared" si="814"/>
        <v>500.2047</v>
      </c>
      <c r="Q198" s="625">
        <f t="shared" si="814"/>
        <v>887.07730000000004</v>
      </c>
      <c r="R198" s="625">
        <f t="shared" si="814"/>
        <v>761.24180000000001</v>
      </c>
      <c r="S198" s="625">
        <f t="shared" si="815"/>
        <v>911.42099999999994</v>
      </c>
      <c r="T198" s="625">
        <f t="shared" si="815"/>
        <v>1072.8579999999999</v>
      </c>
      <c r="U198" s="625">
        <f t="shared" si="815"/>
        <v>675.37199999999996</v>
      </c>
      <c r="V198" s="625">
        <f t="shared" si="815"/>
        <v>701.59199999999998</v>
      </c>
      <c r="W198" s="625">
        <f t="shared" si="815"/>
        <v>1650.9859999999999</v>
      </c>
      <c r="X198" s="625">
        <f t="shared" si="815"/>
        <v>547.26199999999994</v>
      </c>
      <c r="Y198" s="625">
        <f t="shared" si="815"/>
        <v>1214.9059999999999</v>
      </c>
      <c r="Z198" s="625">
        <f t="shared" si="820"/>
        <v>1683.37</v>
      </c>
      <c r="AA198" s="625">
        <f t="shared" si="816"/>
        <v>1378.8040000000001</v>
      </c>
      <c r="AB198" s="625">
        <f t="shared" si="816"/>
        <v>1607.125</v>
      </c>
      <c r="AC198" s="625">
        <f t="shared" si="816"/>
        <v>861.14300000000003</v>
      </c>
      <c r="AD198" s="625">
        <f t="shared" si="816"/>
        <v>187.63399999999999</v>
      </c>
      <c r="AE198" s="625">
        <f t="shared" si="816"/>
        <v>1070.489</v>
      </c>
      <c r="AF198" s="625">
        <f t="shared" si="816"/>
        <v>1154.761</v>
      </c>
      <c r="AG198" s="625">
        <f t="shared" si="816"/>
        <v>704.16800000000001</v>
      </c>
      <c r="AH198" s="625">
        <f t="shared" si="816"/>
        <v>388.90699999999998</v>
      </c>
      <c r="AI198" s="625">
        <f t="shared" si="816"/>
        <v>90.988</v>
      </c>
      <c r="AJ198" s="625">
        <f t="shared" si="816"/>
        <v>64.745000000000005</v>
      </c>
      <c r="AK198" s="625">
        <f t="shared" si="817"/>
        <v>433.57299999999998</v>
      </c>
      <c r="AL198" s="625">
        <f t="shared" si="817"/>
        <v>64.745000000000005</v>
      </c>
      <c r="AM198" s="625">
        <f t="shared" si="817"/>
        <v>454.68700000000001</v>
      </c>
      <c r="AN198" s="625">
        <f t="shared" si="817"/>
        <v>64.745000000000005</v>
      </c>
      <c r="AO198" s="625">
        <f t="shared" si="817"/>
        <v>2297.056</v>
      </c>
      <c r="AP198" s="625">
        <f t="shared" si="817"/>
        <v>64.745000000000005</v>
      </c>
      <c r="AQ198" s="625">
        <f t="shared" si="817"/>
        <v>115.276</v>
      </c>
      <c r="AR198" s="625">
        <f t="shared" si="817"/>
        <v>64.745000000000005</v>
      </c>
      <c r="AS198" s="625">
        <f t="shared" si="817"/>
        <v>80.569000000000003</v>
      </c>
      <c r="AT198" s="625">
        <f t="shared" si="817"/>
        <v>64.745000000000005</v>
      </c>
      <c r="AU198" s="625">
        <f t="shared" si="817"/>
        <v>64.745000000000005</v>
      </c>
      <c r="AV198" s="625">
        <f t="shared" si="817"/>
        <v>77.05</v>
      </c>
      <c r="AW198" s="625">
        <f t="shared" si="817"/>
        <v>0</v>
      </c>
      <c r="AX198" s="625">
        <f t="shared" si="817"/>
        <v>0</v>
      </c>
      <c r="AY198" s="625">
        <f t="shared" si="817"/>
        <v>0</v>
      </c>
      <c r="AZ198" s="625">
        <f t="shared" si="821"/>
        <v>0</v>
      </c>
      <c r="BA198" s="625">
        <f t="shared" si="818"/>
        <v>0</v>
      </c>
      <c r="BB198" s="625">
        <f t="shared" si="818"/>
        <v>0</v>
      </c>
      <c r="BC198" s="625">
        <f t="shared" si="818"/>
        <v>29.302</v>
      </c>
      <c r="BD198" s="625">
        <f t="shared" si="818"/>
        <v>0</v>
      </c>
      <c r="BE198" s="625">
        <f t="shared" si="818"/>
        <v>0</v>
      </c>
      <c r="BF198" s="625">
        <f t="shared" si="818"/>
        <v>0</v>
      </c>
      <c r="BG198" s="625">
        <f t="shared" si="818"/>
        <v>0</v>
      </c>
      <c r="BH198" s="625">
        <f t="shared" si="818"/>
        <v>0</v>
      </c>
      <c r="BI198" s="625">
        <f t="shared" si="818"/>
        <v>0</v>
      </c>
      <c r="BJ198" s="625">
        <f t="shared" si="818"/>
        <v>0</v>
      </c>
      <c r="BK198" s="625">
        <f t="shared" si="819"/>
        <v>0</v>
      </c>
      <c r="BL198" s="625">
        <f t="shared" si="819"/>
        <v>0</v>
      </c>
      <c r="BM198" s="625">
        <f t="shared" si="819"/>
        <v>0</v>
      </c>
      <c r="BN198" s="625">
        <f t="shared" si="819"/>
        <v>0</v>
      </c>
      <c r="BO198" s="625">
        <f t="shared" si="819"/>
        <v>0</v>
      </c>
      <c r="BP198" s="625">
        <f t="shared" si="819"/>
        <v>0</v>
      </c>
      <c r="BQ198" s="625">
        <f t="shared" si="819"/>
        <v>0</v>
      </c>
      <c r="BR198" s="625">
        <f t="shared" si="819"/>
        <v>0</v>
      </c>
      <c r="BS198" s="625">
        <f t="shared" si="819"/>
        <v>0</v>
      </c>
      <c r="BT198" s="625">
        <f t="shared" si="819"/>
        <v>0</v>
      </c>
      <c r="BU198" s="625">
        <f t="shared" si="819"/>
        <v>0</v>
      </c>
      <c r="BV198" s="625">
        <f t="shared" si="819"/>
        <v>0</v>
      </c>
      <c r="BW198" s="625">
        <f t="shared" si="819"/>
        <v>0</v>
      </c>
      <c r="BX198" s="625">
        <f t="shared" si="822"/>
        <v>0</v>
      </c>
      <c r="BY198" s="625">
        <f t="shared" si="823"/>
        <v>0</v>
      </c>
      <c r="BZ198" s="625">
        <f t="shared" si="824"/>
        <v>0</v>
      </c>
      <c r="CA198" s="625">
        <f t="shared" si="825"/>
        <v>0</v>
      </c>
      <c r="CB198" s="625">
        <f t="shared" si="826"/>
        <v>0</v>
      </c>
      <c r="CC198" s="625">
        <f t="shared" si="827"/>
        <v>0</v>
      </c>
      <c r="CD198" s="625">
        <f t="shared" si="828"/>
        <v>0</v>
      </c>
      <c r="CE198" s="625">
        <f t="shared" si="829"/>
        <v>0</v>
      </c>
      <c r="CF198" s="625">
        <f t="shared" si="830"/>
        <v>0</v>
      </c>
      <c r="CG198" s="625">
        <f t="shared" si="831"/>
        <v>0</v>
      </c>
      <c r="CH198" s="625">
        <f t="shared" si="832"/>
        <v>0</v>
      </c>
      <c r="CI198" s="625">
        <f t="shared" si="833"/>
        <v>0</v>
      </c>
      <c r="CJ198" s="625">
        <f t="shared" si="834"/>
        <v>0</v>
      </c>
      <c r="CK198" s="625">
        <f t="shared" si="835"/>
        <v>0</v>
      </c>
      <c r="CL198" s="625">
        <f t="shared" si="836"/>
        <v>0</v>
      </c>
      <c r="CM198" s="625"/>
      <c r="CN198" s="653">
        <f>ROUNDDOWN(SUM(G198:CM198),0)</f>
        <v>27327</v>
      </c>
      <c r="CO198" s="251"/>
      <c r="CP198" s="251">
        <f t="shared" si="778"/>
        <v>0</v>
      </c>
      <c r="CQ198" s="624">
        <f t="shared" si="837"/>
        <v>0</v>
      </c>
      <c r="CR198" s="624">
        <f t="shared" si="812"/>
        <v>7485</v>
      </c>
      <c r="CS198" s="624">
        <f t="shared" si="786"/>
        <v>12492</v>
      </c>
      <c r="CT198" s="624">
        <f t="shared" si="787"/>
        <v>6854</v>
      </c>
      <c r="CU198" s="625">
        <f t="shared" si="788"/>
        <v>467</v>
      </c>
      <c r="CV198" s="624">
        <f t="shared" si="789"/>
        <v>29</v>
      </c>
      <c r="CW198" s="624">
        <f t="shared" si="790"/>
        <v>0</v>
      </c>
      <c r="CX198" s="624">
        <f t="shared" si="791"/>
        <v>0</v>
      </c>
      <c r="CY198" s="27"/>
      <c r="CZ198" s="625">
        <f t="shared" si="813"/>
        <v>887</v>
      </c>
      <c r="DA198" s="625">
        <f t="shared" si="792"/>
        <v>12158</v>
      </c>
      <c r="DB198" s="625">
        <f t="shared" si="793"/>
        <v>10407</v>
      </c>
      <c r="DC198" s="625">
        <f t="shared" si="794"/>
        <v>3847</v>
      </c>
      <c r="DD198" s="625">
        <f t="shared" si="795"/>
        <v>29</v>
      </c>
      <c r="DE198" s="625">
        <f t="shared" si="796"/>
        <v>0</v>
      </c>
      <c r="DF198" s="625">
        <f t="shared" si="797"/>
        <v>0</v>
      </c>
      <c r="DG198" s="625">
        <f t="shared" si="798"/>
        <v>0</v>
      </c>
      <c r="DH198" s="267">
        <f t="shared" si="799"/>
        <v>-1</v>
      </c>
    </row>
    <row r="199" spans="1:112" outlineLevel="1">
      <c r="A199" s="628" t="s">
        <v>169</v>
      </c>
      <c r="B199" s="523">
        <f>'4d 1617 58C PC'!P44</f>
        <v>4.5999999999999999E-3</v>
      </c>
      <c r="C199" s="12">
        <f>'4e 1718 CS PC'!AP42</f>
        <v>4.4999999999999997E-3</v>
      </c>
      <c r="D199" s="12">
        <f>'4e 1718 CS PC'!AR42</f>
        <v>6.3E-3</v>
      </c>
      <c r="E199" s="12">
        <f>'4f 1819 CS PC'!$AT42</f>
        <v>4.3E-3</v>
      </c>
      <c r="F199" s="12">
        <f>'4f 1819 CS PC'!AQ42</f>
        <v>6.1000000000000004E-3</v>
      </c>
      <c r="G199" s="625">
        <f t="shared" si="783"/>
        <v>0</v>
      </c>
      <c r="H199" s="625">
        <f t="shared" si="783"/>
        <v>0</v>
      </c>
      <c r="I199" s="625">
        <f t="shared" si="783"/>
        <v>0</v>
      </c>
      <c r="J199" s="625">
        <f t="shared" si="784"/>
        <v>0</v>
      </c>
      <c r="K199" s="625">
        <f t="shared" si="785"/>
        <v>174</v>
      </c>
      <c r="L199" s="625">
        <f t="shared" si="814"/>
        <v>0</v>
      </c>
      <c r="M199" s="625">
        <f t="shared" si="814"/>
        <v>174.31649999999999</v>
      </c>
      <c r="N199" s="625">
        <f t="shared" si="814"/>
        <v>177.07499999999999</v>
      </c>
      <c r="O199" s="625">
        <f t="shared" si="814"/>
        <v>522.9855</v>
      </c>
      <c r="P199" s="625">
        <f t="shared" si="814"/>
        <v>98.293499999999995</v>
      </c>
      <c r="Q199" s="625">
        <f t="shared" si="814"/>
        <v>174.31649999999999</v>
      </c>
      <c r="R199" s="625">
        <f t="shared" si="814"/>
        <v>149.589</v>
      </c>
      <c r="S199" s="625">
        <f t="shared" si="815"/>
        <v>170.39609999999999</v>
      </c>
      <c r="T199" s="625">
        <f t="shared" si="815"/>
        <v>200.5778</v>
      </c>
      <c r="U199" s="625">
        <f t="shared" si="815"/>
        <v>126.26519999999999</v>
      </c>
      <c r="V199" s="625">
        <f t="shared" si="815"/>
        <v>131.16720000000001</v>
      </c>
      <c r="W199" s="625">
        <f t="shared" si="815"/>
        <v>308.6626</v>
      </c>
      <c r="X199" s="625">
        <f t="shared" si="815"/>
        <v>102.3142</v>
      </c>
      <c r="Y199" s="625">
        <f t="shared" si="815"/>
        <v>227.13460000000001</v>
      </c>
      <c r="Z199" s="625">
        <f t="shared" si="820"/>
        <v>314.71699999999998</v>
      </c>
      <c r="AA199" s="625">
        <f t="shared" si="816"/>
        <v>257.77640000000002</v>
      </c>
      <c r="AB199" s="625">
        <f t="shared" si="816"/>
        <v>300.46249999999998</v>
      </c>
      <c r="AC199" s="625">
        <f t="shared" si="816"/>
        <v>160.99629999999999</v>
      </c>
      <c r="AD199" s="625">
        <f t="shared" si="816"/>
        <v>35.0794</v>
      </c>
      <c r="AE199" s="625">
        <f t="shared" si="816"/>
        <v>200.13489999999999</v>
      </c>
      <c r="AF199" s="625">
        <f t="shared" si="816"/>
        <v>215.89009999999999</v>
      </c>
      <c r="AG199" s="625">
        <f t="shared" si="816"/>
        <v>131.64879999999999</v>
      </c>
      <c r="AH199" s="625">
        <f t="shared" si="816"/>
        <v>72.708699999999993</v>
      </c>
      <c r="AI199" s="625">
        <f t="shared" si="816"/>
        <v>17.0108</v>
      </c>
      <c r="AJ199" s="625">
        <f t="shared" si="816"/>
        <v>12.1045</v>
      </c>
      <c r="AK199" s="625">
        <f t="shared" si="817"/>
        <v>81.059299999999993</v>
      </c>
      <c r="AL199" s="625">
        <f t="shared" si="817"/>
        <v>12.1045</v>
      </c>
      <c r="AM199" s="625">
        <f t="shared" si="817"/>
        <v>85.006699999999995</v>
      </c>
      <c r="AN199" s="625">
        <f t="shared" si="817"/>
        <v>12.1045</v>
      </c>
      <c r="AO199" s="625">
        <f t="shared" si="817"/>
        <v>429.44959999999998</v>
      </c>
      <c r="AP199" s="625">
        <f t="shared" si="817"/>
        <v>12.1045</v>
      </c>
      <c r="AQ199" s="625">
        <f t="shared" si="817"/>
        <v>21.551600000000001</v>
      </c>
      <c r="AR199" s="625">
        <f t="shared" si="817"/>
        <v>12.1045</v>
      </c>
      <c r="AS199" s="625">
        <f t="shared" si="817"/>
        <v>15.062900000000001</v>
      </c>
      <c r="AT199" s="625">
        <f t="shared" si="817"/>
        <v>12.1045</v>
      </c>
      <c r="AU199" s="625">
        <f t="shared" si="817"/>
        <v>12.1045</v>
      </c>
      <c r="AV199" s="625">
        <f t="shared" si="817"/>
        <v>14.404999999999999</v>
      </c>
      <c r="AW199" s="625">
        <f t="shared" si="817"/>
        <v>0</v>
      </c>
      <c r="AX199" s="625">
        <f t="shared" si="817"/>
        <v>0</v>
      </c>
      <c r="AY199" s="625">
        <f t="shared" si="817"/>
        <v>0</v>
      </c>
      <c r="AZ199" s="625">
        <f t="shared" si="821"/>
        <v>0</v>
      </c>
      <c r="BA199" s="625">
        <f t="shared" si="818"/>
        <v>0</v>
      </c>
      <c r="BB199" s="625">
        <f t="shared" si="818"/>
        <v>0</v>
      </c>
      <c r="BC199" s="625">
        <f t="shared" si="818"/>
        <v>5.4782000000000002</v>
      </c>
      <c r="BD199" s="625">
        <f t="shared" si="818"/>
        <v>0</v>
      </c>
      <c r="BE199" s="625">
        <f t="shared" si="818"/>
        <v>0</v>
      </c>
      <c r="BF199" s="625">
        <f t="shared" si="818"/>
        <v>0</v>
      </c>
      <c r="BG199" s="625">
        <f t="shared" si="818"/>
        <v>0</v>
      </c>
      <c r="BH199" s="625">
        <f t="shared" si="818"/>
        <v>0</v>
      </c>
      <c r="BI199" s="625">
        <f t="shared" si="818"/>
        <v>0</v>
      </c>
      <c r="BJ199" s="625">
        <f t="shared" si="818"/>
        <v>0</v>
      </c>
      <c r="BK199" s="625">
        <f t="shared" si="819"/>
        <v>0</v>
      </c>
      <c r="BL199" s="625">
        <f t="shared" si="819"/>
        <v>0</v>
      </c>
      <c r="BM199" s="625">
        <f t="shared" si="819"/>
        <v>0</v>
      </c>
      <c r="BN199" s="625">
        <f t="shared" si="819"/>
        <v>0</v>
      </c>
      <c r="BO199" s="625">
        <f t="shared" si="819"/>
        <v>0</v>
      </c>
      <c r="BP199" s="625">
        <f t="shared" si="819"/>
        <v>0</v>
      </c>
      <c r="BQ199" s="625">
        <f t="shared" si="819"/>
        <v>0</v>
      </c>
      <c r="BR199" s="625">
        <f t="shared" si="819"/>
        <v>0</v>
      </c>
      <c r="BS199" s="625">
        <f t="shared" si="819"/>
        <v>0</v>
      </c>
      <c r="BT199" s="625">
        <f t="shared" si="819"/>
        <v>0</v>
      </c>
      <c r="BU199" s="625">
        <f t="shared" si="819"/>
        <v>0</v>
      </c>
      <c r="BV199" s="625">
        <f t="shared" si="819"/>
        <v>0</v>
      </c>
      <c r="BW199" s="625">
        <f t="shared" si="819"/>
        <v>0</v>
      </c>
      <c r="BX199" s="625">
        <f t="shared" si="822"/>
        <v>0</v>
      </c>
      <c r="BY199" s="625">
        <f t="shared" si="823"/>
        <v>0</v>
      </c>
      <c r="BZ199" s="625">
        <f t="shared" si="824"/>
        <v>0</v>
      </c>
      <c r="CA199" s="625">
        <f t="shared" si="825"/>
        <v>0</v>
      </c>
      <c r="CB199" s="625">
        <f t="shared" si="826"/>
        <v>0</v>
      </c>
      <c r="CC199" s="625">
        <f t="shared" si="827"/>
        <v>0</v>
      </c>
      <c r="CD199" s="625">
        <f t="shared" si="828"/>
        <v>0</v>
      </c>
      <c r="CE199" s="625">
        <f t="shared" si="829"/>
        <v>0</v>
      </c>
      <c r="CF199" s="625">
        <f t="shared" si="830"/>
        <v>0</v>
      </c>
      <c r="CG199" s="625">
        <f t="shared" si="831"/>
        <v>0</v>
      </c>
      <c r="CH199" s="625">
        <f t="shared" si="832"/>
        <v>0</v>
      </c>
      <c r="CI199" s="625">
        <f t="shared" si="833"/>
        <v>0</v>
      </c>
      <c r="CJ199" s="625">
        <f t="shared" si="834"/>
        <v>0</v>
      </c>
      <c r="CK199" s="625">
        <f t="shared" si="835"/>
        <v>0</v>
      </c>
      <c r="CL199" s="625">
        <f t="shared" si="836"/>
        <v>0</v>
      </c>
      <c r="CM199" s="625"/>
      <c r="CN199" s="653">
        <f>ROUNDDOWN(SUM(G199:CM199),0)</f>
        <v>5180</v>
      </c>
      <c r="CO199" s="251"/>
      <c r="CP199" s="251">
        <f t="shared" si="778"/>
        <v>0</v>
      </c>
      <c r="CQ199" s="624">
        <f t="shared" si="837"/>
        <v>0</v>
      </c>
      <c r="CR199" s="624">
        <f t="shared" si="812"/>
        <v>1471</v>
      </c>
      <c r="CS199" s="624">
        <f t="shared" si="786"/>
        <v>2336</v>
      </c>
      <c r="CT199" s="624">
        <f t="shared" si="787"/>
        <v>1281</v>
      </c>
      <c r="CU199" s="625">
        <f t="shared" si="788"/>
        <v>87</v>
      </c>
      <c r="CV199" s="624">
        <f t="shared" si="789"/>
        <v>5</v>
      </c>
      <c r="CW199" s="624">
        <f t="shared" si="790"/>
        <v>0</v>
      </c>
      <c r="CX199" s="624">
        <f t="shared" si="791"/>
        <v>0</v>
      </c>
      <c r="CY199" s="27"/>
      <c r="CZ199" s="625">
        <f t="shared" si="813"/>
        <v>174</v>
      </c>
      <c r="DA199" s="625">
        <f t="shared" si="792"/>
        <v>2336</v>
      </c>
      <c r="DB199" s="625">
        <f t="shared" si="793"/>
        <v>1946</v>
      </c>
      <c r="DC199" s="625">
        <f t="shared" si="794"/>
        <v>719</v>
      </c>
      <c r="DD199" s="625">
        <f t="shared" si="795"/>
        <v>5</v>
      </c>
      <c r="DE199" s="625">
        <f t="shared" si="796"/>
        <v>0</v>
      </c>
      <c r="DF199" s="625">
        <f t="shared" si="797"/>
        <v>0</v>
      </c>
      <c r="DG199" s="625">
        <f t="shared" si="798"/>
        <v>0</v>
      </c>
      <c r="DH199" s="267">
        <f t="shared" si="799"/>
        <v>0</v>
      </c>
    </row>
    <row r="200" spans="1:112" outlineLevel="1">
      <c r="A200" s="628" t="s">
        <v>170</v>
      </c>
      <c r="B200" s="523">
        <f>'4d 1617 58C PC'!P45</f>
        <v>1.0500000000000001E-2</v>
      </c>
      <c r="C200" s="12">
        <f>'4e 1718 CS PC'!AP43</f>
        <v>1.03E-2</v>
      </c>
      <c r="D200" s="12">
        <f>'4e 1718 CS PC'!AR43</f>
        <v>1.44E-2</v>
      </c>
      <c r="E200" s="12">
        <f>'4f 1819 CS PC'!$AT43</f>
        <v>9.4000000000000004E-3</v>
      </c>
      <c r="F200" s="12">
        <f>'4f 1819 CS PC'!AQ43</f>
        <v>1.3299999999999999E-2</v>
      </c>
      <c r="G200" s="625">
        <f t="shared" si="783"/>
        <v>0</v>
      </c>
      <c r="H200" s="625">
        <f t="shared" si="783"/>
        <v>0</v>
      </c>
      <c r="I200" s="625">
        <f t="shared" si="783"/>
        <v>0</v>
      </c>
      <c r="J200" s="625">
        <f t="shared" si="784"/>
        <v>0</v>
      </c>
      <c r="K200" s="625">
        <f t="shared" si="785"/>
        <v>399</v>
      </c>
      <c r="L200" s="625">
        <f t="shared" si="814"/>
        <v>0</v>
      </c>
      <c r="M200" s="625">
        <f t="shared" si="814"/>
        <v>398.99110000000002</v>
      </c>
      <c r="N200" s="625">
        <f t="shared" si="814"/>
        <v>405.30500000000001</v>
      </c>
      <c r="O200" s="625">
        <f t="shared" si="814"/>
        <v>1197.0557000000001</v>
      </c>
      <c r="P200" s="625">
        <f t="shared" si="814"/>
        <v>224.9829</v>
      </c>
      <c r="Q200" s="625">
        <f t="shared" si="814"/>
        <v>398.99110000000002</v>
      </c>
      <c r="R200" s="625">
        <f t="shared" si="814"/>
        <v>342.39260000000002</v>
      </c>
      <c r="S200" s="625">
        <f t="shared" ref="S200:Y209" si="838">((S$159)*$E200)</f>
        <v>372.49380000000002</v>
      </c>
      <c r="T200" s="625">
        <f t="shared" si="838"/>
        <v>438.47239999999999</v>
      </c>
      <c r="U200" s="625">
        <f t="shared" si="838"/>
        <v>276.02160000000003</v>
      </c>
      <c r="V200" s="625">
        <f t="shared" si="838"/>
        <v>286.73759999999999</v>
      </c>
      <c r="W200" s="625">
        <f t="shared" si="838"/>
        <v>674.75080000000003</v>
      </c>
      <c r="X200" s="625">
        <f t="shared" si="838"/>
        <v>223.6636</v>
      </c>
      <c r="Y200" s="625">
        <f t="shared" si="838"/>
        <v>496.52680000000004</v>
      </c>
      <c r="Z200" s="625">
        <f t="shared" si="820"/>
        <v>687.98599999999999</v>
      </c>
      <c r="AA200" s="625">
        <f t="shared" ref="AA200:AJ209" si="839">((AA$159)*$E200)</f>
        <v>563.51120000000003</v>
      </c>
      <c r="AB200" s="625">
        <f t="shared" si="839"/>
        <v>656.82500000000005</v>
      </c>
      <c r="AC200" s="625">
        <f t="shared" si="839"/>
        <v>351.94540000000001</v>
      </c>
      <c r="AD200" s="625">
        <f t="shared" si="839"/>
        <v>76.685200000000009</v>
      </c>
      <c r="AE200" s="625">
        <f t="shared" si="839"/>
        <v>437.50420000000003</v>
      </c>
      <c r="AF200" s="625">
        <f t="shared" si="839"/>
        <v>471.94580000000002</v>
      </c>
      <c r="AG200" s="625">
        <f t="shared" si="839"/>
        <v>287.79040000000003</v>
      </c>
      <c r="AH200" s="625">
        <f t="shared" si="839"/>
        <v>158.94460000000001</v>
      </c>
      <c r="AI200" s="625">
        <f t="shared" si="839"/>
        <v>37.186399999999999</v>
      </c>
      <c r="AJ200" s="625">
        <f t="shared" si="839"/>
        <v>26.461000000000002</v>
      </c>
      <c r="AK200" s="625">
        <f t="shared" ref="AK200:AY209" si="840">((AK$159)*$E200)</f>
        <v>177.1994</v>
      </c>
      <c r="AL200" s="625">
        <f t="shared" si="840"/>
        <v>26.461000000000002</v>
      </c>
      <c r="AM200" s="625">
        <f t="shared" si="840"/>
        <v>185.82859999999999</v>
      </c>
      <c r="AN200" s="625">
        <f t="shared" si="840"/>
        <v>26.461000000000002</v>
      </c>
      <c r="AO200" s="625">
        <f t="shared" si="840"/>
        <v>938.79680000000008</v>
      </c>
      <c r="AP200" s="625">
        <f t="shared" si="840"/>
        <v>26.461000000000002</v>
      </c>
      <c r="AQ200" s="625">
        <f t="shared" si="840"/>
        <v>47.1128</v>
      </c>
      <c r="AR200" s="625">
        <f t="shared" si="840"/>
        <v>26.461000000000002</v>
      </c>
      <c r="AS200" s="625">
        <f t="shared" si="840"/>
        <v>32.928200000000004</v>
      </c>
      <c r="AT200" s="625">
        <f t="shared" si="840"/>
        <v>26.461000000000002</v>
      </c>
      <c r="AU200" s="625">
        <f t="shared" si="840"/>
        <v>26.461000000000002</v>
      </c>
      <c r="AV200" s="625">
        <f t="shared" si="840"/>
        <v>31.490000000000002</v>
      </c>
      <c r="AW200" s="625">
        <f t="shared" si="840"/>
        <v>0</v>
      </c>
      <c r="AX200" s="625">
        <f t="shared" si="840"/>
        <v>0</v>
      </c>
      <c r="AY200" s="625">
        <f t="shared" si="840"/>
        <v>0</v>
      </c>
      <c r="AZ200" s="625">
        <f t="shared" si="821"/>
        <v>0</v>
      </c>
      <c r="BA200" s="625">
        <f t="shared" ref="BA200:BJ209" si="841">((BA$159)*$E200)</f>
        <v>0</v>
      </c>
      <c r="BB200" s="625">
        <f t="shared" si="841"/>
        <v>0</v>
      </c>
      <c r="BC200" s="625">
        <f t="shared" si="841"/>
        <v>11.9756</v>
      </c>
      <c r="BD200" s="625">
        <f t="shared" si="841"/>
        <v>0</v>
      </c>
      <c r="BE200" s="625">
        <f t="shared" si="841"/>
        <v>0</v>
      </c>
      <c r="BF200" s="625">
        <f t="shared" si="841"/>
        <v>0</v>
      </c>
      <c r="BG200" s="625">
        <f t="shared" si="841"/>
        <v>0</v>
      </c>
      <c r="BH200" s="625">
        <f t="shared" si="841"/>
        <v>0</v>
      </c>
      <c r="BI200" s="625">
        <f t="shared" si="841"/>
        <v>0</v>
      </c>
      <c r="BJ200" s="625">
        <f t="shared" si="841"/>
        <v>0</v>
      </c>
      <c r="BK200" s="625">
        <f t="shared" ref="BK200:BW209" si="842">((BK$159)*$E200)</f>
        <v>0</v>
      </c>
      <c r="BL200" s="625">
        <f t="shared" si="842"/>
        <v>0</v>
      </c>
      <c r="BM200" s="625">
        <f t="shared" si="842"/>
        <v>0</v>
      </c>
      <c r="BN200" s="625">
        <f t="shared" si="842"/>
        <v>0</v>
      </c>
      <c r="BO200" s="625">
        <f t="shared" si="842"/>
        <v>0</v>
      </c>
      <c r="BP200" s="625">
        <f t="shared" si="842"/>
        <v>0</v>
      </c>
      <c r="BQ200" s="625">
        <f t="shared" si="842"/>
        <v>0</v>
      </c>
      <c r="BR200" s="625">
        <f t="shared" si="842"/>
        <v>0</v>
      </c>
      <c r="BS200" s="625">
        <f t="shared" si="842"/>
        <v>0</v>
      </c>
      <c r="BT200" s="625">
        <f t="shared" si="842"/>
        <v>0</v>
      </c>
      <c r="BU200" s="625">
        <f t="shared" si="842"/>
        <v>0</v>
      </c>
      <c r="BV200" s="625">
        <f t="shared" si="842"/>
        <v>0</v>
      </c>
      <c r="BW200" s="625">
        <f t="shared" si="842"/>
        <v>0</v>
      </c>
      <c r="BX200" s="625">
        <f t="shared" si="822"/>
        <v>0</v>
      </c>
      <c r="BY200" s="625">
        <f t="shared" si="823"/>
        <v>0</v>
      </c>
      <c r="BZ200" s="625">
        <f t="shared" si="824"/>
        <v>0</v>
      </c>
      <c r="CA200" s="625">
        <f t="shared" si="825"/>
        <v>0</v>
      </c>
      <c r="CB200" s="625">
        <f t="shared" si="826"/>
        <v>0</v>
      </c>
      <c r="CC200" s="625">
        <f t="shared" si="827"/>
        <v>0</v>
      </c>
      <c r="CD200" s="625">
        <f t="shared" si="828"/>
        <v>0</v>
      </c>
      <c r="CE200" s="625">
        <f t="shared" si="829"/>
        <v>0</v>
      </c>
      <c r="CF200" s="625">
        <f t="shared" si="830"/>
        <v>0</v>
      </c>
      <c r="CG200" s="625">
        <f t="shared" si="831"/>
        <v>0</v>
      </c>
      <c r="CH200" s="625">
        <f t="shared" si="832"/>
        <v>0</v>
      </c>
      <c r="CI200" s="625">
        <f t="shared" si="833"/>
        <v>0</v>
      </c>
      <c r="CJ200" s="625">
        <f t="shared" si="834"/>
        <v>0</v>
      </c>
      <c r="CK200" s="625">
        <f t="shared" si="835"/>
        <v>0</v>
      </c>
      <c r="CL200" s="625">
        <f t="shared" si="836"/>
        <v>0</v>
      </c>
      <c r="CM200" s="625"/>
      <c r="CN200" s="625">
        <f>ROUND(SUM(G200:CM200),0)</f>
        <v>11476</v>
      </c>
      <c r="CO200" s="251"/>
      <c r="CP200" s="251">
        <f t="shared" si="778"/>
        <v>0</v>
      </c>
      <c r="CQ200" s="624">
        <f t="shared" si="837"/>
        <v>0</v>
      </c>
      <c r="CR200" s="624">
        <f t="shared" si="812"/>
        <v>3367</v>
      </c>
      <c r="CS200" s="624">
        <f t="shared" si="786"/>
        <v>5106</v>
      </c>
      <c r="CT200" s="624">
        <f t="shared" si="787"/>
        <v>2801</v>
      </c>
      <c r="CU200" s="625">
        <f t="shared" si="788"/>
        <v>191</v>
      </c>
      <c r="CV200" s="645">
        <f>ROUNDDOWN(SUM(BC200:BN200),0)</f>
        <v>11</v>
      </c>
      <c r="CW200" s="624">
        <f t="shared" si="790"/>
        <v>0</v>
      </c>
      <c r="CX200" s="624">
        <f t="shared" si="791"/>
        <v>0</v>
      </c>
      <c r="CY200" s="27"/>
      <c r="CZ200" s="625">
        <f t="shared" si="813"/>
        <v>399</v>
      </c>
      <c r="DA200" s="625">
        <f t="shared" si="792"/>
        <v>5240</v>
      </c>
      <c r="DB200" s="625">
        <f t="shared" si="793"/>
        <v>4253</v>
      </c>
      <c r="DC200" s="625">
        <f t="shared" si="794"/>
        <v>1572</v>
      </c>
      <c r="DD200" s="625">
        <f t="shared" si="795"/>
        <v>12</v>
      </c>
      <c r="DE200" s="625">
        <f t="shared" si="796"/>
        <v>0</v>
      </c>
      <c r="DF200" s="625">
        <f t="shared" si="797"/>
        <v>0</v>
      </c>
      <c r="DG200" s="625">
        <f t="shared" si="798"/>
        <v>0</v>
      </c>
      <c r="DH200" s="267">
        <f t="shared" si="799"/>
        <v>0</v>
      </c>
    </row>
    <row r="201" spans="1:112" outlineLevel="1">
      <c r="A201" s="628" t="s">
        <v>171</v>
      </c>
      <c r="B201" s="523">
        <f>'4d 1617 58C PC'!P46</f>
        <v>1.09E-2</v>
      </c>
      <c r="C201" s="12">
        <f>'4e 1718 CS PC'!AP44</f>
        <v>1.12E-2</v>
      </c>
      <c r="D201" s="12">
        <f>'4e 1718 CS PC'!AR44</f>
        <v>1.5699999999999999E-2</v>
      </c>
      <c r="E201" s="12">
        <f>'4f 1819 CS PC'!$AT44</f>
        <v>1.0800000000000001E-2</v>
      </c>
      <c r="F201" s="12">
        <f>'4f 1819 CS PC'!AQ44</f>
        <v>1.5299999999999999E-2</v>
      </c>
      <c r="G201" s="625">
        <f t="shared" si="783"/>
        <v>0</v>
      </c>
      <c r="H201" s="625">
        <f t="shared" si="783"/>
        <v>0</v>
      </c>
      <c r="I201" s="625">
        <f t="shared" si="783"/>
        <v>0</v>
      </c>
      <c r="J201" s="625">
        <f t="shared" si="784"/>
        <v>0</v>
      </c>
      <c r="K201" s="625">
        <f t="shared" si="785"/>
        <v>434</v>
      </c>
      <c r="L201" s="625">
        <f t="shared" si="814"/>
        <v>0</v>
      </c>
      <c r="M201" s="625">
        <f t="shared" si="814"/>
        <v>433.8544</v>
      </c>
      <c r="N201" s="625">
        <f t="shared" si="814"/>
        <v>440.71999999999997</v>
      </c>
      <c r="O201" s="625">
        <f t="shared" si="814"/>
        <v>1301.6528000000001</v>
      </c>
      <c r="P201" s="625">
        <f t="shared" si="814"/>
        <v>244.64160000000001</v>
      </c>
      <c r="Q201" s="625">
        <f t="shared" si="814"/>
        <v>433.8544</v>
      </c>
      <c r="R201" s="625">
        <f t="shared" si="814"/>
        <v>372.31040000000002</v>
      </c>
      <c r="S201" s="625">
        <f t="shared" si="838"/>
        <v>427.97160000000002</v>
      </c>
      <c r="T201" s="625">
        <f t="shared" si="838"/>
        <v>503.77680000000004</v>
      </c>
      <c r="U201" s="625">
        <f t="shared" si="838"/>
        <v>317.13120000000004</v>
      </c>
      <c r="V201" s="625">
        <f t="shared" si="838"/>
        <v>329.44319999999999</v>
      </c>
      <c r="W201" s="625">
        <f t="shared" si="838"/>
        <v>775.24560000000008</v>
      </c>
      <c r="X201" s="625">
        <f t="shared" si="838"/>
        <v>256.97520000000003</v>
      </c>
      <c r="Y201" s="625">
        <f t="shared" si="838"/>
        <v>570.47760000000005</v>
      </c>
      <c r="Z201" s="625">
        <f t="shared" si="820"/>
        <v>790.452</v>
      </c>
      <c r="AA201" s="625">
        <f t="shared" si="839"/>
        <v>647.4384</v>
      </c>
      <c r="AB201" s="625">
        <f t="shared" si="839"/>
        <v>754.65000000000009</v>
      </c>
      <c r="AC201" s="625">
        <f t="shared" si="839"/>
        <v>404.36280000000005</v>
      </c>
      <c r="AD201" s="625">
        <f t="shared" si="839"/>
        <v>88.106400000000008</v>
      </c>
      <c r="AE201" s="625">
        <f t="shared" si="839"/>
        <v>502.6644</v>
      </c>
      <c r="AF201" s="625">
        <f t="shared" si="839"/>
        <v>542.23559999999998</v>
      </c>
      <c r="AG201" s="625">
        <f t="shared" si="839"/>
        <v>330.65280000000001</v>
      </c>
      <c r="AH201" s="625">
        <f t="shared" si="839"/>
        <v>182.6172</v>
      </c>
      <c r="AI201" s="625">
        <f t="shared" si="839"/>
        <v>42.724800000000002</v>
      </c>
      <c r="AJ201" s="625">
        <f t="shared" si="839"/>
        <v>30.402000000000001</v>
      </c>
      <c r="AK201" s="625">
        <f t="shared" si="840"/>
        <v>203.5908</v>
      </c>
      <c r="AL201" s="625">
        <f t="shared" si="840"/>
        <v>30.402000000000001</v>
      </c>
      <c r="AM201" s="625">
        <f t="shared" si="840"/>
        <v>213.5052</v>
      </c>
      <c r="AN201" s="625">
        <f t="shared" si="840"/>
        <v>30.402000000000001</v>
      </c>
      <c r="AO201" s="625">
        <f t="shared" si="840"/>
        <v>1078.6176</v>
      </c>
      <c r="AP201" s="625">
        <f t="shared" si="840"/>
        <v>30.402000000000001</v>
      </c>
      <c r="AQ201" s="625">
        <f t="shared" si="840"/>
        <v>54.129600000000003</v>
      </c>
      <c r="AR201" s="625">
        <f t="shared" si="840"/>
        <v>30.402000000000001</v>
      </c>
      <c r="AS201" s="625">
        <f t="shared" si="840"/>
        <v>37.8324</v>
      </c>
      <c r="AT201" s="625">
        <f t="shared" si="840"/>
        <v>30.402000000000001</v>
      </c>
      <c r="AU201" s="625">
        <f t="shared" si="840"/>
        <v>30.402000000000001</v>
      </c>
      <c r="AV201" s="625">
        <f t="shared" si="840"/>
        <v>36.18</v>
      </c>
      <c r="AW201" s="625">
        <f t="shared" si="840"/>
        <v>0</v>
      </c>
      <c r="AX201" s="625">
        <f t="shared" si="840"/>
        <v>0</v>
      </c>
      <c r="AY201" s="625">
        <f t="shared" si="840"/>
        <v>0</v>
      </c>
      <c r="AZ201" s="625">
        <f t="shared" si="821"/>
        <v>0</v>
      </c>
      <c r="BA201" s="625">
        <f t="shared" si="841"/>
        <v>0</v>
      </c>
      <c r="BB201" s="625">
        <f t="shared" si="841"/>
        <v>0</v>
      </c>
      <c r="BC201" s="625">
        <f t="shared" si="841"/>
        <v>13.7592</v>
      </c>
      <c r="BD201" s="625">
        <f t="shared" si="841"/>
        <v>0</v>
      </c>
      <c r="BE201" s="625">
        <f t="shared" si="841"/>
        <v>0</v>
      </c>
      <c r="BF201" s="625">
        <f t="shared" si="841"/>
        <v>0</v>
      </c>
      <c r="BG201" s="625">
        <f t="shared" si="841"/>
        <v>0</v>
      </c>
      <c r="BH201" s="625">
        <f t="shared" si="841"/>
        <v>0</v>
      </c>
      <c r="BI201" s="625">
        <f t="shared" si="841"/>
        <v>0</v>
      </c>
      <c r="BJ201" s="625">
        <f t="shared" si="841"/>
        <v>0</v>
      </c>
      <c r="BK201" s="625">
        <f t="shared" si="842"/>
        <v>0</v>
      </c>
      <c r="BL201" s="625">
        <f t="shared" si="842"/>
        <v>0</v>
      </c>
      <c r="BM201" s="625">
        <f t="shared" si="842"/>
        <v>0</v>
      </c>
      <c r="BN201" s="625">
        <f t="shared" si="842"/>
        <v>0</v>
      </c>
      <c r="BO201" s="625">
        <f t="shared" si="842"/>
        <v>0</v>
      </c>
      <c r="BP201" s="625">
        <f t="shared" si="842"/>
        <v>0</v>
      </c>
      <c r="BQ201" s="625">
        <f t="shared" si="842"/>
        <v>0</v>
      </c>
      <c r="BR201" s="625">
        <f t="shared" si="842"/>
        <v>0</v>
      </c>
      <c r="BS201" s="625">
        <f t="shared" si="842"/>
        <v>0</v>
      </c>
      <c r="BT201" s="625">
        <f t="shared" si="842"/>
        <v>0</v>
      </c>
      <c r="BU201" s="625">
        <f t="shared" si="842"/>
        <v>0</v>
      </c>
      <c r="BV201" s="625">
        <f t="shared" si="842"/>
        <v>0</v>
      </c>
      <c r="BW201" s="625">
        <f t="shared" si="842"/>
        <v>0</v>
      </c>
      <c r="BX201" s="625">
        <f t="shared" si="822"/>
        <v>0</v>
      </c>
      <c r="BY201" s="625">
        <f t="shared" si="823"/>
        <v>0</v>
      </c>
      <c r="BZ201" s="625">
        <f t="shared" si="824"/>
        <v>0</v>
      </c>
      <c r="CA201" s="625">
        <f t="shared" si="825"/>
        <v>0</v>
      </c>
      <c r="CB201" s="625">
        <f t="shared" si="826"/>
        <v>0</v>
      </c>
      <c r="CC201" s="625">
        <f t="shared" si="827"/>
        <v>0</v>
      </c>
      <c r="CD201" s="625">
        <f t="shared" si="828"/>
        <v>0</v>
      </c>
      <c r="CE201" s="625">
        <f t="shared" si="829"/>
        <v>0</v>
      </c>
      <c r="CF201" s="625">
        <f t="shared" si="830"/>
        <v>0</v>
      </c>
      <c r="CG201" s="625">
        <f t="shared" si="831"/>
        <v>0</v>
      </c>
      <c r="CH201" s="625">
        <f t="shared" si="832"/>
        <v>0</v>
      </c>
      <c r="CI201" s="625">
        <f t="shared" si="833"/>
        <v>0</v>
      </c>
      <c r="CJ201" s="625">
        <f t="shared" si="834"/>
        <v>0</v>
      </c>
      <c r="CK201" s="625">
        <f t="shared" si="835"/>
        <v>0</v>
      </c>
      <c r="CL201" s="625">
        <f t="shared" si="836"/>
        <v>0</v>
      </c>
      <c r="CM201" s="625"/>
      <c r="CN201" s="625">
        <f>ROUND(SUM(G201:CM201),0)</f>
        <v>12978</v>
      </c>
      <c r="CO201" s="251"/>
      <c r="CP201" s="251">
        <f t="shared" si="778"/>
        <v>0</v>
      </c>
      <c r="CQ201" s="624">
        <f t="shared" si="837"/>
        <v>0</v>
      </c>
      <c r="CR201" s="624">
        <f t="shared" si="812"/>
        <v>3661</v>
      </c>
      <c r="CS201" s="624">
        <f t="shared" si="786"/>
        <v>5866</v>
      </c>
      <c r="CT201" s="624">
        <f t="shared" si="787"/>
        <v>3218</v>
      </c>
      <c r="CU201" s="625">
        <f t="shared" si="788"/>
        <v>219</v>
      </c>
      <c r="CV201" s="624">
        <f t="shared" si="789"/>
        <v>14</v>
      </c>
      <c r="CW201" s="624">
        <f t="shared" si="790"/>
        <v>0</v>
      </c>
      <c r="CX201" s="624">
        <f t="shared" si="791"/>
        <v>0</v>
      </c>
      <c r="CY201" s="27"/>
      <c r="CZ201" s="625">
        <f t="shared" si="813"/>
        <v>434</v>
      </c>
      <c r="DA201" s="625">
        <f t="shared" si="792"/>
        <v>5838</v>
      </c>
      <c r="DB201" s="625">
        <f t="shared" si="793"/>
        <v>4887</v>
      </c>
      <c r="DC201" s="625">
        <f t="shared" si="794"/>
        <v>1806</v>
      </c>
      <c r="DD201" s="653">
        <f>ROUNDDOWN(SUM(AW201:BH201),0)</f>
        <v>13</v>
      </c>
      <c r="DE201" s="625">
        <f t="shared" si="796"/>
        <v>0</v>
      </c>
      <c r="DF201" s="625">
        <f t="shared" si="797"/>
        <v>0</v>
      </c>
      <c r="DG201" s="625">
        <f t="shared" si="798"/>
        <v>0</v>
      </c>
      <c r="DH201" s="267">
        <f t="shared" si="799"/>
        <v>0</v>
      </c>
    </row>
    <row r="202" spans="1:112" outlineLevel="1">
      <c r="A202" s="628" t="s">
        <v>172</v>
      </c>
      <c r="B202" s="523">
        <f>'4d 1617 58C PC'!P47</f>
        <v>3.0599999999999999E-2</v>
      </c>
      <c r="C202" s="12">
        <f>'4e 1718 CS PC'!AP45</f>
        <v>2.92E-2</v>
      </c>
      <c r="D202" s="12">
        <f>'4e 1718 CS PC'!AR45</f>
        <v>4.1200000000000001E-2</v>
      </c>
      <c r="E202" s="12">
        <f>'4f 1819 CS PC'!$AT45</f>
        <v>2.7900000000000001E-2</v>
      </c>
      <c r="F202" s="12">
        <f>'4f 1819 CS PC'!AQ45</f>
        <v>3.95E-2</v>
      </c>
      <c r="G202" s="625">
        <f t="shared" si="783"/>
        <v>0</v>
      </c>
      <c r="H202" s="625">
        <f t="shared" si="783"/>
        <v>0</v>
      </c>
      <c r="I202" s="625">
        <f t="shared" si="783"/>
        <v>0</v>
      </c>
      <c r="J202" s="625">
        <f t="shared" si="784"/>
        <v>0</v>
      </c>
      <c r="K202" s="653">
        <f>ROUNDUP(K$159*$C202,0)</f>
        <v>1132</v>
      </c>
      <c r="L202" s="625">
        <f t="shared" si="814"/>
        <v>0</v>
      </c>
      <c r="M202" s="625">
        <f t="shared" si="814"/>
        <v>1131.1204</v>
      </c>
      <c r="N202" s="625">
        <f t="shared" si="814"/>
        <v>1149.02</v>
      </c>
      <c r="O202" s="625">
        <f t="shared" si="814"/>
        <v>3393.5947999999999</v>
      </c>
      <c r="P202" s="625">
        <f t="shared" si="814"/>
        <v>637.81560000000002</v>
      </c>
      <c r="Q202" s="625">
        <f t="shared" si="814"/>
        <v>1131.1204</v>
      </c>
      <c r="R202" s="625">
        <f t="shared" si="814"/>
        <v>970.66639999999995</v>
      </c>
      <c r="S202" s="625">
        <f t="shared" si="838"/>
        <v>1105.5933</v>
      </c>
      <c r="T202" s="625">
        <f t="shared" si="838"/>
        <v>1301.4234000000001</v>
      </c>
      <c r="U202" s="625">
        <f t="shared" si="838"/>
        <v>819.25560000000007</v>
      </c>
      <c r="V202" s="625">
        <f t="shared" si="838"/>
        <v>851.0616</v>
      </c>
      <c r="W202" s="625">
        <f t="shared" si="838"/>
        <v>2002.7178000000001</v>
      </c>
      <c r="X202" s="625">
        <f t="shared" si="838"/>
        <v>663.85260000000005</v>
      </c>
      <c r="Y202" s="625">
        <f t="shared" si="838"/>
        <v>1473.7338</v>
      </c>
      <c r="Z202" s="625">
        <f t="shared" si="820"/>
        <v>2042.001</v>
      </c>
      <c r="AA202" s="625">
        <f t="shared" si="839"/>
        <v>1672.5492000000002</v>
      </c>
      <c r="AB202" s="625">
        <f t="shared" si="839"/>
        <v>1949.5125</v>
      </c>
      <c r="AC202" s="625">
        <f t="shared" si="839"/>
        <v>1044.6039000000001</v>
      </c>
      <c r="AD202" s="625">
        <f t="shared" si="839"/>
        <v>227.60820000000001</v>
      </c>
      <c r="AE202" s="625">
        <f t="shared" si="839"/>
        <v>1298.5497</v>
      </c>
      <c r="AF202" s="625">
        <f t="shared" si="839"/>
        <v>1400.7753</v>
      </c>
      <c r="AG202" s="625">
        <f t="shared" si="839"/>
        <v>854.18640000000005</v>
      </c>
      <c r="AH202" s="625">
        <f t="shared" si="839"/>
        <v>471.7611</v>
      </c>
      <c r="AI202" s="625">
        <f t="shared" si="839"/>
        <v>110.3724</v>
      </c>
      <c r="AJ202" s="625">
        <f t="shared" si="839"/>
        <v>78.538499999999999</v>
      </c>
      <c r="AK202" s="625">
        <f t="shared" si="840"/>
        <v>525.94290000000001</v>
      </c>
      <c r="AL202" s="625">
        <f t="shared" si="840"/>
        <v>78.538499999999999</v>
      </c>
      <c r="AM202" s="625">
        <f t="shared" si="840"/>
        <v>551.55510000000004</v>
      </c>
      <c r="AN202" s="625">
        <f t="shared" si="840"/>
        <v>78.538499999999999</v>
      </c>
      <c r="AO202" s="625">
        <f t="shared" si="840"/>
        <v>2786.4288000000001</v>
      </c>
      <c r="AP202" s="625">
        <f t="shared" si="840"/>
        <v>78.538499999999999</v>
      </c>
      <c r="AQ202" s="625">
        <f t="shared" si="840"/>
        <v>139.8348</v>
      </c>
      <c r="AR202" s="625">
        <f t="shared" si="840"/>
        <v>78.538499999999999</v>
      </c>
      <c r="AS202" s="625">
        <f t="shared" si="840"/>
        <v>97.733699999999999</v>
      </c>
      <c r="AT202" s="625">
        <f t="shared" si="840"/>
        <v>78.538499999999999</v>
      </c>
      <c r="AU202" s="625">
        <f t="shared" si="840"/>
        <v>78.538499999999999</v>
      </c>
      <c r="AV202" s="625">
        <f t="shared" si="840"/>
        <v>93.465000000000003</v>
      </c>
      <c r="AW202" s="625">
        <f t="shared" si="840"/>
        <v>0</v>
      </c>
      <c r="AX202" s="625">
        <f t="shared" si="840"/>
        <v>0</v>
      </c>
      <c r="AY202" s="625">
        <f t="shared" si="840"/>
        <v>0</v>
      </c>
      <c r="AZ202" s="625">
        <f t="shared" si="821"/>
        <v>0</v>
      </c>
      <c r="BA202" s="625">
        <f t="shared" si="841"/>
        <v>0</v>
      </c>
      <c r="BB202" s="625">
        <f t="shared" si="841"/>
        <v>0</v>
      </c>
      <c r="BC202" s="625">
        <f t="shared" si="841"/>
        <v>35.544600000000003</v>
      </c>
      <c r="BD202" s="625">
        <f t="shared" si="841"/>
        <v>0</v>
      </c>
      <c r="BE202" s="625">
        <f t="shared" si="841"/>
        <v>0</v>
      </c>
      <c r="BF202" s="625">
        <f t="shared" si="841"/>
        <v>0</v>
      </c>
      <c r="BG202" s="625">
        <f t="shared" si="841"/>
        <v>0</v>
      </c>
      <c r="BH202" s="625">
        <f t="shared" si="841"/>
        <v>0</v>
      </c>
      <c r="BI202" s="625">
        <f t="shared" si="841"/>
        <v>0</v>
      </c>
      <c r="BJ202" s="625">
        <f t="shared" si="841"/>
        <v>0</v>
      </c>
      <c r="BK202" s="625">
        <f t="shared" si="842"/>
        <v>0</v>
      </c>
      <c r="BL202" s="625">
        <f t="shared" si="842"/>
        <v>0</v>
      </c>
      <c r="BM202" s="625">
        <f t="shared" si="842"/>
        <v>0</v>
      </c>
      <c r="BN202" s="625">
        <f t="shared" si="842"/>
        <v>0</v>
      </c>
      <c r="BO202" s="625">
        <f t="shared" si="842"/>
        <v>0</v>
      </c>
      <c r="BP202" s="625">
        <f t="shared" si="842"/>
        <v>0</v>
      </c>
      <c r="BQ202" s="625">
        <f t="shared" si="842"/>
        <v>0</v>
      </c>
      <c r="BR202" s="625">
        <f t="shared" si="842"/>
        <v>0</v>
      </c>
      <c r="BS202" s="625">
        <f t="shared" si="842"/>
        <v>0</v>
      </c>
      <c r="BT202" s="625">
        <f t="shared" si="842"/>
        <v>0</v>
      </c>
      <c r="BU202" s="625">
        <f t="shared" si="842"/>
        <v>0</v>
      </c>
      <c r="BV202" s="625">
        <f t="shared" si="842"/>
        <v>0</v>
      </c>
      <c r="BW202" s="625">
        <f t="shared" si="842"/>
        <v>0</v>
      </c>
      <c r="BX202" s="625">
        <f t="shared" si="822"/>
        <v>0</v>
      </c>
      <c r="BY202" s="625">
        <f t="shared" si="823"/>
        <v>0</v>
      </c>
      <c r="BZ202" s="625">
        <f t="shared" si="824"/>
        <v>0</v>
      </c>
      <c r="CA202" s="625">
        <f t="shared" si="825"/>
        <v>0</v>
      </c>
      <c r="CB202" s="625">
        <f t="shared" si="826"/>
        <v>0</v>
      </c>
      <c r="CC202" s="625">
        <f t="shared" si="827"/>
        <v>0</v>
      </c>
      <c r="CD202" s="625">
        <f t="shared" si="828"/>
        <v>0</v>
      </c>
      <c r="CE202" s="625">
        <f t="shared" si="829"/>
        <v>0</v>
      </c>
      <c r="CF202" s="625">
        <f t="shared" si="830"/>
        <v>0</v>
      </c>
      <c r="CG202" s="625">
        <f t="shared" si="831"/>
        <v>0</v>
      </c>
      <c r="CH202" s="625">
        <f t="shared" si="832"/>
        <v>0</v>
      </c>
      <c r="CI202" s="625">
        <f t="shared" si="833"/>
        <v>0</v>
      </c>
      <c r="CJ202" s="625">
        <f t="shared" si="834"/>
        <v>0</v>
      </c>
      <c r="CK202" s="625">
        <f t="shared" si="835"/>
        <v>0</v>
      </c>
      <c r="CL202" s="625">
        <f t="shared" si="836"/>
        <v>0</v>
      </c>
      <c r="CM202" s="625"/>
      <c r="CN202" s="653">
        <f>ROUNDUP(SUM(G202:CM202),0)</f>
        <v>33616</v>
      </c>
      <c r="CO202" s="251"/>
      <c r="CP202" s="251">
        <f t="shared" si="778"/>
        <v>0</v>
      </c>
      <c r="CQ202" s="624">
        <f t="shared" si="837"/>
        <v>0</v>
      </c>
      <c r="CR202" s="624">
        <f t="shared" si="812"/>
        <v>9545</v>
      </c>
      <c r="CS202" s="624">
        <f t="shared" si="786"/>
        <v>15154</v>
      </c>
      <c r="CT202" s="624">
        <f t="shared" si="787"/>
        <v>8314</v>
      </c>
      <c r="CU202" s="625">
        <f t="shared" si="788"/>
        <v>567</v>
      </c>
      <c r="CV202" s="624">
        <f t="shared" si="789"/>
        <v>36</v>
      </c>
      <c r="CW202" s="624">
        <f t="shared" si="790"/>
        <v>0</v>
      </c>
      <c r="CX202" s="624">
        <f t="shared" si="791"/>
        <v>0</v>
      </c>
      <c r="CY202" s="27"/>
      <c r="CZ202" s="625">
        <f t="shared" si="813"/>
        <v>1132</v>
      </c>
      <c r="DA202" s="625">
        <f t="shared" si="792"/>
        <v>15157</v>
      </c>
      <c r="DB202" s="625">
        <f t="shared" si="793"/>
        <v>12624</v>
      </c>
      <c r="DC202" s="625">
        <f t="shared" si="794"/>
        <v>4666</v>
      </c>
      <c r="DD202" s="625">
        <f t="shared" si="795"/>
        <v>36</v>
      </c>
      <c r="DE202" s="625">
        <f t="shared" si="796"/>
        <v>0</v>
      </c>
      <c r="DF202" s="625">
        <f t="shared" si="797"/>
        <v>0</v>
      </c>
      <c r="DG202" s="625">
        <f t="shared" si="798"/>
        <v>0</v>
      </c>
      <c r="DH202" s="267">
        <f t="shared" si="799"/>
        <v>1</v>
      </c>
    </row>
    <row r="203" spans="1:112" outlineLevel="1">
      <c r="A203" s="628" t="s">
        <v>173</v>
      </c>
      <c r="B203" s="523">
        <f>'4d 1617 58C PC'!P48</f>
        <v>6.1999999999999998E-3</v>
      </c>
      <c r="C203" s="12">
        <f>'4e 1718 CS PC'!AP46</f>
        <v>6.1000000000000004E-3</v>
      </c>
      <c r="D203" s="12">
        <f>'4e 1718 CS PC'!AR46</f>
        <v>8.6E-3</v>
      </c>
      <c r="E203" s="12">
        <f>'4f 1819 CS PC'!$AT46</f>
        <v>5.7999999999999996E-3</v>
      </c>
      <c r="F203" s="12">
        <f>'4f 1819 CS PC'!AQ46</f>
        <v>8.2000000000000007E-3</v>
      </c>
      <c r="G203" s="625">
        <f t="shared" si="783"/>
        <v>0</v>
      </c>
      <c r="H203" s="625">
        <f t="shared" si="783"/>
        <v>0</v>
      </c>
      <c r="I203" s="625">
        <f t="shared" si="783"/>
        <v>0</v>
      </c>
      <c r="J203" s="625">
        <f t="shared" si="784"/>
        <v>0</v>
      </c>
      <c r="K203" s="625">
        <f t="shared" si="785"/>
        <v>236</v>
      </c>
      <c r="L203" s="625">
        <f t="shared" si="814"/>
        <v>0</v>
      </c>
      <c r="M203" s="625">
        <f t="shared" si="814"/>
        <v>236.29570000000001</v>
      </c>
      <c r="N203" s="625">
        <f t="shared" si="814"/>
        <v>240.03500000000003</v>
      </c>
      <c r="O203" s="625">
        <f t="shared" si="814"/>
        <v>708.93590000000006</v>
      </c>
      <c r="P203" s="625">
        <f t="shared" si="814"/>
        <v>133.2423</v>
      </c>
      <c r="Q203" s="625">
        <f t="shared" si="814"/>
        <v>236.29570000000001</v>
      </c>
      <c r="R203" s="625">
        <f t="shared" si="814"/>
        <v>202.77620000000002</v>
      </c>
      <c r="S203" s="625">
        <f t="shared" si="838"/>
        <v>229.83659999999998</v>
      </c>
      <c r="T203" s="625">
        <f t="shared" si="838"/>
        <v>270.54679999999996</v>
      </c>
      <c r="U203" s="625">
        <f t="shared" si="838"/>
        <v>170.31119999999999</v>
      </c>
      <c r="V203" s="625">
        <f t="shared" si="838"/>
        <v>176.92319999999998</v>
      </c>
      <c r="W203" s="625">
        <f t="shared" si="838"/>
        <v>416.3356</v>
      </c>
      <c r="X203" s="625">
        <f t="shared" si="838"/>
        <v>138.0052</v>
      </c>
      <c r="Y203" s="625">
        <f t="shared" si="838"/>
        <v>306.36759999999998</v>
      </c>
      <c r="Z203" s="625">
        <f t="shared" si="820"/>
        <v>424.50199999999995</v>
      </c>
      <c r="AA203" s="625">
        <f t="shared" si="839"/>
        <v>347.69839999999999</v>
      </c>
      <c r="AB203" s="625">
        <f t="shared" si="839"/>
        <v>405.27499999999998</v>
      </c>
      <c r="AC203" s="625">
        <f t="shared" si="839"/>
        <v>217.15779999999998</v>
      </c>
      <c r="AD203" s="625">
        <f t="shared" si="839"/>
        <v>47.316399999999994</v>
      </c>
      <c r="AE203" s="625">
        <f t="shared" si="839"/>
        <v>269.94939999999997</v>
      </c>
      <c r="AF203" s="625">
        <f t="shared" si="839"/>
        <v>291.20059999999995</v>
      </c>
      <c r="AG203" s="625">
        <f t="shared" si="839"/>
        <v>177.5728</v>
      </c>
      <c r="AH203" s="625">
        <f t="shared" si="839"/>
        <v>98.072199999999995</v>
      </c>
      <c r="AI203" s="625">
        <f t="shared" si="839"/>
        <v>22.944799999999997</v>
      </c>
      <c r="AJ203" s="625">
        <f t="shared" si="839"/>
        <v>16.326999999999998</v>
      </c>
      <c r="AK203" s="625">
        <f t="shared" si="840"/>
        <v>109.33579999999999</v>
      </c>
      <c r="AL203" s="625">
        <f t="shared" si="840"/>
        <v>16.326999999999998</v>
      </c>
      <c r="AM203" s="625">
        <f t="shared" si="840"/>
        <v>114.66019999999999</v>
      </c>
      <c r="AN203" s="625">
        <f t="shared" si="840"/>
        <v>16.326999999999998</v>
      </c>
      <c r="AO203" s="625">
        <f t="shared" si="840"/>
        <v>579.25759999999991</v>
      </c>
      <c r="AP203" s="625">
        <f t="shared" si="840"/>
        <v>16.326999999999998</v>
      </c>
      <c r="AQ203" s="625">
        <f t="shared" si="840"/>
        <v>29.069599999999998</v>
      </c>
      <c r="AR203" s="625">
        <f t="shared" si="840"/>
        <v>16.326999999999998</v>
      </c>
      <c r="AS203" s="625">
        <f t="shared" si="840"/>
        <v>20.317399999999999</v>
      </c>
      <c r="AT203" s="625">
        <f t="shared" si="840"/>
        <v>16.326999999999998</v>
      </c>
      <c r="AU203" s="625">
        <f t="shared" si="840"/>
        <v>16.326999999999998</v>
      </c>
      <c r="AV203" s="625">
        <f t="shared" si="840"/>
        <v>19.43</v>
      </c>
      <c r="AW203" s="625">
        <f t="shared" si="840"/>
        <v>0</v>
      </c>
      <c r="AX203" s="625">
        <f t="shared" si="840"/>
        <v>0</v>
      </c>
      <c r="AY203" s="625">
        <f t="shared" si="840"/>
        <v>0</v>
      </c>
      <c r="AZ203" s="625">
        <f t="shared" si="821"/>
        <v>0</v>
      </c>
      <c r="BA203" s="625">
        <f t="shared" si="841"/>
        <v>0</v>
      </c>
      <c r="BB203" s="625">
        <f t="shared" si="841"/>
        <v>0</v>
      </c>
      <c r="BC203" s="625">
        <f t="shared" si="841"/>
        <v>7.3891999999999998</v>
      </c>
      <c r="BD203" s="625">
        <f t="shared" si="841"/>
        <v>0</v>
      </c>
      <c r="BE203" s="625">
        <f t="shared" si="841"/>
        <v>0</v>
      </c>
      <c r="BF203" s="625">
        <f t="shared" si="841"/>
        <v>0</v>
      </c>
      <c r="BG203" s="625">
        <f t="shared" si="841"/>
        <v>0</v>
      </c>
      <c r="BH203" s="625">
        <f t="shared" si="841"/>
        <v>0</v>
      </c>
      <c r="BI203" s="625">
        <f t="shared" si="841"/>
        <v>0</v>
      </c>
      <c r="BJ203" s="625">
        <f t="shared" si="841"/>
        <v>0</v>
      </c>
      <c r="BK203" s="625">
        <f t="shared" si="842"/>
        <v>0</v>
      </c>
      <c r="BL203" s="625">
        <f t="shared" si="842"/>
        <v>0</v>
      </c>
      <c r="BM203" s="625">
        <f t="shared" si="842"/>
        <v>0</v>
      </c>
      <c r="BN203" s="625">
        <f t="shared" si="842"/>
        <v>0</v>
      </c>
      <c r="BO203" s="625">
        <f t="shared" si="842"/>
        <v>0</v>
      </c>
      <c r="BP203" s="625">
        <f t="shared" si="842"/>
        <v>0</v>
      </c>
      <c r="BQ203" s="625">
        <f t="shared" si="842"/>
        <v>0</v>
      </c>
      <c r="BR203" s="625">
        <f t="shared" si="842"/>
        <v>0</v>
      </c>
      <c r="BS203" s="625">
        <f t="shared" si="842"/>
        <v>0</v>
      </c>
      <c r="BT203" s="625">
        <f t="shared" si="842"/>
        <v>0</v>
      </c>
      <c r="BU203" s="625">
        <f t="shared" si="842"/>
        <v>0</v>
      </c>
      <c r="BV203" s="625">
        <f t="shared" si="842"/>
        <v>0</v>
      </c>
      <c r="BW203" s="625">
        <f t="shared" si="842"/>
        <v>0</v>
      </c>
      <c r="BX203" s="625">
        <f t="shared" si="822"/>
        <v>0</v>
      </c>
      <c r="BY203" s="625">
        <f t="shared" si="823"/>
        <v>0</v>
      </c>
      <c r="BZ203" s="625">
        <f t="shared" si="824"/>
        <v>0</v>
      </c>
      <c r="CA203" s="625">
        <f t="shared" si="825"/>
        <v>0</v>
      </c>
      <c r="CB203" s="625">
        <f t="shared" si="826"/>
        <v>0</v>
      </c>
      <c r="CC203" s="625">
        <f t="shared" si="827"/>
        <v>0</v>
      </c>
      <c r="CD203" s="625">
        <f t="shared" si="828"/>
        <v>0</v>
      </c>
      <c r="CE203" s="625">
        <f t="shared" si="829"/>
        <v>0</v>
      </c>
      <c r="CF203" s="625">
        <f t="shared" si="830"/>
        <v>0</v>
      </c>
      <c r="CG203" s="625">
        <f t="shared" si="831"/>
        <v>0</v>
      </c>
      <c r="CH203" s="625">
        <f t="shared" si="832"/>
        <v>0</v>
      </c>
      <c r="CI203" s="625">
        <f t="shared" si="833"/>
        <v>0</v>
      </c>
      <c r="CJ203" s="625">
        <f t="shared" si="834"/>
        <v>0</v>
      </c>
      <c r="CK203" s="625">
        <f t="shared" si="835"/>
        <v>0</v>
      </c>
      <c r="CL203" s="625">
        <f t="shared" si="836"/>
        <v>0</v>
      </c>
      <c r="CM203" s="625"/>
      <c r="CN203" s="653">
        <f>ROUNDDOWN(SUM(G203:CM203),0)</f>
        <v>6997</v>
      </c>
      <c r="CO203" s="251"/>
      <c r="CP203" s="251">
        <f t="shared" si="778"/>
        <v>0</v>
      </c>
      <c r="CQ203" s="624">
        <f t="shared" si="837"/>
        <v>0</v>
      </c>
      <c r="CR203" s="624">
        <f t="shared" si="812"/>
        <v>1994</v>
      </c>
      <c r="CS203" s="624">
        <f t="shared" si="786"/>
        <v>3150</v>
      </c>
      <c r="CT203" s="624">
        <f t="shared" si="787"/>
        <v>1728</v>
      </c>
      <c r="CU203" s="625">
        <f t="shared" si="788"/>
        <v>118</v>
      </c>
      <c r="CV203" s="624">
        <f t="shared" si="789"/>
        <v>7</v>
      </c>
      <c r="CW203" s="624">
        <f t="shared" si="790"/>
        <v>0</v>
      </c>
      <c r="CX203" s="624">
        <f t="shared" si="791"/>
        <v>0</v>
      </c>
      <c r="CY203" s="27"/>
      <c r="CZ203" s="625">
        <f t="shared" si="813"/>
        <v>236</v>
      </c>
      <c r="DA203" s="625">
        <f t="shared" si="792"/>
        <v>3160</v>
      </c>
      <c r="DB203" s="625">
        <f t="shared" si="793"/>
        <v>2624</v>
      </c>
      <c r="DC203" s="625">
        <f t="shared" si="794"/>
        <v>970</v>
      </c>
      <c r="DD203" s="625">
        <f t="shared" si="795"/>
        <v>7</v>
      </c>
      <c r="DE203" s="625">
        <f t="shared" si="796"/>
        <v>0</v>
      </c>
      <c r="DF203" s="625">
        <f t="shared" si="797"/>
        <v>0</v>
      </c>
      <c r="DG203" s="625">
        <f t="shared" si="798"/>
        <v>0</v>
      </c>
      <c r="DH203" s="267">
        <f t="shared" si="799"/>
        <v>0</v>
      </c>
    </row>
    <row r="204" spans="1:112" outlineLevel="1">
      <c r="A204" s="628" t="s">
        <v>134</v>
      </c>
      <c r="B204" s="523">
        <f>'4d 1617 58C PC'!P49</f>
        <v>4.7000000000000002E-3</v>
      </c>
      <c r="C204" s="12">
        <f>'4e 1718 CS PC'!AP47</f>
        <v>4.7000000000000002E-3</v>
      </c>
      <c r="D204" s="12">
        <f>'4e 1718 CS PC'!AR47</f>
        <v>6.6E-3</v>
      </c>
      <c r="E204" s="12">
        <f>'4f 1819 CS PC'!$AT47</f>
        <v>5.0000000000000001E-3</v>
      </c>
      <c r="F204" s="12">
        <f>'4f 1819 CS PC'!AQ47</f>
        <v>7.1000000000000004E-3</v>
      </c>
      <c r="G204" s="625">
        <f t="shared" si="783"/>
        <v>0</v>
      </c>
      <c r="H204" s="625">
        <f t="shared" si="783"/>
        <v>0</v>
      </c>
      <c r="I204" s="625">
        <f t="shared" si="783"/>
        <v>0</v>
      </c>
      <c r="J204" s="625">
        <f t="shared" si="784"/>
        <v>0</v>
      </c>
      <c r="K204" s="625">
        <f t="shared" si="785"/>
        <v>182</v>
      </c>
      <c r="L204" s="625">
        <f t="shared" si="814"/>
        <v>0</v>
      </c>
      <c r="M204" s="625">
        <f t="shared" si="814"/>
        <v>182.06390000000002</v>
      </c>
      <c r="N204" s="625">
        <f t="shared" si="814"/>
        <v>184.94499999999999</v>
      </c>
      <c r="O204" s="625">
        <f t="shared" si="814"/>
        <v>546.22929999999997</v>
      </c>
      <c r="P204" s="625">
        <f t="shared" si="814"/>
        <v>102.66210000000001</v>
      </c>
      <c r="Q204" s="625">
        <f t="shared" si="814"/>
        <v>182.06390000000002</v>
      </c>
      <c r="R204" s="625">
        <f t="shared" si="814"/>
        <v>156.23740000000001</v>
      </c>
      <c r="S204" s="625">
        <f t="shared" si="838"/>
        <v>198.13499999999999</v>
      </c>
      <c r="T204" s="625">
        <f t="shared" si="838"/>
        <v>233.23000000000002</v>
      </c>
      <c r="U204" s="625">
        <f t="shared" si="838"/>
        <v>146.82</v>
      </c>
      <c r="V204" s="625">
        <f t="shared" si="838"/>
        <v>152.52000000000001</v>
      </c>
      <c r="W204" s="625">
        <f t="shared" si="838"/>
        <v>358.91</v>
      </c>
      <c r="X204" s="625">
        <f t="shared" si="838"/>
        <v>118.97</v>
      </c>
      <c r="Y204" s="625">
        <f t="shared" si="838"/>
        <v>264.11</v>
      </c>
      <c r="Z204" s="625">
        <f t="shared" si="820"/>
        <v>365.95</v>
      </c>
      <c r="AA204" s="625">
        <f t="shared" si="839"/>
        <v>299.74</v>
      </c>
      <c r="AB204" s="625">
        <f t="shared" si="839"/>
        <v>349.375</v>
      </c>
      <c r="AC204" s="625">
        <f t="shared" si="839"/>
        <v>187.20500000000001</v>
      </c>
      <c r="AD204" s="625">
        <f t="shared" si="839"/>
        <v>40.79</v>
      </c>
      <c r="AE204" s="625">
        <f t="shared" si="839"/>
        <v>232.715</v>
      </c>
      <c r="AF204" s="625">
        <f t="shared" si="839"/>
        <v>251.035</v>
      </c>
      <c r="AG204" s="625">
        <f t="shared" si="839"/>
        <v>153.08000000000001</v>
      </c>
      <c r="AH204" s="625">
        <f t="shared" si="839"/>
        <v>84.545000000000002</v>
      </c>
      <c r="AI204" s="625">
        <f t="shared" si="839"/>
        <v>19.78</v>
      </c>
      <c r="AJ204" s="625">
        <f t="shared" si="839"/>
        <v>14.075000000000001</v>
      </c>
      <c r="AK204" s="625">
        <f t="shared" si="840"/>
        <v>94.254999999999995</v>
      </c>
      <c r="AL204" s="625">
        <f t="shared" si="840"/>
        <v>14.075000000000001</v>
      </c>
      <c r="AM204" s="625">
        <f t="shared" si="840"/>
        <v>98.844999999999999</v>
      </c>
      <c r="AN204" s="625">
        <f t="shared" si="840"/>
        <v>14.075000000000001</v>
      </c>
      <c r="AO204" s="625">
        <f t="shared" si="840"/>
        <v>499.36</v>
      </c>
      <c r="AP204" s="625">
        <f t="shared" si="840"/>
        <v>14.075000000000001</v>
      </c>
      <c r="AQ204" s="625">
        <f t="shared" si="840"/>
        <v>25.060000000000002</v>
      </c>
      <c r="AR204" s="625">
        <f t="shared" si="840"/>
        <v>14.075000000000001</v>
      </c>
      <c r="AS204" s="625">
        <f t="shared" si="840"/>
        <v>17.515000000000001</v>
      </c>
      <c r="AT204" s="625">
        <f t="shared" si="840"/>
        <v>14.075000000000001</v>
      </c>
      <c r="AU204" s="625">
        <f t="shared" si="840"/>
        <v>14.075000000000001</v>
      </c>
      <c r="AV204" s="625">
        <f t="shared" si="840"/>
        <v>16.75</v>
      </c>
      <c r="AW204" s="625">
        <f t="shared" si="840"/>
        <v>0</v>
      </c>
      <c r="AX204" s="625">
        <f t="shared" si="840"/>
        <v>0</v>
      </c>
      <c r="AY204" s="625">
        <f t="shared" si="840"/>
        <v>0</v>
      </c>
      <c r="AZ204" s="625">
        <f t="shared" si="821"/>
        <v>0</v>
      </c>
      <c r="BA204" s="625">
        <f t="shared" si="841"/>
        <v>0</v>
      </c>
      <c r="BB204" s="625">
        <f t="shared" si="841"/>
        <v>0</v>
      </c>
      <c r="BC204" s="625">
        <f t="shared" si="841"/>
        <v>6.37</v>
      </c>
      <c r="BD204" s="625">
        <f t="shared" si="841"/>
        <v>0</v>
      </c>
      <c r="BE204" s="625">
        <f t="shared" si="841"/>
        <v>0</v>
      </c>
      <c r="BF204" s="625">
        <f t="shared" si="841"/>
        <v>0</v>
      </c>
      <c r="BG204" s="625">
        <f t="shared" si="841"/>
        <v>0</v>
      </c>
      <c r="BH204" s="625">
        <f t="shared" si="841"/>
        <v>0</v>
      </c>
      <c r="BI204" s="625">
        <f t="shared" si="841"/>
        <v>0</v>
      </c>
      <c r="BJ204" s="625">
        <f t="shared" si="841"/>
        <v>0</v>
      </c>
      <c r="BK204" s="625">
        <f t="shared" si="842"/>
        <v>0</v>
      </c>
      <c r="BL204" s="625">
        <f t="shared" si="842"/>
        <v>0</v>
      </c>
      <c r="BM204" s="625">
        <f t="shared" si="842"/>
        <v>0</v>
      </c>
      <c r="BN204" s="625">
        <f t="shared" si="842"/>
        <v>0</v>
      </c>
      <c r="BO204" s="625">
        <f t="shared" si="842"/>
        <v>0</v>
      </c>
      <c r="BP204" s="625">
        <f t="shared" si="842"/>
        <v>0</v>
      </c>
      <c r="BQ204" s="625">
        <f t="shared" si="842"/>
        <v>0</v>
      </c>
      <c r="BR204" s="625">
        <f t="shared" si="842"/>
        <v>0</v>
      </c>
      <c r="BS204" s="625">
        <f t="shared" si="842"/>
        <v>0</v>
      </c>
      <c r="BT204" s="625">
        <f t="shared" si="842"/>
        <v>0</v>
      </c>
      <c r="BU204" s="625">
        <f t="shared" si="842"/>
        <v>0</v>
      </c>
      <c r="BV204" s="625">
        <f t="shared" si="842"/>
        <v>0</v>
      </c>
      <c r="BW204" s="625">
        <f t="shared" si="842"/>
        <v>0</v>
      </c>
      <c r="BX204" s="625">
        <f t="shared" si="822"/>
        <v>0</v>
      </c>
      <c r="BY204" s="625">
        <f t="shared" si="823"/>
        <v>0</v>
      </c>
      <c r="BZ204" s="625">
        <f t="shared" si="824"/>
        <v>0</v>
      </c>
      <c r="CA204" s="625">
        <f t="shared" si="825"/>
        <v>0</v>
      </c>
      <c r="CB204" s="625">
        <f t="shared" si="826"/>
        <v>0</v>
      </c>
      <c r="CC204" s="625">
        <f t="shared" si="827"/>
        <v>0</v>
      </c>
      <c r="CD204" s="625">
        <f t="shared" si="828"/>
        <v>0</v>
      </c>
      <c r="CE204" s="625">
        <f t="shared" si="829"/>
        <v>0</v>
      </c>
      <c r="CF204" s="625">
        <f t="shared" si="830"/>
        <v>0</v>
      </c>
      <c r="CG204" s="625">
        <f t="shared" si="831"/>
        <v>0</v>
      </c>
      <c r="CH204" s="625">
        <f t="shared" si="832"/>
        <v>0</v>
      </c>
      <c r="CI204" s="625">
        <f t="shared" si="833"/>
        <v>0</v>
      </c>
      <c r="CJ204" s="625">
        <f t="shared" si="834"/>
        <v>0</v>
      </c>
      <c r="CK204" s="625">
        <f t="shared" si="835"/>
        <v>0</v>
      </c>
      <c r="CL204" s="625">
        <f t="shared" si="836"/>
        <v>0</v>
      </c>
      <c r="CM204" s="625"/>
      <c r="CN204" s="625">
        <f>ROUND(SUM(G204:CM204),0)</f>
        <v>5850</v>
      </c>
      <c r="CO204" s="251"/>
      <c r="CP204" s="251">
        <f t="shared" si="778"/>
        <v>0</v>
      </c>
      <c r="CQ204" s="624">
        <f t="shared" si="837"/>
        <v>0</v>
      </c>
      <c r="CR204" s="624">
        <f t="shared" si="812"/>
        <v>1536</v>
      </c>
      <c r="CS204" s="624">
        <f t="shared" si="786"/>
        <v>2716</v>
      </c>
      <c r="CT204" s="624">
        <f t="shared" si="787"/>
        <v>1490</v>
      </c>
      <c r="CU204" s="625">
        <f t="shared" si="788"/>
        <v>102</v>
      </c>
      <c r="CV204" s="624">
        <f t="shared" si="789"/>
        <v>6</v>
      </c>
      <c r="CW204" s="624">
        <f t="shared" si="790"/>
        <v>0</v>
      </c>
      <c r="CX204" s="624">
        <f t="shared" si="791"/>
        <v>0</v>
      </c>
      <c r="CY204" s="27"/>
      <c r="CZ204" s="625">
        <f t="shared" si="813"/>
        <v>182</v>
      </c>
      <c r="DA204" s="625">
        <f t="shared" si="792"/>
        <v>2563</v>
      </c>
      <c r="DB204" s="653">
        <f>ROUNDUP(SUM(Y204:AJ204),0)</f>
        <v>2263</v>
      </c>
      <c r="DC204" s="625">
        <f t="shared" si="794"/>
        <v>836</v>
      </c>
      <c r="DD204" s="625">
        <f t="shared" si="795"/>
        <v>6</v>
      </c>
      <c r="DE204" s="625">
        <f t="shared" si="796"/>
        <v>0</v>
      </c>
      <c r="DF204" s="625">
        <f t="shared" si="797"/>
        <v>0</v>
      </c>
      <c r="DG204" s="625">
        <f t="shared" si="798"/>
        <v>0</v>
      </c>
      <c r="DH204" s="267">
        <f t="shared" si="799"/>
        <v>0</v>
      </c>
    </row>
    <row r="205" spans="1:112" outlineLevel="1">
      <c r="A205" s="628" t="s">
        <v>135</v>
      </c>
      <c r="B205" s="523">
        <f>'4d 1617 58C PC'!P50</f>
        <v>1E-4</v>
      </c>
      <c r="C205" s="12">
        <f>'4e 1718 CS PC'!AP48</f>
        <v>1E-4</v>
      </c>
      <c r="D205" s="12">
        <f>'4e 1718 CS PC'!AR48</f>
        <v>1E-4</v>
      </c>
      <c r="E205" s="12">
        <f>'4f 1819 CS PC'!$AT48</f>
        <v>1E-4</v>
      </c>
      <c r="F205" s="12">
        <f>'4f 1819 CS PC'!AQ48</f>
        <v>1E-4</v>
      </c>
      <c r="G205" s="625">
        <f t="shared" si="783"/>
        <v>0</v>
      </c>
      <c r="H205" s="625">
        <f t="shared" si="783"/>
        <v>0</v>
      </c>
      <c r="I205" s="625">
        <f t="shared" si="783"/>
        <v>0</v>
      </c>
      <c r="J205" s="625">
        <f t="shared" si="784"/>
        <v>0</v>
      </c>
      <c r="K205" s="625">
        <f t="shared" si="785"/>
        <v>4</v>
      </c>
      <c r="L205" s="625">
        <f t="shared" ref="L205:R217" si="843">((L$159)*$C205)</f>
        <v>0</v>
      </c>
      <c r="M205" s="625">
        <f t="shared" si="843"/>
        <v>3.8737000000000004</v>
      </c>
      <c r="N205" s="625">
        <f t="shared" si="843"/>
        <v>3.9350000000000001</v>
      </c>
      <c r="O205" s="625">
        <f t="shared" si="843"/>
        <v>11.6219</v>
      </c>
      <c r="P205" s="625">
        <f t="shared" si="843"/>
        <v>2.1842999999999999</v>
      </c>
      <c r="Q205" s="625">
        <f t="shared" si="843"/>
        <v>3.8737000000000004</v>
      </c>
      <c r="R205" s="625">
        <f t="shared" si="843"/>
        <v>3.3242000000000003</v>
      </c>
      <c r="S205" s="625">
        <f t="shared" si="838"/>
        <v>3.9627000000000003</v>
      </c>
      <c r="T205" s="625">
        <f t="shared" si="838"/>
        <v>4.6646000000000001</v>
      </c>
      <c r="U205" s="625">
        <f t="shared" si="838"/>
        <v>2.9364000000000003</v>
      </c>
      <c r="V205" s="625">
        <f t="shared" si="838"/>
        <v>3.0504000000000002</v>
      </c>
      <c r="W205" s="625">
        <f t="shared" si="838"/>
        <v>7.1782000000000004</v>
      </c>
      <c r="X205" s="625">
        <f t="shared" si="838"/>
        <v>2.3794</v>
      </c>
      <c r="Y205" s="625">
        <f t="shared" si="838"/>
        <v>5.2822000000000005</v>
      </c>
      <c r="Z205" s="625">
        <f t="shared" si="820"/>
        <v>7.319</v>
      </c>
      <c r="AA205" s="625">
        <f t="shared" si="839"/>
        <v>5.9948000000000006</v>
      </c>
      <c r="AB205" s="625">
        <f t="shared" si="839"/>
        <v>6.9875000000000007</v>
      </c>
      <c r="AC205" s="625">
        <f t="shared" si="839"/>
        <v>3.7441</v>
      </c>
      <c r="AD205" s="625">
        <f t="shared" si="839"/>
        <v>0.81580000000000008</v>
      </c>
      <c r="AE205" s="625">
        <f t="shared" si="839"/>
        <v>4.6543000000000001</v>
      </c>
      <c r="AF205" s="625">
        <f t="shared" si="839"/>
        <v>5.0207000000000006</v>
      </c>
      <c r="AG205" s="625">
        <f t="shared" si="839"/>
        <v>3.0616000000000003</v>
      </c>
      <c r="AH205" s="625">
        <f t="shared" si="839"/>
        <v>1.6909000000000001</v>
      </c>
      <c r="AI205" s="625">
        <f t="shared" si="839"/>
        <v>0.39560000000000001</v>
      </c>
      <c r="AJ205" s="625">
        <f t="shared" si="839"/>
        <v>0.28150000000000003</v>
      </c>
      <c r="AK205" s="625">
        <f t="shared" si="840"/>
        <v>1.8851</v>
      </c>
      <c r="AL205" s="625">
        <f t="shared" si="840"/>
        <v>0.28150000000000003</v>
      </c>
      <c r="AM205" s="625">
        <f t="shared" si="840"/>
        <v>1.9769000000000001</v>
      </c>
      <c r="AN205" s="625">
        <f t="shared" si="840"/>
        <v>0.28150000000000003</v>
      </c>
      <c r="AO205" s="625">
        <f t="shared" si="840"/>
        <v>9.9871999999999996</v>
      </c>
      <c r="AP205" s="625">
        <f t="shared" si="840"/>
        <v>0.28150000000000003</v>
      </c>
      <c r="AQ205" s="625">
        <f t="shared" si="840"/>
        <v>0.50119999999999998</v>
      </c>
      <c r="AR205" s="625">
        <f t="shared" si="840"/>
        <v>0.28150000000000003</v>
      </c>
      <c r="AS205" s="625">
        <f t="shared" si="840"/>
        <v>0.3503</v>
      </c>
      <c r="AT205" s="625">
        <f t="shared" si="840"/>
        <v>0.28150000000000003</v>
      </c>
      <c r="AU205" s="625">
        <f t="shared" si="840"/>
        <v>0.28150000000000003</v>
      </c>
      <c r="AV205" s="625">
        <f t="shared" si="840"/>
        <v>0.33500000000000002</v>
      </c>
      <c r="AW205" s="625">
        <f t="shared" si="840"/>
        <v>0</v>
      </c>
      <c r="AX205" s="625">
        <f t="shared" si="840"/>
        <v>0</v>
      </c>
      <c r="AY205" s="625">
        <f t="shared" si="840"/>
        <v>0</v>
      </c>
      <c r="AZ205" s="625">
        <f t="shared" si="821"/>
        <v>0</v>
      </c>
      <c r="BA205" s="625">
        <f t="shared" si="841"/>
        <v>0</v>
      </c>
      <c r="BB205" s="625">
        <f t="shared" si="841"/>
        <v>0</v>
      </c>
      <c r="BC205" s="625">
        <f t="shared" si="841"/>
        <v>0.12740000000000001</v>
      </c>
      <c r="BD205" s="625">
        <f t="shared" si="841"/>
        <v>0</v>
      </c>
      <c r="BE205" s="625">
        <f t="shared" si="841"/>
        <v>0</v>
      </c>
      <c r="BF205" s="625">
        <f t="shared" si="841"/>
        <v>0</v>
      </c>
      <c r="BG205" s="625">
        <f t="shared" si="841"/>
        <v>0</v>
      </c>
      <c r="BH205" s="625">
        <f t="shared" si="841"/>
        <v>0</v>
      </c>
      <c r="BI205" s="625">
        <f t="shared" si="841"/>
        <v>0</v>
      </c>
      <c r="BJ205" s="625">
        <f t="shared" si="841"/>
        <v>0</v>
      </c>
      <c r="BK205" s="625">
        <f t="shared" si="842"/>
        <v>0</v>
      </c>
      <c r="BL205" s="625">
        <f t="shared" si="842"/>
        <v>0</v>
      </c>
      <c r="BM205" s="625">
        <f t="shared" si="842"/>
        <v>0</v>
      </c>
      <c r="BN205" s="625">
        <f t="shared" si="842"/>
        <v>0</v>
      </c>
      <c r="BO205" s="625">
        <f t="shared" si="842"/>
        <v>0</v>
      </c>
      <c r="BP205" s="625">
        <f t="shared" si="842"/>
        <v>0</v>
      </c>
      <c r="BQ205" s="625">
        <f t="shared" si="842"/>
        <v>0</v>
      </c>
      <c r="BR205" s="625">
        <f t="shared" si="842"/>
        <v>0</v>
      </c>
      <c r="BS205" s="625">
        <f t="shared" si="842"/>
        <v>0</v>
      </c>
      <c r="BT205" s="625">
        <f t="shared" si="842"/>
        <v>0</v>
      </c>
      <c r="BU205" s="625">
        <f t="shared" si="842"/>
        <v>0</v>
      </c>
      <c r="BV205" s="625">
        <f t="shared" si="842"/>
        <v>0</v>
      </c>
      <c r="BW205" s="625">
        <f t="shared" si="842"/>
        <v>0</v>
      </c>
      <c r="BX205" s="625">
        <f t="shared" si="822"/>
        <v>0</v>
      </c>
      <c r="BY205" s="625">
        <f t="shared" si="823"/>
        <v>0</v>
      </c>
      <c r="BZ205" s="625">
        <f t="shared" si="824"/>
        <v>0</v>
      </c>
      <c r="CA205" s="625">
        <f t="shared" si="825"/>
        <v>0</v>
      </c>
      <c r="CB205" s="625">
        <f t="shared" si="826"/>
        <v>0</v>
      </c>
      <c r="CC205" s="625">
        <f t="shared" si="827"/>
        <v>0</v>
      </c>
      <c r="CD205" s="625">
        <f t="shared" si="828"/>
        <v>0</v>
      </c>
      <c r="CE205" s="625">
        <f t="shared" si="829"/>
        <v>0</v>
      </c>
      <c r="CF205" s="625">
        <f t="shared" si="830"/>
        <v>0</v>
      </c>
      <c r="CG205" s="625">
        <f t="shared" si="831"/>
        <v>0</v>
      </c>
      <c r="CH205" s="625">
        <f t="shared" si="832"/>
        <v>0</v>
      </c>
      <c r="CI205" s="625">
        <f t="shared" si="833"/>
        <v>0</v>
      </c>
      <c r="CJ205" s="625">
        <f t="shared" si="834"/>
        <v>0</v>
      </c>
      <c r="CK205" s="625">
        <f t="shared" si="835"/>
        <v>0</v>
      </c>
      <c r="CL205" s="625">
        <f t="shared" si="836"/>
        <v>0</v>
      </c>
      <c r="CM205" s="625"/>
      <c r="CN205" s="625">
        <f>ROUND(SUM(G205:CM205),0)</f>
        <v>119</v>
      </c>
      <c r="CO205" s="251"/>
      <c r="CP205" s="251">
        <f t="shared" si="778"/>
        <v>0</v>
      </c>
      <c r="CQ205" s="624">
        <f t="shared" si="837"/>
        <v>0</v>
      </c>
      <c r="CR205" s="624">
        <f t="shared" si="812"/>
        <v>33</v>
      </c>
      <c r="CS205" s="624">
        <f t="shared" si="786"/>
        <v>54</v>
      </c>
      <c r="CT205" s="624">
        <f t="shared" si="787"/>
        <v>30</v>
      </c>
      <c r="CU205" s="625">
        <f t="shared" si="788"/>
        <v>2</v>
      </c>
      <c r="CV205" s="624">
        <f t="shared" si="789"/>
        <v>0</v>
      </c>
      <c r="CW205" s="624">
        <f t="shared" si="790"/>
        <v>0</v>
      </c>
      <c r="CX205" s="624">
        <f t="shared" si="791"/>
        <v>0</v>
      </c>
      <c r="CY205" s="27"/>
      <c r="CZ205" s="625">
        <f t="shared" si="813"/>
        <v>4</v>
      </c>
      <c r="DA205" s="625">
        <f t="shared" si="792"/>
        <v>53</v>
      </c>
      <c r="DB205" s="625">
        <f t="shared" si="793"/>
        <v>45</v>
      </c>
      <c r="DC205" s="625">
        <f t="shared" si="794"/>
        <v>17</v>
      </c>
      <c r="DD205" s="625">
        <f t="shared" si="795"/>
        <v>0</v>
      </c>
      <c r="DE205" s="625">
        <f t="shared" si="796"/>
        <v>0</v>
      </c>
      <c r="DF205" s="625">
        <f t="shared" si="797"/>
        <v>0</v>
      </c>
      <c r="DG205" s="625">
        <f t="shared" si="798"/>
        <v>0</v>
      </c>
      <c r="DH205" s="267">
        <f t="shared" si="799"/>
        <v>0</v>
      </c>
    </row>
    <row r="206" spans="1:112" outlineLevel="1">
      <c r="A206" s="628" t="s">
        <v>136</v>
      </c>
      <c r="B206" s="523">
        <f>'4d 1617 58C PC'!P51</f>
        <v>1.4E-3</v>
      </c>
      <c r="C206" s="12">
        <f>'4e 1718 CS PC'!AP49</f>
        <v>1.4E-3</v>
      </c>
      <c r="D206" s="12">
        <f>'4e 1718 CS PC'!AR49</f>
        <v>2E-3</v>
      </c>
      <c r="E206" s="12">
        <f>'4f 1819 CS PC'!$AT49</f>
        <v>1.5E-3</v>
      </c>
      <c r="F206" s="12">
        <f>'4f 1819 CS PC'!AQ49</f>
        <v>2.0999999999999999E-3</v>
      </c>
      <c r="G206" s="625">
        <f t="shared" si="783"/>
        <v>0</v>
      </c>
      <c r="H206" s="625">
        <f t="shared" si="783"/>
        <v>0</v>
      </c>
      <c r="I206" s="625">
        <f t="shared" si="783"/>
        <v>0</v>
      </c>
      <c r="J206" s="625">
        <f t="shared" si="784"/>
        <v>0</v>
      </c>
      <c r="K206" s="625">
        <f t="shared" si="785"/>
        <v>54</v>
      </c>
      <c r="L206" s="625">
        <f t="shared" si="843"/>
        <v>0</v>
      </c>
      <c r="M206" s="625">
        <f t="shared" si="843"/>
        <v>54.2318</v>
      </c>
      <c r="N206" s="625">
        <f t="shared" si="843"/>
        <v>55.089999999999996</v>
      </c>
      <c r="O206" s="625">
        <f t="shared" si="843"/>
        <v>162.70660000000001</v>
      </c>
      <c r="P206" s="625">
        <f t="shared" si="843"/>
        <v>30.580200000000001</v>
      </c>
      <c r="Q206" s="625">
        <f t="shared" si="843"/>
        <v>54.2318</v>
      </c>
      <c r="R206" s="625">
        <f t="shared" si="843"/>
        <v>46.538800000000002</v>
      </c>
      <c r="S206" s="625">
        <f t="shared" si="838"/>
        <v>59.4405</v>
      </c>
      <c r="T206" s="625">
        <f t="shared" si="838"/>
        <v>69.969000000000008</v>
      </c>
      <c r="U206" s="625">
        <f t="shared" si="838"/>
        <v>44.045999999999999</v>
      </c>
      <c r="V206" s="625">
        <f t="shared" si="838"/>
        <v>45.756</v>
      </c>
      <c r="W206" s="625">
        <f t="shared" si="838"/>
        <v>107.673</v>
      </c>
      <c r="X206" s="625">
        <f t="shared" si="838"/>
        <v>35.691000000000003</v>
      </c>
      <c r="Y206" s="625">
        <f t="shared" si="838"/>
        <v>79.233000000000004</v>
      </c>
      <c r="Z206" s="625">
        <f t="shared" si="820"/>
        <v>109.785</v>
      </c>
      <c r="AA206" s="625">
        <f t="shared" si="839"/>
        <v>89.921999999999997</v>
      </c>
      <c r="AB206" s="625">
        <f t="shared" si="839"/>
        <v>104.8125</v>
      </c>
      <c r="AC206" s="625">
        <f t="shared" si="839"/>
        <v>56.161500000000004</v>
      </c>
      <c r="AD206" s="625">
        <f t="shared" si="839"/>
        <v>12.237</v>
      </c>
      <c r="AE206" s="625">
        <f t="shared" si="839"/>
        <v>69.814499999999995</v>
      </c>
      <c r="AF206" s="625">
        <f t="shared" si="839"/>
        <v>75.310500000000005</v>
      </c>
      <c r="AG206" s="625">
        <f t="shared" si="839"/>
        <v>45.923999999999999</v>
      </c>
      <c r="AH206" s="625">
        <f t="shared" si="839"/>
        <v>25.363500000000002</v>
      </c>
      <c r="AI206" s="625">
        <f t="shared" si="839"/>
        <v>5.9340000000000002</v>
      </c>
      <c r="AJ206" s="625">
        <f t="shared" si="839"/>
        <v>4.2225000000000001</v>
      </c>
      <c r="AK206" s="625">
        <f t="shared" si="840"/>
        <v>28.276500000000002</v>
      </c>
      <c r="AL206" s="625">
        <f t="shared" si="840"/>
        <v>4.2225000000000001</v>
      </c>
      <c r="AM206" s="625">
        <f t="shared" si="840"/>
        <v>29.653500000000001</v>
      </c>
      <c r="AN206" s="625">
        <f t="shared" si="840"/>
        <v>4.2225000000000001</v>
      </c>
      <c r="AO206" s="625">
        <f t="shared" si="840"/>
        <v>149.80799999999999</v>
      </c>
      <c r="AP206" s="625">
        <f t="shared" si="840"/>
        <v>4.2225000000000001</v>
      </c>
      <c r="AQ206" s="625">
        <f t="shared" si="840"/>
        <v>7.5179999999999998</v>
      </c>
      <c r="AR206" s="625">
        <f t="shared" si="840"/>
        <v>4.2225000000000001</v>
      </c>
      <c r="AS206" s="625">
        <f t="shared" si="840"/>
        <v>5.2545000000000002</v>
      </c>
      <c r="AT206" s="625">
        <f t="shared" si="840"/>
        <v>4.2225000000000001</v>
      </c>
      <c r="AU206" s="625">
        <f t="shared" si="840"/>
        <v>4.2225000000000001</v>
      </c>
      <c r="AV206" s="625">
        <f t="shared" si="840"/>
        <v>5.0250000000000004</v>
      </c>
      <c r="AW206" s="625">
        <f t="shared" si="840"/>
        <v>0</v>
      </c>
      <c r="AX206" s="625">
        <f t="shared" si="840"/>
        <v>0</v>
      </c>
      <c r="AY206" s="625">
        <f t="shared" si="840"/>
        <v>0</v>
      </c>
      <c r="AZ206" s="625">
        <f t="shared" si="821"/>
        <v>0</v>
      </c>
      <c r="BA206" s="625">
        <f t="shared" si="841"/>
        <v>0</v>
      </c>
      <c r="BB206" s="625">
        <f t="shared" si="841"/>
        <v>0</v>
      </c>
      <c r="BC206" s="625">
        <f t="shared" si="841"/>
        <v>1.911</v>
      </c>
      <c r="BD206" s="625">
        <f t="shared" si="841"/>
        <v>0</v>
      </c>
      <c r="BE206" s="625">
        <f t="shared" si="841"/>
        <v>0</v>
      </c>
      <c r="BF206" s="625">
        <f t="shared" si="841"/>
        <v>0</v>
      </c>
      <c r="BG206" s="625">
        <f t="shared" si="841"/>
        <v>0</v>
      </c>
      <c r="BH206" s="625">
        <f t="shared" si="841"/>
        <v>0</v>
      </c>
      <c r="BI206" s="625">
        <f t="shared" si="841"/>
        <v>0</v>
      </c>
      <c r="BJ206" s="625">
        <f t="shared" si="841"/>
        <v>0</v>
      </c>
      <c r="BK206" s="625">
        <f t="shared" si="842"/>
        <v>0</v>
      </c>
      <c r="BL206" s="625">
        <f t="shared" si="842"/>
        <v>0</v>
      </c>
      <c r="BM206" s="625">
        <f t="shared" si="842"/>
        <v>0</v>
      </c>
      <c r="BN206" s="625">
        <f t="shared" si="842"/>
        <v>0</v>
      </c>
      <c r="BO206" s="625">
        <f t="shared" si="842"/>
        <v>0</v>
      </c>
      <c r="BP206" s="625">
        <f t="shared" si="842"/>
        <v>0</v>
      </c>
      <c r="BQ206" s="625">
        <f t="shared" si="842"/>
        <v>0</v>
      </c>
      <c r="BR206" s="625">
        <f t="shared" si="842"/>
        <v>0</v>
      </c>
      <c r="BS206" s="625">
        <f t="shared" si="842"/>
        <v>0</v>
      </c>
      <c r="BT206" s="625">
        <f t="shared" si="842"/>
        <v>0</v>
      </c>
      <c r="BU206" s="625">
        <f t="shared" si="842"/>
        <v>0</v>
      </c>
      <c r="BV206" s="625">
        <f t="shared" si="842"/>
        <v>0</v>
      </c>
      <c r="BW206" s="625">
        <f t="shared" si="842"/>
        <v>0</v>
      </c>
      <c r="BX206" s="625">
        <f t="shared" si="822"/>
        <v>0</v>
      </c>
      <c r="BY206" s="625">
        <f t="shared" si="823"/>
        <v>0</v>
      </c>
      <c r="BZ206" s="625">
        <f t="shared" si="824"/>
        <v>0</v>
      </c>
      <c r="CA206" s="625">
        <f t="shared" si="825"/>
        <v>0</v>
      </c>
      <c r="CB206" s="625">
        <f t="shared" si="826"/>
        <v>0</v>
      </c>
      <c r="CC206" s="625">
        <f t="shared" si="827"/>
        <v>0</v>
      </c>
      <c r="CD206" s="625">
        <f t="shared" si="828"/>
        <v>0</v>
      </c>
      <c r="CE206" s="625">
        <f t="shared" si="829"/>
        <v>0</v>
      </c>
      <c r="CF206" s="625">
        <f t="shared" si="830"/>
        <v>0</v>
      </c>
      <c r="CG206" s="625">
        <f t="shared" si="831"/>
        <v>0</v>
      </c>
      <c r="CH206" s="625">
        <f t="shared" si="832"/>
        <v>0</v>
      </c>
      <c r="CI206" s="625">
        <f t="shared" si="833"/>
        <v>0</v>
      </c>
      <c r="CJ206" s="625">
        <f t="shared" si="834"/>
        <v>0</v>
      </c>
      <c r="CK206" s="625">
        <f t="shared" si="835"/>
        <v>0</v>
      </c>
      <c r="CL206" s="625">
        <f t="shared" si="836"/>
        <v>0</v>
      </c>
      <c r="CM206" s="625"/>
      <c r="CN206" s="625">
        <f>ROUND(SUM(G206:CM206),0)</f>
        <v>1751</v>
      </c>
      <c r="CO206" s="251"/>
      <c r="CP206" s="251">
        <f t="shared" si="778"/>
        <v>0</v>
      </c>
      <c r="CQ206" s="624">
        <f t="shared" si="837"/>
        <v>0</v>
      </c>
      <c r="CR206" s="624">
        <f t="shared" si="812"/>
        <v>457</v>
      </c>
      <c r="CS206" s="624">
        <f t="shared" si="786"/>
        <v>815</v>
      </c>
      <c r="CT206" s="624">
        <f t="shared" si="787"/>
        <v>447</v>
      </c>
      <c r="CU206" s="625">
        <f t="shared" si="788"/>
        <v>30</v>
      </c>
      <c r="CV206" s="624">
        <f t="shared" si="789"/>
        <v>2</v>
      </c>
      <c r="CW206" s="624">
        <f t="shared" si="790"/>
        <v>0</v>
      </c>
      <c r="CX206" s="624">
        <f t="shared" si="791"/>
        <v>0</v>
      </c>
      <c r="CY206" s="27"/>
      <c r="CZ206" s="625">
        <f t="shared" si="813"/>
        <v>54</v>
      </c>
      <c r="DA206" s="625">
        <f t="shared" si="792"/>
        <v>766</v>
      </c>
      <c r="DB206" s="625">
        <f t="shared" si="793"/>
        <v>679</v>
      </c>
      <c r="DC206" s="625">
        <f t="shared" si="794"/>
        <v>251</v>
      </c>
      <c r="DD206" s="625">
        <f t="shared" si="795"/>
        <v>2</v>
      </c>
      <c r="DE206" s="625">
        <f t="shared" si="796"/>
        <v>0</v>
      </c>
      <c r="DF206" s="625">
        <f t="shared" si="797"/>
        <v>0</v>
      </c>
      <c r="DG206" s="625">
        <f t="shared" si="798"/>
        <v>0</v>
      </c>
      <c r="DH206" s="267">
        <f t="shared" si="799"/>
        <v>-1</v>
      </c>
    </row>
    <row r="207" spans="1:112" outlineLevel="1">
      <c r="A207" s="628" t="s">
        <v>174</v>
      </c>
      <c r="B207" s="523">
        <f>'4d 1617 58C PC'!P52</f>
        <v>9.1999999999999998E-3</v>
      </c>
      <c r="C207" s="12">
        <f>'4e 1718 CS PC'!AP50</f>
        <v>9.1000000000000004E-3</v>
      </c>
      <c r="D207" s="12">
        <f>'4e 1718 CS PC'!AR50</f>
        <v>1.2800000000000001E-2</v>
      </c>
      <c r="E207" s="12">
        <f>'4f 1819 CS PC'!$AT50</f>
        <v>9.1000000000000004E-3</v>
      </c>
      <c r="F207" s="12">
        <f>'4f 1819 CS PC'!AQ50</f>
        <v>1.29E-2</v>
      </c>
      <c r="G207" s="625">
        <f t="shared" si="783"/>
        <v>0</v>
      </c>
      <c r="H207" s="625">
        <f t="shared" si="783"/>
        <v>0</v>
      </c>
      <c r="I207" s="625">
        <f t="shared" si="783"/>
        <v>0</v>
      </c>
      <c r="J207" s="625">
        <f t="shared" si="784"/>
        <v>0</v>
      </c>
      <c r="K207" s="625">
        <f t="shared" si="785"/>
        <v>353</v>
      </c>
      <c r="L207" s="625">
        <f t="shared" si="843"/>
        <v>0</v>
      </c>
      <c r="M207" s="625">
        <f t="shared" si="843"/>
        <v>352.50670000000002</v>
      </c>
      <c r="N207" s="625">
        <f t="shared" si="843"/>
        <v>358.08500000000004</v>
      </c>
      <c r="O207" s="625">
        <f t="shared" si="843"/>
        <v>1057.5929000000001</v>
      </c>
      <c r="P207" s="625">
        <f t="shared" si="843"/>
        <v>198.7713</v>
      </c>
      <c r="Q207" s="625">
        <f t="shared" si="843"/>
        <v>352.50670000000002</v>
      </c>
      <c r="R207" s="625">
        <f t="shared" si="843"/>
        <v>302.50220000000002</v>
      </c>
      <c r="S207" s="625">
        <f t="shared" si="838"/>
        <v>360.60570000000001</v>
      </c>
      <c r="T207" s="625">
        <f t="shared" si="838"/>
        <v>424.47860000000003</v>
      </c>
      <c r="U207" s="625">
        <f t="shared" si="838"/>
        <v>267.2124</v>
      </c>
      <c r="V207" s="625">
        <f t="shared" si="838"/>
        <v>277.58640000000003</v>
      </c>
      <c r="W207" s="625">
        <f t="shared" si="838"/>
        <v>653.21620000000007</v>
      </c>
      <c r="X207" s="625">
        <f t="shared" si="838"/>
        <v>216.52540000000002</v>
      </c>
      <c r="Y207" s="625">
        <f t="shared" si="838"/>
        <v>480.68020000000001</v>
      </c>
      <c r="Z207" s="625">
        <f t="shared" si="820"/>
        <v>666.029</v>
      </c>
      <c r="AA207" s="625">
        <f t="shared" si="839"/>
        <v>545.52679999999998</v>
      </c>
      <c r="AB207" s="625">
        <f t="shared" si="839"/>
        <v>635.86250000000007</v>
      </c>
      <c r="AC207" s="625">
        <f t="shared" si="839"/>
        <v>340.7131</v>
      </c>
      <c r="AD207" s="625">
        <f t="shared" si="839"/>
        <v>74.237800000000007</v>
      </c>
      <c r="AE207" s="625">
        <f t="shared" si="839"/>
        <v>423.54130000000004</v>
      </c>
      <c r="AF207" s="625">
        <f t="shared" si="839"/>
        <v>456.88370000000003</v>
      </c>
      <c r="AG207" s="625">
        <f t="shared" si="839"/>
        <v>278.60560000000004</v>
      </c>
      <c r="AH207" s="625">
        <f t="shared" si="839"/>
        <v>153.87190000000001</v>
      </c>
      <c r="AI207" s="625">
        <f t="shared" si="839"/>
        <v>35.999600000000001</v>
      </c>
      <c r="AJ207" s="625">
        <f t="shared" si="839"/>
        <v>25.616500000000002</v>
      </c>
      <c r="AK207" s="625">
        <f t="shared" si="840"/>
        <v>171.54410000000001</v>
      </c>
      <c r="AL207" s="625">
        <f t="shared" si="840"/>
        <v>25.616500000000002</v>
      </c>
      <c r="AM207" s="625">
        <f t="shared" si="840"/>
        <v>179.89790000000002</v>
      </c>
      <c r="AN207" s="625">
        <f t="shared" si="840"/>
        <v>25.616500000000002</v>
      </c>
      <c r="AO207" s="625">
        <f t="shared" si="840"/>
        <v>908.8352000000001</v>
      </c>
      <c r="AP207" s="625">
        <f t="shared" si="840"/>
        <v>25.616500000000002</v>
      </c>
      <c r="AQ207" s="625">
        <f t="shared" si="840"/>
        <v>45.609200000000001</v>
      </c>
      <c r="AR207" s="625">
        <f t="shared" si="840"/>
        <v>25.616500000000002</v>
      </c>
      <c r="AS207" s="625">
        <f t="shared" si="840"/>
        <v>31.877300000000002</v>
      </c>
      <c r="AT207" s="625">
        <f t="shared" si="840"/>
        <v>25.616500000000002</v>
      </c>
      <c r="AU207" s="625">
        <f t="shared" si="840"/>
        <v>25.616500000000002</v>
      </c>
      <c r="AV207" s="625">
        <f t="shared" si="840"/>
        <v>30.485000000000003</v>
      </c>
      <c r="AW207" s="625">
        <f t="shared" si="840"/>
        <v>0</v>
      </c>
      <c r="AX207" s="625">
        <f t="shared" si="840"/>
        <v>0</v>
      </c>
      <c r="AY207" s="625">
        <f t="shared" si="840"/>
        <v>0</v>
      </c>
      <c r="AZ207" s="625">
        <f t="shared" si="821"/>
        <v>0</v>
      </c>
      <c r="BA207" s="625">
        <f t="shared" si="841"/>
        <v>0</v>
      </c>
      <c r="BB207" s="625">
        <f t="shared" si="841"/>
        <v>0</v>
      </c>
      <c r="BC207" s="625">
        <f t="shared" si="841"/>
        <v>11.593400000000001</v>
      </c>
      <c r="BD207" s="625">
        <f t="shared" si="841"/>
        <v>0</v>
      </c>
      <c r="BE207" s="625">
        <f t="shared" si="841"/>
        <v>0</v>
      </c>
      <c r="BF207" s="625">
        <f t="shared" si="841"/>
        <v>0</v>
      </c>
      <c r="BG207" s="625">
        <f t="shared" si="841"/>
        <v>0</v>
      </c>
      <c r="BH207" s="625">
        <f t="shared" si="841"/>
        <v>0</v>
      </c>
      <c r="BI207" s="625">
        <f t="shared" si="841"/>
        <v>0</v>
      </c>
      <c r="BJ207" s="625">
        <f t="shared" si="841"/>
        <v>0</v>
      </c>
      <c r="BK207" s="625">
        <f t="shared" si="842"/>
        <v>0</v>
      </c>
      <c r="BL207" s="625">
        <f t="shared" si="842"/>
        <v>0</v>
      </c>
      <c r="BM207" s="625">
        <f t="shared" si="842"/>
        <v>0</v>
      </c>
      <c r="BN207" s="625">
        <f t="shared" si="842"/>
        <v>0</v>
      </c>
      <c r="BO207" s="625">
        <f t="shared" si="842"/>
        <v>0</v>
      </c>
      <c r="BP207" s="625">
        <f t="shared" si="842"/>
        <v>0</v>
      </c>
      <c r="BQ207" s="625">
        <f t="shared" si="842"/>
        <v>0</v>
      </c>
      <c r="BR207" s="625">
        <f t="shared" si="842"/>
        <v>0</v>
      </c>
      <c r="BS207" s="625">
        <f t="shared" si="842"/>
        <v>0</v>
      </c>
      <c r="BT207" s="625">
        <f t="shared" si="842"/>
        <v>0</v>
      </c>
      <c r="BU207" s="625">
        <f t="shared" si="842"/>
        <v>0</v>
      </c>
      <c r="BV207" s="625">
        <f t="shared" si="842"/>
        <v>0</v>
      </c>
      <c r="BW207" s="625">
        <f t="shared" si="842"/>
        <v>0</v>
      </c>
      <c r="BX207" s="625">
        <f t="shared" si="822"/>
        <v>0</v>
      </c>
      <c r="BY207" s="625">
        <f t="shared" si="823"/>
        <v>0</v>
      </c>
      <c r="BZ207" s="625">
        <f t="shared" si="824"/>
        <v>0</v>
      </c>
      <c r="CA207" s="625">
        <f t="shared" si="825"/>
        <v>0</v>
      </c>
      <c r="CB207" s="625">
        <f t="shared" si="826"/>
        <v>0</v>
      </c>
      <c r="CC207" s="625">
        <f t="shared" si="827"/>
        <v>0</v>
      </c>
      <c r="CD207" s="625">
        <f t="shared" si="828"/>
        <v>0</v>
      </c>
      <c r="CE207" s="625">
        <f t="shared" si="829"/>
        <v>0</v>
      </c>
      <c r="CF207" s="625">
        <f t="shared" si="830"/>
        <v>0</v>
      </c>
      <c r="CG207" s="625">
        <f t="shared" si="831"/>
        <v>0</v>
      </c>
      <c r="CH207" s="625">
        <f t="shared" si="832"/>
        <v>0</v>
      </c>
      <c r="CI207" s="625">
        <f t="shared" si="833"/>
        <v>0</v>
      </c>
      <c r="CJ207" s="625">
        <f t="shared" si="834"/>
        <v>0</v>
      </c>
      <c r="CK207" s="625">
        <f t="shared" si="835"/>
        <v>0</v>
      </c>
      <c r="CL207" s="625">
        <f t="shared" si="836"/>
        <v>0</v>
      </c>
      <c r="CM207" s="625"/>
      <c r="CN207" s="653">
        <f>ROUNDUP(SUM(G207:CM207),0)</f>
        <v>10826</v>
      </c>
      <c r="CO207" s="251"/>
      <c r="CP207" s="251">
        <f t="shared" si="778"/>
        <v>-1</v>
      </c>
      <c r="CQ207" s="624">
        <f t="shared" si="837"/>
        <v>0</v>
      </c>
      <c r="CR207" s="624">
        <f t="shared" si="812"/>
        <v>2975</v>
      </c>
      <c r="CS207" s="624">
        <f t="shared" si="786"/>
        <v>4943</v>
      </c>
      <c r="CT207" s="624">
        <f t="shared" si="787"/>
        <v>2712</v>
      </c>
      <c r="CU207" s="625">
        <f t="shared" si="788"/>
        <v>185</v>
      </c>
      <c r="CV207" s="624">
        <f t="shared" si="789"/>
        <v>12</v>
      </c>
      <c r="CW207" s="624">
        <f t="shared" si="790"/>
        <v>0</v>
      </c>
      <c r="CX207" s="624">
        <f t="shared" si="791"/>
        <v>0</v>
      </c>
      <c r="CY207" s="27"/>
      <c r="CZ207" s="625">
        <f t="shared" si="813"/>
        <v>353</v>
      </c>
      <c r="DA207" s="625">
        <f t="shared" si="792"/>
        <v>4822</v>
      </c>
      <c r="DB207" s="625">
        <f t="shared" si="793"/>
        <v>4118</v>
      </c>
      <c r="DC207" s="653">
        <f>ROUNDDOWN(SUM(AK207:AV207),0)</f>
        <v>1521</v>
      </c>
      <c r="DD207" s="625">
        <f t="shared" si="795"/>
        <v>12</v>
      </c>
      <c r="DE207" s="625">
        <f t="shared" si="796"/>
        <v>0</v>
      </c>
      <c r="DF207" s="625">
        <f t="shared" si="797"/>
        <v>0</v>
      </c>
      <c r="DG207" s="625">
        <f t="shared" si="798"/>
        <v>0</v>
      </c>
      <c r="DH207" s="267">
        <f t="shared" si="799"/>
        <v>1</v>
      </c>
    </row>
    <row r="208" spans="1:112" outlineLevel="1">
      <c r="A208" s="628" t="s">
        <v>175</v>
      </c>
      <c r="B208" s="523">
        <f>'4d 1617 58C PC'!P53</f>
        <v>9.2999999999999992E-3</v>
      </c>
      <c r="C208" s="12">
        <f>'4e 1718 CS PC'!AP51</f>
        <v>9.1999999999999998E-3</v>
      </c>
      <c r="D208" s="12">
        <f>'4e 1718 CS PC'!AR51</f>
        <v>1.29E-2</v>
      </c>
      <c r="E208" s="12">
        <f>'4f 1819 CS PC'!$AT51</f>
        <v>8.5000000000000006E-3</v>
      </c>
      <c r="F208" s="12">
        <f>'4f 1819 CS PC'!AQ51</f>
        <v>1.21E-2</v>
      </c>
      <c r="G208" s="625">
        <f t="shared" si="783"/>
        <v>0</v>
      </c>
      <c r="H208" s="625">
        <f t="shared" si="783"/>
        <v>0</v>
      </c>
      <c r="I208" s="625">
        <f t="shared" si="783"/>
        <v>0</v>
      </c>
      <c r="J208" s="625">
        <f t="shared" si="784"/>
        <v>0</v>
      </c>
      <c r="K208" s="625">
        <f t="shared" si="785"/>
        <v>356</v>
      </c>
      <c r="L208" s="625">
        <f t="shared" si="843"/>
        <v>0</v>
      </c>
      <c r="M208" s="625">
        <f t="shared" si="843"/>
        <v>356.38040000000001</v>
      </c>
      <c r="N208" s="625">
        <f t="shared" si="843"/>
        <v>362.02</v>
      </c>
      <c r="O208" s="625">
        <f t="shared" si="843"/>
        <v>1069.2148</v>
      </c>
      <c r="P208" s="625">
        <f t="shared" si="843"/>
        <v>200.9556</v>
      </c>
      <c r="Q208" s="625">
        <f t="shared" si="843"/>
        <v>356.38040000000001</v>
      </c>
      <c r="R208" s="625">
        <f t="shared" si="843"/>
        <v>305.82639999999998</v>
      </c>
      <c r="S208" s="625">
        <f t="shared" si="838"/>
        <v>336.8295</v>
      </c>
      <c r="T208" s="625">
        <f t="shared" si="838"/>
        <v>396.49100000000004</v>
      </c>
      <c r="U208" s="625">
        <f t="shared" si="838"/>
        <v>249.59400000000002</v>
      </c>
      <c r="V208" s="625">
        <f t="shared" si="838"/>
        <v>259.28399999999999</v>
      </c>
      <c r="W208" s="625">
        <f t="shared" si="838"/>
        <v>610.14700000000005</v>
      </c>
      <c r="X208" s="625">
        <f t="shared" si="838"/>
        <v>202.24900000000002</v>
      </c>
      <c r="Y208" s="625">
        <f t="shared" si="838"/>
        <v>448.98700000000002</v>
      </c>
      <c r="Z208" s="625">
        <f t="shared" si="820"/>
        <v>622.11500000000001</v>
      </c>
      <c r="AA208" s="625">
        <f t="shared" si="839"/>
        <v>509.55800000000005</v>
      </c>
      <c r="AB208" s="625">
        <f t="shared" si="839"/>
        <v>593.9375</v>
      </c>
      <c r="AC208" s="625">
        <f t="shared" si="839"/>
        <v>318.24850000000004</v>
      </c>
      <c r="AD208" s="625">
        <f t="shared" si="839"/>
        <v>69.343000000000004</v>
      </c>
      <c r="AE208" s="625">
        <f t="shared" si="839"/>
        <v>395.61550000000005</v>
      </c>
      <c r="AF208" s="625">
        <f t="shared" si="839"/>
        <v>426.7595</v>
      </c>
      <c r="AG208" s="625">
        <f t="shared" si="839"/>
        <v>260.23600000000005</v>
      </c>
      <c r="AH208" s="625">
        <f t="shared" si="839"/>
        <v>143.72650000000002</v>
      </c>
      <c r="AI208" s="625">
        <f t="shared" si="839"/>
        <v>33.626000000000005</v>
      </c>
      <c r="AJ208" s="625">
        <f t="shared" si="839"/>
        <v>23.927500000000002</v>
      </c>
      <c r="AK208" s="625">
        <f t="shared" si="840"/>
        <v>160.23350000000002</v>
      </c>
      <c r="AL208" s="625">
        <f t="shared" si="840"/>
        <v>23.927500000000002</v>
      </c>
      <c r="AM208" s="625">
        <f t="shared" si="840"/>
        <v>168.03650000000002</v>
      </c>
      <c r="AN208" s="625">
        <f t="shared" si="840"/>
        <v>23.927500000000002</v>
      </c>
      <c r="AO208" s="625">
        <f t="shared" si="840"/>
        <v>848.91200000000003</v>
      </c>
      <c r="AP208" s="625">
        <f t="shared" si="840"/>
        <v>23.927500000000002</v>
      </c>
      <c r="AQ208" s="625">
        <f t="shared" si="840"/>
        <v>42.602000000000004</v>
      </c>
      <c r="AR208" s="625">
        <f t="shared" si="840"/>
        <v>23.927500000000002</v>
      </c>
      <c r="AS208" s="625">
        <f t="shared" si="840"/>
        <v>29.775500000000001</v>
      </c>
      <c r="AT208" s="625">
        <f t="shared" si="840"/>
        <v>23.927500000000002</v>
      </c>
      <c r="AU208" s="625">
        <f t="shared" si="840"/>
        <v>23.927500000000002</v>
      </c>
      <c r="AV208" s="625">
        <f t="shared" si="840"/>
        <v>28.475000000000001</v>
      </c>
      <c r="AW208" s="625">
        <f t="shared" si="840"/>
        <v>0</v>
      </c>
      <c r="AX208" s="625">
        <f t="shared" si="840"/>
        <v>0</v>
      </c>
      <c r="AY208" s="625">
        <f t="shared" si="840"/>
        <v>0</v>
      </c>
      <c r="AZ208" s="625">
        <f t="shared" si="821"/>
        <v>0</v>
      </c>
      <c r="BA208" s="625">
        <f t="shared" si="841"/>
        <v>0</v>
      </c>
      <c r="BB208" s="625">
        <f t="shared" si="841"/>
        <v>0</v>
      </c>
      <c r="BC208" s="625">
        <f t="shared" si="841"/>
        <v>10.829000000000001</v>
      </c>
      <c r="BD208" s="625">
        <f t="shared" si="841"/>
        <v>0</v>
      </c>
      <c r="BE208" s="625">
        <f t="shared" si="841"/>
        <v>0</v>
      </c>
      <c r="BF208" s="625">
        <f t="shared" si="841"/>
        <v>0</v>
      </c>
      <c r="BG208" s="625">
        <f t="shared" si="841"/>
        <v>0</v>
      </c>
      <c r="BH208" s="625">
        <f t="shared" si="841"/>
        <v>0</v>
      </c>
      <c r="BI208" s="625">
        <f t="shared" si="841"/>
        <v>0</v>
      </c>
      <c r="BJ208" s="625">
        <f t="shared" si="841"/>
        <v>0</v>
      </c>
      <c r="BK208" s="625">
        <f t="shared" si="842"/>
        <v>0</v>
      </c>
      <c r="BL208" s="625">
        <f t="shared" si="842"/>
        <v>0</v>
      </c>
      <c r="BM208" s="625">
        <f t="shared" si="842"/>
        <v>0</v>
      </c>
      <c r="BN208" s="625">
        <f t="shared" si="842"/>
        <v>0</v>
      </c>
      <c r="BO208" s="625">
        <f t="shared" si="842"/>
        <v>0</v>
      </c>
      <c r="BP208" s="625">
        <f t="shared" si="842"/>
        <v>0</v>
      </c>
      <c r="BQ208" s="625">
        <f t="shared" si="842"/>
        <v>0</v>
      </c>
      <c r="BR208" s="625">
        <f t="shared" si="842"/>
        <v>0</v>
      </c>
      <c r="BS208" s="625">
        <f t="shared" si="842"/>
        <v>0</v>
      </c>
      <c r="BT208" s="625">
        <f t="shared" si="842"/>
        <v>0</v>
      </c>
      <c r="BU208" s="625">
        <f t="shared" si="842"/>
        <v>0</v>
      </c>
      <c r="BV208" s="625">
        <f t="shared" si="842"/>
        <v>0</v>
      </c>
      <c r="BW208" s="625">
        <f t="shared" si="842"/>
        <v>0</v>
      </c>
      <c r="BX208" s="625">
        <f t="shared" si="822"/>
        <v>0</v>
      </c>
      <c r="BY208" s="625">
        <f t="shared" si="823"/>
        <v>0</v>
      </c>
      <c r="BZ208" s="625">
        <f t="shared" si="824"/>
        <v>0</v>
      </c>
      <c r="CA208" s="625">
        <f t="shared" si="825"/>
        <v>0</v>
      </c>
      <c r="CB208" s="625">
        <f t="shared" si="826"/>
        <v>0</v>
      </c>
      <c r="CC208" s="625">
        <f t="shared" si="827"/>
        <v>0</v>
      </c>
      <c r="CD208" s="625">
        <f t="shared" si="828"/>
        <v>0</v>
      </c>
      <c r="CE208" s="625">
        <f t="shared" si="829"/>
        <v>0</v>
      </c>
      <c r="CF208" s="625">
        <f t="shared" si="830"/>
        <v>0</v>
      </c>
      <c r="CG208" s="625">
        <f t="shared" si="831"/>
        <v>0</v>
      </c>
      <c r="CH208" s="625">
        <f t="shared" si="832"/>
        <v>0</v>
      </c>
      <c r="CI208" s="625">
        <f t="shared" si="833"/>
        <v>0</v>
      </c>
      <c r="CJ208" s="625">
        <f t="shared" si="834"/>
        <v>0</v>
      </c>
      <c r="CK208" s="625">
        <f t="shared" si="835"/>
        <v>0</v>
      </c>
      <c r="CL208" s="625">
        <f t="shared" si="836"/>
        <v>0</v>
      </c>
      <c r="CM208" s="625"/>
      <c r="CN208" s="653">
        <f>ROUNDUP(SUM(G208:CM208),0)</f>
        <v>10340</v>
      </c>
      <c r="CO208" s="251"/>
      <c r="CP208" s="251">
        <f t="shared" si="778"/>
        <v>-1</v>
      </c>
      <c r="CQ208" s="624">
        <f t="shared" si="837"/>
        <v>0</v>
      </c>
      <c r="CR208" s="624">
        <f t="shared" si="812"/>
        <v>3007</v>
      </c>
      <c r="CS208" s="624">
        <f t="shared" si="786"/>
        <v>4617</v>
      </c>
      <c r="CT208" s="624">
        <f t="shared" si="787"/>
        <v>2533</v>
      </c>
      <c r="CU208" s="625">
        <f t="shared" si="788"/>
        <v>173</v>
      </c>
      <c r="CV208" s="624">
        <f t="shared" si="789"/>
        <v>11</v>
      </c>
      <c r="CW208" s="624">
        <f t="shared" si="790"/>
        <v>0</v>
      </c>
      <c r="CX208" s="624">
        <f t="shared" si="791"/>
        <v>0</v>
      </c>
      <c r="CY208" s="27"/>
      <c r="CZ208" s="625">
        <f t="shared" si="813"/>
        <v>356</v>
      </c>
      <c r="DA208" s="625">
        <f t="shared" si="792"/>
        <v>4705</v>
      </c>
      <c r="DB208" s="625">
        <f t="shared" si="793"/>
        <v>3846</v>
      </c>
      <c r="DC208" s="625">
        <f t="shared" si="794"/>
        <v>1422</v>
      </c>
      <c r="DD208" s="625">
        <f t="shared" si="795"/>
        <v>11</v>
      </c>
      <c r="DE208" s="625">
        <f t="shared" si="796"/>
        <v>0</v>
      </c>
      <c r="DF208" s="625">
        <f t="shared" si="797"/>
        <v>0</v>
      </c>
      <c r="DG208" s="625">
        <f t="shared" si="798"/>
        <v>0</v>
      </c>
      <c r="DH208" s="267">
        <f t="shared" si="799"/>
        <v>1</v>
      </c>
    </row>
    <row r="209" spans="1:113" outlineLevel="1">
      <c r="A209" s="628" t="s">
        <v>137</v>
      </c>
      <c r="B209" s="523">
        <f>'4d 1617 58C PC'!P54</f>
        <v>1.8700000000000001E-2</v>
      </c>
      <c r="C209" s="12">
        <f>'4e 1718 CS PC'!AP52</f>
        <v>1.89E-2</v>
      </c>
      <c r="D209" s="12">
        <f>'4e 1718 CS PC'!AR52</f>
        <v>2.6599999999999999E-2</v>
      </c>
      <c r="E209" s="12">
        <f>'4f 1819 CS PC'!$AT52</f>
        <v>1.8599999999999998E-2</v>
      </c>
      <c r="F209" s="12">
        <f>'4f 1819 CS PC'!AQ52</f>
        <v>2.64E-2</v>
      </c>
      <c r="G209" s="625">
        <f t="shared" si="783"/>
        <v>0</v>
      </c>
      <c r="H209" s="625">
        <f t="shared" si="783"/>
        <v>0</v>
      </c>
      <c r="I209" s="625">
        <f t="shared" si="783"/>
        <v>0</v>
      </c>
      <c r="J209" s="625">
        <f t="shared" si="784"/>
        <v>0</v>
      </c>
      <c r="K209" s="625">
        <f t="shared" si="785"/>
        <v>732</v>
      </c>
      <c r="L209" s="625">
        <f t="shared" si="843"/>
        <v>0</v>
      </c>
      <c r="M209" s="625">
        <f t="shared" si="843"/>
        <v>732.12930000000006</v>
      </c>
      <c r="N209" s="625">
        <f t="shared" si="843"/>
        <v>743.71500000000003</v>
      </c>
      <c r="O209" s="625">
        <f t="shared" si="843"/>
        <v>2196.5391</v>
      </c>
      <c r="P209" s="625">
        <f t="shared" si="843"/>
        <v>412.83269999999999</v>
      </c>
      <c r="Q209" s="625">
        <f t="shared" si="843"/>
        <v>732.12930000000006</v>
      </c>
      <c r="R209" s="625">
        <f t="shared" si="843"/>
        <v>628.27380000000005</v>
      </c>
      <c r="S209" s="625">
        <f t="shared" si="838"/>
        <v>737.06219999999996</v>
      </c>
      <c r="T209" s="625">
        <f t="shared" si="838"/>
        <v>867.61559999999997</v>
      </c>
      <c r="U209" s="625">
        <f t="shared" si="838"/>
        <v>546.17039999999997</v>
      </c>
      <c r="V209" s="625">
        <f t="shared" si="838"/>
        <v>567.37439999999992</v>
      </c>
      <c r="W209" s="625">
        <f t="shared" si="838"/>
        <v>1335.1451999999999</v>
      </c>
      <c r="X209" s="625">
        <f t="shared" si="838"/>
        <v>442.56839999999994</v>
      </c>
      <c r="Y209" s="625">
        <f t="shared" si="838"/>
        <v>982.48919999999987</v>
      </c>
      <c r="Z209" s="625">
        <f t="shared" si="820"/>
        <v>1361.3339999999998</v>
      </c>
      <c r="AA209" s="625">
        <f t="shared" si="839"/>
        <v>1115.0328</v>
      </c>
      <c r="AB209" s="625">
        <f t="shared" si="839"/>
        <v>1299.675</v>
      </c>
      <c r="AC209" s="625">
        <f t="shared" si="839"/>
        <v>696.40259999999989</v>
      </c>
      <c r="AD209" s="625">
        <f t="shared" si="839"/>
        <v>151.7388</v>
      </c>
      <c r="AE209" s="625">
        <f t="shared" si="839"/>
        <v>865.69979999999998</v>
      </c>
      <c r="AF209" s="625">
        <f t="shared" si="839"/>
        <v>933.85019999999997</v>
      </c>
      <c r="AG209" s="625">
        <f t="shared" si="839"/>
        <v>569.45759999999996</v>
      </c>
      <c r="AH209" s="625">
        <f t="shared" si="839"/>
        <v>314.50739999999996</v>
      </c>
      <c r="AI209" s="625">
        <f t="shared" si="839"/>
        <v>73.581599999999995</v>
      </c>
      <c r="AJ209" s="625">
        <f t="shared" si="839"/>
        <v>52.358999999999995</v>
      </c>
      <c r="AK209" s="625">
        <f t="shared" si="840"/>
        <v>350.62859999999995</v>
      </c>
      <c r="AL209" s="625">
        <f t="shared" si="840"/>
        <v>52.358999999999995</v>
      </c>
      <c r="AM209" s="625">
        <f t="shared" si="840"/>
        <v>367.70339999999999</v>
      </c>
      <c r="AN209" s="625">
        <f t="shared" si="840"/>
        <v>52.358999999999995</v>
      </c>
      <c r="AO209" s="625">
        <f t="shared" si="840"/>
        <v>1857.6191999999999</v>
      </c>
      <c r="AP209" s="625">
        <f t="shared" si="840"/>
        <v>52.358999999999995</v>
      </c>
      <c r="AQ209" s="625">
        <f t="shared" si="840"/>
        <v>93.223199999999991</v>
      </c>
      <c r="AR209" s="625">
        <f t="shared" si="840"/>
        <v>52.358999999999995</v>
      </c>
      <c r="AS209" s="625">
        <f t="shared" si="840"/>
        <v>65.155799999999999</v>
      </c>
      <c r="AT209" s="625">
        <f t="shared" si="840"/>
        <v>52.358999999999995</v>
      </c>
      <c r="AU209" s="625">
        <f t="shared" si="840"/>
        <v>52.358999999999995</v>
      </c>
      <c r="AV209" s="625">
        <f t="shared" si="840"/>
        <v>62.309999999999995</v>
      </c>
      <c r="AW209" s="625">
        <f t="shared" si="840"/>
        <v>0</v>
      </c>
      <c r="AX209" s="625">
        <f t="shared" si="840"/>
        <v>0</v>
      </c>
      <c r="AY209" s="625">
        <f t="shared" si="840"/>
        <v>0</v>
      </c>
      <c r="AZ209" s="625">
        <f t="shared" si="821"/>
        <v>0</v>
      </c>
      <c r="BA209" s="625">
        <f t="shared" si="841"/>
        <v>0</v>
      </c>
      <c r="BB209" s="625">
        <f t="shared" si="841"/>
        <v>0</v>
      </c>
      <c r="BC209" s="625">
        <f t="shared" si="841"/>
        <v>23.696399999999997</v>
      </c>
      <c r="BD209" s="625">
        <f t="shared" si="841"/>
        <v>0</v>
      </c>
      <c r="BE209" s="625">
        <f t="shared" si="841"/>
        <v>0</v>
      </c>
      <c r="BF209" s="625">
        <f t="shared" si="841"/>
        <v>0</v>
      </c>
      <c r="BG209" s="625">
        <f t="shared" si="841"/>
        <v>0</v>
      </c>
      <c r="BH209" s="625">
        <f t="shared" si="841"/>
        <v>0</v>
      </c>
      <c r="BI209" s="625">
        <f t="shared" si="841"/>
        <v>0</v>
      </c>
      <c r="BJ209" s="625">
        <f t="shared" si="841"/>
        <v>0</v>
      </c>
      <c r="BK209" s="625">
        <f t="shared" si="842"/>
        <v>0</v>
      </c>
      <c r="BL209" s="625">
        <f t="shared" si="842"/>
        <v>0</v>
      </c>
      <c r="BM209" s="625">
        <f t="shared" si="842"/>
        <v>0</v>
      </c>
      <c r="BN209" s="625">
        <f t="shared" si="842"/>
        <v>0</v>
      </c>
      <c r="BO209" s="625">
        <f t="shared" si="842"/>
        <v>0</v>
      </c>
      <c r="BP209" s="625">
        <f t="shared" si="842"/>
        <v>0</v>
      </c>
      <c r="BQ209" s="625">
        <f t="shared" si="842"/>
        <v>0</v>
      </c>
      <c r="BR209" s="625">
        <f t="shared" si="842"/>
        <v>0</v>
      </c>
      <c r="BS209" s="625">
        <f t="shared" si="842"/>
        <v>0</v>
      </c>
      <c r="BT209" s="625">
        <f t="shared" si="842"/>
        <v>0</v>
      </c>
      <c r="BU209" s="625">
        <f t="shared" si="842"/>
        <v>0</v>
      </c>
      <c r="BV209" s="625">
        <f t="shared" si="842"/>
        <v>0</v>
      </c>
      <c r="BW209" s="625">
        <f t="shared" si="842"/>
        <v>0</v>
      </c>
      <c r="BX209" s="625">
        <f t="shared" si="822"/>
        <v>0</v>
      </c>
      <c r="BY209" s="625">
        <f t="shared" si="823"/>
        <v>0</v>
      </c>
      <c r="BZ209" s="625">
        <f t="shared" si="824"/>
        <v>0</v>
      </c>
      <c r="CA209" s="625">
        <f t="shared" si="825"/>
        <v>0</v>
      </c>
      <c r="CB209" s="625">
        <f t="shared" si="826"/>
        <v>0</v>
      </c>
      <c r="CC209" s="625">
        <f t="shared" si="827"/>
        <v>0</v>
      </c>
      <c r="CD209" s="625">
        <f t="shared" si="828"/>
        <v>0</v>
      </c>
      <c r="CE209" s="625">
        <f t="shared" si="829"/>
        <v>0</v>
      </c>
      <c r="CF209" s="625">
        <f t="shared" si="830"/>
        <v>0</v>
      </c>
      <c r="CG209" s="625">
        <f t="shared" si="831"/>
        <v>0</v>
      </c>
      <c r="CH209" s="625">
        <f t="shared" si="832"/>
        <v>0</v>
      </c>
      <c r="CI209" s="625">
        <f t="shared" si="833"/>
        <v>0</v>
      </c>
      <c r="CJ209" s="625">
        <f t="shared" si="834"/>
        <v>0</v>
      </c>
      <c r="CK209" s="625">
        <f t="shared" si="835"/>
        <v>0</v>
      </c>
      <c r="CL209" s="625">
        <f t="shared" si="836"/>
        <v>0</v>
      </c>
      <c r="CM209" s="625"/>
      <c r="CN209" s="653">
        <f>ROUNDUP(SUM(G209:CM209),0)</f>
        <v>22225</v>
      </c>
      <c r="CO209" s="251"/>
      <c r="CP209" s="251">
        <f t="shared" si="778"/>
        <v>0</v>
      </c>
      <c r="CQ209" s="624">
        <f t="shared" si="837"/>
        <v>0</v>
      </c>
      <c r="CR209" s="624">
        <f t="shared" si="812"/>
        <v>6178</v>
      </c>
      <c r="CS209" s="624">
        <f t="shared" si="786"/>
        <v>10103</v>
      </c>
      <c r="CT209" s="624">
        <f t="shared" si="787"/>
        <v>5542</v>
      </c>
      <c r="CU209" s="625">
        <f t="shared" si="788"/>
        <v>378</v>
      </c>
      <c r="CV209" s="624">
        <f t="shared" si="789"/>
        <v>24</v>
      </c>
      <c r="CW209" s="624">
        <f t="shared" si="790"/>
        <v>0</v>
      </c>
      <c r="CX209" s="624">
        <f t="shared" si="791"/>
        <v>0</v>
      </c>
      <c r="CY209" s="27"/>
      <c r="CZ209" s="625">
        <f t="shared" si="813"/>
        <v>732</v>
      </c>
      <c r="DA209" s="625">
        <f t="shared" si="792"/>
        <v>9942</v>
      </c>
      <c r="DB209" s="625">
        <f t="shared" si="793"/>
        <v>8416</v>
      </c>
      <c r="DC209" s="625">
        <f t="shared" si="794"/>
        <v>3111</v>
      </c>
      <c r="DD209" s="625">
        <f t="shared" si="795"/>
        <v>24</v>
      </c>
      <c r="DE209" s="625">
        <f t="shared" si="796"/>
        <v>0</v>
      </c>
      <c r="DF209" s="625">
        <f t="shared" si="797"/>
        <v>0</v>
      </c>
      <c r="DG209" s="625">
        <f t="shared" si="798"/>
        <v>0</v>
      </c>
      <c r="DH209" s="267">
        <f t="shared" si="799"/>
        <v>0</v>
      </c>
    </row>
    <row r="210" spans="1:113" outlineLevel="1">
      <c r="A210" s="628" t="s">
        <v>138</v>
      </c>
      <c r="B210" s="523">
        <f>'4d 1617 58C PC'!P55</f>
        <v>3.0999999999999999E-3</v>
      </c>
      <c r="C210" s="12">
        <f>'4e 1718 CS PC'!AP53</f>
        <v>3.0999999999999999E-3</v>
      </c>
      <c r="D210" s="12">
        <f>'4e 1718 CS PC'!AR53</f>
        <v>4.3E-3</v>
      </c>
      <c r="E210" s="12">
        <f>'4f 1819 CS PC'!$AT53</f>
        <v>3.0999999999999999E-3</v>
      </c>
      <c r="F210" s="12">
        <f>'4f 1819 CS PC'!AQ53</f>
        <v>4.4000000000000003E-3</v>
      </c>
      <c r="G210" s="625">
        <f t="shared" si="783"/>
        <v>0</v>
      </c>
      <c r="H210" s="625">
        <f t="shared" si="783"/>
        <v>0</v>
      </c>
      <c r="I210" s="625">
        <f t="shared" si="783"/>
        <v>0</v>
      </c>
      <c r="J210" s="625">
        <f t="shared" si="784"/>
        <v>0</v>
      </c>
      <c r="K210" s="625">
        <f t="shared" si="785"/>
        <v>120</v>
      </c>
      <c r="L210" s="625">
        <f t="shared" si="843"/>
        <v>0</v>
      </c>
      <c r="M210" s="625">
        <f t="shared" si="843"/>
        <v>120.0847</v>
      </c>
      <c r="N210" s="625">
        <f t="shared" si="843"/>
        <v>121.985</v>
      </c>
      <c r="O210" s="625">
        <f t="shared" si="843"/>
        <v>360.27889999999996</v>
      </c>
      <c r="P210" s="625">
        <f t="shared" si="843"/>
        <v>67.713300000000004</v>
      </c>
      <c r="Q210" s="625">
        <f t="shared" si="843"/>
        <v>120.0847</v>
      </c>
      <c r="R210" s="625">
        <f t="shared" si="843"/>
        <v>103.05019999999999</v>
      </c>
      <c r="S210" s="625">
        <f t="shared" ref="S210:Y217" si="844">((S$159)*$E210)</f>
        <v>122.8437</v>
      </c>
      <c r="T210" s="625">
        <f t="shared" si="844"/>
        <v>144.6026</v>
      </c>
      <c r="U210" s="625">
        <f t="shared" si="844"/>
        <v>91.028399999999991</v>
      </c>
      <c r="V210" s="625">
        <f t="shared" si="844"/>
        <v>94.562399999999997</v>
      </c>
      <c r="W210" s="625">
        <f t="shared" si="844"/>
        <v>222.52419999999998</v>
      </c>
      <c r="X210" s="625">
        <f t="shared" si="844"/>
        <v>73.761399999999995</v>
      </c>
      <c r="Y210" s="625">
        <f t="shared" si="844"/>
        <v>163.7482</v>
      </c>
      <c r="Z210" s="625">
        <f t="shared" si="820"/>
        <v>226.88899999999998</v>
      </c>
      <c r="AA210" s="625">
        <f t="shared" ref="AA210:AJ217" si="845">((AA$159)*$E210)</f>
        <v>185.83879999999999</v>
      </c>
      <c r="AB210" s="625">
        <f t="shared" si="845"/>
        <v>216.61249999999998</v>
      </c>
      <c r="AC210" s="625">
        <f t="shared" si="845"/>
        <v>116.0671</v>
      </c>
      <c r="AD210" s="625">
        <f t="shared" si="845"/>
        <v>25.2898</v>
      </c>
      <c r="AE210" s="625">
        <f t="shared" si="845"/>
        <v>144.2833</v>
      </c>
      <c r="AF210" s="625">
        <f t="shared" si="845"/>
        <v>155.64169999999999</v>
      </c>
      <c r="AG210" s="625">
        <f t="shared" si="845"/>
        <v>94.909599999999998</v>
      </c>
      <c r="AH210" s="625">
        <f t="shared" si="845"/>
        <v>52.417899999999996</v>
      </c>
      <c r="AI210" s="625">
        <f t="shared" si="845"/>
        <v>12.2636</v>
      </c>
      <c r="AJ210" s="625">
        <f t="shared" si="845"/>
        <v>8.7264999999999997</v>
      </c>
      <c r="AK210" s="625">
        <f t="shared" ref="AK210:AY217" si="846">((AK$159)*$E210)</f>
        <v>58.438099999999999</v>
      </c>
      <c r="AL210" s="625">
        <f t="shared" si="846"/>
        <v>8.7264999999999997</v>
      </c>
      <c r="AM210" s="625">
        <f t="shared" si="846"/>
        <v>61.283899999999996</v>
      </c>
      <c r="AN210" s="625">
        <f t="shared" si="846"/>
        <v>8.7264999999999997</v>
      </c>
      <c r="AO210" s="625">
        <f t="shared" si="846"/>
        <v>309.60320000000002</v>
      </c>
      <c r="AP210" s="625">
        <f t="shared" si="846"/>
        <v>8.7264999999999997</v>
      </c>
      <c r="AQ210" s="625">
        <f t="shared" si="846"/>
        <v>15.537199999999999</v>
      </c>
      <c r="AR210" s="625">
        <f t="shared" si="846"/>
        <v>8.7264999999999997</v>
      </c>
      <c r="AS210" s="625">
        <f t="shared" si="846"/>
        <v>10.859299999999999</v>
      </c>
      <c r="AT210" s="625">
        <f t="shared" si="846"/>
        <v>8.7264999999999997</v>
      </c>
      <c r="AU210" s="625">
        <f t="shared" si="846"/>
        <v>8.7264999999999997</v>
      </c>
      <c r="AV210" s="625">
        <f t="shared" si="846"/>
        <v>10.385</v>
      </c>
      <c r="AW210" s="625">
        <f t="shared" si="846"/>
        <v>0</v>
      </c>
      <c r="AX210" s="625">
        <f t="shared" si="846"/>
        <v>0</v>
      </c>
      <c r="AY210" s="625">
        <f t="shared" si="846"/>
        <v>0</v>
      </c>
      <c r="AZ210" s="625">
        <f t="shared" si="821"/>
        <v>0</v>
      </c>
      <c r="BA210" s="625">
        <f t="shared" ref="BA210:BJ217" si="847">((BA$159)*$E210)</f>
        <v>0</v>
      </c>
      <c r="BB210" s="625">
        <f t="shared" si="847"/>
        <v>0</v>
      </c>
      <c r="BC210" s="625">
        <f t="shared" si="847"/>
        <v>3.9493999999999998</v>
      </c>
      <c r="BD210" s="625">
        <f t="shared" si="847"/>
        <v>0</v>
      </c>
      <c r="BE210" s="625">
        <f t="shared" si="847"/>
        <v>0</v>
      </c>
      <c r="BF210" s="625">
        <f t="shared" si="847"/>
        <v>0</v>
      </c>
      <c r="BG210" s="625">
        <f t="shared" si="847"/>
        <v>0</v>
      </c>
      <c r="BH210" s="625">
        <f t="shared" si="847"/>
        <v>0</v>
      </c>
      <c r="BI210" s="625">
        <f t="shared" si="847"/>
        <v>0</v>
      </c>
      <c r="BJ210" s="625">
        <f t="shared" si="847"/>
        <v>0</v>
      </c>
      <c r="BK210" s="625">
        <f t="shared" ref="BK210:BW217" si="848">((BK$159)*$E210)</f>
        <v>0</v>
      </c>
      <c r="BL210" s="625">
        <f t="shared" si="848"/>
        <v>0</v>
      </c>
      <c r="BM210" s="625">
        <f t="shared" si="848"/>
        <v>0</v>
      </c>
      <c r="BN210" s="625">
        <f t="shared" si="848"/>
        <v>0</v>
      </c>
      <c r="BO210" s="625">
        <f t="shared" si="848"/>
        <v>0</v>
      </c>
      <c r="BP210" s="625">
        <f t="shared" si="848"/>
        <v>0</v>
      </c>
      <c r="BQ210" s="625">
        <f t="shared" si="848"/>
        <v>0</v>
      </c>
      <c r="BR210" s="625">
        <f t="shared" si="848"/>
        <v>0</v>
      </c>
      <c r="BS210" s="625">
        <f t="shared" si="848"/>
        <v>0</v>
      </c>
      <c r="BT210" s="625">
        <f t="shared" si="848"/>
        <v>0</v>
      </c>
      <c r="BU210" s="625">
        <f t="shared" si="848"/>
        <v>0</v>
      </c>
      <c r="BV210" s="625">
        <f t="shared" si="848"/>
        <v>0</v>
      </c>
      <c r="BW210" s="625">
        <f t="shared" si="848"/>
        <v>0</v>
      </c>
      <c r="BX210" s="625">
        <f t="shared" si="822"/>
        <v>0</v>
      </c>
      <c r="BY210" s="625">
        <f t="shared" si="823"/>
        <v>0</v>
      </c>
      <c r="BZ210" s="625">
        <f t="shared" si="824"/>
        <v>0</v>
      </c>
      <c r="CA210" s="625">
        <f t="shared" si="825"/>
        <v>0</v>
      </c>
      <c r="CB210" s="625">
        <f t="shared" si="826"/>
        <v>0</v>
      </c>
      <c r="CC210" s="625">
        <f t="shared" si="827"/>
        <v>0</v>
      </c>
      <c r="CD210" s="625">
        <f t="shared" si="828"/>
        <v>0</v>
      </c>
      <c r="CE210" s="625">
        <f t="shared" si="829"/>
        <v>0</v>
      </c>
      <c r="CF210" s="625">
        <f t="shared" si="830"/>
        <v>0</v>
      </c>
      <c r="CG210" s="625">
        <f t="shared" si="831"/>
        <v>0</v>
      </c>
      <c r="CH210" s="625">
        <f t="shared" si="832"/>
        <v>0</v>
      </c>
      <c r="CI210" s="625">
        <f t="shared" si="833"/>
        <v>0</v>
      </c>
      <c r="CJ210" s="625">
        <f t="shared" si="834"/>
        <v>0</v>
      </c>
      <c r="CK210" s="625">
        <f t="shared" si="835"/>
        <v>0</v>
      </c>
      <c r="CL210" s="625">
        <f t="shared" si="836"/>
        <v>0</v>
      </c>
      <c r="CM210" s="625"/>
      <c r="CN210" s="653">
        <f>ROUNDDOWN(SUM(G210:CM210),0)</f>
        <v>3687</v>
      </c>
      <c r="CO210" s="251"/>
      <c r="CP210" s="251">
        <f t="shared" si="778"/>
        <v>0</v>
      </c>
      <c r="CQ210" s="624">
        <f t="shared" si="837"/>
        <v>0</v>
      </c>
      <c r="CR210" s="624">
        <f t="shared" si="812"/>
        <v>1013</v>
      </c>
      <c r="CS210" s="624">
        <f t="shared" si="786"/>
        <v>1684</v>
      </c>
      <c r="CT210" s="624">
        <f t="shared" si="787"/>
        <v>924</v>
      </c>
      <c r="CU210" s="625">
        <f t="shared" si="788"/>
        <v>63</v>
      </c>
      <c r="CV210" s="645">
        <f>ROUNDDOWN(SUM(BC210:BN210),0)</f>
        <v>3</v>
      </c>
      <c r="CW210" s="624">
        <f t="shared" si="790"/>
        <v>0</v>
      </c>
      <c r="CX210" s="624">
        <f t="shared" si="791"/>
        <v>0</v>
      </c>
      <c r="CY210" s="27"/>
      <c r="CZ210" s="625">
        <f t="shared" si="813"/>
        <v>120</v>
      </c>
      <c r="DA210" s="625">
        <f t="shared" si="792"/>
        <v>1643</v>
      </c>
      <c r="DB210" s="625">
        <f t="shared" si="793"/>
        <v>1403</v>
      </c>
      <c r="DC210" s="625">
        <f t="shared" si="794"/>
        <v>518</v>
      </c>
      <c r="DD210" s="625">
        <f t="shared" si="795"/>
        <v>4</v>
      </c>
      <c r="DE210" s="625">
        <f t="shared" si="796"/>
        <v>0</v>
      </c>
      <c r="DF210" s="625">
        <f t="shared" si="797"/>
        <v>0</v>
      </c>
      <c r="DG210" s="625">
        <f t="shared" si="798"/>
        <v>0</v>
      </c>
      <c r="DH210" s="267">
        <f t="shared" si="799"/>
        <v>-1</v>
      </c>
    </row>
    <row r="211" spans="1:113" outlineLevel="1">
      <c r="A211" s="628" t="s">
        <v>139</v>
      </c>
      <c r="B211" s="523">
        <f>'4d 1617 58C PC'!P56</f>
        <v>2.0999999999999999E-3</v>
      </c>
      <c r="C211" s="12">
        <f>'4e 1718 CS PC'!AP54</f>
        <v>2E-3</v>
      </c>
      <c r="D211" s="12">
        <f>'4e 1718 CS PC'!AR54</f>
        <v>2.8999999999999998E-3</v>
      </c>
      <c r="E211" s="12">
        <f>'4f 1819 CS PC'!$AT54</f>
        <v>2.0999999999999999E-3</v>
      </c>
      <c r="F211" s="12">
        <f>'4f 1819 CS PC'!AQ54</f>
        <v>3.0000000000000001E-3</v>
      </c>
      <c r="G211" s="625">
        <f t="shared" si="783"/>
        <v>0</v>
      </c>
      <c r="H211" s="625">
        <f t="shared" si="783"/>
        <v>0</v>
      </c>
      <c r="I211" s="625">
        <f t="shared" si="783"/>
        <v>0</v>
      </c>
      <c r="J211" s="625">
        <f t="shared" si="784"/>
        <v>0</v>
      </c>
      <c r="K211" s="625">
        <f t="shared" si="785"/>
        <v>77</v>
      </c>
      <c r="L211" s="625">
        <f t="shared" si="843"/>
        <v>0</v>
      </c>
      <c r="M211" s="625">
        <f t="shared" si="843"/>
        <v>77.474000000000004</v>
      </c>
      <c r="N211" s="625">
        <f t="shared" si="843"/>
        <v>78.7</v>
      </c>
      <c r="O211" s="625">
        <f t="shared" si="843"/>
        <v>232.43800000000002</v>
      </c>
      <c r="P211" s="625">
        <f t="shared" si="843"/>
        <v>43.686</v>
      </c>
      <c r="Q211" s="625">
        <f t="shared" si="843"/>
        <v>77.474000000000004</v>
      </c>
      <c r="R211" s="625">
        <f t="shared" si="843"/>
        <v>66.483999999999995</v>
      </c>
      <c r="S211" s="625">
        <f t="shared" si="844"/>
        <v>83.216699999999989</v>
      </c>
      <c r="T211" s="625">
        <f t="shared" si="844"/>
        <v>97.956599999999995</v>
      </c>
      <c r="U211" s="625">
        <f t="shared" si="844"/>
        <v>61.664399999999993</v>
      </c>
      <c r="V211" s="625">
        <f t="shared" si="844"/>
        <v>64.058399999999992</v>
      </c>
      <c r="W211" s="625">
        <f t="shared" si="844"/>
        <v>150.7422</v>
      </c>
      <c r="X211" s="625">
        <f t="shared" si="844"/>
        <v>49.967399999999998</v>
      </c>
      <c r="Y211" s="625">
        <f t="shared" si="844"/>
        <v>110.92619999999999</v>
      </c>
      <c r="Z211" s="625">
        <f t="shared" si="820"/>
        <v>153.69899999999998</v>
      </c>
      <c r="AA211" s="625">
        <f t="shared" si="845"/>
        <v>125.8908</v>
      </c>
      <c r="AB211" s="625">
        <f t="shared" si="845"/>
        <v>146.73749999999998</v>
      </c>
      <c r="AC211" s="625">
        <f t="shared" si="845"/>
        <v>78.626099999999994</v>
      </c>
      <c r="AD211" s="625">
        <f t="shared" si="845"/>
        <v>17.131799999999998</v>
      </c>
      <c r="AE211" s="625">
        <f t="shared" si="845"/>
        <v>97.740299999999991</v>
      </c>
      <c r="AF211" s="625">
        <f t="shared" si="845"/>
        <v>105.43469999999999</v>
      </c>
      <c r="AG211" s="625">
        <f t="shared" si="845"/>
        <v>64.293599999999998</v>
      </c>
      <c r="AH211" s="625">
        <f t="shared" si="845"/>
        <v>35.508899999999997</v>
      </c>
      <c r="AI211" s="625">
        <f t="shared" si="845"/>
        <v>8.307599999999999</v>
      </c>
      <c r="AJ211" s="625">
        <f t="shared" si="845"/>
        <v>5.9114999999999993</v>
      </c>
      <c r="AK211" s="625">
        <f t="shared" si="846"/>
        <v>39.5871</v>
      </c>
      <c r="AL211" s="625">
        <f t="shared" si="846"/>
        <v>5.9114999999999993</v>
      </c>
      <c r="AM211" s="625">
        <f t="shared" si="846"/>
        <v>41.514899999999997</v>
      </c>
      <c r="AN211" s="625">
        <f t="shared" si="846"/>
        <v>5.9114999999999993</v>
      </c>
      <c r="AO211" s="625">
        <f t="shared" si="846"/>
        <v>209.7312</v>
      </c>
      <c r="AP211" s="625">
        <f t="shared" si="846"/>
        <v>5.9114999999999993</v>
      </c>
      <c r="AQ211" s="625">
        <f t="shared" si="846"/>
        <v>10.5252</v>
      </c>
      <c r="AR211" s="625">
        <f t="shared" si="846"/>
        <v>5.9114999999999993</v>
      </c>
      <c r="AS211" s="625">
        <f t="shared" si="846"/>
        <v>7.3562999999999992</v>
      </c>
      <c r="AT211" s="625">
        <f t="shared" si="846"/>
        <v>5.9114999999999993</v>
      </c>
      <c r="AU211" s="625">
        <f t="shared" si="846"/>
        <v>5.9114999999999993</v>
      </c>
      <c r="AV211" s="625">
        <f t="shared" si="846"/>
        <v>7.0349999999999993</v>
      </c>
      <c r="AW211" s="625">
        <f t="shared" si="846"/>
        <v>0</v>
      </c>
      <c r="AX211" s="625">
        <f t="shared" si="846"/>
        <v>0</v>
      </c>
      <c r="AY211" s="625">
        <f t="shared" si="846"/>
        <v>0</v>
      </c>
      <c r="AZ211" s="625">
        <f t="shared" si="821"/>
        <v>0</v>
      </c>
      <c r="BA211" s="625">
        <f t="shared" si="847"/>
        <v>0</v>
      </c>
      <c r="BB211" s="625">
        <f t="shared" si="847"/>
        <v>0</v>
      </c>
      <c r="BC211" s="625">
        <f t="shared" si="847"/>
        <v>2.6753999999999998</v>
      </c>
      <c r="BD211" s="625">
        <f t="shared" si="847"/>
        <v>0</v>
      </c>
      <c r="BE211" s="625">
        <f t="shared" si="847"/>
        <v>0</v>
      </c>
      <c r="BF211" s="625">
        <f t="shared" si="847"/>
        <v>0</v>
      </c>
      <c r="BG211" s="625">
        <f t="shared" si="847"/>
        <v>0</v>
      </c>
      <c r="BH211" s="625">
        <f t="shared" si="847"/>
        <v>0</v>
      </c>
      <c r="BI211" s="625">
        <f t="shared" si="847"/>
        <v>0</v>
      </c>
      <c r="BJ211" s="625">
        <f t="shared" si="847"/>
        <v>0</v>
      </c>
      <c r="BK211" s="625">
        <f t="shared" si="848"/>
        <v>0</v>
      </c>
      <c r="BL211" s="625">
        <f t="shared" si="848"/>
        <v>0</v>
      </c>
      <c r="BM211" s="625">
        <f t="shared" si="848"/>
        <v>0</v>
      </c>
      <c r="BN211" s="625">
        <f t="shared" si="848"/>
        <v>0</v>
      </c>
      <c r="BO211" s="625">
        <f t="shared" si="848"/>
        <v>0</v>
      </c>
      <c r="BP211" s="625">
        <f t="shared" si="848"/>
        <v>0</v>
      </c>
      <c r="BQ211" s="625">
        <f t="shared" si="848"/>
        <v>0</v>
      </c>
      <c r="BR211" s="625">
        <f t="shared" si="848"/>
        <v>0</v>
      </c>
      <c r="BS211" s="625">
        <f t="shared" si="848"/>
        <v>0</v>
      </c>
      <c r="BT211" s="625">
        <f t="shared" si="848"/>
        <v>0</v>
      </c>
      <c r="BU211" s="625">
        <f t="shared" si="848"/>
        <v>0</v>
      </c>
      <c r="BV211" s="625">
        <f t="shared" si="848"/>
        <v>0</v>
      </c>
      <c r="BW211" s="625">
        <f t="shared" si="848"/>
        <v>0</v>
      </c>
      <c r="BX211" s="625">
        <f t="shared" si="822"/>
        <v>0</v>
      </c>
      <c r="BY211" s="625">
        <f t="shared" si="823"/>
        <v>0</v>
      </c>
      <c r="BZ211" s="625">
        <f t="shared" si="824"/>
        <v>0</v>
      </c>
      <c r="CA211" s="625">
        <f t="shared" si="825"/>
        <v>0</v>
      </c>
      <c r="CB211" s="625">
        <f t="shared" si="826"/>
        <v>0</v>
      </c>
      <c r="CC211" s="625">
        <f t="shared" si="827"/>
        <v>0</v>
      </c>
      <c r="CD211" s="625">
        <f t="shared" si="828"/>
        <v>0</v>
      </c>
      <c r="CE211" s="625">
        <f t="shared" si="829"/>
        <v>0</v>
      </c>
      <c r="CF211" s="625">
        <f t="shared" si="830"/>
        <v>0</v>
      </c>
      <c r="CG211" s="625">
        <f t="shared" si="831"/>
        <v>0</v>
      </c>
      <c r="CH211" s="625">
        <f t="shared" si="832"/>
        <v>0</v>
      </c>
      <c r="CI211" s="625">
        <f t="shared" si="833"/>
        <v>0</v>
      </c>
      <c r="CJ211" s="625">
        <f t="shared" si="834"/>
        <v>0</v>
      </c>
      <c r="CK211" s="625">
        <f t="shared" si="835"/>
        <v>0</v>
      </c>
      <c r="CL211" s="625">
        <f t="shared" si="836"/>
        <v>0</v>
      </c>
      <c r="CM211" s="625"/>
      <c r="CN211" s="625">
        <f>ROUND(SUM(G211:CM211),0)</f>
        <v>2465</v>
      </c>
      <c r="CO211" s="251"/>
      <c r="CP211" s="251">
        <f t="shared" si="778"/>
        <v>1</v>
      </c>
      <c r="CQ211" s="624">
        <f t="shared" si="837"/>
        <v>0</v>
      </c>
      <c r="CR211" s="624">
        <f t="shared" si="812"/>
        <v>653</v>
      </c>
      <c r="CS211" s="645">
        <f>ROUNDDOWN(SUM(S211:AD211),0)</f>
        <v>1140</v>
      </c>
      <c r="CT211" s="645">
        <f>ROUNDDOWN(SUM(AE211:AP211),0)</f>
        <v>625</v>
      </c>
      <c r="CU211" s="625">
        <f t="shared" si="788"/>
        <v>43</v>
      </c>
      <c r="CV211" s="624">
        <f t="shared" si="789"/>
        <v>3</v>
      </c>
      <c r="CW211" s="624">
        <f t="shared" si="790"/>
        <v>0</v>
      </c>
      <c r="CX211" s="624">
        <f t="shared" si="791"/>
        <v>0</v>
      </c>
      <c r="CY211" s="27"/>
      <c r="CZ211" s="625">
        <f t="shared" si="813"/>
        <v>77</v>
      </c>
      <c r="DA211" s="625">
        <f t="shared" si="792"/>
        <v>1084</v>
      </c>
      <c r="DB211" s="625">
        <f t="shared" si="793"/>
        <v>950</v>
      </c>
      <c r="DC211" s="625">
        <f t="shared" si="794"/>
        <v>351</v>
      </c>
      <c r="DD211" s="625">
        <f t="shared" si="795"/>
        <v>3</v>
      </c>
      <c r="DE211" s="625">
        <f t="shared" si="796"/>
        <v>0</v>
      </c>
      <c r="DF211" s="625">
        <f t="shared" si="797"/>
        <v>0</v>
      </c>
      <c r="DG211" s="625">
        <f t="shared" si="798"/>
        <v>0</v>
      </c>
      <c r="DH211" s="267">
        <f t="shared" si="799"/>
        <v>-1</v>
      </c>
    </row>
    <row r="212" spans="1:113" outlineLevel="1">
      <c r="A212" s="628" t="s">
        <v>140</v>
      </c>
      <c r="B212" s="523">
        <f>'4d 1617 58C PC'!P57</f>
        <v>4.0000000000000002E-4</v>
      </c>
      <c r="C212" s="12">
        <f>'4e 1718 CS PC'!AP55</f>
        <v>4.0000000000000002E-4</v>
      </c>
      <c r="D212" s="12">
        <f>'4e 1718 CS PC'!AR55</f>
        <v>5.0000000000000001E-4</v>
      </c>
      <c r="E212" s="12">
        <f>'4f 1819 CS PC'!$AT55</f>
        <v>4.0000000000000002E-4</v>
      </c>
      <c r="F212" s="12">
        <f>'4f 1819 CS PC'!AQ55</f>
        <v>5.0000000000000001E-4</v>
      </c>
      <c r="G212" s="625">
        <f t="shared" si="783"/>
        <v>0</v>
      </c>
      <c r="H212" s="625">
        <f t="shared" si="783"/>
        <v>0</v>
      </c>
      <c r="I212" s="625">
        <f t="shared" si="783"/>
        <v>0</v>
      </c>
      <c r="J212" s="625">
        <f t="shared" si="784"/>
        <v>0</v>
      </c>
      <c r="K212" s="625">
        <f t="shared" si="785"/>
        <v>15</v>
      </c>
      <c r="L212" s="625">
        <f t="shared" si="843"/>
        <v>0</v>
      </c>
      <c r="M212" s="625">
        <f t="shared" si="843"/>
        <v>15.494800000000001</v>
      </c>
      <c r="N212" s="625">
        <f t="shared" si="843"/>
        <v>15.74</v>
      </c>
      <c r="O212" s="625">
        <f t="shared" si="843"/>
        <v>46.4876</v>
      </c>
      <c r="P212" s="625">
        <f t="shared" si="843"/>
        <v>8.7371999999999996</v>
      </c>
      <c r="Q212" s="625">
        <f t="shared" si="843"/>
        <v>15.494800000000001</v>
      </c>
      <c r="R212" s="625">
        <f t="shared" si="843"/>
        <v>13.296800000000001</v>
      </c>
      <c r="S212" s="625">
        <f t="shared" si="844"/>
        <v>15.850800000000001</v>
      </c>
      <c r="T212" s="625">
        <f t="shared" si="844"/>
        <v>18.6584</v>
      </c>
      <c r="U212" s="625">
        <f t="shared" si="844"/>
        <v>11.745600000000001</v>
      </c>
      <c r="V212" s="625">
        <f t="shared" si="844"/>
        <v>12.201600000000001</v>
      </c>
      <c r="W212" s="625">
        <f t="shared" si="844"/>
        <v>28.712800000000001</v>
      </c>
      <c r="X212" s="625">
        <f t="shared" si="844"/>
        <v>9.5175999999999998</v>
      </c>
      <c r="Y212" s="625">
        <f t="shared" si="844"/>
        <v>21.128800000000002</v>
      </c>
      <c r="Z212" s="625">
        <f t="shared" si="820"/>
        <v>29.276</v>
      </c>
      <c r="AA212" s="625">
        <f t="shared" si="845"/>
        <v>23.979200000000002</v>
      </c>
      <c r="AB212" s="625">
        <f t="shared" si="845"/>
        <v>27.950000000000003</v>
      </c>
      <c r="AC212" s="625">
        <f t="shared" si="845"/>
        <v>14.9764</v>
      </c>
      <c r="AD212" s="625">
        <f t="shared" si="845"/>
        <v>3.2632000000000003</v>
      </c>
      <c r="AE212" s="625">
        <f t="shared" si="845"/>
        <v>18.6172</v>
      </c>
      <c r="AF212" s="625">
        <f t="shared" si="845"/>
        <v>20.082800000000002</v>
      </c>
      <c r="AG212" s="625">
        <f t="shared" si="845"/>
        <v>12.246400000000001</v>
      </c>
      <c r="AH212" s="625">
        <f t="shared" si="845"/>
        <v>6.7636000000000003</v>
      </c>
      <c r="AI212" s="625">
        <f t="shared" si="845"/>
        <v>1.5824</v>
      </c>
      <c r="AJ212" s="625">
        <f t="shared" si="845"/>
        <v>1.1260000000000001</v>
      </c>
      <c r="AK212" s="625">
        <f t="shared" si="846"/>
        <v>7.5404</v>
      </c>
      <c r="AL212" s="625">
        <f t="shared" si="846"/>
        <v>1.1260000000000001</v>
      </c>
      <c r="AM212" s="625">
        <f t="shared" si="846"/>
        <v>7.9076000000000004</v>
      </c>
      <c r="AN212" s="625">
        <f t="shared" si="846"/>
        <v>1.1260000000000001</v>
      </c>
      <c r="AO212" s="625">
        <f t="shared" si="846"/>
        <v>39.948799999999999</v>
      </c>
      <c r="AP212" s="625">
        <f t="shared" si="846"/>
        <v>1.1260000000000001</v>
      </c>
      <c r="AQ212" s="625">
        <f t="shared" si="846"/>
        <v>2.0047999999999999</v>
      </c>
      <c r="AR212" s="625">
        <f t="shared" si="846"/>
        <v>1.1260000000000001</v>
      </c>
      <c r="AS212" s="625">
        <f t="shared" si="846"/>
        <v>1.4012</v>
      </c>
      <c r="AT212" s="625">
        <f t="shared" si="846"/>
        <v>1.1260000000000001</v>
      </c>
      <c r="AU212" s="625">
        <f t="shared" si="846"/>
        <v>1.1260000000000001</v>
      </c>
      <c r="AV212" s="625">
        <f t="shared" si="846"/>
        <v>1.34</v>
      </c>
      <c r="AW212" s="625">
        <f t="shared" si="846"/>
        <v>0</v>
      </c>
      <c r="AX212" s="625">
        <f t="shared" si="846"/>
        <v>0</v>
      </c>
      <c r="AY212" s="625">
        <f t="shared" si="846"/>
        <v>0</v>
      </c>
      <c r="AZ212" s="625">
        <f t="shared" si="821"/>
        <v>0</v>
      </c>
      <c r="BA212" s="625">
        <f t="shared" si="847"/>
        <v>0</v>
      </c>
      <c r="BB212" s="625">
        <f t="shared" si="847"/>
        <v>0</v>
      </c>
      <c r="BC212" s="625">
        <f t="shared" si="847"/>
        <v>0.50960000000000005</v>
      </c>
      <c r="BD212" s="625">
        <f t="shared" si="847"/>
        <v>0</v>
      </c>
      <c r="BE212" s="625">
        <f t="shared" si="847"/>
        <v>0</v>
      </c>
      <c r="BF212" s="625">
        <f t="shared" si="847"/>
        <v>0</v>
      </c>
      <c r="BG212" s="625">
        <f t="shared" si="847"/>
        <v>0</v>
      </c>
      <c r="BH212" s="625">
        <f t="shared" si="847"/>
        <v>0</v>
      </c>
      <c r="BI212" s="625">
        <f t="shared" si="847"/>
        <v>0</v>
      </c>
      <c r="BJ212" s="625">
        <f t="shared" si="847"/>
        <v>0</v>
      </c>
      <c r="BK212" s="625">
        <f t="shared" si="848"/>
        <v>0</v>
      </c>
      <c r="BL212" s="625">
        <f t="shared" si="848"/>
        <v>0</v>
      </c>
      <c r="BM212" s="625">
        <f t="shared" si="848"/>
        <v>0</v>
      </c>
      <c r="BN212" s="625">
        <f t="shared" si="848"/>
        <v>0</v>
      </c>
      <c r="BO212" s="625">
        <f t="shared" si="848"/>
        <v>0</v>
      </c>
      <c r="BP212" s="625">
        <f t="shared" si="848"/>
        <v>0</v>
      </c>
      <c r="BQ212" s="625">
        <f t="shared" si="848"/>
        <v>0</v>
      </c>
      <c r="BR212" s="625">
        <f t="shared" si="848"/>
        <v>0</v>
      </c>
      <c r="BS212" s="625">
        <f t="shared" si="848"/>
        <v>0</v>
      </c>
      <c r="BT212" s="625">
        <f t="shared" si="848"/>
        <v>0</v>
      </c>
      <c r="BU212" s="625">
        <f t="shared" si="848"/>
        <v>0</v>
      </c>
      <c r="BV212" s="625">
        <f t="shared" si="848"/>
        <v>0</v>
      </c>
      <c r="BW212" s="625">
        <f t="shared" si="848"/>
        <v>0</v>
      </c>
      <c r="BX212" s="625">
        <f t="shared" si="822"/>
        <v>0</v>
      </c>
      <c r="BY212" s="625">
        <f t="shared" si="823"/>
        <v>0</v>
      </c>
      <c r="BZ212" s="625">
        <f t="shared" si="824"/>
        <v>0</v>
      </c>
      <c r="CA212" s="625">
        <f t="shared" si="825"/>
        <v>0</v>
      </c>
      <c r="CB212" s="625">
        <f t="shared" si="826"/>
        <v>0</v>
      </c>
      <c r="CC212" s="625">
        <f t="shared" si="827"/>
        <v>0</v>
      </c>
      <c r="CD212" s="625">
        <f t="shared" si="828"/>
        <v>0</v>
      </c>
      <c r="CE212" s="625">
        <f t="shared" si="829"/>
        <v>0</v>
      </c>
      <c r="CF212" s="625">
        <f t="shared" si="830"/>
        <v>0</v>
      </c>
      <c r="CG212" s="625">
        <f t="shared" si="831"/>
        <v>0</v>
      </c>
      <c r="CH212" s="625">
        <f t="shared" si="832"/>
        <v>0</v>
      </c>
      <c r="CI212" s="625">
        <f t="shared" si="833"/>
        <v>0</v>
      </c>
      <c r="CJ212" s="625">
        <f t="shared" si="834"/>
        <v>0</v>
      </c>
      <c r="CK212" s="625">
        <f t="shared" si="835"/>
        <v>0</v>
      </c>
      <c r="CL212" s="625">
        <f t="shared" si="836"/>
        <v>0</v>
      </c>
      <c r="CM212" s="625"/>
      <c r="CN212" s="625">
        <f>ROUND(SUM(G212:CM212),0)</f>
        <v>475</v>
      </c>
      <c r="CO212" s="251"/>
      <c r="CP212" s="251">
        <f t="shared" si="778"/>
        <v>0</v>
      </c>
      <c r="CQ212" s="624">
        <f t="shared" si="837"/>
        <v>0</v>
      </c>
      <c r="CR212" s="624">
        <f t="shared" si="812"/>
        <v>130</v>
      </c>
      <c r="CS212" s="624">
        <f t="shared" si="786"/>
        <v>217</v>
      </c>
      <c r="CT212" s="624">
        <f t="shared" si="787"/>
        <v>119</v>
      </c>
      <c r="CU212" s="625">
        <f t="shared" si="788"/>
        <v>8</v>
      </c>
      <c r="CV212" s="624">
        <f t="shared" si="789"/>
        <v>1</v>
      </c>
      <c r="CW212" s="624">
        <f t="shared" si="790"/>
        <v>0</v>
      </c>
      <c r="CX212" s="624">
        <f t="shared" si="791"/>
        <v>0</v>
      </c>
      <c r="CY212" s="27"/>
      <c r="CZ212" s="625">
        <f t="shared" si="813"/>
        <v>15</v>
      </c>
      <c r="DA212" s="625">
        <f t="shared" si="792"/>
        <v>212</v>
      </c>
      <c r="DB212" s="625">
        <f t="shared" si="793"/>
        <v>181</v>
      </c>
      <c r="DC212" s="625">
        <f t="shared" si="794"/>
        <v>67</v>
      </c>
      <c r="DD212" s="625">
        <f t="shared" si="795"/>
        <v>1</v>
      </c>
      <c r="DE212" s="625">
        <f t="shared" si="796"/>
        <v>0</v>
      </c>
      <c r="DF212" s="625">
        <f t="shared" si="797"/>
        <v>0</v>
      </c>
      <c r="DG212" s="625">
        <f t="shared" si="798"/>
        <v>0</v>
      </c>
      <c r="DH212" s="267">
        <f t="shared" si="799"/>
        <v>-1</v>
      </c>
    </row>
    <row r="213" spans="1:113" outlineLevel="1">
      <c r="A213" s="628" t="s">
        <v>176</v>
      </c>
      <c r="B213" s="523">
        <f>'4d 1617 58C PC'!P58</f>
        <v>2.1700000000000001E-2</v>
      </c>
      <c r="C213" s="12">
        <f>'4e 1718 CS PC'!AP56</f>
        <v>2.1899999999999999E-2</v>
      </c>
      <c r="D213" s="12">
        <f>'4e 1718 CS PC'!AR56</f>
        <v>3.0800000000000001E-2</v>
      </c>
      <c r="E213" s="12">
        <f>'4f 1819 CS PC'!$AT56</f>
        <v>2.1899999999999999E-2</v>
      </c>
      <c r="F213" s="12">
        <f>'4f 1819 CS PC'!AQ56</f>
        <v>3.1199999999999999E-2</v>
      </c>
      <c r="G213" s="625">
        <f t="shared" si="783"/>
        <v>0</v>
      </c>
      <c r="H213" s="625">
        <f t="shared" si="783"/>
        <v>0</v>
      </c>
      <c r="I213" s="625">
        <f t="shared" si="783"/>
        <v>0</v>
      </c>
      <c r="J213" s="625">
        <f t="shared" si="784"/>
        <v>0</v>
      </c>
      <c r="K213" s="625">
        <f t="shared" si="785"/>
        <v>848</v>
      </c>
      <c r="L213" s="625">
        <f t="shared" si="843"/>
        <v>0</v>
      </c>
      <c r="M213" s="625">
        <f t="shared" si="843"/>
        <v>848.34029999999996</v>
      </c>
      <c r="N213" s="625">
        <f t="shared" si="843"/>
        <v>861.76499999999999</v>
      </c>
      <c r="O213" s="625">
        <f t="shared" si="843"/>
        <v>2545.1961000000001</v>
      </c>
      <c r="P213" s="625">
        <f t="shared" si="843"/>
        <v>478.36169999999998</v>
      </c>
      <c r="Q213" s="625">
        <f t="shared" si="843"/>
        <v>848.34029999999996</v>
      </c>
      <c r="R213" s="625">
        <f t="shared" si="843"/>
        <v>727.99979999999994</v>
      </c>
      <c r="S213" s="625">
        <f t="shared" si="844"/>
        <v>867.83129999999994</v>
      </c>
      <c r="T213" s="625">
        <f t="shared" si="844"/>
        <v>1021.5473999999999</v>
      </c>
      <c r="U213" s="625">
        <f t="shared" si="844"/>
        <v>643.07159999999999</v>
      </c>
      <c r="V213" s="625">
        <f t="shared" si="844"/>
        <v>668.0376</v>
      </c>
      <c r="W213" s="625">
        <f t="shared" si="844"/>
        <v>1572.0257999999999</v>
      </c>
      <c r="X213" s="625">
        <f t="shared" si="844"/>
        <v>521.08859999999993</v>
      </c>
      <c r="Y213" s="625">
        <f t="shared" si="844"/>
        <v>1156.8018</v>
      </c>
      <c r="Z213" s="625">
        <f t="shared" si="820"/>
        <v>1602.8609999999999</v>
      </c>
      <c r="AA213" s="625">
        <f t="shared" si="845"/>
        <v>1312.8612000000001</v>
      </c>
      <c r="AB213" s="625">
        <f t="shared" si="845"/>
        <v>1530.2625</v>
      </c>
      <c r="AC213" s="625">
        <f t="shared" si="845"/>
        <v>819.9579</v>
      </c>
      <c r="AD213" s="625">
        <f t="shared" si="845"/>
        <v>178.6602</v>
      </c>
      <c r="AE213" s="625">
        <f t="shared" si="845"/>
        <v>1019.2917</v>
      </c>
      <c r="AF213" s="625">
        <f t="shared" si="845"/>
        <v>1099.5333000000001</v>
      </c>
      <c r="AG213" s="625">
        <f t="shared" si="845"/>
        <v>670.49040000000002</v>
      </c>
      <c r="AH213" s="625">
        <f t="shared" si="845"/>
        <v>370.30709999999999</v>
      </c>
      <c r="AI213" s="625">
        <f t="shared" si="845"/>
        <v>86.636399999999995</v>
      </c>
      <c r="AJ213" s="625">
        <f t="shared" si="845"/>
        <v>61.648499999999999</v>
      </c>
      <c r="AK213" s="625">
        <f t="shared" si="846"/>
        <v>412.83690000000001</v>
      </c>
      <c r="AL213" s="625">
        <f t="shared" si="846"/>
        <v>61.648499999999999</v>
      </c>
      <c r="AM213" s="625">
        <f t="shared" si="846"/>
        <v>432.94110000000001</v>
      </c>
      <c r="AN213" s="625">
        <f t="shared" si="846"/>
        <v>61.648499999999999</v>
      </c>
      <c r="AO213" s="625">
        <f t="shared" si="846"/>
        <v>2187.1967999999997</v>
      </c>
      <c r="AP213" s="625">
        <f t="shared" si="846"/>
        <v>61.648499999999999</v>
      </c>
      <c r="AQ213" s="625">
        <f t="shared" si="846"/>
        <v>109.7628</v>
      </c>
      <c r="AR213" s="625">
        <f t="shared" si="846"/>
        <v>61.648499999999999</v>
      </c>
      <c r="AS213" s="625">
        <f t="shared" si="846"/>
        <v>76.715699999999998</v>
      </c>
      <c r="AT213" s="625">
        <f t="shared" si="846"/>
        <v>61.648499999999999</v>
      </c>
      <c r="AU213" s="625">
        <f t="shared" si="846"/>
        <v>61.648499999999999</v>
      </c>
      <c r="AV213" s="625">
        <f t="shared" si="846"/>
        <v>73.364999999999995</v>
      </c>
      <c r="AW213" s="625">
        <f t="shared" si="846"/>
        <v>0</v>
      </c>
      <c r="AX213" s="625">
        <f t="shared" si="846"/>
        <v>0</v>
      </c>
      <c r="AY213" s="625">
        <f t="shared" si="846"/>
        <v>0</v>
      </c>
      <c r="AZ213" s="625">
        <f t="shared" si="821"/>
        <v>0</v>
      </c>
      <c r="BA213" s="625">
        <f t="shared" si="847"/>
        <v>0</v>
      </c>
      <c r="BB213" s="625">
        <f t="shared" si="847"/>
        <v>0</v>
      </c>
      <c r="BC213" s="625">
        <f t="shared" si="847"/>
        <v>27.900600000000001</v>
      </c>
      <c r="BD213" s="625">
        <f t="shared" si="847"/>
        <v>0</v>
      </c>
      <c r="BE213" s="625">
        <f t="shared" si="847"/>
        <v>0</v>
      </c>
      <c r="BF213" s="625">
        <f t="shared" si="847"/>
        <v>0</v>
      </c>
      <c r="BG213" s="625">
        <f t="shared" si="847"/>
        <v>0</v>
      </c>
      <c r="BH213" s="625">
        <f t="shared" si="847"/>
        <v>0</v>
      </c>
      <c r="BI213" s="625">
        <f t="shared" si="847"/>
        <v>0</v>
      </c>
      <c r="BJ213" s="625">
        <f t="shared" si="847"/>
        <v>0</v>
      </c>
      <c r="BK213" s="625">
        <f t="shared" si="848"/>
        <v>0</v>
      </c>
      <c r="BL213" s="625">
        <f t="shared" si="848"/>
        <v>0</v>
      </c>
      <c r="BM213" s="625">
        <f t="shared" si="848"/>
        <v>0</v>
      </c>
      <c r="BN213" s="625">
        <f t="shared" si="848"/>
        <v>0</v>
      </c>
      <c r="BO213" s="625">
        <f t="shared" si="848"/>
        <v>0</v>
      </c>
      <c r="BP213" s="625">
        <f t="shared" si="848"/>
        <v>0</v>
      </c>
      <c r="BQ213" s="625">
        <f t="shared" si="848"/>
        <v>0</v>
      </c>
      <c r="BR213" s="625">
        <f t="shared" si="848"/>
        <v>0</v>
      </c>
      <c r="BS213" s="625">
        <f t="shared" si="848"/>
        <v>0</v>
      </c>
      <c r="BT213" s="625">
        <f t="shared" si="848"/>
        <v>0</v>
      </c>
      <c r="BU213" s="625">
        <f t="shared" si="848"/>
        <v>0</v>
      </c>
      <c r="BV213" s="625">
        <f t="shared" si="848"/>
        <v>0</v>
      </c>
      <c r="BW213" s="625">
        <f t="shared" si="848"/>
        <v>0</v>
      </c>
      <c r="BX213" s="625">
        <f t="shared" si="822"/>
        <v>0</v>
      </c>
      <c r="BY213" s="625">
        <f t="shared" si="823"/>
        <v>0</v>
      </c>
      <c r="BZ213" s="625">
        <f t="shared" si="824"/>
        <v>0</v>
      </c>
      <c r="CA213" s="625">
        <f t="shared" si="825"/>
        <v>0</v>
      </c>
      <c r="CB213" s="625">
        <f t="shared" si="826"/>
        <v>0</v>
      </c>
      <c r="CC213" s="625">
        <f t="shared" si="827"/>
        <v>0</v>
      </c>
      <c r="CD213" s="625">
        <f t="shared" si="828"/>
        <v>0</v>
      </c>
      <c r="CE213" s="625">
        <f t="shared" si="829"/>
        <v>0</v>
      </c>
      <c r="CF213" s="625">
        <f t="shared" si="830"/>
        <v>0</v>
      </c>
      <c r="CG213" s="625">
        <f t="shared" si="831"/>
        <v>0</v>
      </c>
      <c r="CH213" s="625">
        <f t="shared" si="832"/>
        <v>0</v>
      </c>
      <c r="CI213" s="625">
        <f t="shared" si="833"/>
        <v>0</v>
      </c>
      <c r="CJ213" s="625">
        <f t="shared" si="834"/>
        <v>0</v>
      </c>
      <c r="CK213" s="625">
        <f t="shared" si="835"/>
        <v>0</v>
      </c>
      <c r="CL213" s="625">
        <f t="shared" si="836"/>
        <v>0</v>
      </c>
      <c r="CM213" s="625"/>
      <c r="CN213" s="625">
        <f>ROUND(SUM(G213:CM213),0)</f>
        <v>26052</v>
      </c>
      <c r="CO213" s="251"/>
      <c r="CP213" s="251">
        <f t="shared" si="778"/>
        <v>0</v>
      </c>
      <c r="CQ213" s="624">
        <f t="shared" si="837"/>
        <v>0</v>
      </c>
      <c r="CR213" s="624">
        <f t="shared" si="812"/>
        <v>7158</v>
      </c>
      <c r="CS213" s="624">
        <f t="shared" si="786"/>
        <v>11895</v>
      </c>
      <c r="CT213" s="624">
        <f t="shared" si="787"/>
        <v>6526</v>
      </c>
      <c r="CU213" s="625">
        <f t="shared" si="788"/>
        <v>445</v>
      </c>
      <c r="CV213" s="624">
        <f t="shared" si="789"/>
        <v>28</v>
      </c>
      <c r="CW213" s="624">
        <f t="shared" si="790"/>
        <v>0</v>
      </c>
      <c r="CX213" s="624">
        <f t="shared" si="791"/>
        <v>0</v>
      </c>
      <c r="CY213" s="27"/>
      <c r="CZ213" s="625">
        <f t="shared" si="813"/>
        <v>848</v>
      </c>
      <c r="DA213" s="625">
        <f t="shared" si="792"/>
        <v>11604</v>
      </c>
      <c r="DB213" s="625">
        <f t="shared" si="793"/>
        <v>9909</v>
      </c>
      <c r="DC213" s="625">
        <f t="shared" si="794"/>
        <v>3663</v>
      </c>
      <c r="DD213" s="625">
        <f t="shared" si="795"/>
        <v>28</v>
      </c>
      <c r="DE213" s="625">
        <f t="shared" si="796"/>
        <v>0</v>
      </c>
      <c r="DF213" s="625">
        <f t="shared" si="797"/>
        <v>0</v>
      </c>
      <c r="DG213" s="625">
        <f t="shared" si="798"/>
        <v>0</v>
      </c>
      <c r="DH213" s="267">
        <f t="shared" si="799"/>
        <v>0</v>
      </c>
      <c r="DI213" s="3"/>
    </row>
    <row r="214" spans="1:113" outlineLevel="1">
      <c r="A214" s="628" t="s">
        <v>141</v>
      </c>
      <c r="B214" s="523">
        <f>'4d 1617 58C PC'!P59</f>
        <v>1.1000000000000001E-3</v>
      </c>
      <c r="C214" s="12">
        <f>'4e 1718 CS PC'!AP57</f>
        <v>1E-3</v>
      </c>
      <c r="D214" s="12">
        <f>'4e 1718 CS PC'!AR57</f>
        <v>1.5E-3</v>
      </c>
      <c r="E214" s="12">
        <f>'4f 1819 CS PC'!$AT57</f>
        <v>1.1000000000000001E-3</v>
      </c>
      <c r="F214" s="12">
        <f>'4f 1819 CS PC'!AQ57</f>
        <v>1.5E-3</v>
      </c>
      <c r="G214" s="625">
        <f t="shared" si="783"/>
        <v>0</v>
      </c>
      <c r="H214" s="625">
        <f t="shared" si="783"/>
        <v>0</v>
      </c>
      <c r="I214" s="625">
        <f t="shared" si="783"/>
        <v>0</v>
      </c>
      <c r="J214" s="625">
        <f t="shared" si="784"/>
        <v>0</v>
      </c>
      <c r="K214" s="625">
        <f t="shared" si="785"/>
        <v>39</v>
      </c>
      <c r="L214" s="625">
        <f t="shared" si="843"/>
        <v>0</v>
      </c>
      <c r="M214" s="625">
        <f t="shared" si="843"/>
        <v>38.737000000000002</v>
      </c>
      <c r="N214" s="625">
        <f t="shared" si="843"/>
        <v>39.35</v>
      </c>
      <c r="O214" s="625">
        <f t="shared" si="843"/>
        <v>116.21900000000001</v>
      </c>
      <c r="P214" s="625">
        <f t="shared" si="843"/>
        <v>21.843</v>
      </c>
      <c r="Q214" s="625">
        <f t="shared" si="843"/>
        <v>38.737000000000002</v>
      </c>
      <c r="R214" s="625">
        <f t="shared" si="843"/>
        <v>33.241999999999997</v>
      </c>
      <c r="S214" s="625">
        <f t="shared" si="844"/>
        <v>43.589700000000001</v>
      </c>
      <c r="T214" s="625">
        <f t="shared" si="844"/>
        <v>51.310600000000001</v>
      </c>
      <c r="U214" s="625">
        <f t="shared" si="844"/>
        <v>32.300400000000003</v>
      </c>
      <c r="V214" s="625">
        <f t="shared" si="844"/>
        <v>33.554400000000001</v>
      </c>
      <c r="W214" s="625">
        <f t="shared" si="844"/>
        <v>78.9602</v>
      </c>
      <c r="X214" s="625">
        <f t="shared" si="844"/>
        <v>26.173400000000001</v>
      </c>
      <c r="Y214" s="625">
        <f t="shared" si="844"/>
        <v>58.104200000000006</v>
      </c>
      <c r="Z214" s="625">
        <f t="shared" si="820"/>
        <v>80.509</v>
      </c>
      <c r="AA214" s="625">
        <f t="shared" si="845"/>
        <v>65.942800000000005</v>
      </c>
      <c r="AB214" s="625">
        <f t="shared" si="845"/>
        <v>76.862500000000011</v>
      </c>
      <c r="AC214" s="625">
        <f t="shared" si="845"/>
        <v>41.185100000000006</v>
      </c>
      <c r="AD214" s="625">
        <f t="shared" si="845"/>
        <v>8.9738000000000007</v>
      </c>
      <c r="AE214" s="625">
        <f t="shared" si="845"/>
        <v>51.197300000000006</v>
      </c>
      <c r="AF214" s="625">
        <f t="shared" si="845"/>
        <v>55.227700000000006</v>
      </c>
      <c r="AG214" s="625">
        <f t="shared" si="845"/>
        <v>33.677600000000005</v>
      </c>
      <c r="AH214" s="625">
        <f t="shared" si="845"/>
        <v>18.599900000000002</v>
      </c>
      <c r="AI214" s="625">
        <f t="shared" si="845"/>
        <v>4.3516000000000004</v>
      </c>
      <c r="AJ214" s="625">
        <f t="shared" si="845"/>
        <v>3.0965000000000003</v>
      </c>
      <c r="AK214" s="625">
        <f t="shared" si="846"/>
        <v>20.7361</v>
      </c>
      <c r="AL214" s="625">
        <f t="shared" si="846"/>
        <v>3.0965000000000003</v>
      </c>
      <c r="AM214" s="625">
        <f t="shared" si="846"/>
        <v>21.745900000000002</v>
      </c>
      <c r="AN214" s="625">
        <f t="shared" si="846"/>
        <v>3.0965000000000003</v>
      </c>
      <c r="AO214" s="625">
        <f t="shared" si="846"/>
        <v>109.8592</v>
      </c>
      <c r="AP214" s="625">
        <f t="shared" si="846"/>
        <v>3.0965000000000003</v>
      </c>
      <c r="AQ214" s="625">
        <f t="shared" si="846"/>
        <v>5.5132000000000003</v>
      </c>
      <c r="AR214" s="625">
        <f t="shared" si="846"/>
        <v>3.0965000000000003</v>
      </c>
      <c r="AS214" s="625">
        <f t="shared" si="846"/>
        <v>3.8533000000000004</v>
      </c>
      <c r="AT214" s="625">
        <f t="shared" si="846"/>
        <v>3.0965000000000003</v>
      </c>
      <c r="AU214" s="625">
        <f t="shared" si="846"/>
        <v>3.0965000000000003</v>
      </c>
      <c r="AV214" s="625">
        <f t="shared" si="846"/>
        <v>3.6850000000000001</v>
      </c>
      <c r="AW214" s="625">
        <f t="shared" si="846"/>
        <v>0</v>
      </c>
      <c r="AX214" s="625">
        <f t="shared" si="846"/>
        <v>0</v>
      </c>
      <c r="AY214" s="625">
        <f t="shared" si="846"/>
        <v>0</v>
      </c>
      <c r="AZ214" s="625">
        <f t="shared" si="821"/>
        <v>0</v>
      </c>
      <c r="BA214" s="625">
        <f t="shared" si="847"/>
        <v>0</v>
      </c>
      <c r="BB214" s="625">
        <f t="shared" si="847"/>
        <v>0</v>
      </c>
      <c r="BC214" s="625">
        <f t="shared" si="847"/>
        <v>1.4014</v>
      </c>
      <c r="BD214" s="625">
        <f t="shared" si="847"/>
        <v>0</v>
      </c>
      <c r="BE214" s="625">
        <f t="shared" si="847"/>
        <v>0</v>
      </c>
      <c r="BF214" s="625">
        <f t="shared" si="847"/>
        <v>0</v>
      </c>
      <c r="BG214" s="625">
        <f t="shared" si="847"/>
        <v>0</v>
      </c>
      <c r="BH214" s="625">
        <f t="shared" si="847"/>
        <v>0</v>
      </c>
      <c r="BI214" s="625">
        <f t="shared" si="847"/>
        <v>0</v>
      </c>
      <c r="BJ214" s="625">
        <f t="shared" si="847"/>
        <v>0</v>
      </c>
      <c r="BK214" s="625">
        <f t="shared" si="848"/>
        <v>0</v>
      </c>
      <c r="BL214" s="625">
        <f t="shared" si="848"/>
        <v>0</v>
      </c>
      <c r="BM214" s="625">
        <f t="shared" si="848"/>
        <v>0</v>
      </c>
      <c r="BN214" s="625">
        <f t="shared" si="848"/>
        <v>0</v>
      </c>
      <c r="BO214" s="625">
        <f t="shared" si="848"/>
        <v>0</v>
      </c>
      <c r="BP214" s="625">
        <f t="shared" si="848"/>
        <v>0</v>
      </c>
      <c r="BQ214" s="625">
        <f t="shared" si="848"/>
        <v>0</v>
      </c>
      <c r="BR214" s="625">
        <f t="shared" si="848"/>
        <v>0</v>
      </c>
      <c r="BS214" s="625">
        <f t="shared" si="848"/>
        <v>0</v>
      </c>
      <c r="BT214" s="625">
        <f t="shared" si="848"/>
        <v>0</v>
      </c>
      <c r="BU214" s="625">
        <f t="shared" si="848"/>
        <v>0</v>
      </c>
      <c r="BV214" s="625">
        <f t="shared" si="848"/>
        <v>0</v>
      </c>
      <c r="BW214" s="625">
        <f t="shared" si="848"/>
        <v>0</v>
      </c>
      <c r="BX214" s="625">
        <f t="shared" si="822"/>
        <v>0</v>
      </c>
      <c r="BY214" s="625">
        <f t="shared" si="823"/>
        <v>0</v>
      </c>
      <c r="BZ214" s="625">
        <f t="shared" si="824"/>
        <v>0</v>
      </c>
      <c r="CA214" s="625">
        <f t="shared" si="825"/>
        <v>0</v>
      </c>
      <c r="CB214" s="625">
        <f t="shared" si="826"/>
        <v>0</v>
      </c>
      <c r="CC214" s="625">
        <f t="shared" si="827"/>
        <v>0</v>
      </c>
      <c r="CD214" s="625">
        <f t="shared" si="828"/>
        <v>0</v>
      </c>
      <c r="CE214" s="625">
        <f t="shared" si="829"/>
        <v>0</v>
      </c>
      <c r="CF214" s="625">
        <f t="shared" si="830"/>
        <v>0</v>
      </c>
      <c r="CG214" s="625">
        <f t="shared" si="831"/>
        <v>0</v>
      </c>
      <c r="CH214" s="625">
        <f t="shared" si="832"/>
        <v>0</v>
      </c>
      <c r="CI214" s="625">
        <f t="shared" si="833"/>
        <v>0</v>
      </c>
      <c r="CJ214" s="625">
        <f t="shared" si="834"/>
        <v>0</v>
      </c>
      <c r="CK214" s="625">
        <f t="shared" si="835"/>
        <v>0</v>
      </c>
      <c r="CL214" s="625">
        <f t="shared" si="836"/>
        <v>0</v>
      </c>
      <c r="CM214" s="625"/>
      <c r="CN214" s="653">
        <f>ROUNDDOWN(SUM(G214:CM214),0)</f>
        <v>1276</v>
      </c>
      <c r="CO214" s="251"/>
      <c r="CP214" s="251">
        <f t="shared" si="778"/>
        <v>1</v>
      </c>
      <c r="CQ214" s="624">
        <f t="shared" si="837"/>
        <v>0</v>
      </c>
      <c r="CR214" s="624">
        <f t="shared" si="812"/>
        <v>327</v>
      </c>
      <c r="CS214" s="624">
        <f t="shared" si="786"/>
        <v>597</v>
      </c>
      <c r="CT214" s="624">
        <f t="shared" si="787"/>
        <v>328</v>
      </c>
      <c r="CU214" s="625">
        <f t="shared" si="788"/>
        <v>22</v>
      </c>
      <c r="CV214" s="624">
        <f t="shared" si="789"/>
        <v>1</v>
      </c>
      <c r="CW214" s="624">
        <f t="shared" si="790"/>
        <v>0</v>
      </c>
      <c r="CX214" s="624">
        <f t="shared" si="791"/>
        <v>0</v>
      </c>
      <c r="CY214" s="27"/>
      <c r="CZ214" s="625">
        <f t="shared" si="813"/>
        <v>39</v>
      </c>
      <c r="DA214" s="625">
        <f t="shared" si="792"/>
        <v>554</v>
      </c>
      <c r="DB214" s="653">
        <f>ROUNDDOWN(SUM(Y214:AJ214),0)</f>
        <v>497</v>
      </c>
      <c r="DC214" s="625">
        <f t="shared" si="794"/>
        <v>184</v>
      </c>
      <c r="DD214" s="625">
        <f t="shared" si="795"/>
        <v>1</v>
      </c>
      <c r="DE214" s="625">
        <f t="shared" si="796"/>
        <v>0</v>
      </c>
      <c r="DF214" s="625">
        <f t="shared" si="797"/>
        <v>0</v>
      </c>
      <c r="DG214" s="625">
        <f t="shared" si="798"/>
        <v>0</v>
      </c>
      <c r="DH214" s="267">
        <f t="shared" si="799"/>
        <v>0</v>
      </c>
      <c r="DI214" s="3"/>
    </row>
    <row r="215" spans="1:113" outlineLevel="1">
      <c r="A215" s="628" t="s">
        <v>177</v>
      </c>
      <c r="B215" s="523">
        <f>'4d 1617 58C PC'!P60</f>
        <v>1.83E-2</v>
      </c>
      <c r="C215" s="12">
        <f>'4e 1718 CS PC'!AP58</f>
        <v>1.78E-2</v>
      </c>
      <c r="D215" s="12">
        <f>'4e 1718 CS PC'!AR58</f>
        <v>2.5100000000000001E-2</v>
      </c>
      <c r="E215" s="12">
        <f>'4f 1819 CS PC'!$AT58</f>
        <v>1.6899999999999998E-2</v>
      </c>
      <c r="F215" s="12">
        <f>'4f 1819 CS PC'!AQ58</f>
        <v>2.3900000000000001E-2</v>
      </c>
      <c r="G215" s="625">
        <f t="shared" si="783"/>
        <v>0</v>
      </c>
      <c r="H215" s="625">
        <f t="shared" si="783"/>
        <v>0</v>
      </c>
      <c r="I215" s="625">
        <f t="shared" si="783"/>
        <v>0</v>
      </c>
      <c r="J215" s="625">
        <f t="shared" si="784"/>
        <v>0</v>
      </c>
      <c r="K215" s="625">
        <f t="shared" si="785"/>
        <v>690</v>
      </c>
      <c r="L215" s="625">
        <f t="shared" si="843"/>
        <v>0</v>
      </c>
      <c r="M215" s="625">
        <f t="shared" si="843"/>
        <v>689.51859999999999</v>
      </c>
      <c r="N215" s="625">
        <f t="shared" si="843"/>
        <v>700.43</v>
      </c>
      <c r="O215" s="625">
        <f t="shared" si="843"/>
        <v>2068.6981999999998</v>
      </c>
      <c r="P215" s="625">
        <f t="shared" si="843"/>
        <v>388.80540000000002</v>
      </c>
      <c r="Q215" s="625">
        <f t="shared" si="843"/>
        <v>689.51859999999999</v>
      </c>
      <c r="R215" s="625">
        <f t="shared" si="843"/>
        <v>591.70759999999996</v>
      </c>
      <c r="S215" s="625">
        <f t="shared" si="844"/>
        <v>669.69629999999995</v>
      </c>
      <c r="T215" s="625">
        <f t="shared" si="844"/>
        <v>788.31739999999991</v>
      </c>
      <c r="U215" s="625">
        <f t="shared" si="844"/>
        <v>496.25159999999994</v>
      </c>
      <c r="V215" s="625">
        <f t="shared" si="844"/>
        <v>515.5175999999999</v>
      </c>
      <c r="W215" s="625">
        <f t="shared" si="844"/>
        <v>1213.1157999999998</v>
      </c>
      <c r="X215" s="625">
        <f t="shared" si="844"/>
        <v>402.11859999999996</v>
      </c>
      <c r="Y215" s="625">
        <f t="shared" si="844"/>
        <v>892.69179999999994</v>
      </c>
      <c r="Z215" s="625">
        <f t="shared" si="820"/>
        <v>1236.9109999999998</v>
      </c>
      <c r="AA215" s="625">
        <f t="shared" si="845"/>
        <v>1013.1211999999999</v>
      </c>
      <c r="AB215" s="625">
        <f t="shared" si="845"/>
        <v>1180.8874999999998</v>
      </c>
      <c r="AC215" s="625">
        <f t="shared" si="845"/>
        <v>632.75289999999995</v>
      </c>
      <c r="AD215" s="625">
        <f t="shared" si="845"/>
        <v>137.87019999999998</v>
      </c>
      <c r="AE215" s="625">
        <f t="shared" si="845"/>
        <v>786.57669999999996</v>
      </c>
      <c r="AF215" s="625">
        <f t="shared" si="845"/>
        <v>848.49829999999997</v>
      </c>
      <c r="AG215" s="625">
        <f t="shared" si="845"/>
        <v>517.41039999999998</v>
      </c>
      <c r="AH215" s="625">
        <f t="shared" si="845"/>
        <v>285.76209999999998</v>
      </c>
      <c r="AI215" s="625">
        <f t="shared" si="845"/>
        <v>66.856399999999994</v>
      </c>
      <c r="AJ215" s="625">
        <f t="shared" si="845"/>
        <v>47.573499999999996</v>
      </c>
      <c r="AK215" s="625">
        <f t="shared" si="846"/>
        <v>318.58189999999996</v>
      </c>
      <c r="AL215" s="625">
        <f t="shared" si="846"/>
        <v>47.573499999999996</v>
      </c>
      <c r="AM215" s="625">
        <f t="shared" si="846"/>
        <v>334.09609999999998</v>
      </c>
      <c r="AN215" s="625">
        <f t="shared" si="846"/>
        <v>47.573499999999996</v>
      </c>
      <c r="AO215" s="625">
        <f t="shared" si="846"/>
        <v>1687.8367999999998</v>
      </c>
      <c r="AP215" s="625">
        <f t="shared" si="846"/>
        <v>47.573499999999996</v>
      </c>
      <c r="AQ215" s="625">
        <f t="shared" si="846"/>
        <v>84.702799999999996</v>
      </c>
      <c r="AR215" s="625">
        <f t="shared" si="846"/>
        <v>47.573499999999996</v>
      </c>
      <c r="AS215" s="625">
        <f t="shared" si="846"/>
        <v>59.200699999999998</v>
      </c>
      <c r="AT215" s="625">
        <f t="shared" si="846"/>
        <v>47.573499999999996</v>
      </c>
      <c r="AU215" s="625">
        <f t="shared" si="846"/>
        <v>47.573499999999996</v>
      </c>
      <c r="AV215" s="625">
        <f t="shared" si="846"/>
        <v>56.614999999999995</v>
      </c>
      <c r="AW215" s="625">
        <f t="shared" si="846"/>
        <v>0</v>
      </c>
      <c r="AX215" s="625">
        <f t="shared" si="846"/>
        <v>0</v>
      </c>
      <c r="AY215" s="625">
        <f t="shared" si="846"/>
        <v>0</v>
      </c>
      <c r="AZ215" s="625">
        <f t="shared" si="821"/>
        <v>0</v>
      </c>
      <c r="BA215" s="625">
        <f t="shared" si="847"/>
        <v>0</v>
      </c>
      <c r="BB215" s="625">
        <f t="shared" si="847"/>
        <v>0</v>
      </c>
      <c r="BC215" s="625">
        <f t="shared" si="847"/>
        <v>21.530599999999996</v>
      </c>
      <c r="BD215" s="625">
        <f t="shared" si="847"/>
        <v>0</v>
      </c>
      <c r="BE215" s="625">
        <f t="shared" si="847"/>
        <v>0</v>
      </c>
      <c r="BF215" s="625">
        <f t="shared" si="847"/>
        <v>0</v>
      </c>
      <c r="BG215" s="625">
        <f t="shared" si="847"/>
        <v>0</v>
      </c>
      <c r="BH215" s="625">
        <f t="shared" si="847"/>
        <v>0</v>
      </c>
      <c r="BI215" s="625">
        <f t="shared" si="847"/>
        <v>0</v>
      </c>
      <c r="BJ215" s="625">
        <f t="shared" si="847"/>
        <v>0</v>
      </c>
      <c r="BK215" s="625">
        <f t="shared" si="848"/>
        <v>0</v>
      </c>
      <c r="BL215" s="625">
        <f t="shared" si="848"/>
        <v>0</v>
      </c>
      <c r="BM215" s="625">
        <f t="shared" si="848"/>
        <v>0</v>
      </c>
      <c r="BN215" s="625">
        <f t="shared" si="848"/>
        <v>0</v>
      </c>
      <c r="BO215" s="625">
        <f t="shared" si="848"/>
        <v>0</v>
      </c>
      <c r="BP215" s="625">
        <f t="shared" si="848"/>
        <v>0</v>
      </c>
      <c r="BQ215" s="625">
        <f t="shared" si="848"/>
        <v>0</v>
      </c>
      <c r="BR215" s="625">
        <f t="shared" si="848"/>
        <v>0</v>
      </c>
      <c r="BS215" s="625">
        <f t="shared" si="848"/>
        <v>0</v>
      </c>
      <c r="BT215" s="625">
        <f t="shared" si="848"/>
        <v>0</v>
      </c>
      <c r="BU215" s="625">
        <f t="shared" si="848"/>
        <v>0</v>
      </c>
      <c r="BV215" s="625">
        <f t="shared" si="848"/>
        <v>0</v>
      </c>
      <c r="BW215" s="625">
        <f t="shared" si="848"/>
        <v>0</v>
      </c>
      <c r="BX215" s="625">
        <f t="shared" si="822"/>
        <v>0</v>
      </c>
      <c r="BY215" s="625">
        <f t="shared" si="823"/>
        <v>0</v>
      </c>
      <c r="BZ215" s="625">
        <f t="shared" si="824"/>
        <v>0</v>
      </c>
      <c r="CA215" s="625">
        <f t="shared" si="825"/>
        <v>0</v>
      </c>
      <c r="CB215" s="625">
        <f t="shared" si="826"/>
        <v>0</v>
      </c>
      <c r="CC215" s="625">
        <f t="shared" si="827"/>
        <v>0</v>
      </c>
      <c r="CD215" s="625">
        <f t="shared" si="828"/>
        <v>0</v>
      </c>
      <c r="CE215" s="625">
        <f t="shared" si="829"/>
        <v>0</v>
      </c>
      <c r="CF215" s="625">
        <f t="shared" si="830"/>
        <v>0</v>
      </c>
      <c r="CG215" s="625">
        <f t="shared" si="831"/>
        <v>0</v>
      </c>
      <c r="CH215" s="625">
        <f t="shared" si="832"/>
        <v>0</v>
      </c>
      <c r="CI215" s="625">
        <f t="shared" si="833"/>
        <v>0</v>
      </c>
      <c r="CJ215" s="625">
        <f t="shared" si="834"/>
        <v>0</v>
      </c>
      <c r="CK215" s="625">
        <f t="shared" si="835"/>
        <v>0</v>
      </c>
      <c r="CL215" s="625">
        <f t="shared" si="836"/>
        <v>0</v>
      </c>
      <c r="CM215" s="625"/>
      <c r="CN215" s="625">
        <f>ROUND(SUM(G215:CM215),0)</f>
        <v>20399</v>
      </c>
      <c r="CO215" s="251"/>
      <c r="CP215" s="251">
        <f t="shared" si="778"/>
        <v>0</v>
      </c>
      <c r="CQ215" s="624">
        <f t="shared" si="837"/>
        <v>0</v>
      </c>
      <c r="CR215" s="624">
        <f t="shared" si="812"/>
        <v>5819</v>
      </c>
      <c r="CS215" s="624">
        <f t="shared" si="786"/>
        <v>9179</v>
      </c>
      <c r="CT215" s="624">
        <f t="shared" si="787"/>
        <v>5036</v>
      </c>
      <c r="CU215" s="625">
        <f t="shared" si="788"/>
        <v>343</v>
      </c>
      <c r="CV215" s="624">
        <f t="shared" si="789"/>
        <v>22</v>
      </c>
      <c r="CW215" s="624">
        <f t="shared" si="790"/>
        <v>0</v>
      </c>
      <c r="CX215" s="624">
        <f t="shared" si="791"/>
        <v>0</v>
      </c>
      <c r="CY215" s="27"/>
      <c r="CZ215" s="653">
        <f>ROUNDDOWN(SUM(G215:L215),0)</f>
        <v>690</v>
      </c>
      <c r="DA215" s="625">
        <f t="shared" si="792"/>
        <v>9214</v>
      </c>
      <c r="DB215" s="625">
        <f t="shared" si="793"/>
        <v>7647</v>
      </c>
      <c r="DC215" s="625">
        <f t="shared" si="794"/>
        <v>2826</v>
      </c>
      <c r="DD215" s="625">
        <f t="shared" si="795"/>
        <v>22</v>
      </c>
      <c r="DE215" s="625">
        <f t="shared" si="796"/>
        <v>0</v>
      </c>
      <c r="DF215" s="625">
        <f t="shared" si="797"/>
        <v>0</v>
      </c>
      <c r="DG215" s="625">
        <f t="shared" si="798"/>
        <v>0</v>
      </c>
      <c r="DH215" s="267">
        <f t="shared" si="799"/>
        <v>0</v>
      </c>
      <c r="DI215" s="3"/>
    </row>
    <row r="216" spans="1:113" outlineLevel="1">
      <c r="A216" s="628" t="s">
        <v>178</v>
      </c>
      <c r="B216" s="523">
        <f>'4d 1617 58C PC'!P61</f>
        <v>4.4999999999999997E-3</v>
      </c>
      <c r="C216" s="12">
        <f>'4e 1718 CS PC'!AP59</f>
        <v>4.4999999999999997E-3</v>
      </c>
      <c r="D216" s="12">
        <f>'4e 1718 CS PC'!AR59</f>
        <v>6.3E-3</v>
      </c>
      <c r="E216" s="12">
        <f>'4f 1819 CS PC'!$AT59</f>
        <v>4.4000000000000003E-3</v>
      </c>
      <c r="F216" s="12">
        <f>'4f 1819 CS PC'!AQ59</f>
        <v>6.1999999999999998E-3</v>
      </c>
      <c r="G216" s="625">
        <f t="shared" si="783"/>
        <v>0</v>
      </c>
      <c r="H216" s="625">
        <f t="shared" si="783"/>
        <v>0</v>
      </c>
      <c r="I216" s="625">
        <f t="shared" si="783"/>
        <v>0</v>
      </c>
      <c r="J216" s="625">
        <f t="shared" si="784"/>
        <v>0</v>
      </c>
      <c r="K216" s="625">
        <f t="shared" si="785"/>
        <v>174</v>
      </c>
      <c r="L216" s="625">
        <f t="shared" si="843"/>
        <v>0</v>
      </c>
      <c r="M216" s="625">
        <f t="shared" si="843"/>
        <v>174.31649999999999</v>
      </c>
      <c r="N216" s="625">
        <f t="shared" si="843"/>
        <v>177.07499999999999</v>
      </c>
      <c r="O216" s="625">
        <f t="shared" si="843"/>
        <v>522.9855</v>
      </c>
      <c r="P216" s="625">
        <f t="shared" si="843"/>
        <v>98.293499999999995</v>
      </c>
      <c r="Q216" s="625">
        <f t="shared" si="843"/>
        <v>174.31649999999999</v>
      </c>
      <c r="R216" s="625">
        <f t="shared" si="843"/>
        <v>149.589</v>
      </c>
      <c r="S216" s="625">
        <f t="shared" si="844"/>
        <v>174.3588</v>
      </c>
      <c r="T216" s="625">
        <f t="shared" si="844"/>
        <v>205.2424</v>
      </c>
      <c r="U216" s="625">
        <f t="shared" si="844"/>
        <v>129.20160000000001</v>
      </c>
      <c r="V216" s="625">
        <f t="shared" si="844"/>
        <v>134.2176</v>
      </c>
      <c r="W216" s="625">
        <f t="shared" si="844"/>
        <v>315.8408</v>
      </c>
      <c r="X216" s="625">
        <f t="shared" si="844"/>
        <v>104.6936</v>
      </c>
      <c r="Y216" s="625">
        <f t="shared" si="844"/>
        <v>232.41680000000002</v>
      </c>
      <c r="Z216" s="625">
        <f t="shared" si="820"/>
        <v>322.036</v>
      </c>
      <c r="AA216" s="625">
        <f t="shared" si="845"/>
        <v>263.77120000000002</v>
      </c>
      <c r="AB216" s="625">
        <f t="shared" si="845"/>
        <v>307.45000000000005</v>
      </c>
      <c r="AC216" s="625">
        <f t="shared" si="845"/>
        <v>164.74040000000002</v>
      </c>
      <c r="AD216" s="625">
        <f t="shared" si="845"/>
        <v>35.895200000000003</v>
      </c>
      <c r="AE216" s="625">
        <f t="shared" si="845"/>
        <v>204.78920000000002</v>
      </c>
      <c r="AF216" s="625">
        <f t="shared" si="845"/>
        <v>220.91080000000002</v>
      </c>
      <c r="AG216" s="625">
        <f t="shared" si="845"/>
        <v>134.71040000000002</v>
      </c>
      <c r="AH216" s="625">
        <f t="shared" si="845"/>
        <v>74.399600000000007</v>
      </c>
      <c r="AI216" s="625">
        <f t="shared" si="845"/>
        <v>17.406400000000001</v>
      </c>
      <c r="AJ216" s="625">
        <f t="shared" si="845"/>
        <v>12.386000000000001</v>
      </c>
      <c r="AK216" s="625">
        <f t="shared" si="846"/>
        <v>82.944400000000002</v>
      </c>
      <c r="AL216" s="625">
        <f t="shared" si="846"/>
        <v>12.386000000000001</v>
      </c>
      <c r="AM216" s="625">
        <f t="shared" si="846"/>
        <v>86.98360000000001</v>
      </c>
      <c r="AN216" s="625">
        <f t="shared" si="846"/>
        <v>12.386000000000001</v>
      </c>
      <c r="AO216" s="625">
        <f t="shared" si="846"/>
        <v>439.43680000000001</v>
      </c>
      <c r="AP216" s="625">
        <f t="shared" si="846"/>
        <v>12.386000000000001</v>
      </c>
      <c r="AQ216" s="625">
        <f t="shared" si="846"/>
        <v>22.052800000000001</v>
      </c>
      <c r="AR216" s="625">
        <f t="shared" si="846"/>
        <v>12.386000000000001</v>
      </c>
      <c r="AS216" s="625">
        <f t="shared" si="846"/>
        <v>15.413200000000002</v>
      </c>
      <c r="AT216" s="625">
        <f t="shared" si="846"/>
        <v>12.386000000000001</v>
      </c>
      <c r="AU216" s="625">
        <f t="shared" si="846"/>
        <v>12.386000000000001</v>
      </c>
      <c r="AV216" s="625">
        <f t="shared" si="846"/>
        <v>14.74</v>
      </c>
      <c r="AW216" s="625">
        <f t="shared" si="846"/>
        <v>0</v>
      </c>
      <c r="AX216" s="625">
        <f t="shared" si="846"/>
        <v>0</v>
      </c>
      <c r="AY216" s="625">
        <f t="shared" si="846"/>
        <v>0</v>
      </c>
      <c r="AZ216" s="625">
        <f t="shared" si="821"/>
        <v>0</v>
      </c>
      <c r="BA216" s="625">
        <f t="shared" si="847"/>
        <v>0</v>
      </c>
      <c r="BB216" s="625">
        <f t="shared" si="847"/>
        <v>0</v>
      </c>
      <c r="BC216" s="625">
        <f t="shared" si="847"/>
        <v>5.6055999999999999</v>
      </c>
      <c r="BD216" s="625">
        <f t="shared" si="847"/>
        <v>0</v>
      </c>
      <c r="BE216" s="625">
        <f t="shared" si="847"/>
        <v>0</v>
      </c>
      <c r="BF216" s="625">
        <f t="shared" si="847"/>
        <v>0</v>
      </c>
      <c r="BG216" s="625">
        <f t="shared" si="847"/>
        <v>0</v>
      </c>
      <c r="BH216" s="625">
        <f t="shared" si="847"/>
        <v>0</v>
      </c>
      <c r="BI216" s="625">
        <f t="shared" si="847"/>
        <v>0</v>
      </c>
      <c r="BJ216" s="625">
        <f t="shared" si="847"/>
        <v>0</v>
      </c>
      <c r="BK216" s="625">
        <f t="shared" si="848"/>
        <v>0</v>
      </c>
      <c r="BL216" s="625">
        <f t="shared" si="848"/>
        <v>0</v>
      </c>
      <c r="BM216" s="625">
        <f t="shared" si="848"/>
        <v>0</v>
      </c>
      <c r="BN216" s="625">
        <f t="shared" si="848"/>
        <v>0</v>
      </c>
      <c r="BO216" s="625">
        <f t="shared" si="848"/>
        <v>0</v>
      </c>
      <c r="BP216" s="625">
        <f t="shared" si="848"/>
        <v>0</v>
      </c>
      <c r="BQ216" s="625">
        <f t="shared" si="848"/>
        <v>0</v>
      </c>
      <c r="BR216" s="625">
        <f t="shared" si="848"/>
        <v>0</v>
      </c>
      <c r="BS216" s="625">
        <f t="shared" si="848"/>
        <v>0</v>
      </c>
      <c r="BT216" s="625">
        <f t="shared" si="848"/>
        <v>0</v>
      </c>
      <c r="BU216" s="625">
        <f t="shared" si="848"/>
        <v>0</v>
      </c>
      <c r="BV216" s="625">
        <f t="shared" si="848"/>
        <v>0</v>
      </c>
      <c r="BW216" s="625">
        <f t="shared" si="848"/>
        <v>0</v>
      </c>
      <c r="BX216" s="625">
        <f t="shared" si="822"/>
        <v>0</v>
      </c>
      <c r="BY216" s="625">
        <f t="shared" si="823"/>
        <v>0</v>
      </c>
      <c r="BZ216" s="625">
        <f t="shared" si="824"/>
        <v>0</v>
      </c>
      <c r="CA216" s="625">
        <f t="shared" si="825"/>
        <v>0</v>
      </c>
      <c r="CB216" s="625">
        <f t="shared" si="826"/>
        <v>0</v>
      </c>
      <c r="CC216" s="625">
        <f t="shared" si="827"/>
        <v>0</v>
      </c>
      <c r="CD216" s="625">
        <f t="shared" si="828"/>
        <v>0</v>
      </c>
      <c r="CE216" s="625">
        <f t="shared" si="829"/>
        <v>0</v>
      </c>
      <c r="CF216" s="625">
        <f t="shared" si="830"/>
        <v>0</v>
      </c>
      <c r="CG216" s="625">
        <f t="shared" si="831"/>
        <v>0</v>
      </c>
      <c r="CH216" s="625">
        <f t="shared" si="832"/>
        <v>0</v>
      </c>
      <c r="CI216" s="625">
        <f t="shared" si="833"/>
        <v>0</v>
      </c>
      <c r="CJ216" s="625">
        <f t="shared" si="834"/>
        <v>0</v>
      </c>
      <c r="CK216" s="625">
        <f t="shared" si="835"/>
        <v>0</v>
      </c>
      <c r="CL216" s="625">
        <f t="shared" si="836"/>
        <v>0</v>
      </c>
      <c r="CM216" s="625"/>
      <c r="CN216" s="625">
        <f>ROUND(SUM(G216:CM216),0)</f>
        <v>5267</v>
      </c>
      <c r="CO216" s="251"/>
      <c r="CP216" s="251">
        <f t="shared" si="778"/>
        <v>0</v>
      </c>
      <c r="CQ216" s="624">
        <f t="shared" si="837"/>
        <v>0</v>
      </c>
      <c r="CR216" s="624">
        <f t="shared" si="812"/>
        <v>1471</v>
      </c>
      <c r="CS216" s="624">
        <f t="shared" si="786"/>
        <v>2390</v>
      </c>
      <c r="CT216" s="624">
        <f t="shared" si="787"/>
        <v>1311</v>
      </c>
      <c r="CU216" s="625">
        <f t="shared" si="788"/>
        <v>89</v>
      </c>
      <c r="CV216" s="624">
        <f t="shared" si="789"/>
        <v>6</v>
      </c>
      <c r="CW216" s="624">
        <f t="shared" si="790"/>
        <v>0</v>
      </c>
      <c r="CX216" s="624">
        <f t="shared" si="791"/>
        <v>0</v>
      </c>
      <c r="CY216" s="27"/>
      <c r="CZ216" s="625">
        <f>ROUND(SUM(G216:L216),0)</f>
        <v>174</v>
      </c>
      <c r="DA216" s="625">
        <f t="shared" si="792"/>
        <v>2360</v>
      </c>
      <c r="DB216" s="625">
        <f t="shared" si="793"/>
        <v>1991</v>
      </c>
      <c r="DC216" s="625">
        <f t="shared" si="794"/>
        <v>736</v>
      </c>
      <c r="DD216" s="625">
        <f t="shared" si="795"/>
        <v>6</v>
      </c>
      <c r="DE216" s="625">
        <f t="shared" si="796"/>
        <v>0</v>
      </c>
      <c r="DF216" s="625">
        <f t="shared" si="797"/>
        <v>0</v>
      </c>
      <c r="DG216" s="625">
        <f t="shared" si="798"/>
        <v>0</v>
      </c>
      <c r="DH216" s="267">
        <f t="shared" si="799"/>
        <v>0</v>
      </c>
      <c r="DI216" s="3"/>
    </row>
    <row r="217" spans="1:113" outlineLevel="1">
      <c r="A217" s="628" t="s">
        <v>142</v>
      </c>
      <c r="B217" s="523">
        <f>'4d 1617 58C PC'!P62</f>
        <v>2.5000000000000001E-3</v>
      </c>
      <c r="C217" s="12">
        <f>'4e 1718 CS PC'!AP60</f>
        <v>2.5999999999999999E-3</v>
      </c>
      <c r="D217" s="12">
        <f>'4e 1718 CS PC'!AR60</f>
        <v>3.5999999999999999E-3</v>
      </c>
      <c r="E217" s="12">
        <f>'4f 1819 CS PC'!$AT60</f>
        <v>2.7000000000000001E-3</v>
      </c>
      <c r="F217" s="12">
        <f>'4f 1819 CS PC'!AQ60</f>
        <v>3.8E-3</v>
      </c>
      <c r="G217" s="625">
        <f t="shared" si="783"/>
        <v>0</v>
      </c>
      <c r="H217" s="625">
        <f t="shared" si="783"/>
        <v>0</v>
      </c>
      <c r="I217" s="625">
        <f t="shared" si="783"/>
        <v>0</v>
      </c>
      <c r="J217" s="625">
        <f t="shared" si="784"/>
        <v>0</v>
      </c>
      <c r="K217" s="625">
        <f t="shared" si="785"/>
        <v>101</v>
      </c>
      <c r="L217" s="625">
        <f t="shared" si="843"/>
        <v>0</v>
      </c>
      <c r="M217" s="625">
        <f t="shared" si="843"/>
        <v>100.7162</v>
      </c>
      <c r="N217" s="625">
        <f t="shared" si="843"/>
        <v>102.31</v>
      </c>
      <c r="O217" s="625">
        <f t="shared" si="843"/>
        <v>302.1694</v>
      </c>
      <c r="P217" s="625">
        <f t="shared" si="843"/>
        <v>56.791799999999995</v>
      </c>
      <c r="Q217" s="625">
        <f t="shared" si="843"/>
        <v>100.7162</v>
      </c>
      <c r="R217" s="625">
        <f t="shared" si="843"/>
        <v>86.429199999999994</v>
      </c>
      <c r="S217" s="625">
        <f t="shared" si="844"/>
        <v>106.99290000000001</v>
      </c>
      <c r="T217" s="625">
        <f t="shared" si="844"/>
        <v>125.94420000000001</v>
      </c>
      <c r="U217" s="625">
        <f t="shared" si="844"/>
        <v>79.282800000000009</v>
      </c>
      <c r="V217" s="625">
        <f t="shared" si="844"/>
        <v>82.360799999999998</v>
      </c>
      <c r="W217" s="625">
        <f t="shared" si="844"/>
        <v>193.81140000000002</v>
      </c>
      <c r="X217" s="625">
        <f t="shared" si="844"/>
        <v>64.243800000000007</v>
      </c>
      <c r="Y217" s="625">
        <f t="shared" si="844"/>
        <v>142.61940000000001</v>
      </c>
      <c r="Z217" s="625">
        <f t="shared" si="820"/>
        <v>197.613</v>
      </c>
      <c r="AA217" s="625">
        <f t="shared" si="845"/>
        <v>161.8596</v>
      </c>
      <c r="AB217" s="625">
        <f t="shared" si="845"/>
        <v>188.66250000000002</v>
      </c>
      <c r="AC217" s="625">
        <f t="shared" si="845"/>
        <v>101.09070000000001</v>
      </c>
      <c r="AD217" s="625">
        <f t="shared" si="845"/>
        <v>22.026600000000002</v>
      </c>
      <c r="AE217" s="625">
        <f t="shared" si="845"/>
        <v>125.6661</v>
      </c>
      <c r="AF217" s="625">
        <f t="shared" si="845"/>
        <v>135.55889999999999</v>
      </c>
      <c r="AG217" s="625">
        <f t="shared" si="845"/>
        <v>82.663200000000003</v>
      </c>
      <c r="AH217" s="625">
        <f t="shared" si="845"/>
        <v>45.654299999999999</v>
      </c>
      <c r="AI217" s="625">
        <f t="shared" si="845"/>
        <v>10.6812</v>
      </c>
      <c r="AJ217" s="625">
        <f t="shared" si="845"/>
        <v>7.6005000000000003</v>
      </c>
      <c r="AK217" s="625">
        <f t="shared" si="846"/>
        <v>50.8977</v>
      </c>
      <c r="AL217" s="625">
        <f t="shared" si="846"/>
        <v>7.6005000000000003</v>
      </c>
      <c r="AM217" s="625">
        <f t="shared" si="846"/>
        <v>53.376300000000001</v>
      </c>
      <c r="AN217" s="625">
        <f t="shared" si="846"/>
        <v>7.6005000000000003</v>
      </c>
      <c r="AO217" s="625">
        <f t="shared" si="846"/>
        <v>269.65440000000001</v>
      </c>
      <c r="AP217" s="625">
        <f t="shared" si="846"/>
        <v>7.6005000000000003</v>
      </c>
      <c r="AQ217" s="625">
        <f t="shared" si="846"/>
        <v>13.532400000000001</v>
      </c>
      <c r="AR217" s="625">
        <f t="shared" si="846"/>
        <v>7.6005000000000003</v>
      </c>
      <c r="AS217" s="625">
        <f t="shared" si="846"/>
        <v>9.4581</v>
      </c>
      <c r="AT217" s="625">
        <f t="shared" si="846"/>
        <v>7.6005000000000003</v>
      </c>
      <c r="AU217" s="625">
        <f t="shared" si="846"/>
        <v>7.6005000000000003</v>
      </c>
      <c r="AV217" s="625">
        <f t="shared" si="846"/>
        <v>9.0449999999999999</v>
      </c>
      <c r="AW217" s="625">
        <f t="shared" si="846"/>
        <v>0</v>
      </c>
      <c r="AX217" s="625">
        <f t="shared" si="846"/>
        <v>0</v>
      </c>
      <c r="AY217" s="625">
        <f t="shared" si="846"/>
        <v>0</v>
      </c>
      <c r="AZ217" s="625">
        <f t="shared" si="821"/>
        <v>0</v>
      </c>
      <c r="BA217" s="625">
        <f t="shared" si="847"/>
        <v>0</v>
      </c>
      <c r="BB217" s="625">
        <f t="shared" si="847"/>
        <v>0</v>
      </c>
      <c r="BC217" s="625">
        <f t="shared" si="847"/>
        <v>3.4398</v>
      </c>
      <c r="BD217" s="625">
        <f t="shared" si="847"/>
        <v>0</v>
      </c>
      <c r="BE217" s="625">
        <f t="shared" si="847"/>
        <v>0</v>
      </c>
      <c r="BF217" s="625">
        <f t="shared" si="847"/>
        <v>0</v>
      </c>
      <c r="BG217" s="625">
        <f t="shared" si="847"/>
        <v>0</v>
      </c>
      <c r="BH217" s="625">
        <f t="shared" si="847"/>
        <v>0</v>
      </c>
      <c r="BI217" s="625">
        <f t="shared" si="847"/>
        <v>0</v>
      </c>
      <c r="BJ217" s="625">
        <f t="shared" si="847"/>
        <v>0</v>
      </c>
      <c r="BK217" s="625">
        <f t="shared" si="848"/>
        <v>0</v>
      </c>
      <c r="BL217" s="625">
        <f t="shared" si="848"/>
        <v>0</v>
      </c>
      <c r="BM217" s="625">
        <f t="shared" si="848"/>
        <v>0</v>
      </c>
      <c r="BN217" s="625">
        <f t="shared" si="848"/>
        <v>0</v>
      </c>
      <c r="BO217" s="625">
        <f t="shared" si="848"/>
        <v>0</v>
      </c>
      <c r="BP217" s="625">
        <f t="shared" si="848"/>
        <v>0</v>
      </c>
      <c r="BQ217" s="625">
        <f t="shared" si="848"/>
        <v>0</v>
      </c>
      <c r="BR217" s="625">
        <f t="shared" si="848"/>
        <v>0</v>
      </c>
      <c r="BS217" s="625">
        <f t="shared" si="848"/>
        <v>0</v>
      </c>
      <c r="BT217" s="625">
        <f t="shared" si="848"/>
        <v>0</v>
      </c>
      <c r="BU217" s="625">
        <f t="shared" si="848"/>
        <v>0</v>
      </c>
      <c r="BV217" s="625">
        <f t="shared" si="848"/>
        <v>0</v>
      </c>
      <c r="BW217" s="625">
        <f t="shared" si="848"/>
        <v>0</v>
      </c>
      <c r="BX217" s="625">
        <f t="shared" si="822"/>
        <v>0</v>
      </c>
      <c r="BY217" s="625">
        <f t="shared" si="823"/>
        <v>0</v>
      </c>
      <c r="BZ217" s="625">
        <f t="shared" si="824"/>
        <v>0</v>
      </c>
      <c r="CA217" s="625">
        <f t="shared" si="825"/>
        <v>0</v>
      </c>
      <c r="CB217" s="625">
        <f t="shared" si="826"/>
        <v>0</v>
      </c>
      <c r="CC217" s="625">
        <f t="shared" si="827"/>
        <v>0</v>
      </c>
      <c r="CD217" s="625">
        <f t="shared" si="828"/>
        <v>0</v>
      </c>
      <c r="CE217" s="625">
        <f t="shared" si="829"/>
        <v>0</v>
      </c>
      <c r="CF217" s="625">
        <f t="shared" si="830"/>
        <v>0</v>
      </c>
      <c r="CG217" s="625">
        <f t="shared" si="831"/>
        <v>0</v>
      </c>
      <c r="CH217" s="625">
        <f t="shared" si="832"/>
        <v>0</v>
      </c>
      <c r="CI217" s="625">
        <f t="shared" si="833"/>
        <v>0</v>
      </c>
      <c r="CJ217" s="625">
        <f t="shared" si="834"/>
        <v>0</v>
      </c>
      <c r="CK217" s="625">
        <f t="shared" si="835"/>
        <v>0</v>
      </c>
      <c r="CL217" s="625">
        <f t="shared" si="836"/>
        <v>0</v>
      </c>
      <c r="CM217" s="625"/>
      <c r="CN217" s="625">
        <f>ROUND(SUM(G217:CM217),0)</f>
        <v>3179</v>
      </c>
      <c r="CO217" s="251"/>
      <c r="CP217" s="251">
        <f t="shared" si="778"/>
        <v>0</v>
      </c>
      <c r="CQ217" s="624">
        <f t="shared" si="837"/>
        <v>0</v>
      </c>
      <c r="CR217" s="624">
        <f t="shared" si="812"/>
        <v>850</v>
      </c>
      <c r="CS217" s="645">
        <f>ROUNDDOWN(SUM(S217:AD217),0)</f>
        <v>1466</v>
      </c>
      <c r="CT217" s="624">
        <f t="shared" si="787"/>
        <v>805</v>
      </c>
      <c r="CU217" s="625">
        <f t="shared" si="788"/>
        <v>55</v>
      </c>
      <c r="CV217" s="624">
        <f t="shared" si="789"/>
        <v>3</v>
      </c>
      <c r="CW217" s="624">
        <f t="shared" si="790"/>
        <v>0</v>
      </c>
      <c r="CX217" s="624">
        <f t="shared" si="791"/>
        <v>0</v>
      </c>
      <c r="CY217" s="27"/>
      <c r="CZ217" s="625">
        <f>ROUND(SUM(G217:L217),0)</f>
        <v>101</v>
      </c>
      <c r="DA217" s="625">
        <f t="shared" si="792"/>
        <v>1402</v>
      </c>
      <c r="DB217" s="625">
        <f t="shared" si="793"/>
        <v>1222</v>
      </c>
      <c r="DC217" s="625">
        <f t="shared" si="794"/>
        <v>452</v>
      </c>
      <c r="DD217" s="625">
        <f t="shared" si="795"/>
        <v>3</v>
      </c>
      <c r="DE217" s="625">
        <f t="shared" si="796"/>
        <v>0</v>
      </c>
      <c r="DF217" s="625">
        <f t="shared" si="797"/>
        <v>0</v>
      </c>
      <c r="DG217" s="625">
        <f t="shared" si="798"/>
        <v>0</v>
      </c>
      <c r="DH217" s="267">
        <f t="shared" si="799"/>
        <v>-1</v>
      </c>
      <c r="DI217" s="3"/>
    </row>
    <row r="218" spans="1:113">
      <c r="A218" s="638" t="s">
        <v>95</v>
      </c>
      <c r="B218" s="650">
        <f t="shared" ref="B218:I218" si="849">SUM(B160:B217)</f>
        <v>0.99999999999999978</v>
      </c>
      <c r="C218" s="650">
        <f t="shared" si="849"/>
        <v>0.99999999999999978</v>
      </c>
      <c r="D218" s="650">
        <f t="shared" si="849"/>
        <v>1</v>
      </c>
      <c r="E218" s="650">
        <f t="shared" si="849"/>
        <v>0.99999999999999978</v>
      </c>
      <c r="F218" s="650">
        <f t="shared" si="849"/>
        <v>0.99999999999999956</v>
      </c>
      <c r="G218" s="640">
        <f t="shared" si="849"/>
        <v>0</v>
      </c>
      <c r="H218" s="640">
        <f t="shared" si="849"/>
        <v>0</v>
      </c>
      <c r="I218" s="640">
        <f t="shared" si="849"/>
        <v>0</v>
      </c>
      <c r="J218" s="640">
        <f t="shared" ref="J218" si="850">SUM(J160:J217)</f>
        <v>0</v>
      </c>
      <c r="K218" s="640">
        <f t="shared" ref="K218" si="851">SUM(K160:K217)</f>
        <v>38737</v>
      </c>
      <c r="L218" s="640">
        <f t="shared" ref="L218:CN218" si="852">SUM(L160:L217)</f>
        <v>0</v>
      </c>
      <c r="M218" s="640">
        <f t="shared" si="852"/>
        <v>38737.000000000007</v>
      </c>
      <c r="N218" s="640">
        <f t="shared" si="852"/>
        <v>39349.999999999971</v>
      </c>
      <c r="O218" s="640">
        <f t="shared" si="852"/>
        <v>116219</v>
      </c>
      <c r="P218" s="640">
        <f t="shared" si="852"/>
        <v>21843.000000000004</v>
      </c>
      <c r="Q218" s="640">
        <f t="shared" si="852"/>
        <v>38737.000000000007</v>
      </c>
      <c r="R218" s="640">
        <f t="shared" si="852"/>
        <v>33241.999999999993</v>
      </c>
      <c r="S218" s="640">
        <f t="shared" ref="S218:BW218" si="853">SUM(S160:S217)</f>
        <v>39626.999999999993</v>
      </c>
      <c r="T218" s="640">
        <f t="shared" si="853"/>
        <v>46645.999999999993</v>
      </c>
      <c r="U218" s="640">
        <f t="shared" si="853"/>
        <v>29364</v>
      </c>
      <c r="V218" s="640">
        <f t="shared" si="853"/>
        <v>30504.000000000007</v>
      </c>
      <c r="W218" s="640">
        <f t="shared" si="853"/>
        <v>71782</v>
      </c>
      <c r="X218" s="640">
        <f t="shared" si="853"/>
        <v>23793.999999999993</v>
      </c>
      <c r="Y218" s="640">
        <f t="shared" si="853"/>
        <v>52822.000000000007</v>
      </c>
      <c r="Z218" s="640">
        <f>SUM(Z160:Z217)</f>
        <v>73189.999999999971</v>
      </c>
      <c r="AA218" s="640">
        <f t="shared" si="853"/>
        <v>59948.000000000007</v>
      </c>
      <c r="AB218" s="640">
        <f t="shared" si="853"/>
        <v>69875</v>
      </c>
      <c r="AC218" s="640">
        <f t="shared" si="853"/>
        <v>37441.000000000015</v>
      </c>
      <c r="AD218" s="640">
        <f t="shared" si="853"/>
        <v>8157.9999999999991</v>
      </c>
      <c r="AE218" s="640">
        <f t="shared" si="853"/>
        <v>46543</v>
      </c>
      <c r="AF218" s="640">
        <f t="shared" si="853"/>
        <v>50207</v>
      </c>
      <c r="AG218" s="640">
        <f t="shared" si="853"/>
        <v>30616.000000000007</v>
      </c>
      <c r="AH218" s="640">
        <f t="shared" si="853"/>
        <v>16909</v>
      </c>
      <c r="AI218" s="640">
        <f t="shared" si="853"/>
        <v>3956.0000000000014</v>
      </c>
      <c r="AJ218" s="640">
        <f t="shared" si="853"/>
        <v>2814.9999999999995</v>
      </c>
      <c r="AK218" s="640">
        <f t="shared" si="853"/>
        <v>18851</v>
      </c>
      <c r="AL218" s="640">
        <f t="shared" si="853"/>
        <v>2814.9999999999995</v>
      </c>
      <c r="AM218" s="640">
        <f t="shared" si="853"/>
        <v>19769</v>
      </c>
      <c r="AN218" s="640">
        <f t="shared" si="853"/>
        <v>2814.9999999999995</v>
      </c>
      <c r="AO218" s="640">
        <f t="shared" si="853"/>
        <v>99872.000000000015</v>
      </c>
      <c r="AP218" s="640">
        <f t="shared" si="853"/>
        <v>2814.9999999999995</v>
      </c>
      <c r="AQ218" s="640">
        <f t="shared" si="853"/>
        <v>5012</v>
      </c>
      <c r="AR218" s="640">
        <f t="shared" si="853"/>
        <v>2814.9999999999995</v>
      </c>
      <c r="AS218" s="640">
        <f t="shared" si="853"/>
        <v>3502.9999999999991</v>
      </c>
      <c r="AT218" s="640">
        <f t="shared" si="853"/>
        <v>2814.9999999999995</v>
      </c>
      <c r="AU218" s="640">
        <f t="shared" si="853"/>
        <v>2814.9999999999995</v>
      </c>
      <c r="AV218" s="640">
        <f t="shared" si="853"/>
        <v>3350</v>
      </c>
      <c r="AW218" s="640">
        <f t="shared" si="853"/>
        <v>0</v>
      </c>
      <c r="AX218" s="640">
        <f t="shared" si="853"/>
        <v>0</v>
      </c>
      <c r="AY218" s="640">
        <f t="shared" si="853"/>
        <v>0</v>
      </c>
      <c r="AZ218" s="640">
        <f>SUM(BB160:BB217)</f>
        <v>0</v>
      </c>
      <c r="BA218" s="640">
        <f t="shared" si="853"/>
        <v>0</v>
      </c>
      <c r="BB218" s="640">
        <f t="shared" si="853"/>
        <v>0</v>
      </c>
      <c r="BC218" s="640">
        <f t="shared" si="853"/>
        <v>1274</v>
      </c>
      <c r="BD218" s="640">
        <f t="shared" si="853"/>
        <v>0</v>
      </c>
      <c r="BE218" s="640">
        <f t="shared" si="853"/>
        <v>0</v>
      </c>
      <c r="BF218" s="640">
        <f t="shared" si="853"/>
        <v>0</v>
      </c>
      <c r="BG218" s="640">
        <f t="shared" si="853"/>
        <v>0</v>
      </c>
      <c r="BH218" s="640">
        <f t="shared" si="853"/>
        <v>0</v>
      </c>
      <c r="BI218" s="640">
        <f t="shared" si="853"/>
        <v>0</v>
      </c>
      <c r="BJ218" s="640">
        <f t="shared" si="853"/>
        <v>0</v>
      </c>
      <c r="BK218" s="640">
        <f t="shared" si="853"/>
        <v>0</v>
      </c>
      <c r="BL218" s="640">
        <f t="shared" si="853"/>
        <v>0</v>
      </c>
      <c r="BM218" s="640">
        <f t="shared" si="853"/>
        <v>0</v>
      </c>
      <c r="BN218" s="640">
        <f t="shared" si="853"/>
        <v>0</v>
      </c>
      <c r="BO218" s="640">
        <f t="shared" si="853"/>
        <v>0</v>
      </c>
      <c r="BP218" s="640">
        <f t="shared" si="853"/>
        <v>0</v>
      </c>
      <c r="BQ218" s="640">
        <f t="shared" si="853"/>
        <v>0</v>
      </c>
      <c r="BR218" s="640">
        <f t="shared" si="853"/>
        <v>0</v>
      </c>
      <c r="BS218" s="640">
        <f t="shared" si="853"/>
        <v>0</v>
      </c>
      <c r="BT218" s="640">
        <f t="shared" si="853"/>
        <v>0</v>
      </c>
      <c r="BU218" s="640">
        <f t="shared" si="853"/>
        <v>0</v>
      </c>
      <c r="BV218" s="640">
        <f t="shared" si="853"/>
        <v>0</v>
      </c>
      <c r="BW218" s="640">
        <f t="shared" si="853"/>
        <v>0</v>
      </c>
      <c r="BX218" s="640">
        <f>SUM(DY160:DY217)</f>
        <v>0</v>
      </c>
      <c r="BY218" s="640">
        <f>SUM(DZ160:DZ217)</f>
        <v>0</v>
      </c>
      <c r="BZ218" s="640">
        <f>SUM(EC160:EC217)</f>
        <v>0</v>
      </c>
      <c r="CA218" s="640">
        <f t="shared" ref="CA218:CL218" si="854">SUM(EB160:EB217)</f>
        <v>0</v>
      </c>
      <c r="CB218" s="640">
        <f t="shared" si="854"/>
        <v>0</v>
      </c>
      <c r="CC218" s="640">
        <f t="shared" si="854"/>
        <v>0</v>
      </c>
      <c r="CD218" s="640">
        <f t="shared" si="854"/>
        <v>0</v>
      </c>
      <c r="CE218" s="640">
        <f t="shared" si="854"/>
        <v>0</v>
      </c>
      <c r="CF218" s="640">
        <f t="shared" si="854"/>
        <v>0</v>
      </c>
      <c r="CG218" s="640">
        <f t="shared" si="854"/>
        <v>0</v>
      </c>
      <c r="CH218" s="640">
        <f t="shared" si="854"/>
        <v>0</v>
      </c>
      <c r="CI218" s="640">
        <f t="shared" si="854"/>
        <v>0</v>
      </c>
      <c r="CJ218" s="640">
        <f t="shared" si="854"/>
        <v>0</v>
      </c>
      <c r="CK218" s="640">
        <f t="shared" si="854"/>
        <v>0</v>
      </c>
      <c r="CL218" s="640">
        <f t="shared" si="854"/>
        <v>0</v>
      </c>
      <c r="CM218" s="640"/>
      <c r="CN218" s="640">
        <f t="shared" si="852"/>
        <v>1189582</v>
      </c>
      <c r="CO218" s="251"/>
      <c r="CP218" s="251">
        <f t="shared" si="778"/>
        <v>-1</v>
      </c>
      <c r="CQ218" s="640">
        <f t="shared" ref="CQ218" si="855">SUM(CQ160:CQ217)</f>
        <v>0</v>
      </c>
      <c r="CR218" s="640">
        <f t="shared" ref="CR218:CS218" si="856">SUM(CR160:CR217)</f>
        <v>326865</v>
      </c>
      <c r="CS218" s="640">
        <f t="shared" si="856"/>
        <v>543151</v>
      </c>
      <c r="CT218" s="640">
        <f t="shared" ref="CT218:CU218" si="857">SUM(CT160:CT217)</f>
        <v>297983</v>
      </c>
      <c r="CU218" s="640">
        <f t="shared" si="857"/>
        <v>20310</v>
      </c>
      <c r="CV218" s="640">
        <f t="shared" ref="CV218:CW218" si="858">SUM(CV160:CV217)</f>
        <v>1274</v>
      </c>
      <c r="CW218" s="640">
        <f t="shared" si="858"/>
        <v>0</v>
      </c>
      <c r="CX218" s="640">
        <f t="shared" ref="CX218" si="859">SUM(CX160:CX217)</f>
        <v>0</v>
      </c>
      <c r="CY218" s="27"/>
      <c r="CZ218" s="640">
        <f t="shared" ref="CZ218" si="860">SUM(CZ160:CZ217)</f>
        <v>38737</v>
      </c>
      <c r="DA218" s="640">
        <f t="shared" ref="DA218:DG218" si="861">SUM(DA160:DA217)</f>
        <v>529850</v>
      </c>
      <c r="DB218" s="640">
        <f t="shared" ref="DB218:DF218" si="862">SUM(DB160:DB217)</f>
        <v>452480</v>
      </c>
      <c r="DC218" s="640">
        <f t="shared" si="862"/>
        <v>167247</v>
      </c>
      <c r="DD218" s="640">
        <f t="shared" si="862"/>
        <v>1274</v>
      </c>
      <c r="DE218" s="640">
        <f t="shared" si="862"/>
        <v>0</v>
      </c>
      <c r="DF218" s="640">
        <f t="shared" si="862"/>
        <v>0</v>
      </c>
      <c r="DG218" s="640">
        <f t="shared" si="861"/>
        <v>0</v>
      </c>
      <c r="DH218" s="267">
        <f t="shared" si="799"/>
        <v>-5</v>
      </c>
    </row>
    <row r="219" spans="1:113" s="3" customFormat="1">
      <c r="A219" s="236"/>
      <c r="B219" s="236"/>
      <c r="C219" s="237"/>
      <c r="G219" s="13"/>
      <c r="H219" s="13"/>
      <c r="I219" s="13"/>
      <c r="J219" s="13">
        <f>J159-J218</f>
        <v>0</v>
      </c>
      <c r="K219" s="13">
        <f t="shared" ref="K219" si="863">K159-K218</f>
        <v>0</v>
      </c>
      <c r="L219" s="13">
        <f t="shared" ref="L219:BS219" si="864">L159-L218</f>
        <v>0</v>
      </c>
      <c r="M219" s="13">
        <f t="shared" si="864"/>
        <v>0</v>
      </c>
      <c r="N219" s="13">
        <f t="shared" si="864"/>
        <v>0</v>
      </c>
      <c r="O219" s="13">
        <f t="shared" si="864"/>
        <v>0</v>
      </c>
      <c r="P219" s="13">
        <f t="shared" si="864"/>
        <v>0</v>
      </c>
      <c r="Q219" s="13">
        <f t="shared" si="864"/>
        <v>0</v>
      </c>
      <c r="R219" s="13">
        <f t="shared" si="864"/>
        <v>0</v>
      </c>
      <c r="S219" s="13">
        <f t="shared" si="864"/>
        <v>0</v>
      </c>
      <c r="T219" s="13">
        <f t="shared" si="864"/>
        <v>0</v>
      </c>
      <c r="U219" s="13">
        <f t="shared" si="864"/>
        <v>0</v>
      </c>
      <c r="V219" s="13">
        <f t="shared" si="864"/>
        <v>0</v>
      </c>
      <c r="W219" s="13">
        <f t="shared" si="864"/>
        <v>0</v>
      </c>
      <c r="X219" s="13">
        <f t="shared" si="864"/>
        <v>0</v>
      </c>
      <c r="Y219" s="13">
        <f t="shared" si="864"/>
        <v>0</v>
      </c>
      <c r="Z219" s="13">
        <f t="shared" si="864"/>
        <v>0</v>
      </c>
      <c r="AA219" s="13">
        <f t="shared" si="864"/>
        <v>0</v>
      </c>
      <c r="AB219" s="13">
        <f t="shared" si="864"/>
        <v>0</v>
      </c>
      <c r="AC219" s="13">
        <f t="shared" si="864"/>
        <v>0</v>
      </c>
      <c r="AD219" s="13">
        <f t="shared" si="864"/>
        <v>0</v>
      </c>
      <c r="AE219" s="13">
        <f t="shared" si="864"/>
        <v>0</v>
      </c>
      <c r="AF219" s="13">
        <f t="shared" si="864"/>
        <v>0</v>
      </c>
      <c r="AG219" s="13">
        <f t="shared" si="864"/>
        <v>0</v>
      </c>
      <c r="AH219" s="13">
        <f t="shared" si="864"/>
        <v>0</v>
      </c>
      <c r="AI219" s="13">
        <f t="shared" si="864"/>
        <v>0</v>
      </c>
      <c r="AJ219" s="13">
        <f t="shared" si="864"/>
        <v>0</v>
      </c>
      <c r="AK219" s="13">
        <f t="shared" si="864"/>
        <v>0</v>
      </c>
      <c r="AL219" s="13">
        <f t="shared" si="864"/>
        <v>0</v>
      </c>
      <c r="AM219" s="13">
        <f t="shared" si="864"/>
        <v>0</v>
      </c>
      <c r="AN219" s="13">
        <f t="shared" si="864"/>
        <v>0</v>
      </c>
      <c r="AO219" s="13">
        <f t="shared" si="864"/>
        <v>0</v>
      </c>
      <c r="AP219" s="13">
        <f t="shared" si="864"/>
        <v>0</v>
      </c>
      <c r="AQ219" s="13">
        <f t="shared" si="864"/>
        <v>0</v>
      </c>
      <c r="AR219" s="13">
        <f t="shared" si="864"/>
        <v>0</v>
      </c>
      <c r="AS219" s="13">
        <f t="shared" si="864"/>
        <v>0</v>
      </c>
      <c r="AT219" s="13">
        <f t="shared" si="864"/>
        <v>0</v>
      </c>
      <c r="AU219" s="13">
        <f t="shared" si="864"/>
        <v>0</v>
      </c>
      <c r="AV219" s="13">
        <f t="shared" si="864"/>
        <v>0</v>
      </c>
      <c r="AW219" s="13">
        <f t="shared" si="864"/>
        <v>0</v>
      </c>
      <c r="AX219" s="13">
        <f t="shared" si="864"/>
        <v>0</v>
      </c>
      <c r="AY219" s="13">
        <f t="shared" si="864"/>
        <v>0</v>
      </c>
      <c r="AZ219" s="13">
        <f t="shared" si="864"/>
        <v>0</v>
      </c>
      <c r="BA219" s="13">
        <f t="shared" si="864"/>
        <v>0</v>
      </c>
      <c r="BB219" s="13">
        <f t="shared" si="864"/>
        <v>0</v>
      </c>
      <c r="BC219" s="13">
        <f t="shared" si="864"/>
        <v>0</v>
      </c>
      <c r="BD219" s="13">
        <f t="shared" si="864"/>
        <v>0</v>
      </c>
      <c r="BE219" s="13">
        <f t="shared" si="864"/>
        <v>0</v>
      </c>
      <c r="BF219" s="13">
        <f t="shared" si="864"/>
        <v>0</v>
      </c>
      <c r="BG219" s="13">
        <f t="shared" si="864"/>
        <v>0</v>
      </c>
      <c r="BH219" s="13">
        <f t="shared" si="864"/>
        <v>0</v>
      </c>
      <c r="BI219" s="13">
        <f t="shared" si="864"/>
        <v>0</v>
      </c>
      <c r="BJ219" s="13">
        <f t="shared" si="864"/>
        <v>0</v>
      </c>
      <c r="BK219" s="13">
        <f t="shared" si="864"/>
        <v>0</v>
      </c>
      <c r="BL219" s="13">
        <f t="shared" si="864"/>
        <v>0</v>
      </c>
      <c r="BM219" s="13">
        <f t="shared" si="864"/>
        <v>0</v>
      </c>
      <c r="BN219" s="13">
        <f t="shared" si="864"/>
        <v>0</v>
      </c>
      <c r="BO219" s="13">
        <f t="shared" si="864"/>
        <v>0</v>
      </c>
      <c r="BP219" s="13">
        <f t="shared" si="864"/>
        <v>0</v>
      </c>
      <c r="BQ219" s="13">
        <f t="shared" si="864"/>
        <v>0</v>
      </c>
      <c r="BR219" s="13">
        <f t="shared" si="864"/>
        <v>0</v>
      </c>
      <c r="BS219" s="13">
        <f t="shared" si="864"/>
        <v>0</v>
      </c>
      <c r="BT219" s="13">
        <f t="shared" ref="BT219:DG219" si="865">BT159-BT218</f>
        <v>0</v>
      </c>
      <c r="BU219" s="13">
        <f t="shared" si="865"/>
        <v>0</v>
      </c>
      <c r="BV219" s="13">
        <f t="shared" si="865"/>
        <v>0</v>
      </c>
      <c r="BW219" s="13">
        <f t="shared" si="865"/>
        <v>0</v>
      </c>
      <c r="BX219" s="13">
        <f t="shared" si="865"/>
        <v>0</v>
      </c>
      <c r="BY219" s="13">
        <f t="shared" si="865"/>
        <v>0</v>
      </c>
      <c r="BZ219" s="13">
        <f t="shared" si="865"/>
        <v>0</v>
      </c>
      <c r="CA219" s="13">
        <f t="shared" si="865"/>
        <v>0</v>
      </c>
      <c r="CB219" s="13">
        <f t="shared" si="865"/>
        <v>0</v>
      </c>
      <c r="CC219" s="13">
        <f t="shared" si="865"/>
        <v>0</v>
      </c>
      <c r="CD219" s="13">
        <f t="shared" si="865"/>
        <v>0</v>
      </c>
      <c r="CE219" s="13">
        <f t="shared" si="865"/>
        <v>0</v>
      </c>
      <c r="CF219" s="13">
        <f t="shared" si="865"/>
        <v>0</v>
      </c>
      <c r="CG219" s="13">
        <f t="shared" si="865"/>
        <v>0</v>
      </c>
      <c r="CH219" s="13">
        <f t="shared" si="865"/>
        <v>0</v>
      </c>
      <c r="CI219" s="13">
        <f t="shared" si="865"/>
        <v>0</v>
      </c>
      <c r="CJ219" s="13">
        <f t="shared" si="865"/>
        <v>0</v>
      </c>
      <c r="CK219" s="13">
        <f t="shared" si="865"/>
        <v>0</v>
      </c>
      <c r="CL219" s="13">
        <f t="shared" si="865"/>
        <v>0</v>
      </c>
      <c r="CM219" s="13">
        <f t="shared" si="865"/>
        <v>0</v>
      </c>
      <c r="CN219" s="13">
        <f t="shared" si="865"/>
        <v>1</v>
      </c>
      <c r="CO219" s="251"/>
      <c r="CP219" s="251">
        <f t="shared" si="778"/>
        <v>1</v>
      </c>
      <c r="CQ219" s="13">
        <f t="shared" si="865"/>
        <v>0</v>
      </c>
      <c r="CR219" s="13">
        <f t="shared" si="865"/>
        <v>0</v>
      </c>
      <c r="CS219" s="13">
        <f t="shared" si="865"/>
        <v>0</v>
      </c>
      <c r="CT219" s="13">
        <f t="shared" si="865"/>
        <v>0</v>
      </c>
      <c r="CU219" s="13">
        <f t="shared" si="865"/>
        <v>0</v>
      </c>
      <c r="CV219" s="13">
        <f t="shared" si="865"/>
        <v>0</v>
      </c>
      <c r="CW219" s="13">
        <f t="shared" si="865"/>
        <v>0</v>
      </c>
      <c r="CX219" s="13">
        <f t="shared" si="865"/>
        <v>0</v>
      </c>
      <c r="CY219" s="13"/>
      <c r="CZ219" s="13">
        <f t="shared" si="865"/>
        <v>0</v>
      </c>
      <c r="DA219" s="13">
        <f t="shared" si="865"/>
        <v>-5</v>
      </c>
      <c r="DB219" s="13">
        <f t="shared" si="865"/>
        <v>0</v>
      </c>
      <c r="DC219" s="13">
        <f t="shared" si="865"/>
        <v>0</v>
      </c>
      <c r="DD219" s="13">
        <f t="shared" si="865"/>
        <v>0</v>
      </c>
      <c r="DE219" s="13">
        <f t="shared" si="865"/>
        <v>0</v>
      </c>
      <c r="DF219" s="13">
        <f t="shared" si="865"/>
        <v>0</v>
      </c>
      <c r="DG219" s="13">
        <f t="shared" si="865"/>
        <v>0</v>
      </c>
      <c r="DH219" s="267">
        <f t="shared" si="799"/>
        <v>5</v>
      </c>
    </row>
    <row r="220" spans="1:113" ht="25.5">
      <c r="A220" s="647" t="s">
        <v>267</v>
      </c>
      <c r="B220" s="618" t="s">
        <v>367</v>
      </c>
      <c r="C220" s="618" t="s">
        <v>371</v>
      </c>
      <c r="D220" s="618" t="s">
        <v>668</v>
      </c>
      <c r="E220" s="618" t="s">
        <v>667</v>
      </c>
      <c r="F220" s="618" t="s">
        <v>669</v>
      </c>
      <c r="G220" s="648">
        <f t="shared" ref="G220:BO220" si="866">G90</f>
        <v>0</v>
      </c>
      <c r="H220" s="648">
        <f t="shared" si="866"/>
        <v>0</v>
      </c>
      <c r="I220" s="648">
        <f t="shared" ref="I220" si="867">I90</f>
        <v>0</v>
      </c>
      <c r="J220" s="648">
        <f t="shared" si="866"/>
        <v>0</v>
      </c>
      <c r="K220" s="648">
        <f t="shared" si="866"/>
        <v>4750</v>
      </c>
      <c r="L220" s="648">
        <f t="shared" si="866"/>
        <v>0</v>
      </c>
      <c r="M220" s="648">
        <f t="shared" si="866"/>
        <v>4750</v>
      </c>
      <c r="N220" s="648">
        <f t="shared" si="866"/>
        <v>4825</v>
      </c>
      <c r="O220" s="648">
        <f t="shared" si="866"/>
        <v>14251</v>
      </c>
      <c r="P220" s="648">
        <f t="shared" si="866"/>
        <v>2679</v>
      </c>
      <c r="Q220" s="648">
        <f t="shared" si="866"/>
        <v>4750</v>
      </c>
      <c r="R220" s="648">
        <f t="shared" si="866"/>
        <v>4077</v>
      </c>
      <c r="S220" s="648">
        <f t="shared" si="866"/>
        <v>4143</v>
      </c>
      <c r="T220" s="648">
        <f t="shared" si="866"/>
        <v>4877</v>
      </c>
      <c r="U220" s="648">
        <f t="shared" si="866"/>
        <v>3070</v>
      </c>
      <c r="V220" s="648">
        <f t="shared" si="866"/>
        <v>3190</v>
      </c>
      <c r="W220" s="648">
        <f t="shared" si="866"/>
        <v>7506</v>
      </c>
      <c r="X220" s="648">
        <f t="shared" si="866"/>
        <v>2488</v>
      </c>
      <c r="Y220" s="648">
        <f t="shared" si="866"/>
        <v>5523</v>
      </c>
      <c r="Z220" s="648">
        <f t="shared" si="866"/>
        <v>7653</v>
      </c>
      <c r="AA220" s="648">
        <f t="shared" si="866"/>
        <v>6268</v>
      </c>
      <c r="AB220" s="648">
        <f t="shared" si="866"/>
        <v>7306</v>
      </c>
      <c r="AC220" s="648">
        <f t="shared" si="866"/>
        <v>3915</v>
      </c>
      <c r="AD220" s="648">
        <f t="shared" si="866"/>
        <v>853</v>
      </c>
      <c r="AE220" s="648">
        <f t="shared" si="866"/>
        <v>4867</v>
      </c>
      <c r="AF220" s="648">
        <f t="shared" si="866"/>
        <v>5250</v>
      </c>
      <c r="AG220" s="648">
        <f t="shared" si="866"/>
        <v>3201</v>
      </c>
      <c r="AH220" s="648">
        <f t="shared" si="866"/>
        <v>1768</v>
      </c>
      <c r="AI220" s="648">
        <f t="shared" si="866"/>
        <v>414</v>
      </c>
      <c r="AJ220" s="648">
        <f t="shared" si="866"/>
        <v>294</v>
      </c>
      <c r="AK220" s="648">
        <f t="shared" si="866"/>
        <v>1971</v>
      </c>
      <c r="AL220" s="648">
        <f t="shared" si="866"/>
        <v>294</v>
      </c>
      <c r="AM220" s="648">
        <f t="shared" si="866"/>
        <v>2067</v>
      </c>
      <c r="AN220" s="648">
        <f t="shared" si="866"/>
        <v>294</v>
      </c>
      <c r="AO220" s="648">
        <f t="shared" si="866"/>
        <v>10443</v>
      </c>
      <c r="AP220" s="648">
        <f t="shared" si="866"/>
        <v>294</v>
      </c>
      <c r="AQ220" s="648">
        <f t="shared" si="866"/>
        <v>524</v>
      </c>
      <c r="AR220" s="648">
        <f t="shared" si="866"/>
        <v>294</v>
      </c>
      <c r="AS220" s="648">
        <f t="shared" si="866"/>
        <v>366</v>
      </c>
      <c r="AT220" s="648">
        <f t="shared" si="866"/>
        <v>294</v>
      </c>
      <c r="AU220" s="648">
        <f t="shared" si="866"/>
        <v>294</v>
      </c>
      <c r="AV220" s="648">
        <f t="shared" si="866"/>
        <v>350</v>
      </c>
      <c r="AW220" s="648">
        <f t="shared" si="866"/>
        <v>0</v>
      </c>
      <c r="AX220" s="648">
        <f t="shared" si="866"/>
        <v>0</v>
      </c>
      <c r="AY220" s="648">
        <f t="shared" si="866"/>
        <v>0</v>
      </c>
      <c r="AZ220" s="648">
        <f t="shared" si="866"/>
        <v>0</v>
      </c>
      <c r="BA220" s="648">
        <f t="shared" si="866"/>
        <v>0</v>
      </c>
      <c r="BB220" s="648">
        <f t="shared" si="866"/>
        <v>0</v>
      </c>
      <c r="BC220" s="648">
        <f t="shared" si="866"/>
        <v>133</v>
      </c>
      <c r="BD220" s="648">
        <f t="shared" si="866"/>
        <v>0</v>
      </c>
      <c r="BE220" s="648">
        <f t="shared" si="866"/>
        <v>0</v>
      </c>
      <c r="BF220" s="648">
        <f t="shared" si="866"/>
        <v>0</v>
      </c>
      <c r="BG220" s="648">
        <f t="shared" si="866"/>
        <v>0</v>
      </c>
      <c r="BH220" s="648">
        <f t="shared" si="866"/>
        <v>0</v>
      </c>
      <c r="BI220" s="648">
        <f t="shared" si="866"/>
        <v>0</v>
      </c>
      <c r="BJ220" s="648">
        <f t="shared" si="866"/>
        <v>0</v>
      </c>
      <c r="BK220" s="648">
        <f t="shared" si="866"/>
        <v>0</v>
      </c>
      <c r="BL220" s="648">
        <f t="shared" si="866"/>
        <v>0</v>
      </c>
      <c r="BM220" s="648">
        <f t="shared" si="866"/>
        <v>0</v>
      </c>
      <c r="BN220" s="648">
        <f t="shared" si="866"/>
        <v>0</v>
      </c>
      <c r="BO220" s="648">
        <f t="shared" si="866"/>
        <v>0</v>
      </c>
      <c r="BP220" s="648">
        <f t="shared" ref="BP220:CL220" si="868">BP90</f>
        <v>0</v>
      </c>
      <c r="BQ220" s="648">
        <f t="shared" si="868"/>
        <v>0</v>
      </c>
      <c r="BR220" s="648">
        <f t="shared" si="868"/>
        <v>0</v>
      </c>
      <c r="BS220" s="648">
        <f t="shared" si="868"/>
        <v>0</v>
      </c>
      <c r="BT220" s="648">
        <f t="shared" si="868"/>
        <v>0</v>
      </c>
      <c r="BU220" s="648">
        <f t="shared" si="868"/>
        <v>0</v>
      </c>
      <c r="BV220" s="648">
        <f t="shared" si="868"/>
        <v>0</v>
      </c>
      <c r="BW220" s="648">
        <f t="shared" si="868"/>
        <v>0</v>
      </c>
      <c r="BX220" s="648">
        <f t="shared" si="868"/>
        <v>0</v>
      </c>
      <c r="BY220" s="648">
        <f t="shared" si="868"/>
        <v>0</v>
      </c>
      <c r="BZ220" s="648">
        <f t="shared" si="868"/>
        <v>0</v>
      </c>
      <c r="CA220" s="648">
        <f t="shared" si="868"/>
        <v>0</v>
      </c>
      <c r="CB220" s="648">
        <f t="shared" si="868"/>
        <v>0</v>
      </c>
      <c r="CC220" s="648">
        <f t="shared" si="868"/>
        <v>0</v>
      </c>
      <c r="CD220" s="648">
        <f t="shared" si="868"/>
        <v>0</v>
      </c>
      <c r="CE220" s="648">
        <f t="shared" si="868"/>
        <v>0</v>
      </c>
      <c r="CF220" s="648">
        <f t="shared" si="868"/>
        <v>0</v>
      </c>
      <c r="CG220" s="648">
        <f t="shared" si="868"/>
        <v>0</v>
      </c>
      <c r="CH220" s="648">
        <f t="shared" si="868"/>
        <v>0</v>
      </c>
      <c r="CI220" s="648">
        <f t="shared" si="868"/>
        <v>0</v>
      </c>
      <c r="CJ220" s="648">
        <f t="shared" si="868"/>
        <v>0</v>
      </c>
      <c r="CK220" s="648">
        <f t="shared" si="868"/>
        <v>0</v>
      </c>
      <c r="CL220" s="648">
        <f t="shared" si="868"/>
        <v>0</v>
      </c>
      <c r="CM220" s="648"/>
      <c r="CN220" s="648">
        <f>CN90</f>
        <v>130286</v>
      </c>
      <c r="CO220" s="251"/>
      <c r="CP220" s="251">
        <f t="shared" si="778"/>
        <v>0</v>
      </c>
      <c r="CQ220" s="648">
        <f t="shared" ref="CQ220:CX220" si="869">CQ90</f>
        <v>0</v>
      </c>
      <c r="CR220" s="648">
        <f t="shared" si="869"/>
        <v>40082</v>
      </c>
      <c r="CS220" s="648">
        <f t="shared" si="869"/>
        <v>56792</v>
      </c>
      <c r="CT220" s="648">
        <f t="shared" si="869"/>
        <v>31157</v>
      </c>
      <c r="CU220" s="648">
        <f t="shared" si="869"/>
        <v>2122</v>
      </c>
      <c r="CV220" s="648">
        <f t="shared" si="869"/>
        <v>133</v>
      </c>
      <c r="CW220" s="648">
        <f t="shared" si="869"/>
        <v>0</v>
      </c>
      <c r="CX220" s="648">
        <f t="shared" si="869"/>
        <v>0</v>
      </c>
      <c r="CY220" s="27"/>
      <c r="CZ220" s="648">
        <f>SUM(G220:L220)</f>
        <v>4750</v>
      </c>
      <c r="DA220" s="648">
        <f>SUM(M220:X220)</f>
        <v>60606</v>
      </c>
      <c r="DB220" s="648">
        <f>SUM(Y220:AJ220)</f>
        <v>47312</v>
      </c>
      <c r="DC220" s="648">
        <f>SUM(AK220:AV220)</f>
        <v>17485</v>
      </c>
      <c r="DD220" s="648">
        <f>SUM(AW220:BH220)</f>
        <v>133</v>
      </c>
      <c r="DE220" s="648">
        <f>SUM(BI220:BT220)</f>
        <v>0</v>
      </c>
      <c r="DF220" s="648">
        <f>SUM(BU220:CF220)</f>
        <v>0</v>
      </c>
      <c r="DG220" s="648">
        <f>SUM(CG220:CM220)</f>
        <v>0</v>
      </c>
      <c r="DH220" s="267">
        <f t="shared" si="799"/>
        <v>0</v>
      </c>
    </row>
    <row r="221" spans="1:113" outlineLevel="1">
      <c r="A221" s="628" t="s">
        <v>161</v>
      </c>
      <c r="B221" s="523">
        <f>'4d 1617 58C PC'!P5</f>
        <v>3.09E-2</v>
      </c>
      <c r="C221" s="12">
        <f>'4e 1718 CS PC'!AP3</f>
        <v>3.1E-2</v>
      </c>
      <c r="D221" s="12">
        <f>'4e 1718 CS PC'!AR3</f>
        <v>4.36E-2</v>
      </c>
      <c r="E221" s="12">
        <f>'4f 1819 CS PC'!$AT3</f>
        <v>3.09E-2</v>
      </c>
      <c r="F221" s="12">
        <f>'4f 1819 CS PC'!AQ3</f>
        <v>4.3900000000000002E-2</v>
      </c>
      <c r="G221" s="625">
        <f>((G$220)*$B221)</f>
        <v>0</v>
      </c>
      <c r="H221" s="625">
        <f>((H$220)*$B221)</f>
        <v>0</v>
      </c>
      <c r="I221" s="625">
        <f>((I$220)*$B221)</f>
        <v>0</v>
      </c>
      <c r="J221" s="625">
        <f>ROUND(J$220*$C221,0)</f>
        <v>0</v>
      </c>
      <c r="K221" s="625">
        <f>ROUND(K$220*$C221,0)</f>
        <v>147</v>
      </c>
      <c r="L221" s="625">
        <f t="shared" ref="L221:R225" si="870">((L$220)*$C221)</f>
        <v>0</v>
      </c>
      <c r="M221" s="625">
        <f t="shared" si="870"/>
        <v>147.25</v>
      </c>
      <c r="N221" s="625">
        <f t="shared" si="870"/>
        <v>149.57499999999999</v>
      </c>
      <c r="O221" s="625">
        <f t="shared" si="870"/>
        <v>441.78100000000001</v>
      </c>
      <c r="P221" s="625">
        <f t="shared" si="870"/>
        <v>83.048999999999992</v>
      </c>
      <c r="Q221" s="625">
        <f t="shared" si="870"/>
        <v>147.25</v>
      </c>
      <c r="R221" s="625">
        <f t="shared" si="870"/>
        <v>126.387</v>
      </c>
      <c r="S221" s="625">
        <f t="shared" ref="S221:AH236" si="871">((S$220)*$E221)</f>
        <v>128.0187</v>
      </c>
      <c r="T221" s="625">
        <f t="shared" si="871"/>
        <v>150.69929999999999</v>
      </c>
      <c r="U221" s="625">
        <f t="shared" si="871"/>
        <v>94.863</v>
      </c>
      <c r="V221" s="625">
        <f t="shared" si="871"/>
        <v>98.570999999999998</v>
      </c>
      <c r="W221" s="625">
        <f t="shared" si="871"/>
        <v>231.93540000000002</v>
      </c>
      <c r="X221" s="625">
        <f t="shared" si="871"/>
        <v>76.879199999999997</v>
      </c>
      <c r="Y221" s="625">
        <f t="shared" si="871"/>
        <v>170.66069999999999</v>
      </c>
      <c r="Z221" s="625">
        <f t="shared" si="871"/>
        <v>236.4777</v>
      </c>
      <c r="AA221" s="625">
        <f t="shared" si="871"/>
        <v>193.68119999999999</v>
      </c>
      <c r="AB221" s="625">
        <f t="shared" si="871"/>
        <v>225.75540000000001</v>
      </c>
      <c r="AC221" s="625">
        <f t="shared" si="871"/>
        <v>120.9735</v>
      </c>
      <c r="AD221" s="625">
        <f t="shared" si="871"/>
        <v>26.357700000000001</v>
      </c>
      <c r="AE221" s="625">
        <f t="shared" si="871"/>
        <v>150.3903</v>
      </c>
      <c r="AF221" s="625">
        <f t="shared" si="871"/>
        <v>162.22499999999999</v>
      </c>
      <c r="AG221" s="625">
        <f t="shared" si="871"/>
        <v>98.910899999999998</v>
      </c>
      <c r="AH221" s="625">
        <f t="shared" si="871"/>
        <v>54.6312</v>
      </c>
      <c r="AI221" s="625">
        <f t="shared" ref="AI221:CL224" si="872">((AI$220)*$E221)</f>
        <v>12.7926</v>
      </c>
      <c r="AJ221" s="625">
        <f t="shared" si="872"/>
        <v>9.0846</v>
      </c>
      <c r="AK221" s="625">
        <f t="shared" si="872"/>
        <v>60.9039</v>
      </c>
      <c r="AL221" s="625">
        <f t="shared" si="872"/>
        <v>9.0846</v>
      </c>
      <c r="AM221" s="625">
        <f t="shared" si="872"/>
        <v>63.8703</v>
      </c>
      <c r="AN221" s="625">
        <f t="shared" si="872"/>
        <v>9.0846</v>
      </c>
      <c r="AO221" s="625">
        <f t="shared" si="872"/>
        <v>322.68869999999998</v>
      </c>
      <c r="AP221" s="625">
        <f t="shared" si="872"/>
        <v>9.0846</v>
      </c>
      <c r="AQ221" s="625">
        <f t="shared" si="872"/>
        <v>16.191600000000001</v>
      </c>
      <c r="AR221" s="625">
        <f t="shared" si="872"/>
        <v>9.0846</v>
      </c>
      <c r="AS221" s="625">
        <f t="shared" si="872"/>
        <v>11.3094</v>
      </c>
      <c r="AT221" s="625">
        <f t="shared" si="872"/>
        <v>9.0846</v>
      </c>
      <c r="AU221" s="625">
        <f t="shared" si="872"/>
        <v>9.0846</v>
      </c>
      <c r="AV221" s="625">
        <f t="shared" si="872"/>
        <v>10.815</v>
      </c>
      <c r="AW221" s="625">
        <f t="shared" si="872"/>
        <v>0</v>
      </c>
      <c r="AX221" s="625">
        <f t="shared" si="872"/>
        <v>0</v>
      </c>
      <c r="AY221" s="625">
        <f t="shared" si="872"/>
        <v>0</v>
      </c>
      <c r="AZ221" s="625">
        <f t="shared" si="872"/>
        <v>0</v>
      </c>
      <c r="BA221" s="625">
        <f t="shared" si="872"/>
        <v>0</v>
      </c>
      <c r="BB221" s="625">
        <f t="shared" si="872"/>
        <v>0</v>
      </c>
      <c r="BC221" s="625">
        <f t="shared" si="872"/>
        <v>4.1097000000000001</v>
      </c>
      <c r="BD221" s="625">
        <f t="shared" si="872"/>
        <v>0</v>
      </c>
      <c r="BE221" s="625">
        <f t="shared" si="872"/>
        <v>0</v>
      </c>
      <c r="BF221" s="625">
        <f t="shared" si="872"/>
        <v>0</v>
      </c>
      <c r="BG221" s="625">
        <f t="shared" si="872"/>
        <v>0</v>
      </c>
      <c r="BH221" s="625">
        <f t="shared" si="872"/>
        <v>0</v>
      </c>
      <c r="BI221" s="625">
        <f t="shared" si="872"/>
        <v>0</v>
      </c>
      <c r="BJ221" s="625">
        <f t="shared" si="872"/>
        <v>0</v>
      </c>
      <c r="BK221" s="625">
        <f t="shared" si="872"/>
        <v>0</v>
      </c>
      <c r="BL221" s="625">
        <f t="shared" si="872"/>
        <v>0</v>
      </c>
      <c r="BM221" s="625">
        <f t="shared" si="872"/>
        <v>0</v>
      </c>
      <c r="BN221" s="625">
        <f t="shared" si="872"/>
        <v>0</v>
      </c>
      <c r="BO221" s="625">
        <f t="shared" si="872"/>
        <v>0</v>
      </c>
      <c r="BP221" s="625">
        <f t="shared" si="872"/>
        <v>0</v>
      </c>
      <c r="BQ221" s="625">
        <f t="shared" si="872"/>
        <v>0</v>
      </c>
      <c r="BR221" s="625">
        <f t="shared" si="872"/>
        <v>0</v>
      </c>
      <c r="BS221" s="625">
        <f t="shared" si="872"/>
        <v>0</v>
      </c>
      <c r="BT221" s="625">
        <f t="shared" si="872"/>
        <v>0</v>
      </c>
      <c r="BU221" s="625">
        <f t="shared" si="872"/>
        <v>0</v>
      </c>
      <c r="BV221" s="625">
        <f t="shared" si="872"/>
        <v>0</v>
      </c>
      <c r="BW221" s="625">
        <f t="shared" si="872"/>
        <v>0</v>
      </c>
      <c r="BX221" s="625">
        <f t="shared" si="872"/>
        <v>0</v>
      </c>
      <c r="BY221" s="625">
        <f t="shared" si="872"/>
        <v>0</v>
      </c>
      <c r="BZ221" s="625">
        <f t="shared" si="872"/>
        <v>0</v>
      </c>
      <c r="CA221" s="625">
        <f t="shared" si="872"/>
        <v>0</v>
      </c>
      <c r="CB221" s="625">
        <f t="shared" si="872"/>
        <v>0</v>
      </c>
      <c r="CC221" s="625">
        <f t="shared" si="872"/>
        <v>0</v>
      </c>
      <c r="CD221" s="625">
        <f t="shared" si="872"/>
        <v>0</v>
      </c>
      <c r="CE221" s="625">
        <f t="shared" si="872"/>
        <v>0</v>
      </c>
      <c r="CF221" s="625">
        <f t="shared" si="872"/>
        <v>0</v>
      </c>
      <c r="CG221" s="625">
        <f t="shared" si="872"/>
        <v>0</v>
      </c>
      <c r="CH221" s="625">
        <f t="shared" si="872"/>
        <v>0</v>
      </c>
      <c r="CI221" s="625">
        <f t="shared" si="872"/>
        <v>0</v>
      </c>
      <c r="CJ221" s="625">
        <f t="shared" si="872"/>
        <v>0</v>
      </c>
      <c r="CK221" s="625">
        <f t="shared" si="872"/>
        <v>0</v>
      </c>
      <c r="CL221" s="625">
        <f t="shared" si="872"/>
        <v>0</v>
      </c>
      <c r="CM221" s="625"/>
      <c r="CN221" s="625">
        <f t="shared" ref="CN221:CN226" si="873">ROUND(SUM(G221:CM221),0)</f>
        <v>4030</v>
      </c>
      <c r="CO221" s="251"/>
      <c r="CP221" s="251">
        <f t="shared" si="778"/>
        <v>1</v>
      </c>
      <c r="CQ221" s="624">
        <f t="shared" ref="CQ221:CQ252" si="874">ROUND(SUM(G221:I221),0)</f>
        <v>0</v>
      </c>
      <c r="CR221" s="624">
        <f t="shared" ref="CR221:CR245" si="875">ROUND(SUM(J221:R221),0)</f>
        <v>1242</v>
      </c>
      <c r="CS221" s="624">
        <f>ROUND(SUM(S221:AD221),0)</f>
        <v>1755</v>
      </c>
      <c r="CT221" s="645">
        <f>ROUNDDOWN(SUM(AE221:AP221),0)</f>
        <v>962</v>
      </c>
      <c r="CU221" s="625">
        <f>ROUND(SUM(AQ221:BB221),0)</f>
        <v>66</v>
      </c>
      <c r="CV221" s="624">
        <f t="shared" ref="CV221" si="876">ROUND(SUM(BC221:BN221),0)</f>
        <v>4</v>
      </c>
      <c r="CW221" s="624">
        <f t="shared" ref="CW221" si="877">ROUND(SUM(BO221:BZ221),0)</f>
        <v>0</v>
      </c>
      <c r="CX221" s="624">
        <f t="shared" ref="CX221" si="878">ROUND(SUM(CA221:CL221),0)</f>
        <v>0</v>
      </c>
      <c r="CY221" s="27"/>
      <c r="CZ221" s="625">
        <f t="shared" ref="CZ221:CZ261" si="879">ROUND(SUM(G221:L221),0)</f>
        <v>147</v>
      </c>
      <c r="DA221" s="625">
        <f t="shared" ref="DA221" si="880">ROUND(SUM(M221:X221),0)</f>
        <v>1876</v>
      </c>
      <c r="DB221" s="625">
        <f t="shared" ref="DB221" si="881">ROUND(SUM(Y221:AJ221),0)</f>
        <v>1462</v>
      </c>
      <c r="DC221" s="625">
        <f t="shared" ref="DC221" si="882">ROUND(SUM(AK221:AV221),0)</f>
        <v>540</v>
      </c>
      <c r="DD221" s="625">
        <f>ROUND(SUM(AW221:BH221),0)</f>
        <v>4</v>
      </c>
      <c r="DE221" s="625">
        <f t="shared" ref="DE221" si="883">ROUND(SUM(BI221:BT221),0)</f>
        <v>0</v>
      </c>
      <c r="DF221" s="625">
        <f t="shared" ref="DF221" si="884">ROUND(SUM(BU221:CF221),0)</f>
        <v>0</v>
      </c>
      <c r="DG221" s="625">
        <f t="shared" ref="DG221" si="885">ROUND(SUM(CG221:CM221),0)</f>
        <v>0</v>
      </c>
      <c r="DH221" s="267">
        <f t="shared" si="799"/>
        <v>0</v>
      </c>
    </row>
    <row r="222" spans="1:113" outlineLevel="1">
      <c r="A222" s="628" t="s">
        <v>97</v>
      </c>
      <c r="B222" s="523">
        <f>'4d 1617 58C PC'!P6</f>
        <v>0</v>
      </c>
      <c r="C222" s="12">
        <f>'4e 1718 CS PC'!AP4</f>
        <v>0</v>
      </c>
      <c r="D222" s="12">
        <f>'4e 1718 CS PC'!AR4</f>
        <v>0</v>
      </c>
      <c r="E222" s="12">
        <f>'4f 1819 CS PC'!$AT4</f>
        <v>0</v>
      </c>
      <c r="F222" s="12">
        <f>'4f 1819 CS PC'!AQ4</f>
        <v>0</v>
      </c>
      <c r="G222" s="625">
        <f t="shared" ref="G222:I278" si="886">((G$220)*$B222)</f>
        <v>0</v>
      </c>
      <c r="H222" s="625">
        <f t="shared" si="886"/>
        <v>0</v>
      </c>
      <c r="I222" s="625">
        <f t="shared" si="886"/>
        <v>0</v>
      </c>
      <c r="J222" s="625">
        <f t="shared" ref="J222:J278" si="887">ROUND(J$220*$C222,0)</f>
        <v>0</v>
      </c>
      <c r="K222" s="625">
        <f t="shared" ref="K222:K278" si="888">ROUND(K$220*$C222,0)</f>
        <v>0</v>
      </c>
      <c r="L222" s="625">
        <f t="shared" si="870"/>
        <v>0</v>
      </c>
      <c r="M222" s="625">
        <f t="shared" si="870"/>
        <v>0</v>
      </c>
      <c r="N222" s="625">
        <f t="shared" si="870"/>
        <v>0</v>
      </c>
      <c r="O222" s="625">
        <f t="shared" si="870"/>
        <v>0</v>
      </c>
      <c r="P222" s="625">
        <f t="shared" si="870"/>
        <v>0</v>
      </c>
      <c r="Q222" s="625">
        <f t="shared" si="870"/>
        <v>0</v>
      </c>
      <c r="R222" s="625">
        <f t="shared" si="870"/>
        <v>0</v>
      </c>
      <c r="S222" s="625">
        <f t="shared" si="871"/>
        <v>0</v>
      </c>
      <c r="T222" s="625">
        <f t="shared" ref="T222:CE225" si="889">((T$220)*$E222)</f>
        <v>0</v>
      </c>
      <c r="U222" s="625">
        <f t="shared" si="889"/>
        <v>0</v>
      </c>
      <c r="V222" s="625">
        <f t="shared" si="889"/>
        <v>0</v>
      </c>
      <c r="W222" s="625">
        <f t="shared" si="889"/>
        <v>0</v>
      </c>
      <c r="X222" s="625">
        <f t="shared" si="889"/>
        <v>0</v>
      </c>
      <c r="Y222" s="625">
        <f t="shared" si="889"/>
        <v>0</v>
      </c>
      <c r="Z222" s="625">
        <f t="shared" si="889"/>
        <v>0</v>
      </c>
      <c r="AA222" s="625">
        <f t="shared" si="889"/>
        <v>0</v>
      </c>
      <c r="AB222" s="625">
        <f t="shared" si="889"/>
        <v>0</v>
      </c>
      <c r="AC222" s="625">
        <f t="shared" si="889"/>
        <v>0</v>
      </c>
      <c r="AD222" s="625">
        <f t="shared" si="889"/>
        <v>0</v>
      </c>
      <c r="AE222" s="625">
        <f t="shared" si="889"/>
        <v>0</v>
      </c>
      <c r="AF222" s="625">
        <f t="shared" si="889"/>
        <v>0</v>
      </c>
      <c r="AG222" s="625">
        <f t="shared" si="889"/>
        <v>0</v>
      </c>
      <c r="AH222" s="625">
        <f t="shared" si="889"/>
        <v>0</v>
      </c>
      <c r="AI222" s="625">
        <f t="shared" si="889"/>
        <v>0</v>
      </c>
      <c r="AJ222" s="625">
        <f t="shared" si="889"/>
        <v>0</v>
      </c>
      <c r="AK222" s="625">
        <f t="shared" si="889"/>
        <v>0</v>
      </c>
      <c r="AL222" s="625">
        <f t="shared" si="889"/>
        <v>0</v>
      </c>
      <c r="AM222" s="625">
        <f t="shared" si="889"/>
        <v>0</v>
      </c>
      <c r="AN222" s="625">
        <f t="shared" si="889"/>
        <v>0</v>
      </c>
      <c r="AO222" s="625">
        <f t="shared" si="889"/>
        <v>0</v>
      </c>
      <c r="AP222" s="625">
        <f t="shared" si="889"/>
        <v>0</v>
      </c>
      <c r="AQ222" s="625">
        <f t="shared" si="889"/>
        <v>0</v>
      </c>
      <c r="AR222" s="625">
        <f t="shared" si="889"/>
        <v>0</v>
      </c>
      <c r="AS222" s="625">
        <f t="shared" si="889"/>
        <v>0</v>
      </c>
      <c r="AT222" s="625">
        <f t="shared" si="889"/>
        <v>0</v>
      </c>
      <c r="AU222" s="625">
        <f t="shared" si="889"/>
        <v>0</v>
      </c>
      <c r="AV222" s="625">
        <f t="shared" si="889"/>
        <v>0</v>
      </c>
      <c r="AW222" s="625">
        <f t="shared" si="889"/>
        <v>0</v>
      </c>
      <c r="AX222" s="625">
        <f t="shared" si="889"/>
        <v>0</v>
      </c>
      <c r="AY222" s="625">
        <f t="shared" si="889"/>
        <v>0</v>
      </c>
      <c r="AZ222" s="625">
        <f t="shared" si="889"/>
        <v>0</v>
      </c>
      <c r="BA222" s="625">
        <f t="shared" si="889"/>
        <v>0</v>
      </c>
      <c r="BB222" s="625">
        <f t="shared" si="889"/>
        <v>0</v>
      </c>
      <c r="BC222" s="625">
        <f t="shared" si="889"/>
        <v>0</v>
      </c>
      <c r="BD222" s="625">
        <f t="shared" si="889"/>
        <v>0</v>
      </c>
      <c r="BE222" s="625">
        <f t="shared" si="889"/>
        <v>0</v>
      </c>
      <c r="BF222" s="625">
        <f t="shared" si="889"/>
        <v>0</v>
      </c>
      <c r="BG222" s="625">
        <f t="shared" si="889"/>
        <v>0</v>
      </c>
      <c r="BH222" s="625">
        <f t="shared" si="889"/>
        <v>0</v>
      </c>
      <c r="BI222" s="625">
        <f t="shared" si="889"/>
        <v>0</v>
      </c>
      <c r="BJ222" s="625">
        <f t="shared" si="889"/>
        <v>0</v>
      </c>
      <c r="BK222" s="625">
        <f t="shared" si="889"/>
        <v>0</v>
      </c>
      <c r="BL222" s="625">
        <f t="shared" si="889"/>
        <v>0</v>
      </c>
      <c r="BM222" s="625">
        <f t="shared" si="889"/>
        <v>0</v>
      </c>
      <c r="BN222" s="625">
        <f t="shared" si="889"/>
        <v>0</v>
      </c>
      <c r="BO222" s="625">
        <f t="shared" si="889"/>
        <v>0</v>
      </c>
      <c r="BP222" s="625">
        <f t="shared" si="889"/>
        <v>0</v>
      </c>
      <c r="BQ222" s="625">
        <f t="shared" si="889"/>
        <v>0</v>
      </c>
      <c r="BR222" s="625">
        <f t="shared" si="889"/>
        <v>0</v>
      </c>
      <c r="BS222" s="625">
        <f t="shared" si="889"/>
        <v>0</v>
      </c>
      <c r="BT222" s="625">
        <f t="shared" si="889"/>
        <v>0</v>
      </c>
      <c r="BU222" s="625">
        <f t="shared" si="889"/>
        <v>0</v>
      </c>
      <c r="BV222" s="625">
        <f t="shared" si="889"/>
        <v>0</v>
      </c>
      <c r="BW222" s="625">
        <f t="shared" si="889"/>
        <v>0</v>
      </c>
      <c r="BX222" s="625">
        <f t="shared" si="889"/>
        <v>0</v>
      </c>
      <c r="BY222" s="625">
        <f t="shared" si="889"/>
        <v>0</v>
      </c>
      <c r="BZ222" s="625">
        <f t="shared" si="889"/>
        <v>0</v>
      </c>
      <c r="CA222" s="625">
        <f t="shared" si="889"/>
        <v>0</v>
      </c>
      <c r="CB222" s="625">
        <f t="shared" si="889"/>
        <v>0</v>
      </c>
      <c r="CC222" s="625">
        <f t="shared" si="889"/>
        <v>0</v>
      </c>
      <c r="CD222" s="625">
        <f t="shared" si="889"/>
        <v>0</v>
      </c>
      <c r="CE222" s="625">
        <f t="shared" si="889"/>
        <v>0</v>
      </c>
      <c r="CF222" s="625">
        <f t="shared" si="872"/>
        <v>0</v>
      </c>
      <c r="CG222" s="625">
        <f t="shared" si="872"/>
        <v>0</v>
      </c>
      <c r="CH222" s="625">
        <f t="shared" si="872"/>
        <v>0</v>
      </c>
      <c r="CI222" s="625">
        <f t="shared" si="872"/>
        <v>0</v>
      </c>
      <c r="CJ222" s="625">
        <f t="shared" si="872"/>
        <v>0</v>
      </c>
      <c r="CK222" s="625">
        <f t="shared" si="872"/>
        <v>0</v>
      </c>
      <c r="CL222" s="625">
        <f t="shared" si="872"/>
        <v>0</v>
      </c>
      <c r="CM222" s="625"/>
      <c r="CN222" s="625">
        <f t="shared" si="873"/>
        <v>0</v>
      </c>
      <c r="CO222" s="251"/>
      <c r="CP222" s="251">
        <f t="shared" si="778"/>
        <v>0</v>
      </c>
      <c r="CQ222" s="624">
        <f t="shared" si="874"/>
        <v>0</v>
      </c>
      <c r="CR222" s="624">
        <f t="shared" si="875"/>
        <v>0</v>
      </c>
      <c r="CS222" s="624">
        <f t="shared" ref="CS222:CS277" si="890">ROUND(SUM(S222:AD222),0)</f>
        <v>0</v>
      </c>
      <c r="CT222" s="624">
        <f t="shared" ref="CT222:CT278" si="891">ROUND(SUM(AE222:AP222),0)</f>
        <v>0</v>
      </c>
      <c r="CU222" s="625">
        <f t="shared" ref="CU222:CU278" si="892">ROUND(SUM(AQ222:BB222),0)</f>
        <v>0</v>
      </c>
      <c r="CV222" s="624">
        <f t="shared" ref="CV222:CV278" si="893">ROUND(SUM(BC222:BN222),0)</f>
        <v>0</v>
      </c>
      <c r="CW222" s="624">
        <f t="shared" ref="CW222:CW278" si="894">ROUND(SUM(BO222:BZ222),0)</f>
        <v>0</v>
      </c>
      <c r="CX222" s="624">
        <f t="shared" ref="CX222:CX278" si="895">ROUND(SUM(CA222:CL222),0)</f>
        <v>0</v>
      </c>
      <c r="CY222" s="27"/>
      <c r="CZ222" s="625">
        <f t="shared" si="879"/>
        <v>0</v>
      </c>
      <c r="DA222" s="625">
        <f t="shared" ref="DA222:DA277" si="896">ROUND(SUM(M222:X222),0)</f>
        <v>0</v>
      </c>
      <c r="DB222" s="625">
        <f t="shared" ref="DB222:DB278" si="897">ROUND(SUM(Y222:AJ222),0)</f>
        <v>0</v>
      </c>
      <c r="DC222" s="625">
        <f t="shared" ref="DC222:DC278" si="898">ROUND(SUM(AK222:AV222),0)</f>
        <v>0</v>
      </c>
      <c r="DD222" s="625">
        <f t="shared" ref="DD222:DD278" si="899">ROUND(SUM(AW222:BH222),0)</f>
        <v>0</v>
      </c>
      <c r="DE222" s="625">
        <f t="shared" ref="DE222:DE278" si="900">ROUND(SUM(BI222:BT222),0)</f>
        <v>0</v>
      </c>
      <c r="DF222" s="625">
        <f t="shared" ref="DF222:DF278" si="901">ROUND(SUM(BU222:CF222),0)</f>
        <v>0</v>
      </c>
      <c r="DG222" s="625">
        <f t="shared" ref="DG222:DG278" si="902">ROUND(SUM(CG222:CM222),0)</f>
        <v>0</v>
      </c>
      <c r="DH222" s="267">
        <f t="shared" si="799"/>
        <v>0</v>
      </c>
    </row>
    <row r="223" spans="1:113" outlineLevel="1">
      <c r="A223" s="628" t="s">
        <v>98</v>
      </c>
      <c r="B223" s="523">
        <f>'4d 1617 58C PC'!P7</f>
        <v>5.9999999999999995E-4</v>
      </c>
      <c r="C223" s="12">
        <f>'4e 1718 CS PC'!AP5</f>
        <v>5.9999999999999995E-4</v>
      </c>
      <c r="D223" s="12">
        <f>'4e 1718 CS PC'!AR5</f>
        <v>8.9999999999999998E-4</v>
      </c>
      <c r="E223" s="12">
        <f>'4f 1819 CS PC'!$AT5</f>
        <v>5.9999999999999995E-4</v>
      </c>
      <c r="F223" s="12">
        <f>'4f 1819 CS PC'!AQ5</f>
        <v>8.9999999999999998E-4</v>
      </c>
      <c r="G223" s="625">
        <f t="shared" si="886"/>
        <v>0</v>
      </c>
      <c r="H223" s="625">
        <f t="shared" si="886"/>
        <v>0</v>
      </c>
      <c r="I223" s="625">
        <f t="shared" si="886"/>
        <v>0</v>
      </c>
      <c r="J223" s="625">
        <f t="shared" si="887"/>
        <v>0</v>
      </c>
      <c r="K223" s="625">
        <f t="shared" si="888"/>
        <v>3</v>
      </c>
      <c r="L223" s="625">
        <f t="shared" si="870"/>
        <v>0</v>
      </c>
      <c r="M223" s="625">
        <f t="shared" si="870"/>
        <v>2.8499999999999996</v>
      </c>
      <c r="N223" s="625">
        <f t="shared" si="870"/>
        <v>2.8949999999999996</v>
      </c>
      <c r="O223" s="625">
        <f t="shared" si="870"/>
        <v>8.5505999999999993</v>
      </c>
      <c r="P223" s="625">
        <f t="shared" si="870"/>
        <v>1.6073999999999999</v>
      </c>
      <c r="Q223" s="625">
        <f t="shared" si="870"/>
        <v>2.8499999999999996</v>
      </c>
      <c r="R223" s="625">
        <f t="shared" si="870"/>
        <v>2.4461999999999997</v>
      </c>
      <c r="S223" s="625">
        <f t="shared" si="871"/>
        <v>2.4857999999999998</v>
      </c>
      <c r="T223" s="625">
        <f t="shared" si="889"/>
        <v>2.9261999999999997</v>
      </c>
      <c r="U223" s="625">
        <f t="shared" si="889"/>
        <v>1.8419999999999999</v>
      </c>
      <c r="V223" s="625">
        <f t="shared" si="889"/>
        <v>1.9139999999999999</v>
      </c>
      <c r="W223" s="625">
        <f t="shared" si="889"/>
        <v>4.5035999999999996</v>
      </c>
      <c r="X223" s="625">
        <f t="shared" si="889"/>
        <v>1.4927999999999999</v>
      </c>
      <c r="Y223" s="625">
        <f t="shared" si="889"/>
        <v>3.3137999999999996</v>
      </c>
      <c r="Z223" s="625">
        <f t="shared" si="889"/>
        <v>4.5917999999999992</v>
      </c>
      <c r="AA223" s="625">
        <f t="shared" si="889"/>
        <v>3.7607999999999997</v>
      </c>
      <c r="AB223" s="625">
        <f t="shared" si="889"/>
        <v>4.3835999999999995</v>
      </c>
      <c r="AC223" s="625">
        <f t="shared" si="889"/>
        <v>2.3489999999999998</v>
      </c>
      <c r="AD223" s="625">
        <f t="shared" si="889"/>
        <v>0.51179999999999992</v>
      </c>
      <c r="AE223" s="625">
        <f t="shared" si="889"/>
        <v>2.9201999999999999</v>
      </c>
      <c r="AF223" s="625">
        <f t="shared" si="889"/>
        <v>3.15</v>
      </c>
      <c r="AG223" s="625">
        <f t="shared" si="889"/>
        <v>1.9205999999999999</v>
      </c>
      <c r="AH223" s="625">
        <f t="shared" si="889"/>
        <v>1.0608</v>
      </c>
      <c r="AI223" s="625">
        <f t="shared" si="889"/>
        <v>0.24839999999999998</v>
      </c>
      <c r="AJ223" s="625">
        <f t="shared" si="889"/>
        <v>0.17639999999999997</v>
      </c>
      <c r="AK223" s="625">
        <f t="shared" si="889"/>
        <v>1.1825999999999999</v>
      </c>
      <c r="AL223" s="625">
        <f t="shared" si="889"/>
        <v>0.17639999999999997</v>
      </c>
      <c r="AM223" s="625">
        <f t="shared" si="889"/>
        <v>1.2402</v>
      </c>
      <c r="AN223" s="625">
        <f t="shared" si="889"/>
        <v>0.17639999999999997</v>
      </c>
      <c r="AO223" s="625">
        <f t="shared" si="889"/>
        <v>6.2657999999999996</v>
      </c>
      <c r="AP223" s="625">
        <f t="shared" si="889"/>
        <v>0.17639999999999997</v>
      </c>
      <c r="AQ223" s="625">
        <f t="shared" si="889"/>
        <v>0.31439999999999996</v>
      </c>
      <c r="AR223" s="625">
        <f t="shared" si="889"/>
        <v>0.17639999999999997</v>
      </c>
      <c r="AS223" s="625">
        <f t="shared" si="889"/>
        <v>0.21959999999999999</v>
      </c>
      <c r="AT223" s="625">
        <f t="shared" si="889"/>
        <v>0.17639999999999997</v>
      </c>
      <c r="AU223" s="625">
        <f t="shared" si="889"/>
        <v>0.17639999999999997</v>
      </c>
      <c r="AV223" s="625">
        <f t="shared" si="889"/>
        <v>0.21</v>
      </c>
      <c r="AW223" s="625">
        <f t="shared" si="889"/>
        <v>0</v>
      </c>
      <c r="AX223" s="625">
        <f t="shared" si="889"/>
        <v>0</v>
      </c>
      <c r="AY223" s="625">
        <f t="shared" si="889"/>
        <v>0</v>
      </c>
      <c r="AZ223" s="625">
        <f t="shared" si="889"/>
        <v>0</v>
      </c>
      <c r="BA223" s="625">
        <f t="shared" si="889"/>
        <v>0</v>
      </c>
      <c r="BB223" s="625">
        <f t="shared" si="889"/>
        <v>0</v>
      </c>
      <c r="BC223" s="625">
        <f t="shared" si="889"/>
        <v>7.9799999999999996E-2</v>
      </c>
      <c r="BD223" s="625">
        <f t="shared" si="889"/>
        <v>0</v>
      </c>
      <c r="BE223" s="625">
        <f t="shared" si="889"/>
        <v>0</v>
      </c>
      <c r="BF223" s="625">
        <f t="shared" si="889"/>
        <v>0</v>
      </c>
      <c r="BG223" s="625">
        <f t="shared" si="889"/>
        <v>0</v>
      </c>
      <c r="BH223" s="625">
        <f t="shared" si="889"/>
        <v>0</v>
      </c>
      <c r="BI223" s="625">
        <f t="shared" si="889"/>
        <v>0</v>
      </c>
      <c r="BJ223" s="625">
        <f t="shared" si="889"/>
        <v>0</v>
      </c>
      <c r="BK223" s="625">
        <f t="shared" si="889"/>
        <v>0</v>
      </c>
      <c r="BL223" s="625">
        <f t="shared" si="889"/>
        <v>0</v>
      </c>
      <c r="BM223" s="625">
        <f t="shared" si="889"/>
        <v>0</v>
      </c>
      <c r="BN223" s="625">
        <f t="shared" si="889"/>
        <v>0</v>
      </c>
      <c r="BO223" s="625">
        <f t="shared" si="889"/>
        <v>0</v>
      </c>
      <c r="BP223" s="625">
        <f t="shared" si="889"/>
        <v>0</v>
      </c>
      <c r="BQ223" s="625">
        <f t="shared" si="889"/>
        <v>0</v>
      </c>
      <c r="BR223" s="625">
        <f t="shared" si="889"/>
        <v>0</v>
      </c>
      <c r="BS223" s="625">
        <f t="shared" si="889"/>
        <v>0</v>
      </c>
      <c r="BT223" s="625">
        <f t="shared" si="889"/>
        <v>0</v>
      </c>
      <c r="BU223" s="625">
        <f t="shared" si="889"/>
        <v>0</v>
      </c>
      <c r="BV223" s="625">
        <f t="shared" si="889"/>
        <v>0</v>
      </c>
      <c r="BW223" s="625">
        <f t="shared" si="889"/>
        <v>0</v>
      </c>
      <c r="BX223" s="625">
        <f t="shared" si="889"/>
        <v>0</v>
      </c>
      <c r="BY223" s="625">
        <f t="shared" si="889"/>
        <v>0</v>
      </c>
      <c r="BZ223" s="625">
        <f t="shared" si="889"/>
        <v>0</v>
      </c>
      <c r="CA223" s="625">
        <f t="shared" si="889"/>
        <v>0</v>
      </c>
      <c r="CB223" s="625">
        <f t="shared" si="889"/>
        <v>0</v>
      </c>
      <c r="CC223" s="625">
        <f t="shared" si="889"/>
        <v>0</v>
      </c>
      <c r="CD223" s="625">
        <f t="shared" si="889"/>
        <v>0</v>
      </c>
      <c r="CE223" s="625">
        <f t="shared" si="889"/>
        <v>0</v>
      </c>
      <c r="CF223" s="625">
        <f t="shared" si="872"/>
        <v>0</v>
      </c>
      <c r="CG223" s="625">
        <f t="shared" si="872"/>
        <v>0</v>
      </c>
      <c r="CH223" s="625">
        <f t="shared" si="872"/>
        <v>0</v>
      </c>
      <c r="CI223" s="625">
        <f t="shared" si="872"/>
        <v>0</v>
      </c>
      <c r="CJ223" s="625">
        <f t="shared" si="872"/>
        <v>0</v>
      </c>
      <c r="CK223" s="625">
        <f t="shared" si="872"/>
        <v>0</v>
      </c>
      <c r="CL223" s="625">
        <f t="shared" si="872"/>
        <v>0</v>
      </c>
      <c r="CM223" s="625"/>
      <c r="CN223" s="625">
        <f t="shared" si="873"/>
        <v>78</v>
      </c>
      <c r="CO223" s="251"/>
      <c r="CP223" s="251">
        <f t="shared" si="778"/>
        <v>0</v>
      </c>
      <c r="CQ223" s="624">
        <f t="shared" si="874"/>
        <v>0</v>
      </c>
      <c r="CR223" s="624">
        <f t="shared" si="875"/>
        <v>24</v>
      </c>
      <c r="CS223" s="624">
        <f t="shared" si="890"/>
        <v>34</v>
      </c>
      <c r="CT223" s="624">
        <f t="shared" si="891"/>
        <v>19</v>
      </c>
      <c r="CU223" s="625">
        <f t="shared" si="892"/>
        <v>1</v>
      </c>
      <c r="CV223" s="624">
        <f t="shared" si="893"/>
        <v>0</v>
      </c>
      <c r="CW223" s="624">
        <f t="shared" si="894"/>
        <v>0</v>
      </c>
      <c r="CX223" s="624">
        <f t="shared" si="895"/>
        <v>0</v>
      </c>
      <c r="CY223" s="27"/>
      <c r="CZ223" s="625">
        <f t="shared" si="879"/>
        <v>3</v>
      </c>
      <c r="DA223" s="625">
        <f t="shared" si="896"/>
        <v>36</v>
      </c>
      <c r="DB223" s="625">
        <f t="shared" si="897"/>
        <v>28</v>
      </c>
      <c r="DC223" s="625">
        <f t="shared" si="898"/>
        <v>10</v>
      </c>
      <c r="DD223" s="625">
        <f t="shared" si="899"/>
        <v>0</v>
      </c>
      <c r="DE223" s="625">
        <f t="shared" si="900"/>
        <v>0</v>
      </c>
      <c r="DF223" s="625">
        <f t="shared" si="901"/>
        <v>0</v>
      </c>
      <c r="DG223" s="625">
        <f t="shared" si="902"/>
        <v>0</v>
      </c>
      <c r="DH223" s="267">
        <f t="shared" si="799"/>
        <v>1</v>
      </c>
    </row>
    <row r="224" spans="1:113" outlineLevel="1">
      <c r="A224" s="628" t="s">
        <v>100</v>
      </c>
      <c r="B224" s="523">
        <f>'4d 1617 58C PC'!P8</f>
        <v>6.3E-3</v>
      </c>
      <c r="C224" s="12">
        <f>'4e 1718 CS PC'!AP6</f>
        <v>6.3E-3</v>
      </c>
      <c r="D224" s="12">
        <f>'4e 1718 CS PC'!AR6</f>
        <v>8.8999999999999999E-3</v>
      </c>
      <c r="E224" s="12">
        <f>'4f 1819 CS PC'!$AT6</f>
        <v>6.6E-3</v>
      </c>
      <c r="F224" s="12">
        <f>'4f 1819 CS PC'!AQ6</f>
        <v>9.2999999999999992E-3</v>
      </c>
      <c r="G224" s="625">
        <f t="shared" si="886"/>
        <v>0</v>
      </c>
      <c r="H224" s="625">
        <f t="shared" si="886"/>
        <v>0</v>
      </c>
      <c r="I224" s="625">
        <f t="shared" si="886"/>
        <v>0</v>
      </c>
      <c r="J224" s="625">
        <f t="shared" si="887"/>
        <v>0</v>
      </c>
      <c r="K224" s="625">
        <f t="shared" si="888"/>
        <v>30</v>
      </c>
      <c r="L224" s="625">
        <f t="shared" si="870"/>
        <v>0</v>
      </c>
      <c r="M224" s="625">
        <f t="shared" si="870"/>
        <v>29.925000000000001</v>
      </c>
      <c r="N224" s="625">
        <f t="shared" si="870"/>
        <v>30.397500000000001</v>
      </c>
      <c r="O224" s="625">
        <f t="shared" si="870"/>
        <v>89.781300000000002</v>
      </c>
      <c r="P224" s="625">
        <f t="shared" si="870"/>
        <v>16.877700000000001</v>
      </c>
      <c r="Q224" s="625">
        <f t="shared" si="870"/>
        <v>29.925000000000001</v>
      </c>
      <c r="R224" s="625">
        <f t="shared" si="870"/>
        <v>25.685099999999998</v>
      </c>
      <c r="S224" s="625">
        <f t="shared" si="871"/>
        <v>27.343799999999998</v>
      </c>
      <c r="T224" s="625">
        <f t="shared" si="889"/>
        <v>32.188200000000002</v>
      </c>
      <c r="U224" s="625">
        <f t="shared" si="889"/>
        <v>20.262</v>
      </c>
      <c r="V224" s="625">
        <f t="shared" si="889"/>
        <v>21.053999999999998</v>
      </c>
      <c r="W224" s="625">
        <f t="shared" si="889"/>
        <v>49.5396</v>
      </c>
      <c r="X224" s="625">
        <f t="shared" si="889"/>
        <v>16.4208</v>
      </c>
      <c r="Y224" s="625">
        <f t="shared" si="889"/>
        <v>36.451799999999999</v>
      </c>
      <c r="Z224" s="625">
        <f t="shared" si="889"/>
        <v>50.509799999999998</v>
      </c>
      <c r="AA224" s="625">
        <f t="shared" si="889"/>
        <v>41.3688</v>
      </c>
      <c r="AB224" s="625">
        <f t="shared" si="889"/>
        <v>48.2196</v>
      </c>
      <c r="AC224" s="625">
        <f t="shared" si="889"/>
        <v>25.838999999999999</v>
      </c>
      <c r="AD224" s="625">
        <f t="shared" si="889"/>
        <v>5.6298000000000004</v>
      </c>
      <c r="AE224" s="625">
        <f t="shared" si="889"/>
        <v>32.122199999999999</v>
      </c>
      <c r="AF224" s="625">
        <f t="shared" si="889"/>
        <v>34.65</v>
      </c>
      <c r="AG224" s="625">
        <f t="shared" si="889"/>
        <v>21.1266</v>
      </c>
      <c r="AH224" s="625">
        <f t="shared" si="889"/>
        <v>11.668799999999999</v>
      </c>
      <c r="AI224" s="625">
        <f t="shared" si="889"/>
        <v>2.7324000000000002</v>
      </c>
      <c r="AJ224" s="625">
        <f t="shared" si="889"/>
        <v>1.9403999999999999</v>
      </c>
      <c r="AK224" s="625">
        <f t="shared" si="889"/>
        <v>13.008599999999999</v>
      </c>
      <c r="AL224" s="625">
        <f t="shared" si="889"/>
        <v>1.9403999999999999</v>
      </c>
      <c r="AM224" s="625">
        <f t="shared" si="889"/>
        <v>13.642200000000001</v>
      </c>
      <c r="AN224" s="625">
        <f t="shared" si="889"/>
        <v>1.9403999999999999</v>
      </c>
      <c r="AO224" s="625">
        <f t="shared" si="889"/>
        <v>68.9238</v>
      </c>
      <c r="AP224" s="625">
        <f t="shared" si="889"/>
        <v>1.9403999999999999</v>
      </c>
      <c r="AQ224" s="625">
        <f t="shared" si="889"/>
        <v>3.4584000000000001</v>
      </c>
      <c r="AR224" s="625">
        <f t="shared" si="889"/>
        <v>1.9403999999999999</v>
      </c>
      <c r="AS224" s="625">
        <f t="shared" si="889"/>
        <v>2.4156</v>
      </c>
      <c r="AT224" s="625">
        <f t="shared" si="889"/>
        <v>1.9403999999999999</v>
      </c>
      <c r="AU224" s="625">
        <f t="shared" si="889"/>
        <v>1.9403999999999999</v>
      </c>
      <c r="AV224" s="625">
        <f t="shared" si="889"/>
        <v>2.31</v>
      </c>
      <c r="AW224" s="625">
        <f t="shared" si="889"/>
        <v>0</v>
      </c>
      <c r="AX224" s="625">
        <f t="shared" si="889"/>
        <v>0</v>
      </c>
      <c r="AY224" s="625">
        <f t="shared" si="889"/>
        <v>0</v>
      </c>
      <c r="AZ224" s="625">
        <f t="shared" si="889"/>
        <v>0</v>
      </c>
      <c r="BA224" s="625">
        <f t="shared" si="889"/>
        <v>0</v>
      </c>
      <c r="BB224" s="625">
        <f t="shared" si="889"/>
        <v>0</v>
      </c>
      <c r="BC224" s="625">
        <f t="shared" si="889"/>
        <v>0.87780000000000002</v>
      </c>
      <c r="BD224" s="625">
        <f t="shared" si="889"/>
        <v>0</v>
      </c>
      <c r="BE224" s="625">
        <f t="shared" si="889"/>
        <v>0</v>
      </c>
      <c r="BF224" s="625">
        <f t="shared" si="889"/>
        <v>0</v>
      </c>
      <c r="BG224" s="625">
        <f t="shared" si="889"/>
        <v>0</v>
      </c>
      <c r="BH224" s="625">
        <f t="shared" si="889"/>
        <v>0</v>
      </c>
      <c r="BI224" s="625">
        <f t="shared" si="889"/>
        <v>0</v>
      </c>
      <c r="BJ224" s="625">
        <f t="shared" si="889"/>
        <v>0</v>
      </c>
      <c r="BK224" s="625">
        <f t="shared" si="889"/>
        <v>0</v>
      </c>
      <c r="BL224" s="625">
        <f t="shared" si="889"/>
        <v>0</v>
      </c>
      <c r="BM224" s="625">
        <f t="shared" si="889"/>
        <v>0</v>
      </c>
      <c r="BN224" s="625">
        <f t="shared" si="889"/>
        <v>0</v>
      </c>
      <c r="BO224" s="625">
        <f t="shared" si="889"/>
        <v>0</v>
      </c>
      <c r="BP224" s="625">
        <f t="shared" si="889"/>
        <v>0</v>
      </c>
      <c r="BQ224" s="625">
        <f t="shared" si="889"/>
        <v>0</v>
      </c>
      <c r="BR224" s="625">
        <f t="shared" si="889"/>
        <v>0</v>
      </c>
      <c r="BS224" s="625">
        <f t="shared" si="889"/>
        <v>0</v>
      </c>
      <c r="BT224" s="625">
        <f t="shared" si="889"/>
        <v>0</v>
      </c>
      <c r="BU224" s="625">
        <f t="shared" si="889"/>
        <v>0</v>
      </c>
      <c r="BV224" s="625">
        <f t="shared" si="889"/>
        <v>0</v>
      </c>
      <c r="BW224" s="625">
        <f t="shared" si="889"/>
        <v>0</v>
      </c>
      <c r="BX224" s="625">
        <f t="shared" si="889"/>
        <v>0</v>
      </c>
      <c r="BY224" s="625">
        <f t="shared" si="889"/>
        <v>0</v>
      </c>
      <c r="BZ224" s="625">
        <f t="shared" si="889"/>
        <v>0</v>
      </c>
      <c r="CA224" s="625">
        <f t="shared" si="889"/>
        <v>0</v>
      </c>
      <c r="CB224" s="625">
        <f t="shared" si="889"/>
        <v>0</v>
      </c>
      <c r="CC224" s="625">
        <f t="shared" si="889"/>
        <v>0</v>
      </c>
      <c r="CD224" s="625">
        <f t="shared" si="889"/>
        <v>0</v>
      </c>
      <c r="CE224" s="625">
        <f t="shared" si="889"/>
        <v>0</v>
      </c>
      <c r="CF224" s="625">
        <f t="shared" si="872"/>
        <v>0</v>
      </c>
      <c r="CG224" s="625">
        <f t="shared" si="872"/>
        <v>0</v>
      </c>
      <c r="CH224" s="625">
        <f t="shared" si="872"/>
        <v>0</v>
      </c>
      <c r="CI224" s="625">
        <f t="shared" si="872"/>
        <v>0</v>
      </c>
      <c r="CJ224" s="625">
        <f t="shared" si="872"/>
        <v>0</v>
      </c>
      <c r="CK224" s="625">
        <f t="shared" si="872"/>
        <v>0</v>
      </c>
      <c r="CL224" s="625">
        <f t="shared" si="872"/>
        <v>0</v>
      </c>
      <c r="CM224" s="625"/>
      <c r="CN224" s="625">
        <f t="shared" si="873"/>
        <v>848</v>
      </c>
      <c r="CO224" s="251"/>
      <c r="CP224" s="251">
        <f t="shared" ref="CP224:CP278" si="903">CN224-SUM(CQ224:CX224)</f>
        <v>0</v>
      </c>
      <c r="CQ224" s="624">
        <f t="shared" si="874"/>
        <v>0</v>
      </c>
      <c r="CR224" s="624">
        <f t="shared" si="875"/>
        <v>253</v>
      </c>
      <c r="CS224" s="624">
        <f>ROUND(SUM(S224:AD224),0)</f>
        <v>375</v>
      </c>
      <c r="CT224" s="645">
        <f>ROUNDDOWN(SUM(AE224:AP224),0)</f>
        <v>205</v>
      </c>
      <c r="CU224" s="625">
        <f t="shared" si="892"/>
        <v>14</v>
      </c>
      <c r="CV224" s="624">
        <f t="shared" si="893"/>
        <v>1</v>
      </c>
      <c r="CW224" s="624">
        <f t="shared" si="894"/>
        <v>0</v>
      </c>
      <c r="CX224" s="624">
        <f t="shared" si="895"/>
        <v>0</v>
      </c>
      <c r="CY224" s="27"/>
      <c r="CZ224" s="625">
        <f t="shared" si="879"/>
        <v>30</v>
      </c>
      <c r="DA224" s="625">
        <f t="shared" si="896"/>
        <v>389</v>
      </c>
      <c r="DB224" s="625">
        <f>ROUND(SUM(Y224:AJ224),0)</f>
        <v>312</v>
      </c>
      <c r="DC224" s="625">
        <f t="shared" si="898"/>
        <v>115</v>
      </c>
      <c r="DD224" s="625">
        <f t="shared" si="899"/>
        <v>1</v>
      </c>
      <c r="DE224" s="625">
        <f t="shared" si="900"/>
        <v>0</v>
      </c>
      <c r="DF224" s="625">
        <f t="shared" si="901"/>
        <v>0</v>
      </c>
      <c r="DG224" s="625">
        <f t="shared" si="902"/>
        <v>0</v>
      </c>
      <c r="DH224" s="267">
        <f t="shared" si="799"/>
        <v>1</v>
      </c>
    </row>
    <row r="225" spans="1:112" outlineLevel="1">
      <c r="A225" s="628" t="s">
        <v>101</v>
      </c>
      <c r="B225" s="523">
        <f>'4d 1617 58C PC'!P9</f>
        <v>1E-3</v>
      </c>
      <c r="C225" s="12">
        <f>'4e 1718 CS PC'!AP7</f>
        <v>1E-3</v>
      </c>
      <c r="D225" s="12">
        <f>'4e 1718 CS PC'!AR7</f>
        <v>1.4E-3</v>
      </c>
      <c r="E225" s="12">
        <f>'4f 1819 CS PC'!$AT7</f>
        <v>1E-3</v>
      </c>
      <c r="F225" s="12">
        <f>'4f 1819 CS PC'!AQ7</f>
        <v>1.4E-3</v>
      </c>
      <c r="G225" s="625">
        <f t="shared" si="886"/>
        <v>0</v>
      </c>
      <c r="H225" s="625">
        <f t="shared" si="886"/>
        <v>0</v>
      </c>
      <c r="I225" s="625">
        <f t="shared" si="886"/>
        <v>0</v>
      </c>
      <c r="J225" s="625">
        <f t="shared" si="887"/>
        <v>0</v>
      </c>
      <c r="K225" s="625">
        <f t="shared" si="888"/>
        <v>5</v>
      </c>
      <c r="L225" s="625">
        <f t="shared" si="870"/>
        <v>0</v>
      </c>
      <c r="M225" s="625">
        <f t="shared" ref="L225:R236" si="904">((M$220)*$C225)</f>
        <v>4.75</v>
      </c>
      <c r="N225" s="625">
        <f t="shared" si="904"/>
        <v>4.8250000000000002</v>
      </c>
      <c r="O225" s="625">
        <f t="shared" si="904"/>
        <v>14.250999999999999</v>
      </c>
      <c r="P225" s="625">
        <f t="shared" si="904"/>
        <v>2.6790000000000003</v>
      </c>
      <c r="Q225" s="625">
        <f t="shared" si="904"/>
        <v>4.75</v>
      </c>
      <c r="R225" s="625">
        <f t="shared" si="904"/>
        <v>4.077</v>
      </c>
      <c r="S225" s="625">
        <f t="shared" si="871"/>
        <v>4.1429999999999998</v>
      </c>
      <c r="T225" s="625">
        <f t="shared" si="889"/>
        <v>4.8769999999999998</v>
      </c>
      <c r="U225" s="625">
        <f t="shared" si="889"/>
        <v>3.0700000000000003</v>
      </c>
      <c r="V225" s="625">
        <f t="shared" si="889"/>
        <v>3.19</v>
      </c>
      <c r="W225" s="625">
        <f t="shared" si="889"/>
        <v>7.5060000000000002</v>
      </c>
      <c r="X225" s="625">
        <f t="shared" si="889"/>
        <v>2.488</v>
      </c>
      <c r="Y225" s="625">
        <f t="shared" si="889"/>
        <v>5.5229999999999997</v>
      </c>
      <c r="Z225" s="625">
        <f t="shared" si="889"/>
        <v>7.6530000000000005</v>
      </c>
      <c r="AA225" s="625">
        <f t="shared" si="889"/>
        <v>6.2679999999999998</v>
      </c>
      <c r="AB225" s="625">
        <f t="shared" si="889"/>
        <v>7.306</v>
      </c>
      <c r="AC225" s="625">
        <f t="shared" si="889"/>
        <v>3.915</v>
      </c>
      <c r="AD225" s="625">
        <f t="shared" si="889"/>
        <v>0.85299999999999998</v>
      </c>
      <c r="AE225" s="625">
        <f t="shared" si="889"/>
        <v>4.867</v>
      </c>
      <c r="AF225" s="625">
        <f t="shared" si="889"/>
        <v>5.25</v>
      </c>
      <c r="AG225" s="625">
        <f t="shared" si="889"/>
        <v>3.2010000000000001</v>
      </c>
      <c r="AH225" s="625">
        <f t="shared" si="889"/>
        <v>1.768</v>
      </c>
      <c r="AI225" s="625">
        <f t="shared" si="889"/>
        <v>0.41400000000000003</v>
      </c>
      <c r="AJ225" s="625">
        <f t="shared" si="889"/>
        <v>0.29399999999999998</v>
      </c>
      <c r="AK225" s="625">
        <f t="shared" si="889"/>
        <v>1.9710000000000001</v>
      </c>
      <c r="AL225" s="625">
        <f t="shared" si="889"/>
        <v>0.29399999999999998</v>
      </c>
      <c r="AM225" s="625">
        <f t="shared" si="889"/>
        <v>2.0670000000000002</v>
      </c>
      <c r="AN225" s="625">
        <f t="shared" si="889"/>
        <v>0.29399999999999998</v>
      </c>
      <c r="AO225" s="625">
        <f t="shared" si="889"/>
        <v>10.443</v>
      </c>
      <c r="AP225" s="625">
        <f t="shared" si="889"/>
        <v>0.29399999999999998</v>
      </c>
      <c r="AQ225" s="625">
        <f t="shared" si="889"/>
        <v>0.52400000000000002</v>
      </c>
      <c r="AR225" s="625">
        <f t="shared" si="889"/>
        <v>0.29399999999999998</v>
      </c>
      <c r="AS225" s="625">
        <f t="shared" si="889"/>
        <v>0.36599999999999999</v>
      </c>
      <c r="AT225" s="625">
        <f t="shared" si="889"/>
        <v>0.29399999999999998</v>
      </c>
      <c r="AU225" s="625">
        <f t="shared" si="889"/>
        <v>0.29399999999999998</v>
      </c>
      <c r="AV225" s="625">
        <f t="shared" si="889"/>
        <v>0.35000000000000003</v>
      </c>
      <c r="AW225" s="625">
        <f t="shared" si="889"/>
        <v>0</v>
      </c>
      <c r="AX225" s="625">
        <f t="shared" si="889"/>
        <v>0</v>
      </c>
      <c r="AY225" s="625">
        <f t="shared" si="889"/>
        <v>0</v>
      </c>
      <c r="AZ225" s="625">
        <f t="shared" si="889"/>
        <v>0</v>
      </c>
      <c r="BA225" s="625">
        <f t="shared" si="889"/>
        <v>0</v>
      </c>
      <c r="BB225" s="625">
        <f t="shared" si="889"/>
        <v>0</v>
      </c>
      <c r="BC225" s="625">
        <f t="shared" si="889"/>
        <v>0.13300000000000001</v>
      </c>
      <c r="BD225" s="625">
        <f t="shared" si="889"/>
        <v>0</v>
      </c>
      <c r="BE225" s="625">
        <f t="shared" si="889"/>
        <v>0</v>
      </c>
      <c r="BF225" s="625">
        <f t="shared" si="889"/>
        <v>0</v>
      </c>
      <c r="BG225" s="625">
        <f t="shared" si="889"/>
        <v>0</v>
      </c>
      <c r="BH225" s="625">
        <f t="shared" si="889"/>
        <v>0</v>
      </c>
      <c r="BI225" s="625">
        <f t="shared" si="889"/>
        <v>0</v>
      </c>
      <c r="BJ225" s="625">
        <f t="shared" si="889"/>
        <v>0</v>
      </c>
      <c r="BK225" s="625">
        <f t="shared" si="889"/>
        <v>0</v>
      </c>
      <c r="BL225" s="625">
        <f t="shared" si="889"/>
        <v>0</v>
      </c>
      <c r="BM225" s="625">
        <f t="shared" si="889"/>
        <v>0</v>
      </c>
      <c r="BN225" s="625">
        <f t="shared" si="889"/>
        <v>0</v>
      </c>
      <c r="BO225" s="625">
        <f t="shared" si="889"/>
        <v>0</v>
      </c>
      <c r="BP225" s="625">
        <f t="shared" si="889"/>
        <v>0</v>
      </c>
      <c r="BQ225" s="625">
        <f t="shared" si="889"/>
        <v>0</v>
      </c>
      <c r="BR225" s="625">
        <f t="shared" si="889"/>
        <v>0</v>
      </c>
      <c r="BS225" s="625">
        <f t="shared" si="889"/>
        <v>0</v>
      </c>
      <c r="BT225" s="625">
        <f t="shared" si="889"/>
        <v>0</v>
      </c>
      <c r="BU225" s="625">
        <f t="shared" si="889"/>
        <v>0</v>
      </c>
      <c r="BV225" s="625">
        <f t="shared" si="889"/>
        <v>0</v>
      </c>
      <c r="BW225" s="625">
        <f t="shared" si="889"/>
        <v>0</v>
      </c>
      <c r="BX225" s="625">
        <f t="shared" si="889"/>
        <v>0</v>
      </c>
      <c r="BY225" s="625">
        <f t="shared" si="889"/>
        <v>0</v>
      </c>
      <c r="BZ225" s="625">
        <f t="shared" si="889"/>
        <v>0</v>
      </c>
      <c r="CA225" s="625">
        <f t="shared" si="889"/>
        <v>0</v>
      </c>
      <c r="CB225" s="625">
        <f t="shared" si="889"/>
        <v>0</v>
      </c>
      <c r="CC225" s="625">
        <f t="shared" si="889"/>
        <v>0</v>
      </c>
      <c r="CD225" s="625">
        <f t="shared" si="889"/>
        <v>0</v>
      </c>
      <c r="CE225" s="625">
        <f t="shared" ref="CE225:CL228" si="905">((CE$220)*$E225)</f>
        <v>0</v>
      </c>
      <c r="CF225" s="625">
        <f t="shared" si="905"/>
        <v>0</v>
      </c>
      <c r="CG225" s="625">
        <f t="shared" si="905"/>
        <v>0</v>
      </c>
      <c r="CH225" s="625">
        <f t="shared" si="905"/>
        <v>0</v>
      </c>
      <c r="CI225" s="625">
        <f t="shared" si="905"/>
        <v>0</v>
      </c>
      <c r="CJ225" s="625">
        <f t="shared" si="905"/>
        <v>0</v>
      </c>
      <c r="CK225" s="625">
        <f t="shared" si="905"/>
        <v>0</v>
      </c>
      <c r="CL225" s="625">
        <f t="shared" si="905"/>
        <v>0</v>
      </c>
      <c r="CM225" s="625"/>
      <c r="CN225" s="625">
        <f t="shared" si="873"/>
        <v>131</v>
      </c>
      <c r="CO225" s="251"/>
      <c r="CP225" s="251">
        <f t="shared" si="903"/>
        <v>1</v>
      </c>
      <c r="CQ225" s="624">
        <f t="shared" si="874"/>
        <v>0</v>
      </c>
      <c r="CR225" s="624">
        <f t="shared" si="875"/>
        <v>40</v>
      </c>
      <c r="CS225" s="624">
        <f t="shared" si="890"/>
        <v>57</v>
      </c>
      <c r="CT225" s="624">
        <f t="shared" si="891"/>
        <v>31</v>
      </c>
      <c r="CU225" s="625">
        <f t="shared" si="892"/>
        <v>2</v>
      </c>
      <c r="CV225" s="624">
        <f t="shared" si="893"/>
        <v>0</v>
      </c>
      <c r="CW225" s="624">
        <f t="shared" si="894"/>
        <v>0</v>
      </c>
      <c r="CX225" s="624">
        <f t="shared" si="895"/>
        <v>0</v>
      </c>
      <c r="CY225" s="27"/>
      <c r="CZ225" s="625">
        <f t="shared" si="879"/>
        <v>5</v>
      </c>
      <c r="DA225" s="625">
        <f t="shared" si="896"/>
        <v>61</v>
      </c>
      <c r="DB225" s="653">
        <f>ROUNDUP(SUM(Y225:AJ225),0)</f>
        <v>48</v>
      </c>
      <c r="DC225" s="625">
        <f t="shared" si="898"/>
        <v>17</v>
      </c>
      <c r="DD225" s="625">
        <f t="shared" si="899"/>
        <v>0</v>
      </c>
      <c r="DE225" s="625">
        <f t="shared" si="900"/>
        <v>0</v>
      </c>
      <c r="DF225" s="625">
        <f t="shared" si="901"/>
        <v>0</v>
      </c>
      <c r="DG225" s="625">
        <f t="shared" si="902"/>
        <v>0</v>
      </c>
      <c r="DH225" s="267">
        <f t="shared" si="799"/>
        <v>-1</v>
      </c>
    </row>
    <row r="226" spans="1:112" outlineLevel="1">
      <c r="A226" s="628" t="s">
        <v>103</v>
      </c>
      <c r="B226" s="523">
        <f>'4d 1617 58C PC'!P10</f>
        <v>5.9999999999999995E-4</v>
      </c>
      <c r="C226" s="12">
        <f>'4e 1718 CS PC'!AP8</f>
        <v>5.9999999999999995E-4</v>
      </c>
      <c r="D226" s="12">
        <f>'4e 1718 CS PC'!AR8</f>
        <v>8.9999999999999998E-4</v>
      </c>
      <c r="E226" s="12">
        <f>'4f 1819 CS PC'!$AT8</f>
        <v>5.9999999999999995E-4</v>
      </c>
      <c r="F226" s="12">
        <f>'4f 1819 CS PC'!AQ8</f>
        <v>8.9999999999999998E-4</v>
      </c>
      <c r="G226" s="625">
        <f t="shared" si="886"/>
        <v>0</v>
      </c>
      <c r="H226" s="625">
        <f t="shared" si="886"/>
        <v>0</v>
      </c>
      <c r="I226" s="625">
        <f t="shared" si="886"/>
        <v>0</v>
      </c>
      <c r="J226" s="625">
        <f t="shared" si="887"/>
        <v>0</v>
      </c>
      <c r="K226" s="625">
        <f t="shared" si="888"/>
        <v>3</v>
      </c>
      <c r="L226" s="625">
        <f t="shared" si="904"/>
        <v>0</v>
      </c>
      <c r="M226" s="625">
        <f t="shared" si="904"/>
        <v>2.8499999999999996</v>
      </c>
      <c r="N226" s="625">
        <f t="shared" si="904"/>
        <v>2.8949999999999996</v>
      </c>
      <c r="O226" s="625">
        <f t="shared" si="904"/>
        <v>8.5505999999999993</v>
      </c>
      <c r="P226" s="625">
        <f t="shared" si="904"/>
        <v>1.6073999999999999</v>
      </c>
      <c r="Q226" s="625">
        <f t="shared" si="904"/>
        <v>2.8499999999999996</v>
      </c>
      <c r="R226" s="625">
        <f t="shared" si="904"/>
        <v>2.4461999999999997</v>
      </c>
      <c r="S226" s="625">
        <f t="shared" si="871"/>
        <v>2.4857999999999998</v>
      </c>
      <c r="T226" s="625">
        <f t="shared" ref="T226:CE229" si="906">((T$220)*$E226)</f>
        <v>2.9261999999999997</v>
      </c>
      <c r="U226" s="625">
        <f t="shared" si="906"/>
        <v>1.8419999999999999</v>
      </c>
      <c r="V226" s="625">
        <f t="shared" si="906"/>
        <v>1.9139999999999999</v>
      </c>
      <c r="W226" s="625">
        <f t="shared" si="906"/>
        <v>4.5035999999999996</v>
      </c>
      <c r="X226" s="625">
        <f t="shared" si="906"/>
        <v>1.4927999999999999</v>
      </c>
      <c r="Y226" s="625">
        <f t="shared" si="906"/>
        <v>3.3137999999999996</v>
      </c>
      <c r="Z226" s="625">
        <f t="shared" si="906"/>
        <v>4.5917999999999992</v>
      </c>
      <c r="AA226" s="625">
        <f t="shared" si="906"/>
        <v>3.7607999999999997</v>
      </c>
      <c r="AB226" s="625">
        <f t="shared" si="906"/>
        <v>4.3835999999999995</v>
      </c>
      <c r="AC226" s="625">
        <f t="shared" si="906"/>
        <v>2.3489999999999998</v>
      </c>
      <c r="AD226" s="625">
        <f t="shared" si="906"/>
        <v>0.51179999999999992</v>
      </c>
      <c r="AE226" s="625">
        <f t="shared" si="906"/>
        <v>2.9201999999999999</v>
      </c>
      <c r="AF226" s="625">
        <f t="shared" si="906"/>
        <v>3.15</v>
      </c>
      <c r="AG226" s="625">
        <f t="shared" si="906"/>
        <v>1.9205999999999999</v>
      </c>
      <c r="AH226" s="625">
        <f t="shared" si="906"/>
        <v>1.0608</v>
      </c>
      <c r="AI226" s="625">
        <f t="shared" si="906"/>
        <v>0.24839999999999998</v>
      </c>
      <c r="AJ226" s="625">
        <f t="shared" si="906"/>
        <v>0.17639999999999997</v>
      </c>
      <c r="AK226" s="625">
        <f t="shared" si="906"/>
        <v>1.1825999999999999</v>
      </c>
      <c r="AL226" s="625">
        <f t="shared" si="906"/>
        <v>0.17639999999999997</v>
      </c>
      <c r="AM226" s="625">
        <f t="shared" si="906"/>
        <v>1.2402</v>
      </c>
      <c r="AN226" s="625">
        <f t="shared" si="906"/>
        <v>0.17639999999999997</v>
      </c>
      <c r="AO226" s="625">
        <f t="shared" si="906"/>
        <v>6.2657999999999996</v>
      </c>
      <c r="AP226" s="625">
        <f t="shared" si="906"/>
        <v>0.17639999999999997</v>
      </c>
      <c r="AQ226" s="625">
        <f t="shared" si="906"/>
        <v>0.31439999999999996</v>
      </c>
      <c r="AR226" s="625">
        <f t="shared" si="906"/>
        <v>0.17639999999999997</v>
      </c>
      <c r="AS226" s="625">
        <f t="shared" si="906"/>
        <v>0.21959999999999999</v>
      </c>
      <c r="AT226" s="625">
        <f t="shared" si="906"/>
        <v>0.17639999999999997</v>
      </c>
      <c r="AU226" s="625">
        <f t="shared" si="906"/>
        <v>0.17639999999999997</v>
      </c>
      <c r="AV226" s="625">
        <f t="shared" si="906"/>
        <v>0.21</v>
      </c>
      <c r="AW226" s="625">
        <f t="shared" si="906"/>
        <v>0</v>
      </c>
      <c r="AX226" s="625">
        <f t="shared" si="906"/>
        <v>0</v>
      </c>
      <c r="AY226" s="625">
        <f t="shared" si="906"/>
        <v>0</v>
      </c>
      <c r="AZ226" s="625">
        <f t="shared" si="906"/>
        <v>0</v>
      </c>
      <c r="BA226" s="625">
        <f t="shared" si="906"/>
        <v>0</v>
      </c>
      <c r="BB226" s="625">
        <f t="shared" si="906"/>
        <v>0</v>
      </c>
      <c r="BC226" s="625">
        <f t="shared" si="906"/>
        <v>7.9799999999999996E-2</v>
      </c>
      <c r="BD226" s="625">
        <f t="shared" si="906"/>
        <v>0</v>
      </c>
      <c r="BE226" s="625">
        <f t="shared" si="906"/>
        <v>0</v>
      </c>
      <c r="BF226" s="625">
        <f t="shared" si="906"/>
        <v>0</v>
      </c>
      <c r="BG226" s="625">
        <f t="shared" si="906"/>
        <v>0</v>
      </c>
      <c r="BH226" s="625">
        <f t="shared" si="906"/>
        <v>0</v>
      </c>
      <c r="BI226" s="625">
        <f t="shared" si="906"/>
        <v>0</v>
      </c>
      <c r="BJ226" s="625">
        <f t="shared" si="906"/>
        <v>0</v>
      </c>
      <c r="BK226" s="625">
        <f t="shared" si="906"/>
        <v>0</v>
      </c>
      <c r="BL226" s="625">
        <f t="shared" si="906"/>
        <v>0</v>
      </c>
      <c r="BM226" s="625">
        <f t="shared" si="906"/>
        <v>0</v>
      </c>
      <c r="BN226" s="625">
        <f t="shared" si="906"/>
        <v>0</v>
      </c>
      <c r="BO226" s="625">
        <f t="shared" si="906"/>
        <v>0</v>
      </c>
      <c r="BP226" s="625">
        <f t="shared" si="906"/>
        <v>0</v>
      </c>
      <c r="BQ226" s="625">
        <f t="shared" si="906"/>
        <v>0</v>
      </c>
      <c r="BR226" s="625">
        <f t="shared" si="906"/>
        <v>0</v>
      </c>
      <c r="BS226" s="625">
        <f t="shared" si="906"/>
        <v>0</v>
      </c>
      <c r="BT226" s="625">
        <f t="shared" si="906"/>
        <v>0</v>
      </c>
      <c r="BU226" s="625">
        <f t="shared" si="906"/>
        <v>0</v>
      </c>
      <c r="BV226" s="625">
        <f t="shared" si="906"/>
        <v>0</v>
      </c>
      <c r="BW226" s="625">
        <f t="shared" si="906"/>
        <v>0</v>
      </c>
      <c r="BX226" s="625">
        <f t="shared" si="906"/>
        <v>0</v>
      </c>
      <c r="BY226" s="625">
        <f t="shared" si="906"/>
        <v>0</v>
      </c>
      <c r="BZ226" s="625">
        <f t="shared" si="906"/>
        <v>0</v>
      </c>
      <c r="CA226" s="625">
        <f t="shared" si="906"/>
        <v>0</v>
      </c>
      <c r="CB226" s="625">
        <f t="shared" si="906"/>
        <v>0</v>
      </c>
      <c r="CC226" s="625">
        <f t="shared" si="906"/>
        <v>0</v>
      </c>
      <c r="CD226" s="625">
        <f t="shared" si="906"/>
        <v>0</v>
      </c>
      <c r="CE226" s="625">
        <f t="shared" si="906"/>
        <v>0</v>
      </c>
      <c r="CF226" s="625">
        <f t="shared" si="905"/>
        <v>0</v>
      </c>
      <c r="CG226" s="625">
        <f t="shared" si="905"/>
        <v>0</v>
      </c>
      <c r="CH226" s="625">
        <f t="shared" si="905"/>
        <v>0</v>
      </c>
      <c r="CI226" s="625">
        <f t="shared" si="905"/>
        <v>0</v>
      </c>
      <c r="CJ226" s="625">
        <f t="shared" si="905"/>
        <v>0</v>
      </c>
      <c r="CK226" s="625">
        <f t="shared" si="905"/>
        <v>0</v>
      </c>
      <c r="CL226" s="625">
        <f t="shared" si="905"/>
        <v>0</v>
      </c>
      <c r="CM226" s="625"/>
      <c r="CN226" s="625">
        <f t="shared" si="873"/>
        <v>78</v>
      </c>
      <c r="CO226" s="251"/>
      <c r="CP226" s="251">
        <f t="shared" si="903"/>
        <v>0</v>
      </c>
      <c r="CQ226" s="624">
        <f t="shared" si="874"/>
        <v>0</v>
      </c>
      <c r="CR226" s="624">
        <f t="shared" si="875"/>
        <v>24</v>
      </c>
      <c r="CS226" s="624">
        <f t="shared" si="890"/>
        <v>34</v>
      </c>
      <c r="CT226" s="624">
        <f t="shared" si="891"/>
        <v>19</v>
      </c>
      <c r="CU226" s="625">
        <f t="shared" si="892"/>
        <v>1</v>
      </c>
      <c r="CV226" s="624">
        <f t="shared" si="893"/>
        <v>0</v>
      </c>
      <c r="CW226" s="624">
        <f t="shared" si="894"/>
        <v>0</v>
      </c>
      <c r="CX226" s="624">
        <f t="shared" si="895"/>
        <v>0</v>
      </c>
      <c r="CY226" s="27"/>
      <c r="CZ226" s="625">
        <f t="shared" si="879"/>
        <v>3</v>
      </c>
      <c r="DA226" s="625">
        <f t="shared" si="896"/>
        <v>36</v>
      </c>
      <c r="DB226" s="625">
        <f t="shared" si="897"/>
        <v>28</v>
      </c>
      <c r="DC226" s="625">
        <f t="shared" si="898"/>
        <v>10</v>
      </c>
      <c r="DD226" s="625">
        <f t="shared" si="899"/>
        <v>0</v>
      </c>
      <c r="DE226" s="625">
        <f t="shared" si="900"/>
        <v>0</v>
      </c>
      <c r="DF226" s="625">
        <f t="shared" si="901"/>
        <v>0</v>
      </c>
      <c r="DG226" s="625">
        <f t="shared" si="902"/>
        <v>0</v>
      </c>
      <c r="DH226" s="267">
        <f t="shared" ref="DH226:DH279" si="907">SUM(CQ226:CX226)-SUM(CZ226:DG226)</f>
        <v>1</v>
      </c>
    </row>
    <row r="227" spans="1:112" outlineLevel="1">
      <c r="A227" s="628" t="s">
        <v>162</v>
      </c>
      <c r="B227" s="523">
        <f>'4d 1617 58C PC'!P11</f>
        <v>1.9099999999999999E-2</v>
      </c>
      <c r="C227" s="12">
        <f>'4e 1718 CS PC'!AP9</f>
        <v>1.9E-2</v>
      </c>
      <c r="D227" s="12">
        <f>'4e 1718 CS PC'!AR9</f>
        <v>2.6800000000000001E-2</v>
      </c>
      <c r="E227" s="12">
        <f>'4f 1819 CS PC'!$AT9</f>
        <v>1.89E-2</v>
      </c>
      <c r="F227" s="12">
        <f>'4f 1819 CS PC'!AQ9</f>
        <v>2.6800000000000001E-2</v>
      </c>
      <c r="G227" s="625">
        <f t="shared" si="886"/>
        <v>0</v>
      </c>
      <c r="H227" s="625">
        <f t="shared" si="886"/>
        <v>0</v>
      </c>
      <c r="I227" s="625">
        <f t="shared" si="886"/>
        <v>0</v>
      </c>
      <c r="J227" s="625">
        <f t="shared" si="887"/>
        <v>0</v>
      </c>
      <c r="K227" s="625">
        <f t="shared" si="888"/>
        <v>90</v>
      </c>
      <c r="L227" s="625">
        <f t="shared" si="904"/>
        <v>0</v>
      </c>
      <c r="M227" s="625">
        <f t="shared" si="904"/>
        <v>90.25</v>
      </c>
      <c r="N227" s="625">
        <f t="shared" si="904"/>
        <v>91.674999999999997</v>
      </c>
      <c r="O227" s="625">
        <f t="shared" si="904"/>
        <v>270.76900000000001</v>
      </c>
      <c r="P227" s="625">
        <f t="shared" si="904"/>
        <v>50.900999999999996</v>
      </c>
      <c r="Q227" s="625">
        <f t="shared" si="904"/>
        <v>90.25</v>
      </c>
      <c r="R227" s="625">
        <f t="shared" si="904"/>
        <v>77.462999999999994</v>
      </c>
      <c r="S227" s="625">
        <f t="shared" si="871"/>
        <v>78.302700000000002</v>
      </c>
      <c r="T227" s="625">
        <f t="shared" si="906"/>
        <v>92.175300000000007</v>
      </c>
      <c r="U227" s="625">
        <f t="shared" si="906"/>
        <v>58.023000000000003</v>
      </c>
      <c r="V227" s="625">
        <f t="shared" si="906"/>
        <v>60.291000000000004</v>
      </c>
      <c r="W227" s="625">
        <f t="shared" si="906"/>
        <v>141.86340000000001</v>
      </c>
      <c r="X227" s="625">
        <f t="shared" si="906"/>
        <v>47.023200000000003</v>
      </c>
      <c r="Y227" s="625">
        <f t="shared" si="906"/>
        <v>104.3847</v>
      </c>
      <c r="Z227" s="625">
        <f t="shared" si="906"/>
        <v>144.64170000000001</v>
      </c>
      <c r="AA227" s="625">
        <f t="shared" si="906"/>
        <v>118.4652</v>
      </c>
      <c r="AB227" s="625">
        <f t="shared" si="906"/>
        <v>138.08340000000001</v>
      </c>
      <c r="AC227" s="625">
        <f t="shared" si="906"/>
        <v>73.993499999999997</v>
      </c>
      <c r="AD227" s="625">
        <f t="shared" si="906"/>
        <v>16.121700000000001</v>
      </c>
      <c r="AE227" s="625">
        <f t="shared" si="906"/>
        <v>91.9863</v>
      </c>
      <c r="AF227" s="625">
        <f t="shared" si="906"/>
        <v>99.224999999999994</v>
      </c>
      <c r="AG227" s="625">
        <f t="shared" si="906"/>
        <v>60.498899999999999</v>
      </c>
      <c r="AH227" s="625">
        <f t="shared" si="906"/>
        <v>33.415199999999999</v>
      </c>
      <c r="AI227" s="625">
        <f t="shared" si="906"/>
        <v>7.8246000000000002</v>
      </c>
      <c r="AJ227" s="625">
        <f t="shared" si="906"/>
        <v>5.5566000000000004</v>
      </c>
      <c r="AK227" s="625">
        <f t="shared" si="906"/>
        <v>37.251899999999999</v>
      </c>
      <c r="AL227" s="625">
        <f t="shared" si="906"/>
        <v>5.5566000000000004</v>
      </c>
      <c r="AM227" s="625">
        <f t="shared" si="906"/>
        <v>39.066299999999998</v>
      </c>
      <c r="AN227" s="625">
        <f t="shared" si="906"/>
        <v>5.5566000000000004</v>
      </c>
      <c r="AO227" s="625">
        <f t="shared" si="906"/>
        <v>197.37270000000001</v>
      </c>
      <c r="AP227" s="625">
        <f t="shared" si="906"/>
        <v>5.5566000000000004</v>
      </c>
      <c r="AQ227" s="625">
        <f t="shared" si="906"/>
        <v>9.9036000000000008</v>
      </c>
      <c r="AR227" s="625">
        <f t="shared" si="906"/>
        <v>5.5566000000000004</v>
      </c>
      <c r="AS227" s="625">
        <f t="shared" si="906"/>
        <v>6.9173999999999998</v>
      </c>
      <c r="AT227" s="625">
        <f t="shared" si="906"/>
        <v>5.5566000000000004</v>
      </c>
      <c r="AU227" s="625">
        <f t="shared" si="906"/>
        <v>5.5566000000000004</v>
      </c>
      <c r="AV227" s="625">
        <f t="shared" si="906"/>
        <v>6.6150000000000002</v>
      </c>
      <c r="AW227" s="625">
        <f t="shared" si="906"/>
        <v>0</v>
      </c>
      <c r="AX227" s="625">
        <f t="shared" si="906"/>
        <v>0</v>
      </c>
      <c r="AY227" s="625">
        <f t="shared" si="906"/>
        <v>0</v>
      </c>
      <c r="AZ227" s="625">
        <f t="shared" si="906"/>
        <v>0</v>
      </c>
      <c r="BA227" s="625">
        <f t="shared" si="906"/>
        <v>0</v>
      </c>
      <c r="BB227" s="625">
        <f t="shared" si="906"/>
        <v>0</v>
      </c>
      <c r="BC227" s="625">
        <f t="shared" si="906"/>
        <v>2.5137</v>
      </c>
      <c r="BD227" s="625">
        <f t="shared" si="906"/>
        <v>0</v>
      </c>
      <c r="BE227" s="625">
        <f t="shared" si="906"/>
        <v>0</v>
      </c>
      <c r="BF227" s="625">
        <f t="shared" si="906"/>
        <v>0</v>
      </c>
      <c r="BG227" s="625">
        <f t="shared" si="906"/>
        <v>0</v>
      </c>
      <c r="BH227" s="625">
        <f t="shared" si="906"/>
        <v>0</v>
      </c>
      <c r="BI227" s="625">
        <f t="shared" si="906"/>
        <v>0</v>
      </c>
      <c r="BJ227" s="625">
        <f t="shared" si="906"/>
        <v>0</v>
      </c>
      <c r="BK227" s="625">
        <f t="shared" si="906"/>
        <v>0</v>
      </c>
      <c r="BL227" s="625">
        <f t="shared" si="906"/>
        <v>0</v>
      </c>
      <c r="BM227" s="625">
        <f t="shared" si="906"/>
        <v>0</v>
      </c>
      <c r="BN227" s="625">
        <f t="shared" si="906"/>
        <v>0</v>
      </c>
      <c r="BO227" s="625">
        <f t="shared" si="906"/>
        <v>0</v>
      </c>
      <c r="BP227" s="625">
        <f t="shared" si="906"/>
        <v>0</v>
      </c>
      <c r="BQ227" s="625">
        <f t="shared" si="906"/>
        <v>0</v>
      </c>
      <c r="BR227" s="625">
        <f t="shared" si="906"/>
        <v>0</v>
      </c>
      <c r="BS227" s="625">
        <f t="shared" si="906"/>
        <v>0</v>
      </c>
      <c r="BT227" s="625">
        <f t="shared" si="906"/>
        <v>0</v>
      </c>
      <c r="BU227" s="625">
        <f t="shared" si="906"/>
        <v>0</v>
      </c>
      <c r="BV227" s="625">
        <f t="shared" si="906"/>
        <v>0</v>
      </c>
      <c r="BW227" s="625">
        <f t="shared" si="906"/>
        <v>0</v>
      </c>
      <c r="BX227" s="625">
        <f t="shared" si="906"/>
        <v>0</v>
      </c>
      <c r="BY227" s="625">
        <f t="shared" si="906"/>
        <v>0</v>
      </c>
      <c r="BZ227" s="625">
        <f t="shared" si="906"/>
        <v>0</v>
      </c>
      <c r="CA227" s="625">
        <f t="shared" si="906"/>
        <v>0</v>
      </c>
      <c r="CB227" s="625">
        <f t="shared" si="906"/>
        <v>0</v>
      </c>
      <c r="CC227" s="625">
        <f t="shared" si="906"/>
        <v>0</v>
      </c>
      <c r="CD227" s="625">
        <f t="shared" si="906"/>
        <v>0</v>
      </c>
      <c r="CE227" s="625">
        <f t="shared" si="906"/>
        <v>0</v>
      </c>
      <c r="CF227" s="625">
        <f t="shared" si="905"/>
        <v>0</v>
      </c>
      <c r="CG227" s="625">
        <f t="shared" si="905"/>
        <v>0</v>
      </c>
      <c r="CH227" s="625">
        <f t="shared" si="905"/>
        <v>0</v>
      </c>
      <c r="CI227" s="625">
        <f t="shared" si="905"/>
        <v>0</v>
      </c>
      <c r="CJ227" s="625">
        <f t="shared" si="905"/>
        <v>0</v>
      </c>
      <c r="CK227" s="625">
        <f t="shared" si="905"/>
        <v>0</v>
      </c>
      <c r="CL227" s="625">
        <f t="shared" si="905"/>
        <v>0</v>
      </c>
      <c r="CM227" s="625"/>
      <c r="CN227" s="653">
        <f>ROUNDUP(SUM(G227:CM227),0)</f>
        <v>2467</v>
      </c>
      <c r="CO227" s="251"/>
      <c r="CP227" s="251">
        <f t="shared" si="903"/>
        <v>1</v>
      </c>
      <c r="CQ227" s="624">
        <f t="shared" si="874"/>
        <v>0</v>
      </c>
      <c r="CR227" s="624">
        <f t="shared" si="875"/>
        <v>761</v>
      </c>
      <c r="CS227" s="624">
        <f t="shared" si="890"/>
        <v>1073</v>
      </c>
      <c r="CT227" s="624">
        <f t="shared" si="891"/>
        <v>589</v>
      </c>
      <c r="CU227" s="625">
        <f t="shared" si="892"/>
        <v>40</v>
      </c>
      <c r="CV227" s="624">
        <f t="shared" si="893"/>
        <v>3</v>
      </c>
      <c r="CW227" s="624">
        <f t="shared" si="894"/>
        <v>0</v>
      </c>
      <c r="CX227" s="624">
        <f t="shared" si="895"/>
        <v>0</v>
      </c>
      <c r="CY227" s="27"/>
      <c r="CZ227" s="625">
        <f t="shared" si="879"/>
        <v>90</v>
      </c>
      <c r="DA227" s="653">
        <f>ROUNDUP(SUM(M227:X227),0)</f>
        <v>1149</v>
      </c>
      <c r="DB227" s="625">
        <f t="shared" si="897"/>
        <v>894</v>
      </c>
      <c r="DC227" s="625">
        <f t="shared" si="898"/>
        <v>330</v>
      </c>
      <c r="DD227" s="625">
        <f t="shared" si="899"/>
        <v>3</v>
      </c>
      <c r="DE227" s="625">
        <f t="shared" si="900"/>
        <v>0</v>
      </c>
      <c r="DF227" s="625">
        <f t="shared" si="901"/>
        <v>0</v>
      </c>
      <c r="DG227" s="625">
        <f t="shared" si="902"/>
        <v>0</v>
      </c>
      <c r="DH227" s="267">
        <f t="shared" si="907"/>
        <v>0</v>
      </c>
    </row>
    <row r="228" spans="1:112" outlineLevel="1">
      <c r="A228" s="628" t="s">
        <v>104</v>
      </c>
      <c r="B228" s="523">
        <f>'4d 1617 58C PC'!P12</f>
        <v>8.9999999999999998E-4</v>
      </c>
      <c r="C228" s="12">
        <f>'4e 1718 CS PC'!AP10</f>
        <v>8.9999999999999998E-4</v>
      </c>
      <c r="D228" s="12">
        <f>'4e 1718 CS PC'!AR10</f>
        <v>1.2999999999999999E-3</v>
      </c>
      <c r="E228" s="12">
        <f>'4f 1819 CS PC'!$AT10</f>
        <v>1E-3</v>
      </c>
      <c r="F228" s="12">
        <f>'4f 1819 CS PC'!AQ10</f>
        <v>1.4E-3</v>
      </c>
      <c r="G228" s="625">
        <f t="shared" si="886"/>
        <v>0</v>
      </c>
      <c r="H228" s="625">
        <f t="shared" si="886"/>
        <v>0</v>
      </c>
      <c r="I228" s="625">
        <f t="shared" si="886"/>
        <v>0</v>
      </c>
      <c r="J228" s="625">
        <f t="shared" si="887"/>
        <v>0</v>
      </c>
      <c r="K228" s="625">
        <f t="shared" si="888"/>
        <v>4</v>
      </c>
      <c r="L228" s="625">
        <f t="shared" si="904"/>
        <v>0</v>
      </c>
      <c r="M228" s="625">
        <f t="shared" si="904"/>
        <v>4.2749999999999995</v>
      </c>
      <c r="N228" s="625">
        <f t="shared" si="904"/>
        <v>4.3425000000000002</v>
      </c>
      <c r="O228" s="625">
        <f t="shared" si="904"/>
        <v>12.825899999999999</v>
      </c>
      <c r="P228" s="625">
        <f t="shared" si="904"/>
        <v>2.4110999999999998</v>
      </c>
      <c r="Q228" s="625">
        <f t="shared" si="904"/>
        <v>4.2749999999999995</v>
      </c>
      <c r="R228" s="625">
        <f t="shared" si="904"/>
        <v>3.6692999999999998</v>
      </c>
      <c r="S228" s="625">
        <f t="shared" si="871"/>
        <v>4.1429999999999998</v>
      </c>
      <c r="T228" s="625">
        <f t="shared" si="906"/>
        <v>4.8769999999999998</v>
      </c>
      <c r="U228" s="625">
        <f t="shared" si="906"/>
        <v>3.0700000000000003</v>
      </c>
      <c r="V228" s="625">
        <f t="shared" si="906"/>
        <v>3.19</v>
      </c>
      <c r="W228" s="625">
        <f t="shared" si="906"/>
        <v>7.5060000000000002</v>
      </c>
      <c r="X228" s="625">
        <f t="shared" si="906"/>
        <v>2.488</v>
      </c>
      <c r="Y228" s="625">
        <f t="shared" si="906"/>
        <v>5.5229999999999997</v>
      </c>
      <c r="Z228" s="625">
        <f t="shared" si="906"/>
        <v>7.6530000000000005</v>
      </c>
      <c r="AA228" s="625">
        <f t="shared" si="906"/>
        <v>6.2679999999999998</v>
      </c>
      <c r="AB228" s="625">
        <f t="shared" si="906"/>
        <v>7.306</v>
      </c>
      <c r="AC228" s="625">
        <f t="shared" si="906"/>
        <v>3.915</v>
      </c>
      <c r="AD228" s="625">
        <f t="shared" si="906"/>
        <v>0.85299999999999998</v>
      </c>
      <c r="AE228" s="625">
        <f t="shared" si="906"/>
        <v>4.867</v>
      </c>
      <c r="AF228" s="625">
        <f t="shared" si="906"/>
        <v>5.25</v>
      </c>
      <c r="AG228" s="625">
        <f t="shared" si="906"/>
        <v>3.2010000000000001</v>
      </c>
      <c r="AH228" s="625">
        <f t="shared" si="906"/>
        <v>1.768</v>
      </c>
      <c r="AI228" s="625">
        <f t="shared" si="906"/>
        <v>0.41400000000000003</v>
      </c>
      <c r="AJ228" s="625">
        <f t="shared" si="906"/>
        <v>0.29399999999999998</v>
      </c>
      <c r="AK228" s="625">
        <f t="shared" si="906"/>
        <v>1.9710000000000001</v>
      </c>
      <c r="AL228" s="625">
        <f t="shared" si="906"/>
        <v>0.29399999999999998</v>
      </c>
      <c r="AM228" s="625">
        <f t="shared" si="906"/>
        <v>2.0670000000000002</v>
      </c>
      <c r="AN228" s="625">
        <f t="shared" si="906"/>
        <v>0.29399999999999998</v>
      </c>
      <c r="AO228" s="625">
        <f t="shared" si="906"/>
        <v>10.443</v>
      </c>
      <c r="AP228" s="625">
        <f t="shared" si="906"/>
        <v>0.29399999999999998</v>
      </c>
      <c r="AQ228" s="625">
        <f t="shared" si="906"/>
        <v>0.52400000000000002</v>
      </c>
      <c r="AR228" s="625">
        <f t="shared" si="906"/>
        <v>0.29399999999999998</v>
      </c>
      <c r="AS228" s="625">
        <f t="shared" si="906"/>
        <v>0.36599999999999999</v>
      </c>
      <c r="AT228" s="625">
        <f t="shared" si="906"/>
        <v>0.29399999999999998</v>
      </c>
      <c r="AU228" s="625">
        <f t="shared" si="906"/>
        <v>0.29399999999999998</v>
      </c>
      <c r="AV228" s="625">
        <f t="shared" si="906"/>
        <v>0.35000000000000003</v>
      </c>
      <c r="AW228" s="625">
        <f t="shared" si="906"/>
        <v>0</v>
      </c>
      <c r="AX228" s="625">
        <f t="shared" si="906"/>
        <v>0</v>
      </c>
      <c r="AY228" s="625">
        <f t="shared" si="906"/>
        <v>0</v>
      </c>
      <c r="AZ228" s="625">
        <f t="shared" si="906"/>
        <v>0</v>
      </c>
      <c r="BA228" s="625">
        <f t="shared" si="906"/>
        <v>0</v>
      </c>
      <c r="BB228" s="625">
        <f t="shared" si="906"/>
        <v>0</v>
      </c>
      <c r="BC228" s="625">
        <f t="shared" si="906"/>
        <v>0.13300000000000001</v>
      </c>
      <c r="BD228" s="625">
        <f t="shared" si="906"/>
        <v>0</v>
      </c>
      <c r="BE228" s="625">
        <f t="shared" si="906"/>
        <v>0</v>
      </c>
      <c r="BF228" s="625">
        <f t="shared" si="906"/>
        <v>0</v>
      </c>
      <c r="BG228" s="625">
        <f t="shared" si="906"/>
        <v>0</v>
      </c>
      <c r="BH228" s="625">
        <f t="shared" si="906"/>
        <v>0</v>
      </c>
      <c r="BI228" s="625">
        <f t="shared" si="906"/>
        <v>0</v>
      </c>
      <c r="BJ228" s="625">
        <f t="shared" si="906"/>
        <v>0</v>
      </c>
      <c r="BK228" s="625">
        <f t="shared" si="906"/>
        <v>0</v>
      </c>
      <c r="BL228" s="625">
        <f t="shared" si="906"/>
        <v>0</v>
      </c>
      <c r="BM228" s="625">
        <f t="shared" si="906"/>
        <v>0</v>
      </c>
      <c r="BN228" s="625">
        <f t="shared" si="906"/>
        <v>0</v>
      </c>
      <c r="BO228" s="625">
        <f t="shared" si="906"/>
        <v>0</v>
      </c>
      <c r="BP228" s="625">
        <f t="shared" si="906"/>
        <v>0</v>
      </c>
      <c r="BQ228" s="625">
        <f t="shared" si="906"/>
        <v>0</v>
      </c>
      <c r="BR228" s="625">
        <f t="shared" si="906"/>
        <v>0</v>
      </c>
      <c r="BS228" s="625">
        <f t="shared" si="906"/>
        <v>0</v>
      </c>
      <c r="BT228" s="625">
        <f t="shared" si="906"/>
        <v>0</v>
      </c>
      <c r="BU228" s="625">
        <f t="shared" si="906"/>
        <v>0</v>
      </c>
      <c r="BV228" s="625">
        <f t="shared" si="906"/>
        <v>0</v>
      </c>
      <c r="BW228" s="625">
        <f t="shared" si="906"/>
        <v>0</v>
      </c>
      <c r="BX228" s="625">
        <f t="shared" si="906"/>
        <v>0</v>
      </c>
      <c r="BY228" s="625">
        <f t="shared" si="906"/>
        <v>0</v>
      </c>
      <c r="BZ228" s="625">
        <f t="shared" si="906"/>
        <v>0</v>
      </c>
      <c r="CA228" s="625">
        <f t="shared" si="906"/>
        <v>0</v>
      </c>
      <c r="CB228" s="625">
        <f t="shared" si="906"/>
        <v>0</v>
      </c>
      <c r="CC228" s="625">
        <f t="shared" si="906"/>
        <v>0</v>
      </c>
      <c r="CD228" s="625">
        <f t="shared" si="906"/>
        <v>0</v>
      </c>
      <c r="CE228" s="625">
        <f t="shared" si="906"/>
        <v>0</v>
      </c>
      <c r="CF228" s="625">
        <f t="shared" si="905"/>
        <v>0</v>
      </c>
      <c r="CG228" s="625">
        <f t="shared" si="905"/>
        <v>0</v>
      </c>
      <c r="CH228" s="625">
        <f t="shared" si="905"/>
        <v>0</v>
      </c>
      <c r="CI228" s="625">
        <f t="shared" si="905"/>
        <v>0</v>
      </c>
      <c r="CJ228" s="625">
        <f t="shared" si="905"/>
        <v>0</v>
      </c>
      <c r="CK228" s="625">
        <f t="shared" si="905"/>
        <v>0</v>
      </c>
      <c r="CL228" s="625">
        <f t="shared" si="905"/>
        <v>0</v>
      </c>
      <c r="CM228" s="625"/>
      <c r="CN228" s="625">
        <f>ROUND(SUM(G228:CM228),0)</f>
        <v>126</v>
      </c>
      <c r="CO228" s="251"/>
      <c r="CP228" s="251">
        <f t="shared" si="903"/>
        <v>0</v>
      </c>
      <c r="CQ228" s="624">
        <f t="shared" si="874"/>
        <v>0</v>
      </c>
      <c r="CR228" s="624">
        <f t="shared" si="875"/>
        <v>36</v>
      </c>
      <c r="CS228" s="624">
        <f t="shared" si="890"/>
        <v>57</v>
      </c>
      <c r="CT228" s="624">
        <f t="shared" si="891"/>
        <v>31</v>
      </c>
      <c r="CU228" s="625">
        <f t="shared" si="892"/>
        <v>2</v>
      </c>
      <c r="CV228" s="624">
        <f t="shared" si="893"/>
        <v>0</v>
      </c>
      <c r="CW228" s="624">
        <f t="shared" si="894"/>
        <v>0</v>
      </c>
      <c r="CX228" s="624">
        <f t="shared" si="895"/>
        <v>0</v>
      </c>
      <c r="CY228" s="27"/>
      <c r="CZ228" s="625">
        <f t="shared" si="879"/>
        <v>4</v>
      </c>
      <c r="DA228" s="625">
        <f t="shared" si="896"/>
        <v>57</v>
      </c>
      <c r="DB228" s="625">
        <f t="shared" si="897"/>
        <v>47</v>
      </c>
      <c r="DC228" s="625">
        <f t="shared" si="898"/>
        <v>17</v>
      </c>
      <c r="DD228" s="625">
        <f t="shared" si="899"/>
        <v>0</v>
      </c>
      <c r="DE228" s="625">
        <f t="shared" si="900"/>
        <v>0</v>
      </c>
      <c r="DF228" s="625">
        <f t="shared" si="901"/>
        <v>0</v>
      </c>
      <c r="DG228" s="625">
        <f t="shared" si="902"/>
        <v>0</v>
      </c>
      <c r="DH228" s="267">
        <f t="shared" si="907"/>
        <v>1</v>
      </c>
    </row>
    <row r="229" spans="1:112" outlineLevel="1">
      <c r="A229" s="628" t="s">
        <v>105</v>
      </c>
      <c r="B229" s="523">
        <f>'4d 1617 58C PC'!P13</f>
        <v>3.0000000000000001E-3</v>
      </c>
      <c r="C229" s="12">
        <f>'4e 1718 CS PC'!AP11</f>
        <v>2.8999999999999998E-3</v>
      </c>
      <c r="D229" s="12">
        <f>'4e 1718 CS PC'!AR11</f>
        <v>4.1000000000000003E-3</v>
      </c>
      <c r="E229" s="12">
        <f>'4f 1819 CS PC'!$AT11</f>
        <v>2.8E-3</v>
      </c>
      <c r="F229" s="12">
        <f>'4f 1819 CS PC'!AQ11</f>
        <v>4.0000000000000001E-3</v>
      </c>
      <c r="G229" s="625">
        <f t="shared" si="886"/>
        <v>0</v>
      </c>
      <c r="H229" s="625">
        <f t="shared" si="886"/>
        <v>0</v>
      </c>
      <c r="I229" s="625">
        <f t="shared" si="886"/>
        <v>0</v>
      </c>
      <c r="J229" s="625">
        <f t="shared" si="887"/>
        <v>0</v>
      </c>
      <c r="K229" s="625">
        <f t="shared" si="888"/>
        <v>14</v>
      </c>
      <c r="L229" s="625">
        <f t="shared" si="904"/>
        <v>0</v>
      </c>
      <c r="M229" s="625">
        <f t="shared" si="904"/>
        <v>13.774999999999999</v>
      </c>
      <c r="N229" s="625">
        <f t="shared" si="904"/>
        <v>13.9925</v>
      </c>
      <c r="O229" s="625">
        <f t="shared" si="904"/>
        <v>41.3279</v>
      </c>
      <c r="P229" s="625">
        <f t="shared" si="904"/>
        <v>7.7690999999999999</v>
      </c>
      <c r="Q229" s="625">
        <f t="shared" si="904"/>
        <v>13.774999999999999</v>
      </c>
      <c r="R229" s="625">
        <f t="shared" si="904"/>
        <v>11.8233</v>
      </c>
      <c r="S229" s="625">
        <f t="shared" si="871"/>
        <v>11.6004</v>
      </c>
      <c r="T229" s="625">
        <f t="shared" si="906"/>
        <v>13.6556</v>
      </c>
      <c r="U229" s="625">
        <f t="shared" si="906"/>
        <v>8.5960000000000001</v>
      </c>
      <c r="V229" s="625">
        <f t="shared" si="906"/>
        <v>8.9320000000000004</v>
      </c>
      <c r="W229" s="625">
        <f t="shared" si="906"/>
        <v>21.0168</v>
      </c>
      <c r="X229" s="625">
        <f t="shared" si="906"/>
        <v>6.9664000000000001</v>
      </c>
      <c r="Y229" s="625">
        <f t="shared" si="906"/>
        <v>15.464399999999999</v>
      </c>
      <c r="Z229" s="625">
        <f t="shared" si="906"/>
        <v>21.4284</v>
      </c>
      <c r="AA229" s="625">
        <f t="shared" si="906"/>
        <v>17.5504</v>
      </c>
      <c r="AB229" s="625">
        <f t="shared" si="906"/>
        <v>20.456800000000001</v>
      </c>
      <c r="AC229" s="625">
        <f t="shared" si="906"/>
        <v>10.962</v>
      </c>
      <c r="AD229" s="625">
        <f t="shared" si="906"/>
        <v>2.3883999999999999</v>
      </c>
      <c r="AE229" s="625">
        <f t="shared" si="906"/>
        <v>13.627599999999999</v>
      </c>
      <c r="AF229" s="625">
        <f t="shared" si="906"/>
        <v>14.7</v>
      </c>
      <c r="AG229" s="625">
        <f t="shared" si="906"/>
        <v>8.9627999999999997</v>
      </c>
      <c r="AH229" s="625">
        <f t="shared" si="906"/>
        <v>4.9504000000000001</v>
      </c>
      <c r="AI229" s="625">
        <f t="shared" si="906"/>
        <v>1.1592</v>
      </c>
      <c r="AJ229" s="625">
        <f t="shared" si="906"/>
        <v>0.82320000000000004</v>
      </c>
      <c r="AK229" s="625">
        <f t="shared" si="906"/>
        <v>5.5187999999999997</v>
      </c>
      <c r="AL229" s="625">
        <f t="shared" si="906"/>
        <v>0.82320000000000004</v>
      </c>
      <c r="AM229" s="625">
        <f t="shared" si="906"/>
        <v>5.7876000000000003</v>
      </c>
      <c r="AN229" s="625">
        <f t="shared" si="906"/>
        <v>0.82320000000000004</v>
      </c>
      <c r="AO229" s="625">
        <f t="shared" si="906"/>
        <v>29.240400000000001</v>
      </c>
      <c r="AP229" s="625">
        <f t="shared" si="906"/>
        <v>0.82320000000000004</v>
      </c>
      <c r="AQ229" s="625">
        <f t="shared" si="906"/>
        <v>1.4672000000000001</v>
      </c>
      <c r="AR229" s="625">
        <f t="shared" si="906"/>
        <v>0.82320000000000004</v>
      </c>
      <c r="AS229" s="625">
        <f t="shared" si="906"/>
        <v>1.0247999999999999</v>
      </c>
      <c r="AT229" s="625">
        <f t="shared" si="906"/>
        <v>0.82320000000000004</v>
      </c>
      <c r="AU229" s="625">
        <f t="shared" si="906"/>
        <v>0.82320000000000004</v>
      </c>
      <c r="AV229" s="625">
        <f t="shared" si="906"/>
        <v>0.98</v>
      </c>
      <c r="AW229" s="625">
        <f t="shared" si="906"/>
        <v>0</v>
      </c>
      <c r="AX229" s="625">
        <f t="shared" si="906"/>
        <v>0</v>
      </c>
      <c r="AY229" s="625">
        <f t="shared" si="906"/>
        <v>0</v>
      </c>
      <c r="AZ229" s="625">
        <f t="shared" si="906"/>
        <v>0</v>
      </c>
      <c r="BA229" s="625">
        <f t="shared" si="906"/>
        <v>0</v>
      </c>
      <c r="BB229" s="625">
        <f t="shared" si="906"/>
        <v>0</v>
      </c>
      <c r="BC229" s="625">
        <f t="shared" si="906"/>
        <v>0.37240000000000001</v>
      </c>
      <c r="BD229" s="625">
        <f t="shared" si="906"/>
        <v>0</v>
      </c>
      <c r="BE229" s="625">
        <f t="shared" si="906"/>
        <v>0</v>
      </c>
      <c r="BF229" s="625">
        <f t="shared" si="906"/>
        <v>0</v>
      </c>
      <c r="BG229" s="625">
        <f t="shared" si="906"/>
        <v>0</v>
      </c>
      <c r="BH229" s="625">
        <f t="shared" si="906"/>
        <v>0</v>
      </c>
      <c r="BI229" s="625">
        <f t="shared" si="906"/>
        <v>0</v>
      </c>
      <c r="BJ229" s="625">
        <f t="shared" si="906"/>
        <v>0</v>
      </c>
      <c r="BK229" s="625">
        <f t="shared" si="906"/>
        <v>0</v>
      </c>
      <c r="BL229" s="625">
        <f t="shared" si="906"/>
        <v>0</v>
      </c>
      <c r="BM229" s="625">
        <f t="shared" si="906"/>
        <v>0</v>
      </c>
      <c r="BN229" s="625">
        <f t="shared" si="906"/>
        <v>0</v>
      </c>
      <c r="BO229" s="625">
        <f t="shared" si="906"/>
        <v>0</v>
      </c>
      <c r="BP229" s="625">
        <f t="shared" si="906"/>
        <v>0</v>
      </c>
      <c r="BQ229" s="625">
        <f t="shared" si="906"/>
        <v>0</v>
      </c>
      <c r="BR229" s="625">
        <f t="shared" si="906"/>
        <v>0</v>
      </c>
      <c r="BS229" s="625">
        <f t="shared" si="906"/>
        <v>0</v>
      </c>
      <c r="BT229" s="625">
        <f t="shared" si="906"/>
        <v>0</v>
      </c>
      <c r="BU229" s="625">
        <f t="shared" si="906"/>
        <v>0</v>
      </c>
      <c r="BV229" s="625">
        <f t="shared" si="906"/>
        <v>0</v>
      </c>
      <c r="BW229" s="625">
        <f t="shared" si="906"/>
        <v>0</v>
      </c>
      <c r="BX229" s="625">
        <f t="shared" si="906"/>
        <v>0</v>
      </c>
      <c r="BY229" s="625">
        <f t="shared" si="906"/>
        <v>0</v>
      </c>
      <c r="BZ229" s="625">
        <f t="shared" si="906"/>
        <v>0</v>
      </c>
      <c r="CA229" s="625">
        <f t="shared" si="906"/>
        <v>0</v>
      </c>
      <c r="CB229" s="625">
        <f t="shared" si="906"/>
        <v>0</v>
      </c>
      <c r="CC229" s="625">
        <f t="shared" si="906"/>
        <v>0</v>
      </c>
      <c r="CD229" s="625">
        <f t="shared" si="906"/>
        <v>0</v>
      </c>
      <c r="CE229" s="625">
        <f t="shared" ref="CE229:CL232" si="908">((CE$220)*$E229)</f>
        <v>0</v>
      </c>
      <c r="CF229" s="625">
        <f t="shared" si="908"/>
        <v>0</v>
      </c>
      <c r="CG229" s="625">
        <f t="shared" si="908"/>
        <v>0</v>
      </c>
      <c r="CH229" s="625">
        <f t="shared" si="908"/>
        <v>0</v>
      </c>
      <c r="CI229" s="625">
        <f t="shared" si="908"/>
        <v>0</v>
      </c>
      <c r="CJ229" s="625">
        <f t="shared" si="908"/>
        <v>0</v>
      </c>
      <c r="CK229" s="625">
        <f t="shared" si="908"/>
        <v>0</v>
      </c>
      <c r="CL229" s="625">
        <f t="shared" si="908"/>
        <v>0</v>
      </c>
      <c r="CM229" s="625"/>
      <c r="CN229" s="653">
        <f>ROUNDDOWN(SUM(G229:CM229),0)</f>
        <v>369</v>
      </c>
      <c r="CO229" s="251"/>
      <c r="CP229" s="251">
        <f t="shared" si="903"/>
        <v>1</v>
      </c>
      <c r="CQ229" s="624">
        <f t="shared" si="874"/>
        <v>0</v>
      </c>
      <c r="CR229" s="624">
        <f t="shared" si="875"/>
        <v>116</v>
      </c>
      <c r="CS229" s="624">
        <f t="shared" si="890"/>
        <v>159</v>
      </c>
      <c r="CT229" s="645">
        <f>ROUNDUP(SUM(AE229:AP229),0)</f>
        <v>88</v>
      </c>
      <c r="CU229" s="653">
        <f>ROUNDDOWN(SUM(AQ229:BB229),0)</f>
        <v>5</v>
      </c>
      <c r="CV229" s="624">
        <f t="shared" si="893"/>
        <v>0</v>
      </c>
      <c r="CW229" s="624">
        <f t="shared" si="894"/>
        <v>0</v>
      </c>
      <c r="CX229" s="624">
        <f t="shared" si="895"/>
        <v>0</v>
      </c>
      <c r="CY229" s="27"/>
      <c r="CZ229" s="625">
        <f t="shared" si="879"/>
        <v>14</v>
      </c>
      <c r="DA229" s="625">
        <f t="shared" si="896"/>
        <v>173</v>
      </c>
      <c r="DB229" s="625">
        <f t="shared" si="897"/>
        <v>132</v>
      </c>
      <c r="DC229" s="625">
        <f t="shared" si="898"/>
        <v>49</v>
      </c>
      <c r="DD229" s="625">
        <f t="shared" si="899"/>
        <v>0</v>
      </c>
      <c r="DE229" s="625">
        <f t="shared" si="900"/>
        <v>0</v>
      </c>
      <c r="DF229" s="625">
        <f t="shared" si="901"/>
        <v>0</v>
      </c>
      <c r="DG229" s="625">
        <f t="shared" si="902"/>
        <v>0</v>
      </c>
      <c r="DH229" s="267">
        <f t="shared" si="907"/>
        <v>0</v>
      </c>
    </row>
    <row r="230" spans="1:112" outlineLevel="1">
      <c r="A230" s="628" t="s">
        <v>163</v>
      </c>
      <c r="B230" s="523">
        <f>'4d 1617 58C PC'!P14</f>
        <v>3.9899999999999998E-2</v>
      </c>
      <c r="C230" s="12">
        <f>'4e 1718 CS PC'!AP12</f>
        <v>4.0899999999999999E-2</v>
      </c>
      <c r="D230" s="12">
        <f>'4e 1718 CS PC'!AR12</f>
        <v>5.7599999999999998E-2</v>
      </c>
      <c r="E230" s="12">
        <f>'4f 1819 CS PC'!$AT12</f>
        <v>4.1399999999999999E-2</v>
      </c>
      <c r="F230" s="12">
        <f>'4f 1819 CS PC'!AQ12</f>
        <v>5.8700000000000002E-2</v>
      </c>
      <c r="G230" s="625">
        <f t="shared" si="886"/>
        <v>0</v>
      </c>
      <c r="H230" s="625">
        <f t="shared" si="886"/>
        <v>0</v>
      </c>
      <c r="I230" s="625">
        <f t="shared" si="886"/>
        <v>0</v>
      </c>
      <c r="J230" s="625">
        <f t="shared" si="887"/>
        <v>0</v>
      </c>
      <c r="K230" s="625">
        <f t="shared" si="888"/>
        <v>194</v>
      </c>
      <c r="L230" s="625">
        <f t="shared" si="904"/>
        <v>0</v>
      </c>
      <c r="M230" s="625">
        <f t="shared" si="904"/>
        <v>194.27500000000001</v>
      </c>
      <c r="N230" s="625">
        <f t="shared" si="904"/>
        <v>197.3425</v>
      </c>
      <c r="O230" s="625">
        <f t="shared" si="904"/>
        <v>582.86590000000001</v>
      </c>
      <c r="P230" s="625">
        <f t="shared" si="904"/>
        <v>109.5711</v>
      </c>
      <c r="Q230" s="625">
        <f t="shared" si="904"/>
        <v>194.27500000000001</v>
      </c>
      <c r="R230" s="625">
        <f t="shared" si="904"/>
        <v>166.74930000000001</v>
      </c>
      <c r="S230" s="625">
        <f t="shared" si="871"/>
        <v>171.52019999999999</v>
      </c>
      <c r="T230" s="625">
        <f t="shared" ref="T230:CE233" si="909">((T$220)*$E230)</f>
        <v>201.90780000000001</v>
      </c>
      <c r="U230" s="625">
        <f t="shared" si="909"/>
        <v>127.098</v>
      </c>
      <c r="V230" s="625">
        <f t="shared" si="909"/>
        <v>132.066</v>
      </c>
      <c r="W230" s="625">
        <f t="shared" si="909"/>
        <v>310.7484</v>
      </c>
      <c r="X230" s="625">
        <f t="shared" si="909"/>
        <v>103.00319999999999</v>
      </c>
      <c r="Y230" s="625">
        <f t="shared" si="909"/>
        <v>228.65219999999999</v>
      </c>
      <c r="Z230" s="625">
        <f t="shared" si="909"/>
        <v>316.83420000000001</v>
      </c>
      <c r="AA230" s="625">
        <f t="shared" si="909"/>
        <v>259.49520000000001</v>
      </c>
      <c r="AB230" s="625">
        <f t="shared" si="909"/>
        <v>302.46839999999997</v>
      </c>
      <c r="AC230" s="625">
        <f t="shared" si="909"/>
        <v>162.08099999999999</v>
      </c>
      <c r="AD230" s="625">
        <f t="shared" si="909"/>
        <v>35.3142</v>
      </c>
      <c r="AE230" s="625">
        <f t="shared" si="909"/>
        <v>201.49379999999999</v>
      </c>
      <c r="AF230" s="625">
        <f t="shared" si="909"/>
        <v>217.35</v>
      </c>
      <c r="AG230" s="625">
        <f t="shared" si="909"/>
        <v>132.5214</v>
      </c>
      <c r="AH230" s="625">
        <f t="shared" si="909"/>
        <v>73.1952</v>
      </c>
      <c r="AI230" s="625">
        <f t="shared" si="909"/>
        <v>17.139599999999998</v>
      </c>
      <c r="AJ230" s="625">
        <f t="shared" si="909"/>
        <v>12.1716</v>
      </c>
      <c r="AK230" s="625">
        <f t="shared" si="909"/>
        <v>81.599400000000003</v>
      </c>
      <c r="AL230" s="625">
        <f t="shared" si="909"/>
        <v>12.1716</v>
      </c>
      <c r="AM230" s="625">
        <f t="shared" si="909"/>
        <v>85.573800000000006</v>
      </c>
      <c r="AN230" s="625">
        <f t="shared" si="909"/>
        <v>12.1716</v>
      </c>
      <c r="AO230" s="625">
        <f t="shared" si="909"/>
        <v>432.34019999999998</v>
      </c>
      <c r="AP230" s="625">
        <f t="shared" si="909"/>
        <v>12.1716</v>
      </c>
      <c r="AQ230" s="625">
        <f t="shared" si="909"/>
        <v>21.6936</v>
      </c>
      <c r="AR230" s="625">
        <f t="shared" si="909"/>
        <v>12.1716</v>
      </c>
      <c r="AS230" s="625">
        <f t="shared" si="909"/>
        <v>15.1524</v>
      </c>
      <c r="AT230" s="625">
        <f t="shared" si="909"/>
        <v>12.1716</v>
      </c>
      <c r="AU230" s="625">
        <f t="shared" si="909"/>
        <v>12.1716</v>
      </c>
      <c r="AV230" s="625">
        <f t="shared" si="909"/>
        <v>14.49</v>
      </c>
      <c r="AW230" s="625">
        <f t="shared" si="909"/>
        <v>0</v>
      </c>
      <c r="AX230" s="625">
        <f t="shared" si="909"/>
        <v>0</v>
      </c>
      <c r="AY230" s="625">
        <f t="shared" si="909"/>
        <v>0</v>
      </c>
      <c r="AZ230" s="625">
        <f t="shared" si="909"/>
        <v>0</v>
      </c>
      <c r="BA230" s="625">
        <f t="shared" si="909"/>
        <v>0</v>
      </c>
      <c r="BB230" s="625">
        <f t="shared" si="909"/>
        <v>0</v>
      </c>
      <c r="BC230" s="625">
        <f t="shared" si="909"/>
        <v>5.5061999999999998</v>
      </c>
      <c r="BD230" s="625">
        <f t="shared" si="909"/>
        <v>0</v>
      </c>
      <c r="BE230" s="625">
        <f t="shared" si="909"/>
        <v>0</v>
      </c>
      <c r="BF230" s="625">
        <f t="shared" si="909"/>
        <v>0</v>
      </c>
      <c r="BG230" s="625">
        <f t="shared" si="909"/>
        <v>0</v>
      </c>
      <c r="BH230" s="625">
        <f t="shared" si="909"/>
        <v>0</v>
      </c>
      <c r="BI230" s="625">
        <f t="shared" si="909"/>
        <v>0</v>
      </c>
      <c r="BJ230" s="625">
        <f t="shared" si="909"/>
        <v>0</v>
      </c>
      <c r="BK230" s="625">
        <f t="shared" si="909"/>
        <v>0</v>
      </c>
      <c r="BL230" s="625">
        <f t="shared" si="909"/>
        <v>0</v>
      </c>
      <c r="BM230" s="625">
        <f t="shared" si="909"/>
        <v>0</v>
      </c>
      <c r="BN230" s="625">
        <f t="shared" si="909"/>
        <v>0</v>
      </c>
      <c r="BO230" s="625">
        <f t="shared" si="909"/>
        <v>0</v>
      </c>
      <c r="BP230" s="625">
        <f t="shared" si="909"/>
        <v>0</v>
      </c>
      <c r="BQ230" s="625">
        <f t="shared" si="909"/>
        <v>0</v>
      </c>
      <c r="BR230" s="625">
        <f t="shared" si="909"/>
        <v>0</v>
      </c>
      <c r="BS230" s="625">
        <f t="shared" si="909"/>
        <v>0</v>
      </c>
      <c r="BT230" s="625">
        <f t="shared" si="909"/>
        <v>0</v>
      </c>
      <c r="BU230" s="625">
        <f t="shared" si="909"/>
        <v>0</v>
      </c>
      <c r="BV230" s="625">
        <f t="shared" si="909"/>
        <v>0</v>
      </c>
      <c r="BW230" s="625">
        <f t="shared" si="909"/>
        <v>0</v>
      </c>
      <c r="BX230" s="625">
        <f t="shared" si="909"/>
        <v>0</v>
      </c>
      <c r="BY230" s="625">
        <f t="shared" si="909"/>
        <v>0</v>
      </c>
      <c r="BZ230" s="625">
        <f t="shared" si="909"/>
        <v>0</v>
      </c>
      <c r="CA230" s="625">
        <f t="shared" si="909"/>
        <v>0</v>
      </c>
      <c r="CB230" s="625">
        <f t="shared" si="909"/>
        <v>0</v>
      </c>
      <c r="CC230" s="625">
        <f t="shared" si="909"/>
        <v>0</v>
      </c>
      <c r="CD230" s="625">
        <f t="shared" si="909"/>
        <v>0</v>
      </c>
      <c r="CE230" s="625">
        <f t="shared" si="909"/>
        <v>0</v>
      </c>
      <c r="CF230" s="625">
        <f t="shared" si="908"/>
        <v>0</v>
      </c>
      <c r="CG230" s="625">
        <f t="shared" si="908"/>
        <v>0</v>
      </c>
      <c r="CH230" s="625">
        <f t="shared" si="908"/>
        <v>0</v>
      </c>
      <c r="CI230" s="625">
        <f t="shared" si="908"/>
        <v>0</v>
      </c>
      <c r="CJ230" s="625">
        <f t="shared" si="908"/>
        <v>0</v>
      </c>
      <c r="CK230" s="625">
        <f t="shared" si="908"/>
        <v>0</v>
      </c>
      <c r="CL230" s="625">
        <f t="shared" si="908"/>
        <v>0</v>
      </c>
      <c r="CM230" s="625"/>
      <c r="CN230" s="625">
        <f t="shared" ref="CN230:CN239" si="910">ROUND(SUM(G230:CM230),0)</f>
        <v>5374</v>
      </c>
      <c r="CO230" s="251"/>
      <c r="CP230" s="251">
        <f t="shared" si="903"/>
        <v>0</v>
      </c>
      <c r="CQ230" s="624">
        <f t="shared" si="874"/>
        <v>0</v>
      </c>
      <c r="CR230" s="624">
        <f t="shared" si="875"/>
        <v>1639</v>
      </c>
      <c r="CS230" s="624">
        <f t="shared" si="890"/>
        <v>2351</v>
      </c>
      <c r="CT230" s="624">
        <f t="shared" si="891"/>
        <v>1290</v>
      </c>
      <c r="CU230" s="625">
        <f t="shared" si="892"/>
        <v>88</v>
      </c>
      <c r="CV230" s="624">
        <f t="shared" si="893"/>
        <v>6</v>
      </c>
      <c r="CW230" s="624">
        <f t="shared" si="894"/>
        <v>0</v>
      </c>
      <c r="CX230" s="624">
        <f t="shared" si="895"/>
        <v>0</v>
      </c>
      <c r="CY230" s="27"/>
      <c r="CZ230" s="625">
        <f t="shared" si="879"/>
        <v>194</v>
      </c>
      <c r="DA230" s="625">
        <f t="shared" si="896"/>
        <v>2491</v>
      </c>
      <c r="DB230" s="653">
        <f>ROUNDDOWN(SUM(Y230:AJ230),0)</f>
        <v>1958</v>
      </c>
      <c r="DC230" s="625">
        <f t="shared" si="898"/>
        <v>724</v>
      </c>
      <c r="DD230" s="625">
        <f t="shared" si="899"/>
        <v>6</v>
      </c>
      <c r="DE230" s="625">
        <f t="shared" si="900"/>
        <v>0</v>
      </c>
      <c r="DF230" s="625">
        <f t="shared" si="901"/>
        <v>0</v>
      </c>
      <c r="DG230" s="625">
        <f t="shared" si="902"/>
        <v>0</v>
      </c>
      <c r="DH230" s="267">
        <f t="shared" si="907"/>
        <v>1</v>
      </c>
    </row>
    <row r="231" spans="1:112" outlineLevel="1">
      <c r="A231" s="628" t="s">
        <v>106</v>
      </c>
      <c r="B231" s="523">
        <f>'4d 1617 58C PC'!P15</f>
        <v>8.9999999999999998E-4</v>
      </c>
      <c r="C231" s="12">
        <f>'4e 1718 CS PC'!AP13</f>
        <v>8.9999999999999998E-4</v>
      </c>
      <c r="D231" s="12">
        <f>'4e 1718 CS PC'!AR13</f>
        <v>1.2999999999999999E-3</v>
      </c>
      <c r="E231" s="12">
        <f>'4f 1819 CS PC'!$AT13</f>
        <v>8.9999999999999998E-4</v>
      </c>
      <c r="F231" s="12">
        <f>'4f 1819 CS PC'!AQ13</f>
        <v>1.2999999999999999E-3</v>
      </c>
      <c r="G231" s="625">
        <f t="shared" si="886"/>
        <v>0</v>
      </c>
      <c r="H231" s="625">
        <f t="shared" si="886"/>
        <v>0</v>
      </c>
      <c r="I231" s="625">
        <f t="shared" si="886"/>
        <v>0</v>
      </c>
      <c r="J231" s="625">
        <f t="shared" si="887"/>
        <v>0</v>
      </c>
      <c r="K231" s="625">
        <f t="shared" si="888"/>
        <v>4</v>
      </c>
      <c r="L231" s="625">
        <f t="shared" si="904"/>
        <v>0</v>
      </c>
      <c r="M231" s="625">
        <f t="shared" si="904"/>
        <v>4.2749999999999995</v>
      </c>
      <c r="N231" s="625">
        <f t="shared" si="904"/>
        <v>4.3425000000000002</v>
      </c>
      <c r="O231" s="625">
        <f t="shared" si="904"/>
        <v>12.825899999999999</v>
      </c>
      <c r="P231" s="625">
        <f t="shared" si="904"/>
        <v>2.4110999999999998</v>
      </c>
      <c r="Q231" s="625">
        <f t="shared" si="904"/>
        <v>4.2749999999999995</v>
      </c>
      <c r="R231" s="625">
        <f t="shared" si="904"/>
        <v>3.6692999999999998</v>
      </c>
      <c r="S231" s="625">
        <f t="shared" si="871"/>
        <v>3.7286999999999999</v>
      </c>
      <c r="T231" s="625">
        <f t="shared" si="909"/>
        <v>4.3892999999999995</v>
      </c>
      <c r="U231" s="625">
        <f t="shared" si="909"/>
        <v>2.7629999999999999</v>
      </c>
      <c r="V231" s="625">
        <f t="shared" si="909"/>
        <v>2.871</v>
      </c>
      <c r="W231" s="625">
        <f t="shared" si="909"/>
        <v>6.7553999999999998</v>
      </c>
      <c r="X231" s="625">
        <f t="shared" si="909"/>
        <v>2.2391999999999999</v>
      </c>
      <c r="Y231" s="625">
        <f t="shared" si="909"/>
        <v>4.9706999999999999</v>
      </c>
      <c r="Z231" s="625">
        <f t="shared" si="909"/>
        <v>6.8876999999999997</v>
      </c>
      <c r="AA231" s="625">
        <f t="shared" si="909"/>
        <v>5.6411999999999995</v>
      </c>
      <c r="AB231" s="625">
        <f t="shared" si="909"/>
        <v>6.5754000000000001</v>
      </c>
      <c r="AC231" s="625">
        <f t="shared" si="909"/>
        <v>3.5234999999999999</v>
      </c>
      <c r="AD231" s="625">
        <f t="shared" si="909"/>
        <v>0.76769999999999994</v>
      </c>
      <c r="AE231" s="625">
        <f t="shared" si="909"/>
        <v>4.3803000000000001</v>
      </c>
      <c r="AF231" s="625">
        <f t="shared" si="909"/>
        <v>4.7249999999999996</v>
      </c>
      <c r="AG231" s="625">
        <f t="shared" si="909"/>
        <v>2.8809</v>
      </c>
      <c r="AH231" s="625">
        <f t="shared" si="909"/>
        <v>1.5911999999999999</v>
      </c>
      <c r="AI231" s="625">
        <f t="shared" si="909"/>
        <v>0.37259999999999999</v>
      </c>
      <c r="AJ231" s="625">
        <f t="shared" si="909"/>
        <v>0.2646</v>
      </c>
      <c r="AK231" s="625">
        <f t="shared" si="909"/>
        <v>1.7739</v>
      </c>
      <c r="AL231" s="625">
        <f t="shared" si="909"/>
        <v>0.2646</v>
      </c>
      <c r="AM231" s="625">
        <f t="shared" si="909"/>
        <v>1.8602999999999998</v>
      </c>
      <c r="AN231" s="625">
        <f t="shared" si="909"/>
        <v>0.2646</v>
      </c>
      <c r="AO231" s="625">
        <f t="shared" si="909"/>
        <v>9.3986999999999998</v>
      </c>
      <c r="AP231" s="625">
        <f t="shared" si="909"/>
        <v>0.2646</v>
      </c>
      <c r="AQ231" s="625">
        <f t="shared" si="909"/>
        <v>0.47159999999999996</v>
      </c>
      <c r="AR231" s="625">
        <f t="shared" si="909"/>
        <v>0.2646</v>
      </c>
      <c r="AS231" s="625">
        <f t="shared" si="909"/>
        <v>0.32939999999999997</v>
      </c>
      <c r="AT231" s="625">
        <f t="shared" si="909"/>
        <v>0.2646</v>
      </c>
      <c r="AU231" s="625">
        <f t="shared" si="909"/>
        <v>0.2646</v>
      </c>
      <c r="AV231" s="625">
        <f t="shared" si="909"/>
        <v>0.315</v>
      </c>
      <c r="AW231" s="625">
        <f t="shared" si="909"/>
        <v>0</v>
      </c>
      <c r="AX231" s="625">
        <f t="shared" si="909"/>
        <v>0</v>
      </c>
      <c r="AY231" s="625">
        <f t="shared" si="909"/>
        <v>0</v>
      </c>
      <c r="AZ231" s="625">
        <f t="shared" si="909"/>
        <v>0</v>
      </c>
      <c r="BA231" s="625">
        <f t="shared" si="909"/>
        <v>0</v>
      </c>
      <c r="BB231" s="625">
        <f t="shared" si="909"/>
        <v>0</v>
      </c>
      <c r="BC231" s="625">
        <f t="shared" si="909"/>
        <v>0.1197</v>
      </c>
      <c r="BD231" s="625">
        <f t="shared" si="909"/>
        <v>0</v>
      </c>
      <c r="BE231" s="625">
        <f t="shared" si="909"/>
        <v>0</v>
      </c>
      <c r="BF231" s="625">
        <f t="shared" si="909"/>
        <v>0</v>
      </c>
      <c r="BG231" s="625">
        <f t="shared" si="909"/>
        <v>0</v>
      </c>
      <c r="BH231" s="625">
        <f t="shared" si="909"/>
        <v>0</v>
      </c>
      <c r="BI231" s="625">
        <f t="shared" si="909"/>
        <v>0</v>
      </c>
      <c r="BJ231" s="625">
        <f t="shared" si="909"/>
        <v>0</v>
      </c>
      <c r="BK231" s="625">
        <f t="shared" si="909"/>
        <v>0</v>
      </c>
      <c r="BL231" s="625">
        <f t="shared" si="909"/>
        <v>0</v>
      </c>
      <c r="BM231" s="625">
        <f t="shared" si="909"/>
        <v>0</v>
      </c>
      <c r="BN231" s="625">
        <f t="shared" si="909"/>
        <v>0</v>
      </c>
      <c r="BO231" s="625">
        <f t="shared" si="909"/>
        <v>0</v>
      </c>
      <c r="BP231" s="625">
        <f t="shared" si="909"/>
        <v>0</v>
      </c>
      <c r="BQ231" s="625">
        <f t="shared" si="909"/>
        <v>0</v>
      </c>
      <c r="BR231" s="625">
        <f t="shared" si="909"/>
        <v>0</v>
      </c>
      <c r="BS231" s="625">
        <f t="shared" si="909"/>
        <v>0</v>
      </c>
      <c r="BT231" s="625">
        <f t="shared" si="909"/>
        <v>0</v>
      </c>
      <c r="BU231" s="625">
        <f t="shared" si="909"/>
        <v>0</v>
      </c>
      <c r="BV231" s="625">
        <f t="shared" si="909"/>
        <v>0</v>
      </c>
      <c r="BW231" s="625">
        <f t="shared" si="909"/>
        <v>0</v>
      </c>
      <c r="BX231" s="625">
        <f t="shared" si="909"/>
        <v>0</v>
      </c>
      <c r="BY231" s="625">
        <f t="shared" si="909"/>
        <v>0</v>
      </c>
      <c r="BZ231" s="625">
        <f t="shared" si="909"/>
        <v>0</v>
      </c>
      <c r="CA231" s="625">
        <f t="shared" si="909"/>
        <v>0</v>
      </c>
      <c r="CB231" s="625">
        <f t="shared" si="909"/>
        <v>0</v>
      </c>
      <c r="CC231" s="625">
        <f t="shared" si="909"/>
        <v>0</v>
      </c>
      <c r="CD231" s="625">
        <f t="shared" si="909"/>
        <v>0</v>
      </c>
      <c r="CE231" s="625">
        <f t="shared" si="909"/>
        <v>0</v>
      </c>
      <c r="CF231" s="625">
        <f t="shared" si="908"/>
        <v>0</v>
      </c>
      <c r="CG231" s="625">
        <f t="shared" si="908"/>
        <v>0</v>
      </c>
      <c r="CH231" s="625">
        <f t="shared" si="908"/>
        <v>0</v>
      </c>
      <c r="CI231" s="625">
        <f t="shared" si="908"/>
        <v>0</v>
      </c>
      <c r="CJ231" s="625">
        <f t="shared" si="908"/>
        <v>0</v>
      </c>
      <c r="CK231" s="625">
        <f t="shared" si="908"/>
        <v>0</v>
      </c>
      <c r="CL231" s="625">
        <f t="shared" si="908"/>
        <v>0</v>
      </c>
      <c r="CM231" s="625"/>
      <c r="CN231" s="625">
        <f t="shared" si="910"/>
        <v>117</v>
      </c>
      <c r="CO231" s="251"/>
      <c r="CP231" s="251">
        <f t="shared" si="903"/>
        <v>0</v>
      </c>
      <c r="CQ231" s="624">
        <f t="shared" si="874"/>
        <v>0</v>
      </c>
      <c r="CR231" s="624">
        <f t="shared" si="875"/>
        <v>36</v>
      </c>
      <c r="CS231" s="624">
        <f t="shared" si="890"/>
        <v>51</v>
      </c>
      <c r="CT231" s="624">
        <f t="shared" si="891"/>
        <v>28</v>
      </c>
      <c r="CU231" s="625">
        <f t="shared" si="892"/>
        <v>2</v>
      </c>
      <c r="CV231" s="624">
        <f t="shared" si="893"/>
        <v>0</v>
      </c>
      <c r="CW231" s="624">
        <f t="shared" si="894"/>
        <v>0</v>
      </c>
      <c r="CX231" s="624">
        <f t="shared" si="895"/>
        <v>0</v>
      </c>
      <c r="CY231" s="27"/>
      <c r="CZ231" s="625">
        <f t="shared" si="879"/>
        <v>4</v>
      </c>
      <c r="DA231" s="625">
        <f t="shared" si="896"/>
        <v>55</v>
      </c>
      <c r="DB231" s="653">
        <f>ROUNDDOWN(SUM(Y231:AJ231),0)</f>
        <v>42</v>
      </c>
      <c r="DC231" s="625">
        <f t="shared" si="898"/>
        <v>16</v>
      </c>
      <c r="DD231" s="625">
        <f t="shared" si="899"/>
        <v>0</v>
      </c>
      <c r="DE231" s="625">
        <f t="shared" si="900"/>
        <v>0</v>
      </c>
      <c r="DF231" s="625">
        <f t="shared" si="901"/>
        <v>0</v>
      </c>
      <c r="DG231" s="625">
        <f t="shared" si="902"/>
        <v>0</v>
      </c>
      <c r="DH231" s="267">
        <f t="shared" si="907"/>
        <v>0</v>
      </c>
    </row>
    <row r="232" spans="1:112" outlineLevel="1">
      <c r="A232" s="628" t="s">
        <v>107</v>
      </c>
      <c r="B232" s="523">
        <f>'4d 1617 58C PC'!P16</f>
        <v>4.3E-3</v>
      </c>
      <c r="C232" s="12">
        <f>'4e 1718 CS PC'!AP14</f>
        <v>4.3E-3</v>
      </c>
      <c r="D232" s="12">
        <f>'4e 1718 CS PC'!AR14</f>
        <v>6.1000000000000004E-3</v>
      </c>
      <c r="E232" s="12">
        <f>'4f 1819 CS PC'!$AT14</f>
        <v>4.4000000000000003E-3</v>
      </c>
      <c r="F232" s="12">
        <f>'4f 1819 CS PC'!AQ14</f>
        <v>6.1999999999999998E-3</v>
      </c>
      <c r="G232" s="625">
        <f t="shared" si="886"/>
        <v>0</v>
      </c>
      <c r="H232" s="625">
        <f t="shared" si="886"/>
        <v>0</v>
      </c>
      <c r="I232" s="625">
        <f t="shared" si="886"/>
        <v>0</v>
      </c>
      <c r="J232" s="625">
        <f t="shared" si="887"/>
        <v>0</v>
      </c>
      <c r="K232" s="625">
        <f t="shared" si="888"/>
        <v>20</v>
      </c>
      <c r="L232" s="625">
        <f t="shared" si="904"/>
        <v>0</v>
      </c>
      <c r="M232" s="625">
        <f t="shared" si="904"/>
        <v>20.425000000000001</v>
      </c>
      <c r="N232" s="625">
        <f t="shared" si="904"/>
        <v>20.747499999999999</v>
      </c>
      <c r="O232" s="625">
        <f t="shared" si="904"/>
        <v>61.279299999999999</v>
      </c>
      <c r="P232" s="625">
        <f t="shared" si="904"/>
        <v>11.5197</v>
      </c>
      <c r="Q232" s="625">
        <f t="shared" si="904"/>
        <v>20.425000000000001</v>
      </c>
      <c r="R232" s="625">
        <f t="shared" si="904"/>
        <v>17.531099999999999</v>
      </c>
      <c r="S232" s="625">
        <f t="shared" si="871"/>
        <v>18.229200000000002</v>
      </c>
      <c r="T232" s="625">
        <f t="shared" si="909"/>
        <v>21.4588</v>
      </c>
      <c r="U232" s="625">
        <f t="shared" si="909"/>
        <v>13.508000000000001</v>
      </c>
      <c r="V232" s="625">
        <f t="shared" si="909"/>
        <v>14.036000000000001</v>
      </c>
      <c r="W232" s="625">
        <f t="shared" si="909"/>
        <v>33.026400000000002</v>
      </c>
      <c r="X232" s="625">
        <f t="shared" si="909"/>
        <v>10.9472</v>
      </c>
      <c r="Y232" s="625">
        <f t="shared" si="909"/>
        <v>24.301200000000001</v>
      </c>
      <c r="Z232" s="625">
        <f t="shared" si="909"/>
        <v>33.673200000000001</v>
      </c>
      <c r="AA232" s="625">
        <f t="shared" si="909"/>
        <v>27.5792</v>
      </c>
      <c r="AB232" s="625">
        <f t="shared" si="909"/>
        <v>32.1464</v>
      </c>
      <c r="AC232" s="625">
        <f t="shared" si="909"/>
        <v>17.226000000000003</v>
      </c>
      <c r="AD232" s="625">
        <f t="shared" si="909"/>
        <v>3.7532000000000001</v>
      </c>
      <c r="AE232" s="625">
        <f t="shared" si="909"/>
        <v>21.4148</v>
      </c>
      <c r="AF232" s="625">
        <f t="shared" si="909"/>
        <v>23.1</v>
      </c>
      <c r="AG232" s="625">
        <f t="shared" si="909"/>
        <v>14.0844</v>
      </c>
      <c r="AH232" s="625">
        <f t="shared" si="909"/>
        <v>7.7792000000000003</v>
      </c>
      <c r="AI232" s="625">
        <f t="shared" si="909"/>
        <v>1.8216000000000001</v>
      </c>
      <c r="AJ232" s="625">
        <f t="shared" si="909"/>
        <v>1.2936000000000001</v>
      </c>
      <c r="AK232" s="625">
        <f t="shared" si="909"/>
        <v>8.6723999999999997</v>
      </c>
      <c r="AL232" s="625">
        <f t="shared" si="909"/>
        <v>1.2936000000000001</v>
      </c>
      <c r="AM232" s="625">
        <f t="shared" si="909"/>
        <v>9.0948000000000011</v>
      </c>
      <c r="AN232" s="625">
        <f t="shared" si="909"/>
        <v>1.2936000000000001</v>
      </c>
      <c r="AO232" s="625">
        <f t="shared" si="909"/>
        <v>45.949200000000005</v>
      </c>
      <c r="AP232" s="625">
        <f t="shared" si="909"/>
        <v>1.2936000000000001</v>
      </c>
      <c r="AQ232" s="625">
        <f t="shared" si="909"/>
        <v>2.3056000000000001</v>
      </c>
      <c r="AR232" s="625">
        <f t="shared" si="909"/>
        <v>1.2936000000000001</v>
      </c>
      <c r="AS232" s="625">
        <f t="shared" si="909"/>
        <v>1.6104000000000001</v>
      </c>
      <c r="AT232" s="625">
        <f t="shared" si="909"/>
        <v>1.2936000000000001</v>
      </c>
      <c r="AU232" s="625">
        <f t="shared" si="909"/>
        <v>1.2936000000000001</v>
      </c>
      <c r="AV232" s="625">
        <f t="shared" si="909"/>
        <v>1.54</v>
      </c>
      <c r="AW232" s="625">
        <f t="shared" si="909"/>
        <v>0</v>
      </c>
      <c r="AX232" s="625">
        <f t="shared" si="909"/>
        <v>0</v>
      </c>
      <c r="AY232" s="625">
        <f t="shared" si="909"/>
        <v>0</v>
      </c>
      <c r="AZ232" s="625">
        <f t="shared" si="909"/>
        <v>0</v>
      </c>
      <c r="BA232" s="625">
        <f t="shared" si="909"/>
        <v>0</v>
      </c>
      <c r="BB232" s="625">
        <f t="shared" si="909"/>
        <v>0</v>
      </c>
      <c r="BC232" s="625">
        <f t="shared" si="909"/>
        <v>0.58520000000000005</v>
      </c>
      <c r="BD232" s="625">
        <f t="shared" si="909"/>
        <v>0</v>
      </c>
      <c r="BE232" s="625">
        <f t="shared" si="909"/>
        <v>0</v>
      </c>
      <c r="BF232" s="625">
        <f t="shared" si="909"/>
        <v>0</v>
      </c>
      <c r="BG232" s="625">
        <f t="shared" si="909"/>
        <v>0</v>
      </c>
      <c r="BH232" s="625">
        <f t="shared" si="909"/>
        <v>0</v>
      </c>
      <c r="BI232" s="625">
        <f t="shared" si="909"/>
        <v>0</v>
      </c>
      <c r="BJ232" s="625">
        <f t="shared" si="909"/>
        <v>0</v>
      </c>
      <c r="BK232" s="625">
        <f t="shared" si="909"/>
        <v>0</v>
      </c>
      <c r="BL232" s="625">
        <f t="shared" si="909"/>
        <v>0</v>
      </c>
      <c r="BM232" s="625">
        <f t="shared" si="909"/>
        <v>0</v>
      </c>
      <c r="BN232" s="625">
        <f t="shared" si="909"/>
        <v>0</v>
      </c>
      <c r="BO232" s="625">
        <f t="shared" si="909"/>
        <v>0</v>
      </c>
      <c r="BP232" s="625">
        <f t="shared" si="909"/>
        <v>0</v>
      </c>
      <c r="BQ232" s="625">
        <f t="shared" si="909"/>
        <v>0</v>
      </c>
      <c r="BR232" s="625">
        <f t="shared" si="909"/>
        <v>0</v>
      </c>
      <c r="BS232" s="625">
        <f t="shared" si="909"/>
        <v>0</v>
      </c>
      <c r="BT232" s="625">
        <f t="shared" si="909"/>
        <v>0</v>
      </c>
      <c r="BU232" s="625">
        <f t="shared" si="909"/>
        <v>0</v>
      </c>
      <c r="BV232" s="625">
        <f t="shared" si="909"/>
        <v>0</v>
      </c>
      <c r="BW232" s="625">
        <f t="shared" si="909"/>
        <v>0</v>
      </c>
      <c r="BX232" s="625">
        <f t="shared" si="909"/>
        <v>0</v>
      </c>
      <c r="BY232" s="625">
        <f t="shared" si="909"/>
        <v>0</v>
      </c>
      <c r="BZ232" s="625">
        <f t="shared" si="909"/>
        <v>0</v>
      </c>
      <c r="CA232" s="625">
        <f t="shared" si="909"/>
        <v>0</v>
      </c>
      <c r="CB232" s="625">
        <f t="shared" si="909"/>
        <v>0</v>
      </c>
      <c r="CC232" s="625">
        <f t="shared" si="909"/>
        <v>0</v>
      </c>
      <c r="CD232" s="625">
        <f t="shared" si="909"/>
        <v>0</v>
      </c>
      <c r="CE232" s="625">
        <f t="shared" si="909"/>
        <v>0</v>
      </c>
      <c r="CF232" s="625">
        <f t="shared" si="908"/>
        <v>0</v>
      </c>
      <c r="CG232" s="625">
        <f t="shared" si="908"/>
        <v>0</v>
      </c>
      <c r="CH232" s="625">
        <f t="shared" si="908"/>
        <v>0</v>
      </c>
      <c r="CI232" s="625">
        <f t="shared" si="908"/>
        <v>0</v>
      </c>
      <c r="CJ232" s="625">
        <f t="shared" si="908"/>
        <v>0</v>
      </c>
      <c r="CK232" s="625">
        <f t="shared" si="908"/>
        <v>0</v>
      </c>
      <c r="CL232" s="625">
        <f t="shared" si="908"/>
        <v>0</v>
      </c>
      <c r="CM232" s="625"/>
      <c r="CN232" s="625">
        <f t="shared" si="910"/>
        <v>569</v>
      </c>
      <c r="CO232" s="251"/>
      <c r="CP232" s="251">
        <f t="shared" si="903"/>
        <v>0</v>
      </c>
      <c r="CQ232" s="624">
        <f t="shared" si="874"/>
        <v>0</v>
      </c>
      <c r="CR232" s="624">
        <f t="shared" si="875"/>
        <v>172</v>
      </c>
      <c r="CS232" s="624">
        <f t="shared" si="890"/>
        <v>250</v>
      </c>
      <c r="CT232" s="624">
        <f t="shared" si="891"/>
        <v>137</v>
      </c>
      <c r="CU232" s="625">
        <f t="shared" si="892"/>
        <v>9</v>
      </c>
      <c r="CV232" s="624">
        <f t="shared" si="893"/>
        <v>1</v>
      </c>
      <c r="CW232" s="624">
        <f t="shared" si="894"/>
        <v>0</v>
      </c>
      <c r="CX232" s="624">
        <f t="shared" si="895"/>
        <v>0</v>
      </c>
      <c r="CY232" s="27"/>
      <c r="CZ232" s="625">
        <f t="shared" si="879"/>
        <v>20</v>
      </c>
      <c r="DA232" s="625">
        <f t="shared" si="896"/>
        <v>263</v>
      </c>
      <c r="DB232" s="625">
        <f t="shared" si="897"/>
        <v>208</v>
      </c>
      <c r="DC232" s="625">
        <f t="shared" si="898"/>
        <v>77</v>
      </c>
      <c r="DD232" s="625">
        <f t="shared" si="899"/>
        <v>1</v>
      </c>
      <c r="DE232" s="625">
        <f t="shared" si="900"/>
        <v>0</v>
      </c>
      <c r="DF232" s="625">
        <f t="shared" si="901"/>
        <v>0</v>
      </c>
      <c r="DG232" s="625">
        <f t="shared" si="902"/>
        <v>0</v>
      </c>
      <c r="DH232" s="267">
        <f t="shared" si="907"/>
        <v>0</v>
      </c>
    </row>
    <row r="233" spans="1:112" outlineLevel="1">
      <c r="A233" s="628" t="s">
        <v>109</v>
      </c>
      <c r="B233" s="523">
        <f>'4d 1617 58C PC'!P17</f>
        <v>7.6E-3</v>
      </c>
      <c r="C233" s="12">
        <f>'4e 1718 CS PC'!AP15</f>
        <v>7.7000000000000002E-3</v>
      </c>
      <c r="D233" s="12">
        <f>'4e 1718 CS PC'!AR15</f>
        <v>1.0800000000000001E-2</v>
      </c>
      <c r="E233" s="12">
        <f>'4f 1819 CS PC'!$AT15</f>
        <v>8.0000000000000002E-3</v>
      </c>
      <c r="F233" s="12">
        <f>'4f 1819 CS PC'!AQ15</f>
        <v>1.1299999999999999E-2</v>
      </c>
      <c r="G233" s="625">
        <f t="shared" si="886"/>
        <v>0</v>
      </c>
      <c r="H233" s="625">
        <f t="shared" si="886"/>
        <v>0</v>
      </c>
      <c r="I233" s="625">
        <f t="shared" si="886"/>
        <v>0</v>
      </c>
      <c r="J233" s="625">
        <f t="shared" si="887"/>
        <v>0</v>
      </c>
      <c r="K233" s="625">
        <f t="shared" si="888"/>
        <v>37</v>
      </c>
      <c r="L233" s="625">
        <f t="shared" si="904"/>
        <v>0</v>
      </c>
      <c r="M233" s="625">
        <f t="shared" si="904"/>
        <v>36.575000000000003</v>
      </c>
      <c r="N233" s="625">
        <f t="shared" si="904"/>
        <v>37.152500000000003</v>
      </c>
      <c r="O233" s="625">
        <f t="shared" si="904"/>
        <v>109.73270000000001</v>
      </c>
      <c r="P233" s="625">
        <f t="shared" si="904"/>
        <v>20.628299999999999</v>
      </c>
      <c r="Q233" s="625">
        <f t="shared" si="904"/>
        <v>36.575000000000003</v>
      </c>
      <c r="R233" s="625">
        <f t="shared" si="904"/>
        <v>31.392900000000001</v>
      </c>
      <c r="S233" s="625">
        <f t="shared" si="871"/>
        <v>33.143999999999998</v>
      </c>
      <c r="T233" s="625">
        <f t="shared" si="909"/>
        <v>39.015999999999998</v>
      </c>
      <c r="U233" s="625">
        <f t="shared" si="909"/>
        <v>24.560000000000002</v>
      </c>
      <c r="V233" s="625">
        <f t="shared" si="909"/>
        <v>25.52</v>
      </c>
      <c r="W233" s="625">
        <f t="shared" si="909"/>
        <v>60.048000000000002</v>
      </c>
      <c r="X233" s="625">
        <f t="shared" si="909"/>
        <v>19.904</v>
      </c>
      <c r="Y233" s="625">
        <f t="shared" si="909"/>
        <v>44.183999999999997</v>
      </c>
      <c r="Z233" s="625">
        <f t="shared" si="909"/>
        <v>61.224000000000004</v>
      </c>
      <c r="AA233" s="625">
        <f t="shared" si="909"/>
        <v>50.143999999999998</v>
      </c>
      <c r="AB233" s="625">
        <f t="shared" si="909"/>
        <v>58.448</v>
      </c>
      <c r="AC233" s="625">
        <f t="shared" si="909"/>
        <v>31.32</v>
      </c>
      <c r="AD233" s="625">
        <f t="shared" si="909"/>
        <v>6.8239999999999998</v>
      </c>
      <c r="AE233" s="625">
        <f t="shared" si="909"/>
        <v>38.936</v>
      </c>
      <c r="AF233" s="625">
        <f t="shared" si="909"/>
        <v>42</v>
      </c>
      <c r="AG233" s="625">
        <f t="shared" si="909"/>
        <v>25.608000000000001</v>
      </c>
      <c r="AH233" s="625">
        <f t="shared" si="909"/>
        <v>14.144</v>
      </c>
      <c r="AI233" s="625">
        <f t="shared" si="909"/>
        <v>3.3120000000000003</v>
      </c>
      <c r="AJ233" s="625">
        <f t="shared" si="909"/>
        <v>2.3519999999999999</v>
      </c>
      <c r="AK233" s="625">
        <f t="shared" si="909"/>
        <v>15.768000000000001</v>
      </c>
      <c r="AL233" s="625">
        <f t="shared" si="909"/>
        <v>2.3519999999999999</v>
      </c>
      <c r="AM233" s="625">
        <f t="shared" si="909"/>
        <v>16.536000000000001</v>
      </c>
      <c r="AN233" s="625">
        <f t="shared" si="909"/>
        <v>2.3519999999999999</v>
      </c>
      <c r="AO233" s="625">
        <f t="shared" si="909"/>
        <v>83.543999999999997</v>
      </c>
      <c r="AP233" s="625">
        <f t="shared" si="909"/>
        <v>2.3519999999999999</v>
      </c>
      <c r="AQ233" s="625">
        <f t="shared" si="909"/>
        <v>4.1920000000000002</v>
      </c>
      <c r="AR233" s="625">
        <f t="shared" si="909"/>
        <v>2.3519999999999999</v>
      </c>
      <c r="AS233" s="625">
        <f t="shared" si="909"/>
        <v>2.9279999999999999</v>
      </c>
      <c r="AT233" s="625">
        <f t="shared" si="909"/>
        <v>2.3519999999999999</v>
      </c>
      <c r="AU233" s="625">
        <f t="shared" si="909"/>
        <v>2.3519999999999999</v>
      </c>
      <c r="AV233" s="625">
        <f t="shared" si="909"/>
        <v>2.8000000000000003</v>
      </c>
      <c r="AW233" s="625">
        <f t="shared" si="909"/>
        <v>0</v>
      </c>
      <c r="AX233" s="625">
        <f t="shared" si="909"/>
        <v>0</v>
      </c>
      <c r="AY233" s="625">
        <f t="shared" si="909"/>
        <v>0</v>
      </c>
      <c r="AZ233" s="625">
        <f t="shared" si="909"/>
        <v>0</v>
      </c>
      <c r="BA233" s="625">
        <f t="shared" si="909"/>
        <v>0</v>
      </c>
      <c r="BB233" s="625">
        <f t="shared" si="909"/>
        <v>0</v>
      </c>
      <c r="BC233" s="625">
        <f t="shared" si="909"/>
        <v>1.0640000000000001</v>
      </c>
      <c r="BD233" s="625">
        <f t="shared" si="909"/>
        <v>0</v>
      </c>
      <c r="BE233" s="625">
        <f t="shared" si="909"/>
        <v>0</v>
      </c>
      <c r="BF233" s="625">
        <f t="shared" si="909"/>
        <v>0</v>
      </c>
      <c r="BG233" s="625">
        <f t="shared" si="909"/>
        <v>0</v>
      </c>
      <c r="BH233" s="625">
        <f t="shared" si="909"/>
        <v>0</v>
      </c>
      <c r="BI233" s="625">
        <f t="shared" si="909"/>
        <v>0</v>
      </c>
      <c r="BJ233" s="625">
        <f t="shared" si="909"/>
        <v>0</v>
      </c>
      <c r="BK233" s="625">
        <f t="shared" si="909"/>
        <v>0</v>
      </c>
      <c r="BL233" s="625">
        <f t="shared" si="909"/>
        <v>0</v>
      </c>
      <c r="BM233" s="625">
        <f t="shared" si="909"/>
        <v>0</v>
      </c>
      <c r="BN233" s="625">
        <f t="shared" si="909"/>
        <v>0</v>
      </c>
      <c r="BO233" s="625">
        <f t="shared" si="909"/>
        <v>0</v>
      </c>
      <c r="BP233" s="625">
        <f t="shared" si="909"/>
        <v>0</v>
      </c>
      <c r="BQ233" s="625">
        <f t="shared" si="909"/>
        <v>0</v>
      </c>
      <c r="BR233" s="625">
        <f t="shared" si="909"/>
        <v>0</v>
      </c>
      <c r="BS233" s="625">
        <f t="shared" si="909"/>
        <v>0</v>
      </c>
      <c r="BT233" s="625">
        <f t="shared" si="909"/>
        <v>0</v>
      </c>
      <c r="BU233" s="625">
        <f t="shared" si="909"/>
        <v>0</v>
      </c>
      <c r="BV233" s="625">
        <f t="shared" si="909"/>
        <v>0</v>
      </c>
      <c r="BW233" s="625">
        <f t="shared" si="909"/>
        <v>0</v>
      </c>
      <c r="BX233" s="625">
        <f t="shared" si="909"/>
        <v>0</v>
      </c>
      <c r="BY233" s="625">
        <f t="shared" si="909"/>
        <v>0</v>
      </c>
      <c r="BZ233" s="625">
        <f t="shared" si="909"/>
        <v>0</v>
      </c>
      <c r="CA233" s="625">
        <f t="shared" si="909"/>
        <v>0</v>
      </c>
      <c r="CB233" s="625">
        <f t="shared" si="909"/>
        <v>0</v>
      </c>
      <c r="CC233" s="625">
        <f t="shared" si="909"/>
        <v>0</v>
      </c>
      <c r="CD233" s="625">
        <f t="shared" si="909"/>
        <v>0</v>
      </c>
      <c r="CE233" s="625">
        <f t="shared" ref="CE233:CL240" si="911">((CE$220)*$E233)</f>
        <v>0</v>
      </c>
      <c r="CF233" s="625">
        <f t="shared" si="911"/>
        <v>0</v>
      </c>
      <c r="CG233" s="625">
        <f t="shared" si="911"/>
        <v>0</v>
      </c>
      <c r="CH233" s="625">
        <f t="shared" si="911"/>
        <v>0</v>
      </c>
      <c r="CI233" s="625">
        <f t="shared" si="911"/>
        <v>0</v>
      </c>
      <c r="CJ233" s="625">
        <f t="shared" si="911"/>
        <v>0</v>
      </c>
      <c r="CK233" s="625">
        <f t="shared" si="911"/>
        <v>0</v>
      </c>
      <c r="CL233" s="625">
        <f t="shared" si="911"/>
        <v>0</v>
      </c>
      <c r="CM233" s="625"/>
      <c r="CN233" s="625">
        <f t="shared" si="910"/>
        <v>1031</v>
      </c>
      <c r="CO233" s="251"/>
      <c r="CP233" s="251">
        <f t="shared" si="903"/>
        <v>1</v>
      </c>
      <c r="CQ233" s="624">
        <f t="shared" si="874"/>
        <v>0</v>
      </c>
      <c r="CR233" s="624">
        <f t="shared" si="875"/>
        <v>309</v>
      </c>
      <c r="CS233" s="624">
        <f t="shared" si="890"/>
        <v>454</v>
      </c>
      <c r="CT233" s="624">
        <f t="shared" si="891"/>
        <v>249</v>
      </c>
      <c r="CU233" s="625">
        <f t="shared" si="892"/>
        <v>17</v>
      </c>
      <c r="CV233" s="624">
        <f t="shared" si="893"/>
        <v>1</v>
      </c>
      <c r="CW233" s="624">
        <f t="shared" si="894"/>
        <v>0</v>
      </c>
      <c r="CX233" s="624">
        <f t="shared" si="895"/>
        <v>0</v>
      </c>
      <c r="CY233" s="27"/>
      <c r="CZ233" s="625">
        <f t="shared" si="879"/>
        <v>37</v>
      </c>
      <c r="DA233" s="625">
        <f t="shared" si="896"/>
        <v>474</v>
      </c>
      <c r="DB233" s="625">
        <f t="shared" si="897"/>
        <v>378</v>
      </c>
      <c r="DC233" s="625">
        <f t="shared" si="898"/>
        <v>140</v>
      </c>
      <c r="DD233" s="625">
        <f t="shared" si="899"/>
        <v>1</v>
      </c>
      <c r="DE233" s="625">
        <f t="shared" si="900"/>
        <v>0</v>
      </c>
      <c r="DF233" s="625">
        <f t="shared" si="901"/>
        <v>0</v>
      </c>
      <c r="DG233" s="625">
        <f t="shared" si="902"/>
        <v>0</v>
      </c>
      <c r="DH233" s="267">
        <f t="shared" si="907"/>
        <v>0</v>
      </c>
    </row>
    <row r="234" spans="1:112" outlineLevel="1">
      <c r="A234" s="628" t="s">
        <v>110</v>
      </c>
      <c r="B234" s="523">
        <f>'4d 1617 58C PC'!P18</f>
        <v>4.0000000000000002E-4</v>
      </c>
      <c r="C234" s="12">
        <f>'4e 1718 CS PC'!AP16</f>
        <v>5.0000000000000001E-4</v>
      </c>
      <c r="D234" s="12">
        <f>'4e 1718 CS PC'!AR16</f>
        <v>5.9999999999999995E-4</v>
      </c>
      <c r="E234" s="12">
        <f>'4f 1819 CS PC'!$AT16</f>
        <v>4.0000000000000002E-4</v>
      </c>
      <c r="F234" s="12">
        <f>'4f 1819 CS PC'!AQ16</f>
        <v>5.9999999999999995E-4</v>
      </c>
      <c r="G234" s="625">
        <f t="shared" si="886"/>
        <v>0</v>
      </c>
      <c r="H234" s="625">
        <f t="shared" si="886"/>
        <v>0</v>
      </c>
      <c r="I234" s="625">
        <f t="shared" si="886"/>
        <v>0</v>
      </c>
      <c r="J234" s="625">
        <f t="shared" si="887"/>
        <v>0</v>
      </c>
      <c r="K234" s="625">
        <f t="shared" si="888"/>
        <v>2</v>
      </c>
      <c r="L234" s="625">
        <f t="shared" si="904"/>
        <v>0</v>
      </c>
      <c r="M234" s="625">
        <f t="shared" si="904"/>
        <v>2.375</v>
      </c>
      <c r="N234" s="625">
        <f t="shared" si="904"/>
        <v>2.4125000000000001</v>
      </c>
      <c r="O234" s="625">
        <f t="shared" si="904"/>
        <v>7.1254999999999997</v>
      </c>
      <c r="P234" s="625">
        <f t="shared" si="904"/>
        <v>1.3395000000000001</v>
      </c>
      <c r="Q234" s="625">
        <f t="shared" si="904"/>
        <v>2.375</v>
      </c>
      <c r="R234" s="625">
        <f t="shared" si="904"/>
        <v>2.0385</v>
      </c>
      <c r="S234" s="625">
        <f t="shared" si="871"/>
        <v>1.6572</v>
      </c>
      <c r="T234" s="625">
        <f t="shared" ref="T234:CE237" si="912">((T$220)*$E234)</f>
        <v>1.9508000000000001</v>
      </c>
      <c r="U234" s="625">
        <f t="shared" si="912"/>
        <v>1.228</v>
      </c>
      <c r="V234" s="625">
        <f t="shared" si="912"/>
        <v>1.276</v>
      </c>
      <c r="W234" s="625">
        <f t="shared" si="912"/>
        <v>3.0024000000000002</v>
      </c>
      <c r="X234" s="625">
        <f t="shared" si="912"/>
        <v>0.99520000000000008</v>
      </c>
      <c r="Y234" s="625">
        <f t="shared" si="912"/>
        <v>2.2092000000000001</v>
      </c>
      <c r="Z234" s="625">
        <f t="shared" si="912"/>
        <v>3.0612000000000004</v>
      </c>
      <c r="AA234" s="625">
        <f t="shared" si="912"/>
        <v>2.5072000000000001</v>
      </c>
      <c r="AB234" s="625">
        <f t="shared" si="912"/>
        <v>2.9224000000000001</v>
      </c>
      <c r="AC234" s="625">
        <f t="shared" si="912"/>
        <v>1.5660000000000001</v>
      </c>
      <c r="AD234" s="625">
        <f t="shared" si="912"/>
        <v>0.3412</v>
      </c>
      <c r="AE234" s="625">
        <f t="shared" si="912"/>
        <v>1.9468000000000001</v>
      </c>
      <c r="AF234" s="625">
        <f t="shared" si="912"/>
        <v>2.1</v>
      </c>
      <c r="AG234" s="625">
        <f t="shared" si="912"/>
        <v>1.2804</v>
      </c>
      <c r="AH234" s="625">
        <f t="shared" si="912"/>
        <v>0.70720000000000005</v>
      </c>
      <c r="AI234" s="625">
        <f t="shared" si="912"/>
        <v>0.1656</v>
      </c>
      <c r="AJ234" s="625">
        <f t="shared" si="912"/>
        <v>0.11760000000000001</v>
      </c>
      <c r="AK234" s="625">
        <f t="shared" si="912"/>
        <v>0.78839999999999999</v>
      </c>
      <c r="AL234" s="625">
        <f t="shared" si="912"/>
        <v>0.11760000000000001</v>
      </c>
      <c r="AM234" s="625">
        <f t="shared" si="912"/>
        <v>0.82680000000000009</v>
      </c>
      <c r="AN234" s="625">
        <f t="shared" si="912"/>
        <v>0.11760000000000001</v>
      </c>
      <c r="AO234" s="625">
        <f t="shared" si="912"/>
        <v>4.1772</v>
      </c>
      <c r="AP234" s="625">
        <f t="shared" si="912"/>
        <v>0.11760000000000001</v>
      </c>
      <c r="AQ234" s="625">
        <f t="shared" si="912"/>
        <v>0.20960000000000001</v>
      </c>
      <c r="AR234" s="625">
        <f t="shared" si="912"/>
        <v>0.11760000000000001</v>
      </c>
      <c r="AS234" s="625">
        <f t="shared" si="912"/>
        <v>0.1464</v>
      </c>
      <c r="AT234" s="625">
        <f t="shared" si="912"/>
        <v>0.11760000000000001</v>
      </c>
      <c r="AU234" s="625">
        <f t="shared" si="912"/>
        <v>0.11760000000000001</v>
      </c>
      <c r="AV234" s="625">
        <f t="shared" si="912"/>
        <v>0.14000000000000001</v>
      </c>
      <c r="AW234" s="625">
        <f t="shared" si="912"/>
        <v>0</v>
      </c>
      <c r="AX234" s="625">
        <f t="shared" si="912"/>
        <v>0</v>
      </c>
      <c r="AY234" s="625">
        <f t="shared" si="912"/>
        <v>0</v>
      </c>
      <c r="AZ234" s="625">
        <f t="shared" si="912"/>
        <v>0</v>
      </c>
      <c r="BA234" s="625">
        <f t="shared" si="912"/>
        <v>0</v>
      </c>
      <c r="BB234" s="625">
        <f t="shared" si="912"/>
        <v>0</v>
      </c>
      <c r="BC234" s="625">
        <f t="shared" si="912"/>
        <v>5.3200000000000004E-2</v>
      </c>
      <c r="BD234" s="625">
        <f t="shared" si="912"/>
        <v>0</v>
      </c>
      <c r="BE234" s="625">
        <f t="shared" si="912"/>
        <v>0</v>
      </c>
      <c r="BF234" s="625">
        <f t="shared" si="912"/>
        <v>0</v>
      </c>
      <c r="BG234" s="625">
        <f t="shared" si="912"/>
        <v>0</v>
      </c>
      <c r="BH234" s="625">
        <f t="shared" si="912"/>
        <v>0</v>
      </c>
      <c r="BI234" s="625">
        <f t="shared" si="912"/>
        <v>0</v>
      </c>
      <c r="BJ234" s="625">
        <f t="shared" si="912"/>
        <v>0</v>
      </c>
      <c r="BK234" s="625">
        <f t="shared" si="912"/>
        <v>0</v>
      </c>
      <c r="BL234" s="625">
        <f t="shared" si="912"/>
        <v>0</v>
      </c>
      <c r="BM234" s="625">
        <f t="shared" si="912"/>
        <v>0</v>
      </c>
      <c r="BN234" s="625">
        <f t="shared" si="912"/>
        <v>0</v>
      </c>
      <c r="BO234" s="625">
        <f t="shared" si="912"/>
        <v>0</v>
      </c>
      <c r="BP234" s="625">
        <f t="shared" si="912"/>
        <v>0</v>
      </c>
      <c r="BQ234" s="625">
        <f t="shared" si="912"/>
        <v>0</v>
      </c>
      <c r="BR234" s="625">
        <f t="shared" si="912"/>
        <v>0</v>
      </c>
      <c r="BS234" s="625">
        <f t="shared" si="912"/>
        <v>0</v>
      </c>
      <c r="BT234" s="625">
        <f t="shared" si="912"/>
        <v>0</v>
      </c>
      <c r="BU234" s="625">
        <f t="shared" si="912"/>
        <v>0</v>
      </c>
      <c r="BV234" s="625">
        <f t="shared" si="912"/>
        <v>0</v>
      </c>
      <c r="BW234" s="625">
        <f t="shared" si="912"/>
        <v>0</v>
      </c>
      <c r="BX234" s="625">
        <f t="shared" si="912"/>
        <v>0</v>
      </c>
      <c r="BY234" s="625">
        <f t="shared" si="912"/>
        <v>0</v>
      </c>
      <c r="BZ234" s="625">
        <f t="shared" si="912"/>
        <v>0</v>
      </c>
      <c r="CA234" s="625">
        <f t="shared" si="912"/>
        <v>0</v>
      </c>
      <c r="CB234" s="625">
        <f t="shared" si="912"/>
        <v>0</v>
      </c>
      <c r="CC234" s="625">
        <f t="shared" si="912"/>
        <v>0</v>
      </c>
      <c r="CD234" s="625">
        <f t="shared" si="912"/>
        <v>0</v>
      </c>
      <c r="CE234" s="625">
        <f t="shared" si="912"/>
        <v>0</v>
      </c>
      <c r="CF234" s="625">
        <f t="shared" si="911"/>
        <v>0</v>
      </c>
      <c r="CG234" s="625">
        <f t="shared" si="911"/>
        <v>0</v>
      </c>
      <c r="CH234" s="625">
        <f t="shared" si="911"/>
        <v>0</v>
      </c>
      <c r="CI234" s="625">
        <f t="shared" si="911"/>
        <v>0</v>
      </c>
      <c r="CJ234" s="625">
        <f t="shared" si="911"/>
        <v>0</v>
      </c>
      <c r="CK234" s="625">
        <f t="shared" si="911"/>
        <v>0</v>
      </c>
      <c r="CL234" s="625">
        <f t="shared" si="911"/>
        <v>0</v>
      </c>
      <c r="CM234" s="625"/>
      <c r="CN234" s="625">
        <f t="shared" si="910"/>
        <v>56</v>
      </c>
      <c r="CO234" s="251"/>
      <c r="CP234" s="251">
        <f t="shared" si="903"/>
        <v>0</v>
      </c>
      <c r="CQ234" s="624">
        <f t="shared" si="874"/>
        <v>0</v>
      </c>
      <c r="CR234" s="624">
        <f t="shared" si="875"/>
        <v>20</v>
      </c>
      <c r="CS234" s="624">
        <f t="shared" si="890"/>
        <v>23</v>
      </c>
      <c r="CT234" s="624">
        <f t="shared" si="891"/>
        <v>12</v>
      </c>
      <c r="CU234" s="625">
        <f t="shared" si="892"/>
        <v>1</v>
      </c>
      <c r="CV234" s="624">
        <f t="shared" si="893"/>
        <v>0</v>
      </c>
      <c r="CW234" s="624">
        <f t="shared" si="894"/>
        <v>0</v>
      </c>
      <c r="CX234" s="624">
        <f t="shared" si="895"/>
        <v>0</v>
      </c>
      <c r="CY234" s="27"/>
      <c r="CZ234" s="625">
        <f t="shared" si="879"/>
        <v>2</v>
      </c>
      <c r="DA234" s="625">
        <f t="shared" si="896"/>
        <v>28</v>
      </c>
      <c r="DB234" s="625">
        <f t="shared" si="897"/>
        <v>19</v>
      </c>
      <c r="DC234" s="625">
        <f t="shared" si="898"/>
        <v>7</v>
      </c>
      <c r="DD234" s="625">
        <f t="shared" si="899"/>
        <v>0</v>
      </c>
      <c r="DE234" s="625">
        <f t="shared" si="900"/>
        <v>0</v>
      </c>
      <c r="DF234" s="625">
        <f t="shared" si="901"/>
        <v>0</v>
      </c>
      <c r="DG234" s="625">
        <f t="shared" si="902"/>
        <v>0</v>
      </c>
      <c r="DH234" s="267">
        <f t="shared" si="907"/>
        <v>0</v>
      </c>
    </row>
    <row r="235" spans="1:112" outlineLevel="1">
      <c r="A235" s="628" t="s">
        <v>112</v>
      </c>
      <c r="B235" s="523">
        <f>'4d 1617 58C PC'!P19</f>
        <v>3.2899999999999999E-2</v>
      </c>
      <c r="C235" s="12">
        <f>'4e 1718 CS PC'!AP17</f>
        <v>3.3300000000000003E-2</v>
      </c>
      <c r="D235" s="12">
        <f>'4e 1718 CS PC'!AR17</f>
        <v>4.6800000000000001E-2</v>
      </c>
      <c r="E235" s="12">
        <f>'4f 1819 CS PC'!$AT17</f>
        <v>3.3799999999999997E-2</v>
      </c>
      <c r="F235" s="12">
        <f>'4f 1819 CS PC'!AQ17</f>
        <v>4.7899999999999998E-2</v>
      </c>
      <c r="G235" s="625">
        <f t="shared" si="886"/>
        <v>0</v>
      </c>
      <c r="H235" s="625">
        <f t="shared" si="886"/>
        <v>0</v>
      </c>
      <c r="I235" s="625">
        <f t="shared" si="886"/>
        <v>0</v>
      </c>
      <c r="J235" s="625">
        <f t="shared" si="887"/>
        <v>0</v>
      </c>
      <c r="K235" s="653">
        <f>ROUNDUP(K$220*$C235,0)</f>
        <v>159</v>
      </c>
      <c r="L235" s="625">
        <f t="shared" si="904"/>
        <v>0</v>
      </c>
      <c r="M235" s="625">
        <f t="shared" si="904"/>
        <v>158.17500000000001</v>
      </c>
      <c r="N235" s="625">
        <f t="shared" si="904"/>
        <v>160.67250000000001</v>
      </c>
      <c r="O235" s="625">
        <f t="shared" si="904"/>
        <v>474.55830000000003</v>
      </c>
      <c r="P235" s="625">
        <f t="shared" si="904"/>
        <v>89.210700000000003</v>
      </c>
      <c r="Q235" s="625">
        <f t="shared" si="904"/>
        <v>158.17500000000001</v>
      </c>
      <c r="R235" s="625">
        <f t="shared" si="904"/>
        <v>135.76410000000001</v>
      </c>
      <c r="S235" s="625">
        <f t="shared" si="871"/>
        <v>140.0334</v>
      </c>
      <c r="T235" s="625">
        <f t="shared" si="912"/>
        <v>164.84259999999998</v>
      </c>
      <c r="U235" s="625">
        <f t="shared" si="912"/>
        <v>103.76599999999999</v>
      </c>
      <c r="V235" s="625">
        <f t="shared" si="912"/>
        <v>107.82199999999999</v>
      </c>
      <c r="W235" s="625">
        <f t="shared" si="912"/>
        <v>253.70279999999997</v>
      </c>
      <c r="X235" s="625">
        <f t="shared" si="912"/>
        <v>84.094399999999993</v>
      </c>
      <c r="Y235" s="625">
        <f t="shared" si="912"/>
        <v>186.67739999999998</v>
      </c>
      <c r="Z235" s="625">
        <f t="shared" si="912"/>
        <v>258.67139999999995</v>
      </c>
      <c r="AA235" s="625">
        <f t="shared" si="912"/>
        <v>211.85839999999999</v>
      </c>
      <c r="AB235" s="625">
        <f t="shared" si="912"/>
        <v>246.94279999999998</v>
      </c>
      <c r="AC235" s="625">
        <f t="shared" si="912"/>
        <v>132.327</v>
      </c>
      <c r="AD235" s="625">
        <f t="shared" si="912"/>
        <v>28.831399999999999</v>
      </c>
      <c r="AE235" s="625">
        <f t="shared" si="912"/>
        <v>164.50459999999998</v>
      </c>
      <c r="AF235" s="625">
        <f t="shared" si="912"/>
        <v>177.45</v>
      </c>
      <c r="AG235" s="625">
        <f t="shared" si="912"/>
        <v>108.1938</v>
      </c>
      <c r="AH235" s="625">
        <f t="shared" si="912"/>
        <v>59.758399999999995</v>
      </c>
      <c r="AI235" s="625">
        <f t="shared" si="912"/>
        <v>13.993199999999998</v>
      </c>
      <c r="AJ235" s="625">
        <f t="shared" si="912"/>
        <v>9.9371999999999989</v>
      </c>
      <c r="AK235" s="625">
        <f t="shared" si="912"/>
        <v>66.619799999999998</v>
      </c>
      <c r="AL235" s="625">
        <f t="shared" si="912"/>
        <v>9.9371999999999989</v>
      </c>
      <c r="AM235" s="625">
        <f t="shared" si="912"/>
        <v>69.864599999999996</v>
      </c>
      <c r="AN235" s="625">
        <f t="shared" si="912"/>
        <v>9.9371999999999989</v>
      </c>
      <c r="AO235" s="625">
        <f t="shared" si="912"/>
        <v>352.97339999999997</v>
      </c>
      <c r="AP235" s="625">
        <f t="shared" si="912"/>
        <v>9.9371999999999989</v>
      </c>
      <c r="AQ235" s="625">
        <f t="shared" si="912"/>
        <v>17.711199999999998</v>
      </c>
      <c r="AR235" s="625">
        <f t="shared" si="912"/>
        <v>9.9371999999999989</v>
      </c>
      <c r="AS235" s="625">
        <f t="shared" si="912"/>
        <v>12.370799999999999</v>
      </c>
      <c r="AT235" s="625">
        <f t="shared" si="912"/>
        <v>9.9371999999999989</v>
      </c>
      <c r="AU235" s="625">
        <f t="shared" si="912"/>
        <v>9.9371999999999989</v>
      </c>
      <c r="AV235" s="625">
        <f t="shared" si="912"/>
        <v>11.829999999999998</v>
      </c>
      <c r="AW235" s="625">
        <f t="shared" si="912"/>
        <v>0</v>
      </c>
      <c r="AX235" s="625">
        <f t="shared" si="912"/>
        <v>0</v>
      </c>
      <c r="AY235" s="625">
        <f t="shared" si="912"/>
        <v>0</v>
      </c>
      <c r="AZ235" s="625">
        <f t="shared" si="912"/>
        <v>0</v>
      </c>
      <c r="BA235" s="625">
        <f t="shared" si="912"/>
        <v>0</v>
      </c>
      <c r="BB235" s="625">
        <f t="shared" si="912"/>
        <v>0</v>
      </c>
      <c r="BC235" s="625">
        <f t="shared" si="912"/>
        <v>4.4953999999999992</v>
      </c>
      <c r="BD235" s="625">
        <f t="shared" si="912"/>
        <v>0</v>
      </c>
      <c r="BE235" s="625">
        <f t="shared" si="912"/>
        <v>0</v>
      </c>
      <c r="BF235" s="625">
        <f t="shared" si="912"/>
        <v>0</v>
      </c>
      <c r="BG235" s="625">
        <f t="shared" si="912"/>
        <v>0</v>
      </c>
      <c r="BH235" s="625">
        <f t="shared" si="912"/>
        <v>0</v>
      </c>
      <c r="BI235" s="625">
        <f t="shared" si="912"/>
        <v>0</v>
      </c>
      <c r="BJ235" s="625">
        <f t="shared" si="912"/>
        <v>0</v>
      </c>
      <c r="BK235" s="625">
        <f t="shared" si="912"/>
        <v>0</v>
      </c>
      <c r="BL235" s="625">
        <f t="shared" si="912"/>
        <v>0</v>
      </c>
      <c r="BM235" s="625">
        <f t="shared" si="912"/>
        <v>0</v>
      </c>
      <c r="BN235" s="625">
        <f t="shared" si="912"/>
        <v>0</v>
      </c>
      <c r="BO235" s="625">
        <f t="shared" si="912"/>
        <v>0</v>
      </c>
      <c r="BP235" s="625">
        <f t="shared" si="912"/>
        <v>0</v>
      </c>
      <c r="BQ235" s="625">
        <f t="shared" si="912"/>
        <v>0</v>
      </c>
      <c r="BR235" s="625">
        <f t="shared" si="912"/>
        <v>0</v>
      </c>
      <c r="BS235" s="625">
        <f t="shared" si="912"/>
        <v>0</v>
      </c>
      <c r="BT235" s="625">
        <f t="shared" si="912"/>
        <v>0</v>
      </c>
      <c r="BU235" s="625">
        <f t="shared" si="912"/>
        <v>0</v>
      </c>
      <c r="BV235" s="625">
        <f t="shared" si="912"/>
        <v>0</v>
      </c>
      <c r="BW235" s="625">
        <f t="shared" si="912"/>
        <v>0</v>
      </c>
      <c r="BX235" s="625">
        <f t="shared" si="912"/>
        <v>0</v>
      </c>
      <c r="BY235" s="625">
        <f t="shared" si="912"/>
        <v>0</v>
      </c>
      <c r="BZ235" s="625">
        <f t="shared" si="912"/>
        <v>0</v>
      </c>
      <c r="CA235" s="625">
        <f t="shared" si="912"/>
        <v>0</v>
      </c>
      <c r="CB235" s="625">
        <f t="shared" si="912"/>
        <v>0</v>
      </c>
      <c r="CC235" s="625">
        <f t="shared" si="912"/>
        <v>0</v>
      </c>
      <c r="CD235" s="625">
        <f t="shared" si="912"/>
        <v>0</v>
      </c>
      <c r="CE235" s="625">
        <f t="shared" si="912"/>
        <v>0</v>
      </c>
      <c r="CF235" s="625">
        <f t="shared" si="911"/>
        <v>0</v>
      </c>
      <c r="CG235" s="625">
        <f t="shared" si="911"/>
        <v>0</v>
      </c>
      <c r="CH235" s="625">
        <f t="shared" si="911"/>
        <v>0</v>
      </c>
      <c r="CI235" s="625">
        <f t="shared" si="911"/>
        <v>0</v>
      </c>
      <c r="CJ235" s="625">
        <f t="shared" si="911"/>
        <v>0</v>
      </c>
      <c r="CK235" s="625">
        <f t="shared" si="911"/>
        <v>0</v>
      </c>
      <c r="CL235" s="625">
        <f t="shared" si="911"/>
        <v>0</v>
      </c>
      <c r="CM235" s="625"/>
      <c r="CN235" s="625">
        <f t="shared" si="910"/>
        <v>4384</v>
      </c>
      <c r="CO235" s="251"/>
      <c r="CP235" s="251">
        <f t="shared" si="903"/>
        <v>-1</v>
      </c>
      <c r="CQ235" s="624">
        <f t="shared" si="874"/>
        <v>0</v>
      </c>
      <c r="CR235" s="624">
        <f t="shared" si="875"/>
        <v>1336</v>
      </c>
      <c r="CS235" s="624">
        <f t="shared" si="890"/>
        <v>1920</v>
      </c>
      <c r="CT235" s="624">
        <f t="shared" si="891"/>
        <v>1053</v>
      </c>
      <c r="CU235" s="625">
        <f t="shared" si="892"/>
        <v>72</v>
      </c>
      <c r="CV235" s="624">
        <f t="shared" si="893"/>
        <v>4</v>
      </c>
      <c r="CW235" s="624">
        <f t="shared" si="894"/>
        <v>0</v>
      </c>
      <c r="CX235" s="624">
        <f t="shared" si="895"/>
        <v>0</v>
      </c>
      <c r="CY235" s="27"/>
      <c r="CZ235" s="625">
        <f t="shared" si="879"/>
        <v>159</v>
      </c>
      <c r="DA235" s="625">
        <f t="shared" si="896"/>
        <v>2031</v>
      </c>
      <c r="DB235" s="625">
        <f t="shared" si="897"/>
        <v>1599</v>
      </c>
      <c r="DC235" s="625">
        <f t="shared" si="898"/>
        <v>591</v>
      </c>
      <c r="DD235" s="653">
        <f>ROUNDUP(SUM(AW235:BH235),0)</f>
        <v>5</v>
      </c>
      <c r="DE235" s="625">
        <f t="shared" si="900"/>
        <v>0</v>
      </c>
      <c r="DF235" s="625">
        <f t="shared" si="901"/>
        <v>0</v>
      </c>
      <c r="DG235" s="625">
        <f t="shared" si="902"/>
        <v>0</v>
      </c>
      <c r="DH235" s="267">
        <f t="shared" si="907"/>
        <v>0</v>
      </c>
    </row>
    <row r="236" spans="1:112" outlineLevel="1">
      <c r="A236" s="628" t="s">
        <v>113</v>
      </c>
      <c r="B236" s="523">
        <f>'4d 1617 58C PC'!P20</f>
        <v>4.7000000000000002E-3</v>
      </c>
      <c r="C236" s="12">
        <f>'4e 1718 CS PC'!AP18</f>
        <v>4.7999999999999996E-3</v>
      </c>
      <c r="D236" s="12">
        <f>'4e 1718 CS PC'!AR18</f>
        <v>6.7000000000000002E-3</v>
      </c>
      <c r="E236" s="12">
        <f>'4f 1819 CS PC'!$AT18</f>
        <v>4.8999999999999998E-3</v>
      </c>
      <c r="F236" s="12">
        <f>'4f 1819 CS PC'!AQ18</f>
        <v>7.0000000000000001E-3</v>
      </c>
      <c r="G236" s="625">
        <f t="shared" si="886"/>
        <v>0</v>
      </c>
      <c r="H236" s="625">
        <f t="shared" si="886"/>
        <v>0</v>
      </c>
      <c r="I236" s="625">
        <f t="shared" si="886"/>
        <v>0</v>
      </c>
      <c r="J236" s="625">
        <f t="shared" si="887"/>
        <v>0</v>
      </c>
      <c r="K236" s="625">
        <f t="shared" si="888"/>
        <v>23</v>
      </c>
      <c r="L236" s="625">
        <f t="shared" si="904"/>
        <v>0</v>
      </c>
      <c r="M236" s="625">
        <f t="shared" si="904"/>
        <v>22.799999999999997</v>
      </c>
      <c r="N236" s="625">
        <f t="shared" si="904"/>
        <v>23.159999999999997</v>
      </c>
      <c r="O236" s="625">
        <f t="shared" si="904"/>
        <v>68.404799999999994</v>
      </c>
      <c r="P236" s="625">
        <f t="shared" si="904"/>
        <v>12.8592</v>
      </c>
      <c r="Q236" s="625">
        <f t="shared" si="904"/>
        <v>22.799999999999997</v>
      </c>
      <c r="R236" s="625">
        <f t="shared" si="904"/>
        <v>19.569599999999998</v>
      </c>
      <c r="S236" s="625">
        <f t="shared" si="871"/>
        <v>20.300699999999999</v>
      </c>
      <c r="T236" s="625">
        <f t="shared" si="912"/>
        <v>23.897299999999998</v>
      </c>
      <c r="U236" s="625">
        <f t="shared" si="912"/>
        <v>15.042999999999999</v>
      </c>
      <c r="V236" s="625">
        <f t="shared" si="912"/>
        <v>15.631</v>
      </c>
      <c r="W236" s="625">
        <f t="shared" si="912"/>
        <v>36.779399999999995</v>
      </c>
      <c r="X236" s="625">
        <f t="shared" si="912"/>
        <v>12.1912</v>
      </c>
      <c r="Y236" s="625">
        <f t="shared" si="912"/>
        <v>27.0627</v>
      </c>
      <c r="Z236" s="625">
        <f t="shared" si="912"/>
        <v>37.499699999999997</v>
      </c>
      <c r="AA236" s="625">
        <f t="shared" si="912"/>
        <v>30.713200000000001</v>
      </c>
      <c r="AB236" s="625">
        <f t="shared" si="912"/>
        <v>35.799399999999999</v>
      </c>
      <c r="AC236" s="625">
        <f t="shared" si="912"/>
        <v>19.183499999999999</v>
      </c>
      <c r="AD236" s="625">
        <f t="shared" si="912"/>
        <v>4.1796999999999995</v>
      </c>
      <c r="AE236" s="625">
        <f t="shared" si="912"/>
        <v>23.848299999999998</v>
      </c>
      <c r="AF236" s="625">
        <f t="shared" si="912"/>
        <v>25.724999999999998</v>
      </c>
      <c r="AG236" s="625">
        <f t="shared" si="912"/>
        <v>15.684899999999999</v>
      </c>
      <c r="AH236" s="625">
        <f t="shared" si="912"/>
        <v>8.6631999999999998</v>
      </c>
      <c r="AI236" s="625">
        <f t="shared" si="912"/>
        <v>2.0286</v>
      </c>
      <c r="AJ236" s="625">
        <f t="shared" si="912"/>
        <v>1.4405999999999999</v>
      </c>
      <c r="AK236" s="625">
        <f t="shared" si="912"/>
        <v>9.6578999999999997</v>
      </c>
      <c r="AL236" s="625">
        <f t="shared" si="912"/>
        <v>1.4405999999999999</v>
      </c>
      <c r="AM236" s="625">
        <f t="shared" si="912"/>
        <v>10.128299999999999</v>
      </c>
      <c r="AN236" s="625">
        <f t="shared" si="912"/>
        <v>1.4405999999999999</v>
      </c>
      <c r="AO236" s="625">
        <f t="shared" si="912"/>
        <v>51.170699999999997</v>
      </c>
      <c r="AP236" s="625">
        <f t="shared" si="912"/>
        <v>1.4405999999999999</v>
      </c>
      <c r="AQ236" s="625">
        <f t="shared" si="912"/>
        <v>2.5676000000000001</v>
      </c>
      <c r="AR236" s="625">
        <f t="shared" si="912"/>
        <v>1.4405999999999999</v>
      </c>
      <c r="AS236" s="625">
        <f t="shared" si="912"/>
        <v>1.7933999999999999</v>
      </c>
      <c r="AT236" s="625">
        <f t="shared" si="912"/>
        <v>1.4405999999999999</v>
      </c>
      <c r="AU236" s="625">
        <f t="shared" si="912"/>
        <v>1.4405999999999999</v>
      </c>
      <c r="AV236" s="625">
        <f t="shared" si="912"/>
        <v>1.7149999999999999</v>
      </c>
      <c r="AW236" s="625">
        <f t="shared" si="912"/>
        <v>0</v>
      </c>
      <c r="AX236" s="625">
        <f t="shared" si="912"/>
        <v>0</v>
      </c>
      <c r="AY236" s="625">
        <f t="shared" si="912"/>
        <v>0</v>
      </c>
      <c r="AZ236" s="625">
        <f t="shared" si="912"/>
        <v>0</v>
      </c>
      <c r="BA236" s="625">
        <f t="shared" si="912"/>
        <v>0</v>
      </c>
      <c r="BB236" s="625">
        <f t="shared" si="912"/>
        <v>0</v>
      </c>
      <c r="BC236" s="625">
        <f t="shared" si="912"/>
        <v>0.65169999999999995</v>
      </c>
      <c r="BD236" s="625">
        <f t="shared" si="912"/>
        <v>0</v>
      </c>
      <c r="BE236" s="625">
        <f t="shared" si="912"/>
        <v>0</v>
      </c>
      <c r="BF236" s="625">
        <f t="shared" si="912"/>
        <v>0</v>
      </c>
      <c r="BG236" s="625">
        <f t="shared" si="912"/>
        <v>0</v>
      </c>
      <c r="BH236" s="625">
        <f t="shared" si="912"/>
        <v>0</v>
      </c>
      <c r="BI236" s="625">
        <f t="shared" si="912"/>
        <v>0</v>
      </c>
      <c r="BJ236" s="625">
        <f t="shared" si="912"/>
        <v>0</v>
      </c>
      <c r="BK236" s="625">
        <f t="shared" si="912"/>
        <v>0</v>
      </c>
      <c r="BL236" s="625">
        <f t="shared" si="912"/>
        <v>0</v>
      </c>
      <c r="BM236" s="625">
        <f t="shared" si="912"/>
        <v>0</v>
      </c>
      <c r="BN236" s="625">
        <f t="shared" si="912"/>
        <v>0</v>
      </c>
      <c r="BO236" s="625">
        <f t="shared" si="912"/>
        <v>0</v>
      </c>
      <c r="BP236" s="625">
        <f t="shared" si="912"/>
        <v>0</v>
      </c>
      <c r="BQ236" s="625">
        <f t="shared" si="912"/>
        <v>0</v>
      </c>
      <c r="BR236" s="625">
        <f t="shared" si="912"/>
        <v>0</v>
      </c>
      <c r="BS236" s="625">
        <f t="shared" si="912"/>
        <v>0</v>
      </c>
      <c r="BT236" s="625">
        <f t="shared" si="912"/>
        <v>0</v>
      </c>
      <c r="BU236" s="625">
        <f t="shared" si="912"/>
        <v>0</v>
      </c>
      <c r="BV236" s="625">
        <f t="shared" si="912"/>
        <v>0</v>
      </c>
      <c r="BW236" s="625">
        <f t="shared" si="912"/>
        <v>0</v>
      </c>
      <c r="BX236" s="625">
        <f t="shared" si="912"/>
        <v>0</v>
      </c>
      <c r="BY236" s="625">
        <f t="shared" si="912"/>
        <v>0</v>
      </c>
      <c r="BZ236" s="625">
        <f t="shared" si="912"/>
        <v>0</v>
      </c>
      <c r="CA236" s="625">
        <f t="shared" si="912"/>
        <v>0</v>
      </c>
      <c r="CB236" s="625">
        <f t="shared" si="912"/>
        <v>0</v>
      </c>
      <c r="CC236" s="625">
        <f t="shared" si="912"/>
        <v>0</v>
      </c>
      <c r="CD236" s="625">
        <f t="shared" si="912"/>
        <v>0</v>
      </c>
      <c r="CE236" s="625">
        <f t="shared" si="912"/>
        <v>0</v>
      </c>
      <c r="CF236" s="625">
        <f t="shared" si="911"/>
        <v>0</v>
      </c>
      <c r="CG236" s="625">
        <f t="shared" si="911"/>
        <v>0</v>
      </c>
      <c r="CH236" s="625">
        <f t="shared" si="911"/>
        <v>0</v>
      </c>
      <c r="CI236" s="625">
        <f t="shared" si="911"/>
        <v>0</v>
      </c>
      <c r="CJ236" s="625">
        <f t="shared" si="911"/>
        <v>0</v>
      </c>
      <c r="CK236" s="625">
        <f t="shared" si="911"/>
        <v>0</v>
      </c>
      <c r="CL236" s="625">
        <f t="shared" si="911"/>
        <v>0</v>
      </c>
      <c r="CM236" s="625"/>
      <c r="CN236" s="625">
        <f t="shared" si="910"/>
        <v>635</v>
      </c>
      <c r="CO236" s="251"/>
      <c r="CP236" s="251">
        <f t="shared" si="903"/>
        <v>0</v>
      </c>
      <c r="CQ236" s="624">
        <f t="shared" si="874"/>
        <v>0</v>
      </c>
      <c r="CR236" s="624">
        <f t="shared" si="875"/>
        <v>193</v>
      </c>
      <c r="CS236" s="624">
        <f t="shared" si="890"/>
        <v>278</v>
      </c>
      <c r="CT236" s="624">
        <f t="shared" si="891"/>
        <v>153</v>
      </c>
      <c r="CU236" s="625">
        <f t="shared" si="892"/>
        <v>10</v>
      </c>
      <c r="CV236" s="624">
        <f t="shared" si="893"/>
        <v>1</v>
      </c>
      <c r="CW236" s="624">
        <f t="shared" si="894"/>
        <v>0</v>
      </c>
      <c r="CX236" s="624">
        <f t="shared" si="895"/>
        <v>0</v>
      </c>
      <c r="CY236" s="27"/>
      <c r="CZ236" s="625">
        <f t="shared" si="879"/>
        <v>23</v>
      </c>
      <c r="DA236" s="653">
        <f>ROUNDDOWN(SUM(M236:X236),0)</f>
        <v>293</v>
      </c>
      <c r="DB236" s="625">
        <f t="shared" si="897"/>
        <v>232</v>
      </c>
      <c r="DC236" s="625">
        <f t="shared" si="898"/>
        <v>86</v>
      </c>
      <c r="DD236" s="625">
        <f t="shared" si="899"/>
        <v>1</v>
      </c>
      <c r="DE236" s="625">
        <f t="shared" si="900"/>
        <v>0</v>
      </c>
      <c r="DF236" s="625">
        <f t="shared" si="901"/>
        <v>0</v>
      </c>
      <c r="DG236" s="625">
        <f t="shared" si="902"/>
        <v>0</v>
      </c>
      <c r="DH236" s="267">
        <f t="shared" si="907"/>
        <v>0</v>
      </c>
    </row>
    <row r="237" spans="1:112" outlineLevel="1">
      <c r="A237" s="628" t="s">
        <v>114</v>
      </c>
      <c r="B237" s="523">
        <f>'4d 1617 58C PC'!P21</f>
        <v>2.5000000000000001E-3</v>
      </c>
      <c r="C237" s="12">
        <f>'4e 1718 CS PC'!AP19</f>
        <v>2.5999999999999999E-3</v>
      </c>
      <c r="D237" s="12">
        <f>'4e 1718 CS PC'!AR19</f>
        <v>3.5999999999999999E-3</v>
      </c>
      <c r="E237" s="12">
        <f>'4f 1819 CS PC'!$AT19</f>
        <v>2.5999999999999999E-3</v>
      </c>
      <c r="F237" s="12">
        <f>'4f 1819 CS PC'!AQ19</f>
        <v>3.5999999999999999E-3</v>
      </c>
      <c r="G237" s="625">
        <f t="shared" si="886"/>
        <v>0</v>
      </c>
      <c r="H237" s="625">
        <f t="shared" si="886"/>
        <v>0</v>
      </c>
      <c r="I237" s="625">
        <f t="shared" si="886"/>
        <v>0</v>
      </c>
      <c r="J237" s="625">
        <f t="shared" si="887"/>
        <v>0</v>
      </c>
      <c r="K237" s="625">
        <f t="shared" si="888"/>
        <v>12</v>
      </c>
      <c r="L237" s="625">
        <f t="shared" ref="L237:R256" si="913">((L$220)*$C237)</f>
        <v>0</v>
      </c>
      <c r="M237" s="625">
        <f t="shared" si="913"/>
        <v>12.35</v>
      </c>
      <c r="N237" s="625">
        <f t="shared" si="913"/>
        <v>12.545</v>
      </c>
      <c r="O237" s="625">
        <f t="shared" si="913"/>
        <v>37.052599999999998</v>
      </c>
      <c r="P237" s="625">
        <f t="shared" si="913"/>
        <v>6.9653999999999998</v>
      </c>
      <c r="Q237" s="625">
        <f t="shared" si="913"/>
        <v>12.35</v>
      </c>
      <c r="R237" s="625">
        <f t="shared" si="913"/>
        <v>10.600199999999999</v>
      </c>
      <c r="S237" s="625">
        <f t="shared" ref="S237:AH278" si="914">((S$220)*$E237)</f>
        <v>10.771799999999999</v>
      </c>
      <c r="T237" s="625">
        <f t="shared" si="914"/>
        <v>12.680199999999999</v>
      </c>
      <c r="U237" s="625">
        <f t="shared" si="914"/>
        <v>7.9819999999999993</v>
      </c>
      <c r="V237" s="625">
        <f t="shared" si="914"/>
        <v>8.2940000000000005</v>
      </c>
      <c r="W237" s="625">
        <f t="shared" si="914"/>
        <v>19.515599999999999</v>
      </c>
      <c r="X237" s="625">
        <f t="shared" si="914"/>
        <v>6.4687999999999999</v>
      </c>
      <c r="Y237" s="625">
        <f t="shared" si="914"/>
        <v>14.3598</v>
      </c>
      <c r="Z237" s="625">
        <f t="shared" si="914"/>
        <v>19.8978</v>
      </c>
      <c r="AA237" s="625">
        <f t="shared" si="914"/>
        <v>16.296799999999998</v>
      </c>
      <c r="AB237" s="625">
        <f t="shared" si="914"/>
        <v>18.9956</v>
      </c>
      <c r="AC237" s="625">
        <f t="shared" si="914"/>
        <v>10.179</v>
      </c>
      <c r="AD237" s="625">
        <f t="shared" si="914"/>
        <v>2.2178</v>
      </c>
      <c r="AE237" s="625">
        <f t="shared" si="914"/>
        <v>12.654199999999999</v>
      </c>
      <c r="AF237" s="625">
        <f t="shared" si="914"/>
        <v>13.649999999999999</v>
      </c>
      <c r="AG237" s="625">
        <f t="shared" si="914"/>
        <v>8.3225999999999996</v>
      </c>
      <c r="AH237" s="625">
        <f t="shared" si="914"/>
        <v>4.5968</v>
      </c>
      <c r="AI237" s="625">
        <f t="shared" si="912"/>
        <v>1.0764</v>
      </c>
      <c r="AJ237" s="625">
        <f t="shared" si="912"/>
        <v>0.76439999999999997</v>
      </c>
      <c r="AK237" s="625">
        <f t="shared" si="912"/>
        <v>5.1246</v>
      </c>
      <c r="AL237" s="625">
        <f t="shared" si="912"/>
        <v>0.76439999999999997</v>
      </c>
      <c r="AM237" s="625">
        <f t="shared" si="912"/>
        <v>5.3742000000000001</v>
      </c>
      <c r="AN237" s="625">
        <f t="shared" si="912"/>
        <v>0.76439999999999997</v>
      </c>
      <c r="AO237" s="625">
        <f t="shared" si="912"/>
        <v>27.151799999999998</v>
      </c>
      <c r="AP237" s="625">
        <f t="shared" si="912"/>
        <v>0.76439999999999997</v>
      </c>
      <c r="AQ237" s="625">
        <f t="shared" si="912"/>
        <v>1.3623999999999998</v>
      </c>
      <c r="AR237" s="625">
        <f t="shared" si="912"/>
        <v>0.76439999999999997</v>
      </c>
      <c r="AS237" s="625">
        <f t="shared" si="912"/>
        <v>0.9516</v>
      </c>
      <c r="AT237" s="625">
        <f t="shared" si="912"/>
        <v>0.76439999999999997</v>
      </c>
      <c r="AU237" s="625">
        <f t="shared" si="912"/>
        <v>0.76439999999999997</v>
      </c>
      <c r="AV237" s="625">
        <f t="shared" si="912"/>
        <v>0.90999999999999992</v>
      </c>
      <c r="AW237" s="625">
        <f t="shared" si="912"/>
        <v>0</v>
      </c>
      <c r="AX237" s="625">
        <f t="shared" si="912"/>
        <v>0</v>
      </c>
      <c r="AY237" s="625">
        <f t="shared" si="912"/>
        <v>0</v>
      </c>
      <c r="AZ237" s="625">
        <f t="shared" si="912"/>
        <v>0</v>
      </c>
      <c r="BA237" s="625">
        <f t="shared" si="912"/>
        <v>0</v>
      </c>
      <c r="BB237" s="625">
        <f t="shared" si="912"/>
        <v>0</v>
      </c>
      <c r="BC237" s="625">
        <f t="shared" si="912"/>
        <v>0.3458</v>
      </c>
      <c r="BD237" s="625">
        <f t="shared" si="912"/>
        <v>0</v>
      </c>
      <c r="BE237" s="625">
        <f t="shared" si="912"/>
        <v>0</v>
      </c>
      <c r="BF237" s="625">
        <f t="shared" si="912"/>
        <v>0</v>
      </c>
      <c r="BG237" s="625">
        <f t="shared" si="912"/>
        <v>0</v>
      </c>
      <c r="BH237" s="625">
        <f t="shared" si="912"/>
        <v>0</v>
      </c>
      <c r="BI237" s="625">
        <f t="shared" si="912"/>
        <v>0</v>
      </c>
      <c r="BJ237" s="625">
        <f t="shared" si="912"/>
        <v>0</v>
      </c>
      <c r="BK237" s="625">
        <f t="shared" si="912"/>
        <v>0</v>
      </c>
      <c r="BL237" s="625">
        <f t="shared" si="912"/>
        <v>0</v>
      </c>
      <c r="BM237" s="625">
        <f t="shared" si="912"/>
        <v>0</v>
      </c>
      <c r="BN237" s="625">
        <f t="shared" si="912"/>
        <v>0</v>
      </c>
      <c r="BO237" s="625">
        <f t="shared" si="912"/>
        <v>0</v>
      </c>
      <c r="BP237" s="625">
        <f t="shared" si="912"/>
        <v>0</v>
      </c>
      <c r="BQ237" s="625">
        <f t="shared" si="912"/>
        <v>0</v>
      </c>
      <c r="BR237" s="625">
        <f t="shared" si="912"/>
        <v>0</v>
      </c>
      <c r="BS237" s="625">
        <f t="shared" si="912"/>
        <v>0</v>
      </c>
      <c r="BT237" s="625">
        <f t="shared" si="912"/>
        <v>0</v>
      </c>
      <c r="BU237" s="625">
        <f t="shared" si="912"/>
        <v>0</v>
      </c>
      <c r="BV237" s="625">
        <f t="shared" si="912"/>
        <v>0</v>
      </c>
      <c r="BW237" s="625">
        <f t="shared" si="912"/>
        <v>0</v>
      </c>
      <c r="BX237" s="625">
        <f t="shared" si="912"/>
        <v>0</v>
      </c>
      <c r="BY237" s="625">
        <f t="shared" si="912"/>
        <v>0</v>
      </c>
      <c r="BZ237" s="625">
        <f t="shared" si="912"/>
        <v>0</v>
      </c>
      <c r="CA237" s="625">
        <f t="shared" si="912"/>
        <v>0</v>
      </c>
      <c r="CB237" s="625">
        <f t="shared" si="912"/>
        <v>0</v>
      </c>
      <c r="CC237" s="625">
        <f t="shared" si="912"/>
        <v>0</v>
      </c>
      <c r="CD237" s="625">
        <f t="shared" si="912"/>
        <v>0</v>
      </c>
      <c r="CE237" s="625">
        <f t="shared" si="912"/>
        <v>0</v>
      </c>
      <c r="CF237" s="625">
        <f t="shared" si="911"/>
        <v>0</v>
      </c>
      <c r="CG237" s="625">
        <f t="shared" si="911"/>
        <v>0</v>
      </c>
      <c r="CH237" s="625">
        <f t="shared" si="911"/>
        <v>0</v>
      </c>
      <c r="CI237" s="625">
        <f t="shared" si="911"/>
        <v>0</v>
      </c>
      <c r="CJ237" s="625">
        <f t="shared" si="911"/>
        <v>0</v>
      </c>
      <c r="CK237" s="625">
        <f t="shared" si="911"/>
        <v>0</v>
      </c>
      <c r="CL237" s="625">
        <f t="shared" si="911"/>
        <v>0</v>
      </c>
      <c r="CM237" s="625"/>
      <c r="CN237" s="625">
        <f t="shared" si="910"/>
        <v>338</v>
      </c>
      <c r="CO237" s="251"/>
      <c r="CP237" s="251">
        <f t="shared" si="903"/>
        <v>-1</v>
      </c>
      <c r="CQ237" s="624">
        <f t="shared" si="874"/>
        <v>0</v>
      </c>
      <c r="CR237" s="624">
        <f t="shared" si="875"/>
        <v>104</v>
      </c>
      <c r="CS237" s="624">
        <f t="shared" si="890"/>
        <v>148</v>
      </c>
      <c r="CT237" s="624">
        <f t="shared" si="891"/>
        <v>81</v>
      </c>
      <c r="CU237" s="625">
        <f t="shared" si="892"/>
        <v>6</v>
      </c>
      <c r="CV237" s="624">
        <f t="shared" si="893"/>
        <v>0</v>
      </c>
      <c r="CW237" s="624">
        <f t="shared" si="894"/>
        <v>0</v>
      </c>
      <c r="CX237" s="624">
        <f t="shared" si="895"/>
        <v>0</v>
      </c>
      <c r="CY237" s="27"/>
      <c r="CZ237" s="625">
        <f t="shared" si="879"/>
        <v>12</v>
      </c>
      <c r="DA237" s="625">
        <f t="shared" si="896"/>
        <v>158</v>
      </c>
      <c r="DB237" s="625">
        <f t="shared" si="897"/>
        <v>123</v>
      </c>
      <c r="DC237" s="653">
        <f>ROUNDUP(SUM(AK237:AV237),0)</f>
        <v>46</v>
      </c>
      <c r="DD237" s="625">
        <f t="shared" si="899"/>
        <v>0</v>
      </c>
      <c r="DE237" s="625">
        <f t="shared" si="900"/>
        <v>0</v>
      </c>
      <c r="DF237" s="625">
        <f t="shared" si="901"/>
        <v>0</v>
      </c>
      <c r="DG237" s="625">
        <f t="shared" si="902"/>
        <v>0</v>
      </c>
      <c r="DH237" s="267">
        <f t="shared" si="907"/>
        <v>0</v>
      </c>
    </row>
    <row r="238" spans="1:112" outlineLevel="1">
      <c r="A238" s="628" t="s">
        <v>115</v>
      </c>
      <c r="B238" s="523">
        <f>'4d 1617 58C PC'!P22</f>
        <v>5.9999999999999995E-4</v>
      </c>
      <c r="C238" s="12">
        <f>'4e 1718 CS PC'!AP20</f>
        <v>5.9999999999999995E-4</v>
      </c>
      <c r="D238" s="12">
        <f>'4e 1718 CS PC'!AR20</f>
        <v>8.9999999999999998E-4</v>
      </c>
      <c r="E238" s="12">
        <f>'4f 1819 CS PC'!$AT20</f>
        <v>5.9999999999999995E-4</v>
      </c>
      <c r="F238" s="12">
        <f>'4f 1819 CS PC'!AQ20</f>
        <v>8.9999999999999998E-4</v>
      </c>
      <c r="G238" s="625">
        <f t="shared" si="886"/>
        <v>0</v>
      </c>
      <c r="H238" s="625">
        <f t="shared" si="886"/>
        <v>0</v>
      </c>
      <c r="I238" s="625">
        <f t="shared" si="886"/>
        <v>0</v>
      </c>
      <c r="J238" s="625">
        <f t="shared" si="887"/>
        <v>0</v>
      </c>
      <c r="K238" s="625">
        <f t="shared" si="888"/>
        <v>3</v>
      </c>
      <c r="L238" s="625">
        <f t="shared" si="913"/>
        <v>0</v>
      </c>
      <c r="M238" s="625">
        <f t="shared" si="913"/>
        <v>2.8499999999999996</v>
      </c>
      <c r="N238" s="625">
        <f t="shared" si="913"/>
        <v>2.8949999999999996</v>
      </c>
      <c r="O238" s="625">
        <f t="shared" si="913"/>
        <v>8.5505999999999993</v>
      </c>
      <c r="P238" s="625">
        <f t="shared" si="913"/>
        <v>1.6073999999999999</v>
      </c>
      <c r="Q238" s="625">
        <f t="shared" si="913"/>
        <v>2.8499999999999996</v>
      </c>
      <c r="R238" s="625">
        <f t="shared" si="913"/>
        <v>2.4461999999999997</v>
      </c>
      <c r="S238" s="625">
        <f t="shared" si="914"/>
        <v>2.4857999999999998</v>
      </c>
      <c r="T238" s="625">
        <f t="shared" ref="T238:CE241" si="915">((T$220)*$E238)</f>
        <v>2.9261999999999997</v>
      </c>
      <c r="U238" s="625">
        <f t="shared" si="915"/>
        <v>1.8419999999999999</v>
      </c>
      <c r="V238" s="625">
        <f t="shared" si="915"/>
        <v>1.9139999999999999</v>
      </c>
      <c r="W238" s="625">
        <f t="shared" si="915"/>
        <v>4.5035999999999996</v>
      </c>
      <c r="X238" s="625">
        <f t="shared" si="915"/>
        <v>1.4927999999999999</v>
      </c>
      <c r="Y238" s="625">
        <f t="shared" si="915"/>
        <v>3.3137999999999996</v>
      </c>
      <c r="Z238" s="625">
        <f t="shared" si="915"/>
        <v>4.5917999999999992</v>
      </c>
      <c r="AA238" s="625">
        <f t="shared" si="915"/>
        <v>3.7607999999999997</v>
      </c>
      <c r="AB238" s="625">
        <f t="shared" si="915"/>
        <v>4.3835999999999995</v>
      </c>
      <c r="AC238" s="625">
        <f t="shared" si="915"/>
        <v>2.3489999999999998</v>
      </c>
      <c r="AD238" s="625">
        <f t="shared" si="915"/>
        <v>0.51179999999999992</v>
      </c>
      <c r="AE238" s="625">
        <f t="shared" si="915"/>
        <v>2.9201999999999999</v>
      </c>
      <c r="AF238" s="625">
        <f t="shared" si="915"/>
        <v>3.15</v>
      </c>
      <c r="AG238" s="625">
        <f t="shared" si="915"/>
        <v>1.9205999999999999</v>
      </c>
      <c r="AH238" s="625">
        <f t="shared" si="915"/>
        <v>1.0608</v>
      </c>
      <c r="AI238" s="625">
        <f t="shared" si="915"/>
        <v>0.24839999999999998</v>
      </c>
      <c r="AJ238" s="625">
        <f t="shared" si="915"/>
        <v>0.17639999999999997</v>
      </c>
      <c r="AK238" s="625">
        <f t="shared" si="915"/>
        <v>1.1825999999999999</v>
      </c>
      <c r="AL238" s="625">
        <f t="shared" si="915"/>
        <v>0.17639999999999997</v>
      </c>
      <c r="AM238" s="625">
        <f t="shared" si="915"/>
        <v>1.2402</v>
      </c>
      <c r="AN238" s="625">
        <f t="shared" si="915"/>
        <v>0.17639999999999997</v>
      </c>
      <c r="AO238" s="625">
        <f t="shared" si="915"/>
        <v>6.2657999999999996</v>
      </c>
      <c r="AP238" s="625">
        <f t="shared" si="915"/>
        <v>0.17639999999999997</v>
      </c>
      <c r="AQ238" s="625">
        <f t="shared" si="915"/>
        <v>0.31439999999999996</v>
      </c>
      <c r="AR238" s="625">
        <f t="shared" si="915"/>
        <v>0.17639999999999997</v>
      </c>
      <c r="AS238" s="625">
        <f t="shared" si="915"/>
        <v>0.21959999999999999</v>
      </c>
      <c r="AT238" s="625">
        <f t="shared" si="915"/>
        <v>0.17639999999999997</v>
      </c>
      <c r="AU238" s="625">
        <f t="shared" si="915"/>
        <v>0.17639999999999997</v>
      </c>
      <c r="AV238" s="625">
        <f t="shared" si="915"/>
        <v>0.21</v>
      </c>
      <c r="AW238" s="625">
        <f t="shared" si="915"/>
        <v>0</v>
      </c>
      <c r="AX238" s="625">
        <f t="shared" si="915"/>
        <v>0</v>
      </c>
      <c r="AY238" s="625">
        <f t="shared" si="915"/>
        <v>0</v>
      </c>
      <c r="AZ238" s="625">
        <f t="shared" si="915"/>
        <v>0</v>
      </c>
      <c r="BA238" s="625">
        <f t="shared" si="915"/>
        <v>0</v>
      </c>
      <c r="BB238" s="625">
        <f t="shared" si="915"/>
        <v>0</v>
      </c>
      <c r="BC238" s="625">
        <f t="shared" si="915"/>
        <v>7.9799999999999996E-2</v>
      </c>
      <c r="BD238" s="625">
        <f t="shared" si="915"/>
        <v>0</v>
      </c>
      <c r="BE238" s="625">
        <f t="shared" si="915"/>
        <v>0</v>
      </c>
      <c r="BF238" s="625">
        <f t="shared" si="915"/>
        <v>0</v>
      </c>
      <c r="BG238" s="625">
        <f t="shared" si="915"/>
        <v>0</v>
      </c>
      <c r="BH238" s="625">
        <f t="shared" si="915"/>
        <v>0</v>
      </c>
      <c r="BI238" s="625">
        <f t="shared" si="915"/>
        <v>0</v>
      </c>
      <c r="BJ238" s="625">
        <f t="shared" si="915"/>
        <v>0</v>
      </c>
      <c r="BK238" s="625">
        <f t="shared" si="915"/>
        <v>0</v>
      </c>
      <c r="BL238" s="625">
        <f t="shared" si="915"/>
        <v>0</v>
      </c>
      <c r="BM238" s="625">
        <f t="shared" si="915"/>
        <v>0</v>
      </c>
      <c r="BN238" s="625">
        <f t="shared" si="915"/>
        <v>0</v>
      </c>
      <c r="BO238" s="625">
        <f t="shared" si="915"/>
        <v>0</v>
      </c>
      <c r="BP238" s="625">
        <f t="shared" si="915"/>
        <v>0</v>
      </c>
      <c r="BQ238" s="625">
        <f t="shared" si="915"/>
        <v>0</v>
      </c>
      <c r="BR238" s="625">
        <f t="shared" si="915"/>
        <v>0</v>
      </c>
      <c r="BS238" s="625">
        <f t="shared" si="915"/>
        <v>0</v>
      </c>
      <c r="BT238" s="625">
        <f t="shared" si="915"/>
        <v>0</v>
      </c>
      <c r="BU238" s="625">
        <f t="shared" si="915"/>
        <v>0</v>
      </c>
      <c r="BV238" s="625">
        <f t="shared" si="915"/>
        <v>0</v>
      </c>
      <c r="BW238" s="625">
        <f t="shared" si="915"/>
        <v>0</v>
      </c>
      <c r="BX238" s="625">
        <f t="shared" si="915"/>
        <v>0</v>
      </c>
      <c r="BY238" s="625">
        <f t="shared" si="915"/>
        <v>0</v>
      </c>
      <c r="BZ238" s="625">
        <f t="shared" si="915"/>
        <v>0</v>
      </c>
      <c r="CA238" s="625">
        <f t="shared" si="915"/>
        <v>0</v>
      </c>
      <c r="CB238" s="625">
        <f t="shared" si="915"/>
        <v>0</v>
      </c>
      <c r="CC238" s="625">
        <f t="shared" si="915"/>
        <v>0</v>
      </c>
      <c r="CD238" s="625">
        <f t="shared" si="915"/>
        <v>0</v>
      </c>
      <c r="CE238" s="625">
        <f t="shared" si="915"/>
        <v>0</v>
      </c>
      <c r="CF238" s="625">
        <f t="shared" si="911"/>
        <v>0</v>
      </c>
      <c r="CG238" s="625">
        <f t="shared" si="911"/>
        <v>0</v>
      </c>
      <c r="CH238" s="625">
        <f t="shared" si="911"/>
        <v>0</v>
      </c>
      <c r="CI238" s="625">
        <f t="shared" si="911"/>
        <v>0</v>
      </c>
      <c r="CJ238" s="625">
        <f t="shared" si="911"/>
        <v>0</v>
      </c>
      <c r="CK238" s="625">
        <f t="shared" si="911"/>
        <v>0</v>
      </c>
      <c r="CL238" s="625">
        <f t="shared" si="911"/>
        <v>0</v>
      </c>
      <c r="CM238" s="625"/>
      <c r="CN238" s="625">
        <f t="shared" si="910"/>
        <v>78</v>
      </c>
      <c r="CO238" s="251"/>
      <c r="CP238" s="251">
        <f t="shared" si="903"/>
        <v>0</v>
      </c>
      <c r="CQ238" s="624">
        <f t="shared" si="874"/>
        <v>0</v>
      </c>
      <c r="CR238" s="624">
        <f t="shared" si="875"/>
        <v>24</v>
      </c>
      <c r="CS238" s="624">
        <f t="shared" si="890"/>
        <v>34</v>
      </c>
      <c r="CT238" s="624">
        <f t="shared" si="891"/>
        <v>19</v>
      </c>
      <c r="CU238" s="625">
        <f t="shared" si="892"/>
        <v>1</v>
      </c>
      <c r="CV238" s="624">
        <f t="shared" si="893"/>
        <v>0</v>
      </c>
      <c r="CW238" s="624">
        <f t="shared" si="894"/>
        <v>0</v>
      </c>
      <c r="CX238" s="624">
        <f t="shared" si="895"/>
        <v>0</v>
      </c>
      <c r="CY238" s="27"/>
      <c r="CZ238" s="625">
        <f t="shared" si="879"/>
        <v>3</v>
      </c>
      <c r="DA238" s="625">
        <f t="shared" si="896"/>
        <v>36</v>
      </c>
      <c r="DB238" s="625">
        <f t="shared" si="897"/>
        <v>28</v>
      </c>
      <c r="DC238" s="625">
        <f t="shared" si="898"/>
        <v>10</v>
      </c>
      <c r="DD238" s="625">
        <f t="shared" si="899"/>
        <v>0</v>
      </c>
      <c r="DE238" s="625">
        <f t="shared" si="900"/>
        <v>0</v>
      </c>
      <c r="DF238" s="625">
        <f t="shared" si="901"/>
        <v>0</v>
      </c>
      <c r="DG238" s="625">
        <f t="shared" si="902"/>
        <v>0</v>
      </c>
      <c r="DH238" s="267">
        <f t="shared" si="907"/>
        <v>1</v>
      </c>
    </row>
    <row r="239" spans="1:112" outlineLevel="1">
      <c r="A239" s="628" t="s">
        <v>116</v>
      </c>
      <c r="B239" s="523">
        <f>'4d 1617 58C PC'!P23</f>
        <v>0.28660000000000002</v>
      </c>
      <c r="C239" s="12">
        <f>'4e 1718 CS PC'!AP21</f>
        <v>0.28949999999999998</v>
      </c>
      <c r="D239" s="12">
        <f>'4e 1718 CS PC'!AR21</f>
        <v>0</v>
      </c>
      <c r="E239" s="12">
        <f>'4f 1819 CS PC'!$AT21</f>
        <v>0.29459999999999997</v>
      </c>
      <c r="F239" s="12">
        <f>'4f 1819 CS PC'!AQ21</f>
        <v>0</v>
      </c>
      <c r="G239" s="625">
        <f t="shared" si="886"/>
        <v>0</v>
      </c>
      <c r="H239" s="625">
        <f t="shared" si="886"/>
        <v>0</v>
      </c>
      <c r="I239" s="625">
        <f t="shared" si="886"/>
        <v>0</v>
      </c>
      <c r="J239" s="625">
        <f t="shared" si="887"/>
        <v>0</v>
      </c>
      <c r="K239" s="625">
        <f t="shared" si="888"/>
        <v>1375</v>
      </c>
      <c r="L239" s="625">
        <f t="shared" si="913"/>
        <v>0</v>
      </c>
      <c r="M239" s="625">
        <f t="shared" si="913"/>
        <v>1375.125</v>
      </c>
      <c r="N239" s="625">
        <f t="shared" si="913"/>
        <v>1396.8374999999999</v>
      </c>
      <c r="O239" s="625">
        <f t="shared" si="913"/>
        <v>4125.6644999999999</v>
      </c>
      <c r="P239" s="625">
        <f t="shared" si="913"/>
        <v>775.57049999999992</v>
      </c>
      <c r="Q239" s="625">
        <f t="shared" si="913"/>
        <v>1375.125</v>
      </c>
      <c r="R239" s="625">
        <f t="shared" si="913"/>
        <v>1180.2914999999998</v>
      </c>
      <c r="S239" s="625">
        <f t="shared" si="914"/>
        <v>1220.5277999999998</v>
      </c>
      <c r="T239" s="625">
        <f t="shared" si="915"/>
        <v>1436.7641999999998</v>
      </c>
      <c r="U239" s="625">
        <f t="shared" si="915"/>
        <v>904.42199999999991</v>
      </c>
      <c r="V239" s="625">
        <f t="shared" si="915"/>
        <v>939.77399999999989</v>
      </c>
      <c r="W239" s="625">
        <f t="shared" si="915"/>
        <v>2211.2675999999997</v>
      </c>
      <c r="X239" s="625">
        <f t="shared" si="915"/>
        <v>732.96479999999997</v>
      </c>
      <c r="Y239" s="625">
        <f t="shared" si="915"/>
        <v>1627.0757999999998</v>
      </c>
      <c r="Z239" s="625">
        <f t="shared" si="915"/>
        <v>2254.5737999999997</v>
      </c>
      <c r="AA239" s="625">
        <f t="shared" si="915"/>
        <v>1846.5527999999999</v>
      </c>
      <c r="AB239" s="625">
        <f t="shared" si="915"/>
        <v>2152.3475999999996</v>
      </c>
      <c r="AC239" s="625">
        <f t="shared" si="915"/>
        <v>1153.3589999999999</v>
      </c>
      <c r="AD239" s="625">
        <f t="shared" si="915"/>
        <v>251.29379999999998</v>
      </c>
      <c r="AE239" s="625">
        <f t="shared" si="915"/>
        <v>1433.8181999999999</v>
      </c>
      <c r="AF239" s="625">
        <f t="shared" si="915"/>
        <v>1546.6499999999999</v>
      </c>
      <c r="AG239" s="625">
        <f t="shared" si="915"/>
        <v>943.01459999999986</v>
      </c>
      <c r="AH239" s="625">
        <f t="shared" si="915"/>
        <v>520.8528</v>
      </c>
      <c r="AI239" s="625">
        <f t="shared" si="915"/>
        <v>121.96439999999998</v>
      </c>
      <c r="AJ239" s="625">
        <f t="shared" si="915"/>
        <v>86.612399999999994</v>
      </c>
      <c r="AK239" s="625">
        <f t="shared" si="915"/>
        <v>580.65659999999991</v>
      </c>
      <c r="AL239" s="625">
        <f t="shared" si="915"/>
        <v>86.612399999999994</v>
      </c>
      <c r="AM239" s="625">
        <f t="shared" si="915"/>
        <v>608.93819999999994</v>
      </c>
      <c r="AN239" s="625">
        <f t="shared" si="915"/>
        <v>86.612399999999994</v>
      </c>
      <c r="AO239" s="625">
        <f t="shared" si="915"/>
        <v>3076.5077999999999</v>
      </c>
      <c r="AP239" s="625">
        <f t="shared" si="915"/>
        <v>86.612399999999994</v>
      </c>
      <c r="AQ239" s="625">
        <f t="shared" si="915"/>
        <v>154.37039999999999</v>
      </c>
      <c r="AR239" s="625">
        <f t="shared" si="915"/>
        <v>86.612399999999994</v>
      </c>
      <c r="AS239" s="625">
        <f t="shared" si="915"/>
        <v>107.82359999999998</v>
      </c>
      <c r="AT239" s="625">
        <f t="shared" si="915"/>
        <v>86.612399999999994</v>
      </c>
      <c r="AU239" s="625">
        <f t="shared" si="915"/>
        <v>86.612399999999994</v>
      </c>
      <c r="AV239" s="625">
        <f t="shared" si="915"/>
        <v>103.10999999999999</v>
      </c>
      <c r="AW239" s="625">
        <f t="shared" si="915"/>
        <v>0</v>
      </c>
      <c r="AX239" s="625">
        <f t="shared" si="915"/>
        <v>0</v>
      </c>
      <c r="AY239" s="625">
        <f t="shared" si="915"/>
        <v>0</v>
      </c>
      <c r="AZ239" s="625">
        <f t="shared" si="915"/>
        <v>0</v>
      </c>
      <c r="BA239" s="625">
        <f t="shared" si="915"/>
        <v>0</v>
      </c>
      <c r="BB239" s="625">
        <f t="shared" si="915"/>
        <v>0</v>
      </c>
      <c r="BC239" s="625">
        <f t="shared" si="915"/>
        <v>39.181799999999996</v>
      </c>
      <c r="BD239" s="625">
        <f t="shared" si="915"/>
        <v>0</v>
      </c>
      <c r="BE239" s="625">
        <f t="shared" si="915"/>
        <v>0</v>
      </c>
      <c r="BF239" s="625">
        <f t="shared" si="915"/>
        <v>0</v>
      </c>
      <c r="BG239" s="625">
        <f t="shared" si="915"/>
        <v>0</v>
      </c>
      <c r="BH239" s="625">
        <f t="shared" si="915"/>
        <v>0</v>
      </c>
      <c r="BI239" s="625">
        <f t="shared" si="915"/>
        <v>0</v>
      </c>
      <c r="BJ239" s="625">
        <f t="shared" si="915"/>
        <v>0</v>
      </c>
      <c r="BK239" s="625">
        <f t="shared" si="915"/>
        <v>0</v>
      </c>
      <c r="BL239" s="625">
        <f t="shared" si="915"/>
        <v>0</v>
      </c>
      <c r="BM239" s="625">
        <f t="shared" si="915"/>
        <v>0</v>
      </c>
      <c r="BN239" s="625">
        <f t="shared" si="915"/>
        <v>0</v>
      </c>
      <c r="BO239" s="625">
        <f t="shared" si="915"/>
        <v>0</v>
      </c>
      <c r="BP239" s="625">
        <f t="shared" si="915"/>
        <v>0</v>
      </c>
      <c r="BQ239" s="625">
        <f t="shared" si="915"/>
        <v>0</v>
      </c>
      <c r="BR239" s="625">
        <f t="shared" si="915"/>
        <v>0</v>
      </c>
      <c r="BS239" s="625">
        <f t="shared" si="915"/>
        <v>0</v>
      </c>
      <c r="BT239" s="625">
        <f t="shared" si="915"/>
        <v>0</v>
      </c>
      <c r="BU239" s="625">
        <f t="shared" si="915"/>
        <v>0</v>
      </c>
      <c r="BV239" s="625">
        <f t="shared" si="915"/>
        <v>0</v>
      </c>
      <c r="BW239" s="625">
        <f t="shared" si="915"/>
        <v>0</v>
      </c>
      <c r="BX239" s="625">
        <f t="shared" si="915"/>
        <v>0</v>
      </c>
      <c r="BY239" s="625">
        <f t="shared" si="915"/>
        <v>0</v>
      </c>
      <c r="BZ239" s="625">
        <f t="shared" si="915"/>
        <v>0</v>
      </c>
      <c r="CA239" s="625">
        <f t="shared" si="915"/>
        <v>0</v>
      </c>
      <c r="CB239" s="625">
        <f t="shared" si="915"/>
        <v>0</v>
      </c>
      <c r="CC239" s="625">
        <f t="shared" si="915"/>
        <v>0</v>
      </c>
      <c r="CD239" s="625">
        <f t="shared" si="915"/>
        <v>0</v>
      </c>
      <c r="CE239" s="625">
        <f t="shared" si="915"/>
        <v>0</v>
      </c>
      <c r="CF239" s="625">
        <f t="shared" si="911"/>
        <v>0</v>
      </c>
      <c r="CG239" s="625">
        <f t="shared" si="911"/>
        <v>0</v>
      </c>
      <c r="CH239" s="625">
        <f t="shared" si="911"/>
        <v>0</v>
      </c>
      <c r="CI239" s="625">
        <f t="shared" si="911"/>
        <v>0</v>
      </c>
      <c r="CJ239" s="625">
        <f t="shared" si="911"/>
        <v>0</v>
      </c>
      <c r="CK239" s="625">
        <f t="shared" si="911"/>
        <v>0</v>
      </c>
      <c r="CL239" s="625">
        <f t="shared" si="911"/>
        <v>0</v>
      </c>
      <c r="CM239" s="625"/>
      <c r="CN239" s="625">
        <f t="shared" si="910"/>
        <v>38178</v>
      </c>
      <c r="CO239" s="251"/>
      <c r="CP239" s="251">
        <f t="shared" si="903"/>
        <v>0</v>
      </c>
      <c r="CQ239" s="624">
        <f t="shared" si="874"/>
        <v>0</v>
      </c>
      <c r="CR239" s="624">
        <f t="shared" si="875"/>
        <v>11604</v>
      </c>
      <c r="CS239" s="624">
        <f t="shared" si="890"/>
        <v>16731</v>
      </c>
      <c r="CT239" s="624">
        <f t="shared" si="891"/>
        <v>9179</v>
      </c>
      <c r="CU239" s="625">
        <f t="shared" si="892"/>
        <v>625</v>
      </c>
      <c r="CV239" s="624">
        <f t="shared" si="893"/>
        <v>39</v>
      </c>
      <c r="CW239" s="624">
        <f t="shared" si="894"/>
        <v>0</v>
      </c>
      <c r="CX239" s="624">
        <f t="shared" si="895"/>
        <v>0</v>
      </c>
      <c r="CY239" s="27"/>
      <c r="CZ239" s="625">
        <f t="shared" si="879"/>
        <v>1375</v>
      </c>
      <c r="DA239" s="653">
        <f>ROUNDDOWN(SUM(M239:X239),0)</f>
        <v>17674</v>
      </c>
      <c r="DB239" s="625">
        <f t="shared" si="897"/>
        <v>13938</v>
      </c>
      <c r="DC239" s="625">
        <f t="shared" si="898"/>
        <v>5151</v>
      </c>
      <c r="DD239" s="653">
        <f>ROUNDUP(SUM(AW239:BH239),0)</f>
        <v>40</v>
      </c>
      <c r="DE239" s="625">
        <f t="shared" si="900"/>
        <v>0</v>
      </c>
      <c r="DF239" s="625">
        <f t="shared" si="901"/>
        <v>0</v>
      </c>
      <c r="DG239" s="625">
        <f t="shared" si="902"/>
        <v>0</v>
      </c>
      <c r="DH239" s="267">
        <f t="shared" si="907"/>
        <v>0</v>
      </c>
    </row>
    <row r="240" spans="1:112" outlineLevel="1">
      <c r="A240" s="628" t="s">
        <v>117</v>
      </c>
      <c r="B240" s="523">
        <f>'4d 1617 58C PC'!P24</f>
        <v>5.7999999999999996E-3</v>
      </c>
      <c r="C240" s="12">
        <f>'4e 1718 CS PC'!AP22</f>
        <v>5.7999999999999996E-3</v>
      </c>
      <c r="D240" s="12">
        <f>'4e 1718 CS PC'!AR22</f>
        <v>8.2000000000000007E-3</v>
      </c>
      <c r="E240" s="12">
        <f>'4f 1819 CS PC'!$AT22</f>
        <v>5.7999999999999996E-3</v>
      </c>
      <c r="F240" s="12">
        <f>'4f 1819 CS PC'!AQ22</f>
        <v>8.2000000000000007E-3</v>
      </c>
      <c r="G240" s="625">
        <f t="shared" si="886"/>
        <v>0</v>
      </c>
      <c r="H240" s="625">
        <f t="shared" si="886"/>
        <v>0</v>
      </c>
      <c r="I240" s="625">
        <f t="shared" si="886"/>
        <v>0</v>
      </c>
      <c r="J240" s="625">
        <f t="shared" si="887"/>
        <v>0</v>
      </c>
      <c r="K240" s="625">
        <f t="shared" si="888"/>
        <v>28</v>
      </c>
      <c r="L240" s="625">
        <f t="shared" si="913"/>
        <v>0</v>
      </c>
      <c r="M240" s="625">
        <f t="shared" si="913"/>
        <v>27.549999999999997</v>
      </c>
      <c r="N240" s="625">
        <f t="shared" si="913"/>
        <v>27.984999999999999</v>
      </c>
      <c r="O240" s="625">
        <f t="shared" si="913"/>
        <v>82.655799999999999</v>
      </c>
      <c r="P240" s="625">
        <f t="shared" si="913"/>
        <v>15.5382</v>
      </c>
      <c r="Q240" s="625">
        <f t="shared" si="913"/>
        <v>27.549999999999997</v>
      </c>
      <c r="R240" s="625">
        <f t="shared" si="913"/>
        <v>23.646599999999999</v>
      </c>
      <c r="S240" s="625">
        <f t="shared" si="914"/>
        <v>24.029399999999999</v>
      </c>
      <c r="T240" s="625">
        <f t="shared" si="915"/>
        <v>28.286599999999996</v>
      </c>
      <c r="U240" s="625">
        <f t="shared" si="915"/>
        <v>17.805999999999997</v>
      </c>
      <c r="V240" s="625">
        <f t="shared" si="915"/>
        <v>18.501999999999999</v>
      </c>
      <c r="W240" s="625">
        <f t="shared" si="915"/>
        <v>43.534799999999997</v>
      </c>
      <c r="X240" s="625">
        <f t="shared" si="915"/>
        <v>14.430399999999999</v>
      </c>
      <c r="Y240" s="625">
        <f t="shared" si="915"/>
        <v>32.0334</v>
      </c>
      <c r="Z240" s="625">
        <f t="shared" si="915"/>
        <v>44.3874</v>
      </c>
      <c r="AA240" s="625">
        <f t="shared" si="915"/>
        <v>36.354399999999998</v>
      </c>
      <c r="AB240" s="625">
        <f t="shared" si="915"/>
        <v>42.3748</v>
      </c>
      <c r="AC240" s="625">
        <f t="shared" si="915"/>
        <v>22.706999999999997</v>
      </c>
      <c r="AD240" s="625">
        <f t="shared" si="915"/>
        <v>4.9474</v>
      </c>
      <c r="AE240" s="625">
        <f t="shared" si="915"/>
        <v>28.228599999999997</v>
      </c>
      <c r="AF240" s="625">
        <f t="shared" si="915"/>
        <v>30.45</v>
      </c>
      <c r="AG240" s="625">
        <f t="shared" si="915"/>
        <v>18.565799999999999</v>
      </c>
      <c r="AH240" s="625">
        <f t="shared" si="915"/>
        <v>10.254399999999999</v>
      </c>
      <c r="AI240" s="625">
        <f t="shared" si="915"/>
        <v>2.4011999999999998</v>
      </c>
      <c r="AJ240" s="625">
        <f t="shared" si="915"/>
        <v>1.7051999999999998</v>
      </c>
      <c r="AK240" s="625">
        <f t="shared" si="915"/>
        <v>11.431799999999999</v>
      </c>
      <c r="AL240" s="625">
        <f t="shared" si="915"/>
        <v>1.7051999999999998</v>
      </c>
      <c r="AM240" s="625">
        <f t="shared" si="915"/>
        <v>11.9886</v>
      </c>
      <c r="AN240" s="625">
        <f t="shared" si="915"/>
        <v>1.7051999999999998</v>
      </c>
      <c r="AO240" s="625">
        <f t="shared" si="915"/>
        <v>60.569399999999995</v>
      </c>
      <c r="AP240" s="625">
        <f t="shared" si="915"/>
        <v>1.7051999999999998</v>
      </c>
      <c r="AQ240" s="625">
        <f t="shared" si="915"/>
        <v>3.0391999999999997</v>
      </c>
      <c r="AR240" s="625">
        <f t="shared" si="915"/>
        <v>1.7051999999999998</v>
      </c>
      <c r="AS240" s="625">
        <f t="shared" si="915"/>
        <v>2.1227999999999998</v>
      </c>
      <c r="AT240" s="625">
        <f t="shared" si="915"/>
        <v>1.7051999999999998</v>
      </c>
      <c r="AU240" s="625">
        <f t="shared" si="915"/>
        <v>1.7051999999999998</v>
      </c>
      <c r="AV240" s="625">
        <f t="shared" si="915"/>
        <v>2.0299999999999998</v>
      </c>
      <c r="AW240" s="625">
        <f t="shared" si="915"/>
        <v>0</v>
      </c>
      <c r="AX240" s="625">
        <f t="shared" si="915"/>
        <v>0</v>
      </c>
      <c r="AY240" s="625">
        <f t="shared" si="915"/>
        <v>0</v>
      </c>
      <c r="AZ240" s="625">
        <f t="shared" si="915"/>
        <v>0</v>
      </c>
      <c r="BA240" s="625">
        <f t="shared" si="915"/>
        <v>0</v>
      </c>
      <c r="BB240" s="625">
        <f t="shared" si="915"/>
        <v>0</v>
      </c>
      <c r="BC240" s="625">
        <f t="shared" si="915"/>
        <v>0.77139999999999997</v>
      </c>
      <c r="BD240" s="625">
        <f t="shared" si="915"/>
        <v>0</v>
      </c>
      <c r="BE240" s="625">
        <f t="shared" si="915"/>
        <v>0</v>
      </c>
      <c r="BF240" s="625">
        <f t="shared" si="915"/>
        <v>0</v>
      </c>
      <c r="BG240" s="625">
        <f t="shared" si="915"/>
        <v>0</v>
      </c>
      <c r="BH240" s="625">
        <f t="shared" si="915"/>
        <v>0</v>
      </c>
      <c r="BI240" s="625">
        <f t="shared" si="915"/>
        <v>0</v>
      </c>
      <c r="BJ240" s="625">
        <f t="shared" si="915"/>
        <v>0</v>
      </c>
      <c r="BK240" s="625">
        <f t="shared" si="915"/>
        <v>0</v>
      </c>
      <c r="BL240" s="625">
        <f t="shared" si="915"/>
        <v>0</v>
      </c>
      <c r="BM240" s="625">
        <f t="shared" si="915"/>
        <v>0</v>
      </c>
      <c r="BN240" s="625">
        <f t="shared" si="915"/>
        <v>0</v>
      </c>
      <c r="BO240" s="625">
        <f t="shared" si="915"/>
        <v>0</v>
      </c>
      <c r="BP240" s="625">
        <f t="shared" si="915"/>
        <v>0</v>
      </c>
      <c r="BQ240" s="625">
        <f t="shared" si="915"/>
        <v>0</v>
      </c>
      <c r="BR240" s="625">
        <f t="shared" si="915"/>
        <v>0</v>
      </c>
      <c r="BS240" s="625">
        <f t="shared" si="915"/>
        <v>0</v>
      </c>
      <c r="BT240" s="625">
        <f t="shared" si="915"/>
        <v>0</v>
      </c>
      <c r="BU240" s="625">
        <f t="shared" si="915"/>
        <v>0</v>
      </c>
      <c r="BV240" s="625">
        <f t="shared" si="915"/>
        <v>0</v>
      </c>
      <c r="BW240" s="625">
        <f t="shared" si="915"/>
        <v>0</v>
      </c>
      <c r="BX240" s="625">
        <f t="shared" si="915"/>
        <v>0</v>
      </c>
      <c r="BY240" s="625">
        <f t="shared" si="915"/>
        <v>0</v>
      </c>
      <c r="BZ240" s="625">
        <f t="shared" si="915"/>
        <v>0</v>
      </c>
      <c r="CA240" s="625">
        <f t="shared" si="915"/>
        <v>0</v>
      </c>
      <c r="CB240" s="625">
        <f t="shared" si="915"/>
        <v>0</v>
      </c>
      <c r="CC240" s="625">
        <f t="shared" si="915"/>
        <v>0</v>
      </c>
      <c r="CD240" s="625">
        <f t="shared" si="915"/>
        <v>0</v>
      </c>
      <c r="CE240" s="625">
        <f t="shared" si="915"/>
        <v>0</v>
      </c>
      <c r="CF240" s="625">
        <f t="shared" si="911"/>
        <v>0</v>
      </c>
      <c r="CG240" s="625">
        <f t="shared" si="911"/>
        <v>0</v>
      </c>
      <c r="CH240" s="625">
        <f t="shared" si="911"/>
        <v>0</v>
      </c>
      <c r="CI240" s="625">
        <f t="shared" si="911"/>
        <v>0</v>
      </c>
      <c r="CJ240" s="625">
        <f t="shared" si="911"/>
        <v>0</v>
      </c>
      <c r="CK240" s="625">
        <f t="shared" si="911"/>
        <v>0</v>
      </c>
      <c r="CL240" s="625">
        <f t="shared" si="911"/>
        <v>0</v>
      </c>
      <c r="CM240" s="625"/>
      <c r="CN240" s="653">
        <f>ROUNDDOWN(SUM(G240:CM240),0)</f>
        <v>756</v>
      </c>
      <c r="CO240" s="251"/>
      <c r="CP240" s="251">
        <f t="shared" si="903"/>
        <v>0</v>
      </c>
      <c r="CQ240" s="624">
        <f t="shared" si="874"/>
        <v>0</v>
      </c>
      <c r="CR240" s="624">
        <f t="shared" si="875"/>
        <v>233</v>
      </c>
      <c r="CS240" s="624">
        <f t="shared" si="890"/>
        <v>329</v>
      </c>
      <c r="CT240" s="624">
        <f t="shared" si="891"/>
        <v>181</v>
      </c>
      <c r="CU240" s="625">
        <f t="shared" si="892"/>
        <v>12</v>
      </c>
      <c r="CV240" s="624">
        <f t="shared" si="893"/>
        <v>1</v>
      </c>
      <c r="CW240" s="624">
        <f t="shared" si="894"/>
        <v>0</v>
      </c>
      <c r="CX240" s="624">
        <f t="shared" si="895"/>
        <v>0</v>
      </c>
      <c r="CY240" s="27"/>
      <c r="CZ240" s="625">
        <f t="shared" si="879"/>
        <v>28</v>
      </c>
      <c r="DA240" s="625">
        <f t="shared" si="896"/>
        <v>352</v>
      </c>
      <c r="DB240" s="625">
        <f t="shared" si="897"/>
        <v>274</v>
      </c>
      <c r="DC240" s="625">
        <f t="shared" si="898"/>
        <v>101</v>
      </c>
      <c r="DD240" s="625">
        <f t="shared" si="899"/>
        <v>1</v>
      </c>
      <c r="DE240" s="625">
        <f t="shared" si="900"/>
        <v>0</v>
      </c>
      <c r="DF240" s="625">
        <f t="shared" si="901"/>
        <v>0</v>
      </c>
      <c r="DG240" s="625">
        <f t="shared" si="902"/>
        <v>0</v>
      </c>
      <c r="DH240" s="267">
        <f t="shared" si="907"/>
        <v>0</v>
      </c>
    </row>
    <row r="241" spans="1:112" outlineLevel="1">
      <c r="A241" s="628" t="s">
        <v>119</v>
      </c>
      <c r="B241" s="523">
        <f>'4d 1617 58C PC'!P25</f>
        <v>3.3E-3</v>
      </c>
      <c r="C241" s="12">
        <f>'4e 1718 CS PC'!AP23</f>
        <v>3.3999999999999998E-3</v>
      </c>
      <c r="D241" s="12">
        <f>'4e 1718 CS PC'!AR23</f>
        <v>4.7999999999999996E-3</v>
      </c>
      <c r="E241" s="12">
        <f>'4f 1819 CS PC'!$AT23</f>
        <v>3.2000000000000002E-3</v>
      </c>
      <c r="F241" s="12">
        <f>'4f 1819 CS PC'!AQ23</f>
        <v>4.4999999999999997E-3</v>
      </c>
      <c r="G241" s="625">
        <f t="shared" si="886"/>
        <v>0</v>
      </c>
      <c r="H241" s="625">
        <f t="shared" si="886"/>
        <v>0</v>
      </c>
      <c r="I241" s="625">
        <f t="shared" si="886"/>
        <v>0</v>
      </c>
      <c r="J241" s="625">
        <f t="shared" si="887"/>
        <v>0</v>
      </c>
      <c r="K241" s="625">
        <f t="shared" si="888"/>
        <v>16</v>
      </c>
      <c r="L241" s="625">
        <f t="shared" si="913"/>
        <v>0</v>
      </c>
      <c r="M241" s="625">
        <f t="shared" si="913"/>
        <v>16.149999999999999</v>
      </c>
      <c r="N241" s="625">
        <f t="shared" si="913"/>
        <v>16.404999999999998</v>
      </c>
      <c r="O241" s="625">
        <f t="shared" si="913"/>
        <v>48.453399999999995</v>
      </c>
      <c r="P241" s="625">
        <f t="shared" si="913"/>
        <v>9.1085999999999991</v>
      </c>
      <c r="Q241" s="625">
        <f t="shared" si="913"/>
        <v>16.149999999999999</v>
      </c>
      <c r="R241" s="625">
        <f t="shared" si="913"/>
        <v>13.861799999999999</v>
      </c>
      <c r="S241" s="625">
        <f t="shared" si="914"/>
        <v>13.2576</v>
      </c>
      <c r="T241" s="625">
        <f t="shared" si="915"/>
        <v>15.606400000000001</v>
      </c>
      <c r="U241" s="625">
        <f t="shared" si="915"/>
        <v>9.8239999999999998</v>
      </c>
      <c r="V241" s="625">
        <f t="shared" si="915"/>
        <v>10.208</v>
      </c>
      <c r="W241" s="625">
        <f t="shared" si="915"/>
        <v>24.019200000000001</v>
      </c>
      <c r="X241" s="625">
        <f t="shared" si="915"/>
        <v>7.9616000000000007</v>
      </c>
      <c r="Y241" s="625">
        <f t="shared" si="915"/>
        <v>17.6736</v>
      </c>
      <c r="Z241" s="625">
        <f t="shared" si="915"/>
        <v>24.489600000000003</v>
      </c>
      <c r="AA241" s="625">
        <f t="shared" si="915"/>
        <v>20.057600000000001</v>
      </c>
      <c r="AB241" s="625">
        <f t="shared" si="915"/>
        <v>23.379200000000001</v>
      </c>
      <c r="AC241" s="625">
        <f t="shared" si="915"/>
        <v>12.528</v>
      </c>
      <c r="AD241" s="625">
        <f t="shared" si="915"/>
        <v>2.7296</v>
      </c>
      <c r="AE241" s="625">
        <f t="shared" si="915"/>
        <v>15.574400000000001</v>
      </c>
      <c r="AF241" s="625">
        <f t="shared" si="915"/>
        <v>16.8</v>
      </c>
      <c r="AG241" s="625">
        <f t="shared" si="915"/>
        <v>10.2432</v>
      </c>
      <c r="AH241" s="625">
        <f t="shared" si="915"/>
        <v>5.6576000000000004</v>
      </c>
      <c r="AI241" s="625">
        <f t="shared" si="915"/>
        <v>1.3248</v>
      </c>
      <c r="AJ241" s="625">
        <f t="shared" si="915"/>
        <v>0.94080000000000008</v>
      </c>
      <c r="AK241" s="625">
        <f t="shared" si="915"/>
        <v>6.3071999999999999</v>
      </c>
      <c r="AL241" s="625">
        <f t="shared" si="915"/>
        <v>0.94080000000000008</v>
      </c>
      <c r="AM241" s="625">
        <f t="shared" si="915"/>
        <v>6.6144000000000007</v>
      </c>
      <c r="AN241" s="625">
        <f t="shared" si="915"/>
        <v>0.94080000000000008</v>
      </c>
      <c r="AO241" s="625">
        <f t="shared" si="915"/>
        <v>33.4176</v>
      </c>
      <c r="AP241" s="625">
        <f t="shared" si="915"/>
        <v>0.94080000000000008</v>
      </c>
      <c r="AQ241" s="625">
        <f t="shared" si="915"/>
        <v>1.6768000000000001</v>
      </c>
      <c r="AR241" s="625">
        <f t="shared" si="915"/>
        <v>0.94080000000000008</v>
      </c>
      <c r="AS241" s="625">
        <f t="shared" si="915"/>
        <v>1.1712</v>
      </c>
      <c r="AT241" s="625">
        <f t="shared" si="915"/>
        <v>0.94080000000000008</v>
      </c>
      <c r="AU241" s="625">
        <f t="shared" si="915"/>
        <v>0.94080000000000008</v>
      </c>
      <c r="AV241" s="625">
        <f t="shared" si="915"/>
        <v>1.1200000000000001</v>
      </c>
      <c r="AW241" s="625">
        <f t="shared" si="915"/>
        <v>0</v>
      </c>
      <c r="AX241" s="625">
        <f t="shared" si="915"/>
        <v>0</v>
      </c>
      <c r="AY241" s="625">
        <f t="shared" si="915"/>
        <v>0</v>
      </c>
      <c r="AZ241" s="625">
        <f t="shared" si="915"/>
        <v>0</v>
      </c>
      <c r="BA241" s="625">
        <f t="shared" si="915"/>
        <v>0</v>
      </c>
      <c r="BB241" s="625">
        <f t="shared" si="915"/>
        <v>0</v>
      </c>
      <c r="BC241" s="625">
        <f t="shared" si="915"/>
        <v>0.42560000000000003</v>
      </c>
      <c r="BD241" s="625">
        <f t="shared" si="915"/>
        <v>0</v>
      </c>
      <c r="BE241" s="625">
        <f t="shared" si="915"/>
        <v>0</v>
      </c>
      <c r="BF241" s="625">
        <f t="shared" si="915"/>
        <v>0</v>
      </c>
      <c r="BG241" s="625">
        <f t="shared" si="915"/>
        <v>0</v>
      </c>
      <c r="BH241" s="625">
        <f t="shared" si="915"/>
        <v>0</v>
      </c>
      <c r="BI241" s="625">
        <f t="shared" si="915"/>
        <v>0</v>
      </c>
      <c r="BJ241" s="625">
        <f t="shared" si="915"/>
        <v>0</v>
      </c>
      <c r="BK241" s="625">
        <f t="shared" si="915"/>
        <v>0</v>
      </c>
      <c r="BL241" s="625">
        <f t="shared" si="915"/>
        <v>0</v>
      </c>
      <c r="BM241" s="625">
        <f t="shared" si="915"/>
        <v>0</v>
      </c>
      <c r="BN241" s="625">
        <f t="shared" si="915"/>
        <v>0</v>
      </c>
      <c r="BO241" s="625">
        <f t="shared" si="915"/>
        <v>0</v>
      </c>
      <c r="BP241" s="625">
        <f t="shared" si="915"/>
        <v>0</v>
      </c>
      <c r="BQ241" s="625">
        <f t="shared" si="915"/>
        <v>0</v>
      </c>
      <c r="BR241" s="625">
        <f t="shared" si="915"/>
        <v>0</v>
      </c>
      <c r="BS241" s="625">
        <f t="shared" si="915"/>
        <v>0</v>
      </c>
      <c r="BT241" s="625">
        <f t="shared" si="915"/>
        <v>0</v>
      </c>
      <c r="BU241" s="625">
        <f t="shared" si="915"/>
        <v>0</v>
      </c>
      <c r="BV241" s="625">
        <f t="shared" si="915"/>
        <v>0</v>
      </c>
      <c r="BW241" s="625">
        <f t="shared" si="915"/>
        <v>0</v>
      </c>
      <c r="BX241" s="625">
        <f t="shared" si="915"/>
        <v>0</v>
      </c>
      <c r="BY241" s="625">
        <f t="shared" si="915"/>
        <v>0</v>
      </c>
      <c r="BZ241" s="625">
        <f t="shared" si="915"/>
        <v>0</v>
      </c>
      <c r="CA241" s="625">
        <f t="shared" si="915"/>
        <v>0</v>
      </c>
      <c r="CB241" s="625">
        <f t="shared" si="915"/>
        <v>0</v>
      </c>
      <c r="CC241" s="625">
        <f t="shared" si="915"/>
        <v>0</v>
      </c>
      <c r="CD241" s="625">
        <f t="shared" si="915"/>
        <v>0</v>
      </c>
      <c r="CE241" s="625">
        <f t="shared" ref="CE241:CL244" si="916">((CE$220)*$E241)</f>
        <v>0</v>
      </c>
      <c r="CF241" s="625">
        <f t="shared" si="916"/>
        <v>0</v>
      </c>
      <c r="CG241" s="625">
        <f t="shared" si="916"/>
        <v>0</v>
      </c>
      <c r="CH241" s="625">
        <f t="shared" si="916"/>
        <v>0</v>
      </c>
      <c r="CI241" s="625">
        <f t="shared" si="916"/>
        <v>0</v>
      </c>
      <c r="CJ241" s="625">
        <f t="shared" si="916"/>
        <v>0</v>
      </c>
      <c r="CK241" s="625">
        <f t="shared" si="916"/>
        <v>0</v>
      </c>
      <c r="CL241" s="625">
        <f t="shared" si="916"/>
        <v>0</v>
      </c>
      <c r="CM241" s="625"/>
      <c r="CN241" s="625">
        <f t="shared" ref="CN241:CN249" si="917">ROUND(SUM(G241:CM241),0)</f>
        <v>425</v>
      </c>
      <c r="CO241" s="251"/>
      <c r="CP241" s="251">
        <f t="shared" si="903"/>
        <v>0</v>
      </c>
      <c r="CQ241" s="624">
        <f t="shared" si="874"/>
        <v>0</v>
      </c>
      <c r="CR241" s="624">
        <f t="shared" si="875"/>
        <v>136</v>
      </c>
      <c r="CS241" s="624">
        <f t="shared" si="890"/>
        <v>182</v>
      </c>
      <c r="CT241" s="624">
        <f t="shared" si="891"/>
        <v>100</v>
      </c>
      <c r="CU241" s="625">
        <f t="shared" si="892"/>
        <v>7</v>
      </c>
      <c r="CV241" s="624">
        <f t="shared" si="893"/>
        <v>0</v>
      </c>
      <c r="CW241" s="624">
        <f t="shared" si="894"/>
        <v>0</v>
      </c>
      <c r="CX241" s="624">
        <f t="shared" si="895"/>
        <v>0</v>
      </c>
      <c r="CY241" s="27"/>
      <c r="CZ241" s="625">
        <f t="shared" si="879"/>
        <v>16</v>
      </c>
      <c r="DA241" s="625">
        <f t="shared" si="896"/>
        <v>201</v>
      </c>
      <c r="DB241" s="653">
        <f>ROUNDUP(SUM(Y241:AJ241),0)</f>
        <v>152</v>
      </c>
      <c r="DC241" s="625">
        <f t="shared" si="898"/>
        <v>56</v>
      </c>
      <c r="DD241" s="625">
        <f>ROUND(SUM(AW241:BH241),0)</f>
        <v>0</v>
      </c>
      <c r="DE241" s="625">
        <f t="shared" si="900"/>
        <v>0</v>
      </c>
      <c r="DF241" s="625">
        <f t="shared" si="901"/>
        <v>0</v>
      </c>
      <c r="DG241" s="625">
        <f t="shared" si="902"/>
        <v>0</v>
      </c>
      <c r="DH241" s="267">
        <f t="shared" si="907"/>
        <v>0</v>
      </c>
    </row>
    <row r="242" spans="1:112" outlineLevel="1">
      <c r="A242" s="628" t="s">
        <v>120</v>
      </c>
      <c r="B242" s="523">
        <f>'4d 1617 58C PC'!P26</f>
        <v>4.0000000000000002E-4</v>
      </c>
      <c r="C242" s="12">
        <f>'4e 1718 CS PC'!AP24</f>
        <v>4.0000000000000002E-4</v>
      </c>
      <c r="D242" s="12">
        <f>'4e 1718 CS PC'!AR24</f>
        <v>5.0000000000000001E-4</v>
      </c>
      <c r="E242" s="12">
        <f>'4f 1819 CS PC'!$AT24</f>
        <v>4.0000000000000002E-4</v>
      </c>
      <c r="F242" s="12">
        <f>'4f 1819 CS PC'!AQ24</f>
        <v>5.9999999999999995E-4</v>
      </c>
      <c r="G242" s="625">
        <f t="shared" si="886"/>
        <v>0</v>
      </c>
      <c r="H242" s="625">
        <f t="shared" si="886"/>
        <v>0</v>
      </c>
      <c r="I242" s="625">
        <f t="shared" si="886"/>
        <v>0</v>
      </c>
      <c r="J242" s="625">
        <f t="shared" si="887"/>
        <v>0</v>
      </c>
      <c r="K242" s="625">
        <f t="shared" si="888"/>
        <v>2</v>
      </c>
      <c r="L242" s="625">
        <f t="shared" si="913"/>
        <v>0</v>
      </c>
      <c r="M242" s="625">
        <f t="shared" si="913"/>
        <v>1.9000000000000001</v>
      </c>
      <c r="N242" s="625">
        <f t="shared" si="913"/>
        <v>1.9300000000000002</v>
      </c>
      <c r="O242" s="625">
        <f t="shared" si="913"/>
        <v>5.7004000000000001</v>
      </c>
      <c r="P242" s="625">
        <f t="shared" si="913"/>
        <v>1.0716000000000001</v>
      </c>
      <c r="Q242" s="625">
        <f t="shared" si="913"/>
        <v>1.9000000000000001</v>
      </c>
      <c r="R242" s="625">
        <f t="shared" si="913"/>
        <v>1.6308</v>
      </c>
      <c r="S242" s="625">
        <f t="shared" si="914"/>
        <v>1.6572</v>
      </c>
      <c r="T242" s="625">
        <f t="shared" ref="T242:CE245" si="918">((T$220)*$E242)</f>
        <v>1.9508000000000001</v>
      </c>
      <c r="U242" s="625">
        <f t="shared" si="918"/>
        <v>1.228</v>
      </c>
      <c r="V242" s="625">
        <f t="shared" si="918"/>
        <v>1.276</v>
      </c>
      <c r="W242" s="625">
        <f t="shared" si="918"/>
        <v>3.0024000000000002</v>
      </c>
      <c r="X242" s="625">
        <f t="shared" si="918"/>
        <v>0.99520000000000008</v>
      </c>
      <c r="Y242" s="625">
        <f t="shared" si="918"/>
        <v>2.2092000000000001</v>
      </c>
      <c r="Z242" s="625">
        <f t="shared" si="918"/>
        <v>3.0612000000000004</v>
      </c>
      <c r="AA242" s="625">
        <f t="shared" si="918"/>
        <v>2.5072000000000001</v>
      </c>
      <c r="AB242" s="625">
        <f t="shared" si="918"/>
        <v>2.9224000000000001</v>
      </c>
      <c r="AC242" s="625">
        <f t="shared" si="918"/>
        <v>1.5660000000000001</v>
      </c>
      <c r="AD242" s="625">
        <f t="shared" si="918"/>
        <v>0.3412</v>
      </c>
      <c r="AE242" s="625">
        <f t="shared" si="918"/>
        <v>1.9468000000000001</v>
      </c>
      <c r="AF242" s="625">
        <f t="shared" si="918"/>
        <v>2.1</v>
      </c>
      <c r="AG242" s="625">
        <f t="shared" si="918"/>
        <v>1.2804</v>
      </c>
      <c r="AH242" s="625">
        <f t="shared" si="918"/>
        <v>0.70720000000000005</v>
      </c>
      <c r="AI242" s="625">
        <f t="shared" si="918"/>
        <v>0.1656</v>
      </c>
      <c r="AJ242" s="625">
        <f t="shared" si="918"/>
        <v>0.11760000000000001</v>
      </c>
      <c r="AK242" s="625">
        <f t="shared" si="918"/>
        <v>0.78839999999999999</v>
      </c>
      <c r="AL242" s="625">
        <f t="shared" si="918"/>
        <v>0.11760000000000001</v>
      </c>
      <c r="AM242" s="625">
        <f t="shared" si="918"/>
        <v>0.82680000000000009</v>
      </c>
      <c r="AN242" s="625">
        <f t="shared" si="918"/>
        <v>0.11760000000000001</v>
      </c>
      <c r="AO242" s="625">
        <f t="shared" si="918"/>
        <v>4.1772</v>
      </c>
      <c r="AP242" s="625">
        <f t="shared" si="918"/>
        <v>0.11760000000000001</v>
      </c>
      <c r="AQ242" s="625">
        <f t="shared" si="918"/>
        <v>0.20960000000000001</v>
      </c>
      <c r="AR242" s="625">
        <f t="shared" si="918"/>
        <v>0.11760000000000001</v>
      </c>
      <c r="AS242" s="625">
        <f t="shared" si="918"/>
        <v>0.1464</v>
      </c>
      <c r="AT242" s="625">
        <f t="shared" si="918"/>
        <v>0.11760000000000001</v>
      </c>
      <c r="AU242" s="625">
        <f t="shared" si="918"/>
        <v>0.11760000000000001</v>
      </c>
      <c r="AV242" s="625">
        <f t="shared" si="918"/>
        <v>0.14000000000000001</v>
      </c>
      <c r="AW242" s="625">
        <f t="shared" si="918"/>
        <v>0</v>
      </c>
      <c r="AX242" s="625">
        <f t="shared" si="918"/>
        <v>0</v>
      </c>
      <c r="AY242" s="625">
        <f t="shared" si="918"/>
        <v>0</v>
      </c>
      <c r="AZ242" s="625">
        <f t="shared" si="918"/>
        <v>0</v>
      </c>
      <c r="BA242" s="625">
        <f t="shared" si="918"/>
        <v>0</v>
      </c>
      <c r="BB242" s="625">
        <f t="shared" si="918"/>
        <v>0</v>
      </c>
      <c r="BC242" s="625">
        <f t="shared" si="918"/>
        <v>5.3200000000000004E-2</v>
      </c>
      <c r="BD242" s="625">
        <f t="shared" si="918"/>
        <v>0</v>
      </c>
      <c r="BE242" s="625">
        <f t="shared" si="918"/>
        <v>0</v>
      </c>
      <c r="BF242" s="625">
        <f t="shared" si="918"/>
        <v>0</v>
      </c>
      <c r="BG242" s="625">
        <f t="shared" si="918"/>
        <v>0</v>
      </c>
      <c r="BH242" s="625">
        <f t="shared" si="918"/>
        <v>0</v>
      </c>
      <c r="BI242" s="625">
        <f t="shared" si="918"/>
        <v>0</v>
      </c>
      <c r="BJ242" s="625">
        <f t="shared" si="918"/>
        <v>0</v>
      </c>
      <c r="BK242" s="625">
        <f t="shared" si="918"/>
        <v>0</v>
      </c>
      <c r="BL242" s="625">
        <f t="shared" si="918"/>
        <v>0</v>
      </c>
      <c r="BM242" s="625">
        <f t="shared" si="918"/>
        <v>0</v>
      </c>
      <c r="BN242" s="625">
        <f t="shared" si="918"/>
        <v>0</v>
      </c>
      <c r="BO242" s="625">
        <f t="shared" si="918"/>
        <v>0</v>
      </c>
      <c r="BP242" s="625">
        <f t="shared" si="918"/>
        <v>0</v>
      </c>
      <c r="BQ242" s="625">
        <f t="shared" si="918"/>
        <v>0</v>
      </c>
      <c r="BR242" s="625">
        <f t="shared" si="918"/>
        <v>0</v>
      </c>
      <c r="BS242" s="625">
        <f t="shared" si="918"/>
        <v>0</v>
      </c>
      <c r="BT242" s="625">
        <f t="shared" si="918"/>
        <v>0</v>
      </c>
      <c r="BU242" s="625">
        <f t="shared" si="918"/>
        <v>0</v>
      </c>
      <c r="BV242" s="625">
        <f t="shared" si="918"/>
        <v>0</v>
      </c>
      <c r="BW242" s="625">
        <f t="shared" si="918"/>
        <v>0</v>
      </c>
      <c r="BX242" s="625">
        <f t="shared" si="918"/>
        <v>0</v>
      </c>
      <c r="BY242" s="625">
        <f t="shared" si="918"/>
        <v>0</v>
      </c>
      <c r="BZ242" s="625">
        <f t="shared" si="918"/>
        <v>0</v>
      </c>
      <c r="CA242" s="625">
        <f t="shared" si="918"/>
        <v>0</v>
      </c>
      <c r="CB242" s="625">
        <f t="shared" si="918"/>
        <v>0</v>
      </c>
      <c r="CC242" s="625">
        <f t="shared" si="918"/>
        <v>0</v>
      </c>
      <c r="CD242" s="625">
        <f t="shared" si="918"/>
        <v>0</v>
      </c>
      <c r="CE242" s="625">
        <f t="shared" si="918"/>
        <v>0</v>
      </c>
      <c r="CF242" s="625">
        <f t="shared" si="916"/>
        <v>0</v>
      </c>
      <c r="CG242" s="625">
        <f t="shared" si="916"/>
        <v>0</v>
      </c>
      <c r="CH242" s="625">
        <f t="shared" si="916"/>
        <v>0</v>
      </c>
      <c r="CI242" s="625">
        <f t="shared" si="916"/>
        <v>0</v>
      </c>
      <c r="CJ242" s="625">
        <f t="shared" si="916"/>
        <v>0</v>
      </c>
      <c r="CK242" s="625">
        <f t="shared" si="916"/>
        <v>0</v>
      </c>
      <c r="CL242" s="625">
        <f t="shared" si="916"/>
        <v>0</v>
      </c>
      <c r="CM242" s="625"/>
      <c r="CN242" s="625">
        <f t="shared" si="917"/>
        <v>52</v>
      </c>
      <c r="CO242" s="251"/>
      <c r="CP242" s="251">
        <f t="shared" si="903"/>
        <v>0</v>
      </c>
      <c r="CQ242" s="624">
        <f t="shared" si="874"/>
        <v>0</v>
      </c>
      <c r="CR242" s="624">
        <f t="shared" si="875"/>
        <v>16</v>
      </c>
      <c r="CS242" s="624">
        <f t="shared" si="890"/>
        <v>23</v>
      </c>
      <c r="CT242" s="624">
        <f t="shared" si="891"/>
        <v>12</v>
      </c>
      <c r="CU242" s="625">
        <f t="shared" si="892"/>
        <v>1</v>
      </c>
      <c r="CV242" s="624">
        <f t="shared" si="893"/>
        <v>0</v>
      </c>
      <c r="CW242" s="624">
        <f t="shared" si="894"/>
        <v>0</v>
      </c>
      <c r="CX242" s="624">
        <f t="shared" si="895"/>
        <v>0</v>
      </c>
      <c r="CY242" s="27"/>
      <c r="CZ242" s="625">
        <f t="shared" si="879"/>
        <v>2</v>
      </c>
      <c r="DA242" s="625">
        <f t="shared" si="896"/>
        <v>24</v>
      </c>
      <c r="DB242" s="625">
        <f t="shared" si="897"/>
        <v>19</v>
      </c>
      <c r="DC242" s="625">
        <f t="shared" si="898"/>
        <v>7</v>
      </c>
      <c r="DD242" s="625">
        <f t="shared" si="899"/>
        <v>0</v>
      </c>
      <c r="DE242" s="625">
        <f t="shared" si="900"/>
        <v>0</v>
      </c>
      <c r="DF242" s="625">
        <f t="shared" si="901"/>
        <v>0</v>
      </c>
      <c r="DG242" s="625">
        <f t="shared" si="902"/>
        <v>0</v>
      </c>
      <c r="DH242" s="267">
        <f t="shared" si="907"/>
        <v>0</v>
      </c>
    </row>
    <row r="243" spans="1:112" outlineLevel="1">
      <c r="A243" s="628" t="s">
        <v>121</v>
      </c>
      <c r="B243" s="523">
        <f>'4d 1617 58C PC'!P27</f>
        <v>3.0999999999999999E-3</v>
      </c>
      <c r="C243" s="12">
        <f>'4e 1718 CS PC'!AP25</f>
        <v>3.2000000000000002E-3</v>
      </c>
      <c r="D243" s="12">
        <f>'4e 1718 CS PC'!AR25</f>
        <v>4.4000000000000003E-3</v>
      </c>
      <c r="E243" s="12">
        <f>'4f 1819 CS PC'!$AT25</f>
        <v>3.0999999999999999E-3</v>
      </c>
      <c r="F243" s="12">
        <f>'4f 1819 CS PC'!AQ25</f>
        <v>4.4000000000000003E-3</v>
      </c>
      <c r="G243" s="625">
        <f t="shared" si="886"/>
        <v>0</v>
      </c>
      <c r="H243" s="625">
        <f t="shared" si="886"/>
        <v>0</v>
      </c>
      <c r="I243" s="625">
        <f t="shared" si="886"/>
        <v>0</v>
      </c>
      <c r="J243" s="625">
        <f t="shared" si="887"/>
        <v>0</v>
      </c>
      <c r="K243" s="625">
        <f t="shared" si="888"/>
        <v>15</v>
      </c>
      <c r="L243" s="625">
        <f t="shared" si="913"/>
        <v>0</v>
      </c>
      <c r="M243" s="625">
        <f t="shared" si="913"/>
        <v>15.200000000000001</v>
      </c>
      <c r="N243" s="625">
        <f t="shared" si="913"/>
        <v>15.440000000000001</v>
      </c>
      <c r="O243" s="625">
        <f t="shared" si="913"/>
        <v>45.603200000000001</v>
      </c>
      <c r="P243" s="625">
        <f t="shared" si="913"/>
        <v>8.5728000000000009</v>
      </c>
      <c r="Q243" s="625">
        <f t="shared" si="913"/>
        <v>15.200000000000001</v>
      </c>
      <c r="R243" s="625">
        <f t="shared" si="913"/>
        <v>13.0464</v>
      </c>
      <c r="S243" s="625">
        <f t="shared" si="914"/>
        <v>12.843299999999999</v>
      </c>
      <c r="T243" s="625">
        <f t="shared" si="918"/>
        <v>15.118699999999999</v>
      </c>
      <c r="U243" s="625">
        <f t="shared" si="918"/>
        <v>9.5169999999999995</v>
      </c>
      <c r="V243" s="625">
        <f t="shared" si="918"/>
        <v>9.8889999999999993</v>
      </c>
      <c r="W243" s="625">
        <f t="shared" si="918"/>
        <v>23.268599999999999</v>
      </c>
      <c r="X243" s="625">
        <f t="shared" si="918"/>
        <v>7.7127999999999997</v>
      </c>
      <c r="Y243" s="625">
        <f t="shared" si="918"/>
        <v>17.121299999999998</v>
      </c>
      <c r="Z243" s="625">
        <f t="shared" si="918"/>
        <v>23.724299999999999</v>
      </c>
      <c r="AA243" s="625">
        <f t="shared" si="918"/>
        <v>19.430799999999998</v>
      </c>
      <c r="AB243" s="625">
        <f t="shared" si="918"/>
        <v>22.648599999999998</v>
      </c>
      <c r="AC243" s="625">
        <f t="shared" si="918"/>
        <v>12.1365</v>
      </c>
      <c r="AD243" s="625">
        <f t="shared" si="918"/>
        <v>2.6442999999999999</v>
      </c>
      <c r="AE243" s="625">
        <f t="shared" si="918"/>
        <v>15.0877</v>
      </c>
      <c r="AF243" s="625">
        <f t="shared" si="918"/>
        <v>16.274999999999999</v>
      </c>
      <c r="AG243" s="625">
        <f t="shared" si="918"/>
        <v>9.9230999999999998</v>
      </c>
      <c r="AH243" s="625">
        <f t="shared" si="918"/>
        <v>5.4807999999999995</v>
      </c>
      <c r="AI243" s="625">
        <f t="shared" si="918"/>
        <v>1.2833999999999999</v>
      </c>
      <c r="AJ243" s="625">
        <f t="shared" si="918"/>
        <v>0.91139999999999999</v>
      </c>
      <c r="AK243" s="625">
        <f t="shared" si="918"/>
        <v>6.1101000000000001</v>
      </c>
      <c r="AL243" s="625">
        <f t="shared" si="918"/>
        <v>0.91139999999999999</v>
      </c>
      <c r="AM243" s="625">
        <f t="shared" si="918"/>
        <v>6.4077000000000002</v>
      </c>
      <c r="AN243" s="625">
        <f t="shared" si="918"/>
        <v>0.91139999999999999</v>
      </c>
      <c r="AO243" s="625">
        <f t="shared" si="918"/>
        <v>32.3733</v>
      </c>
      <c r="AP243" s="625">
        <f t="shared" si="918"/>
        <v>0.91139999999999999</v>
      </c>
      <c r="AQ243" s="625">
        <f t="shared" si="918"/>
        <v>1.6243999999999998</v>
      </c>
      <c r="AR243" s="625">
        <f t="shared" si="918"/>
        <v>0.91139999999999999</v>
      </c>
      <c r="AS243" s="625">
        <f t="shared" si="918"/>
        <v>1.1346000000000001</v>
      </c>
      <c r="AT243" s="625">
        <f t="shared" si="918"/>
        <v>0.91139999999999999</v>
      </c>
      <c r="AU243" s="625">
        <f t="shared" si="918"/>
        <v>0.91139999999999999</v>
      </c>
      <c r="AV243" s="625">
        <f t="shared" si="918"/>
        <v>1.085</v>
      </c>
      <c r="AW243" s="625">
        <f t="shared" si="918"/>
        <v>0</v>
      </c>
      <c r="AX243" s="625">
        <f t="shared" si="918"/>
        <v>0</v>
      </c>
      <c r="AY243" s="625">
        <f t="shared" si="918"/>
        <v>0</v>
      </c>
      <c r="AZ243" s="625">
        <f t="shared" si="918"/>
        <v>0</v>
      </c>
      <c r="BA243" s="625">
        <f t="shared" si="918"/>
        <v>0</v>
      </c>
      <c r="BB243" s="625">
        <f t="shared" si="918"/>
        <v>0</v>
      </c>
      <c r="BC243" s="625">
        <f t="shared" si="918"/>
        <v>0.4123</v>
      </c>
      <c r="BD243" s="625">
        <f t="shared" si="918"/>
        <v>0</v>
      </c>
      <c r="BE243" s="625">
        <f t="shared" si="918"/>
        <v>0</v>
      </c>
      <c r="BF243" s="625">
        <f t="shared" si="918"/>
        <v>0</v>
      </c>
      <c r="BG243" s="625">
        <f t="shared" si="918"/>
        <v>0</v>
      </c>
      <c r="BH243" s="625">
        <f t="shared" si="918"/>
        <v>0</v>
      </c>
      <c r="BI243" s="625">
        <f t="shared" si="918"/>
        <v>0</v>
      </c>
      <c r="BJ243" s="625">
        <f t="shared" si="918"/>
        <v>0</v>
      </c>
      <c r="BK243" s="625">
        <f t="shared" si="918"/>
        <v>0</v>
      </c>
      <c r="BL243" s="625">
        <f t="shared" si="918"/>
        <v>0</v>
      </c>
      <c r="BM243" s="625">
        <f t="shared" si="918"/>
        <v>0</v>
      </c>
      <c r="BN243" s="625">
        <f t="shared" si="918"/>
        <v>0</v>
      </c>
      <c r="BO243" s="625">
        <f t="shared" si="918"/>
        <v>0</v>
      </c>
      <c r="BP243" s="625">
        <f t="shared" si="918"/>
        <v>0</v>
      </c>
      <c r="BQ243" s="625">
        <f t="shared" si="918"/>
        <v>0</v>
      </c>
      <c r="BR243" s="625">
        <f t="shared" si="918"/>
        <v>0</v>
      </c>
      <c r="BS243" s="625">
        <f t="shared" si="918"/>
        <v>0</v>
      </c>
      <c r="BT243" s="625">
        <f t="shared" si="918"/>
        <v>0</v>
      </c>
      <c r="BU243" s="625">
        <f t="shared" si="918"/>
        <v>0</v>
      </c>
      <c r="BV243" s="625">
        <f t="shared" si="918"/>
        <v>0</v>
      </c>
      <c r="BW243" s="625">
        <f t="shared" si="918"/>
        <v>0</v>
      </c>
      <c r="BX243" s="625">
        <f t="shared" si="918"/>
        <v>0</v>
      </c>
      <c r="BY243" s="625">
        <f t="shared" si="918"/>
        <v>0</v>
      </c>
      <c r="BZ243" s="625">
        <f t="shared" si="918"/>
        <v>0</v>
      </c>
      <c r="CA243" s="625">
        <f t="shared" si="918"/>
        <v>0</v>
      </c>
      <c r="CB243" s="625">
        <f t="shared" si="918"/>
        <v>0</v>
      </c>
      <c r="CC243" s="625">
        <f t="shared" si="918"/>
        <v>0</v>
      </c>
      <c r="CD243" s="625">
        <f t="shared" si="918"/>
        <v>0</v>
      </c>
      <c r="CE243" s="625">
        <f t="shared" si="918"/>
        <v>0</v>
      </c>
      <c r="CF243" s="625">
        <f t="shared" si="916"/>
        <v>0</v>
      </c>
      <c r="CG243" s="625">
        <f t="shared" si="916"/>
        <v>0</v>
      </c>
      <c r="CH243" s="625">
        <f t="shared" si="916"/>
        <v>0</v>
      </c>
      <c r="CI243" s="625">
        <f t="shared" si="916"/>
        <v>0</v>
      </c>
      <c r="CJ243" s="625">
        <f t="shared" si="916"/>
        <v>0</v>
      </c>
      <c r="CK243" s="625">
        <f t="shared" si="916"/>
        <v>0</v>
      </c>
      <c r="CL243" s="625">
        <f t="shared" si="916"/>
        <v>0</v>
      </c>
      <c r="CM243" s="625"/>
      <c r="CN243" s="625">
        <f t="shared" si="917"/>
        <v>408</v>
      </c>
      <c r="CO243" s="251"/>
      <c r="CP243" s="251">
        <f t="shared" si="903"/>
        <v>0</v>
      </c>
      <c r="CQ243" s="624">
        <f t="shared" si="874"/>
        <v>0</v>
      </c>
      <c r="CR243" s="624">
        <f t="shared" si="875"/>
        <v>128</v>
      </c>
      <c r="CS243" s="624">
        <f t="shared" si="890"/>
        <v>176</v>
      </c>
      <c r="CT243" s="624">
        <f t="shared" si="891"/>
        <v>97</v>
      </c>
      <c r="CU243" s="625">
        <f t="shared" si="892"/>
        <v>7</v>
      </c>
      <c r="CV243" s="624">
        <f t="shared" si="893"/>
        <v>0</v>
      </c>
      <c r="CW243" s="624">
        <f t="shared" si="894"/>
        <v>0</v>
      </c>
      <c r="CX243" s="624">
        <f t="shared" si="895"/>
        <v>0</v>
      </c>
      <c r="CY243" s="27"/>
      <c r="CZ243" s="625">
        <f t="shared" si="879"/>
        <v>15</v>
      </c>
      <c r="DA243" s="625">
        <f t="shared" si="896"/>
        <v>191</v>
      </c>
      <c r="DB243" s="625">
        <f t="shared" si="897"/>
        <v>147</v>
      </c>
      <c r="DC243" s="625">
        <f t="shared" si="898"/>
        <v>54</v>
      </c>
      <c r="DD243" s="625">
        <f t="shared" si="899"/>
        <v>0</v>
      </c>
      <c r="DE243" s="625">
        <f t="shared" si="900"/>
        <v>0</v>
      </c>
      <c r="DF243" s="625">
        <f t="shared" si="901"/>
        <v>0</v>
      </c>
      <c r="DG243" s="625">
        <f t="shared" si="902"/>
        <v>0</v>
      </c>
      <c r="DH243" s="267">
        <f t="shared" si="907"/>
        <v>1</v>
      </c>
    </row>
    <row r="244" spans="1:112" outlineLevel="1">
      <c r="A244" s="628" t="s">
        <v>122</v>
      </c>
      <c r="B244" s="523">
        <f>'4d 1617 58C PC'!P28</f>
        <v>1.11E-2</v>
      </c>
      <c r="C244" s="12">
        <f>'4e 1718 CS PC'!AP26</f>
        <v>1.1099999999999999E-2</v>
      </c>
      <c r="D244" s="12">
        <f>'4e 1718 CS PC'!AR26</f>
        <v>1.55E-2</v>
      </c>
      <c r="E244" s="12">
        <f>'4f 1819 CS PC'!$AT26</f>
        <v>1.0999999999999999E-2</v>
      </c>
      <c r="F244" s="12">
        <f>'4f 1819 CS PC'!AQ26</f>
        <v>1.5599999999999999E-2</v>
      </c>
      <c r="G244" s="625">
        <f t="shared" si="886"/>
        <v>0</v>
      </c>
      <c r="H244" s="625">
        <f t="shared" si="886"/>
        <v>0</v>
      </c>
      <c r="I244" s="625">
        <f t="shared" si="886"/>
        <v>0</v>
      </c>
      <c r="J244" s="625">
        <f t="shared" si="887"/>
        <v>0</v>
      </c>
      <c r="K244" s="625">
        <f t="shared" si="888"/>
        <v>53</v>
      </c>
      <c r="L244" s="625">
        <f t="shared" si="913"/>
        <v>0</v>
      </c>
      <c r="M244" s="625">
        <f t="shared" si="913"/>
        <v>52.724999999999994</v>
      </c>
      <c r="N244" s="625">
        <f t="shared" si="913"/>
        <v>53.557499999999997</v>
      </c>
      <c r="O244" s="625">
        <f t="shared" si="913"/>
        <v>158.18609999999998</v>
      </c>
      <c r="P244" s="625">
        <f t="shared" si="913"/>
        <v>29.736899999999995</v>
      </c>
      <c r="Q244" s="625">
        <f t="shared" si="913"/>
        <v>52.724999999999994</v>
      </c>
      <c r="R244" s="625">
        <f t="shared" si="913"/>
        <v>45.254699999999993</v>
      </c>
      <c r="S244" s="625">
        <f t="shared" si="914"/>
        <v>45.573</v>
      </c>
      <c r="T244" s="625">
        <f t="shared" si="918"/>
        <v>53.646999999999998</v>
      </c>
      <c r="U244" s="625">
        <f t="shared" si="918"/>
        <v>33.769999999999996</v>
      </c>
      <c r="V244" s="625">
        <f t="shared" si="918"/>
        <v>35.089999999999996</v>
      </c>
      <c r="W244" s="625">
        <f t="shared" si="918"/>
        <v>82.565999999999988</v>
      </c>
      <c r="X244" s="625">
        <f t="shared" si="918"/>
        <v>27.367999999999999</v>
      </c>
      <c r="Y244" s="625">
        <f t="shared" si="918"/>
        <v>60.752999999999993</v>
      </c>
      <c r="Z244" s="625">
        <f t="shared" si="918"/>
        <v>84.182999999999993</v>
      </c>
      <c r="AA244" s="625">
        <f t="shared" si="918"/>
        <v>68.947999999999993</v>
      </c>
      <c r="AB244" s="625">
        <f t="shared" si="918"/>
        <v>80.366</v>
      </c>
      <c r="AC244" s="625">
        <f t="shared" si="918"/>
        <v>43.064999999999998</v>
      </c>
      <c r="AD244" s="625">
        <f t="shared" si="918"/>
        <v>9.3829999999999991</v>
      </c>
      <c r="AE244" s="625">
        <f t="shared" si="918"/>
        <v>53.536999999999999</v>
      </c>
      <c r="AF244" s="625">
        <f t="shared" si="918"/>
        <v>57.75</v>
      </c>
      <c r="AG244" s="625">
        <f t="shared" si="918"/>
        <v>35.210999999999999</v>
      </c>
      <c r="AH244" s="625">
        <f t="shared" si="918"/>
        <v>19.448</v>
      </c>
      <c r="AI244" s="625">
        <f t="shared" si="918"/>
        <v>4.5539999999999994</v>
      </c>
      <c r="AJ244" s="625">
        <f t="shared" si="918"/>
        <v>3.234</v>
      </c>
      <c r="AK244" s="625">
        <f t="shared" si="918"/>
        <v>21.680999999999997</v>
      </c>
      <c r="AL244" s="625">
        <f t="shared" si="918"/>
        <v>3.234</v>
      </c>
      <c r="AM244" s="625">
        <f t="shared" si="918"/>
        <v>22.736999999999998</v>
      </c>
      <c r="AN244" s="625">
        <f t="shared" si="918"/>
        <v>3.234</v>
      </c>
      <c r="AO244" s="625">
        <f t="shared" si="918"/>
        <v>114.87299999999999</v>
      </c>
      <c r="AP244" s="625">
        <f t="shared" si="918"/>
        <v>3.234</v>
      </c>
      <c r="AQ244" s="625">
        <f t="shared" si="918"/>
        <v>5.7639999999999993</v>
      </c>
      <c r="AR244" s="625">
        <f t="shared" si="918"/>
        <v>3.234</v>
      </c>
      <c r="AS244" s="625">
        <f t="shared" si="918"/>
        <v>4.0259999999999998</v>
      </c>
      <c r="AT244" s="625">
        <f t="shared" si="918"/>
        <v>3.234</v>
      </c>
      <c r="AU244" s="625">
        <f t="shared" si="918"/>
        <v>3.234</v>
      </c>
      <c r="AV244" s="625">
        <f t="shared" si="918"/>
        <v>3.8499999999999996</v>
      </c>
      <c r="AW244" s="625">
        <f t="shared" si="918"/>
        <v>0</v>
      </c>
      <c r="AX244" s="625">
        <f t="shared" si="918"/>
        <v>0</v>
      </c>
      <c r="AY244" s="625">
        <f t="shared" si="918"/>
        <v>0</v>
      </c>
      <c r="AZ244" s="625">
        <f t="shared" si="918"/>
        <v>0</v>
      </c>
      <c r="BA244" s="625">
        <f t="shared" si="918"/>
        <v>0</v>
      </c>
      <c r="BB244" s="625">
        <f t="shared" si="918"/>
        <v>0</v>
      </c>
      <c r="BC244" s="625">
        <f t="shared" si="918"/>
        <v>1.4629999999999999</v>
      </c>
      <c r="BD244" s="625">
        <f t="shared" si="918"/>
        <v>0</v>
      </c>
      <c r="BE244" s="625">
        <f t="shared" si="918"/>
        <v>0</v>
      </c>
      <c r="BF244" s="625">
        <f t="shared" si="918"/>
        <v>0</v>
      </c>
      <c r="BG244" s="625">
        <f t="shared" si="918"/>
        <v>0</v>
      </c>
      <c r="BH244" s="625">
        <f t="shared" si="918"/>
        <v>0</v>
      </c>
      <c r="BI244" s="625">
        <f t="shared" si="918"/>
        <v>0</v>
      </c>
      <c r="BJ244" s="625">
        <f t="shared" si="918"/>
        <v>0</v>
      </c>
      <c r="BK244" s="625">
        <f t="shared" si="918"/>
        <v>0</v>
      </c>
      <c r="BL244" s="625">
        <f t="shared" si="918"/>
        <v>0</v>
      </c>
      <c r="BM244" s="625">
        <f t="shared" si="918"/>
        <v>0</v>
      </c>
      <c r="BN244" s="625">
        <f t="shared" si="918"/>
        <v>0</v>
      </c>
      <c r="BO244" s="625">
        <f t="shared" si="918"/>
        <v>0</v>
      </c>
      <c r="BP244" s="625">
        <f t="shared" si="918"/>
        <v>0</v>
      </c>
      <c r="BQ244" s="625">
        <f t="shared" si="918"/>
        <v>0</v>
      </c>
      <c r="BR244" s="625">
        <f t="shared" si="918"/>
        <v>0</v>
      </c>
      <c r="BS244" s="625">
        <f t="shared" si="918"/>
        <v>0</v>
      </c>
      <c r="BT244" s="625">
        <f t="shared" si="918"/>
        <v>0</v>
      </c>
      <c r="BU244" s="625">
        <f t="shared" si="918"/>
        <v>0</v>
      </c>
      <c r="BV244" s="625">
        <f t="shared" si="918"/>
        <v>0</v>
      </c>
      <c r="BW244" s="625">
        <f t="shared" si="918"/>
        <v>0</v>
      </c>
      <c r="BX244" s="625">
        <f t="shared" si="918"/>
        <v>0</v>
      </c>
      <c r="BY244" s="625">
        <f t="shared" si="918"/>
        <v>0</v>
      </c>
      <c r="BZ244" s="625">
        <f t="shared" si="918"/>
        <v>0</v>
      </c>
      <c r="CA244" s="625">
        <f t="shared" si="918"/>
        <v>0</v>
      </c>
      <c r="CB244" s="625">
        <f t="shared" si="918"/>
        <v>0</v>
      </c>
      <c r="CC244" s="625">
        <f t="shared" si="918"/>
        <v>0</v>
      </c>
      <c r="CD244" s="625">
        <f t="shared" si="918"/>
        <v>0</v>
      </c>
      <c r="CE244" s="625">
        <f t="shared" si="918"/>
        <v>0</v>
      </c>
      <c r="CF244" s="625">
        <f t="shared" si="916"/>
        <v>0</v>
      </c>
      <c r="CG244" s="625">
        <f t="shared" si="916"/>
        <v>0</v>
      </c>
      <c r="CH244" s="625">
        <f t="shared" si="916"/>
        <v>0</v>
      </c>
      <c r="CI244" s="625">
        <f t="shared" si="916"/>
        <v>0</v>
      </c>
      <c r="CJ244" s="625">
        <f t="shared" si="916"/>
        <v>0</v>
      </c>
      <c r="CK244" s="625">
        <f t="shared" si="916"/>
        <v>0</v>
      </c>
      <c r="CL244" s="625">
        <f t="shared" si="916"/>
        <v>0</v>
      </c>
      <c r="CM244" s="625"/>
      <c r="CN244" s="625">
        <f t="shared" si="917"/>
        <v>1437</v>
      </c>
      <c r="CO244" s="251"/>
      <c r="CP244" s="251">
        <f t="shared" si="903"/>
        <v>0</v>
      </c>
      <c r="CQ244" s="624">
        <f t="shared" si="874"/>
        <v>0</v>
      </c>
      <c r="CR244" s="624">
        <f t="shared" si="875"/>
        <v>445</v>
      </c>
      <c r="CS244" s="624">
        <f t="shared" si="890"/>
        <v>625</v>
      </c>
      <c r="CT244" s="624">
        <f t="shared" si="891"/>
        <v>343</v>
      </c>
      <c r="CU244" s="625">
        <f t="shared" si="892"/>
        <v>23</v>
      </c>
      <c r="CV244" s="624">
        <f t="shared" si="893"/>
        <v>1</v>
      </c>
      <c r="CW244" s="624">
        <f t="shared" si="894"/>
        <v>0</v>
      </c>
      <c r="CX244" s="624">
        <f t="shared" si="895"/>
        <v>0</v>
      </c>
      <c r="CY244" s="27"/>
      <c r="CZ244" s="625">
        <f t="shared" si="879"/>
        <v>53</v>
      </c>
      <c r="DA244" s="625">
        <f t="shared" si="896"/>
        <v>670</v>
      </c>
      <c r="DB244" s="625">
        <f t="shared" si="897"/>
        <v>520</v>
      </c>
      <c r="DC244" s="653">
        <f>ROUNDUP(SUM(AK244:AV244),0)</f>
        <v>193</v>
      </c>
      <c r="DD244" s="625">
        <f t="shared" si="899"/>
        <v>1</v>
      </c>
      <c r="DE244" s="625">
        <f t="shared" si="900"/>
        <v>0</v>
      </c>
      <c r="DF244" s="625">
        <f t="shared" si="901"/>
        <v>0</v>
      </c>
      <c r="DG244" s="625">
        <f t="shared" si="902"/>
        <v>0</v>
      </c>
      <c r="DH244" s="267">
        <f t="shared" si="907"/>
        <v>0</v>
      </c>
    </row>
    <row r="245" spans="1:112" outlineLevel="1">
      <c r="A245" s="628" t="s">
        <v>123</v>
      </c>
      <c r="B245" s="523">
        <f>'4d 1617 58C PC'!P29</f>
        <v>2.0000000000000001E-4</v>
      </c>
      <c r="C245" s="12">
        <f>'4e 1718 CS PC'!AP27</f>
        <v>2.0000000000000001E-4</v>
      </c>
      <c r="D245" s="12">
        <f>'4e 1718 CS PC'!AR27</f>
        <v>2.9999999999999997E-4</v>
      </c>
      <c r="E245" s="12">
        <f>'4f 1819 CS PC'!$AT27</f>
        <v>2.9999999999999997E-4</v>
      </c>
      <c r="F245" s="12">
        <f>'4f 1819 CS PC'!AQ27</f>
        <v>4.0000000000000002E-4</v>
      </c>
      <c r="G245" s="625">
        <f t="shared" si="886"/>
        <v>0</v>
      </c>
      <c r="H245" s="625">
        <f t="shared" si="886"/>
        <v>0</v>
      </c>
      <c r="I245" s="625">
        <f t="shared" si="886"/>
        <v>0</v>
      </c>
      <c r="J245" s="625">
        <f t="shared" si="887"/>
        <v>0</v>
      </c>
      <c r="K245" s="625">
        <f t="shared" si="888"/>
        <v>1</v>
      </c>
      <c r="L245" s="625">
        <f t="shared" si="913"/>
        <v>0</v>
      </c>
      <c r="M245" s="625">
        <f t="shared" si="913"/>
        <v>0.95000000000000007</v>
      </c>
      <c r="N245" s="625">
        <f t="shared" si="913"/>
        <v>0.96500000000000008</v>
      </c>
      <c r="O245" s="625">
        <f t="shared" si="913"/>
        <v>2.8502000000000001</v>
      </c>
      <c r="P245" s="625">
        <f t="shared" si="913"/>
        <v>0.53580000000000005</v>
      </c>
      <c r="Q245" s="625">
        <f t="shared" si="913"/>
        <v>0.95000000000000007</v>
      </c>
      <c r="R245" s="625">
        <f t="shared" si="913"/>
        <v>0.81540000000000001</v>
      </c>
      <c r="S245" s="625">
        <f t="shared" si="914"/>
        <v>1.2428999999999999</v>
      </c>
      <c r="T245" s="625">
        <f t="shared" si="918"/>
        <v>1.4630999999999998</v>
      </c>
      <c r="U245" s="625">
        <f t="shared" si="918"/>
        <v>0.92099999999999993</v>
      </c>
      <c r="V245" s="625">
        <f t="shared" si="918"/>
        <v>0.95699999999999996</v>
      </c>
      <c r="W245" s="625">
        <f t="shared" si="918"/>
        <v>2.2517999999999998</v>
      </c>
      <c r="X245" s="625">
        <f t="shared" si="918"/>
        <v>0.74639999999999995</v>
      </c>
      <c r="Y245" s="625">
        <f t="shared" si="918"/>
        <v>1.6568999999999998</v>
      </c>
      <c r="Z245" s="625">
        <f t="shared" si="918"/>
        <v>2.2958999999999996</v>
      </c>
      <c r="AA245" s="625">
        <f t="shared" si="918"/>
        <v>1.8803999999999998</v>
      </c>
      <c r="AB245" s="625">
        <f t="shared" si="918"/>
        <v>2.1917999999999997</v>
      </c>
      <c r="AC245" s="625">
        <f t="shared" si="918"/>
        <v>1.1744999999999999</v>
      </c>
      <c r="AD245" s="625">
        <f t="shared" si="918"/>
        <v>0.25589999999999996</v>
      </c>
      <c r="AE245" s="625">
        <f t="shared" si="918"/>
        <v>1.4601</v>
      </c>
      <c r="AF245" s="625">
        <f t="shared" si="918"/>
        <v>1.575</v>
      </c>
      <c r="AG245" s="625">
        <f t="shared" si="918"/>
        <v>0.96029999999999993</v>
      </c>
      <c r="AH245" s="625">
        <f t="shared" si="918"/>
        <v>0.53039999999999998</v>
      </c>
      <c r="AI245" s="625">
        <f t="shared" si="918"/>
        <v>0.12419999999999999</v>
      </c>
      <c r="AJ245" s="625">
        <f t="shared" si="918"/>
        <v>8.8199999999999987E-2</v>
      </c>
      <c r="AK245" s="625">
        <f t="shared" si="918"/>
        <v>0.59129999999999994</v>
      </c>
      <c r="AL245" s="625">
        <f t="shared" si="918"/>
        <v>8.8199999999999987E-2</v>
      </c>
      <c r="AM245" s="625">
        <f t="shared" si="918"/>
        <v>0.62009999999999998</v>
      </c>
      <c r="AN245" s="625">
        <f t="shared" si="918"/>
        <v>8.8199999999999987E-2</v>
      </c>
      <c r="AO245" s="625">
        <f t="shared" si="918"/>
        <v>3.1328999999999998</v>
      </c>
      <c r="AP245" s="625">
        <f t="shared" si="918"/>
        <v>8.8199999999999987E-2</v>
      </c>
      <c r="AQ245" s="625">
        <f t="shared" si="918"/>
        <v>0.15719999999999998</v>
      </c>
      <c r="AR245" s="625">
        <f t="shared" si="918"/>
        <v>8.8199999999999987E-2</v>
      </c>
      <c r="AS245" s="625">
        <f t="shared" si="918"/>
        <v>0.10979999999999999</v>
      </c>
      <c r="AT245" s="625">
        <f t="shared" si="918"/>
        <v>8.8199999999999987E-2</v>
      </c>
      <c r="AU245" s="625">
        <f t="shared" si="918"/>
        <v>8.8199999999999987E-2</v>
      </c>
      <c r="AV245" s="625">
        <f t="shared" si="918"/>
        <v>0.105</v>
      </c>
      <c r="AW245" s="625">
        <f t="shared" si="918"/>
        <v>0</v>
      </c>
      <c r="AX245" s="625">
        <f t="shared" si="918"/>
        <v>0</v>
      </c>
      <c r="AY245" s="625">
        <f t="shared" si="918"/>
        <v>0</v>
      </c>
      <c r="AZ245" s="625">
        <f t="shared" si="918"/>
        <v>0</v>
      </c>
      <c r="BA245" s="625">
        <f t="shared" si="918"/>
        <v>0</v>
      </c>
      <c r="BB245" s="625">
        <f t="shared" si="918"/>
        <v>0</v>
      </c>
      <c r="BC245" s="625">
        <f t="shared" si="918"/>
        <v>3.9899999999999998E-2</v>
      </c>
      <c r="BD245" s="625">
        <f t="shared" si="918"/>
        <v>0</v>
      </c>
      <c r="BE245" s="625">
        <f t="shared" si="918"/>
        <v>0</v>
      </c>
      <c r="BF245" s="625">
        <f t="shared" si="918"/>
        <v>0</v>
      </c>
      <c r="BG245" s="625">
        <f t="shared" si="918"/>
        <v>0</v>
      </c>
      <c r="BH245" s="625">
        <f t="shared" si="918"/>
        <v>0</v>
      </c>
      <c r="BI245" s="625">
        <f t="shared" si="918"/>
        <v>0</v>
      </c>
      <c r="BJ245" s="625">
        <f t="shared" si="918"/>
        <v>0</v>
      </c>
      <c r="BK245" s="625">
        <f t="shared" si="918"/>
        <v>0</v>
      </c>
      <c r="BL245" s="625">
        <f t="shared" si="918"/>
        <v>0</v>
      </c>
      <c r="BM245" s="625">
        <f t="shared" si="918"/>
        <v>0</v>
      </c>
      <c r="BN245" s="625">
        <f t="shared" si="918"/>
        <v>0</v>
      </c>
      <c r="BO245" s="625">
        <f t="shared" si="918"/>
        <v>0</v>
      </c>
      <c r="BP245" s="625">
        <f t="shared" si="918"/>
        <v>0</v>
      </c>
      <c r="BQ245" s="625">
        <f t="shared" si="918"/>
        <v>0</v>
      </c>
      <c r="BR245" s="625">
        <f t="shared" si="918"/>
        <v>0</v>
      </c>
      <c r="BS245" s="625">
        <f t="shared" si="918"/>
        <v>0</v>
      </c>
      <c r="BT245" s="625">
        <f t="shared" si="918"/>
        <v>0</v>
      </c>
      <c r="BU245" s="625">
        <f t="shared" si="918"/>
        <v>0</v>
      </c>
      <c r="BV245" s="625">
        <f t="shared" si="918"/>
        <v>0</v>
      </c>
      <c r="BW245" s="625">
        <f t="shared" si="918"/>
        <v>0</v>
      </c>
      <c r="BX245" s="625">
        <f t="shared" si="918"/>
        <v>0</v>
      </c>
      <c r="BY245" s="625">
        <f t="shared" si="918"/>
        <v>0</v>
      </c>
      <c r="BZ245" s="625">
        <f t="shared" si="918"/>
        <v>0</v>
      </c>
      <c r="CA245" s="625">
        <f t="shared" si="918"/>
        <v>0</v>
      </c>
      <c r="CB245" s="625">
        <f t="shared" si="918"/>
        <v>0</v>
      </c>
      <c r="CC245" s="625">
        <f t="shared" si="918"/>
        <v>0</v>
      </c>
      <c r="CD245" s="625">
        <f t="shared" si="918"/>
        <v>0</v>
      </c>
      <c r="CE245" s="625">
        <f t="shared" ref="CE245:CL248" si="919">((CE$220)*$E245)</f>
        <v>0</v>
      </c>
      <c r="CF245" s="625">
        <f t="shared" si="919"/>
        <v>0</v>
      </c>
      <c r="CG245" s="625">
        <f t="shared" si="919"/>
        <v>0</v>
      </c>
      <c r="CH245" s="625">
        <f t="shared" si="919"/>
        <v>0</v>
      </c>
      <c r="CI245" s="625">
        <f t="shared" si="919"/>
        <v>0</v>
      </c>
      <c r="CJ245" s="625">
        <f t="shared" si="919"/>
        <v>0</v>
      </c>
      <c r="CK245" s="625">
        <f t="shared" si="919"/>
        <v>0</v>
      </c>
      <c r="CL245" s="625">
        <f t="shared" si="919"/>
        <v>0</v>
      </c>
      <c r="CM245" s="625"/>
      <c r="CN245" s="625">
        <f t="shared" si="917"/>
        <v>35</v>
      </c>
      <c r="CO245" s="251"/>
      <c r="CP245" s="251">
        <f t="shared" si="903"/>
        <v>0</v>
      </c>
      <c r="CQ245" s="624">
        <f t="shared" si="874"/>
        <v>0</v>
      </c>
      <c r="CR245" s="624">
        <f t="shared" si="875"/>
        <v>8</v>
      </c>
      <c r="CS245" s="624">
        <f t="shared" si="890"/>
        <v>17</v>
      </c>
      <c r="CT245" s="624">
        <f t="shared" si="891"/>
        <v>9</v>
      </c>
      <c r="CU245" s="625">
        <f t="shared" si="892"/>
        <v>1</v>
      </c>
      <c r="CV245" s="624">
        <f t="shared" si="893"/>
        <v>0</v>
      </c>
      <c r="CW245" s="624">
        <f t="shared" si="894"/>
        <v>0</v>
      </c>
      <c r="CX245" s="624">
        <f t="shared" si="895"/>
        <v>0</v>
      </c>
      <c r="CY245" s="27"/>
      <c r="CZ245" s="625">
        <f t="shared" si="879"/>
        <v>1</v>
      </c>
      <c r="DA245" s="625">
        <f t="shared" si="896"/>
        <v>15</v>
      </c>
      <c r="DB245" s="625">
        <f t="shared" si="897"/>
        <v>14</v>
      </c>
      <c r="DC245" s="625">
        <f t="shared" si="898"/>
        <v>5</v>
      </c>
      <c r="DD245" s="625">
        <f t="shared" si="899"/>
        <v>0</v>
      </c>
      <c r="DE245" s="625">
        <f t="shared" si="900"/>
        <v>0</v>
      </c>
      <c r="DF245" s="625">
        <f t="shared" si="901"/>
        <v>0</v>
      </c>
      <c r="DG245" s="625">
        <f t="shared" si="902"/>
        <v>0</v>
      </c>
      <c r="DH245" s="267">
        <f t="shared" si="907"/>
        <v>0</v>
      </c>
    </row>
    <row r="246" spans="1:112" outlineLevel="1">
      <c r="A246" s="628" t="s">
        <v>124</v>
      </c>
      <c r="B246" s="523">
        <f>'4d 1617 58C PC'!P30</f>
        <v>2.9999999999999997E-4</v>
      </c>
      <c r="C246" s="12">
        <f>'4e 1718 CS PC'!AP28</f>
        <v>2.9999999999999997E-4</v>
      </c>
      <c r="D246" s="12">
        <f>'4e 1718 CS PC'!AR28</f>
        <v>4.0000000000000002E-4</v>
      </c>
      <c r="E246" s="12">
        <f>'4f 1819 CS PC'!$AT28</f>
        <v>2.0000000000000001E-4</v>
      </c>
      <c r="F246" s="12">
        <f>'4f 1819 CS PC'!AQ28</f>
        <v>2.9999999999999997E-4</v>
      </c>
      <c r="G246" s="625">
        <f t="shared" si="886"/>
        <v>0</v>
      </c>
      <c r="H246" s="625">
        <f t="shared" si="886"/>
        <v>0</v>
      </c>
      <c r="I246" s="625">
        <f t="shared" si="886"/>
        <v>0</v>
      </c>
      <c r="J246" s="625">
        <f t="shared" si="887"/>
        <v>0</v>
      </c>
      <c r="K246" s="625">
        <f t="shared" si="888"/>
        <v>1</v>
      </c>
      <c r="L246" s="625">
        <f t="shared" si="913"/>
        <v>0</v>
      </c>
      <c r="M246" s="625">
        <f t="shared" si="913"/>
        <v>1.4249999999999998</v>
      </c>
      <c r="N246" s="625">
        <f t="shared" si="913"/>
        <v>1.4474999999999998</v>
      </c>
      <c r="O246" s="625">
        <f t="shared" si="913"/>
        <v>4.2752999999999997</v>
      </c>
      <c r="P246" s="625">
        <f t="shared" si="913"/>
        <v>0.80369999999999997</v>
      </c>
      <c r="Q246" s="625">
        <f t="shared" si="913"/>
        <v>1.4249999999999998</v>
      </c>
      <c r="R246" s="625">
        <f t="shared" si="913"/>
        <v>1.2230999999999999</v>
      </c>
      <c r="S246" s="625">
        <f t="shared" si="914"/>
        <v>0.8286</v>
      </c>
      <c r="T246" s="625">
        <f t="shared" ref="T246:CE249" si="920">((T$220)*$E246)</f>
        <v>0.97540000000000004</v>
      </c>
      <c r="U246" s="625">
        <f t="shared" si="920"/>
        <v>0.61399999999999999</v>
      </c>
      <c r="V246" s="625">
        <f t="shared" si="920"/>
        <v>0.63800000000000001</v>
      </c>
      <c r="W246" s="625">
        <f t="shared" si="920"/>
        <v>1.5012000000000001</v>
      </c>
      <c r="X246" s="625">
        <f t="shared" si="920"/>
        <v>0.49760000000000004</v>
      </c>
      <c r="Y246" s="625">
        <f t="shared" si="920"/>
        <v>1.1046</v>
      </c>
      <c r="Z246" s="625">
        <f t="shared" si="920"/>
        <v>1.5306000000000002</v>
      </c>
      <c r="AA246" s="625">
        <f t="shared" si="920"/>
        <v>1.2536</v>
      </c>
      <c r="AB246" s="625">
        <f t="shared" si="920"/>
        <v>1.4612000000000001</v>
      </c>
      <c r="AC246" s="625">
        <f t="shared" si="920"/>
        <v>0.78300000000000003</v>
      </c>
      <c r="AD246" s="625">
        <f t="shared" si="920"/>
        <v>0.1706</v>
      </c>
      <c r="AE246" s="625">
        <f t="shared" si="920"/>
        <v>0.97340000000000004</v>
      </c>
      <c r="AF246" s="625">
        <f t="shared" si="920"/>
        <v>1.05</v>
      </c>
      <c r="AG246" s="625">
        <f t="shared" si="920"/>
        <v>0.64019999999999999</v>
      </c>
      <c r="AH246" s="625">
        <f t="shared" si="920"/>
        <v>0.35360000000000003</v>
      </c>
      <c r="AI246" s="625">
        <f t="shared" si="920"/>
        <v>8.2799999999999999E-2</v>
      </c>
      <c r="AJ246" s="625">
        <f t="shared" si="920"/>
        <v>5.8800000000000005E-2</v>
      </c>
      <c r="AK246" s="625">
        <f t="shared" si="920"/>
        <v>0.39419999999999999</v>
      </c>
      <c r="AL246" s="625">
        <f t="shared" si="920"/>
        <v>5.8800000000000005E-2</v>
      </c>
      <c r="AM246" s="625">
        <f t="shared" si="920"/>
        <v>0.41340000000000005</v>
      </c>
      <c r="AN246" s="625">
        <f t="shared" si="920"/>
        <v>5.8800000000000005E-2</v>
      </c>
      <c r="AO246" s="625">
        <f t="shared" si="920"/>
        <v>2.0886</v>
      </c>
      <c r="AP246" s="625">
        <f t="shared" si="920"/>
        <v>5.8800000000000005E-2</v>
      </c>
      <c r="AQ246" s="625">
        <f t="shared" si="920"/>
        <v>0.1048</v>
      </c>
      <c r="AR246" s="625">
        <f t="shared" si="920"/>
        <v>5.8800000000000005E-2</v>
      </c>
      <c r="AS246" s="625">
        <f t="shared" si="920"/>
        <v>7.3200000000000001E-2</v>
      </c>
      <c r="AT246" s="625">
        <f t="shared" si="920"/>
        <v>5.8800000000000005E-2</v>
      </c>
      <c r="AU246" s="625">
        <f t="shared" si="920"/>
        <v>5.8800000000000005E-2</v>
      </c>
      <c r="AV246" s="625">
        <f t="shared" si="920"/>
        <v>7.0000000000000007E-2</v>
      </c>
      <c r="AW246" s="625">
        <f t="shared" si="920"/>
        <v>0</v>
      </c>
      <c r="AX246" s="625">
        <f t="shared" si="920"/>
        <v>0</v>
      </c>
      <c r="AY246" s="625">
        <f t="shared" si="920"/>
        <v>0</v>
      </c>
      <c r="AZ246" s="625">
        <f t="shared" si="920"/>
        <v>0</v>
      </c>
      <c r="BA246" s="625">
        <f t="shared" si="920"/>
        <v>0</v>
      </c>
      <c r="BB246" s="625">
        <f t="shared" si="920"/>
        <v>0</v>
      </c>
      <c r="BC246" s="625">
        <f t="shared" si="920"/>
        <v>2.6600000000000002E-2</v>
      </c>
      <c r="BD246" s="625">
        <f t="shared" si="920"/>
        <v>0</v>
      </c>
      <c r="BE246" s="625">
        <f t="shared" si="920"/>
        <v>0</v>
      </c>
      <c r="BF246" s="625">
        <f t="shared" si="920"/>
        <v>0</v>
      </c>
      <c r="BG246" s="625">
        <f t="shared" si="920"/>
        <v>0</v>
      </c>
      <c r="BH246" s="625">
        <f t="shared" si="920"/>
        <v>0</v>
      </c>
      <c r="BI246" s="625">
        <f t="shared" si="920"/>
        <v>0</v>
      </c>
      <c r="BJ246" s="625">
        <f t="shared" si="920"/>
        <v>0</v>
      </c>
      <c r="BK246" s="625">
        <f t="shared" si="920"/>
        <v>0</v>
      </c>
      <c r="BL246" s="625">
        <f t="shared" si="920"/>
        <v>0</v>
      </c>
      <c r="BM246" s="625">
        <f t="shared" si="920"/>
        <v>0</v>
      </c>
      <c r="BN246" s="625">
        <f t="shared" si="920"/>
        <v>0</v>
      </c>
      <c r="BO246" s="625">
        <f t="shared" si="920"/>
        <v>0</v>
      </c>
      <c r="BP246" s="625">
        <f t="shared" si="920"/>
        <v>0</v>
      </c>
      <c r="BQ246" s="625">
        <f t="shared" si="920"/>
        <v>0</v>
      </c>
      <c r="BR246" s="625">
        <f t="shared" si="920"/>
        <v>0</v>
      </c>
      <c r="BS246" s="625">
        <f t="shared" si="920"/>
        <v>0</v>
      </c>
      <c r="BT246" s="625">
        <f t="shared" si="920"/>
        <v>0</v>
      </c>
      <c r="BU246" s="625">
        <f t="shared" si="920"/>
        <v>0</v>
      </c>
      <c r="BV246" s="625">
        <f t="shared" si="920"/>
        <v>0</v>
      </c>
      <c r="BW246" s="625">
        <f t="shared" si="920"/>
        <v>0</v>
      </c>
      <c r="BX246" s="625">
        <f t="shared" si="920"/>
        <v>0</v>
      </c>
      <c r="BY246" s="625">
        <f t="shared" si="920"/>
        <v>0</v>
      </c>
      <c r="BZ246" s="625">
        <f t="shared" si="920"/>
        <v>0</v>
      </c>
      <c r="CA246" s="625">
        <f t="shared" si="920"/>
        <v>0</v>
      </c>
      <c r="CB246" s="625">
        <f t="shared" si="920"/>
        <v>0</v>
      </c>
      <c r="CC246" s="625">
        <f t="shared" si="920"/>
        <v>0</v>
      </c>
      <c r="CD246" s="625">
        <f t="shared" si="920"/>
        <v>0</v>
      </c>
      <c r="CE246" s="625">
        <f t="shared" si="920"/>
        <v>0</v>
      </c>
      <c r="CF246" s="625">
        <f t="shared" si="919"/>
        <v>0</v>
      </c>
      <c r="CG246" s="625">
        <f t="shared" si="919"/>
        <v>0</v>
      </c>
      <c r="CH246" s="625">
        <f t="shared" si="919"/>
        <v>0</v>
      </c>
      <c r="CI246" s="625">
        <f t="shared" si="919"/>
        <v>0</v>
      </c>
      <c r="CJ246" s="625">
        <f t="shared" si="919"/>
        <v>0</v>
      </c>
      <c r="CK246" s="625">
        <f t="shared" si="919"/>
        <v>0</v>
      </c>
      <c r="CL246" s="625">
        <f t="shared" si="919"/>
        <v>0</v>
      </c>
      <c r="CM246" s="625"/>
      <c r="CN246" s="625">
        <f t="shared" si="917"/>
        <v>30</v>
      </c>
      <c r="CO246" s="251"/>
      <c r="CP246" s="251">
        <f t="shared" si="903"/>
        <v>1</v>
      </c>
      <c r="CQ246" s="624">
        <f t="shared" si="874"/>
        <v>0</v>
      </c>
      <c r="CR246" s="645">
        <f>ROUNDUP(SUM(J246:R246),0)</f>
        <v>12</v>
      </c>
      <c r="CS246" s="624">
        <f t="shared" si="890"/>
        <v>11</v>
      </c>
      <c r="CT246" s="624">
        <f t="shared" si="891"/>
        <v>6</v>
      </c>
      <c r="CU246" s="625">
        <f t="shared" si="892"/>
        <v>0</v>
      </c>
      <c r="CV246" s="624">
        <f t="shared" si="893"/>
        <v>0</v>
      </c>
      <c r="CW246" s="624">
        <f t="shared" si="894"/>
        <v>0</v>
      </c>
      <c r="CX246" s="624">
        <f t="shared" si="895"/>
        <v>0</v>
      </c>
      <c r="CY246" s="27"/>
      <c r="CZ246" s="625">
        <f t="shared" si="879"/>
        <v>1</v>
      </c>
      <c r="DA246" s="625">
        <f t="shared" si="896"/>
        <v>16</v>
      </c>
      <c r="DB246" s="653">
        <f>ROUNDUP(SUM(Y246:AJ246),0)</f>
        <v>10</v>
      </c>
      <c r="DC246" s="625">
        <f t="shared" si="898"/>
        <v>3</v>
      </c>
      <c r="DD246" s="625">
        <f t="shared" si="899"/>
        <v>0</v>
      </c>
      <c r="DE246" s="625">
        <f t="shared" si="900"/>
        <v>0</v>
      </c>
      <c r="DF246" s="625">
        <f t="shared" si="901"/>
        <v>0</v>
      </c>
      <c r="DG246" s="625">
        <f t="shared" si="902"/>
        <v>0</v>
      </c>
      <c r="DH246" s="267">
        <f t="shared" si="907"/>
        <v>-1</v>
      </c>
    </row>
    <row r="247" spans="1:112" outlineLevel="1">
      <c r="A247" s="628" t="s">
        <v>125</v>
      </c>
      <c r="B247" s="523">
        <f>'4d 1617 58C PC'!P31</f>
        <v>1.38E-2</v>
      </c>
      <c r="C247" s="12">
        <f>'4e 1718 CS PC'!AP29</f>
        <v>1.3899999999999999E-2</v>
      </c>
      <c r="D247" s="12">
        <f>'4e 1718 CS PC'!AR29</f>
        <v>1.9599999999999999E-2</v>
      </c>
      <c r="E247" s="12">
        <f>'4f 1819 CS PC'!$AT29</f>
        <v>1.32E-2</v>
      </c>
      <c r="F247" s="12">
        <f>'4f 1819 CS PC'!AQ29</f>
        <v>1.8700000000000001E-2</v>
      </c>
      <c r="G247" s="625">
        <f t="shared" si="886"/>
        <v>0</v>
      </c>
      <c r="H247" s="625">
        <f t="shared" si="886"/>
        <v>0</v>
      </c>
      <c r="I247" s="625">
        <f t="shared" si="886"/>
        <v>0</v>
      </c>
      <c r="J247" s="625">
        <f t="shared" si="887"/>
        <v>0</v>
      </c>
      <c r="K247" s="625">
        <f t="shared" si="888"/>
        <v>66</v>
      </c>
      <c r="L247" s="625">
        <f t="shared" si="913"/>
        <v>0</v>
      </c>
      <c r="M247" s="625">
        <f t="shared" si="913"/>
        <v>66.024999999999991</v>
      </c>
      <c r="N247" s="625">
        <f t="shared" si="913"/>
        <v>67.067499999999995</v>
      </c>
      <c r="O247" s="625">
        <f t="shared" si="913"/>
        <v>198.0889</v>
      </c>
      <c r="P247" s="625">
        <f t="shared" si="913"/>
        <v>37.238099999999996</v>
      </c>
      <c r="Q247" s="625">
        <f t="shared" si="913"/>
        <v>66.024999999999991</v>
      </c>
      <c r="R247" s="625">
        <f t="shared" si="913"/>
        <v>56.670299999999997</v>
      </c>
      <c r="S247" s="625">
        <f t="shared" si="914"/>
        <v>54.687599999999996</v>
      </c>
      <c r="T247" s="625">
        <f t="shared" si="920"/>
        <v>64.376400000000004</v>
      </c>
      <c r="U247" s="625">
        <f t="shared" si="920"/>
        <v>40.524000000000001</v>
      </c>
      <c r="V247" s="625">
        <f t="shared" si="920"/>
        <v>42.107999999999997</v>
      </c>
      <c r="W247" s="625">
        <f t="shared" si="920"/>
        <v>99.0792</v>
      </c>
      <c r="X247" s="625">
        <f t="shared" si="920"/>
        <v>32.8416</v>
      </c>
      <c r="Y247" s="625">
        <f t="shared" si="920"/>
        <v>72.903599999999997</v>
      </c>
      <c r="Z247" s="625">
        <f t="shared" si="920"/>
        <v>101.0196</v>
      </c>
      <c r="AA247" s="625">
        <f t="shared" si="920"/>
        <v>82.7376</v>
      </c>
      <c r="AB247" s="625">
        <f t="shared" si="920"/>
        <v>96.4392</v>
      </c>
      <c r="AC247" s="625">
        <f t="shared" si="920"/>
        <v>51.677999999999997</v>
      </c>
      <c r="AD247" s="625">
        <f t="shared" si="920"/>
        <v>11.259600000000001</v>
      </c>
      <c r="AE247" s="625">
        <f t="shared" si="920"/>
        <v>64.244399999999999</v>
      </c>
      <c r="AF247" s="625">
        <f t="shared" si="920"/>
        <v>69.3</v>
      </c>
      <c r="AG247" s="625">
        <f t="shared" si="920"/>
        <v>42.2532</v>
      </c>
      <c r="AH247" s="625">
        <f t="shared" si="920"/>
        <v>23.337599999999998</v>
      </c>
      <c r="AI247" s="625">
        <f t="shared" si="920"/>
        <v>5.4648000000000003</v>
      </c>
      <c r="AJ247" s="625">
        <f t="shared" si="920"/>
        <v>3.8807999999999998</v>
      </c>
      <c r="AK247" s="625">
        <f t="shared" si="920"/>
        <v>26.017199999999999</v>
      </c>
      <c r="AL247" s="625">
        <f t="shared" si="920"/>
        <v>3.8807999999999998</v>
      </c>
      <c r="AM247" s="625">
        <f t="shared" si="920"/>
        <v>27.284400000000002</v>
      </c>
      <c r="AN247" s="625">
        <f t="shared" si="920"/>
        <v>3.8807999999999998</v>
      </c>
      <c r="AO247" s="625">
        <f t="shared" si="920"/>
        <v>137.8476</v>
      </c>
      <c r="AP247" s="625">
        <f t="shared" si="920"/>
        <v>3.8807999999999998</v>
      </c>
      <c r="AQ247" s="625">
        <f t="shared" si="920"/>
        <v>6.9168000000000003</v>
      </c>
      <c r="AR247" s="625">
        <f t="shared" si="920"/>
        <v>3.8807999999999998</v>
      </c>
      <c r="AS247" s="625">
        <f t="shared" si="920"/>
        <v>4.8311999999999999</v>
      </c>
      <c r="AT247" s="625">
        <f t="shared" si="920"/>
        <v>3.8807999999999998</v>
      </c>
      <c r="AU247" s="625">
        <f t="shared" si="920"/>
        <v>3.8807999999999998</v>
      </c>
      <c r="AV247" s="625">
        <f t="shared" si="920"/>
        <v>4.62</v>
      </c>
      <c r="AW247" s="625">
        <f t="shared" si="920"/>
        <v>0</v>
      </c>
      <c r="AX247" s="625">
        <f t="shared" si="920"/>
        <v>0</v>
      </c>
      <c r="AY247" s="625">
        <f t="shared" si="920"/>
        <v>0</v>
      </c>
      <c r="AZ247" s="625">
        <f t="shared" si="920"/>
        <v>0</v>
      </c>
      <c r="BA247" s="625">
        <f t="shared" si="920"/>
        <v>0</v>
      </c>
      <c r="BB247" s="625">
        <f t="shared" si="920"/>
        <v>0</v>
      </c>
      <c r="BC247" s="625">
        <f t="shared" si="920"/>
        <v>1.7556</v>
      </c>
      <c r="BD247" s="625">
        <f t="shared" si="920"/>
        <v>0</v>
      </c>
      <c r="BE247" s="625">
        <f t="shared" si="920"/>
        <v>0</v>
      </c>
      <c r="BF247" s="625">
        <f t="shared" si="920"/>
        <v>0</v>
      </c>
      <c r="BG247" s="625">
        <f t="shared" si="920"/>
        <v>0</v>
      </c>
      <c r="BH247" s="625">
        <f t="shared" si="920"/>
        <v>0</v>
      </c>
      <c r="BI247" s="625">
        <f t="shared" si="920"/>
        <v>0</v>
      </c>
      <c r="BJ247" s="625">
        <f t="shared" si="920"/>
        <v>0</v>
      </c>
      <c r="BK247" s="625">
        <f t="shared" si="920"/>
        <v>0</v>
      </c>
      <c r="BL247" s="625">
        <f t="shared" si="920"/>
        <v>0</v>
      </c>
      <c r="BM247" s="625">
        <f t="shared" si="920"/>
        <v>0</v>
      </c>
      <c r="BN247" s="625">
        <f t="shared" si="920"/>
        <v>0</v>
      </c>
      <c r="BO247" s="625">
        <f t="shared" si="920"/>
        <v>0</v>
      </c>
      <c r="BP247" s="625">
        <f t="shared" si="920"/>
        <v>0</v>
      </c>
      <c r="BQ247" s="625">
        <f t="shared" si="920"/>
        <v>0</v>
      </c>
      <c r="BR247" s="625">
        <f t="shared" si="920"/>
        <v>0</v>
      </c>
      <c r="BS247" s="625">
        <f t="shared" si="920"/>
        <v>0</v>
      </c>
      <c r="BT247" s="625">
        <f t="shared" si="920"/>
        <v>0</v>
      </c>
      <c r="BU247" s="625">
        <f t="shared" si="920"/>
        <v>0</v>
      </c>
      <c r="BV247" s="625">
        <f t="shared" si="920"/>
        <v>0</v>
      </c>
      <c r="BW247" s="625">
        <f t="shared" si="920"/>
        <v>0</v>
      </c>
      <c r="BX247" s="625">
        <f t="shared" si="920"/>
        <v>0</v>
      </c>
      <c r="BY247" s="625">
        <f t="shared" si="920"/>
        <v>0</v>
      </c>
      <c r="BZ247" s="625">
        <f t="shared" si="920"/>
        <v>0</v>
      </c>
      <c r="CA247" s="625">
        <f t="shared" si="920"/>
        <v>0</v>
      </c>
      <c r="CB247" s="625">
        <f t="shared" si="920"/>
        <v>0</v>
      </c>
      <c r="CC247" s="625">
        <f t="shared" si="920"/>
        <v>0</v>
      </c>
      <c r="CD247" s="625">
        <f t="shared" si="920"/>
        <v>0</v>
      </c>
      <c r="CE247" s="625">
        <f t="shared" si="920"/>
        <v>0</v>
      </c>
      <c r="CF247" s="625">
        <f t="shared" si="919"/>
        <v>0</v>
      </c>
      <c r="CG247" s="625">
        <f t="shared" si="919"/>
        <v>0</v>
      </c>
      <c r="CH247" s="625">
        <f t="shared" si="919"/>
        <v>0</v>
      </c>
      <c r="CI247" s="625">
        <f t="shared" si="919"/>
        <v>0</v>
      </c>
      <c r="CJ247" s="625">
        <f t="shared" si="919"/>
        <v>0</v>
      </c>
      <c r="CK247" s="625">
        <f t="shared" si="919"/>
        <v>0</v>
      </c>
      <c r="CL247" s="625">
        <f t="shared" si="919"/>
        <v>0</v>
      </c>
      <c r="CM247" s="625"/>
      <c r="CN247" s="625">
        <f t="shared" si="917"/>
        <v>1748</v>
      </c>
      <c r="CO247" s="251"/>
      <c r="CP247" s="251">
        <f t="shared" si="903"/>
        <v>0</v>
      </c>
      <c r="CQ247" s="624">
        <f t="shared" si="874"/>
        <v>0</v>
      </c>
      <c r="CR247" s="624">
        <f>ROUND(SUM(J247:R247),0)</f>
        <v>557</v>
      </c>
      <c r="CS247" s="624">
        <f t="shared" si="890"/>
        <v>750</v>
      </c>
      <c r="CT247" s="624">
        <f t="shared" si="891"/>
        <v>411</v>
      </c>
      <c r="CU247" s="625">
        <f t="shared" si="892"/>
        <v>28</v>
      </c>
      <c r="CV247" s="624">
        <f t="shared" si="893"/>
        <v>2</v>
      </c>
      <c r="CW247" s="624">
        <f t="shared" si="894"/>
        <v>0</v>
      </c>
      <c r="CX247" s="624">
        <f t="shared" si="895"/>
        <v>0</v>
      </c>
      <c r="CY247" s="27"/>
      <c r="CZ247" s="625">
        <f t="shared" si="879"/>
        <v>66</v>
      </c>
      <c r="DA247" s="653">
        <f>ROUNDDOWN(SUM(M247:X247),0)</f>
        <v>824</v>
      </c>
      <c r="DB247" s="625">
        <f t="shared" si="897"/>
        <v>625</v>
      </c>
      <c r="DC247" s="625">
        <f t="shared" si="898"/>
        <v>231</v>
      </c>
      <c r="DD247" s="625">
        <f t="shared" si="899"/>
        <v>2</v>
      </c>
      <c r="DE247" s="625">
        <f t="shared" si="900"/>
        <v>0</v>
      </c>
      <c r="DF247" s="625">
        <f t="shared" si="901"/>
        <v>0</v>
      </c>
      <c r="DG247" s="625">
        <f t="shared" si="902"/>
        <v>0</v>
      </c>
      <c r="DH247" s="267">
        <f t="shared" si="907"/>
        <v>0</v>
      </c>
    </row>
    <row r="248" spans="1:112" outlineLevel="1">
      <c r="A248" s="628" t="s">
        <v>126</v>
      </c>
      <c r="B248" s="523">
        <f>'4d 1617 58C PC'!P32</f>
        <v>2.3E-3</v>
      </c>
      <c r="C248" s="12">
        <f>'4e 1718 CS PC'!AP30</f>
        <v>2.2000000000000001E-3</v>
      </c>
      <c r="D248" s="12">
        <f>'4e 1718 CS PC'!AR30</f>
        <v>3.2000000000000002E-3</v>
      </c>
      <c r="E248" s="12">
        <f>'4f 1819 CS PC'!$AT30</f>
        <v>2.0999999999999999E-3</v>
      </c>
      <c r="F248" s="12">
        <f>'4f 1819 CS PC'!AQ30</f>
        <v>3.0000000000000001E-3</v>
      </c>
      <c r="G248" s="625">
        <f t="shared" si="886"/>
        <v>0</v>
      </c>
      <c r="H248" s="625">
        <f t="shared" si="886"/>
        <v>0</v>
      </c>
      <c r="I248" s="625">
        <f t="shared" si="886"/>
        <v>0</v>
      </c>
      <c r="J248" s="625">
        <f t="shared" si="887"/>
        <v>0</v>
      </c>
      <c r="K248" s="625">
        <f t="shared" si="888"/>
        <v>10</v>
      </c>
      <c r="L248" s="625">
        <f t="shared" si="913"/>
        <v>0</v>
      </c>
      <c r="M248" s="625">
        <f t="shared" si="913"/>
        <v>10.450000000000001</v>
      </c>
      <c r="N248" s="625">
        <f t="shared" si="913"/>
        <v>10.615</v>
      </c>
      <c r="O248" s="625">
        <f t="shared" si="913"/>
        <v>31.352200000000003</v>
      </c>
      <c r="P248" s="625">
        <f t="shared" si="913"/>
        <v>5.8938000000000006</v>
      </c>
      <c r="Q248" s="625">
        <f t="shared" si="913"/>
        <v>10.450000000000001</v>
      </c>
      <c r="R248" s="625">
        <f t="shared" si="913"/>
        <v>8.9694000000000003</v>
      </c>
      <c r="S248" s="625">
        <f t="shared" si="914"/>
        <v>8.7002999999999986</v>
      </c>
      <c r="T248" s="625">
        <f t="shared" si="920"/>
        <v>10.2417</v>
      </c>
      <c r="U248" s="625">
        <f t="shared" si="920"/>
        <v>6.4469999999999992</v>
      </c>
      <c r="V248" s="625">
        <f t="shared" si="920"/>
        <v>6.6989999999999998</v>
      </c>
      <c r="W248" s="625">
        <f t="shared" si="920"/>
        <v>15.762599999999999</v>
      </c>
      <c r="X248" s="625">
        <f t="shared" si="920"/>
        <v>5.2248000000000001</v>
      </c>
      <c r="Y248" s="625">
        <f t="shared" si="920"/>
        <v>11.5983</v>
      </c>
      <c r="Z248" s="625">
        <f t="shared" si="920"/>
        <v>16.071299999999997</v>
      </c>
      <c r="AA248" s="625">
        <f t="shared" si="920"/>
        <v>13.162799999999999</v>
      </c>
      <c r="AB248" s="625">
        <f t="shared" si="920"/>
        <v>15.342599999999999</v>
      </c>
      <c r="AC248" s="625">
        <f t="shared" si="920"/>
        <v>8.2214999999999989</v>
      </c>
      <c r="AD248" s="625">
        <f t="shared" si="920"/>
        <v>1.7912999999999999</v>
      </c>
      <c r="AE248" s="625">
        <f t="shared" si="920"/>
        <v>10.220699999999999</v>
      </c>
      <c r="AF248" s="625">
        <f t="shared" si="920"/>
        <v>11.024999999999999</v>
      </c>
      <c r="AG248" s="625">
        <f t="shared" si="920"/>
        <v>6.7220999999999993</v>
      </c>
      <c r="AH248" s="625">
        <f t="shared" si="920"/>
        <v>3.7127999999999997</v>
      </c>
      <c r="AI248" s="625">
        <f t="shared" si="920"/>
        <v>0.86939999999999995</v>
      </c>
      <c r="AJ248" s="625">
        <f t="shared" si="920"/>
        <v>0.61739999999999995</v>
      </c>
      <c r="AK248" s="625">
        <f t="shared" si="920"/>
        <v>4.1391</v>
      </c>
      <c r="AL248" s="625">
        <f t="shared" si="920"/>
        <v>0.61739999999999995</v>
      </c>
      <c r="AM248" s="625">
        <f t="shared" si="920"/>
        <v>4.3407</v>
      </c>
      <c r="AN248" s="625">
        <f t="shared" si="920"/>
        <v>0.61739999999999995</v>
      </c>
      <c r="AO248" s="625">
        <f t="shared" si="920"/>
        <v>21.930299999999999</v>
      </c>
      <c r="AP248" s="625">
        <f t="shared" si="920"/>
        <v>0.61739999999999995</v>
      </c>
      <c r="AQ248" s="625">
        <f t="shared" si="920"/>
        <v>1.1003999999999998</v>
      </c>
      <c r="AR248" s="625">
        <f t="shared" si="920"/>
        <v>0.61739999999999995</v>
      </c>
      <c r="AS248" s="625">
        <f t="shared" si="920"/>
        <v>0.76859999999999995</v>
      </c>
      <c r="AT248" s="625">
        <f t="shared" si="920"/>
        <v>0.61739999999999995</v>
      </c>
      <c r="AU248" s="625">
        <f t="shared" si="920"/>
        <v>0.61739999999999995</v>
      </c>
      <c r="AV248" s="625">
        <f t="shared" si="920"/>
        <v>0.73499999999999999</v>
      </c>
      <c r="AW248" s="625">
        <f t="shared" si="920"/>
        <v>0</v>
      </c>
      <c r="AX248" s="625">
        <f t="shared" si="920"/>
        <v>0</v>
      </c>
      <c r="AY248" s="625">
        <f t="shared" si="920"/>
        <v>0</v>
      </c>
      <c r="AZ248" s="625">
        <f t="shared" si="920"/>
        <v>0</v>
      </c>
      <c r="BA248" s="625">
        <f t="shared" si="920"/>
        <v>0</v>
      </c>
      <c r="BB248" s="625">
        <f t="shared" si="920"/>
        <v>0</v>
      </c>
      <c r="BC248" s="625">
        <f t="shared" si="920"/>
        <v>0.27929999999999999</v>
      </c>
      <c r="BD248" s="625">
        <f t="shared" si="920"/>
        <v>0</v>
      </c>
      <c r="BE248" s="625">
        <f t="shared" si="920"/>
        <v>0</v>
      </c>
      <c r="BF248" s="625">
        <f t="shared" si="920"/>
        <v>0</v>
      </c>
      <c r="BG248" s="625">
        <f t="shared" si="920"/>
        <v>0</v>
      </c>
      <c r="BH248" s="625">
        <f t="shared" si="920"/>
        <v>0</v>
      </c>
      <c r="BI248" s="625">
        <f t="shared" si="920"/>
        <v>0</v>
      </c>
      <c r="BJ248" s="625">
        <f t="shared" si="920"/>
        <v>0</v>
      </c>
      <c r="BK248" s="625">
        <f t="shared" si="920"/>
        <v>0</v>
      </c>
      <c r="BL248" s="625">
        <f t="shared" si="920"/>
        <v>0</v>
      </c>
      <c r="BM248" s="625">
        <f t="shared" si="920"/>
        <v>0</v>
      </c>
      <c r="BN248" s="625">
        <f t="shared" si="920"/>
        <v>0</v>
      </c>
      <c r="BO248" s="625">
        <f t="shared" si="920"/>
        <v>0</v>
      </c>
      <c r="BP248" s="625">
        <f t="shared" si="920"/>
        <v>0</v>
      </c>
      <c r="BQ248" s="625">
        <f t="shared" si="920"/>
        <v>0</v>
      </c>
      <c r="BR248" s="625">
        <f t="shared" si="920"/>
        <v>0</v>
      </c>
      <c r="BS248" s="625">
        <f t="shared" si="920"/>
        <v>0</v>
      </c>
      <c r="BT248" s="625">
        <f t="shared" si="920"/>
        <v>0</v>
      </c>
      <c r="BU248" s="625">
        <f t="shared" si="920"/>
        <v>0</v>
      </c>
      <c r="BV248" s="625">
        <f t="shared" si="920"/>
        <v>0</v>
      </c>
      <c r="BW248" s="625">
        <f t="shared" si="920"/>
        <v>0</v>
      </c>
      <c r="BX248" s="625">
        <f t="shared" si="920"/>
        <v>0</v>
      </c>
      <c r="BY248" s="625">
        <f t="shared" si="920"/>
        <v>0</v>
      </c>
      <c r="BZ248" s="625">
        <f t="shared" si="920"/>
        <v>0</v>
      </c>
      <c r="CA248" s="625">
        <f t="shared" si="920"/>
        <v>0</v>
      </c>
      <c r="CB248" s="625">
        <f t="shared" si="920"/>
        <v>0</v>
      </c>
      <c r="CC248" s="625">
        <f t="shared" si="920"/>
        <v>0</v>
      </c>
      <c r="CD248" s="625">
        <f t="shared" si="920"/>
        <v>0</v>
      </c>
      <c r="CE248" s="625">
        <f t="shared" si="920"/>
        <v>0</v>
      </c>
      <c r="CF248" s="625">
        <f t="shared" si="919"/>
        <v>0</v>
      </c>
      <c r="CG248" s="625">
        <f t="shared" si="919"/>
        <v>0</v>
      </c>
      <c r="CH248" s="625">
        <f t="shared" si="919"/>
        <v>0</v>
      </c>
      <c r="CI248" s="625">
        <f t="shared" si="919"/>
        <v>0</v>
      </c>
      <c r="CJ248" s="625">
        <f t="shared" si="919"/>
        <v>0</v>
      </c>
      <c r="CK248" s="625">
        <f t="shared" si="919"/>
        <v>0</v>
      </c>
      <c r="CL248" s="625">
        <f t="shared" si="919"/>
        <v>0</v>
      </c>
      <c r="CM248" s="625"/>
      <c r="CN248" s="625">
        <f t="shared" si="917"/>
        <v>277</v>
      </c>
      <c r="CO248" s="251"/>
      <c r="CP248" s="251">
        <f t="shared" si="903"/>
        <v>0</v>
      </c>
      <c r="CQ248" s="624">
        <f t="shared" si="874"/>
        <v>0</v>
      </c>
      <c r="CR248" s="645">
        <f>ROUNDUP(SUM(J248:R248),0)</f>
        <v>88</v>
      </c>
      <c r="CS248" s="624">
        <f t="shared" si="890"/>
        <v>119</v>
      </c>
      <c r="CT248" s="624">
        <f t="shared" si="891"/>
        <v>65</v>
      </c>
      <c r="CU248" s="625">
        <f t="shared" si="892"/>
        <v>4</v>
      </c>
      <c r="CV248" s="645">
        <f>ROUNDUP(SUM(BC248:BN248),0)</f>
        <v>1</v>
      </c>
      <c r="CW248" s="624">
        <f t="shared" si="894"/>
        <v>0</v>
      </c>
      <c r="CX248" s="624">
        <f t="shared" si="895"/>
        <v>0</v>
      </c>
      <c r="CY248" s="27"/>
      <c r="CZ248" s="625">
        <f t="shared" si="879"/>
        <v>10</v>
      </c>
      <c r="DA248" s="625">
        <f t="shared" si="896"/>
        <v>131</v>
      </c>
      <c r="DB248" s="653">
        <f>ROUNDUP(SUM(Y248:AJ248),0)</f>
        <v>100</v>
      </c>
      <c r="DC248" s="625">
        <f t="shared" si="898"/>
        <v>37</v>
      </c>
      <c r="DD248" s="625">
        <f t="shared" si="899"/>
        <v>0</v>
      </c>
      <c r="DE248" s="625">
        <f t="shared" si="900"/>
        <v>0</v>
      </c>
      <c r="DF248" s="625">
        <f t="shared" si="901"/>
        <v>0</v>
      </c>
      <c r="DG248" s="625">
        <f t="shared" si="902"/>
        <v>0</v>
      </c>
      <c r="DH248" s="267">
        <f t="shared" si="907"/>
        <v>-1</v>
      </c>
    </row>
    <row r="249" spans="1:112" outlineLevel="1">
      <c r="A249" s="628" t="s">
        <v>127</v>
      </c>
      <c r="B249" s="523">
        <f>'4d 1617 58C PC'!P33</f>
        <v>1.9E-3</v>
      </c>
      <c r="C249" s="12">
        <f>'4e 1718 CS PC'!AP31</f>
        <v>1.9E-3</v>
      </c>
      <c r="D249" s="12">
        <f>'4e 1718 CS PC'!AR31</f>
        <v>2.7000000000000001E-3</v>
      </c>
      <c r="E249" s="12">
        <f>'4f 1819 CS PC'!$AT31</f>
        <v>1.9E-3</v>
      </c>
      <c r="F249" s="12">
        <f>'4f 1819 CS PC'!AQ31</f>
        <v>2.7000000000000001E-3</v>
      </c>
      <c r="G249" s="625">
        <f t="shared" si="886"/>
        <v>0</v>
      </c>
      <c r="H249" s="625">
        <f t="shared" si="886"/>
        <v>0</v>
      </c>
      <c r="I249" s="625">
        <f t="shared" si="886"/>
        <v>0</v>
      </c>
      <c r="J249" s="625">
        <f t="shared" si="887"/>
        <v>0</v>
      </c>
      <c r="K249" s="625">
        <f t="shared" si="888"/>
        <v>9</v>
      </c>
      <c r="L249" s="625">
        <f t="shared" si="913"/>
        <v>0</v>
      </c>
      <c r="M249" s="625">
        <f t="shared" si="913"/>
        <v>9.0250000000000004</v>
      </c>
      <c r="N249" s="625">
        <f t="shared" si="913"/>
        <v>9.1675000000000004</v>
      </c>
      <c r="O249" s="625">
        <f t="shared" si="913"/>
        <v>27.076899999999998</v>
      </c>
      <c r="P249" s="625">
        <f t="shared" si="913"/>
        <v>5.0900999999999996</v>
      </c>
      <c r="Q249" s="625">
        <f t="shared" si="913"/>
        <v>9.0250000000000004</v>
      </c>
      <c r="R249" s="625">
        <f t="shared" si="913"/>
        <v>7.7462999999999997</v>
      </c>
      <c r="S249" s="625">
        <f t="shared" si="914"/>
        <v>7.8716999999999997</v>
      </c>
      <c r="T249" s="625">
        <f t="shared" si="920"/>
        <v>9.2662999999999993</v>
      </c>
      <c r="U249" s="625">
        <f t="shared" si="920"/>
        <v>5.8330000000000002</v>
      </c>
      <c r="V249" s="625">
        <f t="shared" si="920"/>
        <v>6.0609999999999999</v>
      </c>
      <c r="W249" s="625">
        <f t="shared" si="920"/>
        <v>14.2614</v>
      </c>
      <c r="X249" s="625">
        <f t="shared" si="920"/>
        <v>4.7271999999999998</v>
      </c>
      <c r="Y249" s="625">
        <f t="shared" si="920"/>
        <v>10.4937</v>
      </c>
      <c r="Z249" s="625">
        <f t="shared" si="920"/>
        <v>14.540699999999999</v>
      </c>
      <c r="AA249" s="625">
        <f t="shared" si="920"/>
        <v>11.9092</v>
      </c>
      <c r="AB249" s="625">
        <f t="shared" si="920"/>
        <v>13.881399999999999</v>
      </c>
      <c r="AC249" s="625">
        <f t="shared" si="920"/>
        <v>7.4385000000000003</v>
      </c>
      <c r="AD249" s="625">
        <f t="shared" si="920"/>
        <v>1.6207</v>
      </c>
      <c r="AE249" s="625">
        <f t="shared" si="920"/>
        <v>9.2472999999999992</v>
      </c>
      <c r="AF249" s="625">
        <f t="shared" si="920"/>
        <v>9.9749999999999996</v>
      </c>
      <c r="AG249" s="625">
        <f t="shared" si="920"/>
        <v>6.0819000000000001</v>
      </c>
      <c r="AH249" s="625">
        <f t="shared" si="920"/>
        <v>3.3592</v>
      </c>
      <c r="AI249" s="625">
        <f t="shared" si="920"/>
        <v>0.78659999999999997</v>
      </c>
      <c r="AJ249" s="625">
        <f t="shared" si="920"/>
        <v>0.55859999999999999</v>
      </c>
      <c r="AK249" s="625">
        <f t="shared" si="920"/>
        <v>3.7448999999999999</v>
      </c>
      <c r="AL249" s="625">
        <f t="shared" si="920"/>
        <v>0.55859999999999999</v>
      </c>
      <c r="AM249" s="625">
        <f t="shared" si="920"/>
        <v>3.9272999999999998</v>
      </c>
      <c r="AN249" s="625">
        <f t="shared" si="920"/>
        <v>0.55859999999999999</v>
      </c>
      <c r="AO249" s="625">
        <f t="shared" si="920"/>
        <v>19.841699999999999</v>
      </c>
      <c r="AP249" s="625">
        <f t="shared" si="920"/>
        <v>0.55859999999999999</v>
      </c>
      <c r="AQ249" s="625">
        <f t="shared" si="920"/>
        <v>0.99560000000000004</v>
      </c>
      <c r="AR249" s="625">
        <f t="shared" si="920"/>
        <v>0.55859999999999999</v>
      </c>
      <c r="AS249" s="625">
        <f t="shared" si="920"/>
        <v>0.69540000000000002</v>
      </c>
      <c r="AT249" s="625">
        <f t="shared" si="920"/>
        <v>0.55859999999999999</v>
      </c>
      <c r="AU249" s="625">
        <f t="shared" si="920"/>
        <v>0.55859999999999999</v>
      </c>
      <c r="AV249" s="625">
        <f t="shared" si="920"/>
        <v>0.66500000000000004</v>
      </c>
      <c r="AW249" s="625">
        <f t="shared" si="920"/>
        <v>0</v>
      </c>
      <c r="AX249" s="625">
        <f t="shared" si="920"/>
        <v>0</v>
      </c>
      <c r="AY249" s="625">
        <f t="shared" si="920"/>
        <v>0</v>
      </c>
      <c r="AZ249" s="625">
        <f t="shared" si="920"/>
        <v>0</v>
      </c>
      <c r="BA249" s="625">
        <f t="shared" si="920"/>
        <v>0</v>
      </c>
      <c r="BB249" s="625">
        <f t="shared" si="920"/>
        <v>0</v>
      </c>
      <c r="BC249" s="625">
        <f t="shared" si="920"/>
        <v>0.25269999999999998</v>
      </c>
      <c r="BD249" s="625">
        <f t="shared" si="920"/>
        <v>0</v>
      </c>
      <c r="BE249" s="625">
        <f t="shared" si="920"/>
        <v>0</v>
      </c>
      <c r="BF249" s="625">
        <f t="shared" si="920"/>
        <v>0</v>
      </c>
      <c r="BG249" s="625">
        <f t="shared" si="920"/>
        <v>0</v>
      </c>
      <c r="BH249" s="625">
        <f t="shared" si="920"/>
        <v>0</v>
      </c>
      <c r="BI249" s="625">
        <f t="shared" si="920"/>
        <v>0</v>
      </c>
      <c r="BJ249" s="625">
        <f t="shared" si="920"/>
        <v>0</v>
      </c>
      <c r="BK249" s="625">
        <f t="shared" si="920"/>
        <v>0</v>
      </c>
      <c r="BL249" s="625">
        <f t="shared" si="920"/>
        <v>0</v>
      </c>
      <c r="BM249" s="625">
        <f t="shared" si="920"/>
        <v>0</v>
      </c>
      <c r="BN249" s="625">
        <f t="shared" si="920"/>
        <v>0</v>
      </c>
      <c r="BO249" s="625">
        <f t="shared" si="920"/>
        <v>0</v>
      </c>
      <c r="BP249" s="625">
        <f t="shared" si="920"/>
        <v>0</v>
      </c>
      <c r="BQ249" s="625">
        <f t="shared" si="920"/>
        <v>0</v>
      </c>
      <c r="BR249" s="625">
        <f t="shared" si="920"/>
        <v>0</v>
      </c>
      <c r="BS249" s="625">
        <f t="shared" si="920"/>
        <v>0</v>
      </c>
      <c r="BT249" s="625">
        <f t="shared" si="920"/>
        <v>0</v>
      </c>
      <c r="BU249" s="625">
        <f t="shared" si="920"/>
        <v>0</v>
      </c>
      <c r="BV249" s="625">
        <f t="shared" si="920"/>
        <v>0</v>
      </c>
      <c r="BW249" s="625">
        <f t="shared" si="920"/>
        <v>0</v>
      </c>
      <c r="BX249" s="625">
        <f t="shared" si="920"/>
        <v>0</v>
      </c>
      <c r="BY249" s="625">
        <f t="shared" si="920"/>
        <v>0</v>
      </c>
      <c r="BZ249" s="625">
        <f t="shared" si="920"/>
        <v>0</v>
      </c>
      <c r="CA249" s="625">
        <f t="shared" si="920"/>
        <v>0</v>
      </c>
      <c r="CB249" s="625">
        <f t="shared" si="920"/>
        <v>0</v>
      </c>
      <c r="CC249" s="625">
        <f t="shared" si="920"/>
        <v>0</v>
      </c>
      <c r="CD249" s="625">
        <f t="shared" si="920"/>
        <v>0</v>
      </c>
      <c r="CE249" s="625">
        <f t="shared" ref="CE249:CL252" si="921">((CE$220)*$E249)</f>
        <v>0</v>
      </c>
      <c r="CF249" s="625">
        <f t="shared" si="921"/>
        <v>0</v>
      </c>
      <c r="CG249" s="625">
        <f t="shared" si="921"/>
        <v>0</v>
      </c>
      <c r="CH249" s="625">
        <f t="shared" si="921"/>
        <v>0</v>
      </c>
      <c r="CI249" s="625">
        <f t="shared" si="921"/>
        <v>0</v>
      </c>
      <c r="CJ249" s="625">
        <f t="shared" si="921"/>
        <v>0</v>
      </c>
      <c r="CK249" s="625">
        <f t="shared" si="921"/>
        <v>0</v>
      </c>
      <c r="CL249" s="625">
        <f t="shared" si="921"/>
        <v>0</v>
      </c>
      <c r="CM249" s="625"/>
      <c r="CN249" s="625">
        <f t="shared" si="917"/>
        <v>248</v>
      </c>
      <c r="CO249" s="251"/>
      <c r="CP249" s="251">
        <f t="shared" si="903"/>
        <v>0</v>
      </c>
      <c r="CQ249" s="624">
        <f t="shared" si="874"/>
        <v>0</v>
      </c>
      <c r="CR249" s="645">
        <f>ROUNDUP(SUM(J249:R249),0)</f>
        <v>77</v>
      </c>
      <c r="CS249" s="624">
        <f t="shared" si="890"/>
        <v>108</v>
      </c>
      <c r="CT249" s="624">
        <f t="shared" si="891"/>
        <v>59</v>
      </c>
      <c r="CU249" s="625">
        <f t="shared" si="892"/>
        <v>4</v>
      </c>
      <c r="CV249" s="624">
        <f t="shared" si="893"/>
        <v>0</v>
      </c>
      <c r="CW249" s="624">
        <f t="shared" si="894"/>
        <v>0</v>
      </c>
      <c r="CX249" s="624">
        <f t="shared" si="895"/>
        <v>0</v>
      </c>
      <c r="CY249" s="27"/>
      <c r="CZ249" s="625">
        <f t="shared" si="879"/>
        <v>9</v>
      </c>
      <c r="DA249" s="653">
        <f>ROUNDUP(SUM(M249:X249),0)</f>
        <v>116</v>
      </c>
      <c r="DB249" s="625">
        <f t="shared" si="897"/>
        <v>90</v>
      </c>
      <c r="DC249" s="625">
        <f t="shared" si="898"/>
        <v>33</v>
      </c>
      <c r="DD249" s="625">
        <f t="shared" si="899"/>
        <v>0</v>
      </c>
      <c r="DE249" s="625">
        <f t="shared" si="900"/>
        <v>0</v>
      </c>
      <c r="DF249" s="625">
        <f t="shared" si="901"/>
        <v>0</v>
      </c>
      <c r="DG249" s="625">
        <f t="shared" si="902"/>
        <v>0</v>
      </c>
      <c r="DH249" s="267">
        <f t="shared" si="907"/>
        <v>0</v>
      </c>
    </row>
    <row r="250" spans="1:112" outlineLevel="1">
      <c r="A250" s="628" t="s">
        <v>164</v>
      </c>
      <c r="B250" s="523">
        <f>'4d 1617 58C PC'!P34</f>
        <v>6.6500000000000004E-2</v>
      </c>
      <c r="C250" s="12">
        <f>'4e 1718 CS PC'!AP32</f>
        <v>6.59E-2</v>
      </c>
      <c r="D250" s="12">
        <f>'4e 1718 CS PC'!AR32</f>
        <v>9.2799999999999994E-2</v>
      </c>
      <c r="E250" s="12">
        <f>'4f 1819 CS PC'!$AT32</f>
        <v>6.2799999999999995E-2</v>
      </c>
      <c r="F250" s="12">
        <f>'4f 1819 CS PC'!AQ32</f>
        <v>8.8999999999999996E-2</v>
      </c>
      <c r="G250" s="625">
        <f t="shared" si="886"/>
        <v>0</v>
      </c>
      <c r="H250" s="625">
        <f t="shared" si="886"/>
        <v>0</v>
      </c>
      <c r="I250" s="625">
        <f t="shared" si="886"/>
        <v>0</v>
      </c>
      <c r="J250" s="625">
        <f t="shared" si="887"/>
        <v>0</v>
      </c>
      <c r="K250" s="625">
        <f t="shared" si="888"/>
        <v>313</v>
      </c>
      <c r="L250" s="625">
        <f t="shared" si="913"/>
        <v>0</v>
      </c>
      <c r="M250" s="625">
        <f t="shared" si="913"/>
        <v>313.02499999999998</v>
      </c>
      <c r="N250" s="625">
        <f t="shared" si="913"/>
        <v>317.96750000000003</v>
      </c>
      <c r="O250" s="625">
        <f t="shared" si="913"/>
        <v>939.14089999999999</v>
      </c>
      <c r="P250" s="625">
        <f t="shared" si="913"/>
        <v>176.5461</v>
      </c>
      <c r="Q250" s="625">
        <f t="shared" si="913"/>
        <v>313.02499999999998</v>
      </c>
      <c r="R250" s="625">
        <f t="shared" si="913"/>
        <v>268.67430000000002</v>
      </c>
      <c r="S250" s="625">
        <f t="shared" si="914"/>
        <v>260.18039999999996</v>
      </c>
      <c r="T250" s="625">
        <f t="shared" ref="T250:CE253" si="922">((T$220)*$E250)</f>
        <v>306.2756</v>
      </c>
      <c r="U250" s="625">
        <f t="shared" si="922"/>
        <v>192.79599999999999</v>
      </c>
      <c r="V250" s="625">
        <f t="shared" si="922"/>
        <v>200.33199999999999</v>
      </c>
      <c r="W250" s="625">
        <f t="shared" si="922"/>
        <v>471.37679999999995</v>
      </c>
      <c r="X250" s="625">
        <f t="shared" si="922"/>
        <v>156.24639999999999</v>
      </c>
      <c r="Y250" s="625">
        <f t="shared" si="922"/>
        <v>346.84439999999995</v>
      </c>
      <c r="Z250" s="625">
        <f t="shared" si="922"/>
        <v>480.60839999999996</v>
      </c>
      <c r="AA250" s="625">
        <f t="shared" si="922"/>
        <v>393.63039999999995</v>
      </c>
      <c r="AB250" s="625">
        <f t="shared" si="922"/>
        <v>458.81679999999994</v>
      </c>
      <c r="AC250" s="625">
        <f t="shared" si="922"/>
        <v>245.86199999999997</v>
      </c>
      <c r="AD250" s="625">
        <f t="shared" si="922"/>
        <v>53.568399999999997</v>
      </c>
      <c r="AE250" s="625">
        <f t="shared" si="922"/>
        <v>305.64759999999995</v>
      </c>
      <c r="AF250" s="625">
        <f t="shared" si="922"/>
        <v>329.7</v>
      </c>
      <c r="AG250" s="625">
        <f t="shared" si="922"/>
        <v>201.02279999999999</v>
      </c>
      <c r="AH250" s="625">
        <f t="shared" si="922"/>
        <v>111.03039999999999</v>
      </c>
      <c r="AI250" s="625">
        <f t="shared" si="922"/>
        <v>25.999199999999998</v>
      </c>
      <c r="AJ250" s="625">
        <f t="shared" si="922"/>
        <v>18.463199999999997</v>
      </c>
      <c r="AK250" s="625">
        <f t="shared" si="922"/>
        <v>123.77879999999999</v>
      </c>
      <c r="AL250" s="625">
        <f t="shared" si="922"/>
        <v>18.463199999999997</v>
      </c>
      <c r="AM250" s="625">
        <f t="shared" si="922"/>
        <v>129.80759999999998</v>
      </c>
      <c r="AN250" s="625">
        <f t="shared" si="922"/>
        <v>18.463199999999997</v>
      </c>
      <c r="AO250" s="625">
        <f t="shared" si="922"/>
        <v>655.82039999999995</v>
      </c>
      <c r="AP250" s="625">
        <f t="shared" si="922"/>
        <v>18.463199999999997</v>
      </c>
      <c r="AQ250" s="625">
        <f t="shared" si="922"/>
        <v>32.907199999999996</v>
      </c>
      <c r="AR250" s="625">
        <f t="shared" si="922"/>
        <v>18.463199999999997</v>
      </c>
      <c r="AS250" s="625">
        <f t="shared" si="922"/>
        <v>22.984799999999996</v>
      </c>
      <c r="AT250" s="625">
        <f t="shared" si="922"/>
        <v>18.463199999999997</v>
      </c>
      <c r="AU250" s="625">
        <f t="shared" si="922"/>
        <v>18.463199999999997</v>
      </c>
      <c r="AV250" s="625">
        <f t="shared" si="922"/>
        <v>21.979999999999997</v>
      </c>
      <c r="AW250" s="625">
        <f t="shared" si="922"/>
        <v>0</v>
      </c>
      <c r="AX250" s="625">
        <f t="shared" si="922"/>
        <v>0</v>
      </c>
      <c r="AY250" s="625">
        <f t="shared" si="922"/>
        <v>0</v>
      </c>
      <c r="AZ250" s="625">
        <f t="shared" si="922"/>
        <v>0</v>
      </c>
      <c r="BA250" s="625">
        <f t="shared" si="922"/>
        <v>0</v>
      </c>
      <c r="BB250" s="625">
        <f t="shared" si="922"/>
        <v>0</v>
      </c>
      <c r="BC250" s="625">
        <f t="shared" si="922"/>
        <v>8.3523999999999994</v>
      </c>
      <c r="BD250" s="625">
        <f t="shared" si="922"/>
        <v>0</v>
      </c>
      <c r="BE250" s="625">
        <f t="shared" si="922"/>
        <v>0</v>
      </c>
      <c r="BF250" s="625">
        <f t="shared" si="922"/>
        <v>0</v>
      </c>
      <c r="BG250" s="625">
        <f t="shared" si="922"/>
        <v>0</v>
      </c>
      <c r="BH250" s="625">
        <f t="shared" si="922"/>
        <v>0</v>
      </c>
      <c r="BI250" s="625">
        <f t="shared" si="922"/>
        <v>0</v>
      </c>
      <c r="BJ250" s="625">
        <f t="shared" si="922"/>
        <v>0</v>
      </c>
      <c r="BK250" s="625">
        <f t="shared" si="922"/>
        <v>0</v>
      </c>
      <c r="BL250" s="625">
        <f t="shared" si="922"/>
        <v>0</v>
      </c>
      <c r="BM250" s="625">
        <f t="shared" si="922"/>
        <v>0</v>
      </c>
      <c r="BN250" s="625">
        <f t="shared" si="922"/>
        <v>0</v>
      </c>
      <c r="BO250" s="625">
        <f t="shared" si="922"/>
        <v>0</v>
      </c>
      <c r="BP250" s="625">
        <f t="shared" si="922"/>
        <v>0</v>
      </c>
      <c r="BQ250" s="625">
        <f t="shared" si="922"/>
        <v>0</v>
      </c>
      <c r="BR250" s="625">
        <f t="shared" si="922"/>
        <v>0</v>
      </c>
      <c r="BS250" s="625">
        <f t="shared" si="922"/>
        <v>0</v>
      </c>
      <c r="BT250" s="625">
        <f t="shared" si="922"/>
        <v>0</v>
      </c>
      <c r="BU250" s="625">
        <f t="shared" si="922"/>
        <v>0</v>
      </c>
      <c r="BV250" s="625">
        <f t="shared" si="922"/>
        <v>0</v>
      </c>
      <c r="BW250" s="625">
        <f t="shared" si="922"/>
        <v>0</v>
      </c>
      <c r="BX250" s="625">
        <f t="shared" si="922"/>
        <v>0</v>
      </c>
      <c r="BY250" s="625">
        <f t="shared" si="922"/>
        <v>0</v>
      </c>
      <c r="BZ250" s="625">
        <f t="shared" si="922"/>
        <v>0</v>
      </c>
      <c r="CA250" s="625">
        <f t="shared" si="922"/>
        <v>0</v>
      </c>
      <c r="CB250" s="625">
        <f t="shared" si="922"/>
        <v>0</v>
      </c>
      <c r="CC250" s="625">
        <f t="shared" si="922"/>
        <v>0</v>
      </c>
      <c r="CD250" s="625">
        <f t="shared" si="922"/>
        <v>0</v>
      </c>
      <c r="CE250" s="625">
        <f t="shared" si="922"/>
        <v>0</v>
      </c>
      <c r="CF250" s="625">
        <f t="shared" si="921"/>
        <v>0</v>
      </c>
      <c r="CG250" s="625">
        <f t="shared" si="921"/>
        <v>0</v>
      </c>
      <c r="CH250" s="625">
        <f t="shared" si="921"/>
        <v>0</v>
      </c>
      <c r="CI250" s="625">
        <f t="shared" si="921"/>
        <v>0</v>
      </c>
      <c r="CJ250" s="625">
        <f t="shared" si="921"/>
        <v>0</v>
      </c>
      <c r="CK250" s="625">
        <f t="shared" si="921"/>
        <v>0</v>
      </c>
      <c r="CL250" s="625">
        <f t="shared" si="921"/>
        <v>0</v>
      </c>
      <c r="CM250" s="625"/>
      <c r="CN250" s="653">
        <f>ROUNDUP(SUM(G250:CM250),0)</f>
        <v>8307</v>
      </c>
      <c r="CO250" s="251"/>
      <c r="CP250" s="251">
        <f t="shared" si="903"/>
        <v>0</v>
      </c>
      <c r="CQ250" s="624">
        <f t="shared" si="874"/>
        <v>0</v>
      </c>
      <c r="CR250" s="624">
        <f t="shared" ref="CR250:CR271" si="923">ROUND(SUM(J250:R250),0)</f>
        <v>2641</v>
      </c>
      <c r="CS250" s="624">
        <f t="shared" si="890"/>
        <v>3567</v>
      </c>
      <c r="CT250" s="624">
        <f t="shared" si="891"/>
        <v>1957</v>
      </c>
      <c r="CU250" s="653">
        <f>ROUNDUP(SUM(AQ250:BB250),0)</f>
        <v>134</v>
      </c>
      <c r="CV250" s="624">
        <f t="shared" si="893"/>
        <v>8</v>
      </c>
      <c r="CW250" s="624">
        <f t="shared" si="894"/>
        <v>0</v>
      </c>
      <c r="CX250" s="624">
        <f t="shared" si="895"/>
        <v>0</v>
      </c>
      <c r="CY250" s="27"/>
      <c r="CZ250" s="625">
        <f t="shared" si="879"/>
        <v>313</v>
      </c>
      <c r="DA250" s="625">
        <f t="shared" si="896"/>
        <v>3916</v>
      </c>
      <c r="DB250" s="625">
        <f t="shared" si="897"/>
        <v>2971</v>
      </c>
      <c r="DC250" s="653">
        <f>ROUNDUP(SUM(AK250:AV250),0)</f>
        <v>1099</v>
      </c>
      <c r="DD250" s="653">
        <f>ROUNDUP(SUM(AW250:BH250),0)</f>
        <v>9</v>
      </c>
      <c r="DE250" s="625">
        <f t="shared" si="900"/>
        <v>0</v>
      </c>
      <c r="DF250" s="625">
        <f t="shared" si="901"/>
        <v>0</v>
      </c>
      <c r="DG250" s="625">
        <f t="shared" si="902"/>
        <v>0</v>
      </c>
      <c r="DH250" s="267">
        <f t="shared" si="907"/>
        <v>-1</v>
      </c>
    </row>
    <row r="251" spans="1:112" outlineLevel="1">
      <c r="A251" s="628" t="s">
        <v>165</v>
      </c>
      <c r="B251" s="523">
        <f>'4d 1617 58C PC'!P35</f>
        <v>4.5999999999999999E-3</v>
      </c>
      <c r="C251" s="12">
        <f>'4e 1718 CS PC'!AP33</f>
        <v>4.4999999999999997E-3</v>
      </c>
      <c r="D251" s="12">
        <f>'4e 1718 CS PC'!AR33</f>
        <v>6.4000000000000003E-3</v>
      </c>
      <c r="E251" s="12">
        <f>'4f 1819 CS PC'!$AT33</f>
        <v>4.4000000000000003E-3</v>
      </c>
      <c r="F251" s="12">
        <f>'4f 1819 CS PC'!AQ33</f>
        <v>6.1999999999999998E-3</v>
      </c>
      <c r="G251" s="625">
        <f t="shared" si="886"/>
        <v>0</v>
      </c>
      <c r="H251" s="625">
        <f t="shared" si="886"/>
        <v>0</v>
      </c>
      <c r="I251" s="625">
        <f t="shared" si="886"/>
        <v>0</v>
      </c>
      <c r="J251" s="625">
        <f t="shared" si="887"/>
        <v>0</v>
      </c>
      <c r="K251" s="625">
        <f t="shared" si="888"/>
        <v>21</v>
      </c>
      <c r="L251" s="625">
        <f t="shared" si="913"/>
        <v>0</v>
      </c>
      <c r="M251" s="625">
        <f t="shared" si="913"/>
        <v>21.375</v>
      </c>
      <c r="N251" s="625">
        <f t="shared" si="913"/>
        <v>21.712499999999999</v>
      </c>
      <c r="O251" s="625">
        <f t="shared" si="913"/>
        <v>64.129499999999993</v>
      </c>
      <c r="P251" s="625">
        <f t="shared" si="913"/>
        <v>12.055499999999999</v>
      </c>
      <c r="Q251" s="625">
        <f t="shared" si="913"/>
        <v>21.375</v>
      </c>
      <c r="R251" s="625">
        <f t="shared" si="913"/>
        <v>18.346499999999999</v>
      </c>
      <c r="S251" s="625">
        <f t="shared" si="914"/>
        <v>18.229200000000002</v>
      </c>
      <c r="T251" s="625">
        <f t="shared" si="922"/>
        <v>21.4588</v>
      </c>
      <c r="U251" s="625">
        <f t="shared" si="922"/>
        <v>13.508000000000001</v>
      </c>
      <c r="V251" s="625">
        <f t="shared" si="922"/>
        <v>14.036000000000001</v>
      </c>
      <c r="W251" s="625">
        <f t="shared" si="922"/>
        <v>33.026400000000002</v>
      </c>
      <c r="X251" s="625">
        <f t="shared" si="922"/>
        <v>10.9472</v>
      </c>
      <c r="Y251" s="625">
        <f t="shared" si="922"/>
        <v>24.301200000000001</v>
      </c>
      <c r="Z251" s="625">
        <f t="shared" si="922"/>
        <v>33.673200000000001</v>
      </c>
      <c r="AA251" s="625">
        <f t="shared" si="922"/>
        <v>27.5792</v>
      </c>
      <c r="AB251" s="625">
        <f t="shared" si="922"/>
        <v>32.1464</v>
      </c>
      <c r="AC251" s="625">
        <f t="shared" si="922"/>
        <v>17.226000000000003</v>
      </c>
      <c r="AD251" s="625">
        <f t="shared" si="922"/>
        <v>3.7532000000000001</v>
      </c>
      <c r="AE251" s="625">
        <f t="shared" si="922"/>
        <v>21.4148</v>
      </c>
      <c r="AF251" s="625">
        <f t="shared" si="922"/>
        <v>23.1</v>
      </c>
      <c r="AG251" s="625">
        <f t="shared" si="922"/>
        <v>14.0844</v>
      </c>
      <c r="AH251" s="625">
        <f t="shared" si="922"/>
        <v>7.7792000000000003</v>
      </c>
      <c r="AI251" s="625">
        <f t="shared" si="922"/>
        <v>1.8216000000000001</v>
      </c>
      <c r="AJ251" s="625">
        <f t="shared" si="922"/>
        <v>1.2936000000000001</v>
      </c>
      <c r="AK251" s="625">
        <f t="shared" si="922"/>
        <v>8.6723999999999997</v>
      </c>
      <c r="AL251" s="625">
        <f t="shared" si="922"/>
        <v>1.2936000000000001</v>
      </c>
      <c r="AM251" s="625">
        <f t="shared" si="922"/>
        <v>9.0948000000000011</v>
      </c>
      <c r="AN251" s="625">
        <f t="shared" si="922"/>
        <v>1.2936000000000001</v>
      </c>
      <c r="AO251" s="625">
        <f t="shared" si="922"/>
        <v>45.949200000000005</v>
      </c>
      <c r="AP251" s="625">
        <f t="shared" si="922"/>
        <v>1.2936000000000001</v>
      </c>
      <c r="AQ251" s="625">
        <f t="shared" si="922"/>
        <v>2.3056000000000001</v>
      </c>
      <c r="AR251" s="625">
        <f t="shared" si="922"/>
        <v>1.2936000000000001</v>
      </c>
      <c r="AS251" s="625">
        <f t="shared" si="922"/>
        <v>1.6104000000000001</v>
      </c>
      <c r="AT251" s="625">
        <f t="shared" si="922"/>
        <v>1.2936000000000001</v>
      </c>
      <c r="AU251" s="625">
        <f t="shared" si="922"/>
        <v>1.2936000000000001</v>
      </c>
      <c r="AV251" s="625">
        <f t="shared" si="922"/>
        <v>1.54</v>
      </c>
      <c r="AW251" s="625">
        <f t="shared" si="922"/>
        <v>0</v>
      </c>
      <c r="AX251" s="625">
        <f t="shared" si="922"/>
        <v>0</v>
      </c>
      <c r="AY251" s="625">
        <f t="shared" si="922"/>
        <v>0</v>
      </c>
      <c r="AZ251" s="625">
        <f t="shared" si="922"/>
        <v>0</v>
      </c>
      <c r="BA251" s="625">
        <f t="shared" si="922"/>
        <v>0</v>
      </c>
      <c r="BB251" s="625">
        <f t="shared" si="922"/>
        <v>0</v>
      </c>
      <c r="BC251" s="625">
        <f t="shared" si="922"/>
        <v>0.58520000000000005</v>
      </c>
      <c r="BD251" s="625">
        <f t="shared" si="922"/>
        <v>0</v>
      </c>
      <c r="BE251" s="625">
        <f t="shared" si="922"/>
        <v>0</v>
      </c>
      <c r="BF251" s="625">
        <f t="shared" si="922"/>
        <v>0</v>
      </c>
      <c r="BG251" s="625">
        <f t="shared" si="922"/>
        <v>0</v>
      </c>
      <c r="BH251" s="625">
        <f t="shared" si="922"/>
        <v>0</v>
      </c>
      <c r="BI251" s="625">
        <f t="shared" si="922"/>
        <v>0</v>
      </c>
      <c r="BJ251" s="625">
        <f t="shared" si="922"/>
        <v>0</v>
      </c>
      <c r="BK251" s="625">
        <f t="shared" si="922"/>
        <v>0</v>
      </c>
      <c r="BL251" s="625">
        <f t="shared" si="922"/>
        <v>0</v>
      </c>
      <c r="BM251" s="625">
        <f t="shared" si="922"/>
        <v>0</v>
      </c>
      <c r="BN251" s="625">
        <f t="shared" si="922"/>
        <v>0</v>
      </c>
      <c r="BO251" s="625">
        <f t="shared" si="922"/>
        <v>0</v>
      </c>
      <c r="BP251" s="625">
        <f t="shared" si="922"/>
        <v>0</v>
      </c>
      <c r="BQ251" s="625">
        <f t="shared" si="922"/>
        <v>0</v>
      </c>
      <c r="BR251" s="625">
        <f t="shared" si="922"/>
        <v>0</v>
      </c>
      <c r="BS251" s="625">
        <f t="shared" si="922"/>
        <v>0</v>
      </c>
      <c r="BT251" s="625">
        <f t="shared" si="922"/>
        <v>0</v>
      </c>
      <c r="BU251" s="625">
        <f t="shared" si="922"/>
        <v>0</v>
      </c>
      <c r="BV251" s="625">
        <f t="shared" si="922"/>
        <v>0</v>
      </c>
      <c r="BW251" s="625">
        <f t="shared" si="922"/>
        <v>0</v>
      </c>
      <c r="BX251" s="625">
        <f t="shared" si="922"/>
        <v>0</v>
      </c>
      <c r="BY251" s="625">
        <f t="shared" si="922"/>
        <v>0</v>
      </c>
      <c r="BZ251" s="625">
        <f t="shared" si="922"/>
        <v>0</v>
      </c>
      <c r="CA251" s="625">
        <f t="shared" si="922"/>
        <v>0</v>
      </c>
      <c r="CB251" s="625">
        <f t="shared" si="922"/>
        <v>0</v>
      </c>
      <c r="CC251" s="625">
        <f t="shared" si="922"/>
        <v>0</v>
      </c>
      <c r="CD251" s="625">
        <f t="shared" si="922"/>
        <v>0</v>
      </c>
      <c r="CE251" s="625">
        <f t="shared" si="922"/>
        <v>0</v>
      </c>
      <c r="CF251" s="625">
        <f t="shared" si="921"/>
        <v>0</v>
      </c>
      <c r="CG251" s="625">
        <f t="shared" si="921"/>
        <v>0</v>
      </c>
      <c r="CH251" s="625">
        <f t="shared" si="921"/>
        <v>0</v>
      </c>
      <c r="CI251" s="625">
        <f t="shared" si="921"/>
        <v>0</v>
      </c>
      <c r="CJ251" s="625">
        <f t="shared" si="921"/>
        <v>0</v>
      </c>
      <c r="CK251" s="625">
        <f t="shared" si="921"/>
        <v>0</v>
      </c>
      <c r="CL251" s="625">
        <f t="shared" si="921"/>
        <v>0</v>
      </c>
      <c r="CM251" s="625"/>
      <c r="CN251" s="625">
        <f>ROUND(SUM(G251:CM251),0)</f>
        <v>577</v>
      </c>
      <c r="CO251" s="251"/>
      <c r="CP251" s="251">
        <f t="shared" si="903"/>
        <v>0</v>
      </c>
      <c r="CQ251" s="624">
        <f t="shared" si="874"/>
        <v>0</v>
      </c>
      <c r="CR251" s="624">
        <f t="shared" si="923"/>
        <v>180</v>
      </c>
      <c r="CS251" s="624">
        <f t="shared" si="890"/>
        <v>250</v>
      </c>
      <c r="CT251" s="624">
        <f t="shared" si="891"/>
        <v>137</v>
      </c>
      <c r="CU251" s="625">
        <f t="shared" si="892"/>
        <v>9</v>
      </c>
      <c r="CV251" s="624">
        <f t="shared" si="893"/>
        <v>1</v>
      </c>
      <c r="CW251" s="624">
        <f t="shared" si="894"/>
        <v>0</v>
      </c>
      <c r="CX251" s="624">
        <f t="shared" si="895"/>
        <v>0</v>
      </c>
      <c r="CY251" s="27"/>
      <c r="CZ251" s="625">
        <f t="shared" si="879"/>
        <v>21</v>
      </c>
      <c r="DA251" s="625">
        <f t="shared" si="896"/>
        <v>270</v>
      </c>
      <c r="DB251" s="625">
        <f t="shared" si="897"/>
        <v>208</v>
      </c>
      <c r="DC251" s="625">
        <f t="shared" si="898"/>
        <v>77</v>
      </c>
      <c r="DD251" s="625">
        <f t="shared" si="899"/>
        <v>1</v>
      </c>
      <c r="DE251" s="625">
        <f t="shared" si="900"/>
        <v>0</v>
      </c>
      <c r="DF251" s="625">
        <f t="shared" si="901"/>
        <v>0</v>
      </c>
      <c r="DG251" s="625">
        <f t="shared" si="902"/>
        <v>0</v>
      </c>
      <c r="DH251" s="267">
        <f t="shared" si="907"/>
        <v>0</v>
      </c>
    </row>
    <row r="252" spans="1:112" outlineLevel="1">
      <c r="A252" s="628" t="s">
        <v>128</v>
      </c>
      <c r="B252" s="523">
        <f>'4d 1617 58C PC'!P36</f>
        <v>5.0000000000000001E-4</v>
      </c>
      <c r="C252" s="12">
        <f>'4e 1718 CS PC'!AP34</f>
        <v>5.0000000000000001E-4</v>
      </c>
      <c r="D252" s="12">
        <f>'4e 1718 CS PC'!AR34</f>
        <v>6.9999999999999999E-4</v>
      </c>
      <c r="E252" s="12">
        <f>'4f 1819 CS PC'!$AT34</f>
        <v>5.0000000000000001E-4</v>
      </c>
      <c r="F252" s="12">
        <f>'4f 1819 CS PC'!AQ34</f>
        <v>6.9999999999999999E-4</v>
      </c>
      <c r="G252" s="625">
        <f t="shared" si="886"/>
        <v>0</v>
      </c>
      <c r="H252" s="625">
        <f t="shared" si="886"/>
        <v>0</v>
      </c>
      <c r="I252" s="625">
        <f t="shared" si="886"/>
        <v>0</v>
      </c>
      <c r="J252" s="625">
        <f t="shared" si="887"/>
        <v>0</v>
      </c>
      <c r="K252" s="625">
        <f t="shared" si="888"/>
        <v>2</v>
      </c>
      <c r="L252" s="625">
        <f t="shared" si="913"/>
        <v>0</v>
      </c>
      <c r="M252" s="625">
        <f t="shared" si="913"/>
        <v>2.375</v>
      </c>
      <c r="N252" s="625">
        <f t="shared" si="913"/>
        <v>2.4125000000000001</v>
      </c>
      <c r="O252" s="625">
        <f t="shared" si="913"/>
        <v>7.1254999999999997</v>
      </c>
      <c r="P252" s="625">
        <f t="shared" si="913"/>
        <v>1.3395000000000001</v>
      </c>
      <c r="Q252" s="625">
        <f t="shared" si="913"/>
        <v>2.375</v>
      </c>
      <c r="R252" s="625">
        <f t="shared" si="913"/>
        <v>2.0385</v>
      </c>
      <c r="S252" s="625">
        <f t="shared" si="914"/>
        <v>2.0714999999999999</v>
      </c>
      <c r="T252" s="625">
        <f t="shared" si="922"/>
        <v>2.4384999999999999</v>
      </c>
      <c r="U252" s="625">
        <f t="shared" si="922"/>
        <v>1.5350000000000001</v>
      </c>
      <c r="V252" s="625">
        <f t="shared" si="922"/>
        <v>1.595</v>
      </c>
      <c r="W252" s="625">
        <f t="shared" si="922"/>
        <v>3.7530000000000001</v>
      </c>
      <c r="X252" s="625">
        <f t="shared" si="922"/>
        <v>1.244</v>
      </c>
      <c r="Y252" s="625">
        <f t="shared" si="922"/>
        <v>2.7614999999999998</v>
      </c>
      <c r="Z252" s="625">
        <f t="shared" si="922"/>
        <v>3.8265000000000002</v>
      </c>
      <c r="AA252" s="625">
        <f t="shared" si="922"/>
        <v>3.1339999999999999</v>
      </c>
      <c r="AB252" s="625">
        <f t="shared" si="922"/>
        <v>3.653</v>
      </c>
      <c r="AC252" s="625">
        <f t="shared" si="922"/>
        <v>1.9575</v>
      </c>
      <c r="AD252" s="625">
        <f t="shared" si="922"/>
        <v>0.42649999999999999</v>
      </c>
      <c r="AE252" s="625">
        <f t="shared" si="922"/>
        <v>2.4335</v>
      </c>
      <c r="AF252" s="625">
        <f t="shared" si="922"/>
        <v>2.625</v>
      </c>
      <c r="AG252" s="625">
        <f t="shared" si="922"/>
        <v>1.6005</v>
      </c>
      <c r="AH252" s="625">
        <f t="shared" si="922"/>
        <v>0.88400000000000001</v>
      </c>
      <c r="AI252" s="625">
        <f t="shared" si="922"/>
        <v>0.20700000000000002</v>
      </c>
      <c r="AJ252" s="625">
        <f t="shared" si="922"/>
        <v>0.14699999999999999</v>
      </c>
      <c r="AK252" s="625">
        <f t="shared" si="922"/>
        <v>0.98550000000000004</v>
      </c>
      <c r="AL252" s="625">
        <f t="shared" si="922"/>
        <v>0.14699999999999999</v>
      </c>
      <c r="AM252" s="625">
        <f t="shared" si="922"/>
        <v>1.0335000000000001</v>
      </c>
      <c r="AN252" s="625">
        <f t="shared" si="922"/>
        <v>0.14699999999999999</v>
      </c>
      <c r="AO252" s="625">
        <f t="shared" si="922"/>
        <v>5.2214999999999998</v>
      </c>
      <c r="AP252" s="625">
        <f t="shared" si="922"/>
        <v>0.14699999999999999</v>
      </c>
      <c r="AQ252" s="625">
        <f t="shared" si="922"/>
        <v>0.26200000000000001</v>
      </c>
      <c r="AR252" s="625">
        <f t="shared" si="922"/>
        <v>0.14699999999999999</v>
      </c>
      <c r="AS252" s="625">
        <f t="shared" si="922"/>
        <v>0.183</v>
      </c>
      <c r="AT252" s="625">
        <f t="shared" si="922"/>
        <v>0.14699999999999999</v>
      </c>
      <c r="AU252" s="625">
        <f t="shared" si="922"/>
        <v>0.14699999999999999</v>
      </c>
      <c r="AV252" s="625">
        <f t="shared" si="922"/>
        <v>0.17500000000000002</v>
      </c>
      <c r="AW252" s="625">
        <f t="shared" si="922"/>
        <v>0</v>
      </c>
      <c r="AX252" s="625">
        <f t="shared" si="922"/>
        <v>0</v>
      </c>
      <c r="AY252" s="625">
        <f t="shared" si="922"/>
        <v>0</v>
      </c>
      <c r="AZ252" s="625">
        <f t="shared" si="922"/>
        <v>0</v>
      </c>
      <c r="BA252" s="625">
        <f t="shared" si="922"/>
        <v>0</v>
      </c>
      <c r="BB252" s="625">
        <f t="shared" si="922"/>
        <v>0</v>
      </c>
      <c r="BC252" s="625">
        <f t="shared" si="922"/>
        <v>6.6500000000000004E-2</v>
      </c>
      <c r="BD252" s="625">
        <f t="shared" si="922"/>
        <v>0</v>
      </c>
      <c r="BE252" s="625">
        <f t="shared" si="922"/>
        <v>0</v>
      </c>
      <c r="BF252" s="625">
        <f t="shared" si="922"/>
        <v>0</v>
      </c>
      <c r="BG252" s="625">
        <f t="shared" si="922"/>
        <v>0</v>
      </c>
      <c r="BH252" s="625">
        <f t="shared" si="922"/>
        <v>0</v>
      </c>
      <c r="BI252" s="625">
        <f t="shared" si="922"/>
        <v>0</v>
      </c>
      <c r="BJ252" s="625">
        <f t="shared" si="922"/>
        <v>0</v>
      </c>
      <c r="BK252" s="625">
        <f t="shared" si="922"/>
        <v>0</v>
      </c>
      <c r="BL252" s="625">
        <f t="shared" si="922"/>
        <v>0</v>
      </c>
      <c r="BM252" s="625">
        <f t="shared" si="922"/>
        <v>0</v>
      </c>
      <c r="BN252" s="625">
        <f t="shared" si="922"/>
        <v>0</v>
      </c>
      <c r="BO252" s="625">
        <f t="shared" si="922"/>
        <v>0</v>
      </c>
      <c r="BP252" s="625">
        <f t="shared" si="922"/>
        <v>0</v>
      </c>
      <c r="BQ252" s="625">
        <f t="shared" si="922"/>
        <v>0</v>
      </c>
      <c r="BR252" s="625">
        <f t="shared" si="922"/>
        <v>0</v>
      </c>
      <c r="BS252" s="625">
        <f t="shared" si="922"/>
        <v>0</v>
      </c>
      <c r="BT252" s="625">
        <f t="shared" si="922"/>
        <v>0</v>
      </c>
      <c r="BU252" s="625">
        <f t="shared" si="922"/>
        <v>0</v>
      </c>
      <c r="BV252" s="625">
        <f t="shared" si="922"/>
        <v>0</v>
      </c>
      <c r="BW252" s="625">
        <f t="shared" si="922"/>
        <v>0</v>
      </c>
      <c r="BX252" s="625">
        <f t="shared" si="922"/>
        <v>0</v>
      </c>
      <c r="BY252" s="625">
        <f t="shared" si="922"/>
        <v>0</v>
      </c>
      <c r="BZ252" s="625">
        <f t="shared" si="922"/>
        <v>0</v>
      </c>
      <c r="CA252" s="625">
        <f t="shared" si="922"/>
        <v>0</v>
      </c>
      <c r="CB252" s="625">
        <f t="shared" si="922"/>
        <v>0</v>
      </c>
      <c r="CC252" s="625">
        <f t="shared" si="922"/>
        <v>0</v>
      </c>
      <c r="CD252" s="625">
        <f t="shared" si="922"/>
        <v>0</v>
      </c>
      <c r="CE252" s="625">
        <f t="shared" si="922"/>
        <v>0</v>
      </c>
      <c r="CF252" s="625">
        <f t="shared" si="921"/>
        <v>0</v>
      </c>
      <c r="CG252" s="625">
        <f t="shared" si="921"/>
        <v>0</v>
      </c>
      <c r="CH252" s="625">
        <f t="shared" si="921"/>
        <v>0</v>
      </c>
      <c r="CI252" s="625">
        <f t="shared" si="921"/>
        <v>0</v>
      </c>
      <c r="CJ252" s="625">
        <f t="shared" si="921"/>
        <v>0</v>
      </c>
      <c r="CK252" s="625">
        <f t="shared" si="921"/>
        <v>0</v>
      </c>
      <c r="CL252" s="625">
        <f t="shared" si="921"/>
        <v>0</v>
      </c>
      <c r="CM252" s="625"/>
      <c r="CN252" s="625">
        <f>ROUND(SUM(G252:CM252),0)</f>
        <v>65</v>
      </c>
      <c r="CO252" s="251"/>
      <c r="CP252" s="251">
        <f t="shared" si="903"/>
        <v>0</v>
      </c>
      <c r="CQ252" s="624">
        <f t="shared" si="874"/>
        <v>0</v>
      </c>
      <c r="CR252" s="624">
        <f t="shared" si="923"/>
        <v>20</v>
      </c>
      <c r="CS252" s="624">
        <f t="shared" si="890"/>
        <v>28</v>
      </c>
      <c r="CT252" s="624">
        <f t="shared" si="891"/>
        <v>16</v>
      </c>
      <c r="CU252" s="625">
        <f t="shared" si="892"/>
        <v>1</v>
      </c>
      <c r="CV252" s="624">
        <f t="shared" si="893"/>
        <v>0</v>
      </c>
      <c r="CW252" s="624">
        <f t="shared" si="894"/>
        <v>0</v>
      </c>
      <c r="CX252" s="624">
        <f t="shared" si="895"/>
        <v>0</v>
      </c>
      <c r="CY252" s="27"/>
      <c r="CZ252" s="625">
        <f t="shared" si="879"/>
        <v>2</v>
      </c>
      <c r="DA252" s="653">
        <f>ROUNDDOWN(SUM(M252:X252),0)</f>
        <v>30</v>
      </c>
      <c r="DB252" s="625">
        <f t="shared" si="897"/>
        <v>24</v>
      </c>
      <c r="DC252" s="625">
        <f t="shared" si="898"/>
        <v>9</v>
      </c>
      <c r="DD252" s="625">
        <f t="shared" si="899"/>
        <v>0</v>
      </c>
      <c r="DE252" s="625">
        <f t="shared" si="900"/>
        <v>0</v>
      </c>
      <c r="DF252" s="625">
        <f t="shared" si="901"/>
        <v>0</v>
      </c>
      <c r="DG252" s="625">
        <f t="shared" si="902"/>
        <v>0</v>
      </c>
      <c r="DH252" s="267">
        <f t="shared" si="907"/>
        <v>0</v>
      </c>
    </row>
    <row r="253" spans="1:112" outlineLevel="1">
      <c r="A253" s="628" t="s">
        <v>129</v>
      </c>
      <c r="B253" s="523">
        <f>'4d 1617 58C PC'!P37</f>
        <v>6.3799999999999996E-2</v>
      </c>
      <c r="C253" s="12">
        <f>'4e 1718 CS PC'!AP35</f>
        <v>6.3799999999999996E-2</v>
      </c>
      <c r="D253" s="12">
        <f>'4e 1718 CS PC'!AR35</f>
        <v>8.9800000000000005E-2</v>
      </c>
      <c r="E253" s="12">
        <f>'4f 1819 CS PC'!$AT35</f>
        <v>6.4100000000000004E-2</v>
      </c>
      <c r="F253" s="12">
        <f>'4f 1819 CS PC'!AQ35</f>
        <v>9.0800000000000006E-2</v>
      </c>
      <c r="G253" s="625">
        <f t="shared" si="886"/>
        <v>0</v>
      </c>
      <c r="H253" s="625">
        <f t="shared" si="886"/>
        <v>0</v>
      </c>
      <c r="I253" s="625">
        <f t="shared" si="886"/>
        <v>0</v>
      </c>
      <c r="J253" s="625">
        <f t="shared" si="887"/>
        <v>0</v>
      </c>
      <c r="K253" s="625">
        <f t="shared" si="888"/>
        <v>303</v>
      </c>
      <c r="L253" s="625">
        <f t="shared" si="913"/>
        <v>0</v>
      </c>
      <c r="M253" s="625">
        <f t="shared" si="913"/>
        <v>303.04999999999995</v>
      </c>
      <c r="N253" s="625">
        <f t="shared" si="913"/>
        <v>307.83499999999998</v>
      </c>
      <c r="O253" s="625">
        <f t="shared" si="913"/>
        <v>909.21379999999999</v>
      </c>
      <c r="P253" s="625">
        <f t="shared" si="913"/>
        <v>170.92019999999999</v>
      </c>
      <c r="Q253" s="625">
        <f t="shared" si="913"/>
        <v>303.04999999999995</v>
      </c>
      <c r="R253" s="625">
        <f t="shared" si="913"/>
        <v>260.11259999999999</v>
      </c>
      <c r="S253" s="625">
        <f t="shared" si="914"/>
        <v>265.56630000000001</v>
      </c>
      <c r="T253" s="625">
        <f t="shared" si="922"/>
        <v>312.6157</v>
      </c>
      <c r="U253" s="625">
        <f t="shared" si="922"/>
        <v>196.78700000000001</v>
      </c>
      <c r="V253" s="625">
        <f t="shared" si="922"/>
        <v>204.47900000000001</v>
      </c>
      <c r="W253" s="625">
        <f t="shared" si="922"/>
        <v>481.13460000000003</v>
      </c>
      <c r="X253" s="625">
        <f t="shared" si="922"/>
        <v>159.48080000000002</v>
      </c>
      <c r="Y253" s="625">
        <f t="shared" si="922"/>
        <v>354.02430000000004</v>
      </c>
      <c r="Z253" s="625">
        <f t="shared" si="922"/>
        <v>490.55730000000005</v>
      </c>
      <c r="AA253" s="625">
        <f t="shared" si="922"/>
        <v>401.77880000000005</v>
      </c>
      <c r="AB253" s="625">
        <f t="shared" si="922"/>
        <v>468.31460000000004</v>
      </c>
      <c r="AC253" s="625">
        <f t="shared" si="922"/>
        <v>250.95150000000001</v>
      </c>
      <c r="AD253" s="625">
        <f t="shared" si="922"/>
        <v>54.677300000000002</v>
      </c>
      <c r="AE253" s="625">
        <f t="shared" si="922"/>
        <v>311.97470000000004</v>
      </c>
      <c r="AF253" s="625">
        <f t="shared" si="922"/>
        <v>336.52500000000003</v>
      </c>
      <c r="AG253" s="625">
        <f t="shared" si="922"/>
        <v>205.1841</v>
      </c>
      <c r="AH253" s="625">
        <f t="shared" si="922"/>
        <v>113.3288</v>
      </c>
      <c r="AI253" s="625">
        <f t="shared" si="922"/>
        <v>26.537400000000002</v>
      </c>
      <c r="AJ253" s="625">
        <f t="shared" si="922"/>
        <v>18.845400000000001</v>
      </c>
      <c r="AK253" s="625">
        <f t="shared" si="922"/>
        <v>126.34110000000001</v>
      </c>
      <c r="AL253" s="625">
        <f t="shared" si="922"/>
        <v>18.845400000000001</v>
      </c>
      <c r="AM253" s="625">
        <f t="shared" si="922"/>
        <v>132.49469999999999</v>
      </c>
      <c r="AN253" s="625">
        <f t="shared" si="922"/>
        <v>18.845400000000001</v>
      </c>
      <c r="AO253" s="625">
        <f t="shared" si="922"/>
        <v>669.3963</v>
      </c>
      <c r="AP253" s="625">
        <f t="shared" si="922"/>
        <v>18.845400000000001</v>
      </c>
      <c r="AQ253" s="625">
        <f t="shared" si="922"/>
        <v>33.5884</v>
      </c>
      <c r="AR253" s="625">
        <f t="shared" si="922"/>
        <v>18.845400000000001</v>
      </c>
      <c r="AS253" s="625">
        <f t="shared" si="922"/>
        <v>23.460600000000003</v>
      </c>
      <c r="AT253" s="625">
        <f t="shared" si="922"/>
        <v>18.845400000000001</v>
      </c>
      <c r="AU253" s="625">
        <f t="shared" si="922"/>
        <v>18.845400000000001</v>
      </c>
      <c r="AV253" s="625">
        <f t="shared" si="922"/>
        <v>22.435000000000002</v>
      </c>
      <c r="AW253" s="625">
        <f t="shared" si="922"/>
        <v>0</v>
      </c>
      <c r="AX253" s="625">
        <f t="shared" si="922"/>
        <v>0</v>
      </c>
      <c r="AY253" s="625">
        <f t="shared" si="922"/>
        <v>0</v>
      </c>
      <c r="AZ253" s="625">
        <f t="shared" si="922"/>
        <v>0</v>
      </c>
      <c r="BA253" s="625">
        <f t="shared" si="922"/>
        <v>0</v>
      </c>
      <c r="BB253" s="625">
        <f t="shared" si="922"/>
        <v>0</v>
      </c>
      <c r="BC253" s="625">
        <f t="shared" si="922"/>
        <v>8.5253000000000014</v>
      </c>
      <c r="BD253" s="625">
        <f t="shared" si="922"/>
        <v>0</v>
      </c>
      <c r="BE253" s="625">
        <f t="shared" si="922"/>
        <v>0</v>
      </c>
      <c r="BF253" s="625">
        <f t="shared" si="922"/>
        <v>0</v>
      </c>
      <c r="BG253" s="625">
        <f t="shared" si="922"/>
        <v>0</v>
      </c>
      <c r="BH253" s="625">
        <f t="shared" si="922"/>
        <v>0</v>
      </c>
      <c r="BI253" s="625">
        <f t="shared" si="922"/>
        <v>0</v>
      </c>
      <c r="BJ253" s="625">
        <f t="shared" si="922"/>
        <v>0</v>
      </c>
      <c r="BK253" s="625">
        <f t="shared" si="922"/>
        <v>0</v>
      </c>
      <c r="BL253" s="625">
        <f t="shared" si="922"/>
        <v>0</v>
      </c>
      <c r="BM253" s="625">
        <f t="shared" si="922"/>
        <v>0</v>
      </c>
      <c r="BN253" s="625">
        <f t="shared" si="922"/>
        <v>0</v>
      </c>
      <c r="BO253" s="625">
        <f t="shared" si="922"/>
        <v>0</v>
      </c>
      <c r="BP253" s="625">
        <f t="shared" si="922"/>
        <v>0</v>
      </c>
      <c r="BQ253" s="625">
        <f t="shared" si="922"/>
        <v>0</v>
      </c>
      <c r="BR253" s="625">
        <f t="shared" si="922"/>
        <v>0</v>
      </c>
      <c r="BS253" s="625">
        <f t="shared" si="922"/>
        <v>0</v>
      </c>
      <c r="BT253" s="625">
        <f t="shared" si="922"/>
        <v>0</v>
      </c>
      <c r="BU253" s="625">
        <f t="shared" si="922"/>
        <v>0</v>
      </c>
      <c r="BV253" s="625">
        <f t="shared" si="922"/>
        <v>0</v>
      </c>
      <c r="BW253" s="625">
        <f t="shared" si="922"/>
        <v>0</v>
      </c>
      <c r="BX253" s="625">
        <f t="shared" si="922"/>
        <v>0</v>
      </c>
      <c r="BY253" s="625">
        <f t="shared" si="922"/>
        <v>0</v>
      </c>
      <c r="BZ253" s="625">
        <f t="shared" si="922"/>
        <v>0</v>
      </c>
      <c r="CA253" s="625">
        <f t="shared" si="922"/>
        <v>0</v>
      </c>
      <c r="CB253" s="625">
        <f t="shared" si="922"/>
        <v>0</v>
      </c>
      <c r="CC253" s="625">
        <f t="shared" si="922"/>
        <v>0</v>
      </c>
      <c r="CD253" s="625">
        <f t="shared" si="922"/>
        <v>0</v>
      </c>
      <c r="CE253" s="625">
        <f t="shared" ref="CE253:CL256" si="924">((CE$220)*$E253)</f>
        <v>0</v>
      </c>
      <c r="CF253" s="625">
        <f t="shared" si="924"/>
        <v>0</v>
      </c>
      <c r="CG253" s="625">
        <f t="shared" si="924"/>
        <v>0</v>
      </c>
      <c r="CH253" s="625">
        <f t="shared" si="924"/>
        <v>0</v>
      </c>
      <c r="CI253" s="625">
        <f t="shared" si="924"/>
        <v>0</v>
      </c>
      <c r="CJ253" s="625">
        <f t="shared" si="924"/>
        <v>0</v>
      </c>
      <c r="CK253" s="625">
        <f t="shared" si="924"/>
        <v>0</v>
      </c>
      <c r="CL253" s="625">
        <f t="shared" si="924"/>
        <v>0</v>
      </c>
      <c r="CM253" s="625"/>
      <c r="CN253" s="625">
        <f>ROUND(SUM(G253:CM253),0)</f>
        <v>8339</v>
      </c>
      <c r="CO253" s="251"/>
      <c r="CP253" s="251">
        <f t="shared" si="903"/>
        <v>0</v>
      </c>
      <c r="CQ253" s="624">
        <f t="shared" ref="CQ253:CQ278" si="925">ROUND(SUM(G253:I253),0)</f>
        <v>0</v>
      </c>
      <c r="CR253" s="624">
        <f t="shared" si="923"/>
        <v>2557</v>
      </c>
      <c r="CS253" s="624">
        <f t="shared" si="890"/>
        <v>3640</v>
      </c>
      <c r="CT253" s="624">
        <f t="shared" si="891"/>
        <v>1997</v>
      </c>
      <c r="CU253" s="625">
        <f t="shared" si="892"/>
        <v>136</v>
      </c>
      <c r="CV253" s="624">
        <f t="shared" si="893"/>
        <v>9</v>
      </c>
      <c r="CW253" s="624">
        <f t="shared" si="894"/>
        <v>0</v>
      </c>
      <c r="CX253" s="624">
        <f t="shared" si="895"/>
        <v>0</v>
      </c>
      <c r="CY253" s="27"/>
      <c r="CZ253" s="625">
        <f t="shared" si="879"/>
        <v>303</v>
      </c>
      <c r="DA253" s="625">
        <f t="shared" si="896"/>
        <v>3874</v>
      </c>
      <c r="DB253" s="653">
        <f>ROUNDDOWN(SUM(Y253:AJ253),0)</f>
        <v>3032</v>
      </c>
      <c r="DC253" s="625">
        <f t="shared" si="898"/>
        <v>1121</v>
      </c>
      <c r="DD253" s="625">
        <f t="shared" si="899"/>
        <v>9</v>
      </c>
      <c r="DE253" s="625">
        <f t="shared" si="900"/>
        <v>0</v>
      </c>
      <c r="DF253" s="625">
        <f t="shared" si="901"/>
        <v>0</v>
      </c>
      <c r="DG253" s="625">
        <f t="shared" si="902"/>
        <v>0</v>
      </c>
      <c r="DH253" s="267">
        <f t="shared" si="907"/>
        <v>0</v>
      </c>
    </row>
    <row r="254" spans="1:112" outlineLevel="1">
      <c r="A254" s="628" t="s">
        <v>166</v>
      </c>
      <c r="B254" s="523">
        <f>'4d 1617 58C PC'!P38</f>
        <v>4.2299999999999997E-2</v>
      </c>
      <c r="C254" s="12">
        <f>'4e 1718 CS PC'!AP36</f>
        <v>4.19E-2</v>
      </c>
      <c r="D254" s="12">
        <f>'4e 1718 CS PC'!AR36</f>
        <v>5.8999999999999997E-2</v>
      </c>
      <c r="E254" s="12">
        <f>'4f 1819 CS PC'!$AT36</f>
        <v>4.3900000000000002E-2</v>
      </c>
      <c r="F254" s="12">
        <f>'4f 1819 CS PC'!AQ36</f>
        <v>6.2199999999999998E-2</v>
      </c>
      <c r="G254" s="625">
        <f t="shared" si="886"/>
        <v>0</v>
      </c>
      <c r="H254" s="625">
        <f t="shared" si="886"/>
        <v>0</v>
      </c>
      <c r="I254" s="625">
        <f t="shared" si="886"/>
        <v>0</v>
      </c>
      <c r="J254" s="625">
        <f t="shared" si="887"/>
        <v>0</v>
      </c>
      <c r="K254" s="625">
        <f t="shared" si="888"/>
        <v>199</v>
      </c>
      <c r="L254" s="625">
        <f t="shared" si="913"/>
        <v>0</v>
      </c>
      <c r="M254" s="625">
        <f t="shared" si="913"/>
        <v>199.02500000000001</v>
      </c>
      <c r="N254" s="625">
        <f t="shared" si="913"/>
        <v>202.16749999999999</v>
      </c>
      <c r="O254" s="625">
        <f t="shared" si="913"/>
        <v>597.11689999999999</v>
      </c>
      <c r="P254" s="625">
        <f t="shared" si="913"/>
        <v>112.2501</v>
      </c>
      <c r="Q254" s="625">
        <f t="shared" si="913"/>
        <v>199.02500000000001</v>
      </c>
      <c r="R254" s="625">
        <f t="shared" si="913"/>
        <v>170.8263</v>
      </c>
      <c r="S254" s="625">
        <f t="shared" si="914"/>
        <v>181.8777</v>
      </c>
      <c r="T254" s="625">
        <f t="shared" ref="T254:CE257" si="926">((T$220)*$E254)</f>
        <v>214.1003</v>
      </c>
      <c r="U254" s="625">
        <f t="shared" si="926"/>
        <v>134.773</v>
      </c>
      <c r="V254" s="625">
        <f t="shared" si="926"/>
        <v>140.041</v>
      </c>
      <c r="W254" s="625">
        <f t="shared" si="926"/>
        <v>329.51339999999999</v>
      </c>
      <c r="X254" s="625">
        <f t="shared" si="926"/>
        <v>109.22320000000001</v>
      </c>
      <c r="Y254" s="625">
        <f t="shared" si="926"/>
        <v>242.4597</v>
      </c>
      <c r="Z254" s="625">
        <f t="shared" si="926"/>
        <v>335.9667</v>
      </c>
      <c r="AA254" s="625">
        <f t="shared" si="926"/>
        <v>275.16520000000003</v>
      </c>
      <c r="AB254" s="625">
        <f t="shared" si="926"/>
        <v>320.73340000000002</v>
      </c>
      <c r="AC254" s="625">
        <f t="shared" si="926"/>
        <v>171.86850000000001</v>
      </c>
      <c r="AD254" s="625">
        <f t="shared" si="926"/>
        <v>37.4467</v>
      </c>
      <c r="AE254" s="625">
        <f t="shared" si="926"/>
        <v>213.66130000000001</v>
      </c>
      <c r="AF254" s="625">
        <f t="shared" si="926"/>
        <v>230.47499999999999</v>
      </c>
      <c r="AG254" s="625">
        <f t="shared" si="926"/>
        <v>140.5239</v>
      </c>
      <c r="AH254" s="625">
        <f t="shared" si="926"/>
        <v>77.615200000000002</v>
      </c>
      <c r="AI254" s="625">
        <f t="shared" si="926"/>
        <v>18.174600000000002</v>
      </c>
      <c r="AJ254" s="625">
        <f t="shared" si="926"/>
        <v>12.906600000000001</v>
      </c>
      <c r="AK254" s="625">
        <f t="shared" si="926"/>
        <v>86.526899999999998</v>
      </c>
      <c r="AL254" s="625">
        <f t="shared" si="926"/>
        <v>12.906600000000001</v>
      </c>
      <c r="AM254" s="625">
        <f t="shared" si="926"/>
        <v>90.74130000000001</v>
      </c>
      <c r="AN254" s="625">
        <f t="shared" si="926"/>
        <v>12.906600000000001</v>
      </c>
      <c r="AO254" s="625">
        <f t="shared" si="926"/>
        <v>458.4477</v>
      </c>
      <c r="AP254" s="625">
        <f t="shared" si="926"/>
        <v>12.906600000000001</v>
      </c>
      <c r="AQ254" s="625">
        <f t="shared" si="926"/>
        <v>23.003600000000002</v>
      </c>
      <c r="AR254" s="625">
        <f t="shared" si="926"/>
        <v>12.906600000000001</v>
      </c>
      <c r="AS254" s="625">
        <f t="shared" si="926"/>
        <v>16.067399999999999</v>
      </c>
      <c r="AT254" s="625">
        <f t="shared" si="926"/>
        <v>12.906600000000001</v>
      </c>
      <c r="AU254" s="625">
        <f t="shared" si="926"/>
        <v>12.906600000000001</v>
      </c>
      <c r="AV254" s="625">
        <f t="shared" si="926"/>
        <v>15.365</v>
      </c>
      <c r="AW254" s="625">
        <f t="shared" si="926"/>
        <v>0</v>
      </c>
      <c r="AX254" s="625">
        <f t="shared" si="926"/>
        <v>0</v>
      </c>
      <c r="AY254" s="625">
        <f t="shared" si="926"/>
        <v>0</v>
      </c>
      <c r="AZ254" s="625">
        <f t="shared" si="926"/>
        <v>0</v>
      </c>
      <c r="BA254" s="625">
        <f t="shared" si="926"/>
        <v>0</v>
      </c>
      <c r="BB254" s="625">
        <f t="shared" si="926"/>
        <v>0</v>
      </c>
      <c r="BC254" s="625">
        <f t="shared" si="926"/>
        <v>5.8387000000000002</v>
      </c>
      <c r="BD254" s="625">
        <f t="shared" si="926"/>
        <v>0</v>
      </c>
      <c r="BE254" s="625">
        <f t="shared" si="926"/>
        <v>0</v>
      </c>
      <c r="BF254" s="625">
        <f t="shared" si="926"/>
        <v>0</v>
      </c>
      <c r="BG254" s="625">
        <f t="shared" si="926"/>
        <v>0</v>
      </c>
      <c r="BH254" s="625">
        <f t="shared" si="926"/>
        <v>0</v>
      </c>
      <c r="BI254" s="625">
        <f t="shared" si="926"/>
        <v>0</v>
      </c>
      <c r="BJ254" s="625">
        <f t="shared" si="926"/>
        <v>0</v>
      </c>
      <c r="BK254" s="625">
        <f t="shared" si="926"/>
        <v>0</v>
      </c>
      <c r="BL254" s="625">
        <f t="shared" si="926"/>
        <v>0</v>
      </c>
      <c r="BM254" s="625">
        <f t="shared" si="926"/>
        <v>0</v>
      </c>
      <c r="BN254" s="625">
        <f t="shared" si="926"/>
        <v>0</v>
      </c>
      <c r="BO254" s="625">
        <f t="shared" si="926"/>
        <v>0</v>
      </c>
      <c r="BP254" s="625">
        <f t="shared" si="926"/>
        <v>0</v>
      </c>
      <c r="BQ254" s="625">
        <f t="shared" si="926"/>
        <v>0</v>
      </c>
      <c r="BR254" s="625">
        <f t="shared" si="926"/>
        <v>0</v>
      </c>
      <c r="BS254" s="625">
        <f t="shared" si="926"/>
        <v>0</v>
      </c>
      <c r="BT254" s="625">
        <f t="shared" si="926"/>
        <v>0</v>
      </c>
      <c r="BU254" s="625">
        <f t="shared" si="926"/>
        <v>0</v>
      </c>
      <c r="BV254" s="625">
        <f t="shared" si="926"/>
        <v>0</v>
      </c>
      <c r="BW254" s="625">
        <f t="shared" si="926"/>
        <v>0</v>
      </c>
      <c r="BX254" s="625">
        <f t="shared" si="926"/>
        <v>0</v>
      </c>
      <c r="BY254" s="625">
        <f t="shared" si="926"/>
        <v>0</v>
      </c>
      <c r="BZ254" s="625">
        <f t="shared" si="926"/>
        <v>0</v>
      </c>
      <c r="CA254" s="625">
        <f t="shared" si="926"/>
        <v>0</v>
      </c>
      <c r="CB254" s="625">
        <f t="shared" si="926"/>
        <v>0</v>
      </c>
      <c r="CC254" s="625">
        <f t="shared" si="926"/>
        <v>0</v>
      </c>
      <c r="CD254" s="625">
        <f t="shared" si="926"/>
        <v>0</v>
      </c>
      <c r="CE254" s="625">
        <f t="shared" si="926"/>
        <v>0</v>
      </c>
      <c r="CF254" s="625">
        <f t="shared" si="924"/>
        <v>0</v>
      </c>
      <c r="CG254" s="625">
        <f t="shared" si="924"/>
        <v>0</v>
      </c>
      <c r="CH254" s="625">
        <f t="shared" si="924"/>
        <v>0</v>
      </c>
      <c r="CI254" s="625">
        <f t="shared" si="924"/>
        <v>0</v>
      </c>
      <c r="CJ254" s="625">
        <f t="shared" si="924"/>
        <v>0</v>
      </c>
      <c r="CK254" s="625">
        <f t="shared" si="924"/>
        <v>0</v>
      </c>
      <c r="CL254" s="625">
        <f t="shared" si="924"/>
        <v>0</v>
      </c>
      <c r="CM254" s="625"/>
      <c r="CN254" s="625">
        <f>ROUND(SUM(G254:CM254),0)</f>
        <v>5639</v>
      </c>
      <c r="CO254" s="251"/>
      <c r="CP254" s="251">
        <f t="shared" si="903"/>
        <v>0</v>
      </c>
      <c r="CQ254" s="624">
        <f t="shared" si="925"/>
        <v>0</v>
      </c>
      <c r="CR254" s="624">
        <f t="shared" si="923"/>
        <v>1679</v>
      </c>
      <c r="CS254" s="624">
        <f t="shared" si="890"/>
        <v>2493</v>
      </c>
      <c r="CT254" s="624">
        <f t="shared" si="891"/>
        <v>1368</v>
      </c>
      <c r="CU254" s="625">
        <f t="shared" si="892"/>
        <v>93</v>
      </c>
      <c r="CV254" s="624">
        <f t="shared" si="893"/>
        <v>6</v>
      </c>
      <c r="CW254" s="624">
        <f t="shared" si="894"/>
        <v>0</v>
      </c>
      <c r="CX254" s="624">
        <f t="shared" si="895"/>
        <v>0</v>
      </c>
      <c r="CY254" s="27"/>
      <c r="CZ254" s="625">
        <f t="shared" si="879"/>
        <v>199</v>
      </c>
      <c r="DA254" s="653">
        <f>ROUNDDOWN(SUM(M254:X254),0)</f>
        <v>2589</v>
      </c>
      <c r="DB254" s="625">
        <f t="shared" si="897"/>
        <v>2077</v>
      </c>
      <c r="DC254" s="625">
        <f t="shared" si="898"/>
        <v>768</v>
      </c>
      <c r="DD254" s="625">
        <f t="shared" si="899"/>
        <v>6</v>
      </c>
      <c r="DE254" s="625">
        <f t="shared" si="900"/>
        <v>0</v>
      </c>
      <c r="DF254" s="625">
        <f t="shared" si="901"/>
        <v>0</v>
      </c>
      <c r="DG254" s="625">
        <f t="shared" si="902"/>
        <v>0</v>
      </c>
      <c r="DH254" s="267">
        <f t="shared" si="907"/>
        <v>0</v>
      </c>
    </row>
    <row r="255" spans="1:112" outlineLevel="1">
      <c r="A255" s="628" t="s">
        <v>130</v>
      </c>
      <c r="B255" s="523">
        <f>'4d 1617 58C PC'!P39</f>
        <v>1.4E-3</v>
      </c>
      <c r="C255" s="12">
        <f>'4e 1718 CS PC'!AP37</f>
        <v>1.4E-3</v>
      </c>
      <c r="D255" s="12">
        <f>'4e 1718 CS PC'!AR37</f>
        <v>2E-3</v>
      </c>
      <c r="E255" s="12">
        <f>'4f 1819 CS PC'!$AT37</f>
        <v>1.2999999999999999E-3</v>
      </c>
      <c r="F255" s="12">
        <f>'4f 1819 CS PC'!AQ37</f>
        <v>1.9E-3</v>
      </c>
      <c r="G255" s="625">
        <f t="shared" si="886"/>
        <v>0</v>
      </c>
      <c r="H255" s="625">
        <f t="shared" si="886"/>
        <v>0</v>
      </c>
      <c r="I255" s="625">
        <f t="shared" si="886"/>
        <v>0</v>
      </c>
      <c r="J255" s="625">
        <f t="shared" si="887"/>
        <v>0</v>
      </c>
      <c r="K255" s="625">
        <f t="shared" si="888"/>
        <v>7</v>
      </c>
      <c r="L255" s="625">
        <f t="shared" si="913"/>
        <v>0</v>
      </c>
      <c r="M255" s="625">
        <f t="shared" si="913"/>
        <v>6.65</v>
      </c>
      <c r="N255" s="625">
        <f t="shared" si="913"/>
        <v>6.7549999999999999</v>
      </c>
      <c r="O255" s="625">
        <f t="shared" si="913"/>
        <v>19.9514</v>
      </c>
      <c r="P255" s="625">
        <f t="shared" si="913"/>
        <v>3.7505999999999999</v>
      </c>
      <c r="Q255" s="625">
        <f t="shared" si="913"/>
        <v>6.65</v>
      </c>
      <c r="R255" s="625">
        <f t="shared" si="913"/>
        <v>5.7077999999999998</v>
      </c>
      <c r="S255" s="625">
        <f t="shared" si="914"/>
        <v>5.3858999999999995</v>
      </c>
      <c r="T255" s="625">
        <f t="shared" si="926"/>
        <v>6.3400999999999996</v>
      </c>
      <c r="U255" s="625">
        <f t="shared" si="926"/>
        <v>3.9909999999999997</v>
      </c>
      <c r="V255" s="625">
        <f t="shared" si="926"/>
        <v>4.1470000000000002</v>
      </c>
      <c r="W255" s="625">
        <f t="shared" si="926"/>
        <v>9.7577999999999996</v>
      </c>
      <c r="X255" s="625">
        <f t="shared" si="926"/>
        <v>3.2343999999999999</v>
      </c>
      <c r="Y255" s="625">
        <f t="shared" si="926"/>
        <v>7.1798999999999999</v>
      </c>
      <c r="Z255" s="625">
        <f t="shared" si="926"/>
        <v>9.9489000000000001</v>
      </c>
      <c r="AA255" s="625">
        <f t="shared" si="926"/>
        <v>8.1483999999999988</v>
      </c>
      <c r="AB255" s="625">
        <f t="shared" si="926"/>
        <v>9.4977999999999998</v>
      </c>
      <c r="AC255" s="625">
        <f t="shared" si="926"/>
        <v>5.0895000000000001</v>
      </c>
      <c r="AD255" s="625">
        <f t="shared" si="926"/>
        <v>1.1089</v>
      </c>
      <c r="AE255" s="625">
        <f t="shared" si="926"/>
        <v>6.3270999999999997</v>
      </c>
      <c r="AF255" s="625">
        <f t="shared" si="926"/>
        <v>6.8249999999999993</v>
      </c>
      <c r="AG255" s="625">
        <f t="shared" si="926"/>
        <v>4.1612999999999998</v>
      </c>
      <c r="AH255" s="625">
        <f t="shared" si="926"/>
        <v>2.2984</v>
      </c>
      <c r="AI255" s="625">
        <f t="shared" si="926"/>
        <v>0.53820000000000001</v>
      </c>
      <c r="AJ255" s="625">
        <f t="shared" si="926"/>
        <v>0.38219999999999998</v>
      </c>
      <c r="AK255" s="625">
        <f t="shared" si="926"/>
        <v>2.5623</v>
      </c>
      <c r="AL255" s="625">
        <f t="shared" si="926"/>
        <v>0.38219999999999998</v>
      </c>
      <c r="AM255" s="625">
        <f t="shared" si="926"/>
        <v>2.6871</v>
      </c>
      <c r="AN255" s="625">
        <f t="shared" si="926"/>
        <v>0.38219999999999998</v>
      </c>
      <c r="AO255" s="625">
        <f t="shared" si="926"/>
        <v>13.575899999999999</v>
      </c>
      <c r="AP255" s="625">
        <f t="shared" si="926"/>
        <v>0.38219999999999998</v>
      </c>
      <c r="AQ255" s="625">
        <f t="shared" si="926"/>
        <v>0.68119999999999992</v>
      </c>
      <c r="AR255" s="625">
        <f t="shared" si="926"/>
        <v>0.38219999999999998</v>
      </c>
      <c r="AS255" s="625">
        <f t="shared" si="926"/>
        <v>0.4758</v>
      </c>
      <c r="AT255" s="625">
        <f t="shared" si="926"/>
        <v>0.38219999999999998</v>
      </c>
      <c r="AU255" s="625">
        <f t="shared" si="926"/>
        <v>0.38219999999999998</v>
      </c>
      <c r="AV255" s="625">
        <f t="shared" si="926"/>
        <v>0.45499999999999996</v>
      </c>
      <c r="AW255" s="625">
        <f t="shared" si="926"/>
        <v>0</v>
      </c>
      <c r="AX255" s="625">
        <f t="shared" si="926"/>
        <v>0</v>
      </c>
      <c r="AY255" s="625">
        <f t="shared" si="926"/>
        <v>0</v>
      </c>
      <c r="AZ255" s="625">
        <f t="shared" si="926"/>
        <v>0</v>
      </c>
      <c r="BA255" s="625">
        <f t="shared" si="926"/>
        <v>0</v>
      </c>
      <c r="BB255" s="625">
        <f t="shared" si="926"/>
        <v>0</v>
      </c>
      <c r="BC255" s="625">
        <f t="shared" si="926"/>
        <v>0.1729</v>
      </c>
      <c r="BD255" s="625">
        <f t="shared" si="926"/>
        <v>0</v>
      </c>
      <c r="BE255" s="625">
        <f t="shared" si="926"/>
        <v>0</v>
      </c>
      <c r="BF255" s="625">
        <f t="shared" si="926"/>
        <v>0</v>
      </c>
      <c r="BG255" s="625">
        <f t="shared" si="926"/>
        <v>0</v>
      </c>
      <c r="BH255" s="625">
        <f t="shared" si="926"/>
        <v>0</v>
      </c>
      <c r="BI255" s="625">
        <f t="shared" si="926"/>
        <v>0</v>
      </c>
      <c r="BJ255" s="625">
        <f t="shared" si="926"/>
        <v>0</v>
      </c>
      <c r="BK255" s="625">
        <f t="shared" si="926"/>
        <v>0</v>
      </c>
      <c r="BL255" s="625">
        <f t="shared" si="926"/>
        <v>0</v>
      </c>
      <c r="BM255" s="625">
        <f t="shared" si="926"/>
        <v>0</v>
      </c>
      <c r="BN255" s="625">
        <f t="shared" si="926"/>
        <v>0</v>
      </c>
      <c r="BO255" s="625">
        <f t="shared" si="926"/>
        <v>0</v>
      </c>
      <c r="BP255" s="625">
        <f t="shared" si="926"/>
        <v>0</v>
      </c>
      <c r="BQ255" s="625">
        <f t="shared" si="926"/>
        <v>0</v>
      </c>
      <c r="BR255" s="625">
        <f t="shared" si="926"/>
        <v>0</v>
      </c>
      <c r="BS255" s="625">
        <f t="shared" si="926"/>
        <v>0</v>
      </c>
      <c r="BT255" s="625">
        <f t="shared" si="926"/>
        <v>0</v>
      </c>
      <c r="BU255" s="625">
        <f t="shared" si="926"/>
        <v>0</v>
      </c>
      <c r="BV255" s="625">
        <f t="shared" si="926"/>
        <v>0</v>
      </c>
      <c r="BW255" s="625">
        <f t="shared" si="926"/>
        <v>0</v>
      </c>
      <c r="BX255" s="625">
        <f t="shared" si="926"/>
        <v>0</v>
      </c>
      <c r="BY255" s="625">
        <f t="shared" si="926"/>
        <v>0</v>
      </c>
      <c r="BZ255" s="625">
        <f t="shared" si="926"/>
        <v>0</v>
      </c>
      <c r="CA255" s="625">
        <f t="shared" si="926"/>
        <v>0</v>
      </c>
      <c r="CB255" s="625">
        <f t="shared" si="926"/>
        <v>0</v>
      </c>
      <c r="CC255" s="625">
        <f t="shared" si="926"/>
        <v>0</v>
      </c>
      <c r="CD255" s="625">
        <f t="shared" si="926"/>
        <v>0</v>
      </c>
      <c r="CE255" s="625">
        <f t="shared" si="926"/>
        <v>0</v>
      </c>
      <c r="CF255" s="625">
        <f t="shared" si="924"/>
        <v>0</v>
      </c>
      <c r="CG255" s="625">
        <f t="shared" si="924"/>
        <v>0</v>
      </c>
      <c r="CH255" s="625">
        <f t="shared" si="924"/>
        <v>0</v>
      </c>
      <c r="CI255" s="625">
        <f t="shared" si="924"/>
        <v>0</v>
      </c>
      <c r="CJ255" s="625">
        <f t="shared" si="924"/>
        <v>0</v>
      </c>
      <c r="CK255" s="625">
        <f t="shared" si="924"/>
        <v>0</v>
      </c>
      <c r="CL255" s="625">
        <f t="shared" si="924"/>
        <v>0</v>
      </c>
      <c r="CM255" s="625"/>
      <c r="CN255" s="653">
        <f>ROUNDUP(SUM(G255:CM255),0)</f>
        <v>174</v>
      </c>
      <c r="CO255" s="251"/>
      <c r="CP255" s="251">
        <f t="shared" si="903"/>
        <v>0</v>
      </c>
      <c r="CQ255" s="624">
        <f t="shared" si="925"/>
        <v>0</v>
      </c>
      <c r="CR255" s="624">
        <f t="shared" si="923"/>
        <v>56</v>
      </c>
      <c r="CS255" s="624">
        <f t="shared" si="890"/>
        <v>74</v>
      </c>
      <c r="CT255" s="624">
        <f t="shared" si="891"/>
        <v>41</v>
      </c>
      <c r="CU255" s="625">
        <f t="shared" si="892"/>
        <v>3</v>
      </c>
      <c r="CV255" s="624">
        <f t="shared" si="893"/>
        <v>0</v>
      </c>
      <c r="CW255" s="624">
        <f t="shared" si="894"/>
        <v>0</v>
      </c>
      <c r="CX255" s="624">
        <f t="shared" si="895"/>
        <v>0</v>
      </c>
      <c r="CY255" s="27"/>
      <c r="CZ255" s="625">
        <f t="shared" si="879"/>
        <v>7</v>
      </c>
      <c r="DA255" s="625">
        <f t="shared" si="896"/>
        <v>82</v>
      </c>
      <c r="DB255" s="625">
        <f t="shared" si="897"/>
        <v>62</v>
      </c>
      <c r="DC255" s="625">
        <f t="shared" si="898"/>
        <v>23</v>
      </c>
      <c r="DD255" s="625">
        <f t="shared" si="899"/>
        <v>0</v>
      </c>
      <c r="DE255" s="625">
        <f t="shared" si="900"/>
        <v>0</v>
      </c>
      <c r="DF255" s="625">
        <f t="shared" si="901"/>
        <v>0</v>
      </c>
      <c r="DG255" s="625">
        <f t="shared" si="902"/>
        <v>0</v>
      </c>
      <c r="DH255" s="267">
        <f t="shared" si="907"/>
        <v>0</v>
      </c>
    </row>
    <row r="256" spans="1:112" outlineLevel="1">
      <c r="A256" s="628" t="s">
        <v>132</v>
      </c>
      <c r="B256" s="523">
        <f>'4d 1617 58C PC'!P40</f>
        <v>7.1300000000000002E-2</v>
      </c>
      <c r="C256" s="12">
        <f>'4e 1718 CS PC'!AP38</f>
        <v>7.0300000000000001E-2</v>
      </c>
      <c r="D256" s="12">
        <f>'4e 1718 CS PC'!AR38</f>
        <v>9.8900000000000002E-2</v>
      </c>
      <c r="E256" s="12">
        <f>'4f 1819 CS PC'!$AT38</f>
        <v>7.1300000000000002E-2</v>
      </c>
      <c r="F256" s="12">
        <f>'4f 1819 CS PC'!AQ38</f>
        <v>0.1011</v>
      </c>
      <c r="G256" s="625">
        <f t="shared" si="886"/>
        <v>0</v>
      </c>
      <c r="H256" s="625">
        <f t="shared" si="886"/>
        <v>0</v>
      </c>
      <c r="I256" s="625">
        <f t="shared" si="886"/>
        <v>0</v>
      </c>
      <c r="J256" s="625">
        <f t="shared" si="887"/>
        <v>0</v>
      </c>
      <c r="K256" s="625">
        <f t="shared" si="888"/>
        <v>334</v>
      </c>
      <c r="L256" s="625">
        <f t="shared" si="913"/>
        <v>0</v>
      </c>
      <c r="M256" s="625">
        <f t="shared" ref="L256:R271" si="927">((M$220)*$C256)</f>
        <v>333.92500000000001</v>
      </c>
      <c r="N256" s="625">
        <f t="shared" si="927"/>
        <v>339.19749999999999</v>
      </c>
      <c r="O256" s="625">
        <f t="shared" si="927"/>
        <v>1001.8453000000001</v>
      </c>
      <c r="P256" s="625">
        <f t="shared" si="927"/>
        <v>188.33369999999999</v>
      </c>
      <c r="Q256" s="625">
        <f t="shared" si="927"/>
        <v>333.92500000000001</v>
      </c>
      <c r="R256" s="625">
        <f t="shared" si="927"/>
        <v>286.61310000000003</v>
      </c>
      <c r="S256" s="625">
        <f t="shared" si="914"/>
        <v>295.39589999999998</v>
      </c>
      <c r="T256" s="625">
        <f t="shared" si="926"/>
        <v>347.73009999999999</v>
      </c>
      <c r="U256" s="625">
        <f t="shared" si="926"/>
        <v>218.89100000000002</v>
      </c>
      <c r="V256" s="625">
        <f t="shared" si="926"/>
        <v>227.447</v>
      </c>
      <c r="W256" s="625">
        <f t="shared" si="926"/>
        <v>535.17780000000005</v>
      </c>
      <c r="X256" s="625">
        <f t="shared" si="926"/>
        <v>177.39440000000002</v>
      </c>
      <c r="Y256" s="625">
        <f t="shared" si="926"/>
        <v>393.78989999999999</v>
      </c>
      <c r="Z256" s="625">
        <f t="shared" si="926"/>
        <v>545.65890000000002</v>
      </c>
      <c r="AA256" s="625">
        <f t="shared" si="926"/>
        <v>446.90840000000003</v>
      </c>
      <c r="AB256" s="625">
        <f t="shared" si="926"/>
        <v>520.91780000000006</v>
      </c>
      <c r="AC256" s="625">
        <f t="shared" si="926"/>
        <v>279.1395</v>
      </c>
      <c r="AD256" s="625">
        <f t="shared" si="926"/>
        <v>60.818899999999999</v>
      </c>
      <c r="AE256" s="625">
        <f t="shared" si="926"/>
        <v>347.01710000000003</v>
      </c>
      <c r="AF256" s="625">
        <f t="shared" si="926"/>
        <v>374.32499999999999</v>
      </c>
      <c r="AG256" s="625">
        <f t="shared" si="926"/>
        <v>228.2313</v>
      </c>
      <c r="AH256" s="625">
        <f t="shared" si="926"/>
        <v>126.05840000000001</v>
      </c>
      <c r="AI256" s="625">
        <f t="shared" si="926"/>
        <v>29.5182</v>
      </c>
      <c r="AJ256" s="625">
        <f t="shared" si="926"/>
        <v>20.962199999999999</v>
      </c>
      <c r="AK256" s="625">
        <f t="shared" si="926"/>
        <v>140.53229999999999</v>
      </c>
      <c r="AL256" s="625">
        <f t="shared" si="926"/>
        <v>20.962199999999999</v>
      </c>
      <c r="AM256" s="625">
        <f t="shared" si="926"/>
        <v>147.37710000000001</v>
      </c>
      <c r="AN256" s="625">
        <f t="shared" si="926"/>
        <v>20.962199999999999</v>
      </c>
      <c r="AO256" s="625">
        <f t="shared" si="926"/>
        <v>744.58590000000004</v>
      </c>
      <c r="AP256" s="625">
        <f t="shared" si="926"/>
        <v>20.962199999999999</v>
      </c>
      <c r="AQ256" s="625">
        <f t="shared" si="926"/>
        <v>37.361200000000004</v>
      </c>
      <c r="AR256" s="625">
        <f t="shared" si="926"/>
        <v>20.962199999999999</v>
      </c>
      <c r="AS256" s="625">
        <f t="shared" si="926"/>
        <v>26.095800000000001</v>
      </c>
      <c r="AT256" s="625">
        <f t="shared" si="926"/>
        <v>20.962199999999999</v>
      </c>
      <c r="AU256" s="625">
        <f t="shared" si="926"/>
        <v>20.962199999999999</v>
      </c>
      <c r="AV256" s="625">
        <f t="shared" si="926"/>
        <v>24.955000000000002</v>
      </c>
      <c r="AW256" s="625">
        <f t="shared" si="926"/>
        <v>0</v>
      </c>
      <c r="AX256" s="625">
        <f t="shared" si="926"/>
        <v>0</v>
      </c>
      <c r="AY256" s="625">
        <f t="shared" si="926"/>
        <v>0</v>
      </c>
      <c r="AZ256" s="625">
        <f t="shared" si="926"/>
        <v>0</v>
      </c>
      <c r="BA256" s="625">
        <f t="shared" si="926"/>
        <v>0</v>
      </c>
      <c r="BB256" s="625">
        <f t="shared" si="926"/>
        <v>0</v>
      </c>
      <c r="BC256" s="625">
        <f t="shared" si="926"/>
        <v>9.4829000000000008</v>
      </c>
      <c r="BD256" s="625">
        <f t="shared" si="926"/>
        <v>0</v>
      </c>
      <c r="BE256" s="625">
        <f t="shared" si="926"/>
        <v>0</v>
      </c>
      <c r="BF256" s="625">
        <f t="shared" si="926"/>
        <v>0</v>
      </c>
      <c r="BG256" s="625">
        <f t="shared" si="926"/>
        <v>0</v>
      </c>
      <c r="BH256" s="625">
        <f t="shared" si="926"/>
        <v>0</v>
      </c>
      <c r="BI256" s="625">
        <f t="shared" si="926"/>
        <v>0</v>
      </c>
      <c r="BJ256" s="625">
        <f t="shared" si="926"/>
        <v>0</v>
      </c>
      <c r="BK256" s="625">
        <f t="shared" si="926"/>
        <v>0</v>
      </c>
      <c r="BL256" s="625">
        <f t="shared" si="926"/>
        <v>0</v>
      </c>
      <c r="BM256" s="625">
        <f t="shared" si="926"/>
        <v>0</v>
      </c>
      <c r="BN256" s="625">
        <f t="shared" si="926"/>
        <v>0</v>
      </c>
      <c r="BO256" s="625">
        <f t="shared" si="926"/>
        <v>0</v>
      </c>
      <c r="BP256" s="625">
        <f t="shared" si="926"/>
        <v>0</v>
      </c>
      <c r="BQ256" s="625">
        <f t="shared" si="926"/>
        <v>0</v>
      </c>
      <c r="BR256" s="625">
        <f t="shared" si="926"/>
        <v>0</v>
      </c>
      <c r="BS256" s="625">
        <f t="shared" si="926"/>
        <v>0</v>
      </c>
      <c r="BT256" s="625">
        <f t="shared" si="926"/>
        <v>0</v>
      </c>
      <c r="BU256" s="625">
        <f t="shared" si="926"/>
        <v>0</v>
      </c>
      <c r="BV256" s="625">
        <f t="shared" si="926"/>
        <v>0</v>
      </c>
      <c r="BW256" s="625">
        <f t="shared" si="926"/>
        <v>0</v>
      </c>
      <c r="BX256" s="625">
        <f t="shared" si="926"/>
        <v>0</v>
      </c>
      <c r="BY256" s="625">
        <f t="shared" si="926"/>
        <v>0</v>
      </c>
      <c r="BZ256" s="625">
        <f t="shared" si="926"/>
        <v>0</v>
      </c>
      <c r="CA256" s="625">
        <f t="shared" si="926"/>
        <v>0</v>
      </c>
      <c r="CB256" s="625">
        <f t="shared" si="926"/>
        <v>0</v>
      </c>
      <c r="CC256" s="625">
        <f t="shared" si="926"/>
        <v>0</v>
      </c>
      <c r="CD256" s="625">
        <f t="shared" si="926"/>
        <v>0</v>
      </c>
      <c r="CE256" s="625">
        <f t="shared" si="926"/>
        <v>0</v>
      </c>
      <c r="CF256" s="625">
        <f t="shared" si="924"/>
        <v>0</v>
      </c>
      <c r="CG256" s="625">
        <f t="shared" si="924"/>
        <v>0</v>
      </c>
      <c r="CH256" s="625">
        <f t="shared" si="924"/>
        <v>0</v>
      </c>
      <c r="CI256" s="625">
        <f t="shared" si="924"/>
        <v>0</v>
      </c>
      <c r="CJ256" s="625">
        <f t="shared" si="924"/>
        <v>0</v>
      </c>
      <c r="CK256" s="625">
        <f t="shared" si="924"/>
        <v>0</v>
      </c>
      <c r="CL256" s="625">
        <f t="shared" si="924"/>
        <v>0</v>
      </c>
      <c r="CM256" s="625"/>
      <c r="CN256" s="625">
        <f t="shared" ref="CN256:CN264" si="928">ROUND(SUM(G256:CM256),0)</f>
        <v>9249</v>
      </c>
      <c r="CO256" s="251"/>
      <c r="CP256" s="251">
        <f t="shared" si="903"/>
        <v>0</v>
      </c>
      <c r="CQ256" s="624">
        <f t="shared" si="925"/>
        <v>0</v>
      </c>
      <c r="CR256" s="624">
        <f t="shared" si="923"/>
        <v>2818</v>
      </c>
      <c r="CS256" s="624">
        <f t="shared" si="890"/>
        <v>4049</v>
      </c>
      <c r="CT256" s="624">
        <f t="shared" si="891"/>
        <v>2221</v>
      </c>
      <c r="CU256" s="625">
        <f t="shared" si="892"/>
        <v>151</v>
      </c>
      <c r="CV256" s="645">
        <f>ROUNDUP(SUM(BC256:BN256),0)</f>
        <v>10</v>
      </c>
      <c r="CW256" s="624">
        <f t="shared" si="894"/>
        <v>0</v>
      </c>
      <c r="CX256" s="624">
        <f t="shared" si="895"/>
        <v>0</v>
      </c>
      <c r="CY256" s="27"/>
      <c r="CZ256" s="625">
        <f t="shared" si="879"/>
        <v>334</v>
      </c>
      <c r="DA256" s="625">
        <f t="shared" si="896"/>
        <v>4286</v>
      </c>
      <c r="DB256" s="625">
        <f t="shared" si="897"/>
        <v>3373</v>
      </c>
      <c r="DC256" s="625">
        <f t="shared" si="898"/>
        <v>1247</v>
      </c>
      <c r="DD256" s="625">
        <f t="shared" si="899"/>
        <v>9</v>
      </c>
      <c r="DE256" s="625">
        <f t="shared" si="900"/>
        <v>0</v>
      </c>
      <c r="DF256" s="625">
        <f t="shared" si="901"/>
        <v>0</v>
      </c>
      <c r="DG256" s="625">
        <f t="shared" si="902"/>
        <v>0</v>
      </c>
      <c r="DH256" s="267">
        <f t="shared" si="907"/>
        <v>0</v>
      </c>
    </row>
    <row r="257" spans="1:112" outlineLevel="1">
      <c r="A257" s="628" t="s">
        <v>167</v>
      </c>
      <c r="B257" s="523">
        <f>'4d 1617 58C PC'!P41</f>
        <v>6.6900000000000001E-2</v>
      </c>
      <c r="C257" s="12">
        <f>'4e 1718 CS PC'!AP39</f>
        <v>6.6699999999999995E-2</v>
      </c>
      <c r="D257" s="12">
        <f>'4e 1718 CS PC'!AR39</f>
        <v>9.3899999999999997E-2</v>
      </c>
      <c r="E257" s="12">
        <f>'4f 1819 CS PC'!$AT39</f>
        <v>6.4899999999999999E-2</v>
      </c>
      <c r="F257" s="12">
        <f>'4f 1819 CS PC'!AQ39</f>
        <v>9.2100000000000001E-2</v>
      </c>
      <c r="G257" s="625">
        <f t="shared" si="886"/>
        <v>0</v>
      </c>
      <c r="H257" s="625">
        <f t="shared" si="886"/>
        <v>0</v>
      </c>
      <c r="I257" s="625">
        <f t="shared" si="886"/>
        <v>0</v>
      </c>
      <c r="J257" s="625">
        <f t="shared" si="887"/>
        <v>0</v>
      </c>
      <c r="K257" s="625">
        <f t="shared" si="888"/>
        <v>317</v>
      </c>
      <c r="L257" s="625">
        <f t="shared" si="927"/>
        <v>0</v>
      </c>
      <c r="M257" s="625">
        <f t="shared" si="927"/>
        <v>316.82499999999999</v>
      </c>
      <c r="N257" s="625">
        <f t="shared" si="927"/>
        <v>321.82749999999999</v>
      </c>
      <c r="O257" s="625">
        <f t="shared" si="927"/>
        <v>950.54169999999988</v>
      </c>
      <c r="P257" s="625">
        <f t="shared" si="927"/>
        <v>178.68929999999997</v>
      </c>
      <c r="Q257" s="625">
        <f t="shared" si="927"/>
        <v>316.82499999999999</v>
      </c>
      <c r="R257" s="625">
        <f t="shared" si="927"/>
        <v>271.9359</v>
      </c>
      <c r="S257" s="625">
        <f t="shared" si="914"/>
        <v>268.88069999999999</v>
      </c>
      <c r="T257" s="625">
        <f t="shared" si="926"/>
        <v>316.51729999999998</v>
      </c>
      <c r="U257" s="625">
        <f t="shared" si="926"/>
        <v>199.24299999999999</v>
      </c>
      <c r="V257" s="625">
        <f t="shared" si="926"/>
        <v>207.03100000000001</v>
      </c>
      <c r="W257" s="625">
        <f t="shared" si="926"/>
        <v>487.13940000000002</v>
      </c>
      <c r="X257" s="625">
        <f t="shared" si="926"/>
        <v>161.47120000000001</v>
      </c>
      <c r="Y257" s="625">
        <f t="shared" si="926"/>
        <v>358.4427</v>
      </c>
      <c r="Z257" s="625">
        <f t="shared" si="926"/>
        <v>496.67969999999997</v>
      </c>
      <c r="AA257" s="625">
        <f t="shared" si="926"/>
        <v>406.79320000000001</v>
      </c>
      <c r="AB257" s="625">
        <f t="shared" si="926"/>
        <v>474.15940000000001</v>
      </c>
      <c r="AC257" s="625">
        <f t="shared" si="926"/>
        <v>254.08349999999999</v>
      </c>
      <c r="AD257" s="625">
        <f t="shared" si="926"/>
        <v>55.359699999999997</v>
      </c>
      <c r="AE257" s="625">
        <f t="shared" si="926"/>
        <v>315.86829999999998</v>
      </c>
      <c r="AF257" s="625">
        <f t="shared" si="926"/>
        <v>340.72500000000002</v>
      </c>
      <c r="AG257" s="625">
        <f t="shared" si="926"/>
        <v>207.7449</v>
      </c>
      <c r="AH257" s="625">
        <f t="shared" si="926"/>
        <v>114.7432</v>
      </c>
      <c r="AI257" s="625">
        <f t="shared" si="926"/>
        <v>26.868600000000001</v>
      </c>
      <c r="AJ257" s="625">
        <f t="shared" si="926"/>
        <v>19.0806</v>
      </c>
      <c r="AK257" s="625">
        <f t="shared" si="926"/>
        <v>127.9179</v>
      </c>
      <c r="AL257" s="625">
        <f t="shared" si="926"/>
        <v>19.0806</v>
      </c>
      <c r="AM257" s="625">
        <f t="shared" si="926"/>
        <v>134.14830000000001</v>
      </c>
      <c r="AN257" s="625">
        <f t="shared" si="926"/>
        <v>19.0806</v>
      </c>
      <c r="AO257" s="625">
        <f t="shared" si="926"/>
        <v>677.75069999999994</v>
      </c>
      <c r="AP257" s="625">
        <f t="shared" si="926"/>
        <v>19.0806</v>
      </c>
      <c r="AQ257" s="625">
        <f t="shared" si="926"/>
        <v>34.007599999999996</v>
      </c>
      <c r="AR257" s="625">
        <f t="shared" si="926"/>
        <v>19.0806</v>
      </c>
      <c r="AS257" s="625">
        <f t="shared" si="926"/>
        <v>23.753399999999999</v>
      </c>
      <c r="AT257" s="625">
        <f t="shared" si="926"/>
        <v>19.0806</v>
      </c>
      <c r="AU257" s="625">
        <f t="shared" si="926"/>
        <v>19.0806</v>
      </c>
      <c r="AV257" s="625">
        <f t="shared" si="926"/>
        <v>22.715</v>
      </c>
      <c r="AW257" s="625">
        <f t="shared" si="926"/>
        <v>0</v>
      </c>
      <c r="AX257" s="625">
        <f t="shared" si="926"/>
        <v>0</v>
      </c>
      <c r="AY257" s="625">
        <f t="shared" si="926"/>
        <v>0</v>
      </c>
      <c r="AZ257" s="625">
        <f t="shared" si="926"/>
        <v>0</v>
      </c>
      <c r="BA257" s="625">
        <f t="shared" si="926"/>
        <v>0</v>
      </c>
      <c r="BB257" s="625">
        <f t="shared" si="926"/>
        <v>0</v>
      </c>
      <c r="BC257" s="625">
        <f t="shared" si="926"/>
        <v>8.6317000000000004</v>
      </c>
      <c r="BD257" s="625">
        <f t="shared" si="926"/>
        <v>0</v>
      </c>
      <c r="BE257" s="625">
        <f t="shared" si="926"/>
        <v>0</v>
      </c>
      <c r="BF257" s="625">
        <f t="shared" si="926"/>
        <v>0</v>
      </c>
      <c r="BG257" s="625">
        <f t="shared" si="926"/>
        <v>0</v>
      </c>
      <c r="BH257" s="625">
        <f t="shared" si="926"/>
        <v>0</v>
      </c>
      <c r="BI257" s="625">
        <f t="shared" si="926"/>
        <v>0</v>
      </c>
      <c r="BJ257" s="625">
        <f t="shared" si="926"/>
        <v>0</v>
      </c>
      <c r="BK257" s="625">
        <f t="shared" si="926"/>
        <v>0</v>
      </c>
      <c r="BL257" s="625">
        <f t="shared" si="926"/>
        <v>0</v>
      </c>
      <c r="BM257" s="625">
        <f t="shared" si="926"/>
        <v>0</v>
      </c>
      <c r="BN257" s="625">
        <f t="shared" si="926"/>
        <v>0</v>
      </c>
      <c r="BO257" s="625">
        <f t="shared" si="926"/>
        <v>0</v>
      </c>
      <c r="BP257" s="625">
        <f t="shared" si="926"/>
        <v>0</v>
      </c>
      <c r="BQ257" s="625">
        <f t="shared" si="926"/>
        <v>0</v>
      </c>
      <c r="BR257" s="625">
        <f t="shared" si="926"/>
        <v>0</v>
      </c>
      <c r="BS257" s="625">
        <f t="shared" si="926"/>
        <v>0</v>
      </c>
      <c r="BT257" s="625">
        <f t="shared" si="926"/>
        <v>0</v>
      </c>
      <c r="BU257" s="625">
        <f t="shared" si="926"/>
        <v>0</v>
      </c>
      <c r="BV257" s="625">
        <f t="shared" si="926"/>
        <v>0</v>
      </c>
      <c r="BW257" s="625">
        <f t="shared" si="926"/>
        <v>0</v>
      </c>
      <c r="BX257" s="625">
        <f t="shared" si="926"/>
        <v>0</v>
      </c>
      <c r="BY257" s="625">
        <f t="shared" si="926"/>
        <v>0</v>
      </c>
      <c r="BZ257" s="625">
        <f t="shared" si="926"/>
        <v>0</v>
      </c>
      <c r="CA257" s="625">
        <f t="shared" si="926"/>
        <v>0</v>
      </c>
      <c r="CB257" s="625">
        <f t="shared" si="926"/>
        <v>0</v>
      </c>
      <c r="CC257" s="625">
        <f t="shared" si="926"/>
        <v>0</v>
      </c>
      <c r="CD257" s="625">
        <f t="shared" si="926"/>
        <v>0</v>
      </c>
      <c r="CE257" s="625">
        <f t="shared" ref="CE257:CL260" si="929">((CE$220)*$E257)</f>
        <v>0</v>
      </c>
      <c r="CF257" s="625">
        <f t="shared" si="929"/>
        <v>0</v>
      </c>
      <c r="CG257" s="625">
        <f t="shared" si="929"/>
        <v>0</v>
      </c>
      <c r="CH257" s="625">
        <f t="shared" si="929"/>
        <v>0</v>
      </c>
      <c r="CI257" s="625">
        <f t="shared" si="929"/>
        <v>0</v>
      </c>
      <c r="CJ257" s="625">
        <f t="shared" si="929"/>
        <v>0</v>
      </c>
      <c r="CK257" s="625">
        <f t="shared" si="929"/>
        <v>0</v>
      </c>
      <c r="CL257" s="625">
        <f t="shared" si="929"/>
        <v>0</v>
      </c>
      <c r="CM257" s="625"/>
      <c r="CN257" s="625">
        <f t="shared" si="928"/>
        <v>8528</v>
      </c>
      <c r="CO257" s="251"/>
      <c r="CP257" s="251">
        <f t="shared" si="903"/>
        <v>-1</v>
      </c>
      <c r="CQ257" s="624">
        <f t="shared" si="925"/>
        <v>0</v>
      </c>
      <c r="CR257" s="624">
        <f t="shared" si="923"/>
        <v>2674</v>
      </c>
      <c r="CS257" s="624">
        <f t="shared" si="890"/>
        <v>3686</v>
      </c>
      <c r="CT257" s="624">
        <f t="shared" si="891"/>
        <v>2022</v>
      </c>
      <c r="CU257" s="625">
        <f t="shared" si="892"/>
        <v>138</v>
      </c>
      <c r="CV257" s="624">
        <f t="shared" si="893"/>
        <v>9</v>
      </c>
      <c r="CW257" s="624">
        <f t="shared" si="894"/>
        <v>0</v>
      </c>
      <c r="CX257" s="624">
        <f t="shared" si="895"/>
        <v>0</v>
      </c>
      <c r="CY257" s="27"/>
      <c r="CZ257" s="625">
        <f t="shared" si="879"/>
        <v>317</v>
      </c>
      <c r="DA257" s="625">
        <f t="shared" si="896"/>
        <v>3997</v>
      </c>
      <c r="DB257" s="653">
        <f>ROUNDDOWN(SUM(Y257:AJ257),0)</f>
        <v>3070</v>
      </c>
      <c r="DC257" s="625">
        <f t="shared" si="898"/>
        <v>1135</v>
      </c>
      <c r="DD257" s="625">
        <f t="shared" si="899"/>
        <v>9</v>
      </c>
      <c r="DE257" s="625">
        <f t="shared" si="900"/>
        <v>0</v>
      </c>
      <c r="DF257" s="625">
        <f t="shared" si="901"/>
        <v>0</v>
      </c>
      <c r="DG257" s="625">
        <f t="shared" si="902"/>
        <v>0</v>
      </c>
      <c r="DH257" s="267">
        <f t="shared" si="907"/>
        <v>1</v>
      </c>
    </row>
    <row r="258" spans="1:112" outlineLevel="1">
      <c r="A258" s="628" t="s">
        <v>168</v>
      </c>
      <c r="B258" s="523">
        <f>'4d 1617 58C PC'!P42</f>
        <v>1.46E-2</v>
      </c>
      <c r="C258" s="12">
        <f>'4e 1718 CS PC'!AP40</f>
        <v>1.43E-2</v>
      </c>
      <c r="D258" s="12">
        <f>'4e 1718 CS PC'!AR40</f>
        <v>2.0199999999999999E-2</v>
      </c>
      <c r="E258" s="12">
        <f>'4f 1819 CS PC'!$AT40</f>
        <v>1.4999999999999999E-2</v>
      </c>
      <c r="F258" s="12">
        <f>'4f 1819 CS PC'!AQ40</f>
        <v>2.1299999999999999E-2</v>
      </c>
      <c r="G258" s="625">
        <f t="shared" si="886"/>
        <v>0</v>
      </c>
      <c r="H258" s="625">
        <f t="shared" si="886"/>
        <v>0</v>
      </c>
      <c r="I258" s="625">
        <f t="shared" si="886"/>
        <v>0</v>
      </c>
      <c r="J258" s="625">
        <f t="shared" si="887"/>
        <v>0</v>
      </c>
      <c r="K258" s="625">
        <f t="shared" si="888"/>
        <v>68</v>
      </c>
      <c r="L258" s="625">
        <f t="shared" si="927"/>
        <v>0</v>
      </c>
      <c r="M258" s="625">
        <f t="shared" si="927"/>
        <v>67.924999999999997</v>
      </c>
      <c r="N258" s="625">
        <f t="shared" si="927"/>
        <v>68.997500000000002</v>
      </c>
      <c r="O258" s="625">
        <f t="shared" si="927"/>
        <v>203.7893</v>
      </c>
      <c r="P258" s="625">
        <f t="shared" si="927"/>
        <v>38.309699999999999</v>
      </c>
      <c r="Q258" s="625">
        <f t="shared" si="927"/>
        <v>67.924999999999997</v>
      </c>
      <c r="R258" s="625">
        <f t="shared" si="927"/>
        <v>58.301099999999998</v>
      </c>
      <c r="S258" s="625">
        <f t="shared" si="914"/>
        <v>62.144999999999996</v>
      </c>
      <c r="T258" s="625">
        <f t="shared" ref="T258:CE261" si="930">((T$220)*$E258)</f>
        <v>73.155000000000001</v>
      </c>
      <c r="U258" s="625">
        <f t="shared" si="930"/>
        <v>46.05</v>
      </c>
      <c r="V258" s="625">
        <f t="shared" si="930"/>
        <v>47.85</v>
      </c>
      <c r="W258" s="625">
        <f t="shared" si="930"/>
        <v>112.58999999999999</v>
      </c>
      <c r="X258" s="625">
        <f t="shared" si="930"/>
        <v>37.32</v>
      </c>
      <c r="Y258" s="625">
        <f t="shared" si="930"/>
        <v>82.844999999999999</v>
      </c>
      <c r="Z258" s="625">
        <f t="shared" si="930"/>
        <v>114.795</v>
      </c>
      <c r="AA258" s="625">
        <f t="shared" si="930"/>
        <v>94.02</v>
      </c>
      <c r="AB258" s="625">
        <f t="shared" si="930"/>
        <v>109.58999999999999</v>
      </c>
      <c r="AC258" s="625">
        <f t="shared" si="930"/>
        <v>58.724999999999994</v>
      </c>
      <c r="AD258" s="625">
        <f t="shared" si="930"/>
        <v>12.795</v>
      </c>
      <c r="AE258" s="625">
        <f t="shared" si="930"/>
        <v>73.004999999999995</v>
      </c>
      <c r="AF258" s="625">
        <f t="shared" si="930"/>
        <v>78.75</v>
      </c>
      <c r="AG258" s="625">
        <f t="shared" si="930"/>
        <v>48.015000000000001</v>
      </c>
      <c r="AH258" s="625">
        <f t="shared" si="930"/>
        <v>26.52</v>
      </c>
      <c r="AI258" s="625">
        <f t="shared" si="930"/>
        <v>6.21</v>
      </c>
      <c r="AJ258" s="625">
        <f t="shared" si="930"/>
        <v>4.41</v>
      </c>
      <c r="AK258" s="625">
        <f t="shared" si="930"/>
        <v>29.564999999999998</v>
      </c>
      <c r="AL258" s="625">
        <f t="shared" si="930"/>
        <v>4.41</v>
      </c>
      <c r="AM258" s="625">
        <f t="shared" si="930"/>
        <v>31.004999999999999</v>
      </c>
      <c r="AN258" s="625">
        <f t="shared" si="930"/>
        <v>4.41</v>
      </c>
      <c r="AO258" s="625">
        <f t="shared" si="930"/>
        <v>156.64499999999998</v>
      </c>
      <c r="AP258" s="625">
        <f t="shared" si="930"/>
        <v>4.41</v>
      </c>
      <c r="AQ258" s="625">
        <f t="shared" si="930"/>
        <v>7.8599999999999994</v>
      </c>
      <c r="AR258" s="625">
        <f t="shared" si="930"/>
        <v>4.41</v>
      </c>
      <c r="AS258" s="625">
        <f t="shared" si="930"/>
        <v>5.49</v>
      </c>
      <c r="AT258" s="625">
        <f t="shared" si="930"/>
        <v>4.41</v>
      </c>
      <c r="AU258" s="625">
        <f t="shared" si="930"/>
        <v>4.41</v>
      </c>
      <c r="AV258" s="625">
        <f t="shared" si="930"/>
        <v>5.25</v>
      </c>
      <c r="AW258" s="625">
        <f t="shared" si="930"/>
        <v>0</v>
      </c>
      <c r="AX258" s="625">
        <f t="shared" si="930"/>
        <v>0</v>
      </c>
      <c r="AY258" s="625">
        <f t="shared" si="930"/>
        <v>0</v>
      </c>
      <c r="AZ258" s="625">
        <f t="shared" si="930"/>
        <v>0</v>
      </c>
      <c r="BA258" s="625">
        <f t="shared" si="930"/>
        <v>0</v>
      </c>
      <c r="BB258" s="625">
        <f t="shared" si="930"/>
        <v>0</v>
      </c>
      <c r="BC258" s="625">
        <f t="shared" si="930"/>
        <v>1.9949999999999999</v>
      </c>
      <c r="BD258" s="625">
        <f t="shared" si="930"/>
        <v>0</v>
      </c>
      <c r="BE258" s="625">
        <f t="shared" si="930"/>
        <v>0</v>
      </c>
      <c r="BF258" s="625">
        <f t="shared" si="930"/>
        <v>0</v>
      </c>
      <c r="BG258" s="625">
        <f t="shared" si="930"/>
        <v>0</v>
      </c>
      <c r="BH258" s="625">
        <f t="shared" si="930"/>
        <v>0</v>
      </c>
      <c r="BI258" s="625">
        <f t="shared" si="930"/>
        <v>0</v>
      </c>
      <c r="BJ258" s="625">
        <f t="shared" si="930"/>
        <v>0</v>
      </c>
      <c r="BK258" s="625">
        <f t="shared" si="930"/>
        <v>0</v>
      </c>
      <c r="BL258" s="625">
        <f t="shared" si="930"/>
        <v>0</v>
      </c>
      <c r="BM258" s="625">
        <f t="shared" si="930"/>
        <v>0</v>
      </c>
      <c r="BN258" s="625">
        <f t="shared" si="930"/>
        <v>0</v>
      </c>
      <c r="BO258" s="625">
        <f t="shared" si="930"/>
        <v>0</v>
      </c>
      <c r="BP258" s="625">
        <f t="shared" si="930"/>
        <v>0</v>
      </c>
      <c r="BQ258" s="625">
        <f t="shared" si="930"/>
        <v>0</v>
      </c>
      <c r="BR258" s="625">
        <f t="shared" si="930"/>
        <v>0</v>
      </c>
      <c r="BS258" s="625">
        <f t="shared" si="930"/>
        <v>0</v>
      </c>
      <c r="BT258" s="625">
        <f t="shared" si="930"/>
        <v>0</v>
      </c>
      <c r="BU258" s="625">
        <f t="shared" si="930"/>
        <v>0</v>
      </c>
      <c r="BV258" s="625">
        <f t="shared" si="930"/>
        <v>0</v>
      </c>
      <c r="BW258" s="625">
        <f t="shared" si="930"/>
        <v>0</v>
      </c>
      <c r="BX258" s="625">
        <f t="shared" si="930"/>
        <v>0</v>
      </c>
      <c r="BY258" s="625">
        <f t="shared" si="930"/>
        <v>0</v>
      </c>
      <c r="BZ258" s="625">
        <f t="shared" si="930"/>
        <v>0</v>
      </c>
      <c r="CA258" s="625">
        <f t="shared" si="930"/>
        <v>0</v>
      </c>
      <c r="CB258" s="625">
        <f t="shared" si="930"/>
        <v>0</v>
      </c>
      <c r="CC258" s="625">
        <f t="shared" si="930"/>
        <v>0</v>
      </c>
      <c r="CD258" s="625">
        <f t="shared" si="930"/>
        <v>0</v>
      </c>
      <c r="CE258" s="625">
        <f t="shared" si="930"/>
        <v>0</v>
      </c>
      <c r="CF258" s="625">
        <f t="shared" si="929"/>
        <v>0</v>
      </c>
      <c r="CG258" s="625">
        <f t="shared" si="929"/>
        <v>0</v>
      </c>
      <c r="CH258" s="625">
        <f t="shared" si="929"/>
        <v>0</v>
      </c>
      <c r="CI258" s="625">
        <f t="shared" si="929"/>
        <v>0</v>
      </c>
      <c r="CJ258" s="625">
        <f t="shared" si="929"/>
        <v>0</v>
      </c>
      <c r="CK258" s="625">
        <f t="shared" si="929"/>
        <v>0</v>
      </c>
      <c r="CL258" s="625">
        <f t="shared" si="929"/>
        <v>0</v>
      </c>
      <c r="CM258" s="625"/>
      <c r="CN258" s="625">
        <f t="shared" si="928"/>
        <v>1926</v>
      </c>
      <c r="CO258" s="251"/>
      <c r="CP258" s="251">
        <f t="shared" si="903"/>
        <v>0</v>
      </c>
      <c r="CQ258" s="624">
        <f t="shared" si="925"/>
        <v>0</v>
      </c>
      <c r="CR258" s="624">
        <f t="shared" si="923"/>
        <v>573</v>
      </c>
      <c r="CS258" s="624">
        <f t="shared" si="890"/>
        <v>852</v>
      </c>
      <c r="CT258" s="624">
        <f t="shared" si="891"/>
        <v>467</v>
      </c>
      <c r="CU258" s="625">
        <f t="shared" si="892"/>
        <v>32</v>
      </c>
      <c r="CV258" s="624">
        <f t="shared" si="893"/>
        <v>2</v>
      </c>
      <c r="CW258" s="624">
        <f t="shared" si="894"/>
        <v>0</v>
      </c>
      <c r="CX258" s="624">
        <f t="shared" si="895"/>
        <v>0</v>
      </c>
      <c r="CY258" s="27"/>
      <c r="CZ258" s="625">
        <f t="shared" si="879"/>
        <v>68</v>
      </c>
      <c r="DA258" s="625">
        <f t="shared" si="896"/>
        <v>884</v>
      </c>
      <c r="DB258" s="625">
        <f t="shared" si="897"/>
        <v>710</v>
      </c>
      <c r="DC258" s="625">
        <f t="shared" si="898"/>
        <v>262</v>
      </c>
      <c r="DD258" s="625">
        <f t="shared" si="899"/>
        <v>2</v>
      </c>
      <c r="DE258" s="625">
        <f t="shared" si="900"/>
        <v>0</v>
      </c>
      <c r="DF258" s="625">
        <f t="shared" si="901"/>
        <v>0</v>
      </c>
      <c r="DG258" s="625">
        <f t="shared" si="902"/>
        <v>0</v>
      </c>
      <c r="DH258" s="267">
        <f t="shared" si="907"/>
        <v>0</v>
      </c>
    </row>
    <row r="259" spans="1:112" outlineLevel="1">
      <c r="A259" s="628" t="s">
        <v>133</v>
      </c>
      <c r="B259" s="523">
        <f>'4d 1617 58C PC'!P43</f>
        <v>2.3199999999999998E-2</v>
      </c>
      <c r="C259" s="12">
        <f>'4e 1718 CS PC'!AP41</f>
        <v>2.29E-2</v>
      </c>
      <c r="D259" s="12">
        <f>'4e 1718 CS PC'!AR41</f>
        <v>3.2199999999999999E-2</v>
      </c>
      <c r="E259" s="12">
        <f>'4f 1819 CS PC'!$AT41</f>
        <v>2.3E-2</v>
      </c>
      <c r="F259" s="12">
        <f>'4f 1819 CS PC'!AQ41</f>
        <v>3.2599999999999997E-2</v>
      </c>
      <c r="G259" s="625">
        <f t="shared" si="886"/>
        <v>0</v>
      </c>
      <c r="H259" s="625">
        <f t="shared" si="886"/>
        <v>0</v>
      </c>
      <c r="I259" s="625">
        <f t="shared" si="886"/>
        <v>0</v>
      </c>
      <c r="J259" s="625">
        <f t="shared" si="887"/>
        <v>0</v>
      </c>
      <c r="K259" s="625">
        <f t="shared" si="888"/>
        <v>109</v>
      </c>
      <c r="L259" s="625">
        <f t="shared" si="927"/>
        <v>0</v>
      </c>
      <c r="M259" s="625">
        <f t="shared" si="927"/>
        <v>108.77500000000001</v>
      </c>
      <c r="N259" s="625">
        <f t="shared" si="927"/>
        <v>110.49250000000001</v>
      </c>
      <c r="O259" s="625">
        <f t="shared" si="927"/>
        <v>326.34789999999998</v>
      </c>
      <c r="P259" s="625">
        <f t="shared" si="927"/>
        <v>61.3491</v>
      </c>
      <c r="Q259" s="625">
        <f t="shared" si="927"/>
        <v>108.77500000000001</v>
      </c>
      <c r="R259" s="625">
        <f t="shared" si="927"/>
        <v>93.363299999999995</v>
      </c>
      <c r="S259" s="625">
        <f t="shared" si="914"/>
        <v>95.289000000000001</v>
      </c>
      <c r="T259" s="625">
        <f t="shared" si="930"/>
        <v>112.17099999999999</v>
      </c>
      <c r="U259" s="625">
        <f t="shared" si="930"/>
        <v>70.61</v>
      </c>
      <c r="V259" s="625">
        <f t="shared" si="930"/>
        <v>73.37</v>
      </c>
      <c r="W259" s="625">
        <f t="shared" si="930"/>
        <v>172.63800000000001</v>
      </c>
      <c r="X259" s="625">
        <f t="shared" si="930"/>
        <v>57.223999999999997</v>
      </c>
      <c r="Y259" s="625">
        <f t="shared" si="930"/>
        <v>127.029</v>
      </c>
      <c r="Z259" s="625">
        <f t="shared" si="930"/>
        <v>176.01900000000001</v>
      </c>
      <c r="AA259" s="625">
        <f t="shared" si="930"/>
        <v>144.16399999999999</v>
      </c>
      <c r="AB259" s="625">
        <f t="shared" si="930"/>
        <v>168.03800000000001</v>
      </c>
      <c r="AC259" s="625">
        <f t="shared" si="930"/>
        <v>90.045000000000002</v>
      </c>
      <c r="AD259" s="625">
        <f t="shared" si="930"/>
        <v>19.619</v>
      </c>
      <c r="AE259" s="625">
        <f t="shared" si="930"/>
        <v>111.941</v>
      </c>
      <c r="AF259" s="625">
        <f t="shared" si="930"/>
        <v>120.75</v>
      </c>
      <c r="AG259" s="625">
        <f t="shared" si="930"/>
        <v>73.623000000000005</v>
      </c>
      <c r="AH259" s="625">
        <f t="shared" si="930"/>
        <v>40.664000000000001</v>
      </c>
      <c r="AI259" s="625">
        <f t="shared" si="930"/>
        <v>9.5220000000000002</v>
      </c>
      <c r="AJ259" s="625">
        <f t="shared" si="930"/>
        <v>6.7619999999999996</v>
      </c>
      <c r="AK259" s="625">
        <f t="shared" si="930"/>
        <v>45.332999999999998</v>
      </c>
      <c r="AL259" s="625">
        <f t="shared" si="930"/>
        <v>6.7619999999999996</v>
      </c>
      <c r="AM259" s="625">
        <f t="shared" si="930"/>
        <v>47.540999999999997</v>
      </c>
      <c r="AN259" s="625">
        <f t="shared" si="930"/>
        <v>6.7619999999999996</v>
      </c>
      <c r="AO259" s="625">
        <f t="shared" si="930"/>
        <v>240.18899999999999</v>
      </c>
      <c r="AP259" s="625">
        <f t="shared" si="930"/>
        <v>6.7619999999999996</v>
      </c>
      <c r="AQ259" s="625">
        <f t="shared" si="930"/>
        <v>12.052</v>
      </c>
      <c r="AR259" s="625">
        <f t="shared" si="930"/>
        <v>6.7619999999999996</v>
      </c>
      <c r="AS259" s="625">
        <f t="shared" si="930"/>
        <v>8.4179999999999993</v>
      </c>
      <c r="AT259" s="625">
        <f t="shared" si="930"/>
        <v>6.7619999999999996</v>
      </c>
      <c r="AU259" s="625">
        <f t="shared" si="930"/>
        <v>6.7619999999999996</v>
      </c>
      <c r="AV259" s="625">
        <f t="shared" si="930"/>
        <v>8.0500000000000007</v>
      </c>
      <c r="AW259" s="625">
        <f t="shared" si="930"/>
        <v>0</v>
      </c>
      <c r="AX259" s="625">
        <f t="shared" si="930"/>
        <v>0</v>
      </c>
      <c r="AY259" s="625">
        <f t="shared" si="930"/>
        <v>0</v>
      </c>
      <c r="AZ259" s="625">
        <f t="shared" si="930"/>
        <v>0</v>
      </c>
      <c r="BA259" s="625">
        <f t="shared" si="930"/>
        <v>0</v>
      </c>
      <c r="BB259" s="625">
        <f t="shared" si="930"/>
        <v>0</v>
      </c>
      <c r="BC259" s="625">
        <f t="shared" si="930"/>
        <v>3.0590000000000002</v>
      </c>
      <c r="BD259" s="625">
        <f t="shared" si="930"/>
        <v>0</v>
      </c>
      <c r="BE259" s="625">
        <f t="shared" si="930"/>
        <v>0</v>
      </c>
      <c r="BF259" s="625">
        <f t="shared" si="930"/>
        <v>0</v>
      </c>
      <c r="BG259" s="625">
        <f t="shared" si="930"/>
        <v>0</v>
      </c>
      <c r="BH259" s="625">
        <f t="shared" si="930"/>
        <v>0</v>
      </c>
      <c r="BI259" s="625">
        <f t="shared" si="930"/>
        <v>0</v>
      </c>
      <c r="BJ259" s="625">
        <f t="shared" si="930"/>
        <v>0</v>
      </c>
      <c r="BK259" s="625">
        <f t="shared" si="930"/>
        <v>0</v>
      </c>
      <c r="BL259" s="625">
        <f t="shared" si="930"/>
        <v>0</v>
      </c>
      <c r="BM259" s="625">
        <f t="shared" si="930"/>
        <v>0</v>
      </c>
      <c r="BN259" s="625">
        <f t="shared" si="930"/>
        <v>0</v>
      </c>
      <c r="BO259" s="625">
        <f t="shared" si="930"/>
        <v>0</v>
      </c>
      <c r="BP259" s="625">
        <f t="shared" si="930"/>
        <v>0</v>
      </c>
      <c r="BQ259" s="625">
        <f t="shared" si="930"/>
        <v>0</v>
      </c>
      <c r="BR259" s="625">
        <f t="shared" si="930"/>
        <v>0</v>
      </c>
      <c r="BS259" s="625">
        <f t="shared" si="930"/>
        <v>0</v>
      </c>
      <c r="BT259" s="625">
        <f t="shared" si="930"/>
        <v>0</v>
      </c>
      <c r="BU259" s="625">
        <f t="shared" si="930"/>
        <v>0</v>
      </c>
      <c r="BV259" s="625">
        <f t="shared" si="930"/>
        <v>0</v>
      </c>
      <c r="BW259" s="625">
        <f t="shared" si="930"/>
        <v>0</v>
      </c>
      <c r="BX259" s="625">
        <f t="shared" si="930"/>
        <v>0</v>
      </c>
      <c r="BY259" s="625">
        <f t="shared" si="930"/>
        <v>0</v>
      </c>
      <c r="BZ259" s="625">
        <f t="shared" si="930"/>
        <v>0</v>
      </c>
      <c r="CA259" s="625">
        <f t="shared" si="930"/>
        <v>0</v>
      </c>
      <c r="CB259" s="625">
        <f t="shared" si="930"/>
        <v>0</v>
      </c>
      <c r="CC259" s="625">
        <f t="shared" si="930"/>
        <v>0</v>
      </c>
      <c r="CD259" s="625">
        <f t="shared" si="930"/>
        <v>0</v>
      </c>
      <c r="CE259" s="625">
        <f t="shared" si="930"/>
        <v>0</v>
      </c>
      <c r="CF259" s="625">
        <f t="shared" si="929"/>
        <v>0</v>
      </c>
      <c r="CG259" s="625">
        <f t="shared" si="929"/>
        <v>0</v>
      </c>
      <c r="CH259" s="625">
        <f t="shared" si="929"/>
        <v>0</v>
      </c>
      <c r="CI259" s="625">
        <f t="shared" si="929"/>
        <v>0</v>
      </c>
      <c r="CJ259" s="625">
        <f t="shared" si="929"/>
        <v>0</v>
      </c>
      <c r="CK259" s="625">
        <f t="shared" si="929"/>
        <v>0</v>
      </c>
      <c r="CL259" s="625">
        <f t="shared" si="929"/>
        <v>0</v>
      </c>
      <c r="CM259" s="625"/>
      <c r="CN259" s="625">
        <f t="shared" si="928"/>
        <v>2993</v>
      </c>
      <c r="CO259" s="251"/>
      <c r="CP259" s="251">
        <f t="shared" si="903"/>
        <v>0</v>
      </c>
      <c r="CQ259" s="624">
        <f t="shared" si="925"/>
        <v>0</v>
      </c>
      <c r="CR259" s="624">
        <f t="shared" si="923"/>
        <v>918</v>
      </c>
      <c r="CS259" s="624">
        <f t="shared" si="890"/>
        <v>1306</v>
      </c>
      <c r="CT259" s="624">
        <f t="shared" si="891"/>
        <v>717</v>
      </c>
      <c r="CU259" s="625">
        <f t="shared" si="892"/>
        <v>49</v>
      </c>
      <c r="CV259" s="624">
        <f t="shared" si="893"/>
        <v>3</v>
      </c>
      <c r="CW259" s="624">
        <f t="shared" si="894"/>
        <v>0</v>
      </c>
      <c r="CX259" s="624">
        <f t="shared" si="895"/>
        <v>0</v>
      </c>
      <c r="CY259" s="27"/>
      <c r="CZ259" s="625">
        <f t="shared" si="879"/>
        <v>109</v>
      </c>
      <c r="DA259" s="625">
        <f t="shared" si="896"/>
        <v>1390</v>
      </c>
      <c r="DB259" s="625">
        <f t="shared" si="897"/>
        <v>1088</v>
      </c>
      <c r="DC259" s="653">
        <f>ROUNDUP(SUM(AK259:AV259),0)</f>
        <v>403</v>
      </c>
      <c r="DD259" s="625">
        <f t="shared" si="899"/>
        <v>3</v>
      </c>
      <c r="DE259" s="625">
        <f t="shared" si="900"/>
        <v>0</v>
      </c>
      <c r="DF259" s="625">
        <f t="shared" si="901"/>
        <v>0</v>
      </c>
      <c r="DG259" s="625">
        <f t="shared" si="902"/>
        <v>0</v>
      </c>
      <c r="DH259" s="267">
        <f t="shared" si="907"/>
        <v>0</v>
      </c>
    </row>
    <row r="260" spans="1:112" outlineLevel="1">
      <c r="A260" s="628" t="s">
        <v>169</v>
      </c>
      <c r="B260" s="523">
        <f>'4d 1617 58C PC'!P44</f>
        <v>4.5999999999999999E-3</v>
      </c>
      <c r="C260" s="12">
        <f>'4e 1718 CS PC'!AP42</f>
        <v>4.4999999999999997E-3</v>
      </c>
      <c r="D260" s="12">
        <f>'4e 1718 CS PC'!AR42</f>
        <v>6.3E-3</v>
      </c>
      <c r="E260" s="12">
        <f>'4f 1819 CS PC'!$AT42</f>
        <v>4.3E-3</v>
      </c>
      <c r="F260" s="12">
        <f>'4f 1819 CS PC'!AQ42</f>
        <v>6.1000000000000004E-3</v>
      </c>
      <c r="G260" s="625">
        <f t="shared" si="886"/>
        <v>0</v>
      </c>
      <c r="H260" s="625">
        <f t="shared" si="886"/>
        <v>0</v>
      </c>
      <c r="I260" s="625">
        <f t="shared" si="886"/>
        <v>0</v>
      </c>
      <c r="J260" s="625">
        <f t="shared" si="887"/>
        <v>0</v>
      </c>
      <c r="K260" s="625">
        <f t="shared" si="888"/>
        <v>21</v>
      </c>
      <c r="L260" s="625">
        <f t="shared" si="927"/>
        <v>0</v>
      </c>
      <c r="M260" s="625">
        <f t="shared" si="927"/>
        <v>21.375</v>
      </c>
      <c r="N260" s="625">
        <f t="shared" si="927"/>
        <v>21.712499999999999</v>
      </c>
      <c r="O260" s="625">
        <f t="shared" si="927"/>
        <v>64.129499999999993</v>
      </c>
      <c r="P260" s="625">
        <f t="shared" si="927"/>
        <v>12.055499999999999</v>
      </c>
      <c r="Q260" s="625">
        <f t="shared" si="927"/>
        <v>21.375</v>
      </c>
      <c r="R260" s="625">
        <f t="shared" si="927"/>
        <v>18.346499999999999</v>
      </c>
      <c r="S260" s="625">
        <f t="shared" si="914"/>
        <v>17.814900000000002</v>
      </c>
      <c r="T260" s="625">
        <f t="shared" si="930"/>
        <v>20.9711</v>
      </c>
      <c r="U260" s="625">
        <f t="shared" si="930"/>
        <v>13.201000000000001</v>
      </c>
      <c r="V260" s="625">
        <f t="shared" si="930"/>
        <v>13.717000000000001</v>
      </c>
      <c r="W260" s="625">
        <f t="shared" si="930"/>
        <v>32.275799999999997</v>
      </c>
      <c r="X260" s="625">
        <f t="shared" si="930"/>
        <v>10.698399999999999</v>
      </c>
      <c r="Y260" s="625">
        <f t="shared" si="930"/>
        <v>23.748899999999999</v>
      </c>
      <c r="Z260" s="625">
        <f t="shared" si="930"/>
        <v>32.907899999999998</v>
      </c>
      <c r="AA260" s="625">
        <f t="shared" si="930"/>
        <v>26.952400000000001</v>
      </c>
      <c r="AB260" s="625">
        <f t="shared" si="930"/>
        <v>31.415800000000001</v>
      </c>
      <c r="AC260" s="625">
        <f t="shared" si="930"/>
        <v>16.834499999999998</v>
      </c>
      <c r="AD260" s="625">
        <f t="shared" si="930"/>
        <v>3.6678999999999999</v>
      </c>
      <c r="AE260" s="625">
        <f t="shared" si="930"/>
        <v>20.928100000000001</v>
      </c>
      <c r="AF260" s="625">
        <f t="shared" si="930"/>
        <v>22.574999999999999</v>
      </c>
      <c r="AG260" s="625">
        <f t="shared" si="930"/>
        <v>13.7643</v>
      </c>
      <c r="AH260" s="625">
        <f t="shared" si="930"/>
        <v>7.6024000000000003</v>
      </c>
      <c r="AI260" s="625">
        <f t="shared" si="930"/>
        <v>1.7802</v>
      </c>
      <c r="AJ260" s="625">
        <f t="shared" si="930"/>
        <v>1.2642</v>
      </c>
      <c r="AK260" s="625">
        <f t="shared" si="930"/>
        <v>8.4753000000000007</v>
      </c>
      <c r="AL260" s="625">
        <f t="shared" si="930"/>
        <v>1.2642</v>
      </c>
      <c r="AM260" s="625">
        <f t="shared" si="930"/>
        <v>8.8880999999999997</v>
      </c>
      <c r="AN260" s="625">
        <f t="shared" si="930"/>
        <v>1.2642</v>
      </c>
      <c r="AO260" s="625">
        <f t="shared" si="930"/>
        <v>44.904899999999998</v>
      </c>
      <c r="AP260" s="625">
        <f t="shared" si="930"/>
        <v>1.2642</v>
      </c>
      <c r="AQ260" s="625">
        <f t="shared" si="930"/>
        <v>2.2532000000000001</v>
      </c>
      <c r="AR260" s="625">
        <f t="shared" si="930"/>
        <v>1.2642</v>
      </c>
      <c r="AS260" s="625">
        <f t="shared" si="930"/>
        <v>1.5738000000000001</v>
      </c>
      <c r="AT260" s="625">
        <f t="shared" si="930"/>
        <v>1.2642</v>
      </c>
      <c r="AU260" s="625">
        <f t="shared" si="930"/>
        <v>1.2642</v>
      </c>
      <c r="AV260" s="625">
        <f t="shared" si="930"/>
        <v>1.5049999999999999</v>
      </c>
      <c r="AW260" s="625">
        <f t="shared" si="930"/>
        <v>0</v>
      </c>
      <c r="AX260" s="625">
        <f t="shared" si="930"/>
        <v>0</v>
      </c>
      <c r="AY260" s="625">
        <f t="shared" si="930"/>
        <v>0</v>
      </c>
      <c r="AZ260" s="625">
        <f t="shared" si="930"/>
        <v>0</v>
      </c>
      <c r="BA260" s="625">
        <f t="shared" si="930"/>
        <v>0</v>
      </c>
      <c r="BB260" s="625">
        <f t="shared" si="930"/>
        <v>0</v>
      </c>
      <c r="BC260" s="625">
        <f t="shared" si="930"/>
        <v>0.57189999999999996</v>
      </c>
      <c r="BD260" s="625">
        <f t="shared" si="930"/>
        <v>0</v>
      </c>
      <c r="BE260" s="625">
        <f t="shared" si="930"/>
        <v>0</v>
      </c>
      <c r="BF260" s="625">
        <f t="shared" si="930"/>
        <v>0</v>
      </c>
      <c r="BG260" s="625">
        <f t="shared" si="930"/>
        <v>0</v>
      </c>
      <c r="BH260" s="625">
        <f t="shared" si="930"/>
        <v>0</v>
      </c>
      <c r="BI260" s="625">
        <f t="shared" si="930"/>
        <v>0</v>
      </c>
      <c r="BJ260" s="625">
        <f t="shared" si="930"/>
        <v>0</v>
      </c>
      <c r="BK260" s="625">
        <f t="shared" si="930"/>
        <v>0</v>
      </c>
      <c r="BL260" s="625">
        <f t="shared" si="930"/>
        <v>0</v>
      </c>
      <c r="BM260" s="625">
        <f t="shared" si="930"/>
        <v>0</v>
      </c>
      <c r="BN260" s="625">
        <f t="shared" si="930"/>
        <v>0</v>
      </c>
      <c r="BO260" s="625">
        <f t="shared" si="930"/>
        <v>0</v>
      </c>
      <c r="BP260" s="625">
        <f t="shared" si="930"/>
        <v>0</v>
      </c>
      <c r="BQ260" s="625">
        <f t="shared" si="930"/>
        <v>0</v>
      </c>
      <c r="BR260" s="625">
        <f t="shared" si="930"/>
        <v>0</v>
      </c>
      <c r="BS260" s="625">
        <f t="shared" si="930"/>
        <v>0</v>
      </c>
      <c r="BT260" s="625">
        <f t="shared" si="930"/>
        <v>0</v>
      </c>
      <c r="BU260" s="625">
        <f t="shared" si="930"/>
        <v>0</v>
      </c>
      <c r="BV260" s="625">
        <f t="shared" si="930"/>
        <v>0</v>
      </c>
      <c r="BW260" s="625">
        <f t="shared" si="930"/>
        <v>0</v>
      </c>
      <c r="BX260" s="625">
        <f t="shared" si="930"/>
        <v>0</v>
      </c>
      <c r="BY260" s="625">
        <f t="shared" si="930"/>
        <v>0</v>
      </c>
      <c r="BZ260" s="625">
        <f t="shared" si="930"/>
        <v>0</v>
      </c>
      <c r="CA260" s="625">
        <f t="shared" si="930"/>
        <v>0</v>
      </c>
      <c r="CB260" s="625">
        <f t="shared" si="930"/>
        <v>0</v>
      </c>
      <c r="CC260" s="625">
        <f t="shared" si="930"/>
        <v>0</v>
      </c>
      <c r="CD260" s="625">
        <f t="shared" si="930"/>
        <v>0</v>
      </c>
      <c r="CE260" s="625">
        <f t="shared" si="930"/>
        <v>0</v>
      </c>
      <c r="CF260" s="625">
        <f t="shared" si="929"/>
        <v>0</v>
      </c>
      <c r="CG260" s="625">
        <f t="shared" si="929"/>
        <v>0</v>
      </c>
      <c r="CH260" s="625">
        <f t="shared" si="929"/>
        <v>0</v>
      </c>
      <c r="CI260" s="625">
        <f t="shared" si="929"/>
        <v>0</v>
      </c>
      <c r="CJ260" s="625">
        <f t="shared" si="929"/>
        <v>0</v>
      </c>
      <c r="CK260" s="625">
        <f t="shared" si="929"/>
        <v>0</v>
      </c>
      <c r="CL260" s="625">
        <f t="shared" si="929"/>
        <v>0</v>
      </c>
      <c r="CM260" s="625"/>
      <c r="CN260" s="625">
        <f t="shared" si="928"/>
        <v>568</v>
      </c>
      <c r="CO260" s="251"/>
      <c r="CP260" s="251">
        <f t="shared" si="903"/>
        <v>0</v>
      </c>
      <c r="CQ260" s="624">
        <f t="shared" si="925"/>
        <v>0</v>
      </c>
      <c r="CR260" s="624">
        <f t="shared" si="923"/>
        <v>180</v>
      </c>
      <c r="CS260" s="624">
        <f t="shared" si="890"/>
        <v>244</v>
      </c>
      <c r="CT260" s="624">
        <f t="shared" si="891"/>
        <v>134</v>
      </c>
      <c r="CU260" s="625">
        <f t="shared" si="892"/>
        <v>9</v>
      </c>
      <c r="CV260" s="624">
        <f t="shared" si="893"/>
        <v>1</v>
      </c>
      <c r="CW260" s="624">
        <f t="shared" si="894"/>
        <v>0</v>
      </c>
      <c r="CX260" s="624">
        <f t="shared" si="895"/>
        <v>0</v>
      </c>
      <c r="CY260" s="27"/>
      <c r="CZ260" s="625">
        <f t="shared" si="879"/>
        <v>21</v>
      </c>
      <c r="DA260" s="625">
        <f t="shared" si="896"/>
        <v>268</v>
      </c>
      <c r="DB260" s="625">
        <f t="shared" si="897"/>
        <v>203</v>
      </c>
      <c r="DC260" s="625">
        <f t="shared" si="898"/>
        <v>75</v>
      </c>
      <c r="DD260" s="625">
        <f t="shared" si="899"/>
        <v>1</v>
      </c>
      <c r="DE260" s="625">
        <f t="shared" si="900"/>
        <v>0</v>
      </c>
      <c r="DF260" s="625">
        <f t="shared" si="901"/>
        <v>0</v>
      </c>
      <c r="DG260" s="625">
        <f t="shared" si="902"/>
        <v>0</v>
      </c>
      <c r="DH260" s="267">
        <f t="shared" si="907"/>
        <v>0</v>
      </c>
    </row>
    <row r="261" spans="1:112" outlineLevel="1">
      <c r="A261" s="628" t="s">
        <v>170</v>
      </c>
      <c r="B261" s="523">
        <f>'4d 1617 58C PC'!P45</f>
        <v>1.0500000000000001E-2</v>
      </c>
      <c r="C261" s="12">
        <f>'4e 1718 CS PC'!AP43</f>
        <v>1.03E-2</v>
      </c>
      <c r="D261" s="12">
        <f>'4e 1718 CS PC'!AR43</f>
        <v>1.44E-2</v>
      </c>
      <c r="E261" s="12">
        <f>'4f 1819 CS PC'!$AT43</f>
        <v>9.4000000000000004E-3</v>
      </c>
      <c r="F261" s="12">
        <f>'4f 1819 CS PC'!AQ43</f>
        <v>1.3299999999999999E-2</v>
      </c>
      <c r="G261" s="625">
        <f t="shared" si="886"/>
        <v>0</v>
      </c>
      <c r="H261" s="625">
        <f t="shared" si="886"/>
        <v>0</v>
      </c>
      <c r="I261" s="625">
        <f t="shared" si="886"/>
        <v>0</v>
      </c>
      <c r="J261" s="625">
        <f t="shared" si="887"/>
        <v>0</v>
      </c>
      <c r="K261" s="625">
        <f t="shared" si="888"/>
        <v>49</v>
      </c>
      <c r="L261" s="625">
        <f t="shared" si="927"/>
        <v>0</v>
      </c>
      <c r="M261" s="625">
        <f t="shared" si="927"/>
        <v>48.924999999999997</v>
      </c>
      <c r="N261" s="625">
        <f t="shared" si="927"/>
        <v>49.697499999999998</v>
      </c>
      <c r="O261" s="625">
        <f t="shared" si="927"/>
        <v>146.78530000000001</v>
      </c>
      <c r="P261" s="625">
        <f t="shared" si="927"/>
        <v>27.593700000000002</v>
      </c>
      <c r="Q261" s="625">
        <f t="shared" si="927"/>
        <v>48.924999999999997</v>
      </c>
      <c r="R261" s="625">
        <f t="shared" si="927"/>
        <v>41.993099999999998</v>
      </c>
      <c r="S261" s="625">
        <f t="shared" si="914"/>
        <v>38.944200000000002</v>
      </c>
      <c r="T261" s="625">
        <f t="shared" si="930"/>
        <v>45.843800000000002</v>
      </c>
      <c r="U261" s="625">
        <f t="shared" si="930"/>
        <v>28.858000000000001</v>
      </c>
      <c r="V261" s="625">
        <f t="shared" si="930"/>
        <v>29.986000000000001</v>
      </c>
      <c r="W261" s="625">
        <f t="shared" si="930"/>
        <v>70.556399999999996</v>
      </c>
      <c r="X261" s="625">
        <f t="shared" si="930"/>
        <v>23.3872</v>
      </c>
      <c r="Y261" s="625">
        <f t="shared" si="930"/>
        <v>51.916200000000003</v>
      </c>
      <c r="Z261" s="625">
        <f t="shared" si="930"/>
        <v>71.938200000000009</v>
      </c>
      <c r="AA261" s="625">
        <f t="shared" si="930"/>
        <v>58.919200000000004</v>
      </c>
      <c r="AB261" s="625">
        <f t="shared" si="930"/>
        <v>68.676400000000001</v>
      </c>
      <c r="AC261" s="625">
        <f t="shared" si="930"/>
        <v>36.801000000000002</v>
      </c>
      <c r="AD261" s="625">
        <f t="shared" si="930"/>
        <v>8.0182000000000002</v>
      </c>
      <c r="AE261" s="625">
        <f t="shared" si="930"/>
        <v>45.7498</v>
      </c>
      <c r="AF261" s="625">
        <f t="shared" si="930"/>
        <v>49.35</v>
      </c>
      <c r="AG261" s="625">
        <f t="shared" si="930"/>
        <v>30.089400000000001</v>
      </c>
      <c r="AH261" s="625">
        <f t="shared" si="930"/>
        <v>16.619199999999999</v>
      </c>
      <c r="AI261" s="625">
        <f t="shared" si="930"/>
        <v>3.8915999999999999</v>
      </c>
      <c r="AJ261" s="625">
        <f t="shared" si="930"/>
        <v>2.7636000000000003</v>
      </c>
      <c r="AK261" s="625">
        <f t="shared" si="930"/>
        <v>18.5274</v>
      </c>
      <c r="AL261" s="625">
        <f t="shared" si="930"/>
        <v>2.7636000000000003</v>
      </c>
      <c r="AM261" s="625">
        <f t="shared" si="930"/>
        <v>19.4298</v>
      </c>
      <c r="AN261" s="625">
        <f t="shared" si="930"/>
        <v>2.7636000000000003</v>
      </c>
      <c r="AO261" s="625">
        <f t="shared" si="930"/>
        <v>98.164200000000008</v>
      </c>
      <c r="AP261" s="625">
        <f t="shared" si="930"/>
        <v>2.7636000000000003</v>
      </c>
      <c r="AQ261" s="625">
        <f t="shared" si="930"/>
        <v>4.9256000000000002</v>
      </c>
      <c r="AR261" s="625">
        <f t="shared" si="930"/>
        <v>2.7636000000000003</v>
      </c>
      <c r="AS261" s="625">
        <f t="shared" si="930"/>
        <v>3.4404000000000003</v>
      </c>
      <c r="AT261" s="625">
        <f t="shared" si="930"/>
        <v>2.7636000000000003</v>
      </c>
      <c r="AU261" s="625">
        <f t="shared" si="930"/>
        <v>2.7636000000000003</v>
      </c>
      <c r="AV261" s="625">
        <f t="shared" si="930"/>
        <v>3.29</v>
      </c>
      <c r="AW261" s="625">
        <f t="shared" si="930"/>
        <v>0</v>
      </c>
      <c r="AX261" s="625">
        <f t="shared" si="930"/>
        <v>0</v>
      </c>
      <c r="AY261" s="625">
        <f t="shared" si="930"/>
        <v>0</v>
      </c>
      <c r="AZ261" s="625">
        <f t="shared" si="930"/>
        <v>0</v>
      </c>
      <c r="BA261" s="625">
        <f t="shared" si="930"/>
        <v>0</v>
      </c>
      <c r="BB261" s="625">
        <f t="shared" si="930"/>
        <v>0</v>
      </c>
      <c r="BC261" s="625">
        <f t="shared" si="930"/>
        <v>1.2502</v>
      </c>
      <c r="BD261" s="625">
        <f t="shared" si="930"/>
        <v>0</v>
      </c>
      <c r="BE261" s="625">
        <f t="shared" si="930"/>
        <v>0</v>
      </c>
      <c r="BF261" s="625">
        <f t="shared" si="930"/>
        <v>0</v>
      </c>
      <c r="BG261" s="625">
        <f t="shared" si="930"/>
        <v>0</v>
      </c>
      <c r="BH261" s="625">
        <f t="shared" si="930"/>
        <v>0</v>
      </c>
      <c r="BI261" s="625">
        <f t="shared" si="930"/>
        <v>0</v>
      </c>
      <c r="BJ261" s="625">
        <f t="shared" si="930"/>
        <v>0</v>
      </c>
      <c r="BK261" s="625">
        <f t="shared" si="930"/>
        <v>0</v>
      </c>
      <c r="BL261" s="625">
        <f t="shared" si="930"/>
        <v>0</v>
      </c>
      <c r="BM261" s="625">
        <f t="shared" si="930"/>
        <v>0</v>
      </c>
      <c r="BN261" s="625">
        <f t="shared" si="930"/>
        <v>0</v>
      </c>
      <c r="BO261" s="625">
        <f t="shared" si="930"/>
        <v>0</v>
      </c>
      <c r="BP261" s="625">
        <f t="shared" si="930"/>
        <v>0</v>
      </c>
      <c r="BQ261" s="625">
        <f t="shared" si="930"/>
        <v>0</v>
      </c>
      <c r="BR261" s="625">
        <f t="shared" si="930"/>
        <v>0</v>
      </c>
      <c r="BS261" s="625">
        <f t="shared" si="930"/>
        <v>0</v>
      </c>
      <c r="BT261" s="625">
        <f t="shared" si="930"/>
        <v>0</v>
      </c>
      <c r="BU261" s="625">
        <f t="shared" si="930"/>
        <v>0</v>
      </c>
      <c r="BV261" s="625">
        <f t="shared" si="930"/>
        <v>0</v>
      </c>
      <c r="BW261" s="625">
        <f t="shared" si="930"/>
        <v>0</v>
      </c>
      <c r="BX261" s="625">
        <f t="shared" si="930"/>
        <v>0</v>
      </c>
      <c r="BY261" s="625">
        <f t="shared" si="930"/>
        <v>0</v>
      </c>
      <c r="BZ261" s="625">
        <f t="shared" si="930"/>
        <v>0</v>
      </c>
      <c r="CA261" s="625">
        <f t="shared" si="930"/>
        <v>0</v>
      </c>
      <c r="CB261" s="625">
        <f t="shared" si="930"/>
        <v>0</v>
      </c>
      <c r="CC261" s="625">
        <f t="shared" si="930"/>
        <v>0</v>
      </c>
      <c r="CD261" s="625">
        <f t="shared" si="930"/>
        <v>0</v>
      </c>
      <c r="CE261" s="625">
        <f t="shared" ref="CE261:CL264" si="931">((CE$220)*$E261)</f>
        <v>0</v>
      </c>
      <c r="CF261" s="625">
        <f t="shared" si="931"/>
        <v>0</v>
      </c>
      <c r="CG261" s="625">
        <f t="shared" si="931"/>
        <v>0</v>
      </c>
      <c r="CH261" s="625">
        <f t="shared" si="931"/>
        <v>0</v>
      </c>
      <c r="CI261" s="625">
        <f t="shared" si="931"/>
        <v>0</v>
      </c>
      <c r="CJ261" s="625">
        <f t="shared" si="931"/>
        <v>0</v>
      </c>
      <c r="CK261" s="625">
        <f t="shared" si="931"/>
        <v>0</v>
      </c>
      <c r="CL261" s="625">
        <f t="shared" si="931"/>
        <v>0</v>
      </c>
      <c r="CM261" s="625"/>
      <c r="CN261" s="625">
        <f t="shared" si="928"/>
        <v>1261</v>
      </c>
      <c r="CO261" s="251"/>
      <c r="CP261" s="251">
        <f t="shared" si="903"/>
        <v>0</v>
      </c>
      <c r="CQ261" s="624">
        <f t="shared" si="925"/>
        <v>0</v>
      </c>
      <c r="CR261" s="624">
        <f t="shared" si="923"/>
        <v>413</v>
      </c>
      <c r="CS261" s="624">
        <f t="shared" si="890"/>
        <v>534</v>
      </c>
      <c r="CT261" s="624">
        <f t="shared" si="891"/>
        <v>293</v>
      </c>
      <c r="CU261" s="625">
        <f t="shared" si="892"/>
        <v>20</v>
      </c>
      <c r="CV261" s="624">
        <f t="shared" si="893"/>
        <v>1</v>
      </c>
      <c r="CW261" s="624">
        <f t="shared" si="894"/>
        <v>0</v>
      </c>
      <c r="CX261" s="624">
        <f t="shared" si="895"/>
        <v>0</v>
      </c>
      <c r="CY261" s="27"/>
      <c r="CZ261" s="625">
        <f t="shared" si="879"/>
        <v>49</v>
      </c>
      <c r="DA261" s="625">
        <f t="shared" si="896"/>
        <v>601</v>
      </c>
      <c r="DB261" s="625">
        <f t="shared" si="897"/>
        <v>445</v>
      </c>
      <c r="DC261" s="625">
        <f t="shared" si="898"/>
        <v>164</v>
      </c>
      <c r="DD261" s="625">
        <f t="shared" si="899"/>
        <v>1</v>
      </c>
      <c r="DE261" s="625">
        <f t="shared" si="900"/>
        <v>0</v>
      </c>
      <c r="DF261" s="625">
        <f t="shared" si="901"/>
        <v>0</v>
      </c>
      <c r="DG261" s="625">
        <f t="shared" si="902"/>
        <v>0</v>
      </c>
      <c r="DH261" s="267">
        <f t="shared" si="907"/>
        <v>1</v>
      </c>
    </row>
    <row r="262" spans="1:112" outlineLevel="1">
      <c r="A262" s="628" t="s">
        <v>171</v>
      </c>
      <c r="B262" s="523">
        <f>'4d 1617 58C PC'!P46</f>
        <v>1.09E-2</v>
      </c>
      <c r="C262" s="12">
        <f>'4e 1718 CS PC'!AP44</f>
        <v>1.12E-2</v>
      </c>
      <c r="D262" s="12">
        <f>'4e 1718 CS PC'!AR44</f>
        <v>1.5699999999999999E-2</v>
      </c>
      <c r="E262" s="12">
        <f>'4f 1819 CS PC'!$AT44</f>
        <v>1.0800000000000001E-2</v>
      </c>
      <c r="F262" s="12">
        <f>'4f 1819 CS PC'!AQ44</f>
        <v>1.5299999999999999E-2</v>
      </c>
      <c r="G262" s="625">
        <f t="shared" si="886"/>
        <v>0</v>
      </c>
      <c r="H262" s="625">
        <f t="shared" si="886"/>
        <v>0</v>
      </c>
      <c r="I262" s="625">
        <f t="shared" si="886"/>
        <v>0</v>
      </c>
      <c r="J262" s="625">
        <f t="shared" si="887"/>
        <v>0</v>
      </c>
      <c r="K262" s="625">
        <f t="shared" si="888"/>
        <v>53</v>
      </c>
      <c r="L262" s="625">
        <f t="shared" si="927"/>
        <v>0</v>
      </c>
      <c r="M262" s="625">
        <f t="shared" si="927"/>
        <v>53.2</v>
      </c>
      <c r="N262" s="625">
        <f t="shared" si="927"/>
        <v>54.04</v>
      </c>
      <c r="O262" s="625">
        <f t="shared" si="927"/>
        <v>159.6112</v>
      </c>
      <c r="P262" s="625">
        <f t="shared" si="927"/>
        <v>30.004799999999999</v>
      </c>
      <c r="Q262" s="625">
        <f t="shared" si="927"/>
        <v>53.2</v>
      </c>
      <c r="R262" s="625">
        <f t="shared" si="927"/>
        <v>45.662399999999998</v>
      </c>
      <c r="S262" s="625">
        <f t="shared" si="914"/>
        <v>44.744399999999999</v>
      </c>
      <c r="T262" s="625">
        <f t="shared" ref="T262:CE265" si="932">((T$220)*$E262)</f>
        <v>52.671600000000005</v>
      </c>
      <c r="U262" s="625">
        <f t="shared" si="932"/>
        <v>33.155999999999999</v>
      </c>
      <c r="V262" s="625">
        <f t="shared" si="932"/>
        <v>34.452000000000005</v>
      </c>
      <c r="W262" s="625">
        <f t="shared" si="932"/>
        <v>81.064800000000005</v>
      </c>
      <c r="X262" s="625">
        <f t="shared" si="932"/>
        <v>26.8704</v>
      </c>
      <c r="Y262" s="625">
        <f t="shared" si="932"/>
        <v>59.648400000000002</v>
      </c>
      <c r="Z262" s="625">
        <f t="shared" si="932"/>
        <v>82.6524</v>
      </c>
      <c r="AA262" s="625">
        <f t="shared" si="932"/>
        <v>67.694400000000002</v>
      </c>
      <c r="AB262" s="625">
        <f t="shared" si="932"/>
        <v>78.904800000000009</v>
      </c>
      <c r="AC262" s="625">
        <f t="shared" si="932"/>
        <v>42.282000000000004</v>
      </c>
      <c r="AD262" s="625">
        <f t="shared" si="932"/>
        <v>9.2124000000000006</v>
      </c>
      <c r="AE262" s="625">
        <f t="shared" si="932"/>
        <v>52.563600000000001</v>
      </c>
      <c r="AF262" s="625">
        <f t="shared" si="932"/>
        <v>56.7</v>
      </c>
      <c r="AG262" s="625">
        <f t="shared" si="932"/>
        <v>34.570799999999998</v>
      </c>
      <c r="AH262" s="625">
        <f t="shared" si="932"/>
        <v>19.0944</v>
      </c>
      <c r="AI262" s="625">
        <f t="shared" si="932"/>
        <v>4.4712000000000005</v>
      </c>
      <c r="AJ262" s="625">
        <f t="shared" si="932"/>
        <v>3.1752000000000002</v>
      </c>
      <c r="AK262" s="625">
        <f t="shared" si="932"/>
        <v>21.286799999999999</v>
      </c>
      <c r="AL262" s="625">
        <f t="shared" si="932"/>
        <v>3.1752000000000002</v>
      </c>
      <c r="AM262" s="625">
        <f t="shared" si="932"/>
        <v>22.323600000000003</v>
      </c>
      <c r="AN262" s="625">
        <f t="shared" si="932"/>
        <v>3.1752000000000002</v>
      </c>
      <c r="AO262" s="625">
        <f t="shared" si="932"/>
        <v>112.78440000000001</v>
      </c>
      <c r="AP262" s="625">
        <f t="shared" si="932"/>
        <v>3.1752000000000002</v>
      </c>
      <c r="AQ262" s="625">
        <f t="shared" si="932"/>
        <v>5.6592000000000002</v>
      </c>
      <c r="AR262" s="625">
        <f t="shared" si="932"/>
        <v>3.1752000000000002</v>
      </c>
      <c r="AS262" s="625">
        <f t="shared" si="932"/>
        <v>3.9528000000000003</v>
      </c>
      <c r="AT262" s="625">
        <f t="shared" si="932"/>
        <v>3.1752000000000002</v>
      </c>
      <c r="AU262" s="625">
        <f t="shared" si="932"/>
        <v>3.1752000000000002</v>
      </c>
      <c r="AV262" s="625">
        <f t="shared" si="932"/>
        <v>3.7800000000000002</v>
      </c>
      <c r="AW262" s="625">
        <f t="shared" si="932"/>
        <v>0</v>
      </c>
      <c r="AX262" s="625">
        <f t="shared" si="932"/>
        <v>0</v>
      </c>
      <c r="AY262" s="625">
        <f t="shared" si="932"/>
        <v>0</v>
      </c>
      <c r="AZ262" s="625">
        <f t="shared" si="932"/>
        <v>0</v>
      </c>
      <c r="BA262" s="625">
        <f t="shared" si="932"/>
        <v>0</v>
      </c>
      <c r="BB262" s="625">
        <f t="shared" si="932"/>
        <v>0</v>
      </c>
      <c r="BC262" s="625">
        <f t="shared" si="932"/>
        <v>1.4364000000000001</v>
      </c>
      <c r="BD262" s="625">
        <f t="shared" si="932"/>
        <v>0</v>
      </c>
      <c r="BE262" s="625">
        <f t="shared" si="932"/>
        <v>0</v>
      </c>
      <c r="BF262" s="625">
        <f t="shared" si="932"/>
        <v>0</v>
      </c>
      <c r="BG262" s="625">
        <f t="shared" si="932"/>
        <v>0</v>
      </c>
      <c r="BH262" s="625">
        <f t="shared" si="932"/>
        <v>0</v>
      </c>
      <c r="BI262" s="625">
        <f t="shared" si="932"/>
        <v>0</v>
      </c>
      <c r="BJ262" s="625">
        <f t="shared" si="932"/>
        <v>0</v>
      </c>
      <c r="BK262" s="625">
        <f t="shared" si="932"/>
        <v>0</v>
      </c>
      <c r="BL262" s="625">
        <f t="shared" si="932"/>
        <v>0</v>
      </c>
      <c r="BM262" s="625">
        <f t="shared" si="932"/>
        <v>0</v>
      </c>
      <c r="BN262" s="625">
        <f t="shared" si="932"/>
        <v>0</v>
      </c>
      <c r="BO262" s="625">
        <f t="shared" si="932"/>
        <v>0</v>
      </c>
      <c r="BP262" s="625">
        <f t="shared" si="932"/>
        <v>0</v>
      </c>
      <c r="BQ262" s="625">
        <f t="shared" si="932"/>
        <v>0</v>
      </c>
      <c r="BR262" s="625">
        <f t="shared" si="932"/>
        <v>0</v>
      </c>
      <c r="BS262" s="625">
        <f t="shared" si="932"/>
        <v>0</v>
      </c>
      <c r="BT262" s="625">
        <f t="shared" si="932"/>
        <v>0</v>
      </c>
      <c r="BU262" s="625">
        <f t="shared" si="932"/>
        <v>0</v>
      </c>
      <c r="BV262" s="625">
        <f t="shared" si="932"/>
        <v>0</v>
      </c>
      <c r="BW262" s="625">
        <f t="shared" si="932"/>
        <v>0</v>
      </c>
      <c r="BX262" s="625">
        <f t="shared" si="932"/>
        <v>0</v>
      </c>
      <c r="BY262" s="625">
        <f t="shared" si="932"/>
        <v>0</v>
      </c>
      <c r="BZ262" s="625">
        <f t="shared" si="932"/>
        <v>0</v>
      </c>
      <c r="CA262" s="625">
        <f t="shared" si="932"/>
        <v>0</v>
      </c>
      <c r="CB262" s="625">
        <f t="shared" si="932"/>
        <v>0</v>
      </c>
      <c r="CC262" s="625">
        <f t="shared" si="932"/>
        <v>0</v>
      </c>
      <c r="CD262" s="625">
        <f t="shared" si="932"/>
        <v>0</v>
      </c>
      <c r="CE262" s="625">
        <f t="shared" si="932"/>
        <v>0</v>
      </c>
      <c r="CF262" s="625">
        <f t="shared" si="931"/>
        <v>0</v>
      </c>
      <c r="CG262" s="625">
        <f t="shared" si="931"/>
        <v>0</v>
      </c>
      <c r="CH262" s="625">
        <f t="shared" si="931"/>
        <v>0</v>
      </c>
      <c r="CI262" s="625">
        <f t="shared" si="931"/>
        <v>0</v>
      </c>
      <c r="CJ262" s="625">
        <f t="shared" si="931"/>
        <v>0</v>
      </c>
      <c r="CK262" s="625">
        <f t="shared" si="931"/>
        <v>0</v>
      </c>
      <c r="CL262" s="625">
        <f t="shared" si="931"/>
        <v>0</v>
      </c>
      <c r="CM262" s="625"/>
      <c r="CN262" s="625">
        <f t="shared" si="928"/>
        <v>1423</v>
      </c>
      <c r="CO262" s="251"/>
      <c r="CP262" s="251">
        <f t="shared" si="903"/>
        <v>0</v>
      </c>
      <c r="CQ262" s="624">
        <f t="shared" si="925"/>
        <v>0</v>
      </c>
      <c r="CR262" s="624">
        <f t="shared" si="923"/>
        <v>449</v>
      </c>
      <c r="CS262" s="624">
        <f t="shared" si="890"/>
        <v>613</v>
      </c>
      <c r="CT262" s="624">
        <f t="shared" si="891"/>
        <v>336</v>
      </c>
      <c r="CU262" s="625">
        <f t="shared" si="892"/>
        <v>23</v>
      </c>
      <c r="CV262" s="645">
        <f>ROUNDUP(SUM(BC262:BN262),0)</f>
        <v>2</v>
      </c>
      <c r="CW262" s="624">
        <f t="shared" si="894"/>
        <v>0</v>
      </c>
      <c r="CX262" s="624">
        <f t="shared" si="895"/>
        <v>0</v>
      </c>
      <c r="CY262" s="27"/>
      <c r="CZ262" s="653">
        <f>ROUNDDOWN(SUM(G262:L262),0)</f>
        <v>53</v>
      </c>
      <c r="DA262" s="653">
        <f>ROUNDUP(SUM(M262:X262),0)</f>
        <v>669</v>
      </c>
      <c r="DB262" s="625">
        <f t="shared" si="897"/>
        <v>511</v>
      </c>
      <c r="DC262" s="625">
        <f t="shared" si="898"/>
        <v>189</v>
      </c>
      <c r="DD262" s="625">
        <f t="shared" si="899"/>
        <v>1</v>
      </c>
      <c r="DE262" s="625">
        <f t="shared" si="900"/>
        <v>0</v>
      </c>
      <c r="DF262" s="625">
        <f t="shared" si="901"/>
        <v>0</v>
      </c>
      <c r="DG262" s="625">
        <f t="shared" si="902"/>
        <v>0</v>
      </c>
      <c r="DH262" s="267">
        <f t="shared" si="907"/>
        <v>0</v>
      </c>
    </row>
    <row r="263" spans="1:112" outlineLevel="1">
      <c r="A263" s="628" t="s">
        <v>172</v>
      </c>
      <c r="B263" s="523">
        <f>'4d 1617 58C PC'!P47</f>
        <v>3.0599999999999999E-2</v>
      </c>
      <c r="C263" s="12">
        <f>'4e 1718 CS PC'!AP45</f>
        <v>2.92E-2</v>
      </c>
      <c r="D263" s="12">
        <f>'4e 1718 CS PC'!AR45</f>
        <v>4.1200000000000001E-2</v>
      </c>
      <c r="E263" s="12">
        <f>'4f 1819 CS PC'!$AT45</f>
        <v>2.7900000000000001E-2</v>
      </c>
      <c r="F263" s="12">
        <f>'4f 1819 CS PC'!AQ45</f>
        <v>3.95E-2</v>
      </c>
      <c r="G263" s="625">
        <f t="shared" si="886"/>
        <v>0</v>
      </c>
      <c r="H263" s="625">
        <f t="shared" si="886"/>
        <v>0</v>
      </c>
      <c r="I263" s="625">
        <f t="shared" si="886"/>
        <v>0</v>
      </c>
      <c r="J263" s="625">
        <f t="shared" si="887"/>
        <v>0</v>
      </c>
      <c r="K263" s="625">
        <f t="shared" si="888"/>
        <v>139</v>
      </c>
      <c r="L263" s="625">
        <f t="shared" si="927"/>
        <v>0</v>
      </c>
      <c r="M263" s="625">
        <f t="shared" si="927"/>
        <v>138.69999999999999</v>
      </c>
      <c r="N263" s="625">
        <f t="shared" si="927"/>
        <v>140.89000000000001</v>
      </c>
      <c r="O263" s="625">
        <f t="shared" si="927"/>
        <v>416.12920000000003</v>
      </c>
      <c r="P263" s="625">
        <f t="shared" si="927"/>
        <v>78.226799999999997</v>
      </c>
      <c r="Q263" s="625">
        <f t="shared" si="927"/>
        <v>138.69999999999999</v>
      </c>
      <c r="R263" s="625">
        <f t="shared" si="927"/>
        <v>119.0484</v>
      </c>
      <c r="S263" s="625">
        <f t="shared" si="914"/>
        <v>115.58970000000001</v>
      </c>
      <c r="T263" s="625">
        <f t="shared" si="932"/>
        <v>136.06829999999999</v>
      </c>
      <c r="U263" s="625">
        <f t="shared" si="932"/>
        <v>85.653000000000006</v>
      </c>
      <c r="V263" s="625">
        <f t="shared" si="932"/>
        <v>89.001000000000005</v>
      </c>
      <c r="W263" s="625">
        <f t="shared" si="932"/>
        <v>209.41740000000001</v>
      </c>
      <c r="X263" s="625">
        <f t="shared" si="932"/>
        <v>69.415199999999999</v>
      </c>
      <c r="Y263" s="625">
        <f t="shared" si="932"/>
        <v>154.0917</v>
      </c>
      <c r="Z263" s="625">
        <f t="shared" si="932"/>
        <v>213.5187</v>
      </c>
      <c r="AA263" s="625">
        <f t="shared" si="932"/>
        <v>174.87720000000002</v>
      </c>
      <c r="AB263" s="625">
        <f t="shared" si="932"/>
        <v>203.8374</v>
      </c>
      <c r="AC263" s="625">
        <f t="shared" si="932"/>
        <v>109.22850000000001</v>
      </c>
      <c r="AD263" s="625">
        <f t="shared" si="932"/>
        <v>23.7987</v>
      </c>
      <c r="AE263" s="625">
        <f t="shared" si="932"/>
        <v>135.7893</v>
      </c>
      <c r="AF263" s="625">
        <f t="shared" si="932"/>
        <v>146.47499999999999</v>
      </c>
      <c r="AG263" s="625">
        <f t="shared" si="932"/>
        <v>89.307900000000004</v>
      </c>
      <c r="AH263" s="625">
        <f t="shared" si="932"/>
        <v>49.327200000000005</v>
      </c>
      <c r="AI263" s="625">
        <f t="shared" si="932"/>
        <v>11.550600000000001</v>
      </c>
      <c r="AJ263" s="625">
        <f t="shared" si="932"/>
        <v>8.2026000000000003</v>
      </c>
      <c r="AK263" s="625">
        <f t="shared" si="932"/>
        <v>54.990900000000003</v>
      </c>
      <c r="AL263" s="625">
        <f t="shared" si="932"/>
        <v>8.2026000000000003</v>
      </c>
      <c r="AM263" s="625">
        <f t="shared" si="932"/>
        <v>57.6693</v>
      </c>
      <c r="AN263" s="625">
        <f t="shared" si="932"/>
        <v>8.2026000000000003</v>
      </c>
      <c r="AO263" s="625">
        <f t="shared" si="932"/>
        <v>291.35970000000003</v>
      </c>
      <c r="AP263" s="625">
        <f t="shared" si="932"/>
        <v>8.2026000000000003</v>
      </c>
      <c r="AQ263" s="625">
        <f t="shared" si="932"/>
        <v>14.6196</v>
      </c>
      <c r="AR263" s="625">
        <f t="shared" si="932"/>
        <v>8.2026000000000003</v>
      </c>
      <c r="AS263" s="625">
        <f t="shared" si="932"/>
        <v>10.211400000000001</v>
      </c>
      <c r="AT263" s="625">
        <f t="shared" si="932"/>
        <v>8.2026000000000003</v>
      </c>
      <c r="AU263" s="625">
        <f t="shared" si="932"/>
        <v>8.2026000000000003</v>
      </c>
      <c r="AV263" s="625">
        <f t="shared" si="932"/>
        <v>9.7650000000000006</v>
      </c>
      <c r="AW263" s="625">
        <f t="shared" si="932"/>
        <v>0</v>
      </c>
      <c r="AX263" s="625">
        <f t="shared" si="932"/>
        <v>0</v>
      </c>
      <c r="AY263" s="625">
        <f t="shared" si="932"/>
        <v>0</v>
      </c>
      <c r="AZ263" s="625">
        <f t="shared" si="932"/>
        <v>0</v>
      </c>
      <c r="BA263" s="625">
        <f t="shared" si="932"/>
        <v>0</v>
      </c>
      <c r="BB263" s="625">
        <f t="shared" si="932"/>
        <v>0</v>
      </c>
      <c r="BC263" s="625">
        <f t="shared" si="932"/>
        <v>3.7107000000000001</v>
      </c>
      <c r="BD263" s="625">
        <f t="shared" si="932"/>
        <v>0</v>
      </c>
      <c r="BE263" s="625">
        <f t="shared" si="932"/>
        <v>0</v>
      </c>
      <c r="BF263" s="625">
        <f t="shared" si="932"/>
        <v>0</v>
      </c>
      <c r="BG263" s="625">
        <f t="shared" si="932"/>
        <v>0</v>
      </c>
      <c r="BH263" s="625">
        <f t="shared" si="932"/>
        <v>0</v>
      </c>
      <c r="BI263" s="625">
        <f t="shared" si="932"/>
        <v>0</v>
      </c>
      <c r="BJ263" s="625">
        <f t="shared" si="932"/>
        <v>0</v>
      </c>
      <c r="BK263" s="625">
        <f t="shared" si="932"/>
        <v>0</v>
      </c>
      <c r="BL263" s="625">
        <f t="shared" si="932"/>
        <v>0</v>
      </c>
      <c r="BM263" s="625">
        <f t="shared" si="932"/>
        <v>0</v>
      </c>
      <c r="BN263" s="625">
        <f t="shared" si="932"/>
        <v>0</v>
      </c>
      <c r="BO263" s="625">
        <f t="shared" si="932"/>
        <v>0</v>
      </c>
      <c r="BP263" s="625">
        <f t="shared" si="932"/>
        <v>0</v>
      </c>
      <c r="BQ263" s="625">
        <f t="shared" si="932"/>
        <v>0</v>
      </c>
      <c r="BR263" s="625">
        <f t="shared" si="932"/>
        <v>0</v>
      </c>
      <c r="BS263" s="625">
        <f t="shared" si="932"/>
        <v>0</v>
      </c>
      <c r="BT263" s="625">
        <f t="shared" si="932"/>
        <v>0</v>
      </c>
      <c r="BU263" s="625">
        <f t="shared" si="932"/>
        <v>0</v>
      </c>
      <c r="BV263" s="625">
        <f t="shared" si="932"/>
        <v>0</v>
      </c>
      <c r="BW263" s="625">
        <f t="shared" si="932"/>
        <v>0</v>
      </c>
      <c r="BX263" s="625">
        <f t="shared" si="932"/>
        <v>0</v>
      </c>
      <c r="BY263" s="625">
        <f t="shared" si="932"/>
        <v>0</v>
      </c>
      <c r="BZ263" s="625">
        <f t="shared" si="932"/>
        <v>0</v>
      </c>
      <c r="CA263" s="625">
        <f t="shared" si="932"/>
        <v>0</v>
      </c>
      <c r="CB263" s="625">
        <f t="shared" si="932"/>
        <v>0</v>
      </c>
      <c r="CC263" s="625">
        <f t="shared" si="932"/>
        <v>0</v>
      </c>
      <c r="CD263" s="625">
        <f t="shared" si="932"/>
        <v>0</v>
      </c>
      <c r="CE263" s="625">
        <f t="shared" si="932"/>
        <v>0</v>
      </c>
      <c r="CF263" s="625">
        <f t="shared" si="931"/>
        <v>0</v>
      </c>
      <c r="CG263" s="625">
        <f t="shared" si="931"/>
        <v>0</v>
      </c>
      <c r="CH263" s="625">
        <f t="shared" si="931"/>
        <v>0</v>
      </c>
      <c r="CI263" s="625">
        <f t="shared" si="931"/>
        <v>0</v>
      </c>
      <c r="CJ263" s="625">
        <f t="shared" si="931"/>
        <v>0</v>
      </c>
      <c r="CK263" s="625">
        <f t="shared" si="931"/>
        <v>0</v>
      </c>
      <c r="CL263" s="625">
        <f t="shared" si="931"/>
        <v>0</v>
      </c>
      <c r="CM263" s="625"/>
      <c r="CN263" s="625">
        <f t="shared" si="928"/>
        <v>3687</v>
      </c>
      <c r="CO263" s="251"/>
      <c r="CP263" s="251">
        <f t="shared" si="903"/>
        <v>-1</v>
      </c>
      <c r="CQ263" s="624">
        <f t="shared" si="925"/>
        <v>0</v>
      </c>
      <c r="CR263" s="624">
        <f t="shared" si="923"/>
        <v>1171</v>
      </c>
      <c r="CS263" s="624">
        <f t="shared" si="890"/>
        <v>1584</v>
      </c>
      <c r="CT263" s="624">
        <f t="shared" si="891"/>
        <v>869</v>
      </c>
      <c r="CU263" s="653">
        <f>ROUNDUP(SUM(AQ263:BB263),0)</f>
        <v>60</v>
      </c>
      <c r="CV263" s="624">
        <f t="shared" si="893"/>
        <v>4</v>
      </c>
      <c r="CW263" s="624">
        <f t="shared" si="894"/>
        <v>0</v>
      </c>
      <c r="CX263" s="624">
        <f t="shared" si="895"/>
        <v>0</v>
      </c>
      <c r="CY263" s="27"/>
      <c r="CZ263" s="625">
        <f t="shared" ref="CZ263:CZ271" si="933">ROUND(SUM(G263:L263),0)</f>
        <v>139</v>
      </c>
      <c r="DA263" s="625">
        <f t="shared" si="896"/>
        <v>1737</v>
      </c>
      <c r="DB263" s="625">
        <f t="shared" si="897"/>
        <v>1320</v>
      </c>
      <c r="DC263" s="625">
        <f t="shared" si="898"/>
        <v>488</v>
      </c>
      <c r="DD263" s="625">
        <f t="shared" si="899"/>
        <v>4</v>
      </c>
      <c r="DE263" s="625">
        <f t="shared" si="900"/>
        <v>0</v>
      </c>
      <c r="DF263" s="625">
        <f t="shared" si="901"/>
        <v>0</v>
      </c>
      <c r="DG263" s="625">
        <f t="shared" si="902"/>
        <v>0</v>
      </c>
      <c r="DH263" s="267">
        <f t="shared" si="907"/>
        <v>0</v>
      </c>
    </row>
    <row r="264" spans="1:112" outlineLevel="1">
      <c r="A264" s="628" t="s">
        <v>173</v>
      </c>
      <c r="B264" s="523">
        <f>'4d 1617 58C PC'!P48</f>
        <v>6.1999999999999998E-3</v>
      </c>
      <c r="C264" s="12">
        <f>'4e 1718 CS PC'!AP46</f>
        <v>6.1000000000000004E-3</v>
      </c>
      <c r="D264" s="12">
        <f>'4e 1718 CS PC'!AR46</f>
        <v>8.6E-3</v>
      </c>
      <c r="E264" s="12">
        <f>'4f 1819 CS PC'!$AT46</f>
        <v>5.7999999999999996E-3</v>
      </c>
      <c r="F264" s="12">
        <f>'4f 1819 CS PC'!AQ46</f>
        <v>8.2000000000000007E-3</v>
      </c>
      <c r="G264" s="625">
        <f t="shared" si="886"/>
        <v>0</v>
      </c>
      <c r="H264" s="625">
        <f t="shared" si="886"/>
        <v>0</v>
      </c>
      <c r="I264" s="625">
        <f t="shared" si="886"/>
        <v>0</v>
      </c>
      <c r="J264" s="625">
        <f t="shared" si="887"/>
        <v>0</v>
      </c>
      <c r="K264" s="625">
        <f t="shared" si="888"/>
        <v>29</v>
      </c>
      <c r="L264" s="625">
        <f t="shared" si="927"/>
        <v>0</v>
      </c>
      <c r="M264" s="625">
        <f t="shared" si="927"/>
        <v>28.975000000000001</v>
      </c>
      <c r="N264" s="625">
        <f t="shared" si="927"/>
        <v>29.432500000000001</v>
      </c>
      <c r="O264" s="625">
        <f t="shared" si="927"/>
        <v>86.931100000000001</v>
      </c>
      <c r="P264" s="625">
        <f t="shared" si="927"/>
        <v>16.341900000000003</v>
      </c>
      <c r="Q264" s="625">
        <f t="shared" si="927"/>
        <v>28.975000000000001</v>
      </c>
      <c r="R264" s="625">
        <f t="shared" si="927"/>
        <v>24.869700000000002</v>
      </c>
      <c r="S264" s="625">
        <f t="shared" si="914"/>
        <v>24.029399999999999</v>
      </c>
      <c r="T264" s="625">
        <f t="shared" si="932"/>
        <v>28.286599999999996</v>
      </c>
      <c r="U264" s="625">
        <f t="shared" si="932"/>
        <v>17.805999999999997</v>
      </c>
      <c r="V264" s="625">
        <f t="shared" si="932"/>
        <v>18.501999999999999</v>
      </c>
      <c r="W264" s="625">
        <f t="shared" si="932"/>
        <v>43.534799999999997</v>
      </c>
      <c r="X264" s="625">
        <f t="shared" si="932"/>
        <v>14.430399999999999</v>
      </c>
      <c r="Y264" s="625">
        <f t="shared" si="932"/>
        <v>32.0334</v>
      </c>
      <c r="Z264" s="625">
        <f t="shared" si="932"/>
        <v>44.3874</v>
      </c>
      <c r="AA264" s="625">
        <f t="shared" si="932"/>
        <v>36.354399999999998</v>
      </c>
      <c r="AB264" s="625">
        <f t="shared" si="932"/>
        <v>42.3748</v>
      </c>
      <c r="AC264" s="625">
        <f t="shared" si="932"/>
        <v>22.706999999999997</v>
      </c>
      <c r="AD264" s="625">
        <f t="shared" si="932"/>
        <v>4.9474</v>
      </c>
      <c r="AE264" s="625">
        <f t="shared" si="932"/>
        <v>28.228599999999997</v>
      </c>
      <c r="AF264" s="625">
        <f t="shared" si="932"/>
        <v>30.45</v>
      </c>
      <c r="AG264" s="625">
        <f t="shared" si="932"/>
        <v>18.565799999999999</v>
      </c>
      <c r="AH264" s="625">
        <f t="shared" si="932"/>
        <v>10.254399999999999</v>
      </c>
      <c r="AI264" s="625">
        <f t="shared" si="932"/>
        <v>2.4011999999999998</v>
      </c>
      <c r="AJ264" s="625">
        <f t="shared" si="932"/>
        <v>1.7051999999999998</v>
      </c>
      <c r="AK264" s="625">
        <f t="shared" si="932"/>
        <v>11.431799999999999</v>
      </c>
      <c r="AL264" s="625">
        <f t="shared" si="932"/>
        <v>1.7051999999999998</v>
      </c>
      <c r="AM264" s="625">
        <f t="shared" si="932"/>
        <v>11.9886</v>
      </c>
      <c r="AN264" s="625">
        <f t="shared" si="932"/>
        <v>1.7051999999999998</v>
      </c>
      <c r="AO264" s="625">
        <f t="shared" si="932"/>
        <v>60.569399999999995</v>
      </c>
      <c r="AP264" s="625">
        <f t="shared" si="932"/>
        <v>1.7051999999999998</v>
      </c>
      <c r="AQ264" s="625">
        <f t="shared" si="932"/>
        <v>3.0391999999999997</v>
      </c>
      <c r="AR264" s="625">
        <f t="shared" si="932"/>
        <v>1.7051999999999998</v>
      </c>
      <c r="AS264" s="625">
        <f t="shared" si="932"/>
        <v>2.1227999999999998</v>
      </c>
      <c r="AT264" s="625">
        <f t="shared" si="932"/>
        <v>1.7051999999999998</v>
      </c>
      <c r="AU264" s="625">
        <f t="shared" si="932"/>
        <v>1.7051999999999998</v>
      </c>
      <c r="AV264" s="625">
        <f t="shared" si="932"/>
        <v>2.0299999999999998</v>
      </c>
      <c r="AW264" s="625">
        <f t="shared" si="932"/>
        <v>0</v>
      </c>
      <c r="AX264" s="625">
        <f t="shared" si="932"/>
        <v>0</v>
      </c>
      <c r="AY264" s="625">
        <f t="shared" si="932"/>
        <v>0</v>
      </c>
      <c r="AZ264" s="625">
        <f t="shared" si="932"/>
        <v>0</v>
      </c>
      <c r="BA264" s="625">
        <f t="shared" si="932"/>
        <v>0</v>
      </c>
      <c r="BB264" s="625">
        <f t="shared" si="932"/>
        <v>0</v>
      </c>
      <c r="BC264" s="625">
        <f t="shared" si="932"/>
        <v>0.77139999999999997</v>
      </c>
      <c r="BD264" s="625">
        <f t="shared" si="932"/>
        <v>0</v>
      </c>
      <c r="BE264" s="625">
        <f t="shared" si="932"/>
        <v>0</v>
      </c>
      <c r="BF264" s="625">
        <f t="shared" si="932"/>
        <v>0</v>
      </c>
      <c r="BG264" s="625">
        <f t="shared" si="932"/>
        <v>0</v>
      </c>
      <c r="BH264" s="625">
        <f t="shared" si="932"/>
        <v>0</v>
      </c>
      <c r="BI264" s="625">
        <f t="shared" si="932"/>
        <v>0</v>
      </c>
      <c r="BJ264" s="625">
        <f t="shared" si="932"/>
        <v>0</v>
      </c>
      <c r="BK264" s="625">
        <f t="shared" si="932"/>
        <v>0</v>
      </c>
      <c r="BL264" s="625">
        <f t="shared" si="932"/>
        <v>0</v>
      </c>
      <c r="BM264" s="625">
        <f t="shared" si="932"/>
        <v>0</v>
      </c>
      <c r="BN264" s="625">
        <f t="shared" si="932"/>
        <v>0</v>
      </c>
      <c r="BO264" s="625">
        <f t="shared" si="932"/>
        <v>0</v>
      </c>
      <c r="BP264" s="625">
        <f t="shared" si="932"/>
        <v>0</v>
      </c>
      <c r="BQ264" s="625">
        <f t="shared" si="932"/>
        <v>0</v>
      </c>
      <c r="BR264" s="625">
        <f t="shared" si="932"/>
        <v>0</v>
      </c>
      <c r="BS264" s="625">
        <f t="shared" si="932"/>
        <v>0</v>
      </c>
      <c r="BT264" s="625">
        <f t="shared" si="932"/>
        <v>0</v>
      </c>
      <c r="BU264" s="625">
        <f t="shared" si="932"/>
        <v>0</v>
      </c>
      <c r="BV264" s="625">
        <f t="shared" si="932"/>
        <v>0</v>
      </c>
      <c r="BW264" s="625">
        <f t="shared" si="932"/>
        <v>0</v>
      </c>
      <c r="BX264" s="625">
        <f t="shared" si="932"/>
        <v>0</v>
      </c>
      <c r="BY264" s="625">
        <f t="shared" si="932"/>
        <v>0</v>
      </c>
      <c r="BZ264" s="625">
        <f t="shared" si="932"/>
        <v>0</v>
      </c>
      <c r="CA264" s="625">
        <f t="shared" si="932"/>
        <v>0</v>
      </c>
      <c r="CB264" s="625">
        <f t="shared" si="932"/>
        <v>0</v>
      </c>
      <c r="CC264" s="625">
        <f t="shared" si="932"/>
        <v>0</v>
      </c>
      <c r="CD264" s="625">
        <f t="shared" si="932"/>
        <v>0</v>
      </c>
      <c r="CE264" s="625">
        <f t="shared" si="932"/>
        <v>0</v>
      </c>
      <c r="CF264" s="625">
        <f t="shared" si="931"/>
        <v>0</v>
      </c>
      <c r="CG264" s="625">
        <f t="shared" si="931"/>
        <v>0</v>
      </c>
      <c r="CH264" s="625">
        <f t="shared" si="931"/>
        <v>0</v>
      </c>
      <c r="CI264" s="625">
        <f t="shared" si="931"/>
        <v>0</v>
      </c>
      <c r="CJ264" s="625">
        <f t="shared" si="931"/>
        <v>0</v>
      </c>
      <c r="CK264" s="625">
        <f t="shared" si="931"/>
        <v>0</v>
      </c>
      <c r="CL264" s="625">
        <f t="shared" si="931"/>
        <v>0</v>
      </c>
      <c r="CM264" s="625"/>
      <c r="CN264" s="625">
        <f t="shared" si="928"/>
        <v>768</v>
      </c>
      <c r="CO264" s="251"/>
      <c r="CP264" s="251">
        <f t="shared" si="903"/>
        <v>0</v>
      </c>
      <c r="CQ264" s="624">
        <f t="shared" si="925"/>
        <v>0</v>
      </c>
      <c r="CR264" s="624">
        <f t="shared" si="923"/>
        <v>245</v>
      </c>
      <c r="CS264" s="624">
        <f t="shared" si="890"/>
        <v>329</v>
      </c>
      <c r="CT264" s="624">
        <f t="shared" si="891"/>
        <v>181</v>
      </c>
      <c r="CU264" s="625">
        <f t="shared" si="892"/>
        <v>12</v>
      </c>
      <c r="CV264" s="624">
        <f t="shared" si="893"/>
        <v>1</v>
      </c>
      <c r="CW264" s="624">
        <f t="shared" si="894"/>
        <v>0</v>
      </c>
      <c r="CX264" s="624">
        <f t="shared" si="895"/>
        <v>0</v>
      </c>
      <c r="CY264" s="27"/>
      <c r="CZ264" s="625">
        <f t="shared" si="933"/>
        <v>29</v>
      </c>
      <c r="DA264" s="625">
        <f t="shared" si="896"/>
        <v>362</v>
      </c>
      <c r="DB264" s="625">
        <f t="shared" si="897"/>
        <v>274</v>
      </c>
      <c r="DC264" s="653">
        <f>ROUNDUP(SUM(AK264:AV264),0)</f>
        <v>102</v>
      </c>
      <c r="DD264" s="625">
        <f t="shared" si="899"/>
        <v>1</v>
      </c>
      <c r="DE264" s="625">
        <f t="shared" si="900"/>
        <v>0</v>
      </c>
      <c r="DF264" s="625">
        <f t="shared" si="901"/>
        <v>0</v>
      </c>
      <c r="DG264" s="625">
        <f t="shared" si="902"/>
        <v>0</v>
      </c>
      <c r="DH264" s="267">
        <f t="shared" si="907"/>
        <v>0</v>
      </c>
    </row>
    <row r="265" spans="1:112" outlineLevel="1">
      <c r="A265" s="628" t="s">
        <v>134</v>
      </c>
      <c r="B265" s="523">
        <f>'4d 1617 58C PC'!P49</f>
        <v>4.7000000000000002E-3</v>
      </c>
      <c r="C265" s="12">
        <f>'4e 1718 CS PC'!AP47</f>
        <v>4.7000000000000002E-3</v>
      </c>
      <c r="D265" s="12">
        <f>'4e 1718 CS PC'!AR47</f>
        <v>6.6E-3</v>
      </c>
      <c r="E265" s="12">
        <f>'4f 1819 CS PC'!$AT47</f>
        <v>5.0000000000000001E-3</v>
      </c>
      <c r="F265" s="12">
        <f>'4f 1819 CS PC'!AQ47</f>
        <v>7.1000000000000004E-3</v>
      </c>
      <c r="G265" s="625">
        <f t="shared" si="886"/>
        <v>0</v>
      </c>
      <c r="H265" s="625">
        <f t="shared" si="886"/>
        <v>0</v>
      </c>
      <c r="I265" s="625">
        <f t="shared" si="886"/>
        <v>0</v>
      </c>
      <c r="J265" s="625">
        <f t="shared" si="887"/>
        <v>0</v>
      </c>
      <c r="K265" s="625">
        <f t="shared" si="888"/>
        <v>22</v>
      </c>
      <c r="L265" s="625">
        <f t="shared" si="927"/>
        <v>0</v>
      </c>
      <c r="M265" s="625">
        <f t="shared" si="927"/>
        <v>22.324999999999999</v>
      </c>
      <c r="N265" s="625">
        <f t="shared" si="927"/>
        <v>22.677500000000002</v>
      </c>
      <c r="O265" s="625">
        <f t="shared" si="927"/>
        <v>66.979700000000008</v>
      </c>
      <c r="P265" s="625">
        <f t="shared" si="927"/>
        <v>12.5913</v>
      </c>
      <c r="Q265" s="625">
        <f t="shared" si="927"/>
        <v>22.324999999999999</v>
      </c>
      <c r="R265" s="625">
        <f t="shared" si="927"/>
        <v>19.161899999999999</v>
      </c>
      <c r="S265" s="625">
        <f t="shared" si="914"/>
        <v>20.715</v>
      </c>
      <c r="T265" s="625">
        <f t="shared" si="932"/>
        <v>24.385000000000002</v>
      </c>
      <c r="U265" s="625">
        <f t="shared" si="932"/>
        <v>15.35</v>
      </c>
      <c r="V265" s="625">
        <f t="shared" si="932"/>
        <v>15.950000000000001</v>
      </c>
      <c r="W265" s="625">
        <f t="shared" si="932"/>
        <v>37.53</v>
      </c>
      <c r="X265" s="625">
        <f t="shared" si="932"/>
        <v>12.44</v>
      </c>
      <c r="Y265" s="625">
        <f t="shared" si="932"/>
        <v>27.615000000000002</v>
      </c>
      <c r="Z265" s="625">
        <f t="shared" si="932"/>
        <v>38.265000000000001</v>
      </c>
      <c r="AA265" s="625">
        <f t="shared" si="932"/>
        <v>31.34</v>
      </c>
      <c r="AB265" s="625">
        <f t="shared" si="932"/>
        <v>36.53</v>
      </c>
      <c r="AC265" s="625">
        <f t="shared" si="932"/>
        <v>19.574999999999999</v>
      </c>
      <c r="AD265" s="625">
        <f t="shared" si="932"/>
        <v>4.2649999999999997</v>
      </c>
      <c r="AE265" s="625">
        <f t="shared" si="932"/>
        <v>24.335000000000001</v>
      </c>
      <c r="AF265" s="625">
        <f t="shared" si="932"/>
        <v>26.25</v>
      </c>
      <c r="AG265" s="625">
        <f t="shared" si="932"/>
        <v>16.004999999999999</v>
      </c>
      <c r="AH265" s="625">
        <f t="shared" si="932"/>
        <v>8.84</v>
      </c>
      <c r="AI265" s="625">
        <f t="shared" si="932"/>
        <v>2.0699999999999998</v>
      </c>
      <c r="AJ265" s="625">
        <f t="shared" si="932"/>
        <v>1.47</v>
      </c>
      <c r="AK265" s="625">
        <f t="shared" si="932"/>
        <v>9.8550000000000004</v>
      </c>
      <c r="AL265" s="625">
        <f t="shared" si="932"/>
        <v>1.47</v>
      </c>
      <c r="AM265" s="625">
        <f t="shared" si="932"/>
        <v>10.335000000000001</v>
      </c>
      <c r="AN265" s="625">
        <f t="shared" si="932"/>
        <v>1.47</v>
      </c>
      <c r="AO265" s="625">
        <f t="shared" si="932"/>
        <v>52.215000000000003</v>
      </c>
      <c r="AP265" s="625">
        <f t="shared" si="932"/>
        <v>1.47</v>
      </c>
      <c r="AQ265" s="625">
        <f t="shared" si="932"/>
        <v>2.62</v>
      </c>
      <c r="AR265" s="625">
        <f t="shared" si="932"/>
        <v>1.47</v>
      </c>
      <c r="AS265" s="625">
        <f t="shared" si="932"/>
        <v>1.83</v>
      </c>
      <c r="AT265" s="625">
        <f t="shared" si="932"/>
        <v>1.47</v>
      </c>
      <c r="AU265" s="625">
        <f t="shared" si="932"/>
        <v>1.47</v>
      </c>
      <c r="AV265" s="625">
        <f t="shared" si="932"/>
        <v>1.75</v>
      </c>
      <c r="AW265" s="625">
        <f t="shared" si="932"/>
        <v>0</v>
      </c>
      <c r="AX265" s="625">
        <f t="shared" si="932"/>
        <v>0</v>
      </c>
      <c r="AY265" s="625">
        <f t="shared" si="932"/>
        <v>0</v>
      </c>
      <c r="AZ265" s="625">
        <f t="shared" si="932"/>
        <v>0</v>
      </c>
      <c r="BA265" s="625">
        <f t="shared" si="932"/>
        <v>0</v>
      </c>
      <c r="BB265" s="625">
        <f t="shared" si="932"/>
        <v>0</v>
      </c>
      <c r="BC265" s="625">
        <f t="shared" si="932"/>
        <v>0.66500000000000004</v>
      </c>
      <c r="BD265" s="625">
        <f t="shared" si="932"/>
        <v>0</v>
      </c>
      <c r="BE265" s="625">
        <f t="shared" si="932"/>
        <v>0</v>
      </c>
      <c r="BF265" s="625">
        <f t="shared" si="932"/>
        <v>0</v>
      </c>
      <c r="BG265" s="625">
        <f t="shared" si="932"/>
        <v>0</v>
      </c>
      <c r="BH265" s="625">
        <f t="shared" si="932"/>
        <v>0</v>
      </c>
      <c r="BI265" s="625">
        <f t="shared" si="932"/>
        <v>0</v>
      </c>
      <c r="BJ265" s="625">
        <f t="shared" si="932"/>
        <v>0</v>
      </c>
      <c r="BK265" s="625">
        <f t="shared" si="932"/>
        <v>0</v>
      </c>
      <c r="BL265" s="625">
        <f t="shared" si="932"/>
        <v>0</v>
      </c>
      <c r="BM265" s="625">
        <f t="shared" si="932"/>
        <v>0</v>
      </c>
      <c r="BN265" s="625">
        <f t="shared" si="932"/>
        <v>0</v>
      </c>
      <c r="BO265" s="625">
        <f t="shared" si="932"/>
        <v>0</v>
      </c>
      <c r="BP265" s="625">
        <f t="shared" si="932"/>
        <v>0</v>
      </c>
      <c r="BQ265" s="625">
        <f t="shared" si="932"/>
        <v>0</v>
      </c>
      <c r="BR265" s="625">
        <f t="shared" si="932"/>
        <v>0</v>
      </c>
      <c r="BS265" s="625">
        <f t="shared" si="932"/>
        <v>0</v>
      </c>
      <c r="BT265" s="625">
        <f t="shared" si="932"/>
        <v>0</v>
      </c>
      <c r="BU265" s="625">
        <f t="shared" si="932"/>
        <v>0</v>
      </c>
      <c r="BV265" s="625">
        <f t="shared" si="932"/>
        <v>0</v>
      </c>
      <c r="BW265" s="625">
        <f t="shared" si="932"/>
        <v>0</v>
      </c>
      <c r="BX265" s="625">
        <f t="shared" si="932"/>
        <v>0</v>
      </c>
      <c r="BY265" s="625">
        <f t="shared" si="932"/>
        <v>0</v>
      </c>
      <c r="BZ265" s="625">
        <f t="shared" si="932"/>
        <v>0</v>
      </c>
      <c r="CA265" s="625">
        <f t="shared" si="932"/>
        <v>0</v>
      </c>
      <c r="CB265" s="625">
        <f t="shared" si="932"/>
        <v>0</v>
      </c>
      <c r="CC265" s="625">
        <f t="shared" si="932"/>
        <v>0</v>
      </c>
      <c r="CD265" s="625">
        <f t="shared" si="932"/>
        <v>0</v>
      </c>
      <c r="CE265" s="625">
        <f t="shared" ref="CE265:CL268" si="934">((CE$220)*$E265)</f>
        <v>0</v>
      </c>
      <c r="CF265" s="625">
        <f t="shared" si="934"/>
        <v>0</v>
      </c>
      <c r="CG265" s="625">
        <f t="shared" si="934"/>
        <v>0</v>
      </c>
      <c r="CH265" s="625">
        <f t="shared" si="934"/>
        <v>0</v>
      </c>
      <c r="CI265" s="625">
        <f t="shared" si="934"/>
        <v>0</v>
      </c>
      <c r="CJ265" s="625">
        <f t="shared" si="934"/>
        <v>0</v>
      </c>
      <c r="CK265" s="625">
        <f t="shared" si="934"/>
        <v>0</v>
      </c>
      <c r="CL265" s="625">
        <f t="shared" si="934"/>
        <v>0</v>
      </c>
      <c r="CM265" s="625"/>
      <c r="CN265" s="653">
        <f>ROUNDUP(SUM(G265:CM265),0)</f>
        <v>640</v>
      </c>
      <c r="CO265" s="251"/>
      <c r="CP265" s="251">
        <f t="shared" si="903"/>
        <v>0</v>
      </c>
      <c r="CQ265" s="624">
        <f t="shared" si="925"/>
        <v>0</v>
      </c>
      <c r="CR265" s="624">
        <f t="shared" si="923"/>
        <v>188</v>
      </c>
      <c r="CS265" s="624">
        <f t="shared" si="890"/>
        <v>284</v>
      </c>
      <c r="CT265" s="624">
        <f t="shared" si="891"/>
        <v>156</v>
      </c>
      <c r="CU265" s="625">
        <f t="shared" si="892"/>
        <v>11</v>
      </c>
      <c r="CV265" s="624">
        <f t="shared" si="893"/>
        <v>1</v>
      </c>
      <c r="CW265" s="624">
        <f t="shared" si="894"/>
        <v>0</v>
      </c>
      <c r="CX265" s="624">
        <f t="shared" si="895"/>
        <v>0</v>
      </c>
      <c r="CY265" s="27"/>
      <c r="CZ265" s="625">
        <f t="shared" si="933"/>
        <v>22</v>
      </c>
      <c r="DA265" s="625">
        <f t="shared" si="896"/>
        <v>292</v>
      </c>
      <c r="DB265" s="625">
        <f t="shared" si="897"/>
        <v>237</v>
      </c>
      <c r="DC265" s="625">
        <f t="shared" si="898"/>
        <v>87</v>
      </c>
      <c r="DD265" s="625">
        <f t="shared" si="899"/>
        <v>1</v>
      </c>
      <c r="DE265" s="625">
        <f t="shared" si="900"/>
        <v>0</v>
      </c>
      <c r="DF265" s="625">
        <f t="shared" si="901"/>
        <v>0</v>
      </c>
      <c r="DG265" s="625">
        <f t="shared" si="902"/>
        <v>0</v>
      </c>
      <c r="DH265" s="267">
        <f t="shared" si="907"/>
        <v>1</v>
      </c>
    </row>
    <row r="266" spans="1:112" outlineLevel="1">
      <c r="A266" s="628" t="s">
        <v>135</v>
      </c>
      <c r="B266" s="523">
        <f>'4d 1617 58C PC'!P50</f>
        <v>1E-4</v>
      </c>
      <c r="C266" s="12">
        <f>'4e 1718 CS PC'!AP48</f>
        <v>1E-4</v>
      </c>
      <c r="D266" s="12">
        <f>'4e 1718 CS PC'!AR48</f>
        <v>1E-4</v>
      </c>
      <c r="E266" s="12">
        <f>'4f 1819 CS PC'!$AT48</f>
        <v>1E-4</v>
      </c>
      <c r="F266" s="12">
        <f>'4f 1819 CS PC'!AQ48</f>
        <v>1E-4</v>
      </c>
      <c r="G266" s="625">
        <f t="shared" si="886"/>
        <v>0</v>
      </c>
      <c r="H266" s="625">
        <f t="shared" si="886"/>
        <v>0</v>
      </c>
      <c r="I266" s="625">
        <f t="shared" si="886"/>
        <v>0</v>
      </c>
      <c r="J266" s="625">
        <f t="shared" si="887"/>
        <v>0</v>
      </c>
      <c r="K266" s="625">
        <f t="shared" si="888"/>
        <v>0</v>
      </c>
      <c r="L266" s="625">
        <f t="shared" si="927"/>
        <v>0</v>
      </c>
      <c r="M266" s="625">
        <f t="shared" si="927"/>
        <v>0.47500000000000003</v>
      </c>
      <c r="N266" s="625">
        <f t="shared" si="927"/>
        <v>0.48250000000000004</v>
      </c>
      <c r="O266" s="625">
        <f t="shared" si="927"/>
        <v>1.4251</v>
      </c>
      <c r="P266" s="625">
        <f t="shared" si="927"/>
        <v>0.26790000000000003</v>
      </c>
      <c r="Q266" s="625">
        <f t="shared" si="927"/>
        <v>0.47500000000000003</v>
      </c>
      <c r="R266" s="625">
        <f t="shared" si="927"/>
        <v>0.40770000000000001</v>
      </c>
      <c r="S266" s="625">
        <f t="shared" si="914"/>
        <v>0.4143</v>
      </c>
      <c r="T266" s="625">
        <f t="shared" ref="T266:CE269" si="935">((T$220)*$E266)</f>
        <v>0.48770000000000002</v>
      </c>
      <c r="U266" s="625">
        <f t="shared" si="935"/>
        <v>0.307</v>
      </c>
      <c r="V266" s="625">
        <f t="shared" si="935"/>
        <v>0.31900000000000001</v>
      </c>
      <c r="W266" s="625">
        <f t="shared" si="935"/>
        <v>0.75060000000000004</v>
      </c>
      <c r="X266" s="625">
        <f t="shared" si="935"/>
        <v>0.24880000000000002</v>
      </c>
      <c r="Y266" s="625">
        <f t="shared" si="935"/>
        <v>0.55230000000000001</v>
      </c>
      <c r="Z266" s="625">
        <f t="shared" si="935"/>
        <v>0.76530000000000009</v>
      </c>
      <c r="AA266" s="625">
        <f t="shared" si="935"/>
        <v>0.62680000000000002</v>
      </c>
      <c r="AB266" s="625">
        <f t="shared" si="935"/>
        <v>0.73060000000000003</v>
      </c>
      <c r="AC266" s="625">
        <f t="shared" si="935"/>
        <v>0.39150000000000001</v>
      </c>
      <c r="AD266" s="625">
        <f t="shared" si="935"/>
        <v>8.5300000000000001E-2</v>
      </c>
      <c r="AE266" s="625">
        <f t="shared" si="935"/>
        <v>0.48670000000000002</v>
      </c>
      <c r="AF266" s="625">
        <f t="shared" si="935"/>
        <v>0.52500000000000002</v>
      </c>
      <c r="AG266" s="625">
        <f t="shared" si="935"/>
        <v>0.3201</v>
      </c>
      <c r="AH266" s="625">
        <f t="shared" si="935"/>
        <v>0.17680000000000001</v>
      </c>
      <c r="AI266" s="625">
        <f t="shared" si="935"/>
        <v>4.1399999999999999E-2</v>
      </c>
      <c r="AJ266" s="625">
        <f t="shared" si="935"/>
        <v>2.9400000000000003E-2</v>
      </c>
      <c r="AK266" s="625">
        <f t="shared" si="935"/>
        <v>0.1971</v>
      </c>
      <c r="AL266" s="625">
        <f t="shared" si="935"/>
        <v>2.9400000000000003E-2</v>
      </c>
      <c r="AM266" s="625">
        <f t="shared" si="935"/>
        <v>0.20670000000000002</v>
      </c>
      <c r="AN266" s="625">
        <f t="shared" si="935"/>
        <v>2.9400000000000003E-2</v>
      </c>
      <c r="AO266" s="625">
        <f t="shared" si="935"/>
        <v>1.0443</v>
      </c>
      <c r="AP266" s="625">
        <f t="shared" si="935"/>
        <v>2.9400000000000003E-2</v>
      </c>
      <c r="AQ266" s="625">
        <f t="shared" si="935"/>
        <v>5.2400000000000002E-2</v>
      </c>
      <c r="AR266" s="625">
        <f t="shared" si="935"/>
        <v>2.9400000000000003E-2</v>
      </c>
      <c r="AS266" s="625">
        <f t="shared" si="935"/>
        <v>3.6600000000000001E-2</v>
      </c>
      <c r="AT266" s="625">
        <f t="shared" si="935"/>
        <v>2.9400000000000003E-2</v>
      </c>
      <c r="AU266" s="625">
        <f t="shared" si="935"/>
        <v>2.9400000000000003E-2</v>
      </c>
      <c r="AV266" s="625">
        <f t="shared" si="935"/>
        <v>3.5000000000000003E-2</v>
      </c>
      <c r="AW266" s="625">
        <f t="shared" si="935"/>
        <v>0</v>
      </c>
      <c r="AX266" s="625">
        <f t="shared" si="935"/>
        <v>0</v>
      </c>
      <c r="AY266" s="625">
        <f t="shared" si="935"/>
        <v>0</v>
      </c>
      <c r="AZ266" s="625">
        <f t="shared" si="935"/>
        <v>0</v>
      </c>
      <c r="BA266" s="625">
        <f t="shared" si="935"/>
        <v>0</v>
      </c>
      <c r="BB266" s="625">
        <f t="shared" si="935"/>
        <v>0</v>
      </c>
      <c r="BC266" s="625">
        <f t="shared" si="935"/>
        <v>1.3300000000000001E-2</v>
      </c>
      <c r="BD266" s="625">
        <f t="shared" si="935"/>
        <v>0</v>
      </c>
      <c r="BE266" s="625">
        <f t="shared" si="935"/>
        <v>0</v>
      </c>
      <c r="BF266" s="625">
        <f t="shared" si="935"/>
        <v>0</v>
      </c>
      <c r="BG266" s="625">
        <f t="shared" si="935"/>
        <v>0</v>
      </c>
      <c r="BH266" s="625">
        <f t="shared" si="935"/>
        <v>0</v>
      </c>
      <c r="BI266" s="625">
        <f t="shared" si="935"/>
        <v>0</v>
      </c>
      <c r="BJ266" s="625">
        <f t="shared" si="935"/>
        <v>0</v>
      </c>
      <c r="BK266" s="625">
        <f t="shared" si="935"/>
        <v>0</v>
      </c>
      <c r="BL266" s="625">
        <f t="shared" si="935"/>
        <v>0</v>
      </c>
      <c r="BM266" s="625">
        <f t="shared" si="935"/>
        <v>0</v>
      </c>
      <c r="BN266" s="625">
        <f t="shared" si="935"/>
        <v>0</v>
      </c>
      <c r="BO266" s="625">
        <f t="shared" si="935"/>
        <v>0</v>
      </c>
      <c r="BP266" s="625">
        <f t="shared" si="935"/>
        <v>0</v>
      </c>
      <c r="BQ266" s="625">
        <f t="shared" si="935"/>
        <v>0</v>
      </c>
      <c r="BR266" s="625">
        <f t="shared" si="935"/>
        <v>0</v>
      </c>
      <c r="BS266" s="625">
        <f t="shared" si="935"/>
        <v>0</v>
      </c>
      <c r="BT266" s="625">
        <f t="shared" si="935"/>
        <v>0</v>
      </c>
      <c r="BU266" s="625">
        <f t="shared" si="935"/>
        <v>0</v>
      </c>
      <c r="BV266" s="625">
        <f t="shared" si="935"/>
        <v>0</v>
      </c>
      <c r="BW266" s="625">
        <f t="shared" si="935"/>
        <v>0</v>
      </c>
      <c r="BX266" s="625">
        <f t="shared" si="935"/>
        <v>0</v>
      </c>
      <c r="BY266" s="625">
        <f t="shared" si="935"/>
        <v>0</v>
      </c>
      <c r="BZ266" s="625">
        <f t="shared" si="935"/>
        <v>0</v>
      </c>
      <c r="CA266" s="625">
        <f t="shared" si="935"/>
        <v>0</v>
      </c>
      <c r="CB266" s="625">
        <f t="shared" si="935"/>
        <v>0</v>
      </c>
      <c r="CC266" s="625">
        <f t="shared" si="935"/>
        <v>0</v>
      </c>
      <c r="CD266" s="625">
        <f t="shared" si="935"/>
        <v>0</v>
      </c>
      <c r="CE266" s="625">
        <f t="shared" si="935"/>
        <v>0</v>
      </c>
      <c r="CF266" s="625">
        <f t="shared" si="934"/>
        <v>0</v>
      </c>
      <c r="CG266" s="625">
        <f t="shared" si="934"/>
        <v>0</v>
      </c>
      <c r="CH266" s="625">
        <f t="shared" si="934"/>
        <v>0</v>
      </c>
      <c r="CI266" s="625">
        <f t="shared" si="934"/>
        <v>0</v>
      </c>
      <c r="CJ266" s="625">
        <f t="shared" si="934"/>
        <v>0</v>
      </c>
      <c r="CK266" s="625">
        <f t="shared" si="934"/>
        <v>0</v>
      </c>
      <c r="CL266" s="625">
        <f t="shared" si="934"/>
        <v>0</v>
      </c>
      <c r="CM266" s="625"/>
      <c r="CN266" s="625">
        <f>ROUND(SUM(G266:CM266),0)</f>
        <v>13</v>
      </c>
      <c r="CO266" s="251"/>
      <c r="CP266" s="251">
        <f t="shared" si="903"/>
        <v>0</v>
      </c>
      <c r="CQ266" s="624">
        <f t="shared" si="925"/>
        <v>0</v>
      </c>
      <c r="CR266" s="624">
        <f t="shared" si="923"/>
        <v>4</v>
      </c>
      <c r="CS266" s="624">
        <f t="shared" si="890"/>
        <v>6</v>
      </c>
      <c r="CT266" s="624">
        <f t="shared" si="891"/>
        <v>3</v>
      </c>
      <c r="CU266" s="625">
        <f t="shared" si="892"/>
        <v>0</v>
      </c>
      <c r="CV266" s="624">
        <f t="shared" si="893"/>
        <v>0</v>
      </c>
      <c r="CW266" s="624">
        <f t="shared" si="894"/>
        <v>0</v>
      </c>
      <c r="CX266" s="624">
        <f t="shared" si="895"/>
        <v>0</v>
      </c>
      <c r="CY266" s="27"/>
      <c r="CZ266" s="625">
        <f t="shared" si="933"/>
        <v>0</v>
      </c>
      <c r="DA266" s="625">
        <f t="shared" si="896"/>
        <v>6</v>
      </c>
      <c r="DB266" s="625">
        <f t="shared" si="897"/>
        <v>5</v>
      </c>
      <c r="DC266" s="625">
        <f t="shared" si="898"/>
        <v>2</v>
      </c>
      <c r="DD266" s="625">
        <f t="shared" si="899"/>
        <v>0</v>
      </c>
      <c r="DE266" s="625">
        <f t="shared" si="900"/>
        <v>0</v>
      </c>
      <c r="DF266" s="625">
        <f t="shared" si="901"/>
        <v>0</v>
      </c>
      <c r="DG266" s="625">
        <f t="shared" si="902"/>
        <v>0</v>
      </c>
      <c r="DH266" s="267">
        <f t="shared" si="907"/>
        <v>0</v>
      </c>
    </row>
    <row r="267" spans="1:112" outlineLevel="1">
      <c r="A267" s="628" t="s">
        <v>136</v>
      </c>
      <c r="B267" s="523">
        <f>'4d 1617 58C PC'!P51</f>
        <v>1.4E-3</v>
      </c>
      <c r="C267" s="12">
        <f>'4e 1718 CS PC'!AP49</f>
        <v>1.4E-3</v>
      </c>
      <c r="D267" s="12">
        <f>'4e 1718 CS PC'!AR49</f>
        <v>2E-3</v>
      </c>
      <c r="E267" s="12">
        <f>'4f 1819 CS PC'!$AT49</f>
        <v>1.5E-3</v>
      </c>
      <c r="F267" s="12">
        <f>'4f 1819 CS PC'!AQ49</f>
        <v>2.0999999999999999E-3</v>
      </c>
      <c r="G267" s="625">
        <f t="shared" si="886"/>
        <v>0</v>
      </c>
      <c r="H267" s="625">
        <f t="shared" si="886"/>
        <v>0</v>
      </c>
      <c r="I267" s="625">
        <f t="shared" si="886"/>
        <v>0</v>
      </c>
      <c r="J267" s="625">
        <f t="shared" si="887"/>
        <v>0</v>
      </c>
      <c r="K267" s="625">
        <f t="shared" si="888"/>
        <v>7</v>
      </c>
      <c r="L267" s="625">
        <f t="shared" si="927"/>
        <v>0</v>
      </c>
      <c r="M267" s="625">
        <f t="shared" si="927"/>
        <v>6.65</v>
      </c>
      <c r="N267" s="625">
        <f t="shared" si="927"/>
        <v>6.7549999999999999</v>
      </c>
      <c r="O267" s="625">
        <f t="shared" si="927"/>
        <v>19.9514</v>
      </c>
      <c r="P267" s="625">
        <f t="shared" si="927"/>
        <v>3.7505999999999999</v>
      </c>
      <c r="Q267" s="625">
        <f t="shared" si="927"/>
        <v>6.65</v>
      </c>
      <c r="R267" s="625">
        <f t="shared" si="927"/>
        <v>5.7077999999999998</v>
      </c>
      <c r="S267" s="625">
        <f t="shared" si="914"/>
        <v>6.2145000000000001</v>
      </c>
      <c r="T267" s="625">
        <f t="shared" si="935"/>
        <v>7.3155000000000001</v>
      </c>
      <c r="U267" s="625">
        <f t="shared" si="935"/>
        <v>4.6050000000000004</v>
      </c>
      <c r="V267" s="625">
        <f t="shared" si="935"/>
        <v>4.7850000000000001</v>
      </c>
      <c r="W267" s="625">
        <f t="shared" si="935"/>
        <v>11.259</v>
      </c>
      <c r="X267" s="625">
        <f t="shared" si="935"/>
        <v>3.7320000000000002</v>
      </c>
      <c r="Y267" s="625">
        <f t="shared" si="935"/>
        <v>8.2844999999999995</v>
      </c>
      <c r="Z267" s="625">
        <f t="shared" si="935"/>
        <v>11.4795</v>
      </c>
      <c r="AA267" s="625">
        <f t="shared" si="935"/>
        <v>9.402000000000001</v>
      </c>
      <c r="AB267" s="625">
        <f t="shared" si="935"/>
        <v>10.959</v>
      </c>
      <c r="AC267" s="625">
        <f t="shared" si="935"/>
        <v>5.8725000000000005</v>
      </c>
      <c r="AD267" s="625">
        <f t="shared" si="935"/>
        <v>1.2795000000000001</v>
      </c>
      <c r="AE267" s="625">
        <f t="shared" si="935"/>
        <v>7.3005000000000004</v>
      </c>
      <c r="AF267" s="625">
        <f t="shared" si="935"/>
        <v>7.875</v>
      </c>
      <c r="AG267" s="625">
        <f t="shared" si="935"/>
        <v>4.8014999999999999</v>
      </c>
      <c r="AH267" s="625">
        <f t="shared" si="935"/>
        <v>2.6520000000000001</v>
      </c>
      <c r="AI267" s="625">
        <f t="shared" si="935"/>
        <v>0.621</v>
      </c>
      <c r="AJ267" s="625">
        <f t="shared" si="935"/>
        <v>0.441</v>
      </c>
      <c r="AK267" s="625">
        <f t="shared" si="935"/>
        <v>2.9565000000000001</v>
      </c>
      <c r="AL267" s="625">
        <f t="shared" si="935"/>
        <v>0.441</v>
      </c>
      <c r="AM267" s="625">
        <f t="shared" si="935"/>
        <v>3.1005000000000003</v>
      </c>
      <c r="AN267" s="625">
        <f t="shared" si="935"/>
        <v>0.441</v>
      </c>
      <c r="AO267" s="625">
        <f t="shared" si="935"/>
        <v>15.6645</v>
      </c>
      <c r="AP267" s="625">
        <f t="shared" si="935"/>
        <v>0.441</v>
      </c>
      <c r="AQ267" s="625">
        <f t="shared" si="935"/>
        <v>0.78600000000000003</v>
      </c>
      <c r="AR267" s="625">
        <f t="shared" si="935"/>
        <v>0.441</v>
      </c>
      <c r="AS267" s="625">
        <f t="shared" si="935"/>
        <v>0.54900000000000004</v>
      </c>
      <c r="AT267" s="625">
        <f t="shared" si="935"/>
        <v>0.441</v>
      </c>
      <c r="AU267" s="625">
        <f t="shared" si="935"/>
        <v>0.441</v>
      </c>
      <c r="AV267" s="625">
        <f t="shared" si="935"/>
        <v>0.52500000000000002</v>
      </c>
      <c r="AW267" s="625">
        <f t="shared" si="935"/>
        <v>0</v>
      </c>
      <c r="AX267" s="625">
        <f t="shared" si="935"/>
        <v>0</v>
      </c>
      <c r="AY267" s="625">
        <f t="shared" si="935"/>
        <v>0</v>
      </c>
      <c r="AZ267" s="625">
        <f t="shared" si="935"/>
        <v>0</v>
      </c>
      <c r="BA267" s="625">
        <f t="shared" si="935"/>
        <v>0</v>
      </c>
      <c r="BB267" s="625">
        <f t="shared" si="935"/>
        <v>0</v>
      </c>
      <c r="BC267" s="625">
        <f t="shared" si="935"/>
        <v>0.19950000000000001</v>
      </c>
      <c r="BD267" s="625">
        <f t="shared" si="935"/>
        <v>0</v>
      </c>
      <c r="BE267" s="625">
        <f t="shared" si="935"/>
        <v>0</v>
      </c>
      <c r="BF267" s="625">
        <f t="shared" si="935"/>
        <v>0</v>
      </c>
      <c r="BG267" s="625">
        <f t="shared" si="935"/>
        <v>0</v>
      </c>
      <c r="BH267" s="625">
        <f t="shared" si="935"/>
        <v>0</v>
      </c>
      <c r="BI267" s="625">
        <f t="shared" si="935"/>
        <v>0</v>
      </c>
      <c r="BJ267" s="625">
        <f t="shared" si="935"/>
        <v>0</v>
      </c>
      <c r="BK267" s="625">
        <f t="shared" si="935"/>
        <v>0</v>
      </c>
      <c r="BL267" s="625">
        <f t="shared" si="935"/>
        <v>0</v>
      </c>
      <c r="BM267" s="625">
        <f t="shared" si="935"/>
        <v>0</v>
      </c>
      <c r="BN267" s="625">
        <f t="shared" si="935"/>
        <v>0</v>
      </c>
      <c r="BO267" s="625">
        <f t="shared" si="935"/>
        <v>0</v>
      </c>
      <c r="BP267" s="625">
        <f t="shared" si="935"/>
        <v>0</v>
      </c>
      <c r="BQ267" s="625">
        <f t="shared" si="935"/>
        <v>0</v>
      </c>
      <c r="BR267" s="625">
        <f t="shared" si="935"/>
        <v>0</v>
      </c>
      <c r="BS267" s="625">
        <f t="shared" si="935"/>
        <v>0</v>
      </c>
      <c r="BT267" s="625">
        <f t="shared" si="935"/>
        <v>0</v>
      </c>
      <c r="BU267" s="625">
        <f t="shared" si="935"/>
        <v>0</v>
      </c>
      <c r="BV267" s="625">
        <f t="shared" si="935"/>
        <v>0</v>
      </c>
      <c r="BW267" s="625">
        <f t="shared" si="935"/>
        <v>0</v>
      </c>
      <c r="BX267" s="625">
        <f t="shared" si="935"/>
        <v>0</v>
      </c>
      <c r="BY267" s="625">
        <f t="shared" si="935"/>
        <v>0</v>
      </c>
      <c r="BZ267" s="625">
        <f t="shared" si="935"/>
        <v>0</v>
      </c>
      <c r="CA267" s="625">
        <f t="shared" si="935"/>
        <v>0</v>
      </c>
      <c r="CB267" s="625">
        <f t="shared" si="935"/>
        <v>0</v>
      </c>
      <c r="CC267" s="625">
        <f t="shared" si="935"/>
        <v>0</v>
      </c>
      <c r="CD267" s="625">
        <f t="shared" si="935"/>
        <v>0</v>
      </c>
      <c r="CE267" s="625">
        <f t="shared" si="935"/>
        <v>0</v>
      </c>
      <c r="CF267" s="625">
        <f t="shared" si="934"/>
        <v>0</v>
      </c>
      <c r="CG267" s="625">
        <f t="shared" si="934"/>
        <v>0</v>
      </c>
      <c r="CH267" s="625">
        <f t="shared" si="934"/>
        <v>0</v>
      </c>
      <c r="CI267" s="625">
        <f t="shared" si="934"/>
        <v>0</v>
      </c>
      <c r="CJ267" s="625">
        <f t="shared" si="934"/>
        <v>0</v>
      </c>
      <c r="CK267" s="625">
        <f t="shared" si="934"/>
        <v>0</v>
      </c>
      <c r="CL267" s="625">
        <f t="shared" si="934"/>
        <v>0</v>
      </c>
      <c r="CM267" s="625"/>
      <c r="CN267" s="625">
        <f>ROUND(SUM(G267:CM267),0)</f>
        <v>192</v>
      </c>
      <c r="CO267" s="251"/>
      <c r="CP267" s="251">
        <f t="shared" si="903"/>
        <v>1</v>
      </c>
      <c r="CQ267" s="624">
        <f t="shared" si="925"/>
        <v>0</v>
      </c>
      <c r="CR267" s="624">
        <f t="shared" si="923"/>
        <v>56</v>
      </c>
      <c r="CS267" s="624">
        <f t="shared" si="890"/>
        <v>85</v>
      </c>
      <c r="CT267" s="624">
        <f t="shared" si="891"/>
        <v>47</v>
      </c>
      <c r="CU267" s="625">
        <f t="shared" si="892"/>
        <v>3</v>
      </c>
      <c r="CV267" s="624">
        <f t="shared" si="893"/>
        <v>0</v>
      </c>
      <c r="CW267" s="624">
        <f t="shared" si="894"/>
        <v>0</v>
      </c>
      <c r="CX267" s="624">
        <f t="shared" si="895"/>
        <v>0</v>
      </c>
      <c r="CY267" s="27"/>
      <c r="CZ267" s="625">
        <f t="shared" si="933"/>
        <v>7</v>
      </c>
      <c r="DA267" s="625">
        <f t="shared" si="896"/>
        <v>87</v>
      </c>
      <c r="DB267" s="625">
        <f t="shared" si="897"/>
        <v>71</v>
      </c>
      <c r="DC267" s="625">
        <f t="shared" si="898"/>
        <v>26</v>
      </c>
      <c r="DD267" s="625">
        <f t="shared" si="899"/>
        <v>0</v>
      </c>
      <c r="DE267" s="625">
        <f t="shared" si="900"/>
        <v>0</v>
      </c>
      <c r="DF267" s="625">
        <f t="shared" si="901"/>
        <v>0</v>
      </c>
      <c r="DG267" s="625">
        <f t="shared" si="902"/>
        <v>0</v>
      </c>
      <c r="DH267" s="267">
        <f t="shared" si="907"/>
        <v>0</v>
      </c>
    </row>
    <row r="268" spans="1:112" outlineLevel="1">
      <c r="A268" s="628" t="s">
        <v>174</v>
      </c>
      <c r="B268" s="523">
        <f>'4d 1617 58C PC'!P52</f>
        <v>9.1999999999999998E-3</v>
      </c>
      <c r="C268" s="12">
        <f>'4e 1718 CS PC'!AP50</f>
        <v>9.1000000000000004E-3</v>
      </c>
      <c r="D268" s="12">
        <f>'4e 1718 CS PC'!AR50</f>
        <v>1.2800000000000001E-2</v>
      </c>
      <c r="E268" s="12">
        <f>'4f 1819 CS PC'!$AT50</f>
        <v>9.1000000000000004E-3</v>
      </c>
      <c r="F268" s="12">
        <f>'4f 1819 CS PC'!AQ50</f>
        <v>1.29E-2</v>
      </c>
      <c r="G268" s="625">
        <f t="shared" si="886"/>
        <v>0</v>
      </c>
      <c r="H268" s="625">
        <f t="shared" si="886"/>
        <v>0</v>
      </c>
      <c r="I268" s="625">
        <f t="shared" si="886"/>
        <v>0</v>
      </c>
      <c r="J268" s="625">
        <f t="shared" si="887"/>
        <v>0</v>
      </c>
      <c r="K268" s="625">
        <f t="shared" si="888"/>
        <v>43</v>
      </c>
      <c r="L268" s="625">
        <f t="shared" si="927"/>
        <v>0</v>
      </c>
      <c r="M268" s="625">
        <f t="shared" si="927"/>
        <v>43.225000000000001</v>
      </c>
      <c r="N268" s="625">
        <f t="shared" si="927"/>
        <v>43.907499999999999</v>
      </c>
      <c r="O268" s="625">
        <f t="shared" si="927"/>
        <v>129.6841</v>
      </c>
      <c r="P268" s="625">
        <f t="shared" si="927"/>
        <v>24.378900000000002</v>
      </c>
      <c r="Q268" s="625">
        <f t="shared" si="927"/>
        <v>43.225000000000001</v>
      </c>
      <c r="R268" s="625">
        <f t="shared" si="927"/>
        <v>37.100700000000003</v>
      </c>
      <c r="S268" s="625">
        <f t="shared" si="914"/>
        <v>37.701300000000003</v>
      </c>
      <c r="T268" s="625">
        <f t="shared" si="935"/>
        <v>44.380700000000004</v>
      </c>
      <c r="U268" s="625">
        <f t="shared" si="935"/>
        <v>27.937000000000001</v>
      </c>
      <c r="V268" s="625">
        <f t="shared" si="935"/>
        <v>29.029</v>
      </c>
      <c r="W268" s="625">
        <f t="shared" si="935"/>
        <v>68.304600000000008</v>
      </c>
      <c r="X268" s="625">
        <f t="shared" si="935"/>
        <v>22.640800000000002</v>
      </c>
      <c r="Y268" s="625">
        <f t="shared" si="935"/>
        <v>50.259300000000003</v>
      </c>
      <c r="Z268" s="625">
        <f t="shared" si="935"/>
        <v>69.642300000000006</v>
      </c>
      <c r="AA268" s="625">
        <f t="shared" si="935"/>
        <v>57.038800000000002</v>
      </c>
      <c r="AB268" s="625">
        <f t="shared" si="935"/>
        <v>66.4846</v>
      </c>
      <c r="AC268" s="625">
        <f t="shared" si="935"/>
        <v>35.6265</v>
      </c>
      <c r="AD268" s="625">
        <f t="shared" si="935"/>
        <v>7.7623000000000006</v>
      </c>
      <c r="AE268" s="625">
        <f t="shared" si="935"/>
        <v>44.289700000000003</v>
      </c>
      <c r="AF268" s="625">
        <f t="shared" si="935"/>
        <v>47.775000000000006</v>
      </c>
      <c r="AG268" s="625">
        <f t="shared" si="935"/>
        <v>29.129100000000001</v>
      </c>
      <c r="AH268" s="625">
        <f t="shared" si="935"/>
        <v>16.088799999999999</v>
      </c>
      <c r="AI268" s="625">
        <f t="shared" si="935"/>
        <v>3.7674000000000003</v>
      </c>
      <c r="AJ268" s="625">
        <f t="shared" si="935"/>
        <v>2.6754000000000002</v>
      </c>
      <c r="AK268" s="625">
        <f t="shared" si="935"/>
        <v>17.9361</v>
      </c>
      <c r="AL268" s="625">
        <f t="shared" si="935"/>
        <v>2.6754000000000002</v>
      </c>
      <c r="AM268" s="625">
        <f t="shared" si="935"/>
        <v>18.809699999999999</v>
      </c>
      <c r="AN268" s="625">
        <f t="shared" si="935"/>
        <v>2.6754000000000002</v>
      </c>
      <c r="AO268" s="625">
        <f t="shared" si="935"/>
        <v>95.031300000000002</v>
      </c>
      <c r="AP268" s="625">
        <f t="shared" si="935"/>
        <v>2.6754000000000002</v>
      </c>
      <c r="AQ268" s="625">
        <f t="shared" si="935"/>
        <v>4.7684000000000006</v>
      </c>
      <c r="AR268" s="625">
        <f t="shared" si="935"/>
        <v>2.6754000000000002</v>
      </c>
      <c r="AS268" s="625">
        <f t="shared" si="935"/>
        <v>3.3306</v>
      </c>
      <c r="AT268" s="625">
        <f t="shared" si="935"/>
        <v>2.6754000000000002</v>
      </c>
      <c r="AU268" s="625">
        <f t="shared" si="935"/>
        <v>2.6754000000000002</v>
      </c>
      <c r="AV268" s="625">
        <f t="shared" si="935"/>
        <v>3.1850000000000001</v>
      </c>
      <c r="AW268" s="625">
        <f t="shared" si="935"/>
        <v>0</v>
      </c>
      <c r="AX268" s="625">
        <f t="shared" si="935"/>
        <v>0</v>
      </c>
      <c r="AY268" s="625">
        <f t="shared" si="935"/>
        <v>0</v>
      </c>
      <c r="AZ268" s="625">
        <f t="shared" si="935"/>
        <v>0</v>
      </c>
      <c r="BA268" s="625">
        <f t="shared" si="935"/>
        <v>0</v>
      </c>
      <c r="BB268" s="625">
        <f t="shared" si="935"/>
        <v>0</v>
      </c>
      <c r="BC268" s="625">
        <f t="shared" si="935"/>
        <v>1.2103000000000002</v>
      </c>
      <c r="BD268" s="625">
        <f t="shared" si="935"/>
        <v>0</v>
      </c>
      <c r="BE268" s="625">
        <f t="shared" si="935"/>
        <v>0</v>
      </c>
      <c r="BF268" s="625">
        <f t="shared" si="935"/>
        <v>0</v>
      </c>
      <c r="BG268" s="625">
        <f t="shared" si="935"/>
        <v>0</v>
      </c>
      <c r="BH268" s="625">
        <f t="shared" si="935"/>
        <v>0</v>
      </c>
      <c r="BI268" s="625">
        <f t="shared" si="935"/>
        <v>0</v>
      </c>
      <c r="BJ268" s="625">
        <f t="shared" si="935"/>
        <v>0</v>
      </c>
      <c r="BK268" s="625">
        <f t="shared" si="935"/>
        <v>0</v>
      </c>
      <c r="BL268" s="625">
        <f t="shared" si="935"/>
        <v>0</v>
      </c>
      <c r="BM268" s="625">
        <f t="shared" si="935"/>
        <v>0</v>
      </c>
      <c r="BN268" s="625">
        <f t="shared" si="935"/>
        <v>0</v>
      </c>
      <c r="BO268" s="625">
        <f t="shared" si="935"/>
        <v>0</v>
      </c>
      <c r="BP268" s="625">
        <f t="shared" si="935"/>
        <v>0</v>
      </c>
      <c r="BQ268" s="625">
        <f t="shared" si="935"/>
        <v>0</v>
      </c>
      <c r="BR268" s="625">
        <f t="shared" si="935"/>
        <v>0</v>
      </c>
      <c r="BS268" s="625">
        <f t="shared" si="935"/>
        <v>0</v>
      </c>
      <c r="BT268" s="625">
        <f t="shared" si="935"/>
        <v>0</v>
      </c>
      <c r="BU268" s="625">
        <f t="shared" si="935"/>
        <v>0</v>
      </c>
      <c r="BV268" s="625">
        <f t="shared" si="935"/>
        <v>0</v>
      </c>
      <c r="BW268" s="625">
        <f t="shared" si="935"/>
        <v>0</v>
      </c>
      <c r="BX268" s="625">
        <f t="shared" si="935"/>
        <v>0</v>
      </c>
      <c r="BY268" s="625">
        <f t="shared" si="935"/>
        <v>0</v>
      </c>
      <c r="BZ268" s="625">
        <f t="shared" si="935"/>
        <v>0</v>
      </c>
      <c r="CA268" s="625">
        <f t="shared" si="935"/>
        <v>0</v>
      </c>
      <c r="CB268" s="625">
        <f t="shared" si="935"/>
        <v>0</v>
      </c>
      <c r="CC268" s="625">
        <f t="shared" si="935"/>
        <v>0</v>
      </c>
      <c r="CD268" s="625">
        <f t="shared" si="935"/>
        <v>0</v>
      </c>
      <c r="CE268" s="625">
        <f t="shared" si="935"/>
        <v>0</v>
      </c>
      <c r="CF268" s="625">
        <f t="shared" si="934"/>
        <v>0</v>
      </c>
      <c r="CG268" s="625">
        <f t="shared" si="934"/>
        <v>0</v>
      </c>
      <c r="CH268" s="625">
        <f t="shared" si="934"/>
        <v>0</v>
      </c>
      <c r="CI268" s="625">
        <f t="shared" si="934"/>
        <v>0</v>
      </c>
      <c r="CJ268" s="625">
        <f t="shared" si="934"/>
        <v>0</v>
      </c>
      <c r="CK268" s="625">
        <f t="shared" si="934"/>
        <v>0</v>
      </c>
      <c r="CL268" s="625">
        <f t="shared" si="934"/>
        <v>0</v>
      </c>
      <c r="CM268" s="625"/>
      <c r="CN268" s="625">
        <f>ROUND(SUM(G268:CM268),0)</f>
        <v>1185</v>
      </c>
      <c r="CO268" s="251"/>
      <c r="CP268" s="251">
        <f t="shared" si="903"/>
        <v>-1</v>
      </c>
      <c r="CQ268" s="624">
        <f t="shared" si="925"/>
        <v>0</v>
      </c>
      <c r="CR268" s="624">
        <f t="shared" si="923"/>
        <v>365</v>
      </c>
      <c r="CS268" s="624">
        <f t="shared" si="890"/>
        <v>517</v>
      </c>
      <c r="CT268" s="624">
        <f t="shared" si="891"/>
        <v>284</v>
      </c>
      <c r="CU268" s="625">
        <f t="shared" si="892"/>
        <v>19</v>
      </c>
      <c r="CV268" s="624">
        <f t="shared" si="893"/>
        <v>1</v>
      </c>
      <c r="CW268" s="624">
        <f t="shared" si="894"/>
        <v>0</v>
      </c>
      <c r="CX268" s="624">
        <f t="shared" si="895"/>
        <v>0</v>
      </c>
      <c r="CY268" s="27"/>
      <c r="CZ268" s="625">
        <f t="shared" si="933"/>
        <v>43</v>
      </c>
      <c r="DA268" s="625">
        <f t="shared" si="896"/>
        <v>552</v>
      </c>
      <c r="DB268" s="625">
        <f t="shared" si="897"/>
        <v>431</v>
      </c>
      <c r="DC268" s="625">
        <f t="shared" si="898"/>
        <v>159</v>
      </c>
      <c r="DD268" s="625">
        <f t="shared" si="899"/>
        <v>1</v>
      </c>
      <c r="DE268" s="625">
        <f t="shared" si="900"/>
        <v>0</v>
      </c>
      <c r="DF268" s="625">
        <f t="shared" si="901"/>
        <v>0</v>
      </c>
      <c r="DG268" s="625">
        <f t="shared" si="902"/>
        <v>0</v>
      </c>
      <c r="DH268" s="267">
        <f t="shared" si="907"/>
        <v>0</v>
      </c>
    </row>
    <row r="269" spans="1:112" outlineLevel="1">
      <c r="A269" s="628" t="s">
        <v>175</v>
      </c>
      <c r="B269" s="523">
        <f>'4d 1617 58C PC'!P53</f>
        <v>9.2999999999999992E-3</v>
      </c>
      <c r="C269" s="12">
        <f>'4e 1718 CS PC'!AP51</f>
        <v>9.1999999999999998E-3</v>
      </c>
      <c r="D269" s="12">
        <f>'4e 1718 CS PC'!AR51</f>
        <v>1.29E-2</v>
      </c>
      <c r="E269" s="12">
        <f>'4f 1819 CS PC'!$AT51</f>
        <v>8.5000000000000006E-3</v>
      </c>
      <c r="F269" s="12">
        <f>'4f 1819 CS PC'!AQ51</f>
        <v>1.21E-2</v>
      </c>
      <c r="G269" s="625">
        <f t="shared" si="886"/>
        <v>0</v>
      </c>
      <c r="H269" s="625">
        <f t="shared" si="886"/>
        <v>0</v>
      </c>
      <c r="I269" s="625">
        <f t="shared" si="886"/>
        <v>0</v>
      </c>
      <c r="J269" s="625">
        <f t="shared" si="887"/>
        <v>0</v>
      </c>
      <c r="K269" s="625">
        <f t="shared" si="888"/>
        <v>44</v>
      </c>
      <c r="L269" s="625">
        <f t="shared" si="927"/>
        <v>0</v>
      </c>
      <c r="M269" s="625">
        <f t="shared" si="927"/>
        <v>43.699999999999996</v>
      </c>
      <c r="N269" s="625">
        <f t="shared" si="927"/>
        <v>44.39</v>
      </c>
      <c r="O269" s="625">
        <f t="shared" si="927"/>
        <v>131.10919999999999</v>
      </c>
      <c r="P269" s="625">
        <f t="shared" si="927"/>
        <v>24.646799999999999</v>
      </c>
      <c r="Q269" s="625">
        <f t="shared" si="927"/>
        <v>43.699999999999996</v>
      </c>
      <c r="R269" s="625">
        <f t="shared" si="927"/>
        <v>37.508400000000002</v>
      </c>
      <c r="S269" s="625">
        <f t="shared" si="914"/>
        <v>35.215500000000006</v>
      </c>
      <c r="T269" s="625">
        <f t="shared" si="935"/>
        <v>41.454500000000003</v>
      </c>
      <c r="U269" s="625">
        <f t="shared" si="935"/>
        <v>26.095000000000002</v>
      </c>
      <c r="V269" s="625">
        <f t="shared" si="935"/>
        <v>27.115000000000002</v>
      </c>
      <c r="W269" s="625">
        <f t="shared" si="935"/>
        <v>63.801000000000002</v>
      </c>
      <c r="X269" s="625">
        <f t="shared" si="935"/>
        <v>21.148000000000003</v>
      </c>
      <c r="Y269" s="625">
        <f t="shared" si="935"/>
        <v>46.945500000000003</v>
      </c>
      <c r="Z269" s="625">
        <f t="shared" si="935"/>
        <v>65.0505</v>
      </c>
      <c r="AA269" s="625">
        <f t="shared" si="935"/>
        <v>53.278000000000006</v>
      </c>
      <c r="AB269" s="625">
        <f t="shared" si="935"/>
        <v>62.101000000000006</v>
      </c>
      <c r="AC269" s="625">
        <f t="shared" si="935"/>
        <v>33.277500000000003</v>
      </c>
      <c r="AD269" s="625">
        <f t="shared" si="935"/>
        <v>7.2505000000000006</v>
      </c>
      <c r="AE269" s="625">
        <f t="shared" si="935"/>
        <v>41.369500000000002</v>
      </c>
      <c r="AF269" s="625">
        <f t="shared" si="935"/>
        <v>44.625</v>
      </c>
      <c r="AG269" s="625">
        <f t="shared" si="935"/>
        <v>27.208500000000001</v>
      </c>
      <c r="AH269" s="625">
        <f t="shared" si="935"/>
        <v>15.028</v>
      </c>
      <c r="AI269" s="625">
        <f t="shared" si="935"/>
        <v>3.5190000000000001</v>
      </c>
      <c r="AJ269" s="625">
        <f t="shared" si="935"/>
        <v>2.4990000000000001</v>
      </c>
      <c r="AK269" s="625">
        <f t="shared" si="935"/>
        <v>16.753500000000003</v>
      </c>
      <c r="AL269" s="625">
        <f t="shared" si="935"/>
        <v>2.4990000000000001</v>
      </c>
      <c r="AM269" s="625">
        <f t="shared" si="935"/>
        <v>17.569500000000001</v>
      </c>
      <c r="AN269" s="625">
        <f t="shared" si="935"/>
        <v>2.4990000000000001</v>
      </c>
      <c r="AO269" s="625">
        <f t="shared" si="935"/>
        <v>88.765500000000003</v>
      </c>
      <c r="AP269" s="625">
        <f t="shared" si="935"/>
        <v>2.4990000000000001</v>
      </c>
      <c r="AQ269" s="625">
        <f t="shared" si="935"/>
        <v>4.4540000000000006</v>
      </c>
      <c r="AR269" s="625">
        <f t="shared" si="935"/>
        <v>2.4990000000000001</v>
      </c>
      <c r="AS269" s="625">
        <f t="shared" si="935"/>
        <v>3.1110000000000002</v>
      </c>
      <c r="AT269" s="625">
        <f t="shared" si="935"/>
        <v>2.4990000000000001</v>
      </c>
      <c r="AU269" s="625">
        <f t="shared" si="935"/>
        <v>2.4990000000000001</v>
      </c>
      <c r="AV269" s="625">
        <f t="shared" si="935"/>
        <v>2.9750000000000001</v>
      </c>
      <c r="AW269" s="625">
        <f t="shared" si="935"/>
        <v>0</v>
      </c>
      <c r="AX269" s="625">
        <f t="shared" si="935"/>
        <v>0</v>
      </c>
      <c r="AY269" s="625">
        <f t="shared" si="935"/>
        <v>0</v>
      </c>
      <c r="AZ269" s="625">
        <f t="shared" si="935"/>
        <v>0</v>
      </c>
      <c r="BA269" s="625">
        <f t="shared" si="935"/>
        <v>0</v>
      </c>
      <c r="BB269" s="625">
        <f t="shared" si="935"/>
        <v>0</v>
      </c>
      <c r="BC269" s="625">
        <f t="shared" si="935"/>
        <v>1.1305000000000001</v>
      </c>
      <c r="BD269" s="625">
        <f t="shared" si="935"/>
        <v>0</v>
      </c>
      <c r="BE269" s="625">
        <f t="shared" si="935"/>
        <v>0</v>
      </c>
      <c r="BF269" s="625">
        <f t="shared" si="935"/>
        <v>0</v>
      </c>
      <c r="BG269" s="625">
        <f t="shared" si="935"/>
        <v>0</v>
      </c>
      <c r="BH269" s="625">
        <f t="shared" si="935"/>
        <v>0</v>
      </c>
      <c r="BI269" s="625">
        <f t="shared" si="935"/>
        <v>0</v>
      </c>
      <c r="BJ269" s="625">
        <f t="shared" si="935"/>
        <v>0</v>
      </c>
      <c r="BK269" s="625">
        <f t="shared" si="935"/>
        <v>0</v>
      </c>
      <c r="BL269" s="625">
        <f t="shared" si="935"/>
        <v>0</v>
      </c>
      <c r="BM269" s="625">
        <f t="shared" si="935"/>
        <v>0</v>
      </c>
      <c r="BN269" s="625">
        <f t="shared" si="935"/>
        <v>0</v>
      </c>
      <c r="BO269" s="625">
        <f t="shared" si="935"/>
        <v>0</v>
      </c>
      <c r="BP269" s="625">
        <f t="shared" si="935"/>
        <v>0</v>
      </c>
      <c r="BQ269" s="625">
        <f t="shared" si="935"/>
        <v>0</v>
      </c>
      <c r="BR269" s="625">
        <f t="shared" si="935"/>
        <v>0</v>
      </c>
      <c r="BS269" s="625">
        <f t="shared" si="935"/>
        <v>0</v>
      </c>
      <c r="BT269" s="625">
        <f t="shared" si="935"/>
        <v>0</v>
      </c>
      <c r="BU269" s="625">
        <f t="shared" si="935"/>
        <v>0</v>
      </c>
      <c r="BV269" s="625">
        <f t="shared" si="935"/>
        <v>0</v>
      </c>
      <c r="BW269" s="625">
        <f t="shared" si="935"/>
        <v>0</v>
      </c>
      <c r="BX269" s="625">
        <f t="shared" si="935"/>
        <v>0</v>
      </c>
      <c r="BY269" s="625">
        <f t="shared" si="935"/>
        <v>0</v>
      </c>
      <c r="BZ269" s="625">
        <f t="shared" si="935"/>
        <v>0</v>
      </c>
      <c r="CA269" s="625">
        <f t="shared" si="935"/>
        <v>0</v>
      </c>
      <c r="CB269" s="625">
        <f t="shared" si="935"/>
        <v>0</v>
      </c>
      <c r="CC269" s="625">
        <f t="shared" si="935"/>
        <v>0</v>
      </c>
      <c r="CD269" s="625">
        <f t="shared" si="935"/>
        <v>0</v>
      </c>
      <c r="CE269" s="625">
        <f t="shared" ref="CE269:CL272" si="936">((CE$220)*$E269)</f>
        <v>0</v>
      </c>
      <c r="CF269" s="625">
        <f t="shared" si="936"/>
        <v>0</v>
      </c>
      <c r="CG269" s="625">
        <f t="shared" si="936"/>
        <v>0</v>
      </c>
      <c r="CH269" s="625">
        <f t="shared" si="936"/>
        <v>0</v>
      </c>
      <c r="CI269" s="625">
        <f t="shared" si="936"/>
        <v>0</v>
      </c>
      <c r="CJ269" s="625">
        <f t="shared" si="936"/>
        <v>0</v>
      </c>
      <c r="CK269" s="625">
        <f t="shared" si="936"/>
        <v>0</v>
      </c>
      <c r="CL269" s="625">
        <f t="shared" si="936"/>
        <v>0</v>
      </c>
      <c r="CM269" s="625"/>
      <c r="CN269" s="653">
        <f>ROUNDUP(SUM(G269:CM269),0)</f>
        <v>1136</v>
      </c>
      <c r="CO269" s="251"/>
      <c r="CP269" s="251">
        <f t="shared" si="903"/>
        <v>0</v>
      </c>
      <c r="CQ269" s="624">
        <f t="shared" si="925"/>
        <v>0</v>
      </c>
      <c r="CR269" s="624">
        <f t="shared" si="923"/>
        <v>369</v>
      </c>
      <c r="CS269" s="624">
        <f t="shared" si="890"/>
        <v>483</v>
      </c>
      <c r="CT269" s="624">
        <f>ROUND(SUM(AE269:AP269),0)</f>
        <v>265</v>
      </c>
      <c r="CU269" s="625">
        <f t="shared" si="892"/>
        <v>18</v>
      </c>
      <c r="CV269" s="624">
        <f t="shared" si="893"/>
        <v>1</v>
      </c>
      <c r="CW269" s="624">
        <f t="shared" si="894"/>
        <v>0</v>
      </c>
      <c r="CX269" s="624">
        <f t="shared" si="895"/>
        <v>0</v>
      </c>
      <c r="CY269" s="27"/>
      <c r="CZ269" s="625">
        <f t="shared" si="933"/>
        <v>44</v>
      </c>
      <c r="DA269" s="653">
        <f>ROUNDUP(SUM(M269:X269),0)</f>
        <v>540</v>
      </c>
      <c r="DB269" s="625">
        <f>ROUND(SUM(Y269:AJ269),0)</f>
        <v>402</v>
      </c>
      <c r="DC269" s="625">
        <f t="shared" si="898"/>
        <v>149</v>
      </c>
      <c r="DD269" s="625">
        <f t="shared" si="899"/>
        <v>1</v>
      </c>
      <c r="DE269" s="625">
        <f t="shared" si="900"/>
        <v>0</v>
      </c>
      <c r="DF269" s="625">
        <f t="shared" si="901"/>
        <v>0</v>
      </c>
      <c r="DG269" s="625">
        <f t="shared" si="902"/>
        <v>0</v>
      </c>
      <c r="DH269" s="267">
        <f t="shared" si="907"/>
        <v>0</v>
      </c>
    </row>
    <row r="270" spans="1:112" outlineLevel="1">
      <c r="A270" s="628" t="s">
        <v>137</v>
      </c>
      <c r="B270" s="523">
        <f>'4d 1617 58C PC'!P54</f>
        <v>1.8700000000000001E-2</v>
      </c>
      <c r="C270" s="12">
        <f>'4e 1718 CS PC'!AP52</f>
        <v>1.89E-2</v>
      </c>
      <c r="D270" s="12">
        <f>'4e 1718 CS PC'!AR52</f>
        <v>2.6599999999999999E-2</v>
      </c>
      <c r="E270" s="12">
        <f>'4f 1819 CS PC'!$AT52</f>
        <v>1.8599999999999998E-2</v>
      </c>
      <c r="F270" s="12">
        <f>'4f 1819 CS PC'!AQ52</f>
        <v>2.64E-2</v>
      </c>
      <c r="G270" s="625">
        <f t="shared" si="886"/>
        <v>0</v>
      </c>
      <c r="H270" s="625">
        <f t="shared" si="886"/>
        <v>0</v>
      </c>
      <c r="I270" s="625">
        <f t="shared" si="886"/>
        <v>0</v>
      </c>
      <c r="J270" s="625">
        <f t="shared" si="887"/>
        <v>0</v>
      </c>
      <c r="K270" s="625">
        <f t="shared" si="888"/>
        <v>90</v>
      </c>
      <c r="L270" s="625">
        <f t="shared" si="927"/>
        <v>0</v>
      </c>
      <c r="M270" s="625">
        <f t="shared" si="927"/>
        <v>89.775000000000006</v>
      </c>
      <c r="N270" s="625">
        <f t="shared" si="927"/>
        <v>91.192499999999995</v>
      </c>
      <c r="O270" s="625">
        <f t="shared" si="927"/>
        <v>269.34390000000002</v>
      </c>
      <c r="P270" s="625">
        <f t="shared" si="927"/>
        <v>50.633099999999999</v>
      </c>
      <c r="Q270" s="625">
        <f t="shared" si="927"/>
        <v>89.775000000000006</v>
      </c>
      <c r="R270" s="625">
        <f t="shared" si="927"/>
        <v>77.055300000000003</v>
      </c>
      <c r="S270" s="625">
        <f t="shared" si="914"/>
        <v>77.059799999999996</v>
      </c>
      <c r="T270" s="625">
        <f t="shared" ref="T270:CE273" si="937">((T$220)*$E270)</f>
        <v>90.712199999999996</v>
      </c>
      <c r="U270" s="625">
        <f t="shared" si="937"/>
        <v>57.101999999999997</v>
      </c>
      <c r="V270" s="625">
        <f t="shared" si="937"/>
        <v>59.333999999999996</v>
      </c>
      <c r="W270" s="625">
        <f t="shared" si="937"/>
        <v>139.61159999999998</v>
      </c>
      <c r="X270" s="625">
        <f t="shared" si="937"/>
        <v>46.276799999999994</v>
      </c>
      <c r="Y270" s="625">
        <f t="shared" si="937"/>
        <v>102.72779999999999</v>
      </c>
      <c r="Z270" s="625">
        <f t="shared" si="937"/>
        <v>142.3458</v>
      </c>
      <c r="AA270" s="625">
        <f t="shared" si="937"/>
        <v>116.58479999999999</v>
      </c>
      <c r="AB270" s="625">
        <f t="shared" si="937"/>
        <v>135.89159999999998</v>
      </c>
      <c r="AC270" s="625">
        <f t="shared" si="937"/>
        <v>72.818999999999988</v>
      </c>
      <c r="AD270" s="625">
        <f t="shared" si="937"/>
        <v>15.865799999999998</v>
      </c>
      <c r="AE270" s="625">
        <f t="shared" si="937"/>
        <v>90.526199999999989</v>
      </c>
      <c r="AF270" s="625">
        <f t="shared" si="937"/>
        <v>97.649999999999991</v>
      </c>
      <c r="AG270" s="625">
        <f t="shared" si="937"/>
        <v>59.538599999999995</v>
      </c>
      <c r="AH270" s="625">
        <f t="shared" si="937"/>
        <v>32.884799999999998</v>
      </c>
      <c r="AI270" s="625">
        <f t="shared" si="937"/>
        <v>7.7003999999999992</v>
      </c>
      <c r="AJ270" s="625">
        <f t="shared" si="937"/>
        <v>5.4683999999999999</v>
      </c>
      <c r="AK270" s="625">
        <f t="shared" si="937"/>
        <v>36.660599999999995</v>
      </c>
      <c r="AL270" s="625">
        <f t="shared" si="937"/>
        <v>5.4683999999999999</v>
      </c>
      <c r="AM270" s="625">
        <f t="shared" si="937"/>
        <v>38.446199999999997</v>
      </c>
      <c r="AN270" s="625">
        <f t="shared" si="937"/>
        <v>5.4683999999999999</v>
      </c>
      <c r="AO270" s="625">
        <f t="shared" si="937"/>
        <v>194.23979999999997</v>
      </c>
      <c r="AP270" s="625">
        <f t="shared" si="937"/>
        <v>5.4683999999999999</v>
      </c>
      <c r="AQ270" s="625">
        <f t="shared" si="937"/>
        <v>9.7463999999999995</v>
      </c>
      <c r="AR270" s="625">
        <f t="shared" si="937"/>
        <v>5.4683999999999999</v>
      </c>
      <c r="AS270" s="625">
        <f t="shared" si="937"/>
        <v>6.8075999999999999</v>
      </c>
      <c r="AT270" s="625">
        <f t="shared" si="937"/>
        <v>5.4683999999999999</v>
      </c>
      <c r="AU270" s="625">
        <f t="shared" si="937"/>
        <v>5.4683999999999999</v>
      </c>
      <c r="AV270" s="625">
        <f t="shared" si="937"/>
        <v>6.51</v>
      </c>
      <c r="AW270" s="625">
        <f t="shared" si="937"/>
        <v>0</v>
      </c>
      <c r="AX270" s="625">
        <f t="shared" si="937"/>
        <v>0</v>
      </c>
      <c r="AY270" s="625">
        <f t="shared" si="937"/>
        <v>0</v>
      </c>
      <c r="AZ270" s="625">
        <f t="shared" si="937"/>
        <v>0</v>
      </c>
      <c r="BA270" s="625">
        <f t="shared" si="937"/>
        <v>0</v>
      </c>
      <c r="BB270" s="625">
        <f t="shared" si="937"/>
        <v>0</v>
      </c>
      <c r="BC270" s="625">
        <f t="shared" si="937"/>
        <v>2.4737999999999998</v>
      </c>
      <c r="BD270" s="625">
        <f t="shared" si="937"/>
        <v>0</v>
      </c>
      <c r="BE270" s="625">
        <f t="shared" si="937"/>
        <v>0</v>
      </c>
      <c r="BF270" s="625">
        <f t="shared" si="937"/>
        <v>0</v>
      </c>
      <c r="BG270" s="625">
        <f t="shared" si="937"/>
        <v>0</v>
      </c>
      <c r="BH270" s="625">
        <f t="shared" si="937"/>
        <v>0</v>
      </c>
      <c r="BI270" s="625">
        <f t="shared" si="937"/>
        <v>0</v>
      </c>
      <c r="BJ270" s="625">
        <f t="shared" si="937"/>
        <v>0</v>
      </c>
      <c r="BK270" s="625">
        <f t="shared" si="937"/>
        <v>0</v>
      </c>
      <c r="BL270" s="625">
        <f t="shared" si="937"/>
        <v>0</v>
      </c>
      <c r="BM270" s="625">
        <f t="shared" si="937"/>
        <v>0</v>
      </c>
      <c r="BN270" s="625">
        <f t="shared" si="937"/>
        <v>0</v>
      </c>
      <c r="BO270" s="625">
        <f t="shared" si="937"/>
        <v>0</v>
      </c>
      <c r="BP270" s="625">
        <f t="shared" si="937"/>
        <v>0</v>
      </c>
      <c r="BQ270" s="625">
        <f t="shared" si="937"/>
        <v>0</v>
      </c>
      <c r="BR270" s="625">
        <f t="shared" si="937"/>
        <v>0</v>
      </c>
      <c r="BS270" s="625">
        <f t="shared" si="937"/>
        <v>0</v>
      </c>
      <c r="BT270" s="625">
        <f t="shared" si="937"/>
        <v>0</v>
      </c>
      <c r="BU270" s="625">
        <f t="shared" si="937"/>
        <v>0</v>
      </c>
      <c r="BV270" s="625">
        <f t="shared" si="937"/>
        <v>0</v>
      </c>
      <c r="BW270" s="625">
        <f t="shared" si="937"/>
        <v>0</v>
      </c>
      <c r="BX270" s="625">
        <f t="shared" si="937"/>
        <v>0</v>
      </c>
      <c r="BY270" s="625">
        <f t="shared" si="937"/>
        <v>0</v>
      </c>
      <c r="BZ270" s="625">
        <f t="shared" si="937"/>
        <v>0</v>
      </c>
      <c r="CA270" s="625">
        <f t="shared" si="937"/>
        <v>0</v>
      </c>
      <c r="CB270" s="625">
        <f t="shared" si="937"/>
        <v>0</v>
      </c>
      <c r="CC270" s="625">
        <f t="shared" si="937"/>
        <v>0</v>
      </c>
      <c r="CD270" s="625">
        <f t="shared" si="937"/>
        <v>0</v>
      </c>
      <c r="CE270" s="625">
        <f t="shared" si="937"/>
        <v>0</v>
      </c>
      <c r="CF270" s="625">
        <f t="shared" si="936"/>
        <v>0</v>
      </c>
      <c r="CG270" s="625">
        <f t="shared" si="936"/>
        <v>0</v>
      </c>
      <c r="CH270" s="625">
        <f t="shared" si="936"/>
        <v>0</v>
      </c>
      <c r="CI270" s="625">
        <f t="shared" si="936"/>
        <v>0</v>
      </c>
      <c r="CJ270" s="625">
        <f t="shared" si="936"/>
        <v>0</v>
      </c>
      <c r="CK270" s="625">
        <f t="shared" si="936"/>
        <v>0</v>
      </c>
      <c r="CL270" s="625">
        <f t="shared" si="936"/>
        <v>0</v>
      </c>
      <c r="CM270" s="625"/>
      <c r="CN270" s="625">
        <f t="shared" ref="CN270:CN278" si="938">ROUND(SUM(G270:CM270),0)</f>
        <v>2436</v>
      </c>
      <c r="CO270" s="251"/>
      <c r="CP270" s="251">
        <f t="shared" si="903"/>
        <v>1</v>
      </c>
      <c r="CQ270" s="624">
        <f t="shared" si="925"/>
        <v>0</v>
      </c>
      <c r="CR270" s="624">
        <f t="shared" si="923"/>
        <v>758</v>
      </c>
      <c r="CS270" s="624">
        <f t="shared" si="890"/>
        <v>1056</v>
      </c>
      <c r="CT270" s="624">
        <f t="shared" si="891"/>
        <v>580</v>
      </c>
      <c r="CU270" s="625">
        <f t="shared" si="892"/>
        <v>39</v>
      </c>
      <c r="CV270" s="624">
        <f t="shared" si="893"/>
        <v>2</v>
      </c>
      <c r="CW270" s="624">
        <f t="shared" si="894"/>
        <v>0</v>
      </c>
      <c r="CX270" s="624">
        <f t="shared" si="895"/>
        <v>0</v>
      </c>
      <c r="CY270" s="27"/>
      <c r="CZ270" s="625">
        <f t="shared" si="933"/>
        <v>90</v>
      </c>
      <c r="DA270" s="625">
        <f t="shared" si="896"/>
        <v>1138</v>
      </c>
      <c r="DB270" s="653">
        <f>ROUNDUP(SUM(Y270:AJ270),0)</f>
        <v>881</v>
      </c>
      <c r="DC270" s="625">
        <f t="shared" si="898"/>
        <v>325</v>
      </c>
      <c r="DD270" s="625">
        <f t="shared" si="899"/>
        <v>2</v>
      </c>
      <c r="DE270" s="625">
        <f t="shared" si="900"/>
        <v>0</v>
      </c>
      <c r="DF270" s="625">
        <f t="shared" si="901"/>
        <v>0</v>
      </c>
      <c r="DG270" s="625">
        <f t="shared" si="902"/>
        <v>0</v>
      </c>
      <c r="DH270" s="267">
        <f t="shared" si="907"/>
        <v>-1</v>
      </c>
    </row>
    <row r="271" spans="1:112" outlineLevel="1">
      <c r="A271" s="628" t="s">
        <v>138</v>
      </c>
      <c r="B271" s="523">
        <f>'4d 1617 58C PC'!P55</f>
        <v>3.0999999999999999E-3</v>
      </c>
      <c r="C271" s="12">
        <f>'4e 1718 CS PC'!AP53</f>
        <v>3.0999999999999999E-3</v>
      </c>
      <c r="D271" s="12">
        <f>'4e 1718 CS PC'!AR53</f>
        <v>4.3E-3</v>
      </c>
      <c r="E271" s="12">
        <f>'4f 1819 CS PC'!$AT53</f>
        <v>3.0999999999999999E-3</v>
      </c>
      <c r="F271" s="12">
        <f>'4f 1819 CS PC'!AQ53</f>
        <v>4.4000000000000003E-3</v>
      </c>
      <c r="G271" s="625">
        <f t="shared" si="886"/>
        <v>0</v>
      </c>
      <c r="H271" s="625">
        <f t="shared" si="886"/>
        <v>0</v>
      </c>
      <c r="I271" s="625">
        <f t="shared" si="886"/>
        <v>0</v>
      </c>
      <c r="J271" s="625">
        <f t="shared" si="887"/>
        <v>0</v>
      </c>
      <c r="K271" s="625">
        <f t="shared" si="888"/>
        <v>15</v>
      </c>
      <c r="L271" s="625">
        <f t="shared" si="927"/>
        <v>0</v>
      </c>
      <c r="M271" s="625">
        <f t="shared" si="927"/>
        <v>14.725</v>
      </c>
      <c r="N271" s="625">
        <f t="shared" si="927"/>
        <v>14.9575</v>
      </c>
      <c r="O271" s="625">
        <f t="shared" si="927"/>
        <v>44.178100000000001</v>
      </c>
      <c r="P271" s="625">
        <f t="shared" si="927"/>
        <v>8.3048999999999999</v>
      </c>
      <c r="Q271" s="625">
        <f t="shared" si="927"/>
        <v>14.725</v>
      </c>
      <c r="R271" s="625">
        <f t="shared" si="927"/>
        <v>12.6387</v>
      </c>
      <c r="S271" s="625">
        <f t="shared" si="914"/>
        <v>12.843299999999999</v>
      </c>
      <c r="T271" s="625">
        <f t="shared" si="937"/>
        <v>15.118699999999999</v>
      </c>
      <c r="U271" s="625">
        <f t="shared" si="937"/>
        <v>9.5169999999999995</v>
      </c>
      <c r="V271" s="625">
        <f t="shared" si="937"/>
        <v>9.8889999999999993</v>
      </c>
      <c r="W271" s="625">
        <f t="shared" si="937"/>
        <v>23.268599999999999</v>
      </c>
      <c r="X271" s="625">
        <f t="shared" si="937"/>
        <v>7.7127999999999997</v>
      </c>
      <c r="Y271" s="625">
        <f t="shared" si="937"/>
        <v>17.121299999999998</v>
      </c>
      <c r="Z271" s="625">
        <f t="shared" si="937"/>
        <v>23.724299999999999</v>
      </c>
      <c r="AA271" s="625">
        <f t="shared" si="937"/>
        <v>19.430799999999998</v>
      </c>
      <c r="AB271" s="625">
        <f t="shared" si="937"/>
        <v>22.648599999999998</v>
      </c>
      <c r="AC271" s="625">
        <f t="shared" si="937"/>
        <v>12.1365</v>
      </c>
      <c r="AD271" s="625">
        <f t="shared" si="937"/>
        <v>2.6442999999999999</v>
      </c>
      <c r="AE271" s="625">
        <f t="shared" si="937"/>
        <v>15.0877</v>
      </c>
      <c r="AF271" s="625">
        <f t="shared" si="937"/>
        <v>16.274999999999999</v>
      </c>
      <c r="AG271" s="625">
        <f t="shared" si="937"/>
        <v>9.9230999999999998</v>
      </c>
      <c r="AH271" s="625">
        <f t="shared" si="937"/>
        <v>5.4807999999999995</v>
      </c>
      <c r="AI271" s="625">
        <f t="shared" si="937"/>
        <v>1.2833999999999999</v>
      </c>
      <c r="AJ271" s="625">
        <f t="shared" si="937"/>
        <v>0.91139999999999999</v>
      </c>
      <c r="AK271" s="625">
        <f t="shared" si="937"/>
        <v>6.1101000000000001</v>
      </c>
      <c r="AL271" s="625">
        <f t="shared" si="937"/>
        <v>0.91139999999999999</v>
      </c>
      <c r="AM271" s="625">
        <f t="shared" si="937"/>
        <v>6.4077000000000002</v>
      </c>
      <c r="AN271" s="625">
        <f t="shared" si="937"/>
        <v>0.91139999999999999</v>
      </c>
      <c r="AO271" s="625">
        <f t="shared" si="937"/>
        <v>32.3733</v>
      </c>
      <c r="AP271" s="625">
        <f t="shared" si="937"/>
        <v>0.91139999999999999</v>
      </c>
      <c r="AQ271" s="625">
        <f t="shared" si="937"/>
        <v>1.6243999999999998</v>
      </c>
      <c r="AR271" s="625">
        <f t="shared" si="937"/>
        <v>0.91139999999999999</v>
      </c>
      <c r="AS271" s="625">
        <f t="shared" si="937"/>
        <v>1.1346000000000001</v>
      </c>
      <c r="AT271" s="625">
        <f t="shared" si="937"/>
        <v>0.91139999999999999</v>
      </c>
      <c r="AU271" s="625">
        <f t="shared" si="937"/>
        <v>0.91139999999999999</v>
      </c>
      <c r="AV271" s="625">
        <f t="shared" si="937"/>
        <v>1.085</v>
      </c>
      <c r="AW271" s="625">
        <f t="shared" si="937"/>
        <v>0</v>
      </c>
      <c r="AX271" s="625">
        <f t="shared" si="937"/>
        <v>0</v>
      </c>
      <c r="AY271" s="625">
        <f t="shared" si="937"/>
        <v>0</v>
      </c>
      <c r="AZ271" s="625">
        <f t="shared" si="937"/>
        <v>0</v>
      </c>
      <c r="BA271" s="625">
        <f t="shared" si="937"/>
        <v>0</v>
      </c>
      <c r="BB271" s="625">
        <f t="shared" si="937"/>
        <v>0</v>
      </c>
      <c r="BC271" s="625">
        <f t="shared" si="937"/>
        <v>0.4123</v>
      </c>
      <c r="BD271" s="625">
        <f t="shared" si="937"/>
        <v>0</v>
      </c>
      <c r="BE271" s="625">
        <f t="shared" si="937"/>
        <v>0</v>
      </c>
      <c r="BF271" s="625">
        <f t="shared" si="937"/>
        <v>0</v>
      </c>
      <c r="BG271" s="625">
        <f t="shared" si="937"/>
        <v>0</v>
      </c>
      <c r="BH271" s="625">
        <f t="shared" si="937"/>
        <v>0</v>
      </c>
      <c r="BI271" s="625">
        <f t="shared" si="937"/>
        <v>0</v>
      </c>
      <c r="BJ271" s="625">
        <f t="shared" si="937"/>
        <v>0</v>
      </c>
      <c r="BK271" s="625">
        <f t="shared" si="937"/>
        <v>0</v>
      </c>
      <c r="BL271" s="625">
        <f t="shared" si="937"/>
        <v>0</v>
      </c>
      <c r="BM271" s="625">
        <f t="shared" si="937"/>
        <v>0</v>
      </c>
      <c r="BN271" s="625">
        <f t="shared" si="937"/>
        <v>0</v>
      </c>
      <c r="BO271" s="625">
        <f t="shared" si="937"/>
        <v>0</v>
      </c>
      <c r="BP271" s="625">
        <f t="shared" si="937"/>
        <v>0</v>
      </c>
      <c r="BQ271" s="625">
        <f t="shared" si="937"/>
        <v>0</v>
      </c>
      <c r="BR271" s="625">
        <f t="shared" si="937"/>
        <v>0</v>
      </c>
      <c r="BS271" s="625">
        <f t="shared" si="937"/>
        <v>0</v>
      </c>
      <c r="BT271" s="625">
        <f t="shared" si="937"/>
        <v>0</v>
      </c>
      <c r="BU271" s="625">
        <f t="shared" si="937"/>
        <v>0</v>
      </c>
      <c r="BV271" s="625">
        <f t="shared" si="937"/>
        <v>0</v>
      </c>
      <c r="BW271" s="625">
        <f t="shared" si="937"/>
        <v>0</v>
      </c>
      <c r="BX271" s="625">
        <f t="shared" si="937"/>
        <v>0</v>
      </c>
      <c r="BY271" s="625">
        <f t="shared" si="937"/>
        <v>0</v>
      </c>
      <c r="BZ271" s="625">
        <f t="shared" si="937"/>
        <v>0</v>
      </c>
      <c r="CA271" s="625">
        <f t="shared" si="937"/>
        <v>0</v>
      </c>
      <c r="CB271" s="625">
        <f t="shared" si="937"/>
        <v>0</v>
      </c>
      <c r="CC271" s="625">
        <f t="shared" si="937"/>
        <v>0</v>
      </c>
      <c r="CD271" s="625">
        <f t="shared" si="937"/>
        <v>0</v>
      </c>
      <c r="CE271" s="625">
        <f t="shared" si="937"/>
        <v>0</v>
      </c>
      <c r="CF271" s="625">
        <f t="shared" si="936"/>
        <v>0</v>
      </c>
      <c r="CG271" s="625">
        <f t="shared" si="936"/>
        <v>0</v>
      </c>
      <c r="CH271" s="625">
        <f t="shared" si="936"/>
        <v>0</v>
      </c>
      <c r="CI271" s="625">
        <f t="shared" si="936"/>
        <v>0</v>
      </c>
      <c r="CJ271" s="625">
        <f t="shared" si="936"/>
        <v>0</v>
      </c>
      <c r="CK271" s="625">
        <f t="shared" si="936"/>
        <v>0</v>
      </c>
      <c r="CL271" s="625">
        <f t="shared" si="936"/>
        <v>0</v>
      </c>
      <c r="CM271" s="625"/>
      <c r="CN271" s="625">
        <f t="shared" si="938"/>
        <v>404</v>
      </c>
      <c r="CO271" s="251"/>
      <c r="CP271" s="251">
        <f t="shared" si="903"/>
        <v>-1</v>
      </c>
      <c r="CQ271" s="624">
        <f t="shared" si="925"/>
        <v>0</v>
      </c>
      <c r="CR271" s="624">
        <f t="shared" si="923"/>
        <v>125</v>
      </c>
      <c r="CS271" s="624">
        <f t="shared" si="890"/>
        <v>176</v>
      </c>
      <c r="CT271" s="624">
        <f t="shared" si="891"/>
        <v>97</v>
      </c>
      <c r="CU271" s="625">
        <f t="shared" si="892"/>
        <v>7</v>
      </c>
      <c r="CV271" s="624">
        <f t="shared" si="893"/>
        <v>0</v>
      </c>
      <c r="CW271" s="624">
        <f t="shared" si="894"/>
        <v>0</v>
      </c>
      <c r="CX271" s="624">
        <f t="shared" si="895"/>
        <v>0</v>
      </c>
      <c r="CY271" s="27"/>
      <c r="CZ271" s="625">
        <f t="shared" si="933"/>
        <v>15</v>
      </c>
      <c r="DA271" s="653">
        <f>ROUNDUP(SUM(M271:X271),0)</f>
        <v>188</v>
      </c>
      <c r="DB271" s="625">
        <f t="shared" si="897"/>
        <v>147</v>
      </c>
      <c r="DC271" s="625">
        <f t="shared" si="898"/>
        <v>54</v>
      </c>
      <c r="DD271" s="625">
        <f t="shared" si="899"/>
        <v>0</v>
      </c>
      <c r="DE271" s="625">
        <f t="shared" si="900"/>
        <v>0</v>
      </c>
      <c r="DF271" s="625">
        <f t="shared" si="901"/>
        <v>0</v>
      </c>
      <c r="DG271" s="625">
        <f t="shared" si="902"/>
        <v>0</v>
      </c>
      <c r="DH271" s="267">
        <f t="shared" si="907"/>
        <v>1</v>
      </c>
    </row>
    <row r="272" spans="1:112" outlineLevel="1">
      <c r="A272" s="628" t="s">
        <v>139</v>
      </c>
      <c r="B272" s="523">
        <f>'4d 1617 58C PC'!P56</f>
        <v>2.0999999999999999E-3</v>
      </c>
      <c r="C272" s="12">
        <f>'4e 1718 CS PC'!AP54</f>
        <v>2E-3</v>
      </c>
      <c r="D272" s="12">
        <f>'4e 1718 CS PC'!AR54</f>
        <v>2.8999999999999998E-3</v>
      </c>
      <c r="E272" s="12">
        <f>'4f 1819 CS PC'!$AT54</f>
        <v>2.0999999999999999E-3</v>
      </c>
      <c r="F272" s="12">
        <f>'4f 1819 CS PC'!AQ54</f>
        <v>3.0000000000000001E-3</v>
      </c>
      <c r="G272" s="625">
        <f t="shared" si="886"/>
        <v>0</v>
      </c>
      <c r="H272" s="625">
        <f t="shared" si="886"/>
        <v>0</v>
      </c>
      <c r="I272" s="625">
        <f t="shared" si="886"/>
        <v>0</v>
      </c>
      <c r="J272" s="625">
        <f t="shared" si="887"/>
        <v>0</v>
      </c>
      <c r="K272" s="625">
        <f t="shared" si="888"/>
        <v>10</v>
      </c>
      <c r="L272" s="625">
        <f t="shared" ref="L272:R278" si="939">((L$220)*$C272)</f>
        <v>0</v>
      </c>
      <c r="M272" s="625">
        <f t="shared" si="939"/>
        <v>9.5</v>
      </c>
      <c r="N272" s="625">
        <f t="shared" si="939"/>
        <v>9.65</v>
      </c>
      <c r="O272" s="625">
        <f t="shared" si="939"/>
        <v>28.501999999999999</v>
      </c>
      <c r="P272" s="625">
        <f t="shared" si="939"/>
        <v>5.3580000000000005</v>
      </c>
      <c r="Q272" s="625">
        <f t="shared" si="939"/>
        <v>9.5</v>
      </c>
      <c r="R272" s="625">
        <f t="shared" si="939"/>
        <v>8.1539999999999999</v>
      </c>
      <c r="S272" s="625">
        <f t="shared" si="914"/>
        <v>8.7002999999999986</v>
      </c>
      <c r="T272" s="625">
        <f t="shared" si="937"/>
        <v>10.2417</v>
      </c>
      <c r="U272" s="625">
        <f t="shared" si="937"/>
        <v>6.4469999999999992</v>
      </c>
      <c r="V272" s="625">
        <f t="shared" si="937"/>
        <v>6.6989999999999998</v>
      </c>
      <c r="W272" s="625">
        <f t="shared" si="937"/>
        <v>15.762599999999999</v>
      </c>
      <c r="X272" s="625">
        <f t="shared" si="937"/>
        <v>5.2248000000000001</v>
      </c>
      <c r="Y272" s="625">
        <f t="shared" si="937"/>
        <v>11.5983</v>
      </c>
      <c r="Z272" s="625">
        <f t="shared" si="937"/>
        <v>16.071299999999997</v>
      </c>
      <c r="AA272" s="625">
        <f t="shared" si="937"/>
        <v>13.162799999999999</v>
      </c>
      <c r="AB272" s="625">
        <f t="shared" si="937"/>
        <v>15.342599999999999</v>
      </c>
      <c r="AC272" s="625">
        <f t="shared" si="937"/>
        <v>8.2214999999999989</v>
      </c>
      <c r="AD272" s="625">
        <f t="shared" si="937"/>
        <v>1.7912999999999999</v>
      </c>
      <c r="AE272" s="625">
        <f t="shared" si="937"/>
        <v>10.220699999999999</v>
      </c>
      <c r="AF272" s="625">
        <f t="shared" si="937"/>
        <v>11.024999999999999</v>
      </c>
      <c r="AG272" s="625">
        <f t="shared" si="937"/>
        <v>6.7220999999999993</v>
      </c>
      <c r="AH272" s="625">
        <f t="shared" si="937"/>
        <v>3.7127999999999997</v>
      </c>
      <c r="AI272" s="625">
        <f t="shared" si="937"/>
        <v>0.86939999999999995</v>
      </c>
      <c r="AJ272" s="625">
        <f t="shared" si="937"/>
        <v>0.61739999999999995</v>
      </c>
      <c r="AK272" s="625">
        <f t="shared" si="937"/>
        <v>4.1391</v>
      </c>
      <c r="AL272" s="625">
        <f t="shared" si="937"/>
        <v>0.61739999999999995</v>
      </c>
      <c r="AM272" s="625">
        <f t="shared" si="937"/>
        <v>4.3407</v>
      </c>
      <c r="AN272" s="625">
        <f t="shared" si="937"/>
        <v>0.61739999999999995</v>
      </c>
      <c r="AO272" s="625">
        <f t="shared" si="937"/>
        <v>21.930299999999999</v>
      </c>
      <c r="AP272" s="625">
        <f t="shared" si="937"/>
        <v>0.61739999999999995</v>
      </c>
      <c r="AQ272" s="625">
        <f t="shared" si="937"/>
        <v>1.1003999999999998</v>
      </c>
      <c r="AR272" s="625">
        <f t="shared" si="937"/>
        <v>0.61739999999999995</v>
      </c>
      <c r="AS272" s="625">
        <f t="shared" si="937"/>
        <v>0.76859999999999995</v>
      </c>
      <c r="AT272" s="625">
        <f t="shared" si="937"/>
        <v>0.61739999999999995</v>
      </c>
      <c r="AU272" s="625">
        <f t="shared" si="937"/>
        <v>0.61739999999999995</v>
      </c>
      <c r="AV272" s="625">
        <f t="shared" si="937"/>
        <v>0.73499999999999999</v>
      </c>
      <c r="AW272" s="625">
        <f t="shared" si="937"/>
        <v>0</v>
      </c>
      <c r="AX272" s="625">
        <f t="shared" si="937"/>
        <v>0</v>
      </c>
      <c r="AY272" s="625">
        <f t="shared" si="937"/>
        <v>0</v>
      </c>
      <c r="AZ272" s="625">
        <f t="shared" si="937"/>
        <v>0</v>
      </c>
      <c r="BA272" s="625">
        <f t="shared" si="937"/>
        <v>0</v>
      </c>
      <c r="BB272" s="625">
        <f t="shared" si="937"/>
        <v>0</v>
      </c>
      <c r="BC272" s="625">
        <f t="shared" si="937"/>
        <v>0.27929999999999999</v>
      </c>
      <c r="BD272" s="625">
        <f t="shared" si="937"/>
        <v>0</v>
      </c>
      <c r="BE272" s="625">
        <f t="shared" si="937"/>
        <v>0</v>
      </c>
      <c r="BF272" s="625">
        <f t="shared" si="937"/>
        <v>0</v>
      </c>
      <c r="BG272" s="625">
        <f t="shared" si="937"/>
        <v>0</v>
      </c>
      <c r="BH272" s="625">
        <f t="shared" si="937"/>
        <v>0</v>
      </c>
      <c r="BI272" s="625">
        <f t="shared" si="937"/>
        <v>0</v>
      </c>
      <c r="BJ272" s="625">
        <f t="shared" si="937"/>
        <v>0</v>
      </c>
      <c r="BK272" s="625">
        <f t="shared" si="937"/>
        <v>0</v>
      </c>
      <c r="BL272" s="625">
        <f t="shared" si="937"/>
        <v>0</v>
      </c>
      <c r="BM272" s="625">
        <f t="shared" si="937"/>
        <v>0</v>
      </c>
      <c r="BN272" s="625">
        <f t="shared" si="937"/>
        <v>0</v>
      </c>
      <c r="BO272" s="625">
        <f t="shared" si="937"/>
        <v>0</v>
      </c>
      <c r="BP272" s="625">
        <f t="shared" si="937"/>
        <v>0</v>
      </c>
      <c r="BQ272" s="625">
        <f t="shared" si="937"/>
        <v>0</v>
      </c>
      <c r="BR272" s="625">
        <f t="shared" si="937"/>
        <v>0</v>
      </c>
      <c r="BS272" s="625">
        <f t="shared" si="937"/>
        <v>0</v>
      </c>
      <c r="BT272" s="625">
        <f t="shared" si="937"/>
        <v>0</v>
      </c>
      <c r="BU272" s="625">
        <f t="shared" si="937"/>
        <v>0</v>
      </c>
      <c r="BV272" s="625">
        <f t="shared" si="937"/>
        <v>0</v>
      </c>
      <c r="BW272" s="625">
        <f t="shared" si="937"/>
        <v>0</v>
      </c>
      <c r="BX272" s="625">
        <f t="shared" si="937"/>
        <v>0</v>
      </c>
      <c r="BY272" s="625">
        <f t="shared" si="937"/>
        <v>0</v>
      </c>
      <c r="BZ272" s="625">
        <f t="shared" si="937"/>
        <v>0</v>
      </c>
      <c r="CA272" s="625">
        <f t="shared" si="937"/>
        <v>0</v>
      </c>
      <c r="CB272" s="625">
        <f t="shared" si="937"/>
        <v>0</v>
      </c>
      <c r="CC272" s="625">
        <f t="shared" si="937"/>
        <v>0</v>
      </c>
      <c r="CD272" s="625">
        <f t="shared" si="937"/>
        <v>0</v>
      </c>
      <c r="CE272" s="625">
        <f t="shared" si="937"/>
        <v>0</v>
      </c>
      <c r="CF272" s="625">
        <f t="shared" si="936"/>
        <v>0</v>
      </c>
      <c r="CG272" s="625">
        <f t="shared" si="936"/>
        <v>0</v>
      </c>
      <c r="CH272" s="625">
        <f t="shared" si="936"/>
        <v>0</v>
      </c>
      <c r="CI272" s="625">
        <f t="shared" si="936"/>
        <v>0</v>
      </c>
      <c r="CJ272" s="625">
        <f t="shared" si="936"/>
        <v>0</v>
      </c>
      <c r="CK272" s="625">
        <f t="shared" si="936"/>
        <v>0</v>
      </c>
      <c r="CL272" s="625">
        <f t="shared" si="936"/>
        <v>0</v>
      </c>
      <c r="CM272" s="625"/>
      <c r="CN272" s="625">
        <f t="shared" si="938"/>
        <v>270</v>
      </c>
      <c r="CO272" s="251"/>
      <c r="CP272" s="251">
        <f t="shared" si="903"/>
        <v>0</v>
      </c>
      <c r="CQ272" s="624">
        <f t="shared" si="925"/>
        <v>0</v>
      </c>
      <c r="CR272" s="645">
        <f>ROUNDUP(SUM(J272:R272),0)</f>
        <v>81</v>
      </c>
      <c r="CS272" s="624">
        <f t="shared" si="890"/>
        <v>119</v>
      </c>
      <c r="CT272" s="624">
        <f t="shared" si="891"/>
        <v>65</v>
      </c>
      <c r="CU272" s="653">
        <f>ROUNDUP(SUM(AQ272:BB272),0)</f>
        <v>5</v>
      </c>
      <c r="CV272" s="624">
        <f t="shared" si="893"/>
        <v>0</v>
      </c>
      <c r="CW272" s="624">
        <f t="shared" si="894"/>
        <v>0</v>
      </c>
      <c r="CX272" s="624">
        <f t="shared" si="895"/>
        <v>0</v>
      </c>
      <c r="CY272" s="27"/>
      <c r="CZ272" s="653">
        <f>ROUNDDOWN(SUM(G272:L272),0)</f>
        <v>10</v>
      </c>
      <c r="DA272" s="625">
        <f t="shared" si="896"/>
        <v>124</v>
      </c>
      <c r="DB272" s="653">
        <f>ROUNDUP(SUM(Y272:AJ272),0)</f>
        <v>100</v>
      </c>
      <c r="DC272" s="625">
        <f t="shared" si="898"/>
        <v>37</v>
      </c>
      <c r="DD272" s="625">
        <f t="shared" si="899"/>
        <v>0</v>
      </c>
      <c r="DE272" s="625">
        <f t="shared" si="900"/>
        <v>0</v>
      </c>
      <c r="DF272" s="625">
        <f t="shared" si="901"/>
        <v>0</v>
      </c>
      <c r="DG272" s="625">
        <f t="shared" si="902"/>
        <v>0</v>
      </c>
      <c r="DH272" s="267">
        <f t="shared" si="907"/>
        <v>-1</v>
      </c>
    </row>
    <row r="273" spans="1:113" outlineLevel="1">
      <c r="A273" s="628" t="s">
        <v>140</v>
      </c>
      <c r="B273" s="523">
        <f>'4d 1617 58C PC'!P57</f>
        <v>4.0000000000000002E-4</v>
      </c>
      <c r="C273" s="12">
        <f>'4e 1718 CS PC'!AP55</f>
        <v>4.0000000000000002E-4</v>
      </c>
      <c r="D273" s="12">
        <f>'4e 1718 CS PC'!AR55</f>
        <v>5.0000000000000001E-4</v>
      </c>
      <c r="E273" s="12">
        <f>'4f 1819 CS PC'!$AT55</f>
        <v>4.0000000000000002E-4</v>
      </c>
      <c r="F273" s="12">
        <f>'4f 1819 CS PC'!AQ55</f>
        <v>5.0000000000000001E-4</v>
      </c>
      <c r="G273" s="625">
        <f t="shared" si="886"/>
        <v>0</v>
      </c>
      <c r="H273" s="625">
        <f t="shared" si="886"/>
        <v>0</v>
      </c>
      <c r="I273" s="625">
        <f t="shared" si="886"/>
        <v>0</v>
      </c>
      <c r="J273" s="625">
        <f t="shared" si="887"/>
        <v>0</v>
      </c>
      <c r="K273" s="625">
        <f t="shared" si="888"/>
        <v>2</v>
      </c>
      <c r="L273" s="625">
        <f t="shared" si="939"/>
        <v>0</v>
      </c>
      <c r="M273" s="625">
        <f t="shared" si="939"/>
        <v>1.9000000000000001</v>
      </c>
      <c r="N273" s="625">
        <f t="shared" si="939"/>
        <v>1.9300000000000002</v>
      </c>
      <c r="O273" s="625">
        <f t="shared" si="939"/>
        <v>5.7004000000000001</v>
      </c>
      <c r="P273" s="625">
        <f t="shared" si="939"/>
        <v>1.0716000000000001</v>
      </c>
      <c r="Q273" s="625">
        <f t="shared" si="939"/>
        <v>1.9000000000000001</v>
      </c>
      <c r="R273" s="625">
        <f t="shared" si="939"/>
        <v>1.6308</v>
      </c>
      <c r="S273" s="625">
        <f t="shared" si="914"/>
        <v>1.6572</v>
      </c>
      <c r="T273" s="625">
        <f t="shared" si="937"/>
        <v>1.9508000000000001</v>
      </c>
      <c r="U273" s="625">
        <f t="shared" si="937"/>
        <v>1.228</v>
      </c>
      <c r="V273" s="625">
        <f t="shared" si="937"/>
        <v>1.276</v>
      </c>
      <c r="W273" s="625">
        <f t="shared" si="937"/>
        <v>3.0024000000000002</v>
      </c>
      <c r="X273" s="625">
        <f t="shared" si="937"/>
        <v>0.99520000000000008</v>
      </c>
      <c r="Y273" s="625">
        <f t="shared" si="937"/>
        <v>2.2092000000000001</v>
      </c>
      <c r="Z273" s="625">
        <f t="shared" si="937"/>
        <v>3.0612000000000004</v>
      </c>
      <c r="AA273" s="625">
        <f t="shared" si="937"/>
        <v>2.5072000000000001</v>
      </c>
      <c r="AB273" s="625">
        <f t="shared" si="937"/>
        <v>2.9224000000000001</v>
      </c>
      <c r="AC273" s="625">
        <f t="shared" si="937"/>
        <v>1.5660000000000001</v>
      </c>
      <c r="AD273" s="625">
        <f t="shared" si="937"/>
        <v>0.3412</v>
      </c>
      <c r="AE273" s="625">
        <f t="shared" si="937"/>
        <v>1.9468000000000001</v>
      </c>
      <c r="AF273" s="625">
        <f t="shared" si="937"/>
        <v>2.1</v>
      </c>
      <c r="AG273" s="625">
        <f t="shared" si="937"/>
        <v>1.2804</v>
      </c>
      <c r="AH273" s="625">
        <f t="shared" si="937"/>
        <v>0.70720000000000005</v>
      </c>
      <c r="AI273" s="625">
        <f t="shared" si="937"/>
        <v>0.1656</v>
      </c>
      <c r="AJ273" s="625">
        <f t="shared" si="937"/>
        <v>0.11760000000000001</v>
      </c>
      <c r="AK273" s="625">
        <f t="shared" si="937"/>
        <v>0.78839999999999999</v>
      </c>
      <c r="AL273" s="625">
        <f t="shared" si="937"/>
        <v>0.11760000000000001</v>
      </c>
      <c r="AM273" s="625">
        <f t="shared" si="937"/>
        <v>0.82680000000000009</v>
      </c>
      <c r="AN273" s="625">
        <f t="shared" si="937"/>
        <v>0.11760000000000001</v>
      </c>
      <c r="AO273" s="625">
        <f t="shared" si="937"/>
        <v>4.1772</v>
      </c>
      <c r="AP273" s="625">
        <f t="shared" si="937"/>
        <v>0.11760000000000001</v>
      </c>
      <c r="AQ273" s="625">
        <f t="shared" si="937"/>
        <v>0.20960000000000001</v>
      </c>
      <c r="AR273" s="625">
        <f t="shared" si="937"/>
        <v>0.11760000000000001</v>
      </c>
      <c r="AS273" s="625">
        <f t="shared" si="937"/>
        <v>0.1464</v>
      </c>
      <c r="AT273" s="625">
        <f t="shared" si="937"/>
        <v>0.11760000000000001</v>
      </c>
      <c r="AU273" s="625">
        <f t="shared" si="937"/>
        <v>0.11760000000000001</v>
      </c>
      <c r="AV273" s="625">
        <f t="shared" si="937"/>
        <v>0.14000000000000001</v>
      </c>
      <c r="AW273" s="625">
        <f t="shared" si="937"/>
        <v>0</v>
      </c>
      <c r="AX273" s="625">
        <f t="shared" si="937"/>
        <v>0</v>
      </c>
      <c r="AY273" s="625">
        <f t="shared" si="937"/>
        <v>0</v>
      </c>
      <c r="AZ273" s="625">
        <f t="shared" si="937"/>
        <v>0</v>
      </c>
      <c r="BA273" s="625">
        <f t="shared" si="937"/>
        <v>0</v>
      </c>
      <c r="BB273" s="625">
        <f t="shared" si="937"/>
        <v>0</v>
      </c>
      <c r="BC273" s="625">
        <f t="shared" si="937"/>
        <v>5.3200000000000004E-2</v>
      </c>
      <c r="BD273" s="625">
        <f t="shared" si="937"/>
        <v>0</v>
      </c>
      <c r="BE273" s="625">
        <f t="shared" si="937"/>
        <v>0</v>
      </c>
      <c r="BF273" s="625">
        <f t="shared" si="937"/>
        <v>0</v>
      </c>
      <c r="BG273" s="625">
        <f t="shared" si="937"/>
        <v>0</v>
      </c>
      <c r="BH273" s="625">
        <f t="shared" si="937"/>
        <v>0</v>
      </c>
      <c r="BI273" s="625">
        <f t="shared" si="937"/>
        <v>0</v>
      </c>
      <c r="BJ273" s="625">
        <f t="shared" si="937"/>
        <v>0</v>
      </c>
      <c r="BK273" s="625">
        <f t="shared" si="937"/>
        <v>0</v>
      </c>
      <c r="BL273" s="625">
        <f t="shared" si="937"/>
        <v>0</v>
      </c>
      <c r="BM273" s="625">
        <f t="shared" si="937"/>
        <v>0</v>
      </c>
      <c r="BN273" s="625">
        <f t="shared" si="937"/>
        <v>0</v>
      </c>
      <c r="BO273" s="625">
        <f t="shared" si="937"/>
        <v>0</v>
      </c>
      <c r="BP273" s="625">
        <f t="shared" si="937"/>
        <v>0</v>
      </c>
      <c r="BQ273" s="625">
        <f t="shared" si="937"/>
        <v>0</v>
      </c>
      <c r="BR273" s="625">
        <f t="shared" si="937"/>
        <v>0</v>
      </c>
      <c r="BS273" s="625">
        <f t="shared" si="937"/>
        <v>0</v>
      </c>
      <c r="BT273" s="625">
        <f t="shared" si="937"/>
        <v>0</v>
      </c>
      <c r="BU273" s="625">
        <f t="shared" si="937"/>
        <v>0</v>
      </c>
      <c r="BV273" s="625">
        <f t="shared" si="937"/>
        <v>0</v>
      </c>
      <c r="BW273" s="625">
        <f t="shared" si="937"/>
        <v>0</v>
      </c>
      <c r="BX273" s="625">
        <f t="shared" si="937"/>
        <v>0</v>
      </c>
      <c r="BY273" s="625">
        <f t="shared" si="937"/>
        <v>0</v>
      </c>
      <c r="BZ273" s="625">
        <f t="shared" si="937"/>
        <v>0</v>
      </c>
      <c r="CA273" s="625">
        <f t="shared" si="937"/>
        <v>0</v>
      </c>
      <c r="CB273" s="625">
        <f t="shared" si="937"/>
        <v>0</v>
      </c>
      <c r="CC273" s="625">
        <f t="shared" si="937"/>
        <v>0</v>
      </c>
      <c r="CD273" s="625">
        <f t="shared" si="937"/>
        <v>0</v>
      </c>
      <c r="CE273" s="625">
        <f t="shared" ref="CE273:CL276" si="940">((CE$220)*$E273)</f>
        <v>0</v>
      </c>
      <c r="CF273" s="625">
        <f t="shared" si="940"/>
        <v>0</v>
      </c>
      <c r="CG273" s="625">
        <f t="shared" si="940"/>
        <v>0</v>
      </c>
      <c r="CH273" s="625">
        <f t="shared" si="940"/>
        <v>0</v>
      </c>
      <c r="CI273" s="625">
        <f t="shared" si="940"/>
        <v>0</v>
      </c>
      <c r="CJ273" s="625">
        <f t="shared" si="940"/>
        <v>0</v>
      </c>
      <c r="CK273" s="625">
        <f t="shared" si="940"/>
        <v>0</v>
      </c>
      <c r="CL273" s="625">
        <f t="shared" si="940"/>
        <v>0</v>
      </c>
      <c r="CM273" s="625"/>
      <c r="CN273" s="625">
        <f t="shared" si="938"/>
        <v>52</v>
      </c>
      <c r="CO273" s="251"/>
      <c r="CP273" s="251">
        <f t="shared" si="903"/>
        <v>0</v>
      </c>
      <c r="CQ273" s="624">
        <f t="shared" si="925"/>
        <v>0</v>
      </c>
      <c r="CR273" s="624">
        <f t="shared" ref="CR273:CR278" si="941">ROUND(SUM(J273:R273),0)</f>
        <v>16</v>
      </c>
      <c r="CS273" s="624">
        <f t="shared" si="890"/>
        <v>23</v>
      </c>
      <c r="CT273" s="624">
        <f t="shared" si="891"/>
        <v>12</v>
      </c>
      <c r="CU273" s="625">
        <f t="shared" si="892"/>
        <v>1</v>
      </c>
      <c r="CV273" s="624">
        <f t="shared" si="893"/>
        <v>0</v>
      </c>
      <c r="CW273" s="624">
        <f t="shared" si="894"/>
        <v>0</v>
      </c>
      <c r="CX273" s="624">
        <f t="shared" si="895"/>
        <v>0</v>
      </c>
      <c r="CY273" s="27"/>
      <c r="CZ273" s="625">
        <f t="shared" ref="CZ273:CZ278" si="942">ROUND(SUM(G273:L273),0)</f>
        <v>2</v>
      </c>
      <c r="DA273" s="625">
        <f t="shared" si="896"/>
        <v>24</v>
      </c>
      <c r="DB273" s="625">
        <f t="shared" si="897"/>
        <v>19</v>
      </c>
      <c r="DC273" s="625">
        <f t="shared" si="898"/>
        <v>7</v>
      </c>
      <c r="DD273" s="625">
        <f t="shared" si="899"/>
        <v>0</v>
      </c>
      <c r="DE273" s="625">
        <f t="shared" si="900"/>
        <v>0</v>
      </c>
      <c r="DF273" s="625">
        <f t="shared" si="901"/>
        <v>0</v>
      </c>
      <c r="DG273" s="625">
        <f t="shared" si="902"/>
        <v>0</v>
      </c>
      <c r="DH273" s="267">
        <f t="shared" si="907"/>
        <v>0</v>
      </c>
    </row>
    <row r="274" spans="1:113" outlineLevel="1">
      <c r="A274" s="628" t="s">
        <v>176</v>
      </c>
      <c r="B274" s="523">
        <f>'4d 1617 58C PC'!P58</f>
        <v>2.1700000000000001E-2</v>
      </c>
      <c r="C274" s="12">
        <f>'4e 1718 CS PC'!AP56</f>
        <v>2.1899999999999999E-2</v>
      </c>
      <c r="D274" s="12">
        <f>'4e 1718 CS PC'!AR56</f>
        <v>3.0800000000000001E-2</v>
      </c>
      <c r="E274" s="12">
        <f>'4f 1819 CS PC'!$AT56</f>
        <v>2.1899999999999999E-2</v>
      </c>
      <c r="F274" s="12">
        <f>'4f 1819 CS PC'!AQ56</f>
        <v>3.1199999999999999E-2</v>
      </c>
      <c r="G274" s="625">
        <f t="shared" si="886"/>
        <v>0</v>
      </c>
      <c r="H274" s="625">
        <f t="shared" si="886"/>
        <v>0</v>
      </c>
      <c r="I274" s="625">
        <f t="shared" si="886"/>
        <v>0</v>
      </c>
      <c r="J274" s="625">
        <f t="shared" si="887"/>
        <v>0</v>
      </c>
      <c r="K274" s="625">
        <f t="shared" si="888"/>
        <v>104</v>
      </c>
      <c r="L274" s="625">
        <f t="shared" si="939"/>
        <v>0</v>
      </c>
      <c r="M274" s="625">
        <f t="shared" si="939"/>
        <v>104.02499999999999</v>
      </c>
      <c r="N274" s="625">
        <f t="shared" si="939"/>
        <v>105.66749999999999</v>
      </c>
      <c r="O274" s="625">
        <f t="shared" si="939"/>
        <v>312.09690000000001</v>
      </c>
      <c r="P274" s="625">
        <f t="shared" si="939"/>
        <v>58.670099999999998</v>
      </c>
      <c r="Q274" s="625">
        <f t="shared" si="939"/>
        <v>104.02499999999999</v>
      </c>
      <c r="R274" s="625">
        <f t="shared" si="939"/>
        <v>89.286299999999997</v>
      </c>
      <c r="S274" s="625">
        <f t="shared" si="914"/>
        <v>90.731700000000004</v>
      </c>
      <c r="T274" s="625">
        <f t="shared" ref="T274:CE277" si="943">((T$220)*$E274)</f>
        <v>106.80629999999999</v>
      </c>
      <c r="U274" s="625">
        <f t="shared" si="943"/>
        <v>67.233000000000004</v>
      </c>
      <c r="V274" s="625">
        <f t="shared" si="943"/>
        <v>69.861000000000004</v>
      </c>
      <c r="W274" s="625">
        <f t="shared" si="943"/>
        <v>164.38139999999999</v>
      </c>
      <c r="X274" s="625">
        <f t="shared" si="943"/>
        <v>54.487200000000001</v>
      </c>
      <c r="Y274" s="625">
        <f t="shared" si="943"/>
        <v>120.9537</v>
      </c>
      <c r="Z274" s="625">
        <f t="shared" si="943"/>
        <v>167.60069999999999</v>
      </c>
      <c r="AA274" s="625">
        <f t="shared" si="943"/>
        <v>137.26919999999998</v>
      </c>
      <c r="AB274" s="625">
        <f t="shared" si="943"/>
        <v>160.00139999999999</v>
      </c>
      <c r="AC274" s="625">
        <f t="shared" si="943"/>
        <v>85.738500000000002</v>
      </c>
      <c r="AD274" s="625">
        <f t="shared" si="943"/>
        <v>18.680699999999998</v>
      </c>
      <c r="AE274" s="625">
        <f t="shared" si="943"/>
        <v>106.5873</v>
      </c>
      <c r="AF274" s="625">
        <f t="shared" si="943"/>
        <v>114.97499999999999</v>
      </c>
      <c r="AG274" s="625">
        <f t="shared" si="943"/>
        <v>70.101900000000001</v>
      </c>
      <c r="AH274" s="625">
        <f t="shared" si="943"/>
        <v>38.719200000000001</v>
      </c>
      <c r="AI274" s="625">
        <f t="shared" si="943"/>
        <v>9.0665999999999993</v>
      </c>
      <c r="AJ274" s="625">
        <f t="shared" si="943"/>
        <v>6.4386000000000001</v>
      </c>
      <c r="AK274" s="625">
        <f t="shared" si="943"/>
        <v>43.164899999999996</v>
      </c>
      <c r="AL274" s="625">
        <f t="shared" si="943"/>
        <v>6.4386000000000001</v>
      </c>
      <c r="AM274" s="625">
        <f t="shared" si="943"/>
        <v>45.267299999999999</v>
      </c>
      <c r="AN274" s="625">
        <f t="shared" si="943"/>
        <v>6.4386000000000001</v>
      </c>
      <c r="AO274" s="625">
        <f t="shared" si="943"/>
        <v>228.70169999999999</v>
      </c>
      <c r="AP274" s="625">
        <f t="shared" si="943"/>
        <v>6.4386000000000001</v>
      </c>
      <c r="AQ274" s="625">
        <f t="shared" si="943"/>
        <v>11.4756</v>
      </c>
      <c r="AR274" s="625">
        <f t="shared" si="943"/>
        <v>6.4386000000000001</v>
      </c>
      <c r="AS274" s="625">
        <f t="shared" si="943"/>
        <v>8.0153999999999996</v>
      </c>
      <c r="AT274" s="625">
        <f t="shared" si="943"/>
        <v>6.4386000000000001</v>
      </c>
      <c r="AU274" s="625">
        <f t="shared" si="943"/>
        <v>6.4386000000000001</v>
      </c>
      <c r="AV274" s="625">
        <f t="shared" si="943"/>
        <v>7.665</v>
      </c>
      <c r="AW274" s="625">
        <f t="shared" si="943"/>
        <v>0</v>
      </c>
      <c r="AX274" s="625">
        <f t="shared" si="943"/>
        <v>0</v>
      </c>
      <c r="AY274" s="625">
        <f t="shared" si="943"/>
        <v>0</v>
      </c>
      <c r="AZ274" s="625">
        <f t="shared" si="943"/>
        <v>0</v>
      </c>
      <c r="BA274" s="625">
        <f t="shared" si="943"/>
        <v>0</v>
      </c>
      <c r="BB274" s="625">
        <f t="shared" si="943"/>
        <v>0</v>
      </c>
      <c r="BC274" s="625">
        <f t="shared" si="943"/>
        <v>2.9127000000000001</v>
      </c>
      <c r="BD274" s="625">
        <f t="shared" si="943"/>
        <v>0</v>
      </c>
      <c r="BE274" s="625">
        <f t="shared" si="943"/>
        <v>0</v>
      </c>
      <c r="BF274" s="625">
        <f t="shared" si="943"/>
        <v>0</v>
      </c>
      <c r="BG274" s="625">
        <f t="shared" si="943"/>
        <v>0</v>
      </c>
      <c r="BH274" s="625">
        <f t="shared" si="943"/>
        <v>0</v>
      </c>
      <c r="BI274" s="625">
        <f t="shared" si="943"/>
        <v>0</v>
      </c>
      <c r="BJ274" s="625">
        <f t="shared" si="943"/>
        <v>0</v>
      </c>
      <c r="BK274" s="625">
        <f t="shared" si="943"/>
        <v>0</v>
      </c>
      <c r="BL274" s="625">
        <f t="shared" si="943"/>
        <v>0</v>
      </c>
      <c r="BM274" s="625">
        <f t="shared" si="943"/>
        <v>0</v>
      </c>
      <c r="BN274" s="625">
        <f t="shared" si="943"/>
        <v>0</v>
      </c>
      <c r="BO274" s="625">
        <f t="shared" si="943"/>
        <v>0</v>
      </c>
      <c r="BP274" s="625">
        <f t="shared" si="943"/>
        <v>0</v>
      </c>
      <c r="BQ274" s="625">
        <f t="shared" si="943"/>
        <v>0</v>
      </c>
      <c r="BR274" s="625">
        <f t="shared" si="943"/>
        <v>0</v>
      </c>
      <c r="BS274" s="625">
        <f t="shared" si="943"/>
        <v>0</v>
      </c>
      <c r="BT274" s="625">
        <f t="shared" si="943"/>
        <v>0</v>
      </c>
      <c r="BU274" s="625">
        <f t="shared" si="943"/>
        <v>0</v>
      </c>
      <c r="BV274" s="625">
        <f t="shared" si="943"/>
        <v>0</v>
      </c>
      <c r="BW274" s="625">
        <f t="shared" si="943"/>
        <v>0</v>
      </c>
      <c r="BX274" s="625">
        <f t="shared" si="943"/>
        <v>0</v>
      </c>
      <c r="BY274" s="625">
        <f t="shared" si="943"/>
        <v>0</v>
      </c>
      <c r="BZ274" s="625">
        <f t="shared" si="943"/>
        <v>0</v>
      </c>
      <c r="CA274" s="625">
        <f t="shared" si="943"/>
        <v>0</v>
      </c>
      <c r="CB274" s="625">
        <f t="shared" si="943"/>
        <v>0</v>
      </c>
      <c r="CC274" s="625">
        <f t="shared" si="943"/>
        <v>0</v>
      </c>
      <c r="CD274" s="625">
        <f t="shared" si="943"/>
        <v>0</v>
      </c>
      <c r="CE274" s="625">
        <f t="shared" si="943"/>
        <v>0</v>
      </c>
      <c r="CF274" s="625">
        <f t="shared" si="940"/>
        <v>0</v>
      </c>
      <c r="CG274" s="625">
        <f t="shared" si="940"/>
        <v>0</v>
      </c>
      <c r="CH274" s="625">
        <f t="shared" si="940"/>
        <v>0</v>
      </c>
      <c r="CI274" s="625">
        <f t="shared" si="940"/>
        <v>0</v>
      </c>
      <c r="CJ274" s="625">
        <f t="shared" si="940"/>
        <v>0</v>
      </c>
      <c r="CK274" s="625">
        <f t="shared" si="940"/>
        <v>0</v>
      </c>
      <c r="CL274" s="625">
        <f t="shared" si="940"/>
        <v>0</v>
      </c>
      <c r="CM274" s="625"/>
      <c r="CN274" s="625">
        <f t="shared" si="938"/>
        <v>2853</v>
      </c>
      <c r="CO274" s="251"/>
      <c r="CP274" s="251">
        <f t="shared" si="903"/>
        <v>0</v>
      </c>
      <c r="CQ274" s="624">
        <f t="shared" si="925"/>
        <v>0</v>
      </c>
      <c r="CR274" s="624">
        <f t="shared" si="941"/>
        <v>878</v>
      </c>
      <c r="CS274" s="624">
        <f t="shared" si="890"/>
        <v>1244</v>
      </c>
      <c r="CT274" s="624">
        <f t="shared" si="891"/>
        <v>682</v>
      </c>
      <c r="CU274" s="625">
        <f t="shared" si="892"/>
        <v>46</v>
      </c>
      <c r="CV274" s="624">
        <f t="shared" si="893"/>
        <v>3</v>
      </c>
      <c r="CW274" s="624">
        <f t="shared" si="894"/>
        <v>0</v>
      </c>
      <c r="CX274" s="624">
        <f t="shared" si="895"/>
        <v>0</v>
      </c>
      <c r="CY274" s="27"/>
      <c r="CZ274" s="625">
        <f t="shared" si="942"/>
        <v>104</v>
      </c>
      <c r="DA274" s="625">
        <f t="shared" si="896"/>
        <v>1327</v>
      </c>
      <c r="DB274" s="625">
        <f t="shared" si="897"/>
        <v>1036</v>
      </c>
      <c r="DC274" s="625">
        <f t="shared" si="898"/>
        <v>383</v>
      </c>
      <c r="DD274" s="625">
        <f t="shared" si="899"/>
        <v>3</v>
      </c>
      <c r="DE274" s="625">
        <f t="shared" si="900"/>
        <v>0</v>
      </c>
      <c r="DF274" s="625">
        <f t="shared" si="901"/>
        <v>0</v>
      </c>
      <c r="DG274" s="625">
        <f t="shared" si="902"/>
        <v>0</v>
      </c>
      <c r="DH274" s="267">
        <f t="shared" si="907"/>
        <v>0</v>
      </c>
      <c r="DI274" s="3"/>
    </row>
    <row r="275" spans="1:113" outlineLevel="1">
      <c r="A275" s="628" t="s">
        <v>141</v>
      </c>
      <c r="B275" s="523">
        <f>'4d 1617 58C PC'!P59</f>
        <v>1.1000000000000001E-3</v>
      </c>
      <c r="C275" s="12">
        <f>'4e 1718 CS PC'!AP57</f>
        <v>1E-3</v>
      </c>
      <c r="D275" s="12">
        <f>'4e 1718 CS PC'!AR57</f>
        <v>1.5E-3</v>
      </c>
      <c r="E275" s="12">
        <f>'4f 1819 CS PC'!$AT57</f>
        <v>1.1000000000000001E-3</v>
      </c>
      <c r="F275" s="12">
        <f>'4f 1819 CS PC'!AQ57</f>
        <v>1.5E-3</v>
      </c>
      <c r="G275" s="625">
        <f t="shared" si="886"/>
        <v>0</v>
      </c>
      <c r="H275" s="625">
        <f t="shared" si="886"/>
        <v>0</v>
      </c>
      <c r="I275" s="625">
        <f t="shared" si="886"/>
        <v>0</v>
      </c>
      <c r="J275" s="625">
        <f t="shared" si="887"/>
        <v>0</v>
      </c>
      <c r="K275" s="625">
        <f t="shared" si="888"/>
        <v>5</v>
      </c>
      <c r="L275" s="625">
        <f t="shared" si="939"/>
        <v>0</v>
      </c>
      <c r="M275" s="625">
        <f t="shared" si="939"/>
        <v>4.75</v>
      </c>
      <c r="N275" s="625">
        <f t="shared" si="939"/>
        <v>4.8250000000000002</v>
      </c>
      <c r="O275" s="625">
        <f t="shared" si="939"/>
        <v>14.250999999999999</v>
      </c>
      <c r="P275" s="625">
        <f t="shared" si="939"/>
        <v>2.6790000000000003</v>
      </c>
      <c r="Q275" s="625">
        <f t="shared" si="939"/>
        <v>4.75</v>
      </c>
      <c r="R275" s="625">
        <f t="shared" si="939"/>
        <v>4.077</v>
      </c>
      <c r="S275" s="625">
        <f t="shared" si="914"/>
        <v>4.5573000000000006</v>
      </c>
      <c r="T275" s="625">
        <f t="shared" si="943"/>
        <v>5.3647</v>
      </c>
      <c r="U275" s="625">
        <f t="shared" si="943"/>
        <v>3.3770000000000002</v>
      </c>
      <c r="V275" s="625">
        <f t="shared" si="943"/>
        <v>3.5090000000000003</v>
      </c>
      <c r="W275" s="625">
        <f t="shared" si="943"/>
        <v>8.2566000000000006</v>
      </c>
      <c r="X275" s="625">
        <f t="shared" si="943"/>
        <v>2.7368000000000001</v>
      </c>
      <c r="Y275" s="625">
        <f t="shared" si="943"/>
        <v>6.0753000000000004</v>
      </c>
      <c r="Z275" s="625">
        <f t="shared" si="943"/>
        <v>8.4183000000000003</v>
      </c>
      <c r="AA275" s="625">
        <f t="shared" si="943"/>
        <v>6.8948</v>
      </c>
      <c r="AB275" s="625">
        <f t="shared" si="943"/>
        <v>8.0366</v>
      </c>
      <c r="AC275" s="625">
        <f t="shared" si="943"/>
        <v>4.3065000000000007</v>
      </c>
      <c r="AD275" s="625">
        <f t="shared" si="943"/>
        <v>0.93830000000000002</v>
      </c>
      <c r="AE275" s="625">
        <f t="shared" si="943"/>
        <v>5.3536999999999999</v>
      </c>
      <c r="AF275" s="625">
        <f t="shared" si="943"/>
        <v>5.7750000000000004</v>
      </c>
      <c r="AG275" s="625">
        <f t="shared" si="943"/>
        <v>3.5211000000000001</v>
      </c>
      <c r="AH275" s="625">
        <f t="shared" si="943"/>
        <v>1.9448000000000001</v>
      </c>
      <c r="AI275" s="625">
        <f t="shared" si="943"/>
        <v>0.45540000000000003</v>
      </c>
      <c r="AJ275" s="625">
        <f t="shared" si="943"/>
        <v>0.32340000000000002</v>
      </c>
      <c r="AK275" s="625">
        <f t="shared" si="943"/>
        <v>2.1680999999999999</v>
      </c>
      <c r="AL275" s="625">
        <f t="shared" si="943"/>
        <v>0.32340000000000002</v>
      </c>
      <c r="AM275" s="625">
        <f t="shared" si="943"/>
        <v>2.2737000000000003</v>
      </c>
      <c r="AN275" s="625">
        <f t="shared" si="943"/>
        <v>0.32340000000000002</v>
      </c>
      <c r="AO275" s="625">
        <f t="shared" si="943"/>
        <v>11.487300000000001</v>
      </c>
      <c r="AP275" s="625">
        <f t="shared" si="943"/>
        <v>0.32340000000000002</v>
      </c>
      <c r="AQ275" s="625">
        <f t="shared" si="943"/>
        <v>0.57640000000000002</v>
      </c>
      <c r="AR275" s="625">
        <f t="shared" si="943"/>
        <v>0.32340000000000002</v>
      </c>
      <c r="AS275" s="625">
        <f t="shared" si="943"/>
        <v>0.40260000000000001</v>
      </c>
      <c r="AT275" s="625">
        <f t="shared" si="943"/>
        <v>0.32340000000000002</v>
      </c>
      <c r="AU275" s="625">
        <f t="shared" si="943"/>
        <v>0.32340000000000002</v>
      </c>
      <c r="AV275" s="625">
        <f t="shared" si="943"/>
        <v>0.38500000000000001</v>
      </c>
      <c r="AW275" s="625">
        <f t="shared" si="943"/>
        <v>0</v>
      </c>
      <c r="AX275" s="625">
        <f t="shared" si="943"/>
        <v>0</v>
      </c>
      <c r="AY275" s="625">
        <f t="shared" si="943"/>
        <v>0</v>
      </c>
      <c r="AZ275" s="625">
        <f t="shared" si="943"/>
        <v>0</v>
      </c>
      <c r="BA275" s="625">
        <f t="shared" si="943"/>
        <v>0</v>
      </c>
      <c r="BB275" s="625">
        <f t="shared" si="943"/>
        <v>0</v>
      </c>
      <c r="BC275" s="625">
        <f t="shared" si="943"/>
        <v>0.14630000000000001</v>
      </c>
      <c r="BD275" s="625">
        <f t="shared" si="943"/>
        <v>0</v>
      </c>
      <c r="BE275" s="625">
        <f t="shared" si="943"/>
        <v>0</v>
      </c>
      <c r="BF275" s="625">
        <f t="shared" si="943"/>
        <v>0</v>
      </c>
      <c r="BG275" s="625">
        <f t="shared" si="943"/>
        <v>0</v>
      </c>
      <c r="BH275" s="625">
        <f t="shared" si="943"/>
        <v>0</v>
      </c>
      <c r="BI275" s="625">
        <f t="shared" si="943"/>
        <v>0</v>
      </c>
      <c r="BJ275" s="625">
        <f t="shared" si="943"/>
        <v>0</v>
      </c>
      <c r="BK275" s="625">
        <f t="shared" si="943"/>
        <v>0</v>
      </c>
      <c r="BL275" s="625">
        <f t="shared" si="943"/>
        <v>0</v>
      </c>
      <c r="BM275" s="625">
        <f t="shared" si="943"/>
        <v>0</v>
      </c>
      <c r="BN275" s="625">
        <f t="shared" si="943"/>
        <v>0</v>
      </c>
      <c r="BO275" s="625">
        <f t="shared" si="943"/>
        <v>0</v>
      </c>
      <c r="BP275" s="625">
        <f t="shared" si="943"/>
        <v>0</v>
      </c>
      <c r="BQ275" s="625">
        <f t="shared" si="943"/>
        <v>0</v>
      </c>
      <c r="BR275" s="625">
        <f t="shared" si="943"/>
        <v>0</v>
      </c>
      <c r="BS275" s="625">
        <f t="shared" si="943"/>
        <v>0</v>
      </c>
      <c r="BT275" s="625">
        <f t="shared" si="943"/>
        <v>0</v>
      </c>
      <c r="BU275" s="625">
        <f t="shared" si="943"/>
        <v>0</v>
      </c>
      <c r="BV275" s="625">
        <f t="shared" si="943"/>
        <v>0</v>
      </c>
      <c r="BW275" s="625">
        <f t="shared" si="943"/>
        <v>0</v>
      </c>
      <c r="BX275" s="625">
        <f t="shared" si="943"/>
        <v>0</v>
      </c>
      <c r="BY275" s="625">
        <f t="shared" si="943"/>
        <v>0</v>
      </c>
      <c r="BZ275" s="625">
        <f t="shared" si="943"/>
        <v>0</v>
      </c>
      <c r="CA275" s="625">
        <f t="shared" si="943"/>
        <v>0</v>
      </c>
      <c r="CB275" s="625">
        <f t="shared" si="943"/>
        <v>0</v>
      </c>
      <c r="CC275" s="625">
        <f t="shared" si="943"/>
        <v>0</v>
      </c>
      <c r="CD275" s="625">
        <f t="shared" si="943"/>
        <v>0</v>
      </c>
      <c r="CE275" s="625">
        <f t="shared" si="943"/>
        <v>0</v>
      </c>
      <c r="CF275" s="625">
        <f t="shared" si="940"/>
        <v>0</v>
      </c>
      <c r="CG275" s="625">
        <f t="shared" si="940"/>
        <v>0</v>
      </c>
      <c r="CH275" s="625">
        <f t="shared" si="940"/>
        <v>0</v>
      </c>
      <c r="CI275" s="625">
        <f t="shared" si="940"/>
        <v>0</v>
      </c>
      <c r="CJ275" s="625">
        <f t="shared" si="940"/>
        <v>0</v>
      </c>
      <c r="CK275" s="625">
        <f t="shared" si="940"/>
        <v>0</v>
      </c>
      <c r="CL275" s="625">
        <f t="shared" si="940"/>
        <v>0</v>
      </c>
      <c r="CM275" s="625"/>
      <c r="CN275" s="625">
        <f t="shared" si="938"/>
        <v>140</v>
      </c>
      <c r="CO275" s="251"/>
      <c r="CP275" s="251">
        <f t="shared" si="903"/>
        <v>1</v>
      </c>
      <c r="CQ275" s="624">
        <f t="shared" si="925"/>
        <v>0</v>
      </c>
      <c r="CR275" s="624">
        <f t="shared" si="941"/>
        <v>40</v>
      </c>
      <c r="CS275" s="624">
        <f t="shared" si="890"/>
        <v>62</v>
      </c>
      <c r="CT275" s="624">
        <f t="shared" si="891"/>
        <v>34</v>
      </c>
      <c r="CU275" s="653">
        <f>ROUNDUP(SUM(AQ275:BB275),0)</f>
        <v>3</v>
      </c>
      <c r="CV275" s="624">
        <f t="shared" si="893"/>
        <v>0</v>
      </c>
      <c r="CW275" s="624">
        <f t="shared" si="894"/>
        <v>0</v>
      </c>
      <c r="CX275" s="624">
        <f t="shared" si="895"/>
        <v>0</v>
      </c>
      <c r="CY275" s="27"/>
      <c r="CZ275" s="625">
        <f t="shared" si="942"/>
        <v>5</v>
      </c>
      <c r="DA275" s="625">
        <f t="shared" si="896"/>
        <v>63</v>
      </c>
      <c r="DB275" s="625">
        <f t="shared" si="897"/>
        <v>52</v>
      </c>
      <c r="DC275" s="625">
        <f t="shared" si="898"/>
        <v>19</v>
      </c>
      <c r="DD275" s="625">
        <f t="shared" si="899"/>
        <v>0</v>
      </c>
      <c r="DE275" s="625">
        <f t="shared" si="900"/>
        <v>0</v>
      </c>
      <c r="DF275" s="625">
        <f t="shared" si="901"/>
        <v>0</v>
      </c>
      <c r="DG275" s="625">
        <f t="shared" si="902"/>
        <v>0</v>
      </c>
      <c r="DH275" s="267">
        <f t="shared" si="907"/>
        <v>0</v>
      </c>
      <c r="DI275" s="3"/>
    </row>
    <row r="276" spans="1:113" outlineLevel="1">
      <c r="A276" s="628" t="s">
        <v>177</v>
      </c>
      <c r="B276" s="523">
        <f>'4d 1617 58C PC'!P60</f>
        <v>1.83E-2</v>
      </c>
      <c r="C276" s="12">
        <f>'4e 1718 CS PC'!AP58</f>
        <v>1.78E-2</v>
      </c>
      <c r="D276" s="12">
        <f>'4e 1718 CS PC'!AR58</f>
        <v>2.5100000000000001E-2</v>
      </c>
      <c r="E276" s="12">
        <f>'4f 1819 CS PC'!$AT58</f>
        <v>1.6899999999999998E-2</v>
      </c>
      <c r="F276" s="12">
        <f>'4f 1819 CS PC'!AQ58</f>
        <v>2.3900000000000001E-2</v>
      </c>
      <c r="G276" s="625">
        <f t="shared" si="886"/>
        <v>0</v>
      </c>
      <c r="H276" s="625">
        <f t="shared" si="886"/>
        <v>0</v>
      </c>
      <c r="I276" s="625">
        <f t="shared" si="886"/>
        <v>0</v>
      </c>
      <c r="J276" s="625">
        <f t="shared" si="887"/>
        <v>0</v>
      </c>
      <c r="K276" s="625">
        <f t="shared" si="888"/>
        <v>85</v>
      </c>
      <c r="L276" s="625">
        <f t="shared" si="939"/>
        <v>0</v>
      </c>
      <c r="M276" s="625">
        <f t="shared" si="939"/>
        <v>84.55</v>
      </c>
      <c r="N276" s="625">
        <f t="shared" si="939"/>
        <v>85.885000000000005</v>
      </c>
      <c r="O276" s="625">
        <f t="shared" si="939"/>
        <v>253.6678</v>
      </c>
      <c r="P276" s="625">
        <f t="shared" si="939"/>
        <v>47.686199999999999</v>
      </c>
      <c r="Q276" s="625">
        <f t="shared" si="939"/>
        <v>84.55</v>
      </c>
      <c r="R276" s="625">
        <f t="shared" si="939"/>
        <v>72.570599999999999</v>
      </c>
      <c r="S276" s="625">
        <f t="shared" si="914"/>
        <v>70.0167</v>
      </c>
      <c r="T276" s="625">
        <f t="shared" si="943"/>
        <v>82.421299999999988</v>
      </c>
      <c r="U276" s="625">
        <f t="shared" si="943"/>
        <v>51.882999999999996</v>
      </c>
      <c r="V276" s="625">
        <f t="shared" si="943"/>
        <v>53.910999999999994</v>
      </c>
      <c r="W276" s="625">
        <f t="shared" si="943"/>
        <v>126.85139999999998</v>
      </c>
      <c r="X276" s="625">
        <f t="shared" si="943"/>
        <v>42.047199999999997</v>
      </c>
      <c r="Y276" s="625">
        <f t="shared" si="943"/>
        <v>93.338699999999989</v>
      </c>
      <c r="Z276" s="625">
        <f t="shared" si="943"/>
        <v>129.33569999999997</v>
      </c>
      <c r="AA276" s="625">
        <f t="shared" si="943"/>
        <v>105.92919999999999</v>
      </c>
      <c r="AB276" s="625">
        <f t="shared" si="943"/>
        <v>123.47139999999999</v>
      </c>
      <c r="AC276" s="625">
        <f t="shared" si="943"/>
        <v>66.163499999999999</v>
      </c>
      <c r="AD276" s="625">
        <f t="shared" si="943"/>
        <v>14.415699999999999</v>
      </c>
      <c r="AE276" s="625">
        <f t="shared" si="943"/>
        <v>82.252299999999991</v>
      </c>
      <c r="AF276" s="625">
        <f t="shared" si="943"/>
        <v>88.724999999999994</v>
      </c>
      <c r="AG276" s="625">
        <f t="shared" si="943"/>
        <v>54.096899999999998</v>
      </c>
      <c r="AH276" s="625">
        <f t="shared" si="943"/>
        <v>29.879199999999997</v>
      </c>
      <c r="AI276" s="625">
        <f t="shared" si="943"/>
        <v>6.996599999999999</v>
      </c>
      <c r="AJ276" s="625">
        <f t="shared" si="943"/>
        <v>4.9685999999999995</v>
      </c>
      <c r="AK276" s="625">
        <f t="shared" si="943"/>
        <v>33.309899999999999</v>
      </c>
      <c r="AL276" s="625">
        <f t="shared" si="943"/>
        <v>4.9685999999999995</v>
      </c>
      <c r="AM276" s="625">
        <f t="shared" si="943"/>
        <v>34.932299999999998</v>
      </c>
      <c r="AN276" s="625">
        <f t="shared" si="943"/>
        <v>4.9685999999999995</v>
      </c>
      <c r="AO276" s="625">
        <f t="shared" si="943"/>
        <v>176.48669999999998</v>
      </c>
      <c r="AP276" s="625">
        <f t="shared" si="943"/>
        <v>4.9685999999999995</v>
      </c>
      <c r="AQ276" s="625">
        <f t="shared" si="943"/>
        <v>8.855599999999999</v>
      </c>
      <c r="AR276" s="625">
        <f t="shared" si="943"/>
        <v>4.9685999999999995</v>
      </c>
      <c r="AS276" s="625">
        <f t="shared" si="943"/>
        <v>6.1853999999999996</v>
      </c>
      <c r="AT276" s="625">
        <f t="shared" si="943"/>
        <v>4.9685999999999995</v>
      </c>
      <c r="AU276" s="625">
        <f t="shared" si="943"/>
        <v>4.9685999999999995</v>
      </c>
      <c r="AV276" s="625">
        <f t="shared" si="943"/>
        <v>5.9149999999999991</v>
      </c>
      <c r="AW276" s="625">
        <f t="shared" si="943"/>
        <v>0</v>
      </c>
      <c r="AX276" s="625">
        <f t="shared" si="943"/>
        <v>0</v>
      </c>
      <c r="AY276" s="625">
        <f t="shared" si="943"/>
        <v>0</v>
      </c>
      <c r="AZ276" s="625">
        <f t="shared" si="943"/>
        <v>0</v>
      </c>
      <c r="BA276" s="625">
        <f t="shared" si="943"/>
        <v>0</v>
      </c>
      <c r="BB276" s="625">
        <f t="shared" si="943"/>
        <v>0</v>
      </c>
      <c r="BC276" s="625">
        <f t="shared" si="943"/>
        <v>2.2476999999999996</v>
      </c>
      <c r="BD276" s="625">
        <f t="shared" si="943"/>
        <v>0</v>
      </c>
      <c r="BE276" s="625">
        <f t="shared" si="943"/>
        <v>0</v>
      </c>
      <c r="BF276" s="625">
        <f t="shared" si="943"/>
        <v>0</v>
      </c>
      <c r="BG276" s="625">
        <f t="shared" si="943"/>
        <v>0</v>
      </c>
      <c r="BH276" s="625">
        <f t="shared" si="943"/>
        <v>0</v>
      </c>
      <c r="BI276" s="625">
        <f t="shared" si="943"/>
        <v>0</v>
      </c>
      <c r="BJ276" s="625">
        <f t="shared" si="943"/>
        <v>0</v>
      </c>
      <c r="BK276" s="625">
        <f t="shared" si="943"/>
        <v>0</v>
      </c>
      <c r="BL276" s="625">
        <f t="shared" si="943"/>
        <v>0</v>
      </c>
      <c r="BM276" s="625">
        <f t="shared" si="943"/>
        <v>0</v>
      </c>
      <c r="BN276" s="625">
        <f t="shared" si="943"/>
        <v>0</v>
      </c>
      <c r="BO276" s="625">
        <f t="shared" si="943"/>
        <v>0</v>
      </c>
      <c r="BP276" s="625">
        <f t="shared" si="943"/>
        <v>0</v>
      </c>
      <c r="BQ276" s="625">
        <f t="shared" si="943"/>
        <v>0</v>
      </c>
      <c r="BR276" s="625">
        <f t="shared" si="943"/>
        <v>0</v>
      </c>
      <c r="BS276" s="625">
        <f t="shared" si="943"/>
        <v>0</v>
      </c>
      <c r="BT276" s="625">
        <f t="shared" si="943"/>
        <v>0</v>
      </c>
      <c r="BU276" s="625">
        <f t="shared" si="943"/>
        <v>0</v>
      </c>
      <c r="BV276" s="625">
        <f t="shared" si="943"/>
        <v>0</v>
      </c>
      <c r="BW276" s="625">
        <f t="shared" si="943"/>
        <v>0</v>
      </c>
      <c r="BX276" s="625">
        <f t="shared" si="943"/>
        <v>0</v>
      </c>
      <c r="BY276" s="625">
        <f t="shared" si="943"/>
        <v>0</v>
      </c>
      <c r="BZ276" s="625">
        <f t="shared" si="943"/>
        <v>0</v>
      </c>
      <c r="CA276" s="625">
        <f t="shared" si="943"/>
        <v>0</v>
      </c>
      <c r="CB276" s="625">
        <f t="shared" si="943"/>
        <v>0</v>
      </c>
      <c r="CC276" s="625">
        <f t="shared" si="943"/>
        <v>0</v>
      </c>
      <c r="CD276" s="625">
        <f t="shared" si="943"/>
        <v>0</v>
      </c>
      <c r="CE276" s="625">
        <f t="shared" si="943"/>
        <v>0</v>
      </c>
      <c r="CF276" s="625">
        <f t="shared" si="940"/>
        <v>0</v>
      </c>
      <c r="CG276" s="625">
        <f t="shared" si="940"/>
        <v>0</v>
      </c>
      <c r="CH276" s="625">
        <f t="shared" si="940"/>
        <v>0</v>
      </c>
      <c r="CI276" s="625">
        <f t="shared" si="940"/>
        <v>0</v>
      </c>
      <c r="CJ276" s="625">
        <f t="shared" si="940"/>
        <v>0</v>
      </c>
      <c r="CK276" s="625">
        <f t="shared" si="940"/>
        <v>0</v>
      </c>
      <c r="CL276" s="625">
        <f t="shared" si="940"/>
        <v>0</v>
      </c>
      <c r="CM276" s="625"/>
      <c r="CN276" s="625">
        <f t="shared" si="938"/>
        <v>2238</v>
      </c>
      <c r="CO276" s="251"/>
      <c r="CP276" s="251">
        <f t="shared" si="903"/>
        <v>-1</v>
      </c>
      <c r="CQ276" s="624">
        <f t="shared" si="925"/>
        <v>0</v>
      </c>
      <c r="CR276" s="624">
        <f t="shared" si="941"/>
        <v>714</v>
      </c>
      <c r="CS276" s="624">
        <f t="shared" si="890"/>
        <v>960</v>
      </c>
      <c r="CT276" s="624">
        <f t="shared" si="891"/>
        <v>527</v>
      </c>
      <c r="CU276" s="625">
        <f t="shared" si="892"/>
        <v>36</v>
      </c>
      <c r="CV276" s="624">
        <f t="shared" si="893"/>
        <v>2</v>
      </c>
      <c r="CW276" s="624">
        <f t="shared" si="894"/>
        <v>0</v>
      </c>
      <c r="CX276" s="624">
        <f t="shared" si="895"/>
        <v>0</v>
      </c>
      <c r="CY276" s="27"/>
      <c r="CZ276" s="625">
        <f t="shared" si="942"/>
        <v>85</v>
      </c>
      <c r="DA276" s="625">
        <f t="shared" si="896"/>
        <v>1056</v>
      </c>
      <c r="DB276" s="625">
        <f t="shared" si="897"/>
        <v>800</v>
      </c>
      <c r="DC276" s="625">
        <f t="shared" si="898"/>
        <v>295</v>
      </c>
      <c r="DD276" s="625">
        <f t="shared" si="899"/>
        <v>2</v>
      </c>
      <c r="DE276" s="625">
        <f t="shared" si="900"/>
        <v>0</v>
      </c>
      <c r="DF276" s="625">
        <f t="shared" si="901"/>
        <v>0</v>
      </c>
      <c r="DG276" s="625">
        <f t="shared" si="902"/>
        <v>0</v>
      </c>
      <c r="DH276" s="267">
        <f t="shared" si="907"/>
        <v>1</v>
      </c>
      <c r="DI276" s="3"/>
    </row>
    <row r="277" spans="1:113" outlineLevel="1">
      <c r="A277" s="628" t="s">
        <v>178</v>
      </c>
      <c r="B277" s="523">
        <f>'4d 1617 58C PC'!P61</f>
        <v>4.4999999999999997E-3</v>
      </c>
      <c r="C277" s="12">
        <f>'4e 1718 CS PC'!AP59</f>
        <v>4.4999999999999997E-3</v>
      </c>
      <c r="D277" s="12">
        <f>'4e 1718 CS PC'!AR59</f>
        <v>6.3E-3</v>
      </c>
      <c r="E277" s="12">
        <f>'4f 1819 CS PC'!$AT59</f>
        <v>4.4000000000000003E-3</v>
      </c>
      <c r="F277" s="12">
        <f>'4f 1819 CS PC'!AQ59</f>
        <v>6.1999999999999998E-3</v>
      </c>
      <c r="G277" s="625">
        <f t="shared" si="886"/>
        <v>0</v>
      </c>
      <c r="H277" s="625">
        <f t="shared" si="886"/>
        <v>0</v>
      </c>
      <c r="I277" s="625">
        <f t="shared" si="886"/>
        <v>0</v>
      </c>
      <c r="J277" s="625">
        <f t="shared" si="887"/>
        <v>0</v>
      </c>
      <c r="K277" s="625">
        <f t="shared" si="888"/>
        <v>21</v>
      </c>
      <c r="L277" s="625">
        <f t="shared" si="939"/>
        <v>0</v>
      </c>
      <c r="M277" s="625">
        <f t="shared" si="939"/>
        <v>21.375</v>
      </c>
      <c r="N277" s="625">
        <f t="shared" si="939"/>
        <v>21.712499999999999</v>
      </c>
      <c r="O277" s="625">
        <f t="shared" si="939"/>
        <v>64.129499999999993</v>
      </c>
      <c r="P277" s="625">
        <f t="shared" si="939"/>
        <v>12.055499999999999</v>
      </c>
      <c r="Q277" s="625">
        <f t="shared" si="939"/>
        <v>21.375</v>
      </c>
      <c r="R277" s="625">
        <f t="shared" si="939"/>
        <v>18.346499999999999</v>
      </c>
      <c r="S277" s="625">
        <f t="shared" si="914"/>
        <v>18.229200000000002</v>
      </c>
      <c r="T277" s="625">
        <f t="shared" si="943"/>
        <v>21.4588</v>
      </c>
      <c r="U277" s="625">
        <f t="shared" si="943"/>
        <v>13.508000000000001</v>
      </c>
      <c r="V277" s="625">
        <f t="shared" si="943"/>
        <v>14.036000000000001</v>
      </c>
      <c r="W277" s="625">
        <f t="shared" si="943"/>
        <v>33.026400000000002</v>
      </c>
      <c r="X277" s="625">
        <f t="shared" si="943"/>
        <v>10.9472</v>
      </c>
      <c r="Y277" s="625">
        <f t="shared" si="943"/>
        <v>24.301200000000001</v>
      </c>
      <c r="Z277" s="625">
        <f t="shared" si="943"/>
        <v>33.673200000000001</v>
      </c>
      <c r="AA277" s="625">
        <f t="shared" si="943"/>
        <v>27.5792</v>
      </c>
      <c r="AB277" s="625">
        <f t="shared" si="943"/>
        <v>32.1464</v>
      </c>
      <c r="AC277" s="625">
        <f t="shared" si="943"/>
        <v>17.226000000000003</v>
      </c>
      <c r="AD277" s="625">
        <f t="shared" si="943"/>
        <v>3.7532000000000001</v>
      </c>
      <c r="AE277" s="625">
        <f t="shared" si="943"/>
        <v>21.4148</v>
      </c>
      <c r="AF277" s="625">
        <f t="shared" si="943"/>
        <v>23.1</v>
      </c>
      <c r="AG277" s="625">
        <f t="shared" si="943"/>
        <v>14.0844</v>
      </c>
      <c r="AH277" s="625">
        <f t="shared" si="943"/>
        <v>7.7792000000000003</v>
      </c>
      <c r="AI277" s="625">
        <f t="shared" si="943"/>
        <v>1.8216000000000001</v>
      </c>
      <c r="AJ277" s="625">
        <f t="shared" si="943"/>
        <v>1.2936000000000001</v>
      </c>
      <c r="AK277" s="625">
        <f t="shared" si="943"/>
        <v>8.6723999999999997</v>
      </c>
      <c r="AL277" s="625">
        <f t="shared" si="943"/>
        <v>1.2936000000000001</v>
      </c>
      <c r="AM277" s="625">
        <f t="shared" si="943"/>
        <v>9.0948000000000011</v>
      </c>
      <c r="AN277" s="625">
        <f t="shared" si="943"/>
        <v>1.2936000000000001</v>
      </c>
      <c r="AO277" s="625">
        <f t="shared" si="943"/>
        <v>45.949200000000005</v>
      </c>
      <c r="AP277" s="625">
        <f t="shared" si="943"/>
        <v>1.2936000000000001</v>
      </c>
      <c r="AQ277" s="625">
        <f t="shared" si="943"/>
        <v>2.3056000000000001</v>
      </c>
      <c r="AR277" s="625">
        <f t="shared" si="943"/>
        <v>1.2936000000000001</v>
      </c>
      <c r="AS277" s="625">
        <f t="shared" si="943"/>
        <v>1.6104000000000001</v>
      </c>
      <c r="AT277" s="625">
        <f t="shared" si="943"/>
        <v>1.2936000000000001</v>
      </c>
      <c r="AU277" s="625">
        <f t="shared" si="943"/>
        <v>1.2936000000000001</v>
      </c>
      <c r="AV277" s="625">
        <f t="shared" si="943"/>
        <v>1.54</v>
      </c>
      <c r="AW277" s="625">
        <f t="shared" si="943"/>
        <v>0</v>
      </c>
      <c r="AX277" s="625">
        <f t="shared" si="943"/>
        <v>0</v>
      </c>
      <c r="AY277" s="625">
        <f t="shared" si="943"/>
        <v>0</v>
      </c>
      <c r="AZ277" s="625">
        <f t="shared" si="943"/>
        <v>0</v>
      </c>
      <c r="BA277" s="625">
        <f t="shared" si="943"/>
        <v>0</v>
      </c>
      <c r="BB277" s="625">
        <f t="shared" si="943"/>
        <v>0</v>
      </c>
      <c r="BC277" s="625">
        <f t="shared" si="943"/>
        <v>0.58520000000000005</v>
      </c>
      <c r="BD277" s="625">
        <f t="shared" si="943"/>
        <v>0</v>
      </c>
      <c r="BE277" s="625">
        <f t="shared" si="943"/>
        <v>0</v>
      </c>
      <c r="BF277" s="625">
        <f t="shared" si="943"/>
        <v>0</v>
      </c>
      <c r="BG277" s="625">
        <f t="shared" si="943"/>
        <v>0</v>
      </c>
      <c r="BH277" s="625">
        <f t="shared" si="943"/>
        <v>0</v>
      </c>
      <c r="BI277" s="625">
        <f t="shared" si="943"/>
        <v>0</v>
      </c>
      <c r="BJ277" s="625">
        <f t="shared" si="943"/>
        <v>0</v>
      </c>
      <c r="BK277" s="625">
        <f t="shared" si="943"/>
        <v>0</v>
      </c>
      <c r="BL277" s="625">
        <f t="shared" si="943"/>
        <v>0</v>
      </c>
      <c r="BM277" s="625">
        <f t="shared" si="943"/>
        <v>0</v>
      </c>
      <c r="BN277" s="625">
        <f t="shared" si="943"/>
        <v>0</v>
      </c>
      <c r="BO277" s="625">
        <f t="shared" si="943"/>
        <v>0</v>
      </c>
      <c r="BP277" s="625">
        <f t="shared" si="943"/>
        <v>0</v>
      </c>
      <c r="BQ277" s="625">
        <f t="shared" si="943"/>
        <v>0</v>
      </c>
      <c r="BR277" s="625">
        <f t="shared" si="943"/>
        <v>0</v>
      </c>
      <c r="BS277" s="625">
        <f t="shared" si="943"/>
        <v>0</v>
      </c>
      <c r="BT277" s="625">
        <f t="shared" si="943"/>
        <v>0</v>
      </c>
      <c r="BU277" s="625">
        <f t="shared" si="943"/>
        <v>0</v>
      </c>
      <c r="BV277" s="625">
        <f t="shared" si="943"/>
        <v>0</v>
      </c>
      <c r="BW277" s="625">
        <f t="shared" si="943"/>
        <v>0</v>
      </c>
      <c r="BX277" s="625">
        <f t="shared" si="943"/>
        <v>0</v>
      </c>
      <c r="BY277" s="625">
        <f t="shared" si="943"/>
        <v>0</v>
      </c>
      <c r="BZ277" s="625">
        <f t="shared" si="943"/>
        <v>0</v>
      </c>
      <c r="CA277" s="625">
        <f t="shared" si="943"/>
        <v>0</v>
      </c>
      <c r="CB277" s="625">
        <f t="shared" si="943"/>
        <v>0</v>
      </c>
      <c r="CC277" s="625">
        <f t="shared" si="943"/>
        <v>0</v>
      </c>
      <c r="CD277" s="625">
        <f t="shared" si="943"/>
        <v>0</v>
      </c>
      <c r="CE277" s="625">
        <f t="shared" ref="CE277:CL278" si="944">((CE$220)*$E277)</f>
        <v>0</v>
      </c>
      <c r="CF277" s="625">
        <f t="shared" si="944"/>
        <v>0</v>
      </c>
      <c r="CG277" s="625">
        <f t="shared" si="944"/>
        <v>0</v>
      </c>
      <c r="CH277" s="625">
        <f t="shared" si="944"/>
        <v>0</v>
      </c>
      <c r="CI277" s="625">
        <f t="shared" si="944"/>
        <v>0</v>
      </c>
      <c r="CJ277" s="625">
        <f t="shared" si="944"/>
        <v>0</v>
      </c>
      <c r="CK277" s="625">
        <f t="shared" si="944"/>
        <v>0</v>
      </c>
      <c r="CL277" s="625">
        <f t="shared" si="944"/>
        <v>0</v>
      </c>
      <c r="CM277" s="625"/>
      <c r="CN277" s="625">
        <f t="shared" si="938"/>
        <v>577</v>
      </c>
      <c r="CO277" s="251"/>
      <c r="CP277" s="251">
        <f t="shared" si="903"/>
        <v>0</v>
      </c>
      <c r="CQ277" s="624">
        <f t="shared" si="925"/>
        <v>0</v>
      </c>
      <c r="CR277" s="624">
        <f t="shared" si="941"/>
        <v>180</v>
      </c>
      <c r="CS277" s="624">
        <f t="shared" si="890"/>
        <v>250</v>
      </c>
      <c r="CT277" s="624">
        <f t="shared" si="891"/>
        <v>137</v>
      </c>
      <c r="CU277" s="625">
        <f t="shared" si="892"/>
        <v>9</v>
      </c>
      <c r="CV277" s="624">
        <f t="shared" si="893"/>
        <v>1</v>
      </c>
      <c r="CW277" s="624">
        <f t="shared" si="894"/>
        <v>0</v>
      </c>
      <c r="CX277" s="624">
        <f t="shared" si="895"/>
        <v>0</v>
      </c>
      <c r="CY277" s="27"/>
      <c r="CZ277" s="625">
        <f t="shared" si="942"/>
        <v>21</v>
      </c>
      <c r="DA277" s="625">
        <f t="shared" si="896"/>
        <v>270</v>
      </c>
      <c r="DB277" s="625">
        <f t="shared" si="897"/>
        <v>208</v>
      </c>
      <c r="DC277" s="625">
        <f t="shared" si="898"/>
        <v>77</v>
      </c>
      <c r="DD277" s="625">
        <f t="shared" si="899"/>
        <v>1</v>
      </c>
      <c r="DE277" s="625">
        <f t="shared" si="900"/>
        <v>0</v>
      </c>
      <c r="DF277" s="625">
        <f t="shared" si="901"/>
        <v>0</v>
      </c>
      <c r="DG277" s="625">
        <f t="shared" si="902"/>
        <v>0</v>
      </c>
      <c r="DH277" s="267">
        <f t="shared" si="907"/>
        <v>0</v>
      </c>
      <c r="DI277" s="3"/>
    </row>
    <row r="278" spans="1:113" outlineLevel="1">
      <c r="A278" s="628" t="s">
        <v>142</v>
      </c>
      <c r="B278" s="523">
        <f>'4d 1617 58C PC'!P62</f>
        <v>2.5000000000000001E-3</v>
      </c>
      <c r="C278" s="12">
        <f>'4e 1718 CS PC'!AP60</f>
        <v>2.5999999999999999E-3</v>
      </c>
      <c r="D278" s="12">
        <f>'4e 1718 CS PC'!AR60</f>
        <v>3.5999999999999999E-3</v>
      </c>
      <c r="E278" s="12">
        <f>'4f 1819 CS PC'!$AT60</f>
        <v>2.7000000000000001E-3</v>
      </c>
      <c r="F278" s="12">
        <f>'4f 1819 CS PC'!AQ60</f>
        <v>3.8E-3</v>
      </c>
      <c r="G278" s="625">
        <f t="shared" si="886"/>
        <v>0</v>
      </c>
      <c r="H278" s="625">
        <f t="shared" si="886"/>
        <v>0</v>
      </c>
      <c r="I278" s="625">
        <f t="shared" si="886"/>
        <v>0</v>
      </c>
      <c r="J278" s="625">
        <f t="shared" si="887"/>
        <v>0</v>
      </c>
      <c r="K278" s="625">
        <f t="shared" si="888"/>
        <v>12</v>
      </c>
      <c r="L278" s="625">
        <f t="shared" si="939"/>
        <v>0</v>
      </c>
      <c r="M278" s="625">
        <f t="shared" si="939"/>
        <v>12.35</v>
      </c>
      <c r="N278" s="625">
        <f t="shared" si="939"/>
        <v>12.545</v>
      </c>
      <c r="O278" s="625">
        <f t="shared" si="939"/>
        <v>37.052599999999998</v>
      </c>
      <c r="P278" s="625">
        <f t="shared" si="939"/>
        <v>6.9653999999999998</v>
      </c>
      <c r="Q278" s="625">
        <f t="shared" si="939"/>
        <v>12.35</v>
      </c>
      <c r="R278" s="625">
        <f t="shared" si="939"/>
        <v>10.600199999999999</v>
      </c>
      <c r="S278" s="625">
        <f t="shared" si="914"/>
        <v>11.1861</v>
      </c>
      <c r="T278" s="625">
        <f t="shared" ref="T278:CE278" si="945">((T$220)*$E278)</f>
        <v>13.167900000000001</v>
      </c>
      <c r="U278" s="625">
        <f t="shared" si="945"/>
        <v>8.2889999999999997</v>
      </c>
      <c r="V278" s="625">
        <f t="shared" si="945"/>
        <v>8.6130000000000013</v>
      </c>
      <c r="W278" s="625">
        <f t="shared" si="945"/>
        <v>20.266200000000001</v>
      </c>
      <c r="X278" s="625">
        <f t="shared" si="945"/>
        <v>6.7176</v>
      </c>
      <c r="Y278" s="625">
        <f t="shared" si="945"/>
        <v>14.912100000000001</v>
      </c>
      <c r="Z278" s="625">
        <f t="shared" si="945"/>
        <v>20.6631</v>
      </c>
      <c r="AA278" s="625">
        <f t="shared" si="945"/>
        <v>16.9236</v>
      </c>
      <c r="AB278" s="625">
        <f t="shared" si="945"/>
        <v>19.726200000000002</v>
      </c>
      <c r="AC278" s="625">
        <f t="shared" si="945"/>
        <v>10.570500000000001</v>
      </c>
      <c r="AD278" s="625">
        <f t="shared" si="945"/>
        <v>2.3031000000000001</v>
      </c>
      <c r="AE278" s="625">
        <f t="shared" si="945"/>
        <v>13.1409</v>
      </c>
      <c r="AF278" s="625">
        <f t="shared" si="945"/>
        <v>14.175000000000001</v>
      </c>
      <c r="AG278" s="625">
        <f t="shared" si="945"/>
        <v>8.6426999999999996</v>
      </c>
      <c r="AH278" s="625">
        <f t="shared" si="945"/>
        <v>4.7736000000000001</v>
      </c>
      <c r="AI278" s="625">
        <f t="shared" si="945"/>
        <v>1.1178000000000001</v>
      </c>
      <c r="AJ278" s="625">
        <f t="shared" si="945"/>
        <v>0.79380000000000006</v>
      </c>
      <c r="AK278" s="625">
        <f t="shared" si="945"/>
        <v>5.3216999999999999</v>
      </c>
      <c r="AL278" s="625">
        <f t="shared" si="945"/>
        <v>0.79380000000000006</v>
      </c>
      <c r="AM278" s="625">
        <f t="shared" si="945"/>
        <v>5.5809000000000006</v>
      </c>
      <c r="AN278" s="625">
        <f t="shared" si="945"/>
        <v>0.79380000000000006</v>
      </c>
      <c r="AO278" s="625">
        <f t="shared" si="945"/>
        <v>28.196100000000001</v>
      </c>
      <c r="AP278" s="625">
        <f t="shared" si="945"/>
        <v>0.79380000000000006</v>
      </c>
      <c r="AQ278" s="625">
        <f t="shared" si="945"/>
        <v>1.4148000000000001</v>
      </c>
      <c r="AR278" s="625">
        <f t="shared" si="945"/>
        <v>0.79380000000000006</v>
      </c>
      <c r="AS278" s="625">
        <f t="shared" si="945"/>
        <v>0.98820000000000008</v>
      </c>
      <c r="AT278" s="625">
        <f t="shared" si="945"/>
        <v>0.79380000000000006</v>
      </c>
      <c r="AU278" s="625">
        <f t="shared" si="945"/>
        <v>0.79380000000000006</v>
      </c>
      <c r="AV278" s="625">
        <f t="shared" si="945"/>
        <v>0.94500000000000006</v>
      </c>
      <c r="AW278" s="625">
        <f t="shared" si="945"/>
        <v>0</v>
      </c>
      <c r="AX278" s="625">
        <f t="shared" si="945"/>
        <v>0</v>
      </c>
      <c r="AY278" s="625">
        <f t="shared" si="945"/>
        <v>0</v>
      </c>
      <c r="AZ278" s="625">
        <f t="shared" si="945"/>
        <v>0</v>
      </c>
      <c r="BA278" s="625">
        <f t="shared" si="945"/>
        <v>0</v>
      </c>
      <c r="BB278" s="625">
        <f t="shared" si="945"/>
        <v>0</v>
      </c>
      <c r="BC278" s="625">
        <f t="shared" si="945"/>
        <v>0.35910000000000003</v>
      </c>
      <c r="BD278" s="625">
        <f t="shared" si="945"/>
        <v>0</v>
      </c>
      <c r="BE278" s="625">
        <f t="shared" si="945"/>
        <v>0</v>
      </c>
      <c r="BF278" s="625">
        <f t="shared" si="945"/>
        <v>0</v>
      </c>
      <c r="BG278" s="625">
        <f t="shared" si="945"/>
        <v>0</v>
      </c>
      <c r="BH278" s="625">
        <f t="shared" si="945"/>
        <v>0</v>
      </c>
      <c r="BI278" s="625">
        <f t="shared" si="945"/>
        <v>0</v>
      </c>
      <c r="BJ278" s="625">
        <f t="shared" si="945"/>
        <v>0</v>
      </c>
      <c r="BK278" s="625">
        <f t="shared" si="945"/>
        <v>0</v>
      </c>
      <c r="BL278" s="625">
        <f t="shared" si="945"/>
        <v>0</v>
      </c>
      <c r="BM278" s="625">
        <f t="shared" si="945"/>
        <v>0</v>
      </c>
      <c r="BN278" s="625">
        <f t="shared" si="945"/>
        <v>0</v>
      </c>
      <c r="BO278" s="625">
        <f t="shared" si="945"/>
        <v>0</v>
      </c>
      <c r="BP278" s="625">
        <f t="shared" si="945"/>
        <v>0</v>
      </c>
      <c r="BQ278" s="625">
        <f t="shared" si="945"/>
        <v>0</v>
      </c>
      <c r="BR278" s="625">
        <f t="shared" si="945"/>
        <v>0</v>
      </c>
      <c r="BS278" s="625">
        <f t="shared" si="945"/>
        <v>0</v>
      </c>
      <c r="BT278" s="625">
        <f t="shared" si="945"/>
        <v>0</v>
      </c>
      <c r="BU278" s="625">
        <f t="shared" si="945"/>
        <v>0</v>
      </c>
      <c r="BV278" s="625">
        <f t="shared" si="945"/>
        <v>0</v>
      </c>
      <c r="BW278" s="625">
        <f t="shared" si="945"/>
        <v>0</v>
      </c>
      <c r="BX278" s="625">
        <f t="shared" si="945"/>
        <v>0</v>
      </c>
      <c r="BY278" s="625">
        <f t="shared" si="945"/>
        <v>0</v>
      </c>
      <c r="BZ278" s="625">
        <f t="shared" si="945"/>
        <v>0</v>
      </c>
      <c r="CA278" s="625">
        <f t="shared" si="945"/>
        <v>0</v>
      </c>
      <c r="CB278" s="625">
        <f t="shared" si="945"/>
        <v>0</v>
      </c>
      <c r="CC278" s="625">
        <f t="shared" si="945"/>
        <v>0</v>
      </c>
      <c r="CD278" s="625">
        <f t="shared" si="945"/>
        <v>0</v>
      </c>
      <c r="CE278" s="625">
        <f t="shared" si="945"/>
        <v>0</v>
      </c>
      <c r="CF278" s="625">
        <f t="shared" si="944"/>
        <v>0</v>
      </c>
      <c r="CG278" s="625">
        <f t="shared" si="944"/>
        <v>0</v>
      </c>
      <c r="CH278" s="625">
        <f t="shared" si="944"/>
        <v>0</v>
      </c>
      <c r="CI278" s="625">
        <f t="shared" si="944"/>
        <v>0</v>
      </c>
      <c r="CJ278" s="625">
        <f t="shared" si="944"/>
        <v>0</v>
      </c>
      <c r="CK278" s="625">
        <f t="shared" si="944"/>
        <v>0</v>
      </c>
      <c r="CL278" s="625">
        <f t="shared" si="944"/>
        <v>0</v>
      </c>
      <c r="CM278" s="625"/>
      <c r="CN278" s="625">
        <f t="shared" si="938"/>
        <v>347</v>
      </c>
      <c r="CO278" s="251"/>
      <c r="CP278" s="251">
        <f t="shared" si="903"/>
        <v>-1</v>
      </c>
      <c r="CQ278" s="624">
        <f t="shared" si="925"/>
        <v>0</v>
      </c>
      <c r="CR278" s="624">
        <f t="shared" si="941"/>
        <v>104</v>
      </c>
      <c r="CS278" s="645">
        <f>ROUNDUP(SUM(S278:AD278),0)</f>
        <v>154</v>
      </c>
      <c r="CT278" s="624">
        <f t="shared" si="891"/>
        <v>84</v>
      </c>
      <c r="CU278" s="625">
        <f t="shared" si="892"/>
        <v>6</v>
      </c>
      <c r="CV278" s="624">
        <f t="shared" si="893"/>
        <v>0</v>
      </c>
      <c r="CW278" s="624">
        <f t="shared" si="894"/>
        <v>0</v>
      </c>
      <c r="CX278" s="624">
        <f t="shared" si="895"/>
        <v>0</v>
      </c>
      <c r="CY278" s="27"/>
      <c r="CZ278" s="625">
        <f t="shared" si="942"/>
        <v>12</v>
      </c>
      <c r="DA278" s="653">
        <f>ROUNDUP(SUM(M278:X278),0)</f>
        <v>161</v>
      </c>
      <c r="DB278" s="625">
        <f t="shared" si="897"/>
        <v>128</v>
      </c>
      <c r="DC278" s="625">
        <f t="shared" si="898"/>
        <v>47</v>
      </c>
      <c r="DD278" s="625">
        <f t="shared" si="899"/>
        <v>0</v>
      </c>
      <c r="DE278" s="625">
        <f t="shared" si="900"/>
        <v>0</v>
      </c>
      <c r="DF278" s="625">
        <f t="shared" si="901"/>
        <v>0</v>
      </c>
      <c r="DG278" s="625">
        <f t="shared" si="902"/>
        <v>0</v>
      </c>
      <c r="DH278" s="267">
        <f t="shared" si="907"/>
        <v>0</v>
      </c>
      <c r="DI278" s="3"/>
    </row>
    <row r="279" spans="1:113">
      <c r="A279" s="638" t="s">
        <v>95</v>
      </c>
      <c r="B279" s="650">
        <f t="shared" ref="B279:I279" si="946">SUM(B221:B278)</f>
        <v>0.99999999999999978</v>
      </c>
      <c r="C279" s="650">
        <f t="shared" si="946"/>
        <v>0.99999999999999978</v>
      </c>
      <c r="D279" s="650">
        <f t="shared" si="946"/>
        <v>1</v>
      </c>
      <c r="E279" s="650">
        <f t="shared" si="946"/>
        <v>0.99999999999999978</v>
      </c>
      <c r="F279" s="650">
        <f t="shared" si="946"/>
        <v>0.99999999999999956</v>
      </c>
      <c r="G279" s="640">
        <f t="shared" si="946"/>
        <v>0</v>
      </c>
      <c r="H279" s="640">
        <f t="shared" si="946"/>
        <v>0</v>
      </c>
      <c r="I279" s="640">
        <f t="shared" si="946"/>
        <v>0</v>
      </c>
      <c r="J279" s="640">
        <f t="shared" ref="J279" si="947">SUM(J221:J278)</f>
        <v>0</v>
      </c>
      <c r="K279" s="640">
        <f t="shared" ref="K279" si="948">SUM(K221:K278)</f>
        <v>4750</v>
      </c>
      <c r="L279" s="640">
        <f t="shared" ref="L279" si="949">SUM(L221:L278)</f>
        <v>0</v>
      </c>
      <c r="M279" s="640">
        <f t="shared" ref="M279" si="950">SUM(M221:M278)</f>
        <v>4750.0000000000009</v>
      </c>
      <c r="N279" s="640">
        <f t="shared" ref="N279" si="951">SUM(N221:N278)</f>
        <v>4825.0000000000009</v>
      </c>
      <c r="O279" s="640">
        <f t="shared" ref="O279" si="952">SUM(O221:O278)</f>
        <v>14250.999999999998</v>
      </c>
      <c r="P279" s="640">
        <f t="shared" ref="P279" si="953">SUM(P221:P278)</f>
        <v>2678.9999999999995</v>
      </c>
      <c r="Q279" s="640">
        <f t="shared" ref="Q279" si="954">SUM(Q221:Q278)</f>
        <v>4750.0000000000009</v>
      </c>
      <c r="R279" s="640">
        <f t="shared" ref="R279:BW279" si="955">SUM(R221:R278)</f>
        <v>4077.0000000000014</v>
      </c>
      <c r="S279" s="640">
        <f t="shared" si="955"/>
        <v>4143</v>
      </c>
      <c r="T279" s="640">
        <f t="shared" si="955"/>
        <v>4876.9999999999982</v>
      </c>
      <c r="U279" s="640">
        <f t="shared" si="955"/>
        <v>3069.9999999999995</v>
      </c>
      <c r="V279" s="640">
        <f t="shared" si="955"/>
        <v>3189.9999999999991</v>
      </c>
      <c r="W279" s="640">
        <f t="shared" si="955"/>
        <v>7506.0000000000018</v>
      </c>
      <c r="X279" s="640">
        <f t="shared" si="955"/>
        <v>2488.0000000000005</v>
      </c>
      <c r="Y279" s="640">
        <f t="shared" si="955"/>
        <v>5522.9999999999982</v>
      </c>
      <c r="Z279" s="640">
        <f>SUM(AB221:AB278)</f>
        <v>7306</v>
      </c>
      <c r="AA279" s="640">
        <f t="shared" si="955"/>
        <v>6268.0000000000018</v>
      </c>
      <c r="AB279" s="640">
        <f t="shared" si="955"/>
        <v>7306</v>
      </c>
      <c r="AC279" s="640">
        <f t="shared" si="955"/>
        <v>3915.0000000000009</v>
      </c>
      <c r="AD279" s="640">
        <f t="shared" si="955"/>
        <v>852.99999999999977</v>
      </c>
      <c r="AE279" s="640">
        <f t="shared" si="955"/>
        <v>4867.0000000000009</v>
      </c>
      <c r="AF279" s="640">
        <f t="shared" si="955"/>
        <v>5249.9999999999991</v>
      </c>
      <c r="AG279" s="640">
        <f t="shared" si="955"/>
        <v>3200.9999999999995</v>
      </c>
      <c r="AH279" s="640">
        <f t="shared" si="955"/>
        <v>1767.9999999999998</v>
      </c>
      <c r="AI279" s="640">
        <f t="shared" si="955"/>
        <v>413.99999999999983</v>
      </c>
      <c r="AJ279" s="640">
        <f t="shared" si="955"/>
        <v>294</v>
      </c>
      <c r="AK279" s="640">
        <f t="shared" si="955"/>
        <v>1971.0000000000002</v>
      </c>
      <c r="AL279" s="640">
        <f t="shared" si="955"/>
        <v>294</v>
      </c>
      <c r="AM279" s="640">
        <f t="shared" si="955"/>
        <v>2067</v>
      </c>
      <c r="AN279" s="640">
        <f t="shared" si="955"/>
        <v>294</v>
      </c>
      <c r="AO279" s="640">
        <f t="shared" si="955"/>
        <v>10442.999999999996</v>
      </c>
      <c r="AP279" s="640">
        <f t="shared" si="955"/>
        <v>294</v>
      </c>
      <c r="AQ279" s="640">
        <f t="shared" si="955"/>
        <v>523.99999999999989</v>
      </c>
      <c r="AR279" s="640">
        <f t="shared" si="955"/>
        <v>294</v>
      </c>
      <c r="AS279" s="640">
        <f t="shared" si="955"/>
        <v>366.00000000000006</v>
      </c>
      <c r="AT279" s="640">
        <f t="shared" si="955"/>
        <v>294</v>
      </c>
      <c r="AU279" s="640">
        <f t="shared" si="955"/>
        <v>294</v>
      </c>
      <c r="AV279" s="640">
        <f t="shared" si="955"/>
        <v>349.99999999999994</v>
      </c>
      <c r="AW279" s="640">
        <f t="shared" si="955"/>
        <v>0</v>
      </c>
      <c r="AX279" s="640">
        <f t="shared" si="955"/>
        <v>0</v>
      </c>
      <c r="AY279" s="640">
        <f t="shared" si="955"/>
        <v>0</v>
      </c>
      <c r="AZ279" s="640">
        <f>SUM(BB221:BB278)</f>
        <v>0</v>
      </c>
      <c r="BA279" s="640">
        <f t="shared" si="955"/>
        <v>0</v>
      </c>
      <c r="BB279" s="640">
        <f t="shared" si="955"/>
        <v>0</v>
      </c>
      <c r="BC279" s="640">
        <f t="shared" si="955"/>
        <v>133.00000000000006</v>
      </c>
      <c r="BD279" s="640">
        <f t="shared" si="955"/>
        <v>0</v>
      </c>
      <c r="BE279" s="640">
        <f t="shared" si="955"/>
        <v>0</v>
      </c>
      <c r="BF279" s="640">
        <f t="shared" si="955"/>
        <v>0</v>
      </c>
      <c r="BG279" s="640">
        <f t="shared" si="955"/>
        <v>0</v>
      </c>
      <c r="BH279" s="640">
        <f t="shared" si="955"/>
        <v>0</v>
      </c>
      <c r="BI279" s="640">
        <f t="shared" si="955"/>
        <v>0</v>
      </c>
      <c r="BJ279" s="640">
        <f t="shared" si="955"/>
        <v>0</v>
      </c>
      <c r="BK279" s="640">
        <f t="shared" si="955"/>
        <v>0</v>
      </c>
      <c r="BL279" s="640">
        <f t="shared" si="955"/>
        <v>0</v>
      </c>
      <c r="BM279" s="640">
        <f t="shared" si="955"/>
        <v>0</v>
      </c>
      <c r="BN279" s="640">
        <f t="shared" si="955"/>
        <v>0</v>
      </c>
      <c r="BO279" s="640">
        <f t="shared" si="955"/>
        <v>0</v>
      </c>
      <c r="BP279" s="640">
        <f t="shared" si="955"/>
        <v>0</v>
      </c>
      <c r="BQ279" s="640">
        <f t="shared" si="955"/>
        <v>0</v>
      </c>
      <c r="BR279" s="640">
        <f t="shared" si="955"/>
        <v>0</v>
      </c>
      <c r="BS279" s="640">
        <f t="shared" si="955"/>
        <v>0</v>
      </c>
      <c r="BT279" s="640">
        <f t="shared" si="955"/>
        <v>0</v>
      </c>
      <c r="BU279" s="640">
        <f t="shared" si="955"/>
        <v>0</v>
      </c>
      <c r="BV279" s="640">
        <f t="shared" si="955"/>
        <v>0</v>
      </c>
      <c r="BW279" s="640">
        <f t="shared" si="955"/>
        <v>0</v>
      </c>
      <c r="BX279" s="640">
        <f>SUM(DY221:DY278)</f>
        <v>0</v>
      </c>
      <c r="BY279" s="640">
        <f>SUM(DZ221:DZ278)</f>
        <v>0</v>
      </c>
      <c r="BZ279" s="640">
        <f>SUM(EC221:EC278)</f>
        <v>0</v>
      </c>
      <c r="CA279" s="640">
        <f t="shared" ref="CA279:CL279" si="956">SUM(EB221:EB278)</f>
        <v>0</v>
      </c>
      <c r="CB279" s="640">
        <f t="shared" si="956"/>
        <v>0</v>
      </c>
      <c r="CC279" s="640">
        <f t="shared" si="956"/>
        <v>0</v>
      </c>
      <c r="CD279" s="640">
        <f t="shared" si="956"/>
        <v>0</v>
      </c>
      <c r="CE279" s="640">
        <f t="shared" si="956"/>
        <v>0</v>
      </c>
      <c r="CF279" s="640">
        <f t="shared" si="956"/>
        <v>0</v>
      </c>
      <c r="CG279" s="640">
        <f t="shared" si="956"/>
        <v>0</v>
      </c>
      <c r="CH279" s="640">
        <f t="shared" si="956"/>
        <v>0</v>
      </c>
      <c r="CI279" s="640">
        <f t="shared" si="956"/>
        <v>0</v>
      </c>
      <c r="CJ279" s="640">
        <f t="shared" si="956"/>
        <v>0</v>
      </c>
      <c r="CK279" s="640">
        <f t="shared" si="956"/>
        <v>0</v>
      </c>
      <c r="CL279" s="640">
        <f t="shared" si="956"/>
        <v>0</v>
      </c>
      <c r="CM279" s="640"/>
      <c r="CN279" s="640">
        <f t="shared" ref="CN279" si="957">SUM(CN221:CN278)</f>
        <v>130290</v>
      </c>
      <c r="CO279" s="251"/>
      <c r="CP279" s="251"/>
      <c r="CQ279" s="640">
        <f t="shared" ref="CQ279" si="958">SUM(CQ221:CQ278)</f>
        <v>0</v>
      </c>
      <c r="CR279" s="640">
        <f>SUM(CR221:CR278)</f>
        <v>40085</v>
      </c>
      <c r="CS279" s="640">
        <f>SUM(CS221:CS278)</f>
        <v>56792</v>
      </c>
      <c r="CT279" s="640">
        <f t="shared" ref="CT279:CU279" si="959">SUM(CT221:CT278)</f>
        <v>31157</v>
      </c>
      <c r="CU279" s="640">
        <f t="shared" si="959"/>
        <v>2122</v>
      </c>
      <c r="CV279" s="640">
        <f t="shared" ref="CV279:CW279" si="960">SUM(CV221:CV278)</f>
        <v>133</v>
      </c>
      <c r="CW279" s="640">
        <f t="shared" si="960"/>
        <v>0</v>
      </c>
      <c r="CX279" s="640">
        <f t="shared" ref="CX279" si="961">SUM(CX221:CX278)</f>
        <v>0</v>
      </c>
      <c r="CY279" s="27"/>
      <c r="CZ279" s="640">
        <f t="shared" ref="CZ279" si="962">SUM(CZ221:CZ278)</f>
        <v>4750</v>
      </c>
      <c r="DA279" s="640">
        <f t="shared" ref="DA279:DG279" si="963">SUM(DA221:DA278)</f>
        <v>60603</v>
      </c>
      <c r="DB279" s="640">
        <f t="shared" ref="DB279:DF279" si="964">SUM(DB221:DB278)</f>
        <v>47312</v>
      </c>
      <c r="DC279" s="640">
        <f t="shared" si="964"/>
        <v>17485</v>
      </c>
      <c r="DD279" s="640">
        <f t="shared" si="964"/>
        <v>133</v>
      </c>
      <c r="DE279" s="640">
        <f t="shared" si="964"/>
        <v>0</v>
      </c>
      <c r="DF279" s="640">
        <f t="shared" si="964"/>
        <v>0</v>
      </c>
      <c r="DG279" s="640">
        <f t="shared" si="963"/>
        <v>0</v>
      </c>
      <c r="DH279" s="267">
        <f t="shared" si="907"/>
        <v>6</v>
      </c>
    </row>
    <row r="280" spans="1:113" s="3" customFormat="1">
      <c r="A280" s="236"/>
      <c r="B280" s="236"/>
      <c r="C280" s="237"/>
      <c r="D280" s="237"/>
      <c r="E280" s="237"/>
      <c r="F280" s="237"/>
      <c r="G280" s="13"/>
      <c r="H280" s="13"/>
      <c r="I280" s="13"/>
      <c r="J280" s="13">
        <f>J220-J279</f>
        <v>0</v>
      </c>
      <c r="K280" s="13">
        <f t="shared" ref="K280" si="965">K220-K279</f>
        <v>0</v>
      </c>
      <c r="L280" s="13">
        <f t="shared" ref="L280:BS280" si="966">L220-L279</f>
        <v>0</v>
      </c>
      <c r="M280" s="13">
        <f t="shared" si="966"/>
        <v>0</v>
      </c>
      <c r="N280" s="13">
        <f t="shared" si="966"/>
        <v>0</v>
      </c>
      <c r="O280" s="13">
        <f t="shared" si="966"/>
        <v>0</v>
      </c>
      <c r="P280" s="13">
        <f t="shared" si="966"/>
        <v>0</v>
      </c>
      <c r="Q280" s="13">
        <f t="shared" si="966"/>
        <v>0</v>
      </c>
      <c r="R280" s="13">
        <f t="shared" si="966"/>
        <v>0</v>
      </c>
      <c r="S280" s="13">
        <f t="shared" si="966"/>
        <v>0</v>
      </c>
      <c r="T280" s="13">
        <f t="shared" si="966"/>
        <v>0</v>
      </c>
      <c r="U280" s="13">
        <f t="shared" si="966"/>
        <v>0</v>
      </c>
      <c r="V280" s="13">
        <f t="shared" si="966"/>
        <v>0</v>
      </c>
      <c r="W280" s="13">
        <f t="shared" si="966"/>
        <v>0</v>
      </c>
      <c r="X280" s="13">
        <f t="shared" si="966"/>
        <v>0</v>
      </c>
      <c r="Y280" s="13">
        <f t="shared" si="966"/>
        <v>0</v>
      </c>
      <c r="Z280" s="13">
        <f t="shared" si="966"/>
        <v>347</v>
      </c>
      <c r="AA280" s="13">
        <f t="shared" si="966"/>
        <v>0</v>
      </c>
      <c r="AB280" s="13">
        <f t="shared" si="966"/>
        <v>0</v>
      </c>
      <c r="AC280" s="13">
        <f t="shared" si="966"/>
        <v>0</v>
      </c>
      <c r="AD280" s="13">
        <f t="shared" si="966"/>
        <v>0</v>
      </c>
      <c r="AE280" s="13">
        <f t="shared" si="966"/>
        <v>0</v>
      </c>
      <c r="AF280" s="13">
        <f t="shared" si="966"/>
        <v>0</v>
      </c>
      <c r="AG280" s="13">
        <f t="shared" si="966"/>
        <v>0</v>
      </c>
      <c r="AH280" s="13">
        <f t="shared" si="966"/>
        <v>0</v>
      </c>
      <c r="AI280" s="13">
        <f t="shared" si="966"/>
        <v>0</v>
      </c>
      <c r="AJ280" s="13">
        <f t="shared" si="966"/>
        <v>0</v>
      </c>
      <c r="AK280" s="13">
        <f t="shared" si="966"/>
        <v>0</v>
      </c>
      <c r="AL280" s="13">
        <f t="shared" si="966"/>
        <v>0</v>
      </c>
      <c r="AM280" s="13">
        <f t="shared" si="966"/>
        <v>0</v>
      </c>
      <c r="AN280" s="13">
        <f t="shared" si="966"/>
        <v>0</v>
      </c>
      <c r="AO280" s="13">
        <f t="shared" si="966"/>
        <v>0</v>
      </c>
      <c r="AP280" s="13">
        <f t="shared" si="966"/>
        <v>0</v>
      </c>
      <c r="AQ280" s="13">
        <f t="shared" si="966"/>
        <v>0</v>
      </c>
      <c r="AR280" s="13">
        <f t="shared" si="966"/>
        <v>0</v>
      </c>
      <c r="AS280" s="13">
        <f t="shared" si="966"/>
        <v>0</v>
      </c>
      <c r="AT280" s="13">
        <f t="shared" si="966"/>
        <v>0</v>
      </c>
      <c r="AU280" s="13">
        <f t="shared" si="966"/>
        <v>0</v>
      </c>
      <c r="AV280" s="13">
        <f t="shared" si="966"/>
        <v>0</v>
      </c>
      <c r="AW280" s="13">
        <f t="shared" si="966"/>
        <v>0</v>
      </c>
      <c r="AX280" s="13">
        <f t="shared" si="966"/>
        <v>0</v>
      </c>
      <c r="AY280" s="13">
        <f t="shared" si="966"/>
        <v>0</v>
      </c>
      <c r="AZ280" s="13">
        <f t="shared" si="966"/>
        <v>0</v>
      </c>
      <c r="BA280" s="13">
        <f t="shared" si="966"/>
        <v>0</v>
      </c>
      <c r="BB280" s="13">
        <f t="shared" si="966"/>
        <v>0</v>
      </c>
      <c r="BC280" s="13">
        <f t="shared" si="966"/>
        <v>0</v>
      </c>
      <c r="BD280" s="13">
        <f t="shared" si="966"/>
        <v>0</v>
      </c>
      <c r="BE280" s="13">
        <f t="shared" si="966"/>
        <v>0</v>
      </c>
      <c r="BF280" s="13">
        <f t="shared" si="966"/>
        <v>0</v>
      </c>
      <c r="BG280" s="13">
        <f t="shared" si="966"/>
        <v>0</v>
      </c>
      <c r="BH280" s="13">
        <f t="shared" si="966"/>
        <v>0</v>
      </c>
      <c r="BI280" s="13">
        <f t="shared" si="966"/>
        <v>0</v>
      </c>
      <c r="BJ280" s="13">
        <f t="shared" si="966"/>
        <v>0</v>
      </c>
      <c r="BK280" s="13">
        <f t="shared" si="966"/>
        <v>0</v>
      </c>
      <c r="BL280" s="13">
        <f t="shared" si="966"/>
        <v>0</v>
      </c>
      <c r="BM280" s="13">
        <f t="shared" si="966"/>
        <v>0</v>
      </c>
      <c r="BN280" s="13">
        <f t="shared" si="966"/>
        <v>0</v>
      </c>
      <c r="BO280" s="13">
        <f t="shared" si="966"/>
        <v>0</v>
      </c>
      <c r="BP280" s="13">
        <f t="shared" si="966"/>
        <v>0</v>
      </c>
      <c r="BQ280" s="13">
        <f t="shared" si="966"/>
        <v>0</v>
      </c>
      <c r="BR280" s="13">
        <f t="shared" si="966"/>
        <v>0</v>
      </c>
      <c r="BS280" s="13">
        <f t="shared" si="966"/>
        <v>0</v>
      </c>
      <c r="BT280" s="13">
        <f t="shared" ref="BT280:DG280" si="967">BT220-BT279</f>
        <v>0</v>
      </c>
      <c r="BU280" s="13">
        <f t="shared" si="967"/>
        <v>0</v>
      </c>
      <c r="BV280" s="13">
        <f t="shared" si="967"/>
        <v>0</v>
      </c>
      <c r="BW280" s="13">
        <f t="shared" si="967"/>
        <v>0</v>
      </c>
      <c r="BX280" s="13">
        <f t="shared" si="967"/>
        <v>0</v>
      </c>
      <c r="BY280" s="13">
        <f t="shared" si="967"/>
        <v>0</v>
      </c>
      <c r="BZ280" s="13">
        <f t="shared" si="967"/>
        <v>0</v>
      </c>
      <c r="CA280" s="13">
        <f t="shared" si="967"/>
        <v>0</v>
      </c>
      <c r="CB280" s="13">
        <f t="shared" si="967"/>
        <v>0</v>
      </c>
      <c r="CC280" s="13">
        <f t="shared" si="967"/>
        <v>0</v>
      </c>
      <c r="CD280" s="13">
        <f t="shared" si="967"/>
        <v>0</v>
      </c>
      <c r="CE280" s="13">
        <f t="shared" si="967"/>
        <v>0</v>
      </c>
      <c r="CF280" s="13">
        <f t="shared" si="967"/>
        <v>0</v>
      </c>
      <c r="CG280" s="13">
        <f t="shared" si="967"/>
        <v>0</v>
      </c>
      <c r="CH280" s="13">
        <f t="shared" si="967"/>
        <v>0</v>
      </c>
      <c r="CI280" s="13">
        <f t="shared" si="967"/>
        <v>0</v>
      </c>
      <c r="CJ280" s="13">
        <f t="shared" si="967"/>
        <v>0</v>
      </c>
      <c r="CK280" s="13">
        <f t="shared" si="967"/>
        <v>0</v>
      </c>
      <c r="CL280" s="13">
        <f t="shared" si="967"/>
        <v>0</v>
      </c>
      <c r="CM280" s="13">
        <f t="shared" si="967"/>
        <v>0</v>
      </c>
      <c r="CN280" s="13">
        <f t="shared" si="967"/>
        <v>-4</v>
      </c>
      <c r="CO280" s="13"/>
      <c r="CP280" s="13"/>
      <c r="CQ280" s="13">
        <f t="shared" si="967"/>
        <v>0</v>
      </c>
      <c r="CR280" s="13">
        <f t="shared" si="967"/>
        <v>-3</v>
      </c>
      <c r="CS280" s="13">
        <f t="shared" si="967"/>
        <v>0</v>
      </c>
      <c r="CT280" s="13">
        <f t="shared" si="967"/>
        <v>0</v>
      </c>
      <c r="CU280" s="13">
        <f t="shared" si="967"/>
        <v>0</v>
      </c>
      <c r="CV280" s="13">
        <f t="shared" si="967"/>
        <v>0</v>
      </c>
      <c r="CW280" s="13">
        <f t="shared" si="967"/>
        <v>0</v>
      </c>
      <c r="CX280" s="13">
        <f t="shared" si="967"/>
        <v>0</v>
      </c>
      <c r="CY280" s="13"/>
      <c r="CZ280" s="13">
        <f t="shared" si="967"/>
        <v>0</v>
      </c>
      <c r="DA280" s="13">
        <f t="shared" si="967"/>
        <v>3</v>
      </c>
      <c r="DB280" s="13">
        <f t="shared" si="967"/>
        <v>0</v>
      </c>
      <c r="DC280" s="13">
        <f t="shared" si="967"/>
        <v>0</v>
      </c>
      <c r="DD280" s="13">
        <f t="shared" si="967"/>
        <v>0</v>
      </c>
      <c r="DE280" s="13">
        <f t="shared" si="967"/>
        <v>0</v>
      </c>
      <c r="DF280" s="13">
        <f t="shared" si="967"/>
        <v>0</v>
      </c>
      <c r="DG280" s="13">
        <f t="shared" si="967"/>
        <v>0</v>
      </c>
      <c r="DH280" s="267"/>
    </row>
    <row r="281" spans="1:113" s="3" customFormat="1">
      <c r="A281" s="236"/>
      <c r="B281" s="236"/>
      <c r="C281" s="237"/>
      <c r="D281" s="237"/>
      <c r="E281" s="237"/>
      <c r="F281" s="237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267"/>
    </row>
    <row r="282" spans="1:113" s="3" customFormat="1">
      <c r="A282" s="236"/>
      <c r="B282" s="236"/>
      <c r="C282" s="237"/>
      <c r="D282" s="237"/>
      <c r="E282" s="237"/>
      <c r="F282" s="237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267"/>
    </row>
    <row r="283" spans="1:113" ht="25.5">
      <c r="A283" s="647" t="s">
        <v>268</v>
      </c>
      <c r="B283" s="618" t="s">
        <v>367</v>
      </c>
      <c r="C283" s="618" t="s">
        <v>371</v>
      </c>
      <c r="D283" s="618" t="s">
        <v>668</v>
      </c>
      <c r="E283" s="618" t="s">
        <v>667</v>
      </c>
      <c r="F283" s="618" t="s">
        <v>669</v>
      </c>
      <c r="G283" s="648">
        <f>G95</f>
        <v>1523</v>
      </c>
      <c r="H283" s="648">
        <f>H95</f>
        <v>285340</v>
      </c>
      <c r="I283" s="648">
        <f>I95</f>
        <v>275</v>
      </c>
      <c r="J283" s="648">
        <f>J$57+(J$13*'3f CalSAWS DD&amp;I CAP'!$K$64)+(J32+J48+J74)</f>
        <v>170923</v>
      </c>
      <c r="K283" s="648">
        <f>K$57+(K$13*'3f CalSAWS DD&amp;I CAP'!$K$64)+(K32+K48+K74)</f>
        <v>161250.6718082283</v>
      </c>
      <c r="L283" s="648">
        <f>L$57+(L$13*'3f CalSAWS DD&amp;I CAP'!$K$64)+(L32+L48+L74)</f>
        <v>8</v>
      </c>
      <c r="M283" s="648">
        <f>M$57+(M$13*'3f CalSAWS DD&amp;I CAP'!$K$64)+(M32+M48+M74)</f>
        <v>87273.810697338573</v>
      </c>
      <c r="N283" s="648">
        <f>N$57+(N$13*'3f CalSAWS DD&amp;I CAP'!$K$64)+(N32+N48+N74)</f>
        <v>88956.477884696622</v>
      </c>
      <c r="O283" s="740">
        <f>O$57+(O$13*'3f CalSAWS DD&amp;I CAP'!$K$64)+(O32+O48+O74)+1</f>
        <v>69909.876543544407</v>
      </c>
      <c r="P283" s="648">
        <f>P$57+(P$13*'3f CalSAWS DD&amp;I CAP'!$K$64)+(P32+P48+P74)</f>
        <v>126188.99078535667</v>
      </c>
      <c r="Q283" s="648">
        <f>Q$57+(Q$13*'3f CalSAWS DD&amp;I CAP'!$K$64)+(Q32+Q48+Q74)</f>
        <v>66230.810697338573</v>
      </c>
      <c r="R283" s="740">
        <f>R$57+(R$13*'3f CalSAWS DD&amp;I CAP'!$K$64)+(R32+R48+R74)+1</f>
        <v>207847.36158349685</v>
      </c>
      <c r="S283" s="648">
        <f>S$57+(S$13*'3f CalSAWS DD&amp;I CAP'!$K$157)+(S32+S48+S74)</f>
        <v>140901.56730218523</v>
      </c>
      <c r="T283" s="648">
        <f>T$57+(T$13*'3f CalSAWS DD&amp;I CAP'!$K$157)+(T32+T48+T74)</f>
        <v>684653.81950386148</v>
      </c>
      <c r="U283" s="648">
        <f>U$57+(U$13*'3f CalSAWS DD&amp;I CAP'!$K$157)+(U32+U48+U74)</f>
        <v>78794.998672482732</v>
      </c>
      <c r="V283" s="648">
        <f>V$57+(V$13*'3f CalSAWS DD&amp;I CAP'!$K$157)+(V32+V48+V74)</f>
        <v>270583.27111039538</v>
      </c>
      <c r="W283" s="648">
        <f>W$57+(W$13*'3f CalSAWS DD&amp;I CAP'!$K$157)+(W32+W48+W74)</f>
        <v>932970.16343446088</v>
      </c>
      <c r="X283" s="648">
        <f>X$57+(X$13*'3f CalSAWS DD&amp;I CAP'!$K$157)+(X32+X48+X74)</f>
        <v>113581.9538029589</v>
      </c>
      <c r="Y283" s="648">
        <f>Y$57+(Y$13*'3f CalSAWS DD&amp;I CAP'!$K$157)+(Y32+Y48+Y74)</f>
        <v>3050025.850773335</v>
      </c>
      <c r="Z283" s="648">
        <f>Z$57+(Z$13*'3f CalSAWS DD&amp;I CAP'!$K$157)+(Z32+Z48+Z74)</f>
        <v>163249.58723174839</v>
      </c>
      <c r="AA283" s="648">
        <f>AA$57+(AA$13*'3f CalSAWS DD&amp;I CAP'!$K$157)+(AA32+AA48+AA74)</f>
        <v>1516441.6535179908</v>
      </c>
      <c r="AB283" s="648">
        <f>AB$57+(AB$13*'3f CalSAWS DD&amp;I CAP'!$K$157)+(AB32+AB48+AB74)</f>
        <v>754380.12044558651</v>
      </c>
      <c r="AC283" s="648">
        <f>AC$57+(AC$13*'3f CalSAWS DD&amp;I CAP'!$K$157)+(AC32+AC48+AC74)</f>
        <v>1204053.4895654062</v>
      </c>
      <c r="AD283" s="648">
        <f>AD$57+(AD$13*'3f CalSAWS DD&amp;I CAP'!$K$157)+(AD32+AD48+AD74)</f>
        <v>118822.34130497189</v>
      </c>
      <c r="AE283" s="648">
        <f>AE$57+(AE$13*'3f CalSAWS DD&amp;I CAP'!$K$157)+(AE32+AE48+AE74)</f>
        <v>2193371.7523186039</v>
      </c>
      <c r="AF283" s="648">
        <f>AF$57+(AF$13*'3f CalSAWS DD&amp;I CAP'!$K$157)+(AF32+AF48+AF74)</f>
        <v>139719.75419925363</v>
      </c>
      <c r="AG283" s="648">
        <f>AG$57+(AG$13*'3f CalSAWS DD&amp;I CAP'!$K$157)+(AG32+AG48+AG74)</f>
        <v>1627702.9383418637</v>
      </c>
      <c r="AH283" s="648">
        <f>AH$57+(AH$13*'3f CalSAWS DD&amp;I CAP'!$K$157)+(AH32+AH48+AH74)</f>
        <v>264884.13560981076</v>
      </c>
      <c r="AI283" s="648">
        <f>AI$57+(AI$13*'3f CalSAWS DD&amp;I CAP'!$K$157)+(AI32+AI48+AI74)</f>
        <v>99837.386694019864</v>
      </c>
      <c r="AJ283" s="648">
        <f>AJ$57+(AJ$13*'3f CalSAWS DD&amp;I CAP'!$K$157)+(AJ32+AJ48+AJ74)</f>
        <v>87065.930921490231</v>
      </c>
      <c r="AK283" s="740">
        <f>AK$57+(AK$13*'3f CalSAWS DD&amp;I CAP'!$K$157)+(AK32+AK48+AK74)+1</f>
        <v>466517.66211044439</v>
      </c>
      <c r="AL283" s="648">
        <f>AL$57+(AL$13*'3f CalSAWS DD&amp;I CAP'!$K$157)+(AL32+AL48+AL74)</f>
        <v>81705.930921490231</v>
      </c>
      <c r="AM283" s="648">
        <f>AM$57+(AM$13*'3f CalSAWS DD&amp;I CAP'!$K$157)+(AM32+AM48+AM74)</f>
        <v>488503.33342388831</v>
      </c>
      <c r="AN283" s="648">
        <f>AN$57+(AN$13*'3f CalSAWS DD&amp;I CAP'!$K$157)+(AN32+AN48+AN74)</f>
        <v>59536.930921490239</v>
      </c>
      <c r="AO283" s="648">
        <f>AO$57+(AO$13*'3f CalSAWS DD&amp;I CAP'!$K$157)+(AO32+AO48+AO74)</f>
        <v>193344.27232588589</v>
      </c>
      <c r="AP283" s="648">
        <f>AP$57+(AP$13*'3f CalSAWS DD&amp;I CAP'!$K$157)+(AP32+AP48+AP74)</f>
        <v>72290.930921490231</v>
      </c>
      <c r="AQ283" s="740">
        <f>AQ$57+(AQ$13*'3f CalSAWS DD&amp;I CAP'!$K$157)+(AQ32+AQ48+AQ74)+1</f>
        <v>61563.158708331292</v>
      </c>
      <c r="AR283" s="648">
        <f>AR$57+(AR$13*'3f CalSAWS DD&amp;I CAP'!$K$157)+(AR32+AR48+AR74)</f>
        <v>62335.930921490239</v>
      </c>
      <c r="AS283" s="648">
        <f>AS$57+(AS$13*'3f CalSAWS DD&amp;I CAP'!$K$157)+(AS32+AS48+AS74)</f>
        <v>84544.134402722251</v>
      </c>
      <c r="AT283" s="648">
        <f>AT$57+(AT$13*'3f CalSAWS DD&amp;I CAP'!$K$157)+(AT32+AT48+AT74)</f>
        <v>68761.930921490231</v>
      </c>
      <c r="AU283" s="648">
        <f>AU$57+(AU$13*'3f CalSAWS DD&amp;I CAP'!$K$157)+(AU32+AU48+AU74)</f>
        <v>74256.930921490231</v>
      </c>
      <c r="AV283" s="740">
        <f>AV$57+(AV$13*'3f CalSAWS DD&amp;I CAP'!$K$157)+(AV32+AV48+AV74)+1</f>
        <v>81795.400294070278</v>
      </c>
      <c r="AW283" s="648">
        <f>AW$57+(AW$13*'3f CalSAWS DD&amp;I CAP'!$K$157)+(AW32+AW48+AW74)</f>
        <v>61469</v>
      </c>
      <c r="AX283" s="648">
        <f>AX$57+(AX$13*'3f CalSAWS DD&amp;I CAP'!$K$157)+(AX32+AX48+AX74)</f>
        <v>84706</v>
      </c>
      <c r="AY283" s="740">
        <f>AY$57+(AY$13*'3f CalSAWS DD&amp;I CAP'!$K$157)+(AY32+AY48+AY74)-1</f>
        <v>70895</v>
      </c>
      <c r="AZ283" s="648">
        <f>AZ$57+(AZ$13*'3f CalSAWS DD&amp;I CAP'!$K$157)+(AZ32+AZ48+AZ74)</f>
        <v>66673</v>
      </c>
      <c r="BA283" s="648">
        <f>BA$57+(BA$13*'3f CalSAWS DD&amp;I CAP'!$K$157)+(BA32+BA48+BA74)</f>
        <v>66551</v>
      </c>
      <c r="BB283" s="648">
        <f>BB$57+(BB$13*'3f CalSAWS DD&amp;I CAP'!$K$157)+(BB32+BB48+BB74)</f>
        <v>75618</v>
      </c>
      <c r="BC283" s="648">
        <f>BC$57+(BC$13*'3f CalSAWS DD&amp;I CAP'!$K$157)+(BC32+BC48+BC74)</f>
        <v>58000.073115674648</v>
      </c>
      <c r="BD283" s="648">
        <f>BD$57+(BD$13*'3f CalSAWS DD&amp;I CAP'!$K$157)+(BD32+BD48+BD74)</f>
        <v>52848</v>
      </c>
      <c r="BE283" s="648">
        <f>BE$57+(BE$13*'3f CalSAWS DD&amp;I CAP'!$K$157)+(BE32+BE48+BE74)</f>
        <v>46905</v>
      </c>
      <c r="BF283" s="648">
        <f>BF$57+(BF$13*'3f CalSAWS DD&amp;I CAP'!$K$157)+(BF32+BF48+BF74)</f>
        <v>44658</v>
      </c>
      <c r="BG283" s="648">
        <f>BG$57+(BG$13*'3f CalSAWS DD&amp;I CAP'!$K$157)+(BG32+BG48+BG74)</f>
        <v>38070</v>
      </c>
      <c r="BH283" s="648">
        <f>BH$57+(BH$13*'3f CalSAWS DD&amp;I CAP'!$K$157)+(BH32+BH48+BH74)</f>
        <v>23276</v>
      </c>
      <c r="BI283" s="648">
        <f>BI$57+(BI$13*'3f CalSAWS DD&amp;I CAP'!$K$157)+(BI32+BI48+BI74)</f>
        <v>14032</v>
      </c>
      <c r="BJ283" s="648">
        <f>BJ$57+(BJ$13*'3f CalSAWS DD&amp;I CAP'!$K$157)+(BJ32+BJ48+BJ74)</f>
        <v>5028</v>
      </c>
      <c r="BK283" s="648">
        <f>BK$57+(BK$13*'3f CalSAWS DD&amp;I CAP'!$K$157)+(BK32+BK48+BK74)</f>
        <v>5028</v>
      </c>
      <c r="BL283" s="648">
        <f>BL$57+(BL$13*'3f CalSAWS DD&amp;I CAP'!$K$157)+(BL32+BL48+BL74)</f>
        <v>4616</v>
      </c>
      <c r="BM283" s="648">
        <f>BM$57+(BM$13*'3f CalSAWS DD&amp;I CAP'!$K$157)+(BM32+BM48+BM74)</f>
        <v>1806</v>
      </c>
      <c r="BN283" s="648">
        <f>BN$57+(BN$13*'3f CalSAWS DD&amp;I CAP'!$K$157)+(BN32+BN48+BN74)</f>
        <v>1806</v>
      </c>
      <c r="BO283" s="648">
        <f>BO$57+(BO$13*'3f CalSAWS DD&amp;I CAP'!$K$157)+(BO32+BO48+BO74)</f>
        <v>0</v>
      </c>
      <c r="BP283" s="648">
        <f>BP$57+(BP$13*'3f CalSAWS DD&amp;I CAP'!$K$157)+(BP32+BP48+BP74)</f>
        <v>0</v>
      </c>
      <c r="BQ283" s="648">
        <f>BQ$57+(BQ$13*'3f CalSAWS DD&amp;I CAP'!$K$157)+(BQ32+BQ48+BQ74)</f>
        <v>0</v>
      </c>
      <c r="BR283" s="648">
        <f>BR$57+(BR$13*'3f CalSAWS DD&amp;I CAP'!$K$157)+(BR32+BR48+BR74)</f>
        <v>0</v>
      </c>
      <c r="BS283" s="648">
        <f>BS$57+(BS$13*'3f CalSAWS DD&amp;I CAP'!$K$157)+(BS32+BS48+BS74)</f>
        <v>0</v>
      </c>
      <c r="BT283" s="648">
        <f>BT$57+(BT$13*'3f CalSAWS DD&amp;I CAP'!$K$157)+(BT32+BT48+BT74)</f>
        <v>0</v>
      </c>
      <c r="BU283" s="648">
        <f>BU$57+(BU$13*'3f CalSAWS DD&amp;I CAP'!$K$157)+(BU32+BU48+BU74)</f>
        <v>0</v>
      </c>
      <c r="BV283" s="648">
        <f>BV$57+(BV$13*'3f CalSAWS DD&amp;I CAP'!$K$157)+(BV32+BV48+BV74)</f>
        <v>0</v>
      </c>
      <c r="BW283" s="648">
        <f>BW$57+(BW$13*'3f CalSAWS DD&amp;I CAP'!$K$157)+(BW32+BW48+BW74)</f>
        <v>0</v>
      </c>
      <c r="BX283" s="648">
        <f>BX$57+(BX$13*'3f CalSAWS DD&amp;I CAP'!$K$157)+(BX32+BX48+BX74)</f>
        <v>0</v>
      </c>
      <c r="BY283" s="648">
        <f>BY$57+(BY$13*'3f CalSAWS DD&amp;I CAP'!$K$157)+(BY32+BY48+BY74)</f>
        <v>0</v>
      </c>
      <c r="BZ283" s="648">
        <f>BZ$57+(BZ$13*'3f CalSAWS DD&amp;I CAP'!$K$157)+(BZ32+BZ48+BZ74)</f>
        <v>0</v>
      </c>
      <c r="CA283" s="648">
        <f>CA$57+(CA$13*'3f CalSAWS DD&amp;I CAP'!$K$157)+(CA32+CA48+CA74)</f>
        <v>0</v>
      </c>
      <c r="CB283" s="648">
        <f>CB$57+(CB$13*'3f CalSAWS DD&amp;I CAP'!$K$157)+(CB32+CB48+CB74)</f>
        <v>0</v>
      </c>
      <c r="CC283" s="648">
        <f>CC$57+(CC$13*'3f CalSAWS DD&amp;I CAP'!$K$157)+(CC32+CC48+CC74)</f>
        <v>0</v>
      </c>
      <c r="CD283" s="648">
        <f>CD$57+(CD$13*'3f CalSAWS DD&amp;I CAP'!$K$157)+(CD32+CD48+CD74)</f>
        <v>0</v>
      </c>
      <c r="CE283" s="648">
        <f>CE$57+(CE$13*'3f CalSAWS DD&amp;I CAP'!$K$157)+(CE32+CE48+CE74)</f>
        <v>0</v>
      </c>
      <c r="CF283" s="648">
        <f>CF$57+(CF$13*'3f CalSAWS DD&amp;I CAP'!$K$157)+(CF32+CF48+CF74)</f>
        <v>0</v>
      </c>
      <c r="CG283" s="648">
        <f>CG$57+(CG$13*'3f CalSAWS DD&amp;I CAP'!$K$157)+(CG32+CG48+CG74)</f>
        <v>0</v>
      </c>
      <c r="CH283" s="648">
        <f>CH$57+(CH$13*'3f CalSAWS DD&amp;I CAP'!$K$157)+(CH32+CH48+CH74)</f>
        <v>0</v>
      </c>
      <c r="CI283" s="648">
        <f>CI$57+(CI$13*'3f CalSAWS DD&amp;I CAP'!$K$157)+(CI32+CI48+CI74)</f>
        <v>0</v>
      </c>
      <c r="CJ283" s="648">
        <f>CJ$57+(CJ$13*'3f CalSAWS DD&amp;I CAP'!$K$157)+(CJ32+CJ48+CJ74)</f>
        <v>0</v>
      </c>
      <c r="CK283" s="648">
        <f>CK$57+(CK$13*'3f CalSAWS DD&amp;I CAP'!$K$157)+(CK32+CK48+CK74)</f>
        <v>0</v>
      </c>
      <c r="CL283" s="648">
        <f>CL$57+(CL$13*'3f CalSAWS DD&amp;I CAP'!$K$157)+(CL32+CL48+CL74)</f>
        <v>0</v>
      </c>
      <c r="CM283" s="648"/>
      <c r="CN283" s="648">
        <f>CN95</f>
        <v>17223906</v>
      </c>
      <c r="CO283" s="251"/>
      <c r="CP283" s="251"/>
      <c r="CQ283" s="648">
        <f t="shared" ref="CQ283:DG283" si="968">CQ95</f>
        <v>287138</v>
      </c>
      <c r="CR283" s="648">
        <f t="shared" si="968"/>
        <v>978588</v>
      </c>
      <c r="CS283" s="648">
        <f>CS95</f>
        <v>9028459</v>
      </c>
      <c r="CT283" s="648">
        <f t="shared" si="968"/>
        <v>5774480</v>
      </c>
      <c r="CU283" s="648">
        <f t="shared" si="968"/>
        <v>859168</v>
      </c>
      <c r="CV283" s="648">
        <f t="shared" si="968"/>
        <v>296073</v>
      </c>
      <c r="CW283" s="648">
        <f t="shared" si="968"/>
        <v>0</v>
      </c>
      <c r="CX283" s="648">
        <f t="shared" si="968"/>
        <v>0</v>
      </c>
      <c r="CY283" s="27"/>
      <c r="CZ283" s="648">
        <f t="shared" si="968"/>
        <v>619320</v>
      </c>
      <c r="DA283" s="648">
        <f t="shared" si="968"/>
        <v>2867892</v>
      </c>
      <c r="DB283" s="648">
        <f t="shared" si="968"/>
        <v>11219555</v>
      </c>
      <c r="DC283" s="648">
        <f t="shared" si="968"/>
        <v>1795153</v>
      </c>
      <c r="DD283" s="648">
        <f t="shared" si="968"/>
        <v>689670</v>
      </c>
      <c r="DE283" s="648">
        <f t="shared" si="968"/>
        <v>32316</v>
      </c>
      <c r="DF283" s="648">
        <f t="shared" si="968"/>
        <v>0</v>
      </c>
      <c r="DG283" s="648">
        <f t="shared" si="968"/>
        <v>0</v>
      </c>
      <c r="DH283" s="267"/>
    </row>
    <row r="284" spans="1:113" outlineLevel="1">
      <c r="A284" s="628" t="s">
        <v>161</v>
      </c>
      <c r="B284" s="523">
        <f>'4d 1617 58C PC'!P5</f>
        <v>3.09E-2</v>
      </c>
      <c r="C284" s="12">
        <f>'4e 1718 CS PC'!AP3</f>
        <v>3.1E-2</v>
      </c>
      <c r="D284" s="12">
        <f>'4e 1718 CS PC'!AR3</f>
        <v>4.36E-2</v>
      </c>
      <c r="E284" s="12">
        <f>'4f 1819 CS PC'!$AT3</f>
        <v>3.09E-2</v>
      </c>
      <c r="F284" s="12">
        <f>'4f 1819 CS PC'!AQ3</f>
        <v>4.3900000000000002E-2</v>
      </c>
      <c r="G284" s="625">
        <f>ROUND((G$57*$D284)+(G$13*'3f CalSAWS DD&amp;I CAP'!$K$64*'2l CalSAWS DD&amp;I'!$B284)+(G$32*$B284)+(G$48*$B284)+(G$74*$B284),0)</f>
        <v>47</v>
      </c>
      <c r="H284" s="625">
        <f>ROUND((H$57*$D284)+(H$13*'3f CalSAWS DD&amp;I CAP'!$K$64*'2l CalSAWS DD&amp;I'!$B284)+(H$32*$B284)+(H$48*$B284)+(H$74*$B284),0)</f>
        <v>8817</v>
      </c>
      <c r="I284" s="625">
        <f>ROUND((I$57*$D284)+(I$13*'3f CalSAWS DD&amp;I CAP'!$K$64*'2l CalSAWS DD&amp;I'!$B284)+(I$32*$B284)+(I$48*$B284)+(I$74*$B284),0)</f>
        <v>8</v>
      </c>
      <c r="J284" s="625">
        <f>ROUND((J$57*$D284)+(J$13*'3f CalSAWS DD&amp;I CAP'!$K$64*'2l CalSAWS DD&amp;I'!$C284)+(J$32*$C284)+(J$48*$C284)+(J$74*$C284),0)</f>
        <v>5299</v>
      </c>
      <c r="K284" s="653">
        <f>ROUNDDOWN((K$57*$D284)+(K$13*'3f CalSAWS DD&amp;I CAP'!$K$64*'2l CalSAWS DD&amp;I'!$C284)+(K$32*$C284)+(K$48*$C284)+(K$74*$C284),0)</f>
        <v>4998</v>
      </c>
      <c r="L284" s="625">
        <f>ROUND((L$57*$D284)+(L$13*'3f CalSAWS DD&amp;I CAP'!$K$64*'2l CalSAWS DD&amp;I'!$C284)+(L$32*$C284)+(L$48*$C284)+(L$74*$C284),0)</f>
        <v>0</v>
      </c>
      <c r="M284" s="625">
        <f>(M$57*$D284)+(M$13*'3f CalSAWS DD&amp;I CAP'!$K$64*'2l CalSAWS DD&amp;I'!$C284)+(M$32*$C284)+(M$48*$C284)+(M$74*$C284)</f>
        <v>2705.488131617496</v>
      </c>
      <c r="N284" s="625">
        <f>(N$57*$D284)+(N$13*'3f CalSAWS DD&amp;I CAP'!$K$64*'2l CalSAWS DD&amp;I'!$C284)+(N$32*$C284)+(N$48*$C284)+(N$74*$C284)</f>
        <v>2757.6508144255949</v>
      </c>
      <c r="O284" s="625">
        <f>(O$57*$D284)+(O$13*'3f CalSAWS DD&amp;I CAP'!$K$64*'2l CalSAWS DD&amp;I'!$C284)+(O$32*$C284)+(O$48*$C284)+(O$74*$C284)</f>
        <v>2167.1751728498766</v>
      </c>
      <c r="P284" s="625">
        <f>(P$57*$D284)+(P$13*'3f CalSAWS DD&amp;I CAP'!$K$64*'2l CalSAWS DD&amp;I'!$C284)+(P$32*$C284)+(P$48*$C284)+(P$74*$C284)</f>
        <v>3911.8587143460568</v>
      </c>
      <c r="Q284" s="625">
        <f>(Q$57*$D284)+(Q$13*'3f CalSAWS DD&amp;I CAP'!$K$64*'2l CalSAWS DD&amp;I'!$C284)+(Q$32*$C284)+(Q$48*$C284)+(Q$74*$C284)</f>
        <v>2053.155131617496</v>
      </c>
      <c r="R284" s="625">
        <f>(R$57*$D284)+(R$13*'3f CalSAWS DD&amp;I CAP'!$K$64*'2l CalSAWS DD&amp;I'!$C284)+(R$32*$C284)+(R$48*$C284)+(R$74*$C284)</f>
        <v>6443.2372090884019</v>
      </c>
      <c r="S284" s="625">
        <f>(S$57*$F284)+(S$13*'3f CalSAWS DD&amp;I CAP'!$K$157*'2l CalSAWS DD&amp;I'!$E284)+(S$32*$E284)+(S$48*$E284)+(S$74*$E284)</f>
        <v>4353.8584296375229</v>
      </c>
      <c r="T284" s="625">
        <f>(T$57*$F284)+(T$13*'3f CalSAWS DD&amp;I CAP'!$K$157*'2l CalSAWS DD&amp;I'!$E284)+(T$32*$E284)+(T$48*$E284)+(T$74*$E284)</f>
        <v>28822.995022669318</v>
      </c>
      <c r="U284" s="625">
        <f>(U$57*$F284)+(U$13*'3f CalSAWS DD&amp;I CAP'!$K$157*'2l CalSAWS DD&amp;I'!$E284)+(U$32*$E284)+(U$48*$E284)+(U$74*$E284)</f>
        <v>2434.7654589797162</v>
      </c>
      <c r="V284" s="625">
        <f>(V$57*$F284)+(V$13*'3f CalSAWS DD&amp;I CAP'!$K$157*'2l CalSAWS DD&amp;I'!$E284)+(V$32*$E284)+(V$48*$E284)+(V$74*$E284)</f>
        <v>8361.023077311218</v>
      </c>
      <c r="W284" s="625">
        <f>(W$57*$F284)+(W$13*'3f CalSAWS DD&amp;I CAP'!$K$157*'2l CalSAWS DD&amp;I'!$E284)+(W$32*$E284)+(W$48*$E284)+(W$74*$E284)</f>
        <v>38412.781050124839</v>
      </c>
      <c r="X284" s="625">
        <f>(X$57*$F284)+(X$13*'3f CalSAWS DD&amp;I CAP'!$K$157*'2l CalSAWS DD&amp;I'!$E284)+(X$32*$E284)+(X$48*$E284)+(X$74*$E284)</f>
        <v>3509.6953725114299</v>
      </c>
      <c r="Y284" s="625">
        <f>(Y$57*$F284)+(Y$13*'3f CalSAWS DD&amp;I CAP'!$K$157*'2l CalSAWS DD&amp;I'!$E284)+(Y$32*$E284)+(Y$48*$E284)+(Y$74*$E284)</f>
        <v>131926.87078889602</v>
      </c>
      <c r="Z284" s="625">
        <f>(Z$57*$F284)+(Z$13*'3f CalSAWS DD&amp;I CAP'!$K$157*'2l CalSAWS DD&amp;I'!$E284)+(Z$32*$E284)+(Z$48*$E284)+(Z$74*$E284)</f>
        <v>5044.412245461026</v>
      </c>
      <c r="AA284" s="625">
        <f>(AA$57*$F284)+(AA$13*'3f CalSAWS DD&amp;I CAP'!$K$157*'2l CalSAWS DD&amp;I'!$E284)+(AA$32*$E284)+(AA$48*$E284)+(AA$74*$E284)</f>
        <v>64555.519093705923</v>
      </c>
      <c r="AB284" s="625">
        <f>(AB$57*$F284)+(AB$13*'3f CalSAWS DD&amp;I CAP'!$K$157*'2l CalSAWS DD&amp;I'!$E284)+(AB$32*$E284)+(AB$48*$E284)+(AB$74*$E284)</f>
        <v>30977.537721768625</v>
      </c>
      <c r="AC284" s="625">
        <f>(AC$57*$F284)+(AC$13*'3f CalSAWS DD&amp;I CAP'!$K$157*'2l CalSAWS DD&amp;I'!$E284)+(AC$32*$E284)+(AC$48*$E284)+(AC$74*$E284)</f>
        <v>50578.118827571052</v>
      </c>
      <c r="AD284" s="625">
        <f>(AD$57*$F284)+(AD$13*'3f CalSAWS DD&amp;I CAP'!$K$157*'2l CalSAWS DD&amp;I'!$E284)+(AD$32*$E284)+(AD$48*$E284)+(AD$74*$E284)</f>
        <v>3671.6103463236313</v>
      </c>
      <c r="AE284" s="625">
        <f>(AE$57*$F284)+(AE$13*'3f CalSAWS DD&amp;I CAP'!$K$157*'2l CalSAWS DD&amp;I'!$E284)+(AE$32*$E284)+(AE$48*$E284)+(AE$74*$E284)</f>
        <v>94271.267146644866</v>
      </c>
      <c r="AF284" s="625">
        <f>(AF$57*$F284)+(AF$13*'3f CalSAWS DD&amp;I CAP'!$K$157*'2l CalSAWS DD&amp;I'!$E284)+(AF$32*$E284)+(AF$48*$E284)+(AF$74*$E284)</f>
        <v>4317.3404047569366</v>
      </c>
      <c r="AG284" s="625">
        <f>(AG$57*$F284)+(AG$13*'3f CalSAWS DD&amp;I CAP'!$K$157*'2l CalSAWS DD&amp;I'!$E284)+(AG$32*$E284)+(AG$48*$E284)+(AG$74*$E284)</f>
        <v>69737.09179476359</v>
      </c>
      <c r="AH284" s="625">
        <f>(AH$57*$F284)+(AH$13*'3f CalSAWS DD&amp;I CAP'!$K$157*'2l CalSAWS DD&amp;I'!$E284)+(AH$32*$E284)+(AH$48*$E284)+(AH$74*$E284)</f>
        <v>8184.9197903431523</v>
      </c>
      <c r="AI284" s="625">
        <f>(AI$57*$F284)+(AI$13*'3f CalSAWS DD&amp;I CAP'!$K$157*'2l CalSAWS DD&amp;I'!$E284)+(AI$32*$E284)+(AI$48*$E284)+(AI$74*$E284)</f>
        <v>3084.9752488452141</v>
      </c>
      <c r="AJ284" s="625">
        <f>(AJ$57*$F284)+(AJ$13*'3f CalSAWS DD&amp;I CAP'!$K$157*'2l CalSAWS DD&amp;I'!$E284)+(AJ$32*$E284)+(AJ$48*$E284)+(AJ$74*$E284)</f>
        <v>2690.3372654740483</v>
      </c>
      <c r="AK284" s="625">
        <f>(AK$57*$F284)+(AK$13*'3f CalSAWS DD&amp;I CAP'!$K$157*'2l CalSAWS DD&amp;I'!$E284)+(AK$32*$E284)+(AK$48*$E284)+(AK$74*$E284)</f>
        <v>19335.591859212731</v>
      </c>
      <c r="AL284" s="625">
        <f>(AL$57*$F284)+(AL$13*'3f CalSAWS DD&amp;I CAP'!$K$157*'2l CalSAWS DD&amp;I'!$E284)+(AL$32*$E284)+(AL$48*$E284)+(AL$74*$E284)</f>
        <v>2524.7132654740481</v>
      </c>
      <c r="AM284" s="625">
        <f>(AM$57*$F284)+(AM$13*'3f CalSAWS DD&amp;I CAP'!$K$157*'2l CalSAWS DD&amp;I'!$E284)+(AM$32*$E284)+(AM$48*$E284)+(AM$74*$E284)</f>
        <v>20366.942002798147</v>
      </c>
      <c r="AN284" s="625">
        <f>(AN$57*$F284)+(AN$13*'3f CalSAWS DD&amp;I CAP'!$K$157*'2l CalSAWS DD&amp;I'!$E284)+(AN$32*$E284)+(AN$48*$E284)+(AN$74*$E284)</f>
        <v>1839.7041654740483</v>
      </c>
      <c r="AO284" s="625">
        <f>(AO$57*$F284)+(AO$13*'3f CalSAWS DD&amp;I CAP'!$K$157*'2l CalSAWS DD&amp;I'!$E284)+(AO$32*$E284)+(AO$48*$E284)+(AO$74*$E284)</f>
        <v>5974.3380148698743</v>
      </c>
      <c r="AP284" s="625">
        <f>(AP$57*$F284)+(AP$13*'3f CalSAWS DD&amp;I CAP'!$K$157*'2l CalSAWS DD&amp;I'!$E284)+(AP$32*$E284)+(AP$48*$E284)+(AP$74*$E284)</f>
        <v>2233.7897654740486</v>
      </c>
      <c r="AQ284" s="625">
        <f>(AQ$57*$F284)+(AQ$13*'3f CalSAWS DD&amp;I CAP'!$K$157*'2l CalSAWS DD&amp;I'!$E284)+(AQ$32*$E284)+(AQ$48*$E284)+(AQ$74*$E284)</f>
        <v>1902.270704087437</v>
      </c>
      <c r="AR284" s="625">
        <f>(AR$57*$F284)+(AR$13*'3f CalSAWS DD&amp;I CAP'!$K$157*'2l CalSAWS DD&amp;I'!$E284)+(AR$32*$E284)+(AR$48*$E284)+(AR$74*$E284)</f>
        <v>1926.1802654740484</v>
      </c>
      <c r="AS284" s="625">
        <f>(AS$57*$F284)+(AS$13*'3f CalSAWS DD&amp;I CAP'!$K$157*'2l CalSAWS DD&amp;I'!$E284)+(AS$32*$E284)+(AS$48*$E284)+(AS$74*$E284)</f>
        <v>2612.4137530441171</v>
      </c>
      <c r="AT284" s="625">
        <f>(AT$57*$F284)+(AT$13*'3f CalSAWS DD&amp;I CAP'!$K$157*'2l CalSAWS DD&amp;I'!$E284)+(AT$32*$E284)+(AT$48*$E284)+(AT$74*$E284)</f>
        <v>2124.7436654740482</v>
      </c>
      <c r="AU284" s="625">
        <f>(AU$57*$F284)+(AU$13*'3f CalSAWS DD&amp;I CAP'!$K$157*'2l CalSAWS DD&amp;I'!$E284)+(AU$32*$E284)+(AU$48*$E284)+(AU$74*$E284)</f>
        <v>2294.5391654740483</v>
      </c>
      <c r="AV284" s="625">
        <f>(AV$57*$F284)+(AV$13*'3f CalSAWS DD&amp;I CAP'!$K$157*'2l CalSAWS DD&amp;I'!$E284)+(AV$32*$E284)+(AV$48*$E284)+(AV$74*$E284)</f>
        <v>2527.4469690867722</v>
      </c>
      <c r="AW284" s="625">
        <f>(AW$57*$F284)+(AW$13*'3f CalSAWS DD&amp;I CAP'!$K$157*'2l CalSAWS DD&amp;I'!$E284)+(AW$32*$E284)+(AW$48*$E284)+(AW$74*$E284)</f>
        <v>1899.3921</v>
      </c>
      <c r="AX284" s="625">
        <f>(AX$57*$F284)+(AX$13*'3f CalSAWS DD&amp;I CAP'!$K$157*'2l CalSAWS DD&amp;I'!$E284)+(AX$32*$E284)+(AX$48*$E284)+(AX$74*$E284)</f>
        <v>2617.4153999999999</v>
      </c>
      <c r="AY284" s="625">
        <f>(AY$57*$F284)+(AY$13*'3f CalSAWS DD&amp;I CAP'!$K$157*'2l CalSAWS DD&amp;I'!$E284)+(AY$32*$E284)+(AY$48*$E284)+(AY$74*$E284)</f>
        <v>2190.6864</v>
      </c>
      <c r="AZ284" s="625">
        <f>(AZ$57*$F284)+(AZ$13*'3f CalSAWS DD&amp;I CAP'!$K$157*'2l CalSAWS DD&amp;I'!$E284)+(AZ$32*$E284)+(AZ$48*$E284)+(AZ$74*$E284)</f>
        <v>2060.1957000000002</v>
      </c>
      <c r="BA284" s="625">
        <f>(BA$57*$F284)+(BA$13*'3f CalSAWS DD&amp;I CAP'!$K$157*'2l CalSAWS DD&amp;I'!$E284)+(BA$32*$E284)+(BA$48*$E284)+(BA$74*$E284)</f>
        <v>2056.4259000000002</v>
      </c>
      <c r="BB284" s="625">
        <f>(BB$57*$F284)+(BB$13*'3f CalSAWS DD&amp;I CAP'!$K$157*'2l CalSAWS DD&amp;I'!$E284)+(BB$32*$E284)+(BB$48*$E284)+(BB$74*$E284)</f>
        <v>2336.5962</v>
      </c>
      <c r="BC284" s="625">
        <f>(BC$57*$F284)+(BC$13*'3f CalSAWS DD&amp;I CAP'!$K$157*'2l CalSAWS DD&amp;I'!$E284)+(BC$32*$E284)+(BC$48*$E284)+(BC$74*$E284)</f>
        <v>1792.2022592743465</v>
      </c>
      <c r="BD284" s="625">
        <f>(BD$57*$F284)+(BD$13*'3f CalSAWS DD&amp;I CAP'!$K$157*'2l CalSAWS DD&amp;I'!$E284)+(BD$32*$E284)+(BD$48*$E284)+(BD$74*$E284)</f>
        <v>1633.0032000000001</v>
      </c>
      <c r="BE284" s="625">
        <f>(BE$57*$F284)+(BE$13*'3f CalSAWS DD&amp;I CAP'!$K$157*'2l CalSAWS DD&amp;I'!$E284)+(BE$32*$E284)+(BE$48*$E284)+(BE$74*$E284)</f>
        <v>1449.3645000000001</v>
      </c>
      <c r="BF284" s="625">
        <f>(BF$57*$F284)+(BF$13*'3f CalSAWS DD&amp;I CAP'!$K$157*'2l CalSAWS DD&amp;I'!$E284)+(BF$32*$E284)+(BF$48*$E284)+(BF$74*$E284)</f>
        <v>1379.9322</v>
      </c>
      <c r="BG284" s="625">
        <f>(BG$57*$F284)+(BG$13*'3f CalSAWS DD&amp;I CAP'!$K$157*'2l CalSAWS DD&amp;I'!$E284)+(BG$32*$E284)+(BG$48*$E284)+(BG$74*$E284)</f>
        <v>1176.3630000000001</v>
      </c>
      <c r="BH284" s="625">
        <f>(BH$57*$F284)+(BH$13*'3f CalSAWS DD&amp;I CAP'!$K$157*'2l CalSAWS DD&amp;I'!$E284)+(BH$32*$E284)+(BH$48*$E284)+(BH$74*$E284)</f>
        <v>719.22840000000008</v>
      </c>
      <c r="BI284" s="625">
        <f>(BI$57*$F284)+(BI$13*'3f CalSAWS DD&amp;I CAP'!$K$157*'2l CalSAWS DD&amp;I'!$E284)+(BI$32*$E284)+(BI$48*$E284)+(BI$74*$E284)</f>
        <v>433.58879999999999</v>
      </c>
      <c r="BJ284" s="625">
        <f>(BJ$57*$F284)+(BJ$13*'3f CalSAWS DD&amp;I CAP'!$K$157*'2l CalSAWS DD&amp;I'!$E284)+(BJ$32*$E284)+(BJ$48*$E284)+(BJ$74*$E284)</f>
        <v>155.36520000000002</v>
      </c>
      <c r="BK284" s="625">
        <f>(BK$57*$F284)+(BK$13*'3f CalSAWS DD&amp;I CAP'!$K$157*'2l CalSAWS DD&amp;I'!$E284)+(BK$32*$E284)+(BK$48*$E284)+(BK$74*$E284)</f>
        <v>155.36520000000002</v>
      </c>
      <c r="BL284" s="625">
        <f>(BL$57*$F284)+(BL$13*'3f CalSAWS DD&amp;I CAP'!$K$157*'2l CalSAWS DD&amp;I'!$E284)+(BL$32*$E284)+(BL$48*$E284)+(BL$74*$E284)</f>
        <v>142.6344</v>
      </c>
      <c r="BM284" s="625">
        <f>(BM$57*$F284)+(BM$13*'3f CalSAWS DD&amp;I CAP'!$K$157*'2l CalSAWS DD&amp;I'!$E284)+(BM$32*$E284)+(BM$48*$E284)+(BM$74*$E284)</f>
        <v>55.805399999999999</v>
      </c>
      <c r="BN284" s="625">
        <f>(BN$57*$F284)+(BN$13*'3f CalSAWS DD&amp;I CAP'!$K$157*'2l CalSAWS DD&amp;I'!$E284)+(BN$32*$E284)+(BN$48*$E284)+(BN$74*$E284)</f>
        <v>55.805399999999999</v>
      </c>
      <c r="BO284" s="625">
        <f>(BO$57*$F284)+(BO$13*'3f CalSAWS DD&amp;I CAP'!$K$157*'2l CalSAWS DD&amp;I'!$E284)+(BO$32*$E284)+(BO$48*$E284)+(BO$74*$E284)</f>
        <v>0</v>
      </c>
      <c r="BP284" s="625">
        <f>(BP$57*$F284)+(BP$13*'3f CalSAWS DD&amp;I CAP'!$K$157*'2l CalSAWS DD&amp;I'!$E284)+(BP$32*$E284)+(BP$48*$E284)+(BP$74*$E284)</f>
        <v>0</v>
      </c>
      <c r="BQ284" s="625">
        <f>(BQ$57*$F284)+(BQ$13*'3f CalSAWS DD&amp;I CAP'!$K$157*'2l CalSAWS DD&amp;I'!$E284)+(BQ$32*$E284)+(BQ$48*$E284)+(BQ$74*$E284)</f>
        <v>0</v>
      </c>
      <c r="BR284" s="625">
        <f>(BR$57*$F284)+(BR$13*'3f CalSAWS DD&amp;I CAP'!$K$157*'2l CalSAWS DD&amp;I'!$E284)+(BR$32*$E284)+(BR$48*$E284)+(BR$74*$E284)</f>
        <v>0</v>
      </c>
      <c r="BS284" s="625">
        <f>(BS$57*$F284)+(BS$13*'3f CalSAWS DD&amp;I CAP'!$K$157*'2l CalSAWS DD&amp;I'!$E284)+(BS$32*$E284)+(BS$48*$E284)+(BS$74*$E284)</f>
        <v>0</v>
      </c>
      <c r="BT284" s="625">
        <f>(BT$57*$F284)+(BT$13*'3f CalSAWS DD&amp;I CAP'!$K$157*'2l CalSAWS DD&amp;I'!$E284)+(BT$32*$E284)+(BT$48*$E284)+(BT$74*$E284)</f>
        <v>0</v>
      </c>
      <c r="BU284" s="625">
        <f>(BU$57*$F284)+(BU$13*'3f CalSAWS DD&amp;I CAP'!$K$157*'2l CalSAWS DD&amp;I'!$E284)+(BU$32*$E284)+(BU$48*$E284)+(BU$74*$E284)</f>
        <v>0</v>
      </c>
      <c r="BV284" s="625">
        <f>(BV$57*$F284)+(BV$13*'3f CalSAWS DD&amp;I CAP'!$K$157*'2l CalSAWS DD&amp;I'!$E284)+(BV$32*$E284)+(BV$48*$E284)+(BV$74*$E284)</f>
        <v>0</v>
      </c>
      <c r="BW284" s="625">
        <f>(BW$57*$F284)+(BW$13*'3f CalSAWS DD&amp;I CAP'!$K$157*'2l CalSAWS DD&amp;I'!$E284)+(BW$32*$E284)+(BW$48*$E284)+(BW$74*$E284)</f>
        <v>0</v>
      </c>
      <c r="BX284" s="625">
        <f>(BX$57*$F284)+(BX$13*'3f CalSAWS DD&amp;I CAP'!$K$157*'2l CalSAWS DD&amp;I'!$E284)+(BX$32*$E284)+(BX$48*$E284)+(BX$74*$E284)</f>
        <v>0</v>
      </c>
      <c r="BY284" s="625">
        <f>(BY$57*$F284)+(BY$13*'3f CalSAWS DD&amp;I CAP'!$K$157*'2l CalSAWS DD&amp;I'!$E284)+(BY$32*$E284)+(BY$48*$E284)+(BY$74*$E284)</f>
        <v>0</v>
      </c>
      <c r="BZ284" s="625">
        <f>(BZ$57*$F284)+(BZ$13*'3f CalSAWS DD&amp;I CAP'!$K$157*'2l CalSAWS DD&amp;I'!$E284)+(BZ$32*$E284)+(BZ$48*$E284)+(BZ$74*$E284)</f>
        <v>0</v>
      </c>
      <c r="CA284" s="625">
        <f>(CA$57*$F284)+(CA$13*'3f CalSAWS DD&amp;I CAP'!$K$157*'2l CalSAWS DD&amp;I'!$E284)+(CA$32*$E284)+(CA$48*$E284)+(CA$74*$E284)</f>
        <v>0</v>
      </c>
      <c r="CB284" s="625">
        <f>(CB$57*$F284)+(CB$13*'3f CalSAWS DD&amp;I CAP'!$K$157*'2l CalSAWS DD&amp;I'!$E284)+(CB$32*$E284)+(CB$48*$E284)+(CB$74*$E284)</f>
        <v>0</v>
      </c>
      <c r="CC284" s="625">
        <f>(CC$57*$F284)+(CC$13*'3f CalSAWS DD&amp;I CAP'!$K$157*'2l CalSAWS DD&amp;I'!$E284)+(CC$32*$E284)+(CC$48*$E284)+(CC$74*$E284)</f>
        <v>0</v>
      </c>
      <c r="CD284" s="625">
        <f>(CD$57*$F284)+(CD$13*'3f CalSAWS DD&amp;I CAP'!$K$157*'2l CalSAWS DD&amp;I'!$E284)+(CD$32*$E284)+(CD$48*$E284)+(CD$74*$E284)</f>
        <v>0</v>
      </c>
      <c r="CE284" s="625">
        <f>(CE$57*$F284)+(CE$13*'3f CalSAWS DD&amp;I CAP'!$K$157*'2l CalSAWS DD&amp;I'!$E284)+(CE$32*$E284)+(CE$48*$E284)+(CE$74*$E284)</f>
        <v>0</v>
      </c>
      <c r="CF284" s="625">
        <f>(CF$57*$F284)+(CF$13*'3f CalSAWS DD&amp;I CAP'!$K$157*'2l CalSAWS DD&amp;I'!$E284)+(CF$32*$E284)+(CF$48*$E284)+(CF$74*$E284)</f>
        <v>0</v>
      </c>
      <c r="CG284" s="625">
        <f>(CG$57*$F284)+(CG$13*'3f CalSAWS DD&amp;I CAP'!$K$157*'2l CalSAWS DD&amp;I'!$E284)+(CG$32*$E284)+(CG$48*$E284)+(CG$74*$E284)</f>
        <v>0</v>
      </c>
      <c r="CH284" s="625">
        <f>(CH$57*$F284)+(CH$13*'3f CalSAWS DD&amp;I CAP'!$K$157*'2l CalSAWS DD&amp;I'!$E284)+(CH$32*$E284)+(CH$48*$E284)+(CH$74*$E284)</f>
        <v>0</v>
      </c>
      <c r="CI284" s="625">
        <f>(CI$57*$F284)+(CI$13*'3f CalSAWS DD&amp;I CAP'!$K$157*'2l CalSAWS DD&amp;I'!$E284)+(CI$32*$E284)+(CI$48*$E284)+(CI$74*$E284)</f>
        <v>0</v>
      </c>
      <c r="CJ284" s="625">
        <f>(CJ$57*$F284)+(CJ$13*'3f CalSAWS DD&amp;I CAP'!$K$157*'2l CalSAWS DD&amp;I'!$E284)+(CJ$32*$E284)+(CJ$48*$E284)+(CJ$74*$E284)</f>
        <v>0</v>
      </c>
      <c r="CK284" s="625">
        <f>(CK$57*$F284)+(CK$13*'3f CalSAWS DD&amp;I CAP'!$K$157*'2l CalSAWS DD&amp;I'!$E284)+(CK$32*$E284)+(CK$48*$E284)+(CK$74*$E284)</f>
        <v>0</v>
      </c>
      <c r="CL284" s="625">
        <f>(CL$57*$F284)+(CL$13*'3f CalSAWS DD&amp;I CAP'!$K$157*'2l CalSAWS DD&amp;I'!$E284)+(CL$32*$E284)+(CL$48*$E284)+(CL$74*$E284)</f>
        <v>0</v>
      </c>
      <c r="CM284" s="625"/>
      <c r="CN284" s="625">
        <f t="shared" ref="CN284:CN289" si="969">ROUND(SUM(G284:CM284),0)</f>
        <v>682115</v>
      </c>
      <c r="CO284" s="251"/>
      <c r="CP284" s="251">
        <f t="shared" ref="CP284:CP341" si="970">CN284-SUM(CQ284:CX284)</f>
        <v>0</v>
      </c>
      <c r="CQ284" s="625">
        <f>ROUND(SUM(G284:I284),0)</f>
        <v>8872</v>
      </c>
      <c r="CR284" s="625">
        <f>ROUND(SUM(J284:R284),0)</f>
        <v>30336</v>
      </c>
      <c r="CS284" s="625">
        <f t="shared" ref="CS284" si="971">ROUND(SUM(S284:AD284),0)</f>
        <v>372649</v>
      </c>
      <c r="CT284" s="625">
        <f t="shared" ref="CT284" si="972">ROUND(SUM(AE284:AP284),0)</f>
        <v>234561</v>
      </c>
      <c r="CU284" s="625">
        <f>ROUND(SUM(AQ284:BB284),0)</f>
        <v>26548</v>
      </c>
      <c r="CV284" s="625">
        <f t="shared" ref="CV284" si="973">ROUND(SUM(BC284:BN284),0)</f>
        <v>9149</v>
      </c>
      <c r="CW284" s="624">
        <f t="shared" ref="CW284" si="974">ROUND(SUM(BO284:BZ284),0)</f>
        <v>0</v>
      </c>
      <c r="CX284" s="624">
        <f t="shared" ref="CX284" si="975">ROUND(SUM(CA284:CL284),0)</f>
        <v>0</v>
      </c>
      <c r="CY284" s="27"/>
      <c r="CZ284" s="625">
        <f t="shared" ref="CZ284:CZ312" si="976">ROUND(SUM(G284:L284),0)</f>
        <v>19169</v>
      </c>
      <c r="DA284" s="653">
        <f>ROUNDDOWN(SUM(M284:X284),0)</f>
        <v>105933</v>
      </c>
      <c r="DB284" s="625">
        <f t="shared" ref="DB284" si="977">ROUND(SUM(Y284:AJ284),0)</f>
        <v>469040</v>
      </c>
      <c r="DC284" s="653">
        <f>ROUNDDOWN(SUM(AK284:AV284),0)</f>
        <v>65662</v>
      </c>
      <c r="DD284" s="625">
        <f t="shared" ref="DD284" si="978">ROUND(SUM(AW284:BH284),0)</f>
        <v>21311</v>
      </c>
      <c r="DE284" s="625">
        <f t="shared" ref="DE284" si="979">ROUND(SUM(BI284:BT284),0)</f>
        <v>999</v>
      </c>
      <c r="DF284" s="625">
        <f t="shared" ref="DF284" si="980">ROUND(SUM(BU284:CF284),0)</f>
        <v>0</v>
      </c>
      <c r="DG284" s="625">
        <f t="shared" ref="DG284" si="981">ROUND(SUM(CG284:CM284),0)</f>
        <v>0</v>
      </c>
      <c r="DH284" s="267">
        <f t="shared" ref="DH284:DH347" si="982">SUM(CQ284:CX284)-SUM(CZ284:DG284)</f>
        <v>1</v>
      </c>
    </row>
    <row r="285" spans="1:113" outlineLevel="1">
      <c r="A285" s="628" t="s">
        <v>97</v>
      </c>
      <c r="B285" s="523">
        <f>'4d 1617 58C PC'!P6</f>
        <v>0</v>
      </c>
      <c r="C285" s="12">
        <f>'4e 1718 CS PC'!AP4</f>
        <v>0</v>
      </c>
      <c r="D285" s="12">
        <f>'4e 1718 CS PC'!AR4</f>
        <v>0</v>
      </c>
      <c r="E285" s="12">
        <f>'4f 1819 CS PC'!$AT4</f>
        <v>0</v>
      </c>
      <c r="F285" s="12">
        <f>'4f 1819 CS PC'!AQ4</f>
        <v>0</v>
      </c>
      <c r="G285" s="625">
        <f>ROUND((G$57*$D285)+(G$13*'3f CalSAWS DD&amp;I CAP'!$K$64*'2l CalSAWS DD&amp;I'!$B285)+(G$32*$B285)+(G$48*$B285)+(G$74*$B285),0)</f>
        <v>0</v>
      </c>
      <c r="H285" s="625">
        <f>ROUND((H$57*$D285)+(H$13*'3f CalSAWS DD&amp;I CAP'!$K$64*'2l CalSAWS DD&amp;I'!$B285)+(H$32*$B285)+(H$48*$B285)+(H$74*$B285),0)</f>
        <v>0</v>
      </c>
      <c r="I285" s="625">
        <f>ROUND((I$57*$D285)+(I$13*'3f CalSAWS DD&amp;I CAP'!$K$64*'2l CalSAWS DD&amp;I'!$B285)+(I$32*$B285)+(I$48*$B285)+(I$74*$B285),0)</f>
        <v>0</v>
      </c>
      <c r="J285" s="625">
        <f>ROUND((J$57*$D285)+(J$13*'3f CalSAWS DD&amp;I CAP'!$K$64*'2l CalSAWS DD&amp;I'!$C285)+(J$32*$C285)+(J$48*$C285)+(J$74*$C285),0)</f>
        <v>0</v>
      </c>
      <c r="K285" s="625">
        <f>ROUND((K$57*$D285)+(K$13*'3f CalSAWS DD&amp;I CAP'!$K$64*'2l CalSAWS DD&amp;I'!$C285)+(K$32*$C285)+(K$48*$C285)+(K$74*$C285),0)</f>
        <v>0</v>
      </c>
      <c r="L285" s="625">
        <f>ROUND((L$57*$D285)+(L$13*'3f CalSAWS DD&amp;I CAP'!$K$64*'2l CalSAWS DD&amp;I'!$C285)+(L$32*$C285)+(L$48*$C285)+(L$74*$C285),0)</f>
        <v>0</v>
      </c>
      <c r="M285" s="625">
        <f>(M$57*$D285)+(M$13*'3f CalSAWS DD&amp;I CAP'!$K$64*'2l CalSAWS DD&amp;I'!$C285)+(M$32*$C285)+(M$48*$C285)+(M$74*$C285)</f>
        <v>0</v>
      </c>
      <c r="N285" s="625">
        <f>(N$57*$D285)+(N$13*'3f CalSAWS DD&amp;I CAP'!$K$64*'2l CalSAWS DD&amp;I'!$C285)+(N$32*$C285)+(N$48*$C285)+(N$74*$C285)</f>
        <v>0</v>
      </c>
      <c r="O285" s="625">
        <f>(O$57*$D285)+(O$13*'3f CalSAWS DD&amp;I CAP'!$K$64*'2l CalSAWS DD&amp;I'!$C285)+(O$32*$C285)+(O$48*$C285)+(O$74*$C285)</f>
        <v>0</v>
      </c>
      <c r="P285" s="625">
        <f>(P$57*$D285)+(P$13*'3f CalSAWS DD&amp;I CAP'!$K$64*'2l CalSAWS DD&amp;I'!$C285)+(P$32*$C285)+(P$48*$C285)+(P$74*$C285)</f>
        <v>0</v>
      </c>
      <c r="Q285" s="625">
        <f>(Q$57*$D285)+(Q$13*'3f CalSAWS DD&amp;I CAP'!$K$64*'2l CalSAWS DD&amp;I'!$C285)+(Q$32*$C285)+(Q$48*$C285)+(Q$74*$C285)</f>
        <v>0</v>
      </c>
      <c r="R285" s="625">
        <f>(R$57*$D285)+(R$13*'3f CalSAWS DD&amp;I CAP'!$K$64*'2l CalSAWS DD&amp;I'!$C285)+(R$32*$C285)+(R$48*$C285)+(R$74*$C285)</f>
        <v>0</v>
      </c>
      <c r="S285" s="625">
        <f>(S$57*$F285)+(S$13*'3f CalSAWS DD&amp;I CAP'!$K$157*'2l CalSAWS DD&amp;I'!$E285)+(S$32*$E285)+(S$48*$E285)+(S$74*$E285)</f>
        <v>0</v>
      </c>
      <c r="T285" s="625">
        <f>(T$57*$F285)+(T$13*'3f CalSAWS DD&amp;I CAP'!$K$157*'2l CalSAWS DD&amp;I'!$E285)+(T$32*$E285)+(T$48*$E285)+(T$74*$E285)</f>
        <v>0</v>
      </c>
      <c r="U285" s="625">
        <f>(U$57*$F285)+(U$13*'3f CalSAWS DD&amp;I CAP'!$K$157*'2l CalSAWS DD&amp;I'!$E285)+(U$32*$E285)+(U$48*$E285)+(U$74*$E285)</f>
        <v>0</v>
      </c>
      <c r="V285" s="625">
        <f>(V$57*$F285)+(V$13*'3f CalSAWS DD&amp;I CAP'!$K$157*'2l CalSAWS DD&amp;I'!$E285)+(V$32*$E285)+(V$48*$E285)+(V$74*$E285)</f>
        <v>0</v>
      </c>
      <c r="W285" s="625">
        <f>(W$57*$F285)+(W$13*'3f CalSAWS DD&amp;I CAP'!$K$157*'2l CalSAWS DD&amp;I'!$E285)+(W$32*$E285)+(W$48*$E285)+(W$74*$E285)</f>
        <v>0</v>
      </c>
      <c r="X285" s="625">
        <f>(X$57*$F285)+(X$13*'3f CalSAWS DD&amp;I CAP'!$K$157*'2l CalSAWS DD&amp;I'!$E285)+(X$32*$E285)+(X$48*$E285)+(X$74*$E285)</f>
        <v>0</v>
      </c>
      <c r="Y285" s="625">
        <f>(Y$57*$F285)+(Y$13*'3f CalSAWS DD&amp;I CAP'!$K$157*'2l CalSAWS DD&amp;I'!$E285)+(Y$32*$E285)+(Y$48*$E285)+(Y$74*$E285)</f>
        <v>0</v>
      </c>
      <c r="Z285" s="625">
        <f>(Z$57*$F285)+(Z$13*'3f CalSAWS DD&amp;I CAP'!$K$157*'2l CalSAWS DD&amp;I'!$E285)+(Z$32*$E285)+(Z$48*$E285)+(Z$74*$E285)</f>
        <v>0</v>
      </c>
      <c r="AA285" s="625">
        <f>(AA$57*$F285)+(AA$13*'3f CalSAWS DD&amp;I CAP'!$K$157*'2l CalSAWS DD&amp;I'!$E285)+(AA$32*$E285)+(AA$48*$E285)+(AA$74*$E285)</f>
        <v>0</v>
      </c>
      <c r="AB285" s="625">
        <f>(AB$57*$F285)+(AB$13*'3f CalSAWS DD&amp;I CAP'!$K$157*'2l CalSAWS DD&amp;I'!$E285)+(AB$32*$E285)+(AB$48*$E285)+(AB$74*$E285)</f>
        <v>0</v>
      </c>
      <c r="AC285" s="625">
        <f>(AC$57*$F285)+(AC$13*'3f CalSAWS DD&amp;I CAP'!$K$157*'2l CalSAWS DD&amp;I'!$E285)+(AC$32*$E285)+(AC$48*$E285)+(AC$74*$E285)</f>
        <v>0</v>
      </c>
      <c r="AD285" s="625">
        <f>(AD$57*$F285)+(AD$13*'3f CalSAWS DD&amp;I CAP'!$K$157*'2l CalSAWS DD&amp;I'!$E285)+(AD$32*$E285)+(AD$48*$E285)+(AD$74*$E285)</f>
        <v>0</v>
      </c>
      <c r="AE285" s="625">
        <f>(AE$57*$F285)+(AE$13*'3f CalSAWS DD&amp;I CAP'!$K$157*'2l CalSAWS DD&amp;I'!$E285)+(AE$32*$E285)+(AE$48*$E285)+(AE$74*$E285)</f>
        <v>0</v>
      </c>
      <c r="AF285" s="625">
        <f>(AF$57*$F285)+(AF$13*'3f CalSAWS DD&amp;I CAP'!$K$157*'2l CalSAWS DD&amp;I'!$E285)+(AF$32*$E285)+(AF$48*$E285)+(AF$74*$E285)</f>
        <v>0</v>
      </c>
      <c r="AG285" s="625">
        <f>(AG$57*$F285)+(AG$13*'3f CalSAWS DD&amp;I CAP'!$K$157*'2l CalSAWS DD&amp;I'!$E285)+(AG$32*$E285)+(AG$48*$E285)+(AG$74*$E285)</f>
        <v>0</v>
      </c>
      <c r="AH285" s="625">
        <f>(AH$57*$F285)+(AH$13*'3f CalSAWS DD&amp;I CAP'!$K$157*'2l CalSAWS DD&amp;I'!$E285)+(AH$32*$E285)+(AH$48*$E285)+(AH$74*$E285)</f>
        <v>0</v>
      </c>
      <c r="AI285" s="625">
        <f>(AI$57*$F285)+(AI$13*'3f CalSAWS DD&amp;I CAP'!$K$157*'2l CalSAWS DD&amp;I'!$E285)+(AI$32*$E285)+(AI$48*$E285)+(AI$74*$E285)</f>
        <v>0</v>
      </c>
      <c r="AJ285" s="625">
        <f>(AJ$57*$F285)+(AJ$13*'3f CalSAWS DD&amp;I CAP'!$K$157*'2l CalSAWS DD&amp;I'!$E285)+(AJ$32*$E285)+(AJ$48*$E285)+(AJ$74*$E285)</f>
        <v>0</v>
      </c>
      <c r="AK285" s="625">
        <f>(AK$57*$F285)+(AK$13*'3f CalSAWS DD&amp;I CAP'!$K$157*'2l CalSAWS DD&amp;I'!$E285)+(AK$32*$E285)+(AK$48*$E285)+(AK$74*$E285)</f>
        <v>0</v>
      </c>
      <c r="AL285" s="625">
        <f>(AL$57*$F285)+(AL$13*'3f CalSAWS DD&amp;I CAP'!$K$157*'2l CalSAWS DD&amp;I'!$E285)+(AL$32*$E285)+(AL$48*$E285)+(AL$74*$E285)</f>
        <v>0</v>
      </c>
      <c r="AM285" s="625">
        <f>(AM$57*$F285)+(AM$13*'3f CalSAWS DD&amp;I CAP'!$K$157*'2l CalSAWS DD&amp;I'!$E285)+(AM$32*$E285)+(AM$48*$E285)+(AM$74*$E285)</f>
        <v>0</v>
      </c>
      <c r="AN285" s="625">
        <f>(AN$57*$F285)+(AN$13*'3f CalSAWS DD&amp;I CAP'!$K$157*'2l CalSAWS DD&amp;I'!$E285)+(AN$32*$E285)+(AN$48*$E285)+(AN$74*$E285)</f>
        <v>0</v>
      </c>
      <c r="AO285" s="625">
        <f>(AO$57*$F285)+(AO$13*'3f CalSAWS DD&amp;I CAP'!$K$157*'2l CalSAWS DD&amp;I'!$E285)+(AO$32*$E285)+(AO$48*$E285)+(AO$74*$E285)</f>
        <v>0</v>
      </c>
      <c r="AP285" s="625">
        <f>(AP$57*$F285)+(AP$13*'3f CalSAWS DD&amp;I CAP'!$K$157*'2l CalSAWS DD&amp;I'!$E285)+(AP$32*$E285)+(AP$48*$E285)+(AP$74*$E285)</f>
        <v>0</v>
      </c>
      <c r="AQ285" s="625">
        <f>(AQ$57*$F285)+(AQ$13*'3f CalSAWS DD&amp;I CAP'!$K$157*'2l CalSAWS DD&amp;I'!$E285)+(AQ$32*$E285)+(AQ$48*$E285)+(AQ$74*$E285)</f>
        <v>0</v>
      </c>
      <c r="AR285" s="625">
        <f>(AR$57*$F285)+(AR$13*'3f CalSAWS DD&amp;I CAP'!$K$157*'2l CalSAWS DD&amp;I'!$E285)+(AR$32*$E285)+(AR$48*$E285)+(AR$74*$E285)</f>
        <v>0</v>
      </c>
      <c r="AS285" s="625">
        <f>(AS$57*$F285)+(AS$13*'3f CalSAWS DD&amp;I CAP'!$K$157*'2l CalSAWS DD&amp;I'!$E285)+(AS$32*$E285)+(AS$48*$E285)+(AS$74*$E285)</f>
        <v>0</v>
      </c>
      <c r="AT285" s="625">
        <f>(AT$57*$F285)+(AT$13*'3f CalSAWS DD&amp;I CAP'!$K$157*'2l CalSAWS DD&amp;I'!$E285)+(AT$32*$E285)+(AT$48*$E285)+(AT$74*$E285)</f>
        <v>0</v>
      </c>
      <c r="AU285" s="625">
        <f>(AU$57*$F285)+(AU$13*'3f CalSAWS DD&amp;I CAP'!$K$157*'2l CalSAWS DD&amp;I'!$E285)+(AU$32*$E285)+(AU$48*$E285)+(AU$74*$E285)</f>
        <v>0</v>
      </c>
      <c r="AV285" s="625">
        <f>(AV$57*$F285)+(AV$13*'3f CalSAWS DD&amp;I CAP'!$K$157*'2l CalSAWS DD&amp;I'!$E285)+(AV$32*$E285)+(AV$48*$E285)+(AV$74*$E285)</f>
        <v>0</v>
      </c>
      <c r="AW285" s="625">
        <f>(AW$57*$F285)+(AW$13*'3f CalSAWS DD&amp;I CAP'!$K$157*'2l CalSAWS DD&amp;I'!$E285)+(AW$32*$E285)+(AW$48*$E285)+(AW$74*$E285)</f>
        <v>0</v>
      </c>
      <c r="AX285" s="625">
        <f>(AX$57*$F285)+(AX$13*'3f CalSAWS DD&amp;I CAP'!$K$157*'2l CalSAWS DD&amp;I'!$E285)+(AX$32*$E285)+(AX$48*$E285)+(AX$74*$E285)</f>
        <v>0</v>
      </c>
      <c r="AY285" s="625">
        <f>(AY$57*$F285)+(AY$13*'3f CalSAWS DD&amp;I CAP'!$K$157*'2l CalSAWS DD&amp;I'!$E285)+(AY$32*$E285)+(AY$48*$E285)+(AY$74*$E285)</f>
        <v>0</v>
      </c>
      <c r="AZ285" s="625">
        <f>(AZ$57*$F285)+(AZ$13*'3f CalSAWS DD&amp;I CAP'!$K$157*'2l CalSAWS DD&amp;I'!$E285)+(AZ$32*$E285)+(AZ$48*$E285)+(AZ$74*$E285)</f>
        <v>0</v>
      </c>
      <c r="BA285" s="625">
        <f>(BA$57*$F285)+(BA$13*'3f CalSAWS DD&amp;I CAP'!$K$157*'2l CalSAWS DD&amp;I'!$E285)+(BA$32*$E285)+(BA$48*$E285)+(BA$74*$E285)</f>
        <v>0</v>
      </c>
      <c r="BB285" s="625">
        <f>(BB$57*$F285)+(BB$13*'3f CalSAWS DD&amp;I CAP'!$K$157*'2l CalSAWS DD&amp;I'!$E285)+(BB$32*$E285)+(BB$48*$E285)+(BB$74*$E285)</f>
        <v>0</v>
      </c>
      <c r="BC285" s="625">
        <f>(BC$57*$F285)+(BC$13*'3f CalSAWS DD&amp;I CAP'!$K$157*'2l CalSAWS DD&amp;I'!$E285)+(BC$32*$E285)+(BC$48*$E285)+(BC$74*$E285)</f>
        <v>0</v>
      </c>
      <c r="BD285" s="625">
        <f>(BD$57*$F285)+(BD$13*'3f CalSAWS DD&amp;I CAP'!$K$157*'2l CalSAWS DD&amp;I'!$E285)+(BD$32*$E285)+(BD$48*$E285)+(BD$74*$E285)</f>
        <v>0</v>
      </c>
      <c r="BE285" s="625">
        <f>(BE$57*$F285)+(BE$13*'3f CalSAWS DD&amp;I CAP'!$K$157*'2l CalSAWS DD&amp;I'!$E285)+(BE$32*$E285)+(BE$48*$E285)+(BE$74*$E285)</f>
        <v>0</v>
      </c>
      <c r="BF285" s="625">
        <f>(BF$57*$F285)+(BF$13*'3f CalSAWS DD&amp;I CAP'!$K$157*'2l CalSAWS DD&amp;I'!$E285)+(BF$32*$E285)+(BF$48*$E285)+(BF$74*$E285)</f>
        <v>0</v>
      </c>
      <c r="BG285" s="625">
        <f>(BG$57*$F285)+(BG$13*'3f CalSAWS DD&amp;I CAP'!$K$157*'2l CalSAWS DD&amp;I'!$E285)+(BG$32*$E285)+(BG$48*$E285)+(BG$74*$E285)</f>
        <v>0</v>
      </c>
      <c r="BH285" s="625">
        <f>(BH$57*$F285)+(BH$13*'3f CalSAWS DD&amp;I CAP'!$K$157*'2l CalSAWS DD&amp;I'!$E285)+(BH$32*$E285)+(BH$48*$E285)+(BH$74*$E285)</f>
        <v>0</v>
      </c>
      <c r="BI285" s="625">
        <f>(BI$57*$F285)+(BI$13*'3f CalSAWS DD&amp;I CAP'!$K$157*'2l CalSAWS DD&amp;I'!$E285)+(BI$32*$E285)+(BI$48*$E285)+(BI$74*$E285)</f>
        <v>0</v>
      </c>
      <c r="BJ285" s="625">
        <f>(BJ$57*$F285)+(BJ$13*'3f CalSAWS DD&amp;I CAP'!$K$157*'2l CalSAWS DD&amp;I'!$E285)+(BJ$32*$E285)+(BJ$48*$E285)+(BJ$74*$E285)</f>
        <v>0</v>
      </c>
      <c r="BK285" s="625">
        <f>(BK$57*$F285)+(BK$13*'3f CalSAWS DD&amp;I CAP'!$K$157*'2l CalSAWS DD&amp;I'!$E285)+(BK$32*$E285)+(BK$48*$E285)+(BK$74*$E285)</f>
        <v>0</v>
      </c>
      <c r="BL285" s="625">
        <f>(BL$57*$F285)+(BL$13*'3f CalSAWS DD&amp;I CAP'!$K$157*'2l CalSAWS DD&amp;I'!$E285)+(BL$32*$E285)+(BL$48*$E285)+(BL$74*$E285)</f>
        <v>0</v>
      </c>
      <c r="BM285" s="625">
        <f>(BM$57*$F285)+(BM$13*'3f CalSAWS DD&amp;I CAP'!$K$157*'2l CalSAWS DD&amp;I'!$E285)+(BM$32*$E285)+(BM$48*$E285)+(BM$74*$E285)</f>
        <v>0</v>
      </c>
      <c r="BN285" s="625">
        <f>(BN$57*$F285)+(BN$13*'3f CalSAWS DD&amp;I CAP'!$K$157*'2l CalSAWS DD&amp;I'!$E285)+(BN$32*$E285)+(BN$48*$E285)+(BN$74*$E285)</f>
        <v>0</v>
      </c>
      <c r="BO285" s="625">
        <f>(BO$57*$F285)+(BO$13*'3f CalSAWS DD&amp;I CAP'!$K$157*'2l CalSAWS DD&amp;I'!$E285)+(BO$32*$E285)+(BO$48*$E285)+(BO$74*$E285)</f>
        <v>0</v>
      </c>
      <c r="BP285" s="625">
        <f>(BP$57*$F285)+(BP$13*'3f CalSAWS DD&amp;I CAP'!$K$157*'2l CalSAWS DD&amp;I'!$E285)+(BP$32*$E285)+(BP$48*$E285)+(BP$74*$E285)</f>
        <v>0</v>
      </c>
      <c r="BQ285" s="625">
        <f>(BQ$57*$F285)+(BQ$13*'3f CalSAWS DD&amp;I CAP'!$K$157*'2l CalSAWS DD&amp;I'!$E285)+(BQ$32*$E285)+(BQ$48*$E285)+(BQ$74*$E285)</f>
        <v>0</v>
      </c>
      <c r="BR285" s="625">
        <f>(BR$57*$F285)+(BR$13*'3f CalSAWS DD&amp;I CAP'!$K$157*'2l CalSAWS DD&amp;I'!$E285)+(BR$32*$E285)+(BR$48*$E285)+(BR$74*$E285)</f>
        <v>0</v>
      </c>
      <c r="BS285" s="625">
        <f>(BS$57*$F285)+(BS$13*'3f CalSAWS DD&amp;I CAP'!$K$157*'2l CalSAWS DD&amp;I'!$E285)+(BS$32*$E285)+(BS$48*$E285)+(BS$74*$E285)</f>
        <v>0</v>
      </c>
      <c r="BT285" s="625">
        <f>(BT$57*$F285)+(BT$13*'3f CalSAWS DD&amp;I CAP'!$K$157*'2l CalSAWS DD&amp;I'!$E285)+(BT$32*$E285)+(BT$48*$E285)+(BT$74*$E285)</f>
        <v>0</v>
      </c>
      <c r="BU285" s="625">
        <f>(BU$57*$F285)+(BU$13*'3f CalSAWS DD&amp;I CAP'!$K$157*'2l CalSAWS DD&amp;I'!$E285)+(BU$32*$E285)+(BU$48*$E285)+(BU$74*$E285)</f>
        <v>0</v>
      </c>
      <c r="BV285" s="625">
        <f>(BV$57*$F285)+(BV$13*'3f CalSAWS DD&amp;I CAP'!$K$157*'2l CalSAWS DD&amp;I'!$E285)+(BV$32*$E285)+(BV$48*$E285)+(BV$74*$E285)</f>
        <v>0</v>
      </c>
      <c r="BW285" s="625">
        <f>(BW$57*$F285)+(BW$13*'3f CalSAWS DD&amp;I CAP'!$K$157*'2l CalSAWS DD&amp;I'!$E285)+(BW$32*$E285)+(BW$48*$E285)+(BW$74*$E285)</f>
        <v>0</v>
      </c>
      <c r="BX285" s="625">
        <f>(BX$57*$F285)+(BX$13*'3f CalSAWS DD&amp;I CAP'!$K$157*'2l CalSAWS DD&amp;I'!$E285)+(BX$32*$E285)+(BX$48*$E285)+(BX$74*$E285)</f>
        <v>0</v>
      </c>
      <c r="BY285" s="625">
        <f>(BY$57*$F285)+(BY$13*'3f CalSAWS DD&amp;I CAP'!$K$157*'2l CalSAWS DD&amp;I'!$E285)+(BY$32*$E285)+(BY$48*$E285)+(BY$74*$E285)</f>
        <v>0</v>
      </c>
      <c r="BZ285" s="625">
        <f>(BZ$57*$F285)+(BZ$13*'3f CalSAWS DD&amp;I CAP'!$K$157*'2l CalSAWS DD&amp;I'!$E285)+(BZ$32*$E285)+(BZ$48*$E285)+(BZ$74*$E285)</f>
        <v>0</v>
      </c>
      <c r="CA285" s="625">
        <f>(CA$57*$F285)+(CA$13*'3f CalSAWS DD&amp;I CAP'!$K$157*'2l CalSAWS DD&amp;I'!$E285)+(CA$32*$E285)+(CA$48*$E285)+(CA$74*$E285)</f>
        <v>0</v>
      </c>
      <c r="CB285" s="625">
        <f>(CB$57*$F285)+(CB$13*'3f CalSAWS DD&amp;I CAP'!$K$157*'2l CalSAWS DD&amp;I'!$E285)+(CB$32*$E285)+(CB$48*$E285)+(CB$74*$E285)</f>
        <v>0</v>
      </c>
      <c r="CC285" s="625">
        <f>(CC$57*$F285)+(CC$13*'3f CalSAWS DD&amp;I CAP'!$K$157*'2l CalSAWS DD&amp;I'!$E285)+(CC$32*$E285)+(CC$48*$E285)+(CC$74*$E285)</f>
        <v>0</v>
      </c>
      <c r="CD285" s="625">
        <f>(CD$57*$F285)+(CD$13*'3f CalSAWS DD&amp;I CAP'!$K$157*'2l CalSAWS DD&amp;I'!$E285)+(CD$32*$E285)+(CD$48*$E285)+(CD$74*$E285)</f>
        <v>0</v>
      </c>
      <c r="CE285" s="625">
        <f>(CE$57*$F285)+(CE$13*'3f CalSAWS DD&amp;I CAP'!$K$157*'2l CalSAWS DD&amp;I'!$E285)+(CE$32*$E285)+(CE$48*$E285)+(CE$74*$E285)</f>
        <v>0</v>
      </c>
      <c r="CF285" s="625">
        <f>(CF$57*$F285)+(CF$13*'3f CalSAWS DD&amp;I CAP'!$K$157*'2l CalSAWS DD&amp;I'!$E285)+(CF$32*$E285)+(CF$48*$E285)+(CF$74*$E285)</f>
        <v>0</v>
      </c>
      <c r="CG285" s="625">
        <f>(CG$57*$F285)+(CG$13*'3f CalSAWS DD&amp;I CAP'!$K$157*'2l CalSAWS DD&amp;I'!$E285)+(CG$32*$E285)+(CG$48*$E285)+(CG$74*$E285)</f>
        <v>0</v>
      </c>
      <c r="CH285" s="625">
        <f>(CH$57*$F285)+(CH$13*'3f CalSAWS DD&amp;I CAP'!$K$157*'2l CalSAWS DD&amp;I'!$E285)+(CH$32*$E285)+(CH$48*$E285)+(CH$74*$E285)</f>
        <v>0</v>
      </c>
      <c r="CI285" s="625">
        <f>(CI$57*$F285)+(CI$13*'3f CalSAWS DD&amp;I CAP'!$K$157*'2l CalSAWS DD&amp;I'!$E285)+(CI$32*$E285)+(CI$48*$E285)+(CI$74*$E285)</f>
        <v>0</v>
      </c>
      <c r="CJ285" s="625">
        <f>(CJ$57*$F285)+(CJ$13*'3f CalSAWS DD&amp;I CAP'!$K$157*'2l CalSAWS DD&amp;I'!$E285)+(CJ$32*$E285)+(CJ$48*$E285)+(CJ$74*$E285)</f>
        <v>0</v>
      </c>
      <c r="CK285" s="625">
        <f>(CK$57*$F285)+(CK$13*'3f CalSAWS DD&amp;I CAP'!$K$157*'2l CalSAWS DD&amp;I'!$E285)+(CK$32*$E285)+(CK$48*$E285)+(CK$74*$E285)</f>
        <v>0</v>
      </c>
      <c r="CL285" s="625">
        <f>(CL$57*$F285)+(CL$13*'3f CalSAWS DD&amp;I CAP'!$K$157*'2l CalSAWS DD&amp;I'!$E285)+(CL$32*$E285)+(CL$48*$E285)+(CL$74*$E285)</f>
        <v>0</v>
      </c>
      <c r="CM285" s="625"/>
      <c r="CN285" s="625">
        <f t="shared" si="969"/>
        <v>0</v>
      </c>
      <c r="CO285" s="251"/>
      <c r="CP285" s="251">
        <f t="shared" si="970"/>
        <v>0</v>
      </c>
      <c r="CQ285" s="625">
        <f>ROUND(SUM(G285:I285),0)</f>
        <v>0</v>
      </c>
      <c r="CR285" s="625">
        <f>ROUND(SUM(J285:R285),0)</f>
        <v>0</v>
      </c>
      <c r="CS285" s="625">
        <f t="shared" ref="CS285:CS341" si="983">ROUND(SUM(S285:AD285),0)</f>
        <v>0</v>
      </c>
      <c r="CT285" s="625">
        <f t="shared" ref="CT285:CT341" si="984">ROUND(SUM(AE285:AP285),0)</f>
        <v>0</v>
      </c>
      <c r="CU285" s="625">
        <f t="shared" ref="CU285:CU341" si="985">ROUND(SUM(AQ285:BB285),0)</f>
        <v>0</v>
      </c>
      <c r="CV285" s="625">
        <f t="shared" ref="CV285:CV341" si="986">ROUND(SUM(BC285:BN285),0)</f>
        <v>0</v>
      </c>
      <c r="CW285" s="624">
        <f t="shared" ref="CW285:CW341" si="987">ROUND(SUM(BO285:BZ285),0)</f>
        <v>0</v>
      </c>
      <c r="CX285" s="624">
        <f t="shared" ref="CX285:CX341" si="988">ROUND(SUM(CA285:CL285),0)</f>
        <v>0</v>
      </c>
      <c r="CY285" s="27"/>
      <c r="CZ285" s="625">
        <f t="shared" si="976"/>
        <v>0</v>
      </c>
      <c r="DA285" s="625">
        <f t="shared" ref="DA285:DA341" si="989">ROUND(SUM(M285:X285),0)</f>
        <v>0</v>
      </c>
      <c r="DB285" s="625">
        <f t="shared" ref="DB285:DB341" si="990">ROUND(SUM(Y285:AJ285),0)</f>
        <v>0</v>
      </c>
      <c r="DC285" s="625">
        <f t="shared" ref="DC285:DC340" si="991">ROUND(SUM(AK285:AV285),0)</f>
        <v>0</v>
      </c>
      <c r="DD285" s="625">
        <f t="shared" ref="DD285:DD341" si="992">ROUND(SUM(AW285:BH285),0)</f>
        <v>0</v>
      </c>
      <c r="DE285" s="625">
        <f t="shared" ref="DE285:DE341" si="993">ROUND(SUM(BI285:BT285),0)</f>
        <v>0</v>
      </c>
      <c r="DF285" s="625">
        <f t="shared" ref="DF285:DF341" si="994">ROUND(SUM(BU285:CF285),0)</f>
        <v>0</v>
      </c>
      <c r="DG285" s="625">
        <f t="shared" ref="DG285:DG341" si="995">ROUND(SUM(CG285:CM285),0)</f>
        <v>0</v>
      </c>
      <c r="DH285" s="267">
        <f t="shared" si="982"/>
        <v>0</v>
      </c>
    </row>
    <row r="286" spans="1:113" outlineLevel="1">
      <c r="A286" s="628" t="s">
        <v>98</v>
      </c>
      <c r="B286" s="523">
        <f>'4d 1617 58C PC'!P7</f>
        <v>5.9999999999999995E-4</v>
      </c>
      <c r="C286" s="12">
        <f>'4e 1718 CS PC'!AP5</f>
        <v>5.9999999999999995E-4</v>
      </c>
      <c r="D286" s="12">
        <f>'4e 1718 CS PC'!AR5</f>
        <v>8.9999999999999998E-4</v>
      </c>
      <c r="E286" s="12">
        <f>'4f 1819 CS PC'!$AT5</f>
        <v>5.9999999999999995E-4</v>
      </c>
      <c r="F286" s="12">
        <f>'4f 1819 CS PC'!AQ5</f>
        <v>8.9999999999999998E-4</v>
      </c>
      <c r="G286" s="625">
        <f>ROUND((G$57*$D286)+(G$13*'3f CalSAWS DD&amp;I CAP'!$K$64*'2l CalSAWS DD&amp;I'!$B286)+(G$32*$B286)+(G$48*$B286)+(G$74*$B286),0)</f>
        <v>1</v>
      </c>
      <c r="H286" s="625">
        <f>ROUND((H$57*$D286)+(H$13*'3f CalSAWS DD&amp;I CAP'!$K$64*'2l CalSAWS DD&amp;I'!$B286)+(H$32*$B286)+(H$48*$B286)+(H$74*$B286),0)</f>
        <v>171</v>
      </c>
      <c r="I286" s="625">
        <f>ROUND((I$57*$D286)+(I$13*'3f CalSAWS DD&amp;I CAP'!$K$64*'2l CalSAWS DD&amp;I'!$B286)+(I$32*$B286)+(I$48*$B286)+(I$74*$B286),0)</f>
        <v>0</v>
      </c>
      <c r="J286" s="625">
        <f>ROUND((J$57*$D286)+(J$13*'3f CalSAWS DD&amp;I CAP'!$K$64*'2l CalSAWS DD&amp;I'!$C286)+(J$32*$C286)+(J$48*$C286)+(J$74*$C286),0)</f>
        <v>103</v>
      </c>
      <c r="K286" s="625">
        <f>ROUND((K$57*$D286)+(K$13*'3f CalSAWS DD&amp;I CAP'!$K$64*'2l CalSAWS DD&amp;I'!$C286)+(K$32*$C286)+(K$48*$C286)+(K$74*$C286),0)</f>
        <v>97</v>
      </c>
      <c r="L286" s="625">
        <f>ROUND((L$57*$D286)+(L$13*'3f CalSAWS DD&amp;I CAP'!$K$64*'2l CalSAWS DD&amp;I'!$C286)+(L$32*$C286)+(L$48*$C286)+(L$74*$C286),0)</f>
        <v>0</v>
      </c>
      <c r="M286" s="625">
        <f>(M$57*$D286)+(M$13*'3f CalSAWS DD&amp;I CAP'!$K$64*'2l CalSAWS DD&amp;I'!$C286)+(M$32*$C286)+(M$48*$C286)+(M$74*$C286)</f>
        <v>52.364286418403147</v>
      </c>
      <c r="N286" s="625">
        <f>(N$57*$D286)+(N$13*'3f CalSAWS DD&amp;I CAP'!$K$64*'2l CalSAWS DD&amp;I'!$C286)+(N$32*$C286)+(N$48*$C286)+(N$74*$C286)</f>
        <v>53.373886730817965</v>
      </c>
      <c r="O286" s="625">
        <f>(O$57*$D286)+(O$13*'3f CalSAWS DD&amp;I CAP'!$K$64*'2l CalSAWS DD&amp;I'!$C286)+(O$32*$C286)+(O$48*$C286)+(O$74*$C286)</f>
        <v>41.94532592612665</v>
      </c>
      <c r="P286" s="625">
        <f>(P$57*$D286)+(P$13*'3f CalSAWS DD&amp;I CAP'!$K$64*'2l CalSAWS DD&amp;I'!$C286)+(P$32*$C286)+(P$48*$C286)+(P$74*$C286)</f>
        <v>75.713394471213988</v>
      </c>
      <c r="Q286" s="625">
        <f>(Q$57*$D286)+(Q$13*'3f CalSAWS DD&amp;I CAP'!$K$64*'2l CalSAWS DD&amp;I'!$C286)+(Q$32*$C286)+(Q$48*$C286)+(Q$74*$C286)</f>
        <v>39.738486418403141</v>
      </c>
      <c r="R286" s="625">
        <f>(R$57*$D286)+(R$13*'3f CalSAWS DD&amp;I CAP'!$K$64*'2l CalSAWS DD&amp;I'!$C286)+(R$32*$C286)+(R$48*$C286)+(R$74*$C286)</f>
        <v>124.70781695009809</v>
      </c>
      <c r="S286" s="625">
        <f>(S$57*$F286)+(S$13*'3f CalSAWS DD&amp;I CAP'!$K$157*'2l CalSAWS DD&amp;I'!$E286)+(S$32*$E286)+(S$48*$E286)+(S$74*$E286)</f>
        <v>84.540940381311117</v>
      </c>
      <c r="T286" s="625">
        <f>(T$57*$F286)+(T$13*'3f CalSAWS DD&amp;I CAP'!$K$157*'2l CalSAWS DD&amp;I'!$E286)+(T$32*$E286)+(T$48*$E286)+(T$74*$E286)</f>
        <v>587.7274917023168</v>
      </c>
      <c r="U286" s="625">
        <f>(U$57*$F286)+(U$13*'3f CalSAWS DD&amp;I CAP'!$K$157*'2l CalSAWS DD&amp;I'!$E286)+(U$32*$E286)+(U$48*$E286)+(U$74*$E286)</f>
        <v>47.27699920348963</v>
      </c>
      <c r="V286" s="625">
        <f>(V$57*$F286)+(V$13*'3f CalSAWS DD&amp;I CAP'!$K$157*'2l CalSAWS DD&amp;I'!$E286)+(V$32*$E286)+(V$48*$E286)+(V$74*$E286)</f>
        <v>162.34996266623725</v>
      </c>
      <c r="W286" s="625">
        <f>(W$57*$F286)+(W$13*'3f CalSAWS DD&amp;I CAP'!$K$157*'2l CalSAWS DD&amp;I'!$E286)+(W$32*$E286)+(W$48*$E286)+(W$74*$E286)</f>
        <v>780.95139806067641</v>
      </c>
      <c r="X286" s="625">
        <f>(X$57*$F286)+(X$13*'3f CalSAWS DD&amp;I CAP'!$K$157*'2l CalSAWS DD&amp;I'!$E286)+(X$32*$E286)+(X$48*$E286)+(X$74*$E286)</f>
        <v>68.149472281775331</v>
      </c>
      <c r="Y286" s="625">
        <f>(Y$57*$F286)+(Y$13*'3f CalSAWS DD&amp;I CAP'!$K$157*'2l CalSAWS DD&amp;I'!$E286)+(Y$32*$E286)+(Y$48*$E286)+(Y$74*$E286)</f>
        <v>2699.5787104640012</v>
      </c>
      <c r="Z286" s="625">
        <f>(Z$57*$F286)+(Z$13*'3f CalSAWS DD&amp;I CAP'!$K$157*'2l CalSAWS DD&amp;I'!$E286)+(Z$32*$E286)+(Z$48*$E286)+(Z$74*$E286)</f>
        <v>97.949752339049027</v>
      </c>
      <c r="AA286" s="625">
        <f>(AA$57*$F286)+(AA$13*'3f CalSAWS DD&amp;I CAP'!$K$157*'2l CalSAWS DD&amp;I'!$E286)+(AA$32*$E286)+(AA$48*$E286)+(AA$74*$E286)</f>
        <v>1318.2681921107944</v>
      </c>
      <c r="AB286" s="625">
        <f>(AB$57*$F286)+(AB$13*'3f CalSAWS DD&amp;I CAP'!$K$157*'2l CalSAWS DD&amp;I'!$E286)+(AB$32*$E286)+(AB$48*$E286)+(AB$74*$E286)</f>
        <v>629.56327226735186</v>
      </c>
      <c r="AC286" s="625">
        <f>(AC$57*$F286)+(AC$13*'3f CalSAWS DD&amp;I CAP'!$K$157*'2l CalSAWS DD&amp;I'!$E286)+(AC$32*$E286)+(AC$48*$E286)+(AC$74*$E286)</f>
        <v>1031.0366937392437</v>
      </c>
      <c r="AD286" s="625">
        <f>(AD$57*$F286)+(AD$13*'3f CalSAWS DD&amp;I CAP'!$K$157*'2l CalSAWS DD&amp;I'!$E286)+(AD$32*$E286)+(AD$48*$E286)+(AD$74*$E286)</f>
        <v>71.293404782983131</v>
      </c>
      <c r="AE286" s="625">
        <f>(AE$57*$F286)+(AE$13*'3f CalSAWS DD&amp;I CAP'!$K$157*'2l CalSAWS DD&amp;I'!$E286)+(AE$32*$E286)+(AE$48*$E286)+(AE$74*$E286)</f>
        <v>1927.4710513911625</v>
      </c>
      <c r="AF286" s="625">
        <f>(AF$57*$F286)+(AF$13*'3f CalSAWS DD&amp;I CAP'!$K$157*'2l CalSAWS DD&amp;I'!$E286)+(AF$32*$E286)+(AF$48*$E286)+(AF$74*$E286)</f>
        <v>83.831852519552157</v>
      </c>
      <c r="AG286" s="625">
        <f>(AG$57*$F286)+(AG$13*'3f CalSAWS DD&amp;I CAP'!$K$157*'2l CalSAWS DD&amp;I'!$E286)+(AG$32*$E286)+(AG$48*$E286)+(AG$74*$E286)</f>
        <v>1425.2618630051181</v>
      </c>
      <c r="AH286" s="625">
        <f>(AH$57*$F286)+(AH$13*'3f CalSAWS DD&amp;I CAP'!$K$157*'2l CalSAWS DD&amp;I'!$E286)+(AH$32*$E286)+(AH$48*$E286)+(AH$74*$E286)</f>
        <v>158.93048136588641</v>
      </c>
      <c r="AI286" s="625">
        <f>(AI$57*$F286)+(AI$13*'3f CalSAWS DD&amp;I CAP'!$K$157*'2l CalSAWS DD&amp;I'!$E286)+(AI$32*$E286)+(AI$48*$E286)+(AI$74*$E286)</f>
        <v>59.902432016411915</v>
      </c>
      <c r="AJ286" s="625">
        <f>(AJ$57*$F286)+(AJ$13*'3f CalSAWS DD&amp;I CAP'!$K$157*'2l CalSAWS DD&amp;I'!$E286)+(AJ$32*$E286)+(AJ$48*$E286)+(AJ$74*$E286)</f>
        <v>52.239558552894131</v>
      </c>
      <c r="AK286" s="625">
        <f>(AK$57*$F286)+(AK$13*'3f CalSAWS DD&amp;I CAP'!$K$157*'2l CalSAWS DD&amp;I'!$E286)+(AK$32*$E286)+(AK$48*$E286)+(AK$74*$E286)</f>
        <v>393.45369726626666</v>
      </c>
      <c r="AL286" s="625">
        <f>(AL$57*$F286)+(AL$13*'3f CalSAWS DD&amp;I CAP'!$K$157*'2l CalSAWS DD&amp;I'!$E286)+(AL$32*$E286)+(AL$48*$E286)+(AL$74*$E286)</f>
        <v>49.023558552894144</v>
      </c>
      <c r="AM286" s="625">
        <f>(AM$57*$F286)+(AM$13*'3f CalSAWS DD&amp;I CAP'!$K$157*'2l CalSAWS DD&amp;I'!$E286)+(AM$32*$E286)+(AM$48*$E286)+(AM$74*$E286)</f>
        <v>414.76790005433304</v>
      </c>
      <c r="AN286" s="625">
        <f>(AN$57*$F286)+(AN$13*'3f CalSAWS DD&amp;I CAP'!$K$157*'2l CalSAWS DD&amp;I'!$E286)+(AN$32*$E286)+(AN$48*$E286)+(AN$74*$E286)</f>
        <v>35.722458552894139</v>
      </c>
      <c r="AO286" s="625">
        <f>(AO$57*$F286)+(AO$13*'3f CalSAWS DD&amp;I CAP'!$K$157*'2l CalSAWS DD&amp;I'!$E286)+(AO$32*$E286)+(AO$48*$E286)+(AO$74*$E286)</f>
        <v>116.00656339553153</v>
      </c>
      <c r="AP286" s="625">
        <f>(AP$57*$F286)+(AP$13*'3f CalSAWS DD&amp;I CAP'!$K$157*'2l CalSAWS DD&amp;I'!$E286)+(AP$32*$E286)+(AP$48*$E286)+(AP$74*$E286)</f>
        <v>43.374558552894136</v>
      </c>
      <c r="AQ286" s="625">
        <f>(AQ$57*$F286)+(AQ$13*'3f CalSAWS DD&amp;I CAP'!$K$157*'2l CalSAWS DD&amp;I'!$E286)+(AQ$32*$E286)+(AQ$48*$E286)+(AQ$74*$E286)</f>
        <v>36.93729522499877</v>
      </c>
      <c r="AR286" s="625">
        <f>(AR$57*$F286)+(AR$13*'3f CalSAWS DD&amp;I CAP'!$K$157*'2l CalSAWS DD&amp;I'!$E286)+(AR$32*$E286)+(AR$48*$E286)+(AR$74*$E286)</f>
        <v>37.401558552894137</v>
      </c>
      <c r="AS286" s="625">
        <f>(AS$57*$F286)+(AS$13*'3f CalSAWS DD&amp;I CAP'!$K$157*'2l CalSAWS DD&amp;I'!$E286)+(AS$32*$E286)+(AS$48*$E286)+(AS$74*$E286)</f>
        <v>50.726480641633344</v>
      </c>
      <c r="AT286" s="625">
        <f>(AT$57*$F286)+(AT$13*'3f CalSAWS DD&amp;I CAP'!$K$157*'2l CalSAWS DD&amp;I'!$E286)+(AT$32*$E286)+(AT$48*$E286)+(AT$74*$E286)</f>
        <v>41.25715855289414</v>
      </c>
      <c r="AU286" s="625">
        <f>(AU$57*$F286)+(AU$13*'3f CalSAWS DD&amp;I CAP'!$K$157*'2l CalSAWS DD&amp;I'!$E286)+(AU$32*$E286)+(AU$48*$E286)+(AU$74*$E286)</f>
        <v>44.554158552894137</v>
      </c>
      <c r="AV286" s="625">
        <f>(AV$57*$F286)+(AV$13*'3f CalSAWS DD&amp;I CAP'!$K$157*'2l CalSAWS DD&amp;I'!$E286)+(AV$32*$E286)+(AV$48*$E286)+(AV$74*$E286)</f>
        <v>49.076640176442169</v>
      </c>
      <c r="AW286" s="625">
        <f>(AW$57*$F286)+(AW$13*'3f CalSAWS DD&amp;I CAP'!$K$157*'2l CalSAWS DD&amp;I'!$E286)+(AW$32*$E286)+(AW$48*$E286)+(AW$74*$E286)</f>
        <v>36.881399999999999</v>
      </c>
      <c r="AX286" s="625">
        <f>(AX$57*$F286)+(AX$13*'3f CalSAWS DD&amp;I CAP'!$K$157*'2l CalSAWS DD&amp;I'!$E286)+(AX$32*$E286)+(AX$48*$E286)+(AX$74*$E286)</f>
        <v>50.823599999999999</v>
      </c>
      <c r="AY286" s="625">
        <f>(AY$57*$F286)+(AY$13*'3f CalSAWS DD&amp;I CAP'!$K$157*'2l CalSAWS DD&amp;I'!$E286)+(AY$32*$E286)+(AY$48*$E286)+(AY$74*$E286)</f>
        <v>42.537599999999998</v>
      </c>
      <c r="AZ286" s="625">
        <f>(AZ$57*$F286)+(AZ$13*'3f CalSAWS DD&amp;I CAP'!$K$157*'2l CalSAWS DD&amp;I'!$E286)+(AZ$32*$E286)+(AZ$48*$E286)+(AZ$74*$E286)</f>
        <v>40.003799999999998</v>
      </c>
      <c r="BA286" s="625">
        <f>(BA$57*$F286)+(BA$13*'3f CalSAWS DD&amp;I CAP'!$K$157*'2l CalSAWS DD&amp;I'!$E286)+(BA$32*$E286)+(BA$48*$E286)+(BA$74*$E286)</f>
        <v>39.930599999999998</v>
      </c>
      <c r="BB286" s="625">
        <f>(BB$57*$F286)+(BB$13*'3f CalSAWS DD&amp;I CAP'!$K$157*'2l CalSAWS DD&amp;I'!$E286)+(BB$32*$E286)+(BB$48*$E286)+(BB$74*$E286)</f>
        <v>45.370799999999996</v>
      </c>
      <c r="BC286" s="625">
        <f>(BC$57*$F286)+(BC$13*'3f CalSAWS DD&amp;I CAP'!$K$157*'2l CalSAWS DD&amp;I'!$E286)+(BC$32*$E286)+(BC$48*$E286)+(BC$74*$E286)</f>
        <v>34.800043869404782</v>
      </c>
      <c r="BD286" s="625">
        <f>(BD$57*$F286)+(BD$13*'3f CalSAWS DD&amp;I CAP'!$K$157*'2l CalSAWS DD&amp;I'!$E286)+(BD$32*$E286)+(BD$48*$E286)+(BD$74*$E286)</f>
        <v>31.708799999999997</v>
      </c>
      <c r="BE286" s="625">
        <f>(BE$57*$F286)+(BE$13*'3f CalSAWS DD&amp;I CAP'!$K$157*'2l CalSAWS DD&amp;I'!$E286)+(BE$32*$E286)+(BE$48*$E286)+(BE$74*$E286)</f>
        <v>28.143000000000001</v>
      </c>
      <c r="BF286" s="625">
        <f>(BF$57*$F286)+(BF$13*'3f CalSAWS DD&amp;I CAP'!$K$157*'2l CalSAWS DD&amp;I'!$E286)+(BF$32*$E286)+(BF$48*$E286)+(BF$74*$E286)</f>
        <v>26.794799999999999</v>
      </c>
      <c r="BG286" s="625">
        <f>(BG$57*$F286)+(BG$13*'3f CalSAWS DD&amp;I CAP'!$K$157*'2l CalSAWS DD&amp;I'!$E286)+(BG$32*$E286)+(BG$48*$E286)+(BG$74*$E286)</f>
        <v>22.841999999999999</v>
      </c>
      <c r="BH286" s="625">
        <f>(BH$57*$F286)+(BH$13*'3f CalSAWS DD&amp;I CAP'!$K$157*'2l CalSAWS DD&amp;I'!$E286)+(BH$32*$E286)+(BH$48*$E286)+(BH$74*$E286)</f>
        <v>13.965599999999998</v>
      </c>
      <c r="BI286" s="625">
        <f>(BI$57*$F286)+(BI$13*'3f CalSAWS DD&amp;I CAP'!$K$157*'2l CalSAWS DD&amp;I'!$E286)+(BI$32*$E286)+(BI$48*$E286)+(BI$74*$E286)</f>
        <v>8.4192</v>
      </c>
      <c r="BJ286" s="625">
        <f>(BJ$57*$F286)+(BJ$13*'3f CalSAWS DD&amp;I CAP'!$K$157*'2l CalSAWS DD&amp;I'!$E286)+(BJ$32*$E286)+(BJ$48*$E286)+(BJ$74*$E286)</f>
        <v>3.0167999999999999</v>
      </c>
      <c r="BK286" s="625">
        <f>(BK$57*$F286)+(BK$13*'3f CalSAWS DD&amp;I CAP'!$K$157*'2l CalSAWS DD&amp;I'!$E286)+(BK$32*$E286)+(BK$48*$E286)+(BK$74*$E286)</f>
        <v>3.0167999999999999</v>
      </c>
      <c r="BL286" s="625">
        <f>(BL$57*$F286)+(BL$13*'3f CalSAWS DD&amp;I CAP'!$K$157*'2l CalSAWS DD&amp;I'!$E286)+(BL$32*$E286)+(BL$48*$E286)+(BL$74*$E286)</f>
        <v>2.7695999999999996</v>
      </c>
      <c r="BM286" s="625">
        <f>(BM$57*$F286)+(BM$13*'3f CalSAWS DD&amp;I CAP'!$K$157*'2l CalSAWS DD&amp;I'!$E286)+(BM$32*$E286)+(BM$48*$E286)+(BM$74*$E286)</f>
        <v>1.0835999999999999</v>
      </c>
      <c r="BN286" s="625">
        <f>(BN$57*$F286)+(BN$13*'3f CalSAWS DD&amp;I CAP'!$K$157*'2l CalSAWS DD&amp;I'!$E286)+(BN$32*$E286)+(BN$48*$E286)+(BN$74*$E286)</f>
        <v>1.0835999999999999</v>
      </c>
      <c r="BO286" s="625">
        <f>(BO$57*$F286)+(BO$13*'3f CalSAWS DD&amp;I CAP'!$K$157*'2l CalSAWS DD&amp;I'!$E286)+(BO$32*$E286)+(BO$48*$E286)+(BO$74*$E286)</f>
        <v>0</v>
      </c>
      <c r="BP286" s="625">
        <f>(BP$57*$F286)+(BP$13*'3f CalSAWS DD&amp;I CAP'!$K$157*'2l CalSAWS DD&amp;I'!$E286)+(BP$32*$E286)+(BP$48*$E286)+(BP$74*$E286)</f>
        <v>0</v>
      </c>
      <c r="BQ286" s="625">
        <f>(BQ$57*$F286)+(BQ$13*'3f CalSAWS DD&amp;I CAP'!$K$157*'2l CalSAWS DD&amp;I'!$E286)+(BQ$32*$E286)+(BQ$48*$E286)+(BQ$74*$E286)</f>
        <v>0</v>
      </c>
      <c r="BR286" s="625">
        <f>(BR$57*$F286)+(BR$13*'3f CalSAWS DD&amp;I CAP'!$K$157*'2l CalSAWS DD&amp;I'!$E286)+(BR$32*$E286)+(BR$48*$E286)+(BR$74*$E286)</f>
        <v>0</v>
      </c>
      <c r="BS286" s="625">
        <f>(BS$57*$F286)+(BS$13*'3f CalSAWS DD&amp;I CAP'!$K$157*'2l CalSAWS DD&amp;I'!$E286)+(BS$32*$E286)+(BS$48*$E286)+(BS$74*$E286)</f>
        <v>0</v>
      </c>
      <c r="BT286" s="625">
        <f>(BT$57*$F286)+(BT$13*'3f CalSAWS DD&amp;I CAP'!$K$157*'2l CalSAWS DD&amp;I'!$E286)+(BT$32*$E286)+(BT$48*$E286)+(BT$74*$E286)</f>
        <v>0</v>
      </c>
      <c r="BU286" s="625">
        <f>(BU$57*$F286)+(BU$13*'3f CalSAWS DD&amp;I CAP'!$K$157*'2l CalSAWS DD&amp;I'!$E286)+(BU$32*$E286)+(BU$48*$E286)+(BU$74*$E286)</f>
        <v>0</v>
      </c>
      <c r="BV286" s="625">
        <f>(BV$57*$F286)+(BV$13*'3f CalSAWS DD&amp;I CAP'!$K$157*'2l CalSAWS DD&amp;I'!$E286)+(BV$32*$E286)+(BV$48*$E286)+(BV$74*$E286)</f>
        <v>0</v>
      </c>
      <c r="BW286" s="625">
        <f>(BW$57*$F286)+(BW$13*'3f CalSAWS DD&amp;I CAP'!$K$157*'2l CalSAWS DD&amp;I'!$E286)+(BW$32*$E286)+(BW$48*$E286)+(BW$74*$E286)</f>
        <v>0</v>
      </c>
      <c r="BX286" s="625">
        <f>(BX$57*$F286)+(BX$13*'3f CalSAWS DD&amp;I CAP'!$K$157*'2l CalSAWS DD&amp;I'!$E286)+(BX$32*$E286)+(BX$48*$E286)+(BX$74*$E286)</f>
        <v>0</v>
      </c>
      <c r="BY286" s="625">
        <f>(BY$57*$F286)+(BY$13*'3f CalSAWS DD&amp;I CAP'!$K$157*'2l CalSAWS DD&amp;I'!$E286)+(BY$32*$E286)+(BY$48*$E286)+(BY$74*$E286)</f>
        <v>0</v>
      </c>
      <c r="BZ286" s="625">
        <f>(BZ$57*$F286)+(BZ$13*'3f CalSAWS DD&amp;I CAP'!$K$157*'2l CalSAWS DD&amp;I'!$E286)+(BZ$32*$E286)+(BZ$48*$E286)+(BZ$74*$E286)</f>
        <v>0</v>
      </c>
      <c r="CA286" s="625">
        <f>(CA$57*$F286)+(CA$13*'3f CalSAWS DD&amp;I CAP'!$K$157*'2l CalSAWS DD&amp;I'!$E286)+(CA$32*$E286)+(CA$48*$E286)+(CA$74*$E286)</f>
        <v>0</v>
      </c>
      <c r="CB286" s="625">
        <f>(CB$57*$F286)+(CB$13*'3f CalSAWS DD&amp;I CAP'!$K$157*'2l CalSAWS DD&amp;I'!$E286)+(CB$32*$E286)+(CB$48*$E286)+(CB$74*$E286)</f>
        <v>0</v>
      </c>
      <c r="CC286" s="625">
        <f>(CC$57*$F286)+(CC$13*'3f CalSAWS DD&amp;I CAP'!$K$157*'2l CalSAWS DD&amp;I'!$E286)+(CC$32*$E286)+(CC$48*$E286)+(CC$74*$E286)</f>
        <v>0</v>
      </c>
      <c r="CD286" s="625">
        <f>(CD$57*$F286)+(CD$13*'3f CalSAWS DD&amp;I CAP'!$K$157*'2l CalSAWS DD&amp;I'!$E286)+(CD$32*$E286)+(CD$48*$E286)+(CD$74*$E286)</f>
        <v>0</v>
      </c>
      <c r="CE286" s="625">
        <f>(CE$57*$F286)+(CE$13*'3f CalSAWS DD&amp;I CAP'!$K$157*'2l CalSAWS DD&amp;I'!$E286)+(CE$32*$E286)+(CE$48*$E286)+(CE$74*$E286)</f>
        <v>0</v>
      </c>
      <c r="CF286" s="625">
        <f>(CF$57*$F286)+(CF$13*'3f CalSAWS DD&amp;I CAP'!$K$157*'2l CalSAWS DD&amp;I'!$E286)+(CF$32*$E286)+(CF$48*$E286)+(CF$74*$E286)</f>
        <v>0</v>
      </c>
      <c r="CG286" s="625">
        <f>(CG$57*$F286)+(CG$13*'3f CalSAWS DD&amp;I CAP'!$K$157*'2l CalSAWS DD&amp;I'!$E286)+(CG$32*$E286)+(CG$48*$E286)+(CG$74*$E286)</f>
        <v>0</v>
      </c>
      <c r="CH286" s="625">
        <f>(CH$57*$F286)+(CH$13*'3f CalSAWS DD&amp;I CAP'!$K$157*'2l CalSAWS DD&amp;I'!$E286)+(CH$32*$E286)+(CH$48*$E286)+(CH$74*$E286)</f>
        <v>0</v>
      </c>
      <c r="CI286" s="625">
        <f>(CI$57*$F286)+(CI$13*'3f CalSAWS DD&amp;I CAP'!$K$157*'2l CalSAWS DD&amp;I'!$E286)+(CI$32*$E286)+(CI$48*$E286)+(CI$74*$E286)</f>
        <v>0</v>
      </c>
      <c r="CJ286" s="625">
        <f>(CJ$57*$F286)+(CJ$13*'3f CalSAWS DD&amp;I CAP'!$K$157*'2l CalSAWS DD&amp;I'!$E286)+(CJ$32*$E286)+(CJ$48*$E286)+(CJ$74*$E286)</f>
        <v>0</v>
      </c>
      <c r="CK286" s="625">
        <f>(CK$57*$F286)+(CK$13*'3f CalSAWS DD&amp;I CAP'!$K$157*'2l CalSAWS DD&amp;I'!$E286)+(CK$32*$E286)+(CK$48*$E286)+(CK$74*$E286)</f>
        <v>0</v>
      </c>
      <c r="CL286" s="625">
        <f>(CL$57*$F286)+(CL$13*'3f CalSAWS DD&amp;I CAP'!$K$157*'2l CalSAWS DD&amp;I'!$E286)+(CL$32*$E286)+(CL$48*$E286)+(CL$74*$E286)</f>
        <v>0</v>
      </c>
      <c r="CM286" s="625"/>
      <c r="CN286" s="625">
        <f t="shared" si="969"/>
        <v>13792</v>
      </c>
      <c r="CO286" s="251"/>
      <c r="CP286" s="251">
        <f t="shared" si="970"/>
        <v>0</v>
      </c>
      <c r="CQ286" s="653">
        <f>ROUNDDOWN(SUM(G286:I286),0)-1</f>
        <v>171</v>
      </c>
      <c r="CR286" s="625">
        <f>ROUND(SUM(J286:R286),0)</f>
        <v>588</v>
      </c>
      <c r="CS286" s="625">
        <f t="shared" si="983"/>
        <v>7579</v>
      </c>
      <c r="CT286" s="625">
        <f t="shared" si="984"/>
        <v>4760</v>
      </c>
      <c r="CU286" s="625">
        <f t="shared" si="985"/>
        <v>516</v>
      </c>
      <c r="CV286" s="625">
        <f t="shared" si="986"/>
        <v>178</v>
      </c>
      <c r="CW286" s="624">
        <f t="shared" si="987"/>
        <v>0</v>
      </c>
      <c r="CX286" s="624">
        <f t="shared" si="988"/>
        <v>0</v>
      </c>
      <c r="CY286" s="27"/>
      <c r="CZ286" s="625">
        <f t="shared" si="976"/>
        <v>372</v>
      </c>
      <c r="DA286" s="653">
        <f>ROUNDUP(SUM(M286:X286),0)</f>
        <v>2119</v>
      </c>
      <c r="DB286" s="625">
        <f t="shared" si="990"/>
        <v>9555</v>
      </c>
      <c r="DC286" s="625">
        <f t="shared" si="991"/>
        <v>1312</v>
      </c>
      <c r="DD286" s="625">
        <f t="shared" si="992"/>
        <v>414</v>
      </c>
      <c r="DE286" s="625">
        <f>ROUND(SUM(BI286:BT286),0)</f>
        <v>19</v>
      </c>
      <c r="DF286" s="625">
        <f t="shared" si="994"/>
        <v>0</v>
      </c>
      <c r="DG286" s="625">
        <f t="shared" si="995"/>
        <v>0</v>
      </c>
      <c r="DH286" s="267">
        <f t="shared" si="982"/>
        <v>1</v>
      </c>
    </row>
    <row r="287" spans="1:113" outlineLevel="1">
      <c r="A287" s="628" t="s">
        <v>100</v>
      </c>
      <c r="B287" s="523">
        <f>'4d 1617 58C PC'!P8</f>
        <v>6.3E-3</v>
      </c>
      <c r="C287" s="12">
        <f>'4e 1718 CS PC'!AP6</f>
        <v>6.3E-3</v>
      </c>
      <c r="D287" s="12">
        <f>'4e 1718 CS PC'!AR6</f>
        <v>8.8999999999999999E-3</v>
      </c>
      <c r="E287" s="12">
        <f>'4f 1819 CS PC'!$AT6</f>
        <v>6.6E-3</v>
      </c>
      <c r="F287" s="12">
        <f>'4f 1819 CS PC'!AQ6</f>
        <v>9.2999999999999992E-3</v>
      </c>
      <c r="G287" s="625">
        <f>ROUND((G$57*$D287)+(G$13*'3f CalSAWS DD&amp;I CAP'!$K$64*'2l CalSAWS DD&amp;I'!$B287)+(G$32*$B287)+(G$48*$B287)+(G$74*$B287),0)</f>
        <v>10</v>
      </c>
      <c r="H287" s="625">
        <f>ROUND((H$57*$D287)+(H$13*'3f CalSAWS DD&amp;I CAP'!$K$64*'2l CalSAWS DD&amp;I'!$B287)+(H$32*$B287)+(H$48*$B287)+(H$74*$B287),0)</f>
        <v>1798</v>
      </c>
      <c r="I287" s="625">
        <f>ROUND((I$57*$D287)+(I$13*'3f CalSAWS DD&amp;I CAP'!$K$64*'2l CalSAWS DD&amp;I'!$B287)+(I$32*$B287)+(I$48*$B287)+(I$74*$B287),0)</f>
        <v>2</v>
      </c>
      <c r="J287" s="625">
        <f>ROUND((J$57*$D287)+(J$13*'3f CalSAWS DD&amp;I CAP'!$K$64*'2l CalSAWS DD&amp;I'!$C287)+(J$32*$C287)+(J$48*$C287)+(J$74*$C287),0)</f>
        <v>1077</v>
      </c>
      <c r="K287" s="625">
        <f>ROUND((K$57*$D287)+(K$13*'3f CalSAWS DD&amp;I CAP'!$K$64*'2l CalSAWS DD&amp;I'!$C287)+(K$32*$C287)+(K$48*$C287)+(K$74*$C287),0)</f>
        <v>1016</v>
      </c>
      <c r="L287" s="625">
        <f>ROUND((L$57*$D287)+(L$13*'3f CalSAWS DD&amp;I CAP'!$K$64*'2l CalSAWS DD&amp;I'!$C287)+(L$32*$C287)+(L$48*$C287)+(L$74*$C287),0)</f>
        <v>0</v>
      </c>
      <c r="M287" s="625">
        <f>(M$57*$D287)+(M$13*'3f CalSAWS DD&amp;I CAP'!$K$64*'2l CalSAWS DD&amp;I'!$C287)+(M$32*$C287)+(M$48*$C287)+(M$74*$C287)</f>
        <v>549.82500739323291</v>
      </c>
      <c r="N287" s="625">
        <f>(N$57*$D287)+(N$13*'3f CalSAWS DD&amp;I CAP'!$K$64*'2l CalSAWS DD&amp;I'!$C287)+(N$32*$C287)+(N$48*$C287)+(N$74*$C287)</f>
        <v>560.42581067358856</v>
      </c>
      <c r="O287" s="625">
        <f>(O$57*$D287)+(O$13*'3f CalSAWS DD&amp;I CAP'!$K$64*'2l CalSAWS DD&amp;I'!$C287)+(O$32*$C287)+(O$48*$C287)+(O$74*$C287)</f>
        <v>440.42592222432984</v>
      </c>
      <c r="P287" s="625">
        <f>(P$57*$D287)+(P$13*'3f CalSAWS DD&amp;I CAP'!$K$64*'2l CalSAWS DD&amp;I'!$C287)+(P$32*$C287)+(P$48*$C287)+(P$74*$C287)</f>
        <v>794.99064194774689</v>
      </c>
      <c r="Q287" s="625">
        <f>(Q$57*$D287)+(Q$13*'3f CalSAWS DD&amp;I CAP'!$K$64*'2l CalSAWS DD&amp;I'!$C287)+(Q$32*$C287)+(Q$48*$C287)+(Q$74*$C287)</f>
        <v>417.25410739323303</v>
      </c>
      <c r="R287" s="625">
        <f>(R$57*$D287)+(R$13*'3f CalSAWS DD&amp;I CAP'!$K$64*'2l CalSAWS DD&amp;I'!$C287)+(R$32*$C287)+(R$48*$C287)+(R$74*$C287)</f>
        <v>1309.4320779760303</v>
      </c>
      <c r="S287" s="625">
        <f>(S$57*$F287)+(S$13*'3f CalSAWS DD&amp;I CAP'!$K$157*'2l CalSAWS DD&amp;I'!$E287)+(S$32*$E287)+(S$48*$E287)+(S$74*$E287)</f>
        <v>929.95034419442254</v>
      </c>
      <c r="T287" s="625">
        <f>(T$57*$F287)+(T$13*'3f CalSAWS DD&amp;I CAP'!$K$157*'2l CalSAWS DD&amp;I'!$E287)+(T$32*$E287)+(T$48*$E287)+(T$74*$E287)</f>
        <v>6111.1320087254844</v>
      </c>
      <c r="U287" s="625">
        <f>(U$57*$F287)+(U$13*'3f CalSAWS DD&amp;I CAP'!$K$157*'2l CalSAWS DD&amp;I'!$E287)+(U$32*$E287)+(U$48*$E287)+(U$74*$E287)</f>
        <v>520.046991238386</v>
      </c>
      <c r="V287" s="625">
        <f>(V$57*$F287)+(V$13*'3f CalSAWS DD&amp;I CAP'!$K$157*'2l CalSAWS DD&amp;I'!$E287)+(V$32*$E287)+(V$48*$E287)+(V$74*$E287)</f>
        <v>1785.8495893286095</v>
      </c>
      <c r="W287" s="625">
        <f>(W$57*$F287)+(W$13*'3f CalSAWS DD&amp;I CAP'!$K$157*'2l CalSAWS DD&amp;I'!$E287)+(W$32*$E287)+(W$48*$E287)+(W$74*$E287)</f>
        <v>8148.1267786674416</v>
      </c>
      <c r="X287" s="625">
        <f>(X$57*$F287)+(X$13*'3f CalSAWS DD&amp;I CAP'!$K$157*'2l CalSAWS DD&amp;I'!$E287)+(X$32*$E287)+(X$48*$E287)+(X$74*$E287)</f>
        <v>749.64359509952885</v>
      </c>
      <c r="Y287" s="625">
        <f>(Y$57*$F287)+(Y$13*'3f CalSAWS DD&amp;I CAP'!$K$157*'2l CalSAWS DD&amp;I'!$E287)+(Y$32*$E287)+(Y$48*$E287)+(Y$74*$E287)</f>
        <v>27956.239415104003</v>
      </c>
      <c r="Z287" s="625">
        <f>(Z$57*$F287)+(Z$13*'3f CalSAWS DD&amp;I CAP'!$K$157*'2l CalSAWS DD&amp;I'!$E287)+(Z$32*$E287)+(Z$48*$E287)+(Z$74*$E287)</f>
        <v>1077.4472757295396</v>
      </c>
      <c r="AA287" s="625">
        <f>(AA$57*$F287)+(AA$13*'3f CalSAWS DD&amp;I CAP'!$K$157*'2l CalSAWS DD&amp;I'!$E287)+(AA$32*$E287)+(AA$48*$E287)+(AA$74*$E287)</f>
        <v>13684.143713218738</v>
      </c>
      <c r="AB287" s="625">
        <f>(AB$57*$F287)+(AB$13*'3f CalSAWS DD&amp;I CAP'!$K$157*'2l CalSAWS DD&amp;I'!$E287)+(AB$32*$E287)+(AB$48*$E287)+(AB$74*$E287)</f>
        <v>6571.3255949408704</v>
      </c>
      <c r="AC287" s="625">
        <f>(AC$57*$F287)+(AC$13*'3f CalSAWS DD&amp;I CAP'!$K$157*'2l CalSAWS DD&amp;I'!$E287)+(AC$32*$E287)+(AC$48*$E287)+(AC$74*$E287)</f>
        <v>10724.19443113168</v>
      </c>
      <c r="AD287" s="625">
        <f>(AD$57*$F287)+(AD$13*'3f CalSAWS DD&amp;I CAP'!$K$157*'2l CalSAWS DD&amp;I'!$E287)+(AD$32*$E287)+(AD$48*$E287)+(AD$74*$E287)</f>
        <v>784.22745261281443</v>
      </c>
      <c r="AE287" s="625">
        <f>(AE$57*$F287)+(AE$13*'3f CalSAWS DD&amp;I CAP'!$K$157*'2l CalSAWS DD&amp;I'!$E287)+(AE$32*$E287)+(AE$48*$E287)+(AE$74*$E287)</f>
        <v>19979.285565302787</v>
      </c>
      <c r="AF287" s="625">
        <f>(AF$57*$F287)+(AF$13*'3f CalSAWS DD&amp;I CAP'!$K$157*'2l CalSAWS DD&amp;I'!$E287)+(AF$32*$E287)+(AF$48*$E287)+(AF$74*$E287)</f>
        <v>922.15037771507377</v>
      </c>
      <c r="AG287" s="625">
        <f>(AG$57*$F287)+(AG$13*'3f CalSAWS DD&amp;I CAP'!$K$157*'2l CalSAWS DD&amp;I'!$E287)+(AG$32*$E287)+(AG$48*$E287)+(AG$74*$E287)</f>
        <v>14780.600293056299</v>
      </c>
      <c r="AH287" s="625">
        <f>(AH$57*$F287)+(AH$13*'3f CalSAWS DD&amp;I CAP'!$K$157*'2l CalSAWS DD&amp;I'!$E287)+(AH$32*$E287)+(AH$48*$E287)+(AH$74*$E287)</f>
        <v>1748.2352950247507</v>
      </c>
      <c r="AI287" s="625">
        <f>(AI$57*$F287)+(AI$13*'3f CalSAWS DD&amp;I CAP'!$K$157*'2l CalSAWS DD&amp;I'!$E287)+(AI$32*$E287)+(AI$48*$E287)+(AI$74*$E287)</f>
        <v>658.92675218053114</v>
      </c>
      <c r="AJ287" s="625">
        <f>(AJ$57*$F287)+(AJ$13*'3f CalSAWS DD&amp;I CAP'!$K$157*'2l CalSAWS DD&amp;I'!$E287)+(AJ$32*$E287)+(AJ$48*$E287)+(AJ$74*$E287)</f>
        <v>574.63514408183562</v>
      </c>
      <c r="AK287" s="625">
        <f>(AK$57*$F287)+(AK$13*'3f CalSAWS DD&amp;I CAP'!$K$157*'2l CalSAWS DD&amp;I'!$E287)+(AK$32*$E287)+(AK$48*$E287)+(AK$74*$E287)</f>
        <v>4100.9032699289328</v>
      </c>
      <c r="AL287" s="625">
        <f>(AL$57*$F287)+(AL$13*'3f CalSAWS DD&amp;I CAP'!$K$157*'2l CalSAWS DD&amp;I'!$E287)+(AL$32*$E287)+(AL$48*$E287)+(AL$74*$E287)</f>
        <v>539.25914408183564</v>
      </c>
      <c r="AM287" s="625">
        <f>(AM$57*$F287)+(AM$13*'3f CalSAWS DD&amp;I CAP'!$K$157*'2l CalSAWS DD&amp;I'!$E287)+(AM$32*$E287)+(AM$48*$E287)+(AM$74*$E287)</f>
        <v>4319.1151005976626</v>
      </c>
      <c r="AN287" s="625">
        <f>(AN$57*$F287)+(AN$13*'3f CalSAWS DD&amp;I CAP'!$K$157*'2l CalSAWS DD&amp;I'!$E287)+(AN$32*$E287)+(AN$48*$E287)+(AN$74*$E287)</f>
        <v>392.94644408183558</v>
      </c>
      <c r="AO287" s="625">
        <f>(AO$57*$F287)+(AO$13*'3f CalSAWS DD&amp;I CAP'!$K$157*'2l CalSAWS DD&amp;I'!$E287)+(AO$32*$E287)+(AO$48*$E287)+(AO$74*$E287)</f>
        <v>1276.0721973508471</v>
      </c>
      <c r="AP287" s="625">
        <f>(AP$57*$F287)+(AP$13*'3f CalSAWS DD&amp;I CAP'!$K$157*'2l CalSAWS DD&amp;I'!$E287)+(AP$32*$E287)+(AP$48*$E287)+(AP$74*$E287)</f>
        <v>477.12014408183563</v>
      </c>
      <c r="AQ287" s="625">
        <f>(AQ$57*$F287)+(AQ$13*'3f CalSAWS DD&amp;I CAP'!$K$157*'2l CalSAWS DD&amp;I'!$E287)+(AQ$32*$E287)+(AQ$48*$E287)+(AQ$74*$E287)</f>
        <v>406.31024747498657</v>
      </c>
      <c r="AR287" s="625">
        <f>(AR$57*$F287)+(AR$13*'3f CalSAWS DD&amp;I CAP'!$K$157*'2l CalSAWS DD&amp;I'!$E287)+(AR$32*$E287)+(AR$48*$E287)+(AR$74*$E287)</f>
        <v>411.41714408183554</v>
      </c>
      <c r="AS287" s="625">
        <f>(AS$57*$F287)+(AS$13*'3f CalSAWS DD&amp;I CAP'!$K$157*'2l CalSAWS DD&amp;I'!$E287)+(AS$32*$E287)+(AS$48*$E287)+(AS$74*$E287)</f>
        <v>557.99128705796682</v>
      </c>
      <c r="AT287" s="625">
        <f>(AT$57*$F287)+(AT$13*'3f CalSAWS DD&amp;I CAP'!$K$157*'2l CalSAWS DD&amp;I'!$E287)+(AT$32*$E287)+(AT$48*$E287)+(AT$74*$E287)</f>
        <v>453.82874408183562</v>
      </c>
      <c r="AU287" s="625">
        <f>(AU$57*$F287)+(AU$13*'3f CalSAWS DD&amp;I CAP'!$K$157*'2l CalSAWS DD&amp;I'!$E287)+(AU$32*$E287)+(AU$48*$E287)+(AU$74*$E287)</f>
        <v>490.09574408183562</v>
      </c>
      <c r="AV287" s="625">
        <f>(AV$57*$F287)+(AV$13*'3f CalSAWS DD&amp;I CAP'!$K$157*'2l CalSAWS DD&amp;I'!$E287)+(AV$32*$E287)+(AV$48*$E287)+(AV$74*$E287)</f>
        <v>539.84304194086383</v>
      </c>
      <c r="AW287" s="625">
        <f>(AW$57*$F287)+(AW$13*'3f CalSAWS DD&amp;I CAP'!$K$157*'2l CalSAWS DD&amp;I'!$E287)+(AW$32*$E287)+(AW$48*$E287)+(AW$74*$E287)</f>
        <v>405.69540000000001</v>
      </c>
      <c r="AX287" s="625">
        <f>(AX$57*$F287)+(AX$13*'3f CalSAWS DD&amp;I CAP'!$K$157*'2l CalSAWS DD&amp;I'!$E287)+(AX$32*$E287)+(AX$48*$E287)+(AX$74*$E287)</f>
        <v>559.05959999999993</v>
      </c>
      <c r="AY287" s="625">
        <f>(AY$57*$F287)+(AY$13*'3f CalSAWS DD&amp;I CAP'!$K$157*'2l CalSAWS DD&amp;I'!$E287)+(AY$32*$E287)+(AY$48*$E287)+(AY$74*$E287)</f>
        <v>467.91360000000003</v>
      </c>
      <c r="AZ287" s="625">
        <f>(AZ$57*$F287)+(AZ$13*'3f CalSAWS DD&amp;I CAP'!$K$157*'2l CalSAWS DD&amp;I'!$E287)+(AZ$32*$E287)+(AZ$48*$E287)+(AZ$74*$E287)</f>
        <v>440.04180000000002</v>
      </c>
      <c r="BA287" s="625">
        <f>(BA$57*$F287)+(BA$13*'3f CalSAWS DD&amp;I CAP'!$K$157*'2l CalSAWS DD&amp;I'!$E287)+(BA$32*$E287)+(BA$48*$E287)+(BA$74*$E287)</f>
        <v>439.23660000000001</v>
      </c>
      <c r="BB287" s="625">
        <f>(BB$57*$F287)+(BB$13*'3f CalSAWS DD&amp;I CAP'!$K$157*'2l CalSAWS DD&amp;I'!$E287)+(BB$32*$E287)+(BB$48*$E287)+(BB$74*$E287)</f>
        <v>499.0788</v>
      </c>
      <c r="BC287" s="625">
        <f>(BC$57*$F287)+(BC$13*'3f CalSAWS DD&amp;I CAP'!$K$157*'2l CalSAWS DD&amp;I'!$E287)+(BC$32*$E287)+(BC$48*$E287)+(BC$74*$E287)</f>
        <v>382.8004825634527</v>
      </c>
      <c r="BD287" s="625">
        <f>(BD$57*$F287)+(BD$13*'3f CalSAWS DD&amp;I CAP'!$K$157*'2l CalSAWS DD&amp;I'!$E287)+(BD$32*$E287)+(BD$48*$E287)+(BD$74*$E287)</f>
        <v>348.79680000000002</v>
      </c>
      <c r="BE287" s="625">
        <f>(BE$57*$F287)+(BE$13*'3f CalSAWS DD&amp;I CAP'!$K$157*'2l CalSAWS DD&amp;I'!$E287)+(BE$32*$E287)+(BE$48*$E287)+(BE$74*$E287)</f>
        <v>309.57299999999998</v>
      </c>
      <c r="BF287" s="625">
        <f>(BF$57*$F287)+(BF$13*'3f CalSAWS DD&amp;I CAP'!$K$157*'2l CalSAWS DD&amp;I'!$E287)+(BF$32*$E287)+(BF$48*$E287)+(BF$74*$E287)</f>
        <v>294.74279999999999</v>
      </c>
      <c r="BG287" s="625">
        <f>(BG$57*$F287)+(BG$13*'3f CalSAWS DD&amp;I CAP'!$K$157*'2l CalSAWS DD&amp;I'!$E287)+(BG$32*$E287)+(BG$48*$E287)+(BG$74*$E287)</f>
        <v>251.262</v>
      </c>
      <c r="BH287" s="625">
        <f>(BH$57*$F287)+(BH$13*'3f CalSAWS DD&amp;I CAP'!$K$157*'2l CalSAWS DD&amp;I'!$E287)+(BH$32*$E287)+(BH$48*$E287)+(BH$74*$E287)</f>
        <v>153.6216</v>
      </c>
      <c r="BI287" s="625">
        <f>(BI$57*$F287)+(BI$13*'3f CalSAWS DD&amp;I CAP'!$K$157*'2l CalSAWS DD&amp;I'!$E287)+(BI$32*$E287)+(BI$48*$E287)+(BI$74*$E287)</f>
        <v>92.611199999999997</v>
      </c>
      <c r="BJ287" s="625">
        <f>(BJ$57*$F287)+(BJ$13*'3f CalSAWS DD&amp;I CAP'!$K$157*'2l CalSAWS DD&amp;I'!$E287)+(BJ$32*$E287)+(BJ$48*$E287)+(BJ$74*$E287)</f>
        <v>33.184800000000003</v>
      </c>
      <c r="BK287" s="625">
        <f>(BK$57*$F287)+(BK$13*'3f CalSAWS DD&amp;I CAP'!$K$157*'2l CalSAWS DD&amp;I'!$E287)+(BK$32*$E287)+(BK$48*$E287)+(BK$74*$E287)</f>
        <v>33.184800000000003</v>
      </c>
      <c r="BL287" s="625">
        <f>(BL$57*$F287)+(BL$13*'3f CalSAWS DD&amp;I CAP'!$K$157*'2l CalSAWS DD&amp;I'!$E287)+(BL$32*$E287)+(BL$48*$E287)+(BL$74*$E287)</f>
        <v>30.465599999999998</v>
      </c>
      <c r="BM287" s="625">
        <f>(BM$57*$F287)+(BM$13*'3f CalSAWS DD&amp;I CAP'!$K$157*'2l CalSAWS DD&amp;I'!$E287)+(BM$32*$E287)+(BM$48*$E287)+(BM$74*$E287)</f>
        <v>11.919599999999999</v>
      </c>
      <c r="BN287" s="625">
        <f>(BN$57*$F287)+(BN$13*'3f CalSAWS DD&amp;I CAP'!$K$157*'2l CalSAWS DD&amp;I'!$E287)+(BN$32*$E287)+(BN$48*$E287)+(BN$74*$E287)</f>
        <v>11.919599999999999</v>
      </c>
      <c r="BO287" s="625">
        <f>(BO$57*$F287)+(BO$13*'3f CalSAWS DD&amp;I CAP'!$K$157*'2l CalSAWS DD&amp;I'!$E287)+(BO$32*$E287)+(BO$48*$E287)+(BO$74*$E287)</f>
        <v>0</v>
      </c>
      <c r="BP287" s="625">
        <f>(BP$57*$F287)+(BP$13*'3f CalSAWS DD&amp;I CAP'!$K$157*'2l CalSAWS DD&amp;I'!$E287)+(BP$32*$E287)+(BP$48*$E287)+(BP$74*$E287)</f>
        <v>0</v>
      </c>
      <c r="BQ287" s="625">
        <f>(BQ$57*$F287)+(BQ$13*'3f CalSAWS DD&amp;I CAP'!$K$157*'2l CalSAWS DD&amp;I'!$E287)+(BQ$32*$E287)+(BQ$48*$E287)+(BQ$74*$E287)</f>
        <v>0</v>
      </c>
      <c r="BR287" s="625">
        <f>(BR$57*$F287)+(BR$13*'3f CalSAWS DD&amp;I CAP'!$K$157*'2l CalSAWS DD&amp;I'!$E287)+(BR$32*$E287)+(BR$48*$E287)+(BR$74*$E287)</f>
        <v>0</v>
      </c>
      <c r="BS287" s="625">
        <f>(BS$57*$F287)+(BS$13*'3f CalSAWS DD&amp;I CAP'!$K$157*'2l CalSAWS DD&amp;I'!$E287)+(BS$32*$E287)+(BS$48*$E287)+(BS$74*$E287)</f>
        <v>0</v>
      </c>
      <c r="BT287" s="625">
        <f>(BT$57*$F287)+(BT$13*'3f CalSAWS DD&amp;I CAP'!$K$157*'2l CalSAWS DD&amp;I'!$E287)+(BT$32*$E287)+(BT$48*$E287)+(BT$74*$E287)</f>
        <v>0</v>
      </c>
      <c r="BU287" s="625">
        <f>(BU$57*$F287)+(BU$13*'3f CalSAWS DD&amp;I CAP'!$K$157*'2l CalSAWS DD&amp;I'!$E287)+(BU$32*$E287)+(BU$48*$E287)+(BU$74*$E287)</f>
        <v>0</v>
      </c>
      <c r="BV287" s="625">
        <f>(BV$57*$F287)+(BV$13*'3f CalSAWS DD&amp;I CAP'!$K$157*'2l CalSAWS DD&amp;I'!$E287)+(BV$32*$E287)+(BV$48*$E287)+(BV$74*$E287)</f>
        <v>0</v>
      </c>
      <c r="BW287" s="625">
        <f>(BW$57*$F287)+(BW$13*'3f CalSAWS DD&amp;I CAP'!$K$157*'2l CalSAWS DD&amp;I'!$E287)+(BW$32*$E287)+(BW$48*$E287)+(BW$74*$E287)</f>
        <v>0</v>
      </c>
      <c r="BX287" s="625">
        <f>(BX$57*$F287)+(BX$13*'3f CalSAWS DD&amp;I CAP'!$K$157*'2l CalSAWS DD&amp;I'!$E287)+(BX$32*$E287)+(BX$48*$E287)+(BX$74*$E287)</f>
        <v>0</v>
      </c>
      <c r="BY287" s="625">
        <f>(BY$57*$F287)+(BY$13*'3f CalSAWS DD&amp;I CAP'!$K$157*'2l CalSAWS DD&amp;I'!$E287)+(BY$32*$E287)+(BY$48*$E287)+(BY$74*$E287)</f>
        <v>0</v>
      </c>
      <c r="BZ287" s="625">
        <f>(BZ$57*$F287)+(BZ$13*'3f CalSAWS DD&amp;I CAP'!$K$157*'2l CalSAWS DD&amp;I'!$E287)+(BZ$32*$E287)+(BZ$48*$E287)+(BZ$74*$E287)</f>
        <v>0</v>
      </c>
      <c r="CA287" s="625">
        <f>(CA$57*$F287)+(CA$13*'3f CalSAWS DD&amp;I CAP'!$K$157*'2l CalSAWS DD&amp;I'!$E287)+(CA$32*$E287)+(CA$48*$E287)+(CA$74*$E287)</f>
        <v>0</v>
      </c>
      <c r="CB287" s="625">
        <f>(CB$57*$F287)+(CB$13*'3f CalSAWS DD&amp;I CAP'!$K$157*'2l CalSAWS DD&amp;I'!$E287)+(CB$32*$E287)+(CB$48*$E287)+(CB$74*$E287)</f>
        <v>0</v>
      </c>
      <c r="CC287" s="625">
        <f>(CC$57*$F287)+(CC$13*'3f CalSAWS DD&amp;I CAP'!$K$157*'2l CalSAWS DD&amp;I'!$E287)+(CC$32*$E287)+(CC$48*$E287)+(CC$74*$E287)</f>
        <v>0</v>
      </c>
      <c r="CD287" s="625">
        <f>(CD$57*$F287)+(CD$13*'3f CalSAWS DD&amp;I CAP'!$K$157*'2l CalSAWS DD&amp;I'!$E287)+(CD$32*$E287)+(CD$48*$E287)+(CD$74*$E287)</f>
        <v>0</v>
      </c>
      <c r="CE287" s="625">
        <f>(CE$57*$F287)+(CE$13*'3f CalSAWS DD&amp;I CAP'!$K$157*'2l CalSAWS DD&amp;I'!$E287)+(CE$32*$E287)+(CE$48*$E287)+(CE$74*$E287)</f>
        <v>0</v>
      </c>
      <c r="CF287" s="625">
        <f>(CF$57*$F287)+(CF$13*'3f CalSAWS DD&amp;I CAP'!$K$157*'2l CalSAWS DD&amp;I'!$E287)+(CF$32*$E287)+(CF$48*$E287)+(CF$74*$E287)</f>
        <v>0</v>
      </c>
      <c r="CG287" s="625">
        <f>(CG$57*$F287)+(CG$13*'3f CalSAWS DD&amp;I CAP'!$K$157*'2l CalSAWS DD&amp;I'!$E287)+(CG$32*$E287)+(CG$48*$E287)+(CG$74*$E287)</f>
        <v>0</v>
      </c>
      <c r="CH287" s="625">
        <f>(CH$57*$F287)+(CH$13*'3f CalSAWS DD&amp;I CAP'!$K$157*'2l CalSAWS DD&amp;I'!$E287)+(CH$32*$E287)+(CH$48*$E287)+(CH$74*$E287)</f>
        <v>0</v>
      </c>
      <c r="CI287" s="625">
        <f>(CI$57*$F287)+(CI$13*'3f CalSAWS DD&amp;I CAP'!$K$157*'2l CalSAWS DD&amp;I'!$E287)+(CI$32*$E287)+(CI$48*$E287)+(CI$74*$E287)</f>
        <v>0</v>
      </c>
      <c r="CJ287" s="625">
        <f>(CJ$57*$F287)+(CJ$13*'3f CalSAWS DD&amp;I CAP'!$K$157*'2l CalSAWS DD&amp;I'!$E287)+(CJ$32*$E287)+(CJ$48*$E287)+(CJ$74*$E287)</f>
        <v>0</v>
      </c>
      <c r="CK287" s="625">
        <f>(CK$57*$F287)+(CK$13*'3f CalSAWS DD&amp;I CAP'!$K$157*'2l CalSAWS DD&amp;I'!$E287)+(CK$32*$E287)+(CK$48*$E287)+(CK$74*$E287)</f>
        <v>0</v>
      </c>
      <c r="CL287" s="625">
        <f>(CL$57*$F287)+(CL$13*'3f CalSAWS DD&amp;I CAP'!$K$157*'2l CalSAWS DD&amp;I'!$E287)+(CL$32*$E287)+(CL$48*$E287)+(CL$74*$E287)</f>
        <v>0</v>
      </c>
      <c r="CM287" s="625"/>
      <c r="CN287" s="625">
        <f t="shared" si="969"/>
        <v>144412</v>
      </c>
      <c r="CO287" s="251"/>
      <c r="CP287" s="251">
        <f t="shared" si="970"/>
        <v>1</v>
      </c>
      <c r="CQ287" s="625">
        <f t="shared" ref="CQ287:CQ318" si="996">ROUND(SUM(G287:I287),0)</f>
        <v>1810</v>
      </c>
      <c r="CR287" s="625">
        <f>ROUND(SUM(J287:R287),0)</f>
        <v>6165</v>
      </c>
      <c r="CS287" s="625">
        <f t="shared" si="983"/>
        <v>79042</v>
      </c>
      <c r="CT287" s="625">
        <f t="shared" si="984"/>
        <v>49769</v>
      </c>
      <c r="CU287" s="625">
        <f t="shared" si="985"/>
        <v>5671</v>
      </c>
      <c r="CV287" s="625">
        <f t="shared" si="986"/>
        <v>1954</v>
      </c>
      <c r="CW287" s="624">
        <f t="shared" si="987"/>
        <v>0</v>
      </c>
      <c r="CX287" s="624">
        <f t="shared" si="988"/>
        <v>0</v>
      </c>
      <c r="CY287" s="27"/>
      <c r="CZ287" s="625">
        <f t="shared" si="976"/>
        <v>3903</v>
      </c>
      <c r="DA287" s="625">
        <f t="shared" si="989"/>
        <v>22317</v>
      </c>
      <c r="DB287" s="625">
        <f t="shared" si="990"/>
        <v>99461</v>
      </c>
      <c r="DC287" s="625">
        <f t="shared" si="991"/>
        <v>13965</v>
      </c>
      <c r="DD287" s="625">
        <f t="shared" si="992"/>
        <v>4552</v>
      </c>
      <c r="DE287" s="625">
        <f t="shared" si="993"/>
        <v>213</v>
      </c>
      <c r="DF287" s="625">
        <f t="shared" si="994"/>
        <v>0</v>
      </c>
      <c r="DG287" s="625">
        <f t="shared" si="995"/>
        <v>0</v>
      </c>
      <c r="DH287" s="267">
        <f t="shared" si="982"/>
        <v>0</v>
      </c>
    </row>
    <row r="288" spans="1:113" outlineLevel="1">
      <c r="A288" s="628" t="s">
        <v>101</v>
      </c>
      <c r="B288" s="523">
        <f>'4d 1617 58C PC'!P9</f>
        <v>1E-3</v>
      </c>
      <c r="C288" s="12">
        <f>'4e 1718 CS PC'!AP7</f>
        <v>1E-3</v>
      </c>
      <c r="D288" s="12">
        <f>'4e 1718 CS PC'!AR7</f>
        <v>1.4E-3</v>
      </c>
      <c r="E288" s="12">
        <f>'4f 1819 CS PC'!$AT7</f>
        <v>1E-3</v>
      </c>
      <c r="F288" s="12">
        <f>'4f 1819 CS PC'!AQ7</f>
        <v>1.4E-3</v>
      </c>
      <c r="G288" s="625">
        <f>ROUND((G$57*$D288)+(G$13*'3f CalSAWS DD&amp;I CAP'!$K$64*'2l CalSAWS DD&amp;I'!$B288)+(G$32*$B288)+(G$48*$B288)+(G$74*$B288),0)</f>
        <v>2</v>
      </c>
      <c r="H288" s="625">
        <f>ROUND((H$57*$D288)+(H$13*'3f CalSAWS DD&amp;I CAP'!$K$64*'2l CalSAWS DD&amp;I'!$B288)+(H$32*$B288)+(H$48*$B288)+(H$74*$B288),0)</f>
        <v>285</v>
      </c>
      <c r="I288" s="625">
        <f>ROUND((I$57*$D288)+(I$13*'3f CalSAWS DD&amp;I CAP'!$K$64*'2l CalSAWS DD&amp;I'!$B288)+(I$32*$B288)+(I$48*$B288)+(I$74*$B288),0)</f>
        <v>0</v>
      </c>
      <c r="J288" s="625">
        <f>ROUND((J$57*$D288)+(J$13*'3f CalSAWS DD&amp;I CAP'!$K$64*'2l CalSAWS DD&amp;I'!$C288)+(J$32*$C288)+(J$48*$C288)+(J$74*$C288),0)</f>
        <v>171</v>
      </c>
      <c r="K288" s="625">
        <f>ROUND((K$57*$D288)+(K$13*'3f CalSAWS DD&amp;I CAP'!$K$64*'2l CalSAWS DD&amp;I'!$C288)+(K$32*$C288)+(K$48*$C288)+(K$74*$C288),0)</f>
        <v>161</v>
      </c>
      <c r="L288" s="625">
        <f>ROUND((L$57*$D288)+(L$13*'3f CalSAWS DD&amp;I CAP'!$K$64*'2l CalSAWS DD&amp;I'!$C288)+(L$32*$C288)+(L$48*$C288)+(L$74*$C288),0)</f>
        <v>0</v>
      </c>
      <c r="M288" s="625">
        <f>(M$57*$D288)+(M$13*'3f CalSAWS DD&amp;I CAP'!$K$64*'2l CalSAWS DD&amp;I'!$C288)+(M$32*$C288)+(M$48*$C288)+(M$74*$C288)</f>
        <v>87.27381069733859</v>
      </c>
      <c r="N288" s="625">
        <f>(N$57*$D288)+(N$13*'3f CalSAWS DD&amp;I CAP'!$K$64*'2l CalSAWS DD&amp;I'!$C288)+(N$32*$C288)+(N$48*$C288)+(N$74*$C288)</f>
        <v>88.956477884696625</v>
      </c>
      <c r="O288" s="625">
        <f>(O$57*$D288)+(O$13*'3f CalSAWS DD&amp;I CAP'!$K$64*'2l CalSAWS DD&amp;I'!$C288)+(O$32*$C288)+(O$48*$C288)+(O$74*$C288)</f>
        <v>69.908876543544423</v>
      </c>
      <c r="P288" s="625">
        <f>(P$57*$D288)+(P$13*'3f CalSAWS DD&amp;I CAP'!$K$64*'2l CalSAWS DD&amp;I'!$C288)+(P$32*$C288)+(P$48*$C288)+(P$74*$C288)</f>
        <v>126.18899078535668</v>
      </c>
      <c r="Q288" s="625">
        <f>(Q$57*$D288)+(Q$13*'3f CalSAWS DD&amp;I CAP'!$K$64*'2l CalSAWS DD&amp;I'!$C288)+(Q$32*$C288)+(Q$48*$C288)+(Q$74*$C288)</f>
        <v>66.230810697338583</v>
      </c>
      <c r="R288" s="625">
        <f>(R$57*$D288)+(R$13*'3f CalSAWS DD&amp;I CAP'!$K$64*'2l CalSAWS DD&amp;I'!$C288)+(R$32*$C288)+(R$48*$C288)+(R$74*$C288)</f>
        <v>207.84636158349684</v>
      </c>
      <c r="S288" s="625">
        <f>(S$57*$F288)+(S$13*'3f CalSAWS DD&amp;I CAP'!$K$157*'2l CalSAWS DD&amp;I'!$E288)+(S$32*$E288)+(S$48*$E288)+(S$74*$E288)</f>
        <v>140.90156730218524</v>
      </c>
      <c r="T288" s="625">
        <f>(T$57*$F288)+(T$13*'3f CalSAWS DD&amp;I CAP'!$K$157*'2l CalSAWS DD&amp;I'!$E288)+(T$32*$E288)+(T$48*$E288)+(T$74*$E288)</f>
        <v>920.5674195038614</v>
      </c>
      <c r="U288" s="625">
        <f>(U$57*$F288)+(U$13*'3f CalSAWS DD&amp;I CAP'!$K$157*'2l CalSAWS DD&amp;I'!$E288)+(U$32*$E288)+(U$48*$E288)+(U$74*$E288)</f>
        <v>78.79499867248272</v>
      </c>
      <c r="V288" s="625">
        <f>(V$57*$F288)+(V$13*'3f CalSAWS DD&amp;I CAP'!$K$157*'2l CalSAWS DD&amp;I'!$E288)+(V$32*$E288)+(V$48*$E288)+(V$74*$E288)</f>
        <v>270.5832711103954</v>
      </c>
      <c r="W288" s="625">
        <f>(W$57*$F288)+(W$13*'3f CalSAWS DD&amp;I CAP'!$K$157*'2l CalSAWS DD&amp;I'!$E288)+(W$32*$E288)+(W$48*$E288)+(W$74*$E288)</f>
        <v>1227.862563434461</v>
      </c>
      <c r="X288" s="625">
        <f>(X$57*$F288)+(X$13*'3f CalSAWS DD&amp;I CAP'!$K$157*'2l CalSAWS DD&amp;I'!$E288)+(X$32*$E288)+(X$48*$E288)+(X$74*$E288)</f>
        <v>113.58235380295889</v>
      </c>
      <c r="Y288" s="625">
        <f>(Y$57*$F288)+(Y$13*'3f CalSAWS DD&amp;I CAP'!$K$157*'2l CalSAWS DD&amp;I'!$E288)+(Y$32*$E288)+(Y$48*$E288)+(Y$74*$E288)</f>
        <v>4209.4434507733349</v>
      </c>
      <c r="Z288" s="625">
        <f>(Z$57*$F288)+(Z$13*'3f CalSAWS DD&amp;I CAP'!$K$157*'2l CalSAWS DD&amp;I'!$E288)+(Z$32*$E288)+(Z$48*$E288)+(Z$74*$E288)</f>
        <v>163.24958723174839</v>
      </c>
      <c r="AA288" s="625">
        <f>(AA$57*$F288)+(AA$13*'3f CalSAWS DD&amp;I CAP'!$K$157*'2l CalSAWS DD&amp;I'!$E288)+(AA$32*$E288)+(AA$48*$E288)+(AA$74*$E288)</f>
        <v>2060.9792535179909</v>
      </c>
      <c r="AB288" s="625">
        <f>(AB$57*$F288)+(AB$13*'3f CalSAWS DD&amp;I CAP'!$K$157*'2l CalSAWS DD&amp;I'!$E288)+(AB$32*$E288)+(AB$48*$E288)+(AB$74*$E288)</f>
        <v>990.29372044558647</v>
      </c>
      <c r="AC288" s="625">
        <f>(AC$57*$F288)+(AC$13*'3f CalSAWS DD&amp;I CAP'!$K$157*'2l CalSAWS DD&amp;I'!$E288)+(AC$32*$E288)+(AC$48*$E288)+(AC$74*$E288)</f>
        <v>1615.5262895654062</v>
      </c>
      <c r="AD288" s="625">
        <f>(AD$57*$F288)+(AD$13*'3f CalSAWS DD&amp;I CAP'!$K$157*'2l CalSAWS DD&amp;I'!$E288)+(AD$32*$E288)+(AD$48*$E288)+(AD$74*$E288)</f>
        <v>118.8223413049719</v>
      </c>
      <c r="AE288" s="625">
        <f>(AE$57*$F288)+(AE$13*'3f CalSAWS DD&amp;I CAP'!$K$157*'2l CalSAWS DD&amp;I'!$E288)+(AE$32*$E288)+(AE$48*$E288)+(AE$74*$E288)</f>
        <v>3008.6357523186043</v>
      </c>
      <c r="AF288" s="625">
        <f>(AF$57*$F288)+(AF$13*'3f CalSAWS DD&amp;I CAP'!$K$157*'2l CalSAWS DD&amp;I'!$E288)+(AF$32*$E288)+(AF$48*$E288)+(AF$74*$E288)</f>
        <v>139.7197541992536</v>
      </c>
      <c r="AG288" s="625">
        <f>(AG$57*$F288)+(AG$13*'3f CalSAWS DD&amp;I CAP'!$K$157*'2l CalSAWS DD&amp;I'!$E288)+(AG$32*$E288)+(AG$48*$E288)+(AG$74*$E288)</f>
        <v>2225.8897383418639</v>
      </c>
      <c r="AH288" s="625">
        <f>(AH$57*$F288)+(AH$13*'3f CalSAWS DD&amp;I CAP'!$K$157*'2l CalSAWS DD&amp;I'!$E288)+(AH$32*$E288)+(AH$48*$E288)+(AH$74*$E288)</f>
        <v>264.88413560981076</v>
      </c>
      <c r="AI288" s="625">
        <f>(AI$57*$F288)+(AI$13*'3f CalSAWS DD&amp;I CAP'!$K$157*'2l CalSAWS DD&amp;I'!$E288)+(AI$32*$E288)+(AI$48*$E288)+(AI$74*$E288)</f>
        <v>99.83738669401987</v>
      </c>
      <c r="AJ288" s="625">
        <f>(AJ$57*$F288)+(AJ$13*'3f CalSAWS DD&amp;I CAP'!$K$157*'2l CalSAWS DD&amp;I'!$E288)+(AJ$32*$E288)+(AJ$48*$E288)+(AJ$74*$E288)</f>
        <v>87.065930921490235</v>
      </c>
      <c r="AK288" s="625">
        <f>(AK$57*$F288)+(AK$13*'3f CalSAWS DD&amp;I CAP'!$K$157*'2l CalSAWS DD&amp;I'!$E288)+(AK$32*$E288)+(AK$48*$E288)+(AK$74*$E288)</f>
        <v>617.90826211044441</v>
      </c>
      <c r="AL288" s="625">
        <f>(AL$57*$F288)+(AL$13*'3f CalSAWS DD&amp;I CAP'!$K$157*'2l CalSAWS DD&amp;I'!$E288)+(AL$32*$E288)+(AL$48*$E288)+(AL$74*$E288)</f>
        <v>81.705930921490221</v>
      </c>
      <c r="AM288" s="625">
        <f>(AM$57*$F288)+(AM$13*'3f CalSAWS DD&amp;I CAP'!$K$157*'2l CalSAWS DD&amp;I'!$E288)+(AM$32*$E288)+(AM$48*$E288)+(AM$74*$E288)</f>
        <v>650.72453342388837</v>
      </c>
      <c r="AN288" s="625">
        <f>(AN$57*$F288)+(AN$13*'3f CalSAWS DD&amp;I CAP'!$K$157*'2l CalSAWS DD&amp;I'!$E288)+(AN$32*$E288)+(AN$48*$E288)+(AN$74*$E288)</f>
        <v>59.537330921490238</v>
      </c>
      <c r="AO288" s="625">
        <f>(AO$57*$F288)+(AO$13*'3f CalSAWS DD&amp;I CAP'!$K$157*'2l CalSAWS DD&amp;I'!$E288)+(AO$32*$E288)+(AO$48*$E288)+(AO$74*$E288)</f>
        <v>193.34427232588587</v>
      </c>
      <c r="AP288" s="625">
        <f>(AP$57*$F288)+(AP$13*'3f CalSAWS DD&amp;I CAP'!$K$157*'2l CalSAWS DD&amp;I'!$E288)+(AP$32*$E288)+(AP$48*$E288)+(AP$74*$E288)</f>
        <v>72.290930921490229</v>
      </c>
      <c r="AQ288" s="625">
        <f>(AQ$57*$F288)+(AQ$13*'3f CalSAWS DD&amp;I CAP'!$K$157*'2l CalSAWS DD&amp;I'!$E288)+(AQ$32*$E288)+(AQ$48*$E288)+(AQ$74*$E288)</f>
        <v>61.562158708331296</v>
      </c>
      <c r="AR288" s="625">
        <f>(AR$57*$F288)+(AR$13*'3f CalSAWS DD&amp;I CAP'!$K$157*'2l CalSAWS DD&amp;I'!$E288)+(AR$32*$E288)+(AR$48*$E288)+(AR$74*$E288)</f>
        <v>62.335930921490231</v>
      </c>
      <c r="AS288" s="625">
        <f>(AS$57*$F288)+(AS$13*'3f CalSAWS DD&amp;I CAP'!$K$157*'2l CalSAWS DD&amp;I'!$E288)+(AS$32*$E288)+(AS$48*$E288)+(AS$74*$E288)</f>
        <v>84.544134402722264</v>
      </c>
      <c r="AT288" s="625">
        <f>(AT$57*$F288)+(AT$13*'3f CalSAWS DD&amp;I CAP'!$K$157*'2l CalSAWS DD&amp;I'!$E288)+(AT$32*$E288)+(AT$48*$E288)+(AT$74*$E288)</f>
        <v>68.761930921490233</v>
      </c>
      <c r="AU288" s="625">
        <f>(AU$57*$F288)+(AU$13*'3f CalSAWS DD&amp;I CAP'!$K$157*'2l CalSAWS DD&amp;I'!$E288)+(AU$32*$E288)+(AU$48*$E288)+(AU$74*$E288)</f>
        <v>74.256930921490238</v>
      </c>
      <c r="AV288" s="625">
        <f>(AV$57*$F288)+(AV$13*'3f CalSAWS DD&amp;I CAP'!$K$157*'2l CalSAWS DD&amp;I'!$E288)+(AV$32*$E288)+(AV$48*$E288)+(AV$74*$E288)</f>
        <v>81.794400294070286</v>
      </c>
      <c r="AW288" s="625">
        <f>(AW$57*$F288)+(AW$13*'3f CalSAWS DD&amp;I CAP'!$K$157*'2l CalSAWS DD&amp;I'!$E288)+(AW$32*$E288)+(AW$48*$E288)+(AW$74*$E288)</f>
        <v>61.469000000000001</v>
      </c>
      <c r="AX288" s="625">
        <f>(AX$57*$F288)+(AX$13*'3f CalSAWS DD&amp;I CAP'!$K$157*'2l CalSAWS DD&amp;I'!$E288)+(AX$32*$E288)+(AX$48*$E288)+(AX$74*$E288)</f>
        <v>84.706000000000003</v>
      </c>
      <c r="AY288" s="625">
        <f>(AY$57*$F288)+(AY$13*'3f CalSAWS DD&amp;I CAP'!$K$157*'2l CalSAWS DD&amp;I'!$E288)+(AY$32*$E288)+(AY$48*$E288)+(AY$74*$E288)</f>
        <v>70.896000000000001</v>
      </c>
      <c r="AZ288" s="625">
        <f>(AZ$57*$F288)+(AZ$13*'3f CalSAWS DD&amp;I CAP'!$K$157*'2l CalSAWS DD&amp;I'!$E288)+(AZ$32*$E288)+(AZ$48*$E288)+(AZ$74*$E288)</f>
        <v>66.673000000000002</v>
      </c>
      <c r="BA288" s="625">
        <f>(BA$57*$F288)+(BA$13*'3f CalSAWS DD&amp;I CAP'!$K$157*'2l CalSAWS DD&amp;I'!$E288)+(BA$32*$E288)+(BA$48*$E288)+(BA$74*$E288)</f>
        <v>66.551000000000002</v>
      </c>
      <c r="BB288" s="625">
        <f>(BB$57*$F288)+(BB$13*'3f CalSAWS DD&amp;I CAP'!$K$157*'2l CalSAWS DD&amp;I'!$E288)+(BB$32*$E288)+(BB$48*$E288)+(BB$74*$E288)</f>
        <v>75.617999999999995</v>
      </c>
      <c r="BC288" s="625">
        <f>(BC$57*$F288)+(BC$13*'3f CalSAWS DD&amp;I CAP'!$K$157*'2l CalSAWS DD&amp;I'!$E288)+(BC$32*$E288)+(BC$48*$E288)+(BC$74*$E288)</f>
        <v>58.000073115674645</v>
      </c>
      <c r="BD288" s="625">
        <f>(BD$57*$F288)+(BD$13*'3f CalSAWS DD&amp;I CAP'!$K$157*'2l CalSAWS DD&amp;I'!$E288)+(BD$32*$E288)+(BD$48*$E288)+(BD$74*$E288)</f>
        <v>52.847999999999999</v>
      </c>
      <c r="BE288" s="625">
        <f>(BE$57*$F288)+(BE$13*'3f CalSAWS DD&amp;I CAP'!$K$157*'2l CalSAWS DD&amp;I'!$E288)+(BE$32*$E288)+(BE$48*$E288)+(BE$74*$E288)</f>
        <v>46.905000000000001</v>
      </c>
      <c r="BF288" s="625">
        <f>(BF$57*$F288)+(BF$13*'3f CalSAWS DD&amp;I CAP'!$K$157*'2l CalSAWS DD&amp;I'!$E288)+(BF$32*$E288)+(BF$48*$E288)+(BF$74*$E288)</f>
        <v>44.658000000000001</v>
      </c>
      <c r="BG288" s="625">
        <f>(BG$57*$F288)+(BG$13*'3f CalSAWS DD&amp;I CAP'!$K$157*'2l CalSAWS DD&amp;I'!$E288)+(BG$32*$E288)+(BG$48*$E288)+(BG$74*$E288)</f>
        <v>38.070000000000007</v>
      </c>
      <c r="BH288" s="625">
        <f>(BH$57*$F288)+(BH$13*'3f CalSAWS DD&amp;I CAP'!$K$157*'2l CalSAWS DD&amp;I'!$E288)+(BH$32*$E288)+(BH$48*$E288)+(BH$74*$E288)</f>
        <v>23.276</v>
      </c>
      <c r="BI288" s="625">
        <f>(BI$57*$F288)+(BI$13*'3f CalSAWS DD&amp;I CAP'!$K$157*'2l CalSAWS DD&amp;I'!$E288)+(BI$32*$E288)+(BI$48*$E288)+(BI$74*$E288)</f>
        <v>14.032</v>
      </c>
      <c r="BJ288" s="625">
        <f>(BJ$57*$F288)+(BJ$13*'3f CalSAWS DD&amp;I CAP'!$K$157*'2l CalSAWS DD&amp;I'!$E288)+(BJ$32*$E288)+(BJ$48*$E288)+(BJ$74*$E288)</f>
        <v>5.0280000000000005</v>
      </c>
      <c r="BK288" s="625">
        <f>(BK$57*$F288)+(BK$13*'3f CalSAWS DD&amp;I CAP'!$K$157*'2l CalSAWS DD&amp;I'!$E288)+(BK$32*$E288)+(BK$48*$E288)+(BK$74*$E288)</f>
        <v>5.0280000000000005</v>
      </c>
      <c r="BL288" s="625">
        <f>(BL$57*$F288)+(BL$13*'3f CalSAWS DD&amp;I CAP'!$K$157*'2l CalSAWS DD&amp;I'!$E288)+(BL$32*$E288)+(BL$48*$E288)+(BL$74*$E288)</f>
        <v>4.6159999999999997</v>
      </c>
      <c r="BM288" s="625">
        <f>(BM$57*$F288)+(BM$13*'3f CalSAWS DD&amp;I CAP'!$K$157*'2l CalSAWS DD&amp;I'!$E288)+(BM$32*$E288)+(BM$48*$E288)+(BM$74*$E288)</f>
        <v>1.806</v>
      </c>
      <c r="BN288" s="625">
        <f>(BN$57*$F288)+(BN$13*'3f CalSAWS DD&amp;I CAP'!$K$157*'2l CalSAWS DD&amp;I'!$E288)+(BN$32*$E288)+(BN$48*$E288)+(BN$74*$E288)</f>
        <v>1.806</v>
      </c>
      <c r="BO288" s="625">
        <f>(BO$57*$F288)+(BO$13*'3f CalSAWS DD&amp;I CAP'!$K$157*'2l CalSAWS DD&amp;I'!$E288)+(BO$32*$E288)+(BO$48*$E288)+(BO$74*$E288)</f>
        <v>0</v>
      </c>
      <c r="BP288" s="625">
        <f>(BP$57*$F288)+(BP$13*'3f CalSAWS DD&amp;I CAP'!$K$157*'2l CalSAWS DD&amp;I'!$E288)+(BP$32*$E288)+(BP$48*$E288)+(BP$74*$E288)</f>
        <v>0</v>
      </c>
      <c r="BQ288" s="625">
        <f>(BQ$57*$F288)+(BQ$13*'3f CalSAWS DD&amp;I CAP'!$K$157*'2l CalSAWS DD&amp;I'!$E288)+(BQ$32*$E288)+(BQ$48*$E288)+(BQ$74*$E288)</f>
        <v>0</v>
      </c>
      <c r="BR288" s="625">
        <f>(BR$57*$F288)+(BR$13*'3f CalSAWS DD&amp;I CAP'!$K$157*'2l CalSAWS DD&amp;I'!$E288)+(BR$32*$E288)+(BR$48*$E288)+(BR$74*$E288)</f>
        <v>0</v>
      </c>
      <c r="BS288" s="625">
        <f>(BS$57*$F288)+(BS$13*'3f CalSAWS DD&amp;I CAP'!$K$157*'2l CalSAWS DD&amp;I'!$E288)+(BS$32*$E288)+(BS$48*$E288)+(BS$74*$E288)</f>
        <v>0</v>
      </c>
      <c r="BT288" s="625">
        <f>(BT$57*$F288)+(BT$13*'3f CalSAWS DD&amp;I CAP'!$K$157*'2l CalSAWS DD&amp;I'!$E288)+(BT$32*$E288)+(BT$48*$E288)+(BT$74*$E288)</f>
        <v>0</v>
      </c>
      <c r="BU288" s="625">
        <f>(BU$57*$F288)+(BU$13*'3f CalSAWS DD&amp;I CAP'!$K$157*'2l CalSAWS DD&amp;I'!$E288)+(BU$32*$E288)+(BU$48*$E288)+(BU$74*$E288)</f>
        <v>0</v>
      </c>
      <c r="BV288" s="625">
        <f>(BV$57*$F288)+(BV$13*'3f CalSAWS DD&amp;I CAP'!$K$157*'2l CalSAWS DD&amp;I'!$E288)+(BV$32*$E288)+(BV$48*$E288)+(BV$74*$E288)</f>
        <v>0</v>
      </c>
      <c r="BW288" s="625">
        <f>(BW$57*$F288)+(BW$13*'3f CalSAWS DD&amp;I CAP'!$K$157*'2l CalSAWS DD&amp;I'!$E288)+(BW$32*$E288)+(BW$48*$E288)+(BW$74*$E288)</f>
        <v>0</v>
      </c>
      <c r="BX288" s="625">
        <f>(BX$57*$F288)+(BX$13*'3f CalSAWS DD&amp;I CAP'!$K$157*'2l CalSAWS DD&amp;I'!$E288)+(BX$32*$E288)+(BX$48*$E288)+(BX$74*$E288)</f>
        <v>0</v>
      </c>
      <c r="BY288" s="625">
        <f>(BY$57*$F288)+(BY$13*'3f CalSAWS DD&amp;I CAP'!$K$157*'2l CalSAWS DD&amp;I'!$E288)+(BY$32*$E288)+(BY$48*$E288)+(BY$74*$E288)</f>
        <v>0</v>
      </c>
      <c r="BZ288" s="625">
        <f>(BZ$57*$F288)+(BZ$13*'3f CalSAWS DD&amp;I CAP'!$K$157*'2l CalSAWS DD&amp;I'!$E288)+(BZ$32*$E288)+(BZ$48*$E288)+(BZ$74*$E288)</f>
        <v>0</v>
      </c>
      <c r="CA288" s="625">
        <f>(CA$57*$F288)+(CA$13*'3f CalSAWS DD&amp;I CAP'!$K$157*'2l CalSAWS DD&amp;I'!$E288)+(CA$32*$E288)+(CA$48*$E288)+(CA$74*$E288)</f>
        <v>0</v>
      </c>
      <c r="CB288" s="625">
        <f>(CB$57*$F288)+(CB$13*'3f CalSAWS DD&amp;I CAP'!$K$157*'2l CalSAWS DD&amp;I'!$E288)+(CB$32*$E288)+(CB$48*$E288)+(CB$74*$E288)</f>
        <v>0</v>
      </c>
      <c r="CC288" s="625">
        <f>(CC$57*$F288)+(CC$13*'3f CalSAWS DD&amp;I CAP'!$K$157*'2l CalSAWS DD&amp;I'!$E288)+(CC$32*$E288)+(CC$48*$E288)+(CC$74*$E288)</f>
        <v>0</v>
      </c>
      <c r="CD288" s="625">
        <f>(CD$57*$F288)+(CD$13*'3f CalSAWS DD&amp;I CAP'!$K$157*'2l CalSAWS DD&amp;I'!$E288)+(CD$32*$E288)+(CD$48*$E288)+(CD$74*$E288)</f>
        <v>0</v>
      </c>
      <c r="CE288" s="625">
        <f>(CE$57*$F288)+(CE$13*'3f CalSAWS DD&amp;I CAP'!$K$157*'2l CalSAWS DD&amp;I'!$E288)+(CE$32*$E288)+(CE$48*$E288)+(CE$74*$E288)</f>
        <v>0</v>
      </c>
      <c r="CF288" s="625">
        <f>(CF$57*$F288)+(CF$13*'3f CalSAWS DD&amp;I CAP'!$K$157*'2l CalSAWS DD&amp;I'!$E288)+(CF$32*$E288)+(CF$48*$E288)+(CF$74*$E288)</f>
        <v>0</v>
      </c>
      <c r="CG288" s="625">
        <f>(CG$57*$F288)+(CG$13*'3f CalSAWS DD&amp;I CAP'!$K$157*'2l CalSAWS DD&amp;I'!$E288)+(CG$32*$E288)+(CG$48*$E288)+(CG$74*$E288)</f>
        <v>0</v>
      </c>
      <c r="CH288" s="625">
        <f>(CH$57*$F288)+(CH$13*'3f CalSAWS DD&amp;I CAP'!$K$157*'2l CalSAWS DD&amp;I'!$E288)+(CH$32*$E288)+(CH$48*$E288)+(CH$74*$E288)</f>
        <v>0</v>
      </c>
      <c r="CI288" s="625">
        <f>(CI$57*$F288)+(CI$13*'3f CalSAWS DD&amp;I CAP'!$K$157*'2l CalSAWS DD&amp;I'!$E288)+(CI$32*$E288)+(CI$48*$E288)+(CI$74*$E288)</f>
        <v>0</v>
      </c>
      <c r="CJ288" s="625">
        <f>(CJ$57*$F288)+(CJ$13*'3f CalSAWS DD&amp;I CAP'!$K$157*'2l CalSAWS DD&amp;I'!$E288)+(CJ$32*$E288)+(CJ$48*$E288)+(CJ$74*$E288)</f>
        <v>0</v>
      </c>
      <c r="CK288" s="625">
        <f>(CK$57*$F288)+(CK$13*'3f CalSAWS DD&amp;I CAP'!$K$157*'2l CalSAWS DD&amp;I'!$E288)+(CK$32*$E288)+(CK$48*$E288)+(CK$74*$E288)</f>
        <v>0</v>
      </c>
      <c r="CL288" s="625">
        <f>(CL$57*$F288)+(CL$13*'3f CalSAWS DD&amp;I CAP'!$K$157*'2l CalSAWS DD&amp;I'!$E288)+(CL$32*$E288)+(CL$48*$E288)+(CL$74*$E288)</f>
        <v>0</v>
      </c>
      <c r="CM288" s="625"/>
      <c r="CN288" s="625">
        <f t="shared" si="969"/>
        <v>21833</v>
      </c>
      <c r="CO288" s="251"/>
      <c r="CP288" s="251">
        <f t="shared" si="970"/>
        <v>0</v>
      </c>
      <c r="CQ288" s="625">
        <f t="shared" si="996"/>
        <v>287</v>
      </c>
      <c r="CR288" s="653">
        <f>ROUNDDOWN(SUM(J288:R288),0)</f>
        <v>978</v>
      </c>
      <c r="CS288" s="625">
        <f t="shared" si="983"/>
        <v>11911</v>
      </c>
      <c r="CT288" s="625">
        <f t="shared" si="984"/>
        <v>7502</v>
      </c>
      <c r="CU288" s="625">
        <f t="shared" si="985"/>
        <v>859</v>
      </c>
      <c r="CV288" s="625">
        <f t="shared" si="986"/>
        <v>296</v>
      </c>
      <c r="CW288" s="624">
        <f t="shared" si="987"/>
        <v>0</v>
      </c>
      <c r="CX288" s="624">
        <f t="shared" si="988"/>
        <v>0</v>
      </c>
      <c r="CY288" s="27"/>
      <c r="CZ288" s="625">
        <f t="shared" si="976"/>
        <v>619</v>
      </c>
      <c r="DA288" s="625">
        <f t="shared" si="989"/>
        <v>3399</v>
      </c>
      <c r="DB288" s="625">
        <f t="shared" si="990"/>
        <v>14984</v>
      </c>
      <c r="DC288" s="625">
        <f t="shared" si="991"/>
        <v>2109</v>
      </c>
      <c r="DD288" s="625">
        <f t="shared" si="992"/>
        <v>690</v>
      </c>
      <c r="DE288" s="625">
        <f t="shared" si="993"/>
        <v>32</v>
      </c>
      <c r="DF288" s="625">
        <f t="shared" si="994"/>
        <v>0</v>
      </c>
      <c r="DG288" s="625">
        <f t="shared" si="995"/>
        <v>0</v>
      </c>
      <c r="DH288" s="267">
        <f t="shared" si="982"/>
        <v>0</v>
      </c>
    </row>
    <row r="289" spans="1:112" outlineLevel="1">
      <c r="A289" s="628" t="s">
        <v>103</v>
      </c>
      <c r="B289" s="523">
        <f>'4d 1617 58C PC'!P10</f>
        <v>5.9999999999999995E-4</v>
      </c>
      <c r="C289" s="12">
        <f>'4e 1718 CS PC'!AP8</f>
        <v>5.9999999999999995E-4</v>
      </c>
      <c r="D289" s="12">
        <f>'4e 1718 CS PC'!AR8</f>
        <v>8.9999999999999998E-4</v>
      </c>
      <c r="E289" s="12">
        <f>'4f 1819 CS PC'!$AT8</f>
        <v>5.9999999999999995E-4</v>
      </c>
      <c r="F289" s="12">
        <f>'4f 1819 CS PC'!AQ8</f>
        <v>8.9999999999999998E-4</v>
      </c>
      <c r="G289" s="625">
        <f>ROUND((G$57*$D289)+(G$13*'3f CalSAWS DD&amp;I CAP'!$K$64*'2l CalSAWS DD&amp;I'!$B289)+(G$32*$B289)+(G$48*$B289)+(G$74*$B289),0)</f>
        <v>1</v>
      </c>
      <c r="H289" s="625">
        <f>ROUND((H$57*$D289)+(H$13*'3f CalSAWS DD&amp;I CAP'!$K$64*'2l CalSAWS DD&amp;I'!$B289)+(H$32*$B289)+(H$48*$B289)+(H$74*$B289),0)</f>
        <v>171</v>
      </c>
      <c r="I289" s="625">
        <f>ROUND((I$57*$D289)+(I$13*'3f CalSAWS DD&amp;I CAP'!$K$64*'2l CalSAWS DD&amp;I'!$B289)+(I$32*$B289)+(I$48*$B289)+(I$74*$B289),0)</f>
        <v>0</v>
      </c>
      <c r="J289" s="625">
        <f>ROUND((J$57*$D289)+(J$13*'3f CalSAWS DD&amp;I CAP'!$K$64*'2l CalSAWS DD&amp;I'!$C289)+(J$32*$C289)+(J$48*$C289)+(J$74*$C289),0)</f>
        <v>103</v>
      </c>
      <c r="K289" s="625">
        <f>ROUND((K$57*$D289)+(K$13*'3f CalSAWS DD&amp;I CAP'!$K$64*'2l CalSAWS DD&amp;I'!$C289)+(K$32*$C289)+(K$48*$C289)+(K$74*$C289),0)</f>
        <v>97</v>
      </c>
      <c r="L289" s="625">
        <f>ROUND((L$57*$D289)+(L$13*'3f CalSAWS DD&amp;I CAP'!$K$64*'2l CalSAWS DD&amp;I'!$C289)+(L$32*$C289)+(L$48*$C289)+(L$74*$C289),0)</f>
        <v>0</v>
      </c>
      <c r="M289" s="625">
        <f>(M$57*$D289)+(M$13*'3f CalSAWS DD&amp;I CAP'!$K$64*'2l CalSAWS DD&amp;I'!$C289)+(M$32*$C289)+(M$48*$C289)+(M$74*$C289)</f>
        <v>52.364286418403147</v>
      </c>
      <c r="N289" s="625">
        <f>(N$57*$D289)+(N$13*'3f CalSAWS DD&amp;I CAP'!$K$64*'2l CalSAWS DD&amp;I'!$C289)+(N$32*$C289)+(N$48*$C289)+(N$74*$C289)</f>
        <v>53.373886730817965</v>
      </c>
      <c r="O289" s="625">
        <f>(O$57*$D289)+(O$13*'3f CalSAWS DD&amp;I CAP'!$K$64*'2l CalSAWS DD&amp;I'!$C289)+(O$32*$C289)+(O$48*$C289)+(O$74*$C289)</f>
        <v>41.94532592612665</v>
      </c>
      <c r="P289" s="625">
        <f>(P$57*$D289)+(P$13*'3f CalSAWS DD&amp;I CAP'!$K$64*'2l CalSAWS DD&amp;I'!$C289)+(P$32*$C289)+(P$48*$C289)+(P$74*$C289)</f>
        <v>75.713394471213988</v>
      </c>
      <c r="Q289" s="625">
        <f>(Q$57*$D289)+(Q$13*'3f CalSAWS DD&amp;I CAP'!$K$64*'2l CalSAWS DD&amp;I'!$C289)+(Q$32*$C289)+(Q$48*$C289)+(Q$74*$C289)</f>
        <v>39.738486418403141</v>
      </c>
      <c r="R289" s="625">
        <f>(R$57*$D289)+(R$13*'3f CalSAWS DD&amp;I CAP'!$K$64*'2l CalSAWS DD&amp;I'!$C289)+(R$32*$C289)+(R$48*$C289)+(R$74*$C289)</f>
        <v>124.70781695009809</v>
      </c>
      <c r="S289" s="625">
        <f>(S$57*$F289)+(S$13*'3f CalSAWS DD&amp;I CAP'!$K$157*'2l CalSAWS DD&amp;I'!$E289)+(S$32*$E289)+(S$48*$E289)+(S$74*$E289)</f>
        <v>84.540940381311117</v>
      </c>
      <c r="T289" s="625">
        <f>(T$57*$F289)+(T$13*'3f CalSAWS DD&amp;I CAP'!$K$157*'2l CalSAWS DD&amp;I'!$E289)+(T$32*$E289)+(T$48*$E289)+(T$74*$E289)</f>
        <v>587.7274917023168</v>
      </c>
      <c r="U289" s="625">
        <f>(U$57*$F289)+(U$13*'3f CalSAWS DD&amp;I CAP'!$K$157*'2l CalSAWS DD&amp;I'!$E289)+(U$32*$E289)+(U$48*$E289)+(U$74*$E289)</f>
        <v>47.27699920348963</v>
      </c>
      <c r="V289" s="625">
        <f>(V$57*$F289)+(V$13*'3f CalSAWS DD&amp;I CAP'!$K$157*'2l CalSAWS DD&amp;I'!$E289)+(V$32*$E289)+(V$48*$E289)+(V$74*$E289)</f>
        <v>162.34996266623725</v>
      </c>
      <c r="W289" s="625">
        <f>(W$57*$F289)+(W$13*'3f CalSAWS DD&amp;I CAP'!$K$157*'2l CalSAWS DD&amp;I'!$E289)+(W$32*$E289)+(W$48*$E289)+(W$74*$E289)</f>
        <v>780.95139806067641</v>
      </c>
      <c r="X289" s="625">
        <f>(X$57*$F289)+(X$13*'3f CalSAWS DD&amp;I CAP'!$K$157*'2l CalSAWS DD&amp;I'!$E289)+(X$32*$E289)+(X$48*$E289)+(X$74*$E289)</f>
        <v>68.149472281775331</v>
      </c>
      <c r="Y289" s="625">
        <f>(Y$57*$F289)+(Y$13*'3f CalSAWS DD&amp;I CAP'!$K$157*'2l CalSAWS DD&amp;I'!$E289)+(Y$32*$E289)+(Y$48*$E289)+(Y$74*$E289)</f>
        <v>2699.5787104640012</v>
      </c>
      <c r="Z289" s="625">
        <f>(Z$57*$F289)+(Z$13*'3f CalSAWS DD&amp;I CAP'!$K$157*'2l CalSAWS DD&amp;I'!$E289)+(Z$32*$E289)+(Z$48*$E289)+(Z$74*$E289)</f>
        <v>97.949752339049027</v>
      </c>
      <c r="AA289" s="625">
        <f>(AA$57*$F289)+(AA$13*'3f CalSAWS DD&amp;I CAP'!$K$157*'2l CalSAWS DD&amp;I'!$E289)+(AA$32*$E289)+(AA$48*$E289)+(AA$74*$E289)</f>
        <v>1318.2681921107944</v>
      </c>
      <c r="AB289" s="625">
        <f>(AB$57*$F289)+(AB$13*'3f CalSAWS DD&amp;I CAP'!$K$157*'2l CalSAWS DD&amp;I'!$E289)+(AB$32*$E289)+(AB$48*$E289)+(AB$74*$E289)</f>
        <v>629.56327226735186</v>
      </c>
      <c r="AC289" s="625">
        <f>(AC$57*$F289)+(AC$13*'3f CalSAWS DD&amp;I CAP'!$K$157*'2l CalSAWS DD&amp;I'!$E289)+(AC$32*$E289)+(AC$48*$E289)+(AC$74*$E289)</f>
        <v>1031.0366937392437</v>
      </c>
      <c r="AD289" s="625">
        <f>(AD$57*$F289)+(AD$13*'3f CalSAWS DD&amp;I CAP'!$K$157*'2l CalSAWS DD&amp;I'!$E289)+(AD$32*$E289)+(AD$48*$E289)+(AD$74*$E289)</f>
        <v>71.293404782983131</v>
      </c>
      <c r="AE289" s="625">
        <f>(AE$57*$F289)+(AE$13*'3f CalSAWS DD&amp;I CAP'!$K$157*'2l CalSAWS DD&amp;I'!$E289)+(AE$32*$E289)+(AE$48*$E289)+(AE$74*$E289)</f>
        <v>1927.4710513911625</v>
      </c>
      <c r="AF289" s="625">
        <f>(AF$57*$F289)+(AF$13*'3f CalSAWS DD&amp;I CAP'!$K$157*'2l CalSAWS DD&amp;I'!$E289)+(AF$32*$E289)+(AF$48*$E289)+(AF$74*$E289)</f>
        <v>83.831852519552157</v>
      </c>
      <c r="AG289" s="625">
        <f>(AG$57*$F289)+(AG$13*'3f CalSAWS DD&amp;I CAP'!$K$157*'2l CalSAWS DD&amp;I'!$E289)+(AG$32*$E289)+(AG$48*$E289)+(AG$74*$E289)</f>
        <v>1425.2618630051181</v>
      </c>
      <c r="AH289" s="625">
        <f>(AH$57*$F289)+(AH$13*'3f CalSAWS DD&amp;I CAP'!$K$157*'2l CalSAWS DD&amp;I'!$E289)+(AH$32*$E289)+(AH$48*$E289)+(AH$74*$E289)</f>
        <v>158.93048136588641</v>
      </c>
      <c r="AI289" s="625">
        <f>(AI$57*$F289)+(AI$13*'3f CalSAWS DD&amp;I CAP'!$K$157*'2l CalSAWS DD&amp;I'!$E289)+(AI$32*$E289)+(AI$48*$E289)+(AI$74*$E289)</f>
        <v>59.902432016411915</v>
      </c>
      <c r="AJ289" s="625">
        <f>(AJ$57*$F289)+(AJ$13*'3f CalSAWS DD&amp;I CAP'!$K$157*'2l CalSAWS DD&amp;I'!$E289)+(AJ$32*$E289)+(AJ$48*$E289)+(AJ$74*$E289)</f>
        <v>52.239558552894131</v>
      </c>
      <c r="AK289" s="625">
        <f>(AK$57*$F289)+(AK$13*'3f CalSAWS DD&amp;I CAP'!$K$157*'2l CalSAWS DD&amp;I'!$E289)+(AK$32*$E289)+(AK$48*$E289)+(AK$74*$E289)</f>
        <v>393.45369726626666</v>
      </c>
      <c r="AL289" s="625">
        <f>(AL$57*$F289)+(AL$13*'3f CalSAWS DD&amp;I CAP'!$K$157*'2l CalSAWS DD&amp;I'!$E289)+(AL$32*$E289)+(AL$48*$E289)+(AL$74*$E289)</f>
        <v>49.023558552894144</v>
      </c>
      <c r="AM289" s="625">
        <f>(AM$57*$F289)+(AM$13*'3f CalSAWS DD&amp;I CAP'!$K$157*'2l CalSAWS DD&amp;I'!$E289)+(AM$32*$E289)+(AM$48*$E289)+(AM$74*$E289)</f>
        <v>414.76790005433304</v>
      </c>
      <c r="AN289" s="625">
        <f>(AN$57*$F289)+(AN$13*'3f CalSAWS DD&amp;I CAP'!$K$157*'2l CalSAWS DD&amp;I'!$E289)+(AN$32*$E289)+(AN$48*$E289)+(AN$74*$E289)</f>
        <v>35.722458552894139</v>
      </c>
      <c r="AO289" s="625">
        <f>(AO$57*$F289)+(AO$13*'3f CalSAWS DD&amp;I CAP'!$K$157*'2l CalSAWS DD&amp;I'!$E289)+(AO$32*$E289)+(AO$48*$E289)+(AO$74*$E289)</f>
        <v>116.00656339553153</v>
      </c>
      <c r="AP289" s="625">
        <f>(AP$57*$F289)+(AP$13*'3f CalSAWS DD&amp;I CAP'!$K$157*'2l CalSAWS DD&amp;I'!$E289)+(AP$32*$E289)+(AP$48*$E289)+(AP$74*$E289)</f>
        <v>43.374558552894136</v>
      </c>
      <c r="AQ289" s="625">
        <f>(AQ$57*$F289)+(AQ$13*'3f CalSAWS DD&amp;I CAP'!$K$157*'2l CalSAWS DD&amp;I'!$E289)+(AQ$32*$E289)+(AQ$48*$E289)+(AQ$74*$E289)</f>
        <v>36.93729522499877</v>
      </c>
      <c r="AR289" s="625">
        <f>(AR$57*$F289)+(AR$13*'3f CalSAWS DD&amp;I CAP'!$K$157*'2l CalSAWS DD&amp;I'!$E289)+(AR$32*$E289)+(AR$48*$E289)+(AR$74*$E289)</f>
        <v>37.401558552894137</v>
      </c>
      <c r="AS289" s="625">
        <f>(AS$57*$F289)+(AS$13*'3f CalSAWS DD&amp;I CAP'!$K$157*'2l CalSAWS DD&amp;I'!$E289)+(AS$32*$E289)+(AS$48*$E289)+(AS$74*$E289)</f>
        <v>50.726480641633344</v>
      </c>
      <c r="AT289" s="625">
        <f>(AT$57*$F289)+(AT$13*'3f CalSAWS DD&amp;I CAP'!$K$157*'2l CalSAWS DD&amp;I'!$E289)+(AT$32*$E289)+(AT$48*$E289)+(AT$74*$E289)</f>
        <v>41.25715855289414</v>
      </c>
      <c r="AU289" s="625">
        <f>(AU$57*$F289)+(AU$13*'3f CalSAWS DD&amp;I CAP'!$K$157*'2l CalSAWS DD&amp;I'!$E289)+(AU$32*$E289)+(AU$48*$E289)+(AU$74*$E289)</f>
        <v>44.554158552894137</v>
      </c>
      <c r="AV289" s="625">
        <f>(AV$57*$F289)+(AV$13*'3f CalSAWS DD&amp;I CAP'!$K$157*'2l CalSAWS DD&amp;I'!$E289)+(AV$32*$E289)+(AV$48*$E289)+(AV$74*$E289)</f>
        <v>49.076640176442169</v>
      </c>
      <c r="AW289" s="625">
        <f>(AW$57*$F289)+(AW$13*'3f CalSAWS DD&amp;I CAP'!$K$157*'2l CalSAWS DD&amp;I'!$E289)+(AW$32*$E289)+(AW$48*$E289)+(AW$74*$E289)</f>
        <v>36.881399999999999</v>
      </c>
      <c r="AX289" s="625">
        <f>(AX$57*$F289)+(AX$13*'3f CalSAWS DD&amp;I CAP'!$K$157*'2l CalSAWS DD&amp;I'!$E289)+(AX$32*$E289)+(AX$48*$E289)+(AX$74*$E289)</f>
        <v>50.823599999999999</v>
      </c>
      <c r="AY289" s="625">
        <f>(AY$57*$F289)+(AY$13*'3f CalSAWS DD&amp;I CAP'!$K$157*'2l CalSAWS DD&amp;I'!$E289)+(AY$32*$E289)+(AY$48*$E289)+(AY$74*$E289)</f>
        <v>42.537599999999998</v>
      </c>
      <c r="AZ289" s="625">
        <f>(AZ$57*$F289)+(AZ$13*'3f CalSAWS DD&amp;I CAP'!$K$157*'2l CalSAWS DD&amp;I'!$E289)+(AZ$32*$E289)+(AZ$48*$E289)+(AZ$74*$E289)</f>
        <v>40.003799999999998</v>
      </c>
      <c r="BA289" s="625">
        <f>(BA$57*$F289)+(BA$13*'3f CalSAWS DD&amp;I CAP'!$K$157*'2l CalSAWS DD&amp;I'!$E289)+(BA$32*$E289)+(BA$48*$E289)+(BA$74*$E289)</f>
        <v>39.930599999999998</v>
      </c>
      <c r="BB289" s="625">
        <f>(BB$57*$F289)+(BB$13*'3f CalSAWS DD&amp;I CAP'!$K$157*'2l CalSAWS DD&amp;I'!$E289)+(BB$32*$E289)+(BB$48*$E289)+(BB$74*$E289)</f>
        <v>45.370799999999996</v>
      </c>
      <c r="BC289" s="625">
        <f>(BC$57*$F289)+(BC$13*'3f CalSAWS DD&amp;I CAP'!$K$157*'2l CalSAWS DD&amp;I'!$E289)+(BC$32*$E289)+(BC$48*$E289)+(BC$74*$E289)</f>
        <v>34.800043869404782</v>
      </c>
      <c r="BD289" s="625">
        <f>(BD$57*$F289)+(BD$13*'3f CalSAWS DD&amp;I CAP'!$K$157*'2l CalSAWS DD&amp;I'!$E289)+(BD$32*$E289)+(BD$48*$E289)+(BD$74*$E289)</f>
        <v>31.708799999999997</v>
      </c>
      <c r="BE289" s="625">
        <f>(BE$57*$F289)+(BE$13*'3f CalSAWS DD&amp;I CAP'!$K$157*'2l CalSAWS DD&amp;I'!$E289)+(BE$32*$E289)+(BE$48*$E289)+(BE$74*$E289)</f>
        <v>28.143000000000001</v>
      </c>
      <c r="BF289" s="625">
        <f>(BF$57*$F289)+(BF$13*'3f CalSAWS DD&amp;I CAP'!$K$157*'2l CalSAWS DD&amp;I'!$E289)+(BF$32*$E289)+(BF$48*$E289)+(BF$74*$E289)</f>
        <v>26.794799999999999</v>
      </c>
      <c r="BG289" s="625">
        <f>(BG$57*$F289)+(BG$13*'3f CalSAWS DD&amp;I CAP'!$K$157*'2l CalSAWS DD&amp;I'!$E289)+(BG$32*$E289)+(BG$48*$E289)+(BG$74*$E289)</f>
        <v>22.841999999999999</v>
      </c>
      <c r="BH289" s="625">
        <f>(BH$57*$F289)+(BH$13*'3f CalSAWS DD&amp;I CAP'!$K$157*'2l CalSAWS DD&amp;I'!$E289)+(BH$32*$E289)+(BH$48*$E289)+(BH$74*$E289)</f>
        <v>13.965599999999998</v>
      </c>
      <c r="BI289" s="625">
        <f>(BI$57*$F289)+(BI$13*'3f CalSAWS DD&amp;I CAP'!$K$157*'2l CalSAWS DD&amp;I'!$E289)+(BI$32*$E289)+(BI$48*$E289)+(BI$74*$E289)</f>
        <v>8.4192</v>
      </c>
      <c r="BJ289" s="625">
        <f>(BJ$57*$F289)+(BJ$13*'3f CalSAWS DD&amp;I CAP'!$K$157*'2l CalSAWS DD&amp;I'!$E289)+(BJ$32*$E289)+(BJ$48*$E289)+(BJ$74*$E289)</f>
        <v>3.0167999999999999</v>
      </c>
      <c r="BK289" s="625">
        <f>(BK$57*$F289)+(BK$13*'3f CalSAWS DD&amp;I CAP'!$K$157*'2l CalSAWS DD&amp;I'!$E289)+(BK$32*$E289)+(BK$48*$E289)+(BK$74*$E289)</f>
        <v>3.0167999999999999</v>
      </c>
      <c r="BL289" s="625">
        <f>(BL$57*$F289)+(BL$13*'3f CalSAWS DD&amp;I CAP'!$K$157*'2l CalSAWS DD&amp;I'!$E289)+(BL$32*$E289)+(BL$48*$E289)+(BL$74*$E289)</f>
        <v>2.7695999999999996</v>
      </c>
      <c r="BM289" s="625">
        <f>(BM$57*$F289)+(BM$13*'3f CalSAWS DD&amp;I CAP'!$K$157*'2l CalSAWS DD&amp;I'!$E289)+(BM$32*$E289)+(BM$48*$E289)+(BM$74*$E289)</f>
        <v>1.0835999999999999</v>
      </c>
      <c r="BN289" s="625">
        <f>(BN$57*$F289)+(BN$13*'3f CalSAWS DD&amp;I CAP'!$K$157*'2l CalSAWS DD&amp;I'!$E289)+(BN$32*$E289)+(BN$48*$E289)+(BN$74*$E289)</f>
        <v>1.0835999999999999</v>
      </c>
      <c r="BO289" s="625">
        <f>(BO$57*$F289)+(BO$13*'3f CalSAWS DD&amp;I CAP'!$K$157*'2l CalSAWS DD&amp;I'!$E289)+(BO$32*$E289)+(BO$48*$E289)+(BO$74*$E289)</f>
        <v>0</v>
      </c>
      <c r="BP289" s="625">
        <f>(BP$57*$F289)+(BP$13*'3f CalSAWS DD&amp;I CAP'!$K$157*'2l CalSAWS DD&amp;I'!$E289)+(BP$32*$E289)+(BP$48*$E289)+(BP$74*$E289)</f>
        <v>0</v>
      </c>
      <c r="BQ289" s="625">
        <f>(BQ$57*$F289)+(BQ$13*'3f CalSAWS DD&amp;I CAP'!$K$157*'2l CalSAWS DD&amp;I'!$E289)+(BQ$32*$E289)+(BQ$48*$E289)+(BQ$74*$E289)</f>
        <v>0</v>
      </c>
      <c r="BR289" s="625">
        <f>(BR$57*$F289)+(BR$13*'3f CalSAWS DD&amp;I CAP'!$K$157*'2l CalSAWS DD&amp;I'!$E289)+(BR$32*$E289)+(BR$48*$E289)+(BR$74*$E289)</f>
        <v>0</v>
      </c>
      <c r="BS289" s="625">
        <f>(BS$57*$F289)+(BS$13*'3f CalSAWS DD&amp;I CAP'!$K$157*'2l CalSAWS DD&amp;I'!$E289)+(BS$32*$E289)+(BS$48*$E289)+(BS$74*$E289)</f>
        <v>0</v>
      </c>
      <c r="BT289" s="625">
        <f>(BT$57*$F289)+(BT$13*'3f CalSAWS DD&amp;I CAP'!$K$157*'2l CalSAWS DD&amp;I'!$E289)+(BT$32*$E289)+(BT$48*$E289)+(BT$74*$E289)</f>
        <v>0</v>
      </c>
      <c r="BU289" s="625">
        <f>(BU$57*$F289)+(BU$13*'3f CalSAWS DD&amp;I CAP'!$K$157*'2l CalSAWS DD&amp;I'!$E289)+(BU$32*$E289)+(BU$48*$E289)+(BU$74*$E289)</f>
        <v>0</v>
      </c>
      <c r="BV289" s="625">
        <f>(BV$57*$F289)+(BV$13*'3f CalSAWS DD&amp;I CAP'!$K$157*'2l CalSAWS DD&amp;I'!$E289)+(BV$32*$E289)+(BV$48*$E289)+(BV$74*$E289)</f>
        <v>0</v>
      </c>
      <c r="BW289" s="625">
        <f>(BW$57*$F289)+(BW$13*'3f CalSAWS DD&amp;I CAP'!$K$157*'2l CalSAWS DD&amp;I'!$E289)+(BW$32*$E289)+(BW$48*$E289)+(BW$74*$E289)</f>
        <v>0</v>
      </c>
      <c r="BX289" s="625">
        <f>(BX$57*$F289)+(BX$13*'3f CalSAWS DD&amp;I CAP'!$K$157*'2l CalSAWS DD&amp;I'!$E289)+(BX$32*$E289)+(BX$48*$E289)+(BX$74*$E289)</f>
        <v>0</v>
      </c>
      <c r="BY289" s="625">
        <f>(BY$57*$F289)+(BY$13*'3f CalSAWS DD&amp;I CAP'!$K$157*'2l CalSAWS DD&amp;I'!$E289)+(BY$32*$E289)+(BY$48*$E289)+(BY$74*$E289)</f>
        <v>0</v>
      </c>
      <c r="BZ289" s="625">
        <f>(BZ$57*$F289)+(BZ$13*'3f CalSAWS DD&amp;I CAP'!$K$157*'2l CalSAWS DD&amp;I'!$E289)+(BZ$32*$E289)+(BZ$48*$E289)+(BZ$74*$E289)</f>
        <v>0</v>
      </c>
      <c r="CA289" s="625">
        <f>(CA$57*$F289)+(CA$13*'3f CalSAWS DD&amp;I CAP'!$K$157*'2l CalSAWS DD&amp;I'!$E289)+(CA$32*$E289)+(CA$48*$E289)+(CA$74*$E289)</f>
        <v>0</v>
      </c>
      <c r="CB289" s="625">
        <f>(CB$57*$F289)+(CB$13*'3f CalSAWS DD&amp;I CAP'!$K$157*'2l CalSAWS DD&amp;I'!$E289)+(CB$32*$E289)+(CB$48*$E289)+(CB$74*$E289)</f>
        <v>0</v>
      </c>
      <c r="CC289" s="625">
        <f>(CC$57*$F289)+(CC$13*'3f CalSAWS DD&amp;I CAP'!$K$157*'2l CalSAWS DD&amp;I'!$E289)+(CC$32*$E289)+(CC$48*$E289)+(CC$74*$E289)</f>
        <v>0</v>
      </c>
      <c r="CD289" s="625">
        <f>(CD$57*$F289)+(CD$13*'3f CalSAWS DD&amp;I CAP'!$K$157*'2l CalSAWS DD&amp;I'!$E289)+(CD$32*$E289)+(CD$48*$E289)+(CD$74*$E289)</f>
        <v>0</v>
      </c>
      <c r="CE289" s="625">
        <f>(CE$57*$F289)+(CE$13*'3f CalSAWS DD&amp;I CAP'!$K$157*'2l CalSAWS DD&amp;I'!$E289)+(CE$32*$E289)+(CE$48*$E289)+(CE$74*$E289)</f>
        <v>0</v>
      </c>
      <c r="CF289" s="625">
        <f>(CF$57*$F289)+(CF$13*'3f CalSAWS DD&amp;I CAP'!$K$157*'2l CalSAWS DD&amp;I'!$E289)+(CF$32*$E289)+(CF$48*$E289)+(CF$74*$E289)</f>
        <v>0</v>
      </c>
      <c r="CG289" s="625">
        <f>(CG$57*$F289)+(CG$13*'3f CalSAWS DD&amp;I CAP'!$K$157*'2l CalSAWS DD&amp;I'!$E289)+(CG$32*$E289)+(CG$48*$E289)+(CG$74*$E289)</f>
        <v>0</v>
      </c>
      <c r="CH289" s="625">
        <f>(CH$57*$F289)+(CH$13*'3f CalSAWS DD&amp;I CAP'!$K$157*'2l CalSAWS DD&amp;I'!$E289)+(CH$32*$E289)+(CH$48*$E289)+(CH$74*$E289)</f>
        <v>0</v>
      </c>
      <c r="CI289" s="625">
        <f>(CI$57*$F289)+(CI$13*'3f CalSAWS DD&amp;I CAP'!$K$157*'2l CalSAWS DD&amp;I'!$E289)+(CI$32*$E289)+(CI$48*$E289)+(CI$74*$E289)</f>
        <v>0</v>
      </c>
      <c r="CJ289" s="625">
        <f>(CJ$57*$F289)+(CJ$13*'3f CalSAWS DD&amp;I CAP'!$K$157*'2l CalSAWS DD&amp;I'!$E289)+(CJ$32*$E289)+(CJ$48*$E289)+(CJ$74*$E289)</f>
        <v>0</v>
      </c>
      <c r="CK289" s="625">
        <f>(CK$57*$F289)+(CK$13*'3f CalSAWS DD&amp;I CAP'!$K$157*'2l CalSAWS DD&amp;I'!$E289)+(CK$32*$E289)+(CK$48*$E289)+(CK$74*$E289)</f>
        <v>0</v>
      </c>
      <c r="CL289" s="625">
        <f>(CL$57*$F289)+(CL$13*'3f CalSAWS DD&amp;I CAP'!$K$157*'2l CalSAWS DD&amp;I'!$E289)+(CL$32*$E289)+(CL$48*$E289)+(CL$74*$E289)</f>
        <v>0</v>
      </c>
      <c r="CM289" s="625"/>
      <c r="CN289" s="625">
        <f t="shared" si="969"/>
        <v>13792</v>
      </c>
      <c r="CO289" s="251"/>
      <c r="CP289" s="251">
        <f t="shared" si="970"/>
        <v>0</v>
      </c>
      <c r="CQ289" s="625">
        <f t="shared" si="996"/>
        <v>172</v>
      </c>
      <c r="CR289" s="625">
        <f t="shared" ref="CR289:CR307" si="997">ROUND(SUM(J289:R289),0)</f>
        <v>588</v>
      </c>
      <c r="CS289" s="653">
        <f>ROUNDDOWN(SUM(S289:AD289),0)</f>
        <v>7578</v>
      </c>
      <c r="CT289" s="625">
        <f t="shared" si="984"/>
        <v>4760</v>
      </c>
      <c r="CU289" s="625">
        <f t="shared" si="985"/>
        <v>516</v>
      </c>
      <c r="CV289" s="625">
        <f t="shared" si="986"/>
        <v>178</v>
      </c>
      <c r="CW289" s="624">
        <f t="shared" si="987"/>
        <v>0</v>
      </c>
      <c r="CX289" s="624">
        <f t="shared" si="988"/>
        <v>0</v>
      </c>
      <c r="CY289" s="27"/>
      <c r="CZ289" s="625">
        <f t="shared" si="976"/>
        <v>372</v>
      </c>
      <c r="DA289" s="653">
        <f>ROUNDUP(SUM(M289:X289),0)</f>
        <v>2119</v>
      </c>
      <c r="DB289" s="625">
        <f>ROUND(SUM(Y289:AJ289),0)</f>
        <v>9555</v>
      </c>
      <c r="DC289" s="625">
        <f t="shared" si="991"/>
        <v>1312</v>
      </c>
      <c r="DD289" s="625">
        <f t="shared" si="992"/>
        <v>414</v>
      </c>
      <c r="DE289" s="625">
        <f t="shared" si="993"/>
        <v>19</v>
      </c>
      <c r="DF289" s="625">
        <f t="shared" si="994"/>
        <v>0</v>
      </c>
      <c r="DG289" s="625">
        <f t="shared" si="995"/>
        <v>0</v>
      </c>
      <c r="DH289" s="267">
        <f t="shared" si="982"/>
        <v>1</v>
      </c>
    </row>
    <row r="290" spans="1:112" outlineLevel="1">
      <c r="A290" s="628" t="s">
        <v>162</v>
      </c>
      <c r="B290" s="523">
        <f>'4d 1617 58C PC'!P11</f>
        <v>1.9099999999999999E-2</v>
      </c>
      <c r="C290" s="12">
        <f>'4e 1718 CS PC'!AP9</f>
        <v>1.9E-2</v>
      </c>
      <c r="D290" s="12">
        <f>'4e 1718 CS PC'!AR9</f>
        <v>2.6800000000000001E-2</v>
      </c>
      <c r="E290" s="12">
        <f>'4f 1819 CS PC'!$AT9</f>
        <v>1.89E-2</v>
      </c>
      <c r="F290" s="12">
        <f>'4f 1819 CS PC'!AQ9</f>
        <v>2.6800000000000001E-2</v>
      </c>
      <c r="G290" s="625">
        <f>ROUND((G$57*$D290)+(G$13*'3f CalSAWS DD&amp;I CAP'!$K$64*'2l CalSAWS DD&amp;I'!$B290)+(G$32*$B290)+(G$48*$B290)+(G$74*$B290),0)</f>
        <v>29</v>
      </c>
      <c r="H290" s="625">
        <f>ROUND((H$57*$D290)+(H$13*'3f CalSAWS DD&amp;I CAP'!$K$64*'2l CalSAWS DD&amp;I'!$B290)+(H$32*$B290)+(H$48*$B290)+(H$74*$B290),0)</f>
        <v>5450</v>
      </c>
      <c r="I290" s="625">
        <f>ROUND((I$57*$D290)+(I$13*'3f CalSAWS DD&amp;I CAP'!$K$64*'2l CalSAWS DD&amp;I'!$B290)+(I$32*$B290)+(I$48*$B290)+(I$74*$B290),0)</f>
        <v>5</v>
      </c>
      <c r="J290" s="625">
        <f>ROUND((J$57*$D290)+(J$13*'3f CalSAWS DD&amp;I CAP'!$K$64*'2l CalSAWS DD&amp;I'!$C290)+(J$32*$C290)+(J$48*$C290)+(J$74*$C290),0)</f>
        <v>3248</v>
      </c>
      <c r="K290" s="653">
        <f>ROUNDDOWN((K$57*$D290)+(K$13*'3f CalSAWS DD&amp;I CAP'!$K$64*'2l CalSAWS DD&amp;I'!$C290)+(K$32*$C290)+(K$48*$C290)+(K$74*$C290),0)</f>
        <v>3063</v>
      </c>
      <c r="L290" s="625">
        <f>ROUND((L$57*$D290)+(L$13*'3f CalSAWS DD&amp;I CAP'!$K$64*'2l CalSAWS DD&amp;I'!$C290)+(L$32*$C290)+(L$48*$C290)+(L$74*$C290),0)</f>
        <v>0</v>
      </c>
      <c r="M290" s="625">
        <f>(M$57*$D290)+(M$13*'3f CalSAWS DD&amp;I CAP'!$K$64*'2l CalSAWS DD&amp;I'!$C290)+(M$32*$C290)+(M$48*$C290)+(M$74*$C290)</f>
        <v>1658.202403249433</v>
      </c>
      <c r="N290" s="625">
        <f>(N$57*$D290)+(N$13*'3f CalSAWS DD&amp;I CAP'!$K$64*'2l CalSAWS DD&amp;I'!$C290)+(N$32*$C290)+(N$48*$C290)+(N$74*$C290)</f>
        <v>1690.1730798092356</v>
      </c>
      <c r="O290" s="625">
        <f>(O$57*$D290)+(O$13*'3f CalSAWS DD&amp;I CAP'!$K$64*'2l CalSAWS DD&amp;I'!$C290)+(O$32*$C290)+(O$48*$C290)+(O$74*$C290)</f>
        <v>1328.2686543273437</v>
      </c>
      <c r="P290" s="625">
        <f>(P$57*$D290)+(P$13*'3f CalSAWS DD&amp;I CAP'!$K$64*'2l CalSAWS DD&amp;I'!$C290)+(P$32*$C290)+(P$48*$C290)+(P$74*$C290)</f>
        <v>2397.5908249217769</v>
      </c>
      <c r="Q290" s="625">
        <f>(Q$57*$D290)+(Q$13*'3f CalSAWS DD&amp;I CAP'!$K$64*'2l CalSAWS DD&amp;I'!$C290)+(Q$32*$C290)+(Q$48*$C290)+(Q$74*$C290)</f>
        <v>1258.385403249433</v>
      </c>
      <c r="R290" s="625">
        <f>(R$57*$D290)+(R$13*'3f CalSAWS DD&amp;I CAP'!$K$64*'2l CalSAWS DD&amp;I'!$C290)+(R$32*$C290)+(R$48*$C290)+(R$74*$C290)</f>
        <v>3949.0808700864395</v>
      </c>
      <c r="S290" s="625">
        <f>(S$57*$F290)+(S$13*'3f CalSAWS DD&amp;I CAP'!$K$157*'2l CalSAWS DD&amp;I'!$E290)+(S$32*$E290)+(S$48*$E290)+(S$74*$E290)</f>
        <v>2663.0396220113007</v>
      </c>
      <c r="T290" s="625">
        <f>(T$57*$F290)+(T$13*'3f CalSAWS DD&amp;I CAP'!$K$157*'2l CalSAWS DD&amp;I'!$E290)+(T$32*$E290)+(T$48*$E290)+(T$74*$E290)</f>
        <v>17599.25078862298</v>
      </c>
      <c r="U290" s="625">
        <f>(U$57*$F290)+(U$13*'3f CalSAWS DD&amp;I CAP'!$K$157*'2l CalSAWS DD&amp;I'!$E290)+(U$32*$E290)+(U$48*$E290)+(U$74*$E290)</f>
        <v>1489.2254749099236</v>
      </c>
      <c r="V290" s="625">
        <f>(V$57*$F290)+(V$13*'3f CalSAWS DD&amp;I CAP'!$K$157*'2l CalSAWS DD&amp;I'!$E290)+(V$32*$E290)+(V$48*$E290)+(V$74*$E290)</f>
        <v>5114.023823986473</v>
      </c>
      <c r="W290" s="625">
        <f>(W$57*$F290)+(W$13*'3f CalSAWS DD&amp;I CAP'!$K$157*'2l CalSAWS DD&amp;I'!$E290)+(W$32*$E290)+(W$48*$E290)+(W$74*$E290)</f>
        <v>23457.260988911308</v>
      </c>
      <c r="X290" s="625">
        <f>(X$57*$F290)+(X$13*'3f CalSAWS DD&amp;I CAP'!$K$157*'2l CalSAWS DD&amp;I'!$E290)+(X$32*$E290)+(X$48*$E290)+(X$74*$E290)</f>
        <v>2146.7068268759231</v>
      </c>
      <c r="Y290" s="625">
        <f>(Y$57*$F290)+(Y$13*'3f CalSAWS DD&amp;I CAP'!$K$157*'2l CalSAWS DD&amp;I'!$E290)+(Y$32*$E290)+(Y$48*$E290)+(Y$74*$E290)</f>
        <v>80543.986179616026</v>
      </c>
      <c r="Z290" s="625">
        <f>(Z$57*$F290)+(Z$13*'3f CalSAWS DD&amp;I CAP'!$K$157*'2l CalSAWS DD&amp;I'!$E290)+(Z$32*$E290)+(Z$48*$E290)+(Z$74*$E290)</f>
        <v>3085.4171986800443</v>
      </c>
      <c r="AA290" s="625">
        <f>(AA$57*$F290)+(AA$13*'3f CalSAWS DD&amp;I CAP'!$K$157*'2l CalSAWS DD&amp;I'!$E290)+(AA$32*$E290)+(AA$48*$E290)+(AA$74*$E290)</f>
        <v>39415.364851490034</v>
      </c>
      <c r="AB290" s="625">
        <f>(AB$57*$F290)+(AB$13*'3f CalSAWS DD&amp;I CAP'!$K$157*'2l CalSAWS DD&amp;I'!$E290)+(AB$32*$E290)+(AB$48*$E290)+(AB$74*$E290)</f>
        <v>18917.077876421583</v>
      </c>
      <c r="AC290" s="625">
        <f>(AC$57*$F290)+(AC$13*'3f CalSAWS DD&amp;I CAP'!$K$157*'2l CalSAWS DD&amp;I'!$E290)+(AC$32*$E290)+(AC$48*$E290)+(AC$74*$E290)</f>
        <v>30883.198752786178</v>
      </c>
      <c r="AD290" s="625">
        <f>(AD$57*$F290)+(AD$13*'3f CalSAWS DD&amp;I CAP'!$K$157*'2l CalSAWS DD&amp;I'!$E290)+(AD$32*$E290)+(AD$48*$E290)+(AD$74*$E290)</f>
        <v>2245.7422506639687</v>
      </c>
      <c r="AE290" s="625">
        <f>(AE$57*$F290)+(AE$13*'3f CalSAWS DD&amp;I CAP'!$K$157*'2l CalSAWS DD&amp;I'!$E290)+(AE$32*$E290)+(AE$48*$E290)+(AE$74*$E290)</f>
        <v>57556.190118821614</v>
      </c>
      <c r="AF290" s="625">
        <f>(AF$57*$F290)+(AF$13*'3f CalSAWS DD&amp;I CAP'!$K$157*'2l CalSAWS DD&amp;I'!$E290)+(AF$32*$E290)+(AF$48*$E290)+(AF$74*$E290)</f>
        <v>2640.7033543658936</v>
      </c>
      <c r="AG290" s="625">
        <f>(AG$57*$F290)+(AG$13*'3f CalSAWS DD&amp;I CAP'!$K$157*'2l CalSAWS DD&amp;I'!$E290)+(AG$32*$E290)+(AG$48*$E290)+(AG$74*$E290)</f>
        <v>42577.774834661221</v>
      </c>
      <c r="AH290" s="625">
        <f>(AH$57*$F290)+(AH$13*'3f CalSAWS DD&amp;I CAP'!$K$157*'2l CalSAWS DD&amp;I'!$E290)+(AH$32*$E290)+(AH$48*$E290)+(AH$74*$E290)</f>
        <v>5006.3101630254232</v>
      </c>
      <c r="AI290" s="625">
        <f>(AI$57*$F290)+(AI$13*'3f CalSAWS DD&amp;I CAP'!$K$157*'2l CalSAWS DD&amp;I'!$E290)+(AI$32*$E290)+(AI$48*$E290)+(AI$74*$E290)</f>
        <v>1886.9266085169754</v>
      </c>
      <c r="AJ290" s="625">
        <f>(AJ$57*$F290)+(AJ$13*'3f CalSAWS DD&amp;I CAP'!$K$157*'2l CalSAWS DD&amp;I'!$E290)+(AJ$32*$E290)+(AJ$48*$E290)+(AJ$74*$E290)</f>
        <v>1645.5460944161655</v>
      </c>
      <c r="AK290" s="625">
        <f>(AK$57*$F290)+(AK$13*'3f CalSAWS DD&amp;I CAP'!$K$157*'2l CalSAWS DD&amp;I'!$E290)+(AK$32*$E290)+(AK$48*$E290)+(AK$74*$E290)</f>
        <v>11807.149013887398</v>
      </c>
      <c r="AL290" s="625">
        <f>(AL$57*$F290)+(AL$13*'3f CalSAWS DD&amp;I CAP'!$K$157*'2l CalSAWS DD&amp;I'!$E290)+(AL$32*$E290)+(AL$48*$E290)+(AL$74*$E290)</f>
        <v>1544.2420944161654</v>
      </c>
      <c r="AM290" s="625">
        <f>(AM$57*$F290)+(AM$13*'3f CalSAWS DD&amp;I CAP'!$K$157*'2l CalSAWS DD&amp;I'!$E290)+(AM$32*$E290)+(AM$48*$E290)+(AM$74*$E290)</f>
        <v>12436.58170171149</v>
      </c>
      <c r="AN290" s="625">
        <f>(AN$57*$F290)+(AN$13*'3f CalSAWS DD&amp;I CAP'!$K$157*'2l CalSAWS DD&amp;I'!$E290)+(AN$32*$E290)+(AN$48*$E290)+(AN$74*$E290)</f>
        <v>1125.2558944161653</v>
      </c>
      <c r="AO290" s="625">
        <f>(AO$57*$F290)+(AO$13*'3f CalSAWS DD&amp;I CAP'!$K$157*'2l CalSAWS DD&amp;I'!$E290)+(AO$32*$E290)+(AO$48*$E290)+(AO$74*$E290)</f>
        <v>3654.206746959243</v>
      </c>
      <c r="AP290" s="625">
        <f>(AP$57*$F290)+(AP$13*'3f CalSAWS DD&amp;I CAP'!$K$157*'2l CalSAWS DD&amp;I'!$E290)+(AP$32*$E290)+(AP$48*$E290)+(AP$74*$E290)</f>
        <v>1366.2985944161653</v>
      </c>
      <c r="AQ290" s="625">
        <f>(AQ$57*$F290)+(AQ$13*'3f CalSAWS DD&amp;I CAP'!$K$157*'2l CalSAWS DD&amp;I'!$E290)+(AQ$32*$E290)+(AQ$48*$E290)+(AQ$74*$E290)</f>
        <v>1163.5247995874615</v>
      </c>
      <c r="AR290" s="625">
        <f>(AR$57*$F290)+(AR$13*'3f CalSAWS DD&amp;I CAP'!$K$157*'2l CalSAWS DD&amp;I'!$E290)+(AR$32*$E290)+(AR$48*$E290)+(AR$74*$E290)</f>
        <v>1178.1490944161656</v>
      </c>
      <c r="AS290" s="625">
        <f>(AS$57*$F290)+(AS$13*'3f CalSAWS DD&amp;I CAP'!$K$157*'2l CalSAWS DD&amp;I'!$E290)+(AS$32*$E290)+(AS$48*$E290)+(AS$74*$E290)</f>
        <v>1597.8841402114506</v>
      </c>
      <c r="AT290" s="625">
        <f>(AT$57*$F290)+(AT$13*'3f CalSAWS DD&amp;I CAP'!$K$157*'2l CalSAWS DD&amp;I'!$E290)+(AT$32*$E290)+(AT$48*$E290)+(AT$74*$E290)</f>
        <v>1299.6004944161655</v>
      </c>
      <c r="AU290" s="625">
        <f>(AU$57*$F290)+(AU$13*'3f CalSAWS DD&amp;I CAP'!$K$157*'2l CalSAWS DD&amp;I'!$E290)+(AU$32*$E290)+(AU$48*$E290)+(AU$74*$E290)</f>
        <v>1403.4559944161656</v>
      </c>
      <c r="AV290" s="625">
        <f>(AV$57*$F290)+(AV$13*'3f CalSAWS DD&amp;I CAP'!$K$157*'2l CalSAWS DD&amp;I'!$E290)+(AV$32*$E290)+(AV$48*$E290)+(AV$74*$E290)</f>
        <v>1545.9141655579285</v>
      </c>
      <c r="AW290" s="625">
        <f>(AW$57*$F290)+(AW$13*'3f CalSAWS DD&amp;I CAP'!$K$157*'2l CalSAWS DD&amp;I'!$E290)+(AW$32*$E290)+(AW$48*$E290)+(AW$74*$E290)</f>
        <v>1161.7641000000001</v>
      </c>
      <c r="AX290" s="625">
        <f>(AX$57*$F290)+(AX$13*'3f CalSAWS DD&amp;I CAP'!$K$157*'2l CalSAWS DD&amp;I'!$E290)+(AX$32*$E290)+(AX$48*$E290)+(AX$74*$E290)</f>
        <v>1600.9434000000001</v>
      </c>
      <c r="AY290" s="625">
        <f>(AY$57*$F290)+(AY$13*'3f CalSAWS DD&amp;I CAP'!$K$157*'2l CalSAWS DD&amp;I'!$E290)+(AY$32*$E290)+(AY$48*$E290)+(AY$74*$E290)</f>
        <v>1339.9344000000001</v>
      </c>
      <c r="AZ290" s="625">
        <f>(AZ$57*$F290)+(AZ$13*'3f CalSAWS DD&amp;I CAP'!$K$157*'2l CalSAWS DD&amp;I'!$E290)+(AZ$32*$E290)+(AZ$48*$E290)+(AZ$74*$E290)</f>
        <v>1260.1197000000002</v>
      </c>
      <c r="BA290" s="625">
        <f>(BA$57*$F290)+(BA$13*'3f CalSAWS DD&amp;I CAP'!$K$157*'2l CalSAWS DD&amp;I'!$E290)+(BA$32*$E290)+(BA$48*$E290)+(BA$74*$E290)</f>
        <v>1257.8139000000001</v>
      </c>
      <c r="BB290" s="625">
        <f>(BB$57*$F290)+(BB$13*'3f CalSAWS DD&amp;I CAP'!$K$157*'2l CalSAWS DD&amp;I'!$E290)+(BB$32*$E290)+(BB$48*$E290)+(BB$74*$E290)</f>
        <v>1429.1802</v>
      </c>
      <c r="BC290" s="625">
        <f>(BC$57*$F290)+(BC$13*'3f CalSAWS DD&amp;I CAP'!$K$157*'2l CalSAWS DD&amp;I'!$E290)+(BC$32*$E290)+(BC$48*$E290)+(BC$74*$E290)</f>
        <v>1096.2013818862508</v>
      </c>
      <c r="BD290" s="625">
        <f>(BD$57*$F290)+(BD$13*'3f CalSAWS DD&amp;I CAP'!$K$157*'2l CalSAWS DD&amp;I'!$E290)+(BD$32*$E290)+(BD$48*$E290)+(BD$74*$E290)</f>
        <v>998.82719999999995</v>
      </c>
      <c r="BE290" s="625">
        <f>(BE$57*$F290)+(BE$13*'3f CalSAWS DD&amp;I CAP'!$K$157*'2l CalSAWS DD&amp;I'!$E290)+(BE$32*$E290)+(BE$48*$E290)+(BE$74*$E290)</f>
        <v>886.50450000000001</v>
      </c>
      <c r="BF290" s="625">
        <f>(BF$57*$F290)+(BF$13*'3f CalSAWS DD&amp;I CAP'!$K$157*'2l CalSAWS DD&amp;I'!$E290)+(BF$32*$E290)+(BF$48*$E290)+(BF$74*$E290)</f>
        <v>844.03620000000001</v>
      </c>
      <c r="BG290" s="625">
        <f>(BG$57*$F290)+(BG$13*'3f CalSAWS DD&amp;I CAP'!$K$157*'2l CalSAWS DD&amp;I'!$E290)+(BG$32*$E290)+(BG$48*$E290)+(BG$74*$E290)</f>
        <v>719.52300000000002</v>
      </c>
      <c r="BH290" s="625">
        <f>(BH$57*$F290)+(BH$13*'3f CalSAWS DD&amp;I CAP'!$K$157*'2l CalSAWS DD&amp;I'!$E290)+(BH$32*$E290)+(BH$48*$E290)+(BH$74*$E290)</f>
        <v>439.91639999999995</v>
      </c>
      <c r="BI290" s="625">
        <f>(BI$57*$F290)+(BI$13*'3f CalSAWS DD&amp;I CAP'!$K$157*'2l CalSAWS DD&amp;I'!$E290)+(BI$32*$E290)+(BI$48*$E290)+(BI$74*$E290)</f>
        <v>265.20479999999998</v>
      </c>
      <c r="BJ290" s="625">
        <f>(BJ$57*$F290)+(BJ$13*'3f CalSAWS DD&amp;I CAP'!$K$157*'2l CalSAWS DD&amp;I'!$E290)+(BJ$32*$E290)+(BJ$48*$E290)+(BJ$74*$E290)</f>
        <v>95.029200000000003</v>
      </c>
      <c r="BK290" s="625">
        <f>(BK$57*$F290)+(BK$13*'3f CalSAWS DD&amp;I CAP'!$K$157*'2l CalSAWS DD&amp;I'!$E290)+(BK$32*$E290)+(BK$48*$E290)+(BK$74*$E290)</f>
        <v>95.029200000000003</v>
      </c>
      <c r="BL290" s="625">
        <f>(BL$57*$F290)+(BL$13*'3f CalSAWS DD&amp;I CAP'!$K$157*'2l CalSAWS DD&amp;I'!$E290)+(BL$32*$E290)+(BL$48*$E290)+(BL$74*$E290)</f>
        <v>87.242400000000004</v>
      </c>
      <c r="BM290" s="625">
        <f>(BM$57*$F290)+(BM$13*'3f CalSAWS DD&amp;I CAP'!$K$157*'2l CalSAWS DD&amp;I'!$E290)+(BM$32*$E290)+(BM$48*$E290)+(BM$74*$E290)</f>
        <v>34.133400000000002</v>
      </c>
      <c r="BN290" s="625">
        <f>(BN$57*$F290)+(BN$13*'3f CalSAWS DD&amp;I CAP'!$K$157*'2l CalSAWS DD&amp;I'!$E290)+(BN$32*$E290)+(BN$48*$E290)+(BN$74*$E290)</f>
        <v>34.133400000000002</v>
      </c>
      <c r="BO290" s="625">
        <f>(BO$57*$F290)+(BO$13*'3f CalSAWS DD&amp;I CAP'!$K$157*'2l CalSAWS DD&amp;I'!$E290)+(BO$32*$E290)+(BO$48*$E290)+(BO$74*$E290)</f>
        <v>0</v>
      </c>
      <c r="BP290" s="625">
        <f>(BP$57*$F290)+(BP$13*'3f CalSAWS DD&amp;I CAP'!$K$157*'2l CalSAWS DD&amp;I'!$E290)+(BP$32*$E290)+(BP$48*$E290)+(BP$74*$E290)</f>
        <v>0</v>
      </c>
      <c r="BQ290" s="625">
        <f>(BQ$57*$F290)+(BQ$13*'3f CalSAWS DD&amp;I CAP'!$K$157*'2l CalSAWS DD&amp;I'!$E290)+(BQ$32*$E290)+(BQ$48*$E290)+(BQ$74*$E290)</f>
        <v>0</v>
      </c>
      <c r="BR290" s="625">
        <f>(BR$57*$F290)+(BR$13*'3f CalSAWS DD&amp;I CAP'!$K$157*'2l CalSAWS DD&amp;I'!$E290)+(BR$32*$E290)+(BR$48*$E290)+(BR$74*$E290)</f>
        <v>0</v>
      </c>
      <c r="BS290" s="625">
        <f>(BS$57*$F290)+(BS$13*'3f CalSAWS DD&amp;I CAP'!$K$157*'2l CalSAWS DD&amp;I'!$E290)+(BS$32*$E290)+(BS$48*$E290)+(BS$74*$E290)</f>
        <v>0</v>
      </c>
      <c r="BT290" s="625">
        <f>(BT$57*$F290)+(BT$13*'3f CalSAWS DD&amp;I CAP'!$K$157*'2l CalSAWS DD&amp;I'!$E290)+(BT$32*$E290)+(BT$48*$E290)+(BT$74*$E290)</f>
        <v>0</v>
      </c>
      <c r="BU290" s="625">
        <f>(BU$57*$F290)+(BU$13*'3f CalSAWS DD&amp;I CAP'!$K$157*'2l CalSAWS DD&amp;I'!$E290)+(BU$32*$E290)+(BU$48*$E290)+(BU$74*$E290)</f>
        <v>0</v>
      </c>
      <c r="BV290" s="625">
        <f>(BV$57*$F290)+(BV$13*'3f CalSAWS DD&amp;I CAP'!$K$157*'2l CalSAWS DD&amp;I'!$E290)+(BV$32*$E290)+(BV$48*$E290)+(BV$74*$E290)</f>
        <v>0</v>
      </c>
      <c r="BW290" s="625">
        <f>(BW$57*$F290)+(BW$13*'3f CalSAWS DD&amp;I CAP'!$K$157*'2l CalSAWS DD&amp;I'!$E290)+(BW$32*$E290)+(BW$48*$E290)+(BW$74*$E290)</f>
        <v>0</v>
      </c>
      <c r="BX290" s="625">
        <f>(BX$57*$F290)+(BX$13*'3f CalSAWS DD&amp;I CAP'!$K$157*'2l CalSAWS DD&amp;I'!$E290)+(BX$32*$E290)+(BX$48*$E290)+(BX$74*$E290)</f>
        <v>0</v>
      </c>
      <c r="BY290" s="625">
        <f>(BY$57*$F290)+(BY$13*'3f CalSAWS DD&amp;I CAP'!$K$157*'2l CalSAWS DD&amp;I'!$E290)+(BY$32*$E290)+(BY$48*$E290)+(BY$74*$E290)</f>
        <v>0</v>
      </c>
      <c r="BZ290" s="625">
        <f>(BZ$57*$F290)+(BZ$13*'3f CalSAWS DD&amp;I CAP'!$K$157*'2l CalSAWS DD&amp;I'!$E290)+(BZ$32*$E290)+(BZ$48*$E290)+(BZ$74*$E290)</f>
        <v>0</v>
      </c>
      <c r="CA290" s="625">
        <f>(CA$57*$F290)+(CA$13*'3f CalSAWS DD&amp;I CAP'!$K$157*'2l CalSAWS DD&amp;I'!$E290)+(CA$32*$E290)+(CA$48*$E290)+(CA$74*$E290)</f>
        <v>0</v>
      </c>
      <c r="CB290" s="625">
        <f>(CB$57*$F290)+(CB$13*'3f CalSAWS DD&amp;I CAP'!$K$157*'2l CalSAWS DD&amp;I'!$E290)+(CB$32*$E290)+(CB$48*$E290)+(CB$74*$E290)</f>
        <v>0</v>
      </c>
      <c r="CC290" s="625">
        <f>(CC$57*$F290)+(CC$13*'3f CalSAWS DD&amp;I CAP'!$K$157*'2l CalSAWS DD&amp;I'!$E290)+(CC$32*$E290)+(CC$48*$E290)+(CC$74*$E290)</f>
        <v>0</v>
      </c>
      <c r="CD290" s="625">
        <f>(CD$57*$F290)+(CD$13*'3f CalSAWS DD&amp;I CAP'!$K$157*'2l CalSAWS DD&amp;I'!$E290)+(CD$32*$E290)+(CD$48*$E290)+(CD$74*$E290)</f>
        <v>0</v>
      </c>
      <c r="CE290" s="625">
        <f>(CE$57*$F290)+(CE$13*'3f CalSAWS DD&amp;I CAP'!$K$157*'2l CalSAWS DD&amp;I'!$E290)+(CE$32*$E290)+(CE$48*$E290)+(CE$74*$E290)</f>
        <v>0</v>
      </c>
      <c r="CF290" s="625">
        <f>(CF$57*$F290)+(CF$13*'3f CalSAWS DD&amp;I CAP'!$K$157*'2l CalSAWS DD&amp;I'!$E290)+(CF$32*$E290)+(CF$48*$E290)+(CF$74*$E290)</f>
        <v>0</v>
      </c>
      <c r="CG290" s="625">
        <f>(CG$57*$F290)+(CG$13*'3f CalSAWS DD&amp;I CAP'!$K$157*'2l CalSAWS DD&amp;I'!$E290)+(CG$32*$E290)+(CG$48*$E290)+(CG$74*$E290)</f>
        <v>0</v>
      </c>
      <c r="CH290" s="625">
        <f>(CH$57*$F290)+(CH$13*'3f CalSAWS DD&amp;I CAP'!$K$157*'2l CalSAWS DD&amp;I'!$E290)+(CH$32*$E290)+(CH$48*$E290)+(CH$74*$E290)</f>
        <v>0</v>
      </c>
      <c r="CI290" s="625">
        <f>(CI$57*$F290)+(CI$13*'3f CalSAWS DD&amp;I CAP'!$K$157*'2l CalSAWS DD&amp;I'!$E290)+(CI$32*$E290)+(CI$48*$E290)+(CI$74*$E290)</f>
        <v>0</v>
      </c>
      <c r="CJ290" s="625">
        <f>(CJ$57*$F290)+(CJ$13*'3f CalSAWS DD&amp;I CAP'!$K$157*'2l CalSAWS DD&amp;I'!$E290)+(CJ$32*$E290)+(CJ$48*$E290)+(CJ$74*$E290)</f>
        <v>0</v>
      </c>
      <c r="CK290" s="625">
        <f>(CK$57*$F290)+(CK$13*'3f CalSAWS DD&amp;I CAP'!$K$157*'2l CalSAWS DD&amp;I'!$E290)+(CK$32*$E290)+(CK$48*$E290)+(CK$74*$E290)</f>
        <v>0</v>
      </c>
      <c r="CL290" s="625">
        <f>(CL$57*$F290)+(CL$13*'3f CalSAWS DD&amp;I CAP'!$K$157*'2l CalSAWS DD&amp;I'!$E290)+(CL$32*$E290)+(CL$48*$E290)+(CL$74*$E290)</f>
        <v>0</v>
      </c>
      <c r="CM290" s="625"/>
      <c r="CN290" s="653">
        <f>ROUNDDOWN(SUM(G290:CM290),0)</f>
        <v>416718</v>
      </c>
      <c r="CO290" s="251"/>
      <c r="CP290" s="251">
        <f t="shared" si="970"/>
        <v>0</v>
      </c>
      <c r="CQ290" s="625">
        <f t="shared" si="996"/>
        <v>5484</v>
      </c>
      <c r="CR290" s="625">
        <f t="shared" si="997"/>
        <v>18593</v>
      </c>
      <c r="CS290" s="625">
        <f t="shared" si="983"/>
        <v>227560</v>
      </c>
      <c r="CT290" s="625">
        <f t="shared" si="984"/>
        <v>143247</v>
      </c>
      <c r="CU290" s="625">
        <f t="shared" si="985"/>
        <v>16238</v>
      </c>
      <c r="CV290" s="625">
        <f t="shared" si="986"/>
        <v>5596</v>
      </c>
      <c r="CW290" s="624">
        <f t="shared" si="987"/>
        <v>0</v>
      </c>
      <c r="CX290" s="624">
        <f t="shared" si="988"/>
        <v>0</v>
      </c>
      <c r="CY290" s="27"/>
      <c r="CZ290" s="625">
        <f t="shared" si="976"/>
        <v>11795</v>
      </c>
      <c r="DA290" s="625">
        <f t="shared" si="989"/>
        <v>64751</v>
      </c>
      <c r="DB290" s="625">
        <f t="shared" si="990"/>
        <v>286404</v>
      </c>
      <c r="DC290" s="625">
        <f t="shared" si="991"/>
        <v>40122</v>
      </c>
      <c r="DD290" s="625">
        <f t="shared" si="992"/>
        <v>13035</v>
      </c>
      <c r="DE290" s="625">
        <f t="shared" si="993"/>
        <v>611</v>
      </c>
      <c r="DF290" s="625">
        <f t="shared" si="994"/>
        <v>0</v>
      </c>
      <c r="DG290" s="625">
        <f t="shared" si="995"/>
        <v>0</v>
      </c>
      <c r="DH290" s="267">
        <f t="shared" si="982"/>
        <v>0</v>
      </c>
    </row>
    <row r="291" spans="1:112" outlineLevel="1">
      <c r="A291" s="628" t="s">
        <v>104</v>
      </c>
      <c r="B291" s="523">
        <f>'4d 1617 58C PC'!P12</f>
        <v>8.9999999999999998E-4</v>
      </c>
      <c r="C291" s="12">
        <f>'4e 1718 CS PC'!AP10</f>
        <v>8.9999999999999998E-4</v>
      </c>
      <c r="D291" s="12">
        <f>'4e 1718 CS PC'!AR10</f>
        <v>1.2999999999999999E-3</v>
      </c>
      <c r="E291" s="12">
        <f>'4f 1819 CS PC'!$AT10</f>
        <v>1E-3</v>
      </c>
      <c r="F291" s="12">
        <f>'4f 1819 CS PC'!AQ10</f>
        <v>1.4E-3</v>
      </c>
      <c r="G291" s="625">
        <f>ROUND((G$57*$D291)+(G$13*'3f CalSAWS DD&amp;I CAP'!$K$64*'2l CalSAWS DD&amp;I'!$B291)+(G$32*$B291)+(G$48*$B291)+(G$74*$B291),0)</f>
        <v>1</v>
      </c>
      <c r="H291" s="625">
        <f>ROUND((H$57*$D291)+(H$13*'3f CalSAWS DD&amp;I CAP'!$K$64*'2l CalSAWS DD&amp;I'!$B291)+(H$32*$B291)+(H$48*$B291)+(H$74*$B291),0)</f>
        <v>257</v>
      </c>
      <c r="I291" s="625">
        <f>ROUND((I$57*$D291)+(I$13*'3f CalSAWS DD&amp;I CAP'!$K$64*'2l CalSAWS DD&amp;I'!$B291)+(I$32*$B291)+(I$48*$B291)+(I$74*$B291),0)</f>
        <v>0</v>
      </c>
      <c r="J291" s="625">
        <f>ROUND((J$57*$D291)+(J$13*'3f CalSAWS DD&amp;I CAP'!$K$64*'2l CalSAWS DD&amp;I'!$C291)+(J$32*$C291)+(J$48*$C291)+(J$74*$C291),0)</f>
        <v>154</v>
      </c>
      <c r="K291" s="625">
        <f>ROUND((K$57*$D291)+(K$13*'3f CalSAWS DD&amp;I CAP'!$K$64*'2l CalSAWS DD&amp;I'!$C291)+(K$32*$C291)+(K$48*$C291)+(K$74*$C291),0)</f>
        <v>145</v>
      </c>
      <c r="L291" s="625">
        <f>ROUND((L$57*$D291)+(L$13*'3f CalSAWS DD&amp;I CAP'!$K$64*'2l CalSAWS DD&amp;I'!$C291)+(L$32*$C291)+(L$48*$C291)+(L$74*$C291),0)</f>
        <v>0</v>
      </c>
      <c r="M291" s="625">
        <f>(M$57*$D291)+(M$13*'3f CalSAWS DD&amp;I CAP'!$K$64*'2l CalSAWS DD&amp;I'!$C291)+(M$32*$C291)+(M$48*$C291)+(M$74*$C291)</f>
        <v>78.546429627604724</v>
      </c>
      <c r="N291" s="625">
        <f>(N$57*$D291)+(N$13*'3f CalSAWS DD&amp;I CAP'!$K$64*'2l CalSAWS DD&amp;I'!$C291)+(N$32*$C291)+(N$48*$C291)+(N$74*$C291)</f>
        <v>80.060830096226965</v>
      </c>
      <c r="O291" s="625">
        <f>(O$57*$D291)+(O$13*'3f CalSAWS DD&amp;I CAP'!$K$64*'2l CalSAWS DD&amp;I'!$C291)+(O$32*$C291)+(O$48*$C291)+(O$74*$C291)</f>
        <v>62.917988889189971</v>
      </c>
      <c r="P291" s="625">
        <f>(P$57*$D291)+(P$13*'3f CalSAWS DD&amp;I CAP'!$K$64*'2l CalSAWS DD&amp;I'!$C291)+(P$32*$C291)+(P$48*$C291)+(P$74*$C291)</f>
        <v>113.570091706821</v>
      </c>
      <c r="Q291" s="625">
        <f>(Q$57*$D291)+(Q$13*'3f CalSAWS DD&amp;I CAP'!$K$64*'2l CalSAWS DD&amp;I'!$C291)+(Q$32*$C291)+(Q$48*$C291)+(Q$74*$C291)</f>
        <v>59.607729627604719</v>
      </c>
      <c r="R291" s="625">
        <f>(R$57*$D291)+(R$13*'3f CalSAWS DD&amp;I CAP'!$K$64*'2l CalSAWS DD&amp;I'!$C291)+(R$32*$C291)+(R$48*$C291)+(R$74*$C291)</f>
        <v>187.06172542514713</v>
      </c>
      <c r="S291" s="625">
        <f>(S$57*$F291)+(S$13*'3f CalSAWS DD&amp;I CAP'!$K$157*'2l CalSAWS DD&amp;I'!$E291)+(S$32*$E291)+(S$48*$E291)+(S$74*$E291)</f>
        <v>140.90156730218524</v>
      </c>
      <c r="T291" s="625">
        <f>(T$57*$F291)+(T$13*'3f CalSAWS DD&amp;I CAP'!$K$157*'2l CalSAWS DD&amp;I'!$E291)+(T$32*$E291)+(T$48*$E291)+(T$74*$E291)</f>
        <v>920.5674195038614</v>
      </c>
      <c r="U291" s="625">
        <f>(U$57*$F291)+(U$13*'3f CalSAWS DD&amp;I CAP'!$K$157*'2l CalSAWS DD&amp;I'!$E291)+(U$32*$E291)+(U$48*$E291)+(U$74*$E291)</f>
        <v>78.79499867248272</v>
      </c>
      <c r="V291" s="625">
        <f>(V$57*$F291)+(V$13*'3f CalSAWS DD&amp;I CAP'!$K$157*'2l CalSAWS DD&amp;I'!$E291)+(V$32*$E291)+(V$48*$E291)+(V$74*$E291)</f>
        <v>270.5832711103954</v>
      </c>
      <c r="W291" s="625">
        <f>(W$57*$F291)+(W$13*'3f CalSAWS DD&amp;I CAP'!$K$157*'2l CalSAWS DD&amp;I'!$E291)+(W$32*$E291)+(W$48*$E291)+(W$74*$E291)</f>
        <v>1227.862563434461</v>
      </c>
      <c r="X291" s="625">
        <f>(X$57*$F291)+(X$13*'3f CalSAWS DD&amp;I CAP'!$K$157*'2l CalSAWS DD&amp;I'!$E291)+(X$32*$E291)+(X$48*$E291)+(X$74*$E291)</f>
        <v>113.58235380295889</v>
      </c>
      <c r="Y291" s="625">
        <f>(Y$57*$F291)+(Y$13*'3f CalSAWS DD&amp;I CAP'!$K$157*'2l CalSAWS DD&amp;I'!$E291)+(Y$32*$E291)+(Y$48*$E291)+(Y$74*$E291)</f>
        <v>4209.4434507733349</v>
      </c>
      <c r="Z291" s="625">
        <f>(Z$57*$F291)+(Z$13*'3f CalSAWS DD&amp;I CAP'!$K$157*'2l CalSAWS DD&amp;I'!$E291)+(Z$32*$E291)+(Z$48*$E291)+(Z$74*$E291)</f>
        <v>163.24958723174839</v>
      </c>
      <c r="AA291" s="625">
        <f>(AA$57*$F291)+(AA$13*'3f CalSAWS DD&amp;I CAP'!$K$157*'2l CalSAWS DD&amp;I'!$E291)+(AA$32*$E291)+(AA$48*$E291)+(AA$74*$E291)</f>
        <v>2060.9792535179909</v>
      </c>
      <c r="AB291" s="625">
        <f>(AB$57*$F291)+(AB$13*'3f CalSAWS DD&amp;I CAP'!$K$157*'2l CalSAWS DD&amp;I'!$E291)+(AB$32*$E291)+(AB$48*$E291)+(AB$74*$E291)</f>
        <v>990.29372044558647</v>
      </c>
      <c r="AC291" s="625">
        <f>(AC$57*$F291)+(AC$13*'3f CalSAWS DD&amp;I CAP'!$K$157*'2l CalSAWS DD&amp;I'!$E291)+(AC$32*$E291)+(AC$48*$E291)+(AC$74*$E291)</f>
        <v>1615.5262895654062</v>
      </c>
      <c r="AD291" s="625">
        <f>(AD$57*$F291)+(AD$13*'3f CalSAWS DD&amp;I CAP'!$K$157*'2l CalSAWS DD&amp;I'!$E291)+(AD$32*$E291)+(AD$48*$E291)+(AD$74*$E291)</f>
        <v>118.8223413049719</v>
      </c>
      <c r="AE291" s="625">
        <f>(AE$57*$F291)+(AE$13*'3f CalSAWS DD&amp;I CAP'!$K$157*'2l CalSAWS DD&amp;I'!$E291)+(AE$32*$E291)+(AE$48*$E291)+(AE$74*$E291)</f>
        <v>3008.6357523186043</v>
      </c>
      <c r="AF291" s="625">
        <f>(AF$57*$F291)+(AF$13*'3f CalSAWS DD&amp;I CAP'!$K$157*'2l CalSAWS DD&amp;I'!$E291)+(AF$32*$E291)+(AF$48*$E291)+(AF$74*$E291)</f>
        <v>139.7197541992536</v>
      </c>
      <c r="AG291" s="625">
        <f>(AG$57*$F291)+(AG$13*'3f CalSAWS DD&amp;I CAP'!$K$157*'2l CalSAWS DD&amp;I'!$E291)+(AG$32*$E291)+(AG$48*$E291)+(AG$74*$E291)</f>
        <v>2225.8897383418639</v>
      </c>
      <c r="AH291" s="625">
        <f>(AH$57*$F291)+(AH$13*'3f CalSAWS DD&amp;I CAP'!$K$157*'2l CalSAWS DD&amp;I'!$E291)+(AH$32*$E291)+(AH$48*$E291)+(AH$74*$E291)</f>
        <v>264.88413560981076</v>
      </c>
      <c r="AI291" s="625">
        <f>(AI$57*$F291)+(AI$13*'3f CalSAWS DD&amp;I CAP'!$K$157*'2l CalSAWS DD&amp;I'!$E291)+(AI$32*$E291)+(AI$48*$E291)+(AI$74*$E291)</f>
        <v>99.83738669401987</v>
      </c>
      <c r="AJ291" s="625">
        <f>(AJ$57*$F291)+(AJ$13*'3f CalSAWS DD&amp;I CAP'!$K$157*'2l CalSAWS DD&amp;I'!$E291)+(AJ$32*$E291)+(AJ$48*$E291)+(AJ$74*$E291)</f>
        <v>87.065930921490235</v>
      </c>
      <c r="AK291" s="625">
        <f>(AK$57*$F291)+(AK$13*'3f CalSAWS DD&amp;I CAP'!$K$157*'2l CalSAWS DD&amp;I'!$E291)+(AK$32*$E291)+(AK$48*$E291)+(AK$74*$E291)</f>
        <v>617.90826211044441</v>
      </c>
      <c r="AL291" s="625">
        <f>(AL$57*$F291)+(AL$13*'3f CalSAWS DD&amp;I CAP'!$K$157*'2l CalSAWS DD&amp;I'!$E291)+(AL$32*$E291)+(AL$48*$E291)+(AL$74*$E291)</f>
        <v>81.705930921490221</v>
      </c>
      <c r="AM291" s="625">
        <f>(AM$57*$F291)+(AM$13*'3f CalSAWS DD&amp;I CAP'!$K$157*'2l CalSAWS DD&amp;I'!$E291)+(AM$32*$E291)+(AM$48*$E291)+(AM$74*$E291)</f>
        <v>650.72453342388837</v>
      </c>
      <c r="AN291" s="625">
        <f>(AN$57*$F291)+(AN$13*'3f CalSAWS DD&amp;I CAP'!$K$157*'2l CalSAWS DD&amp;I'!$E291)+(AN$32*$E291)+(AN$48*$E291)+(AN$74*$E291)</f>
        <v>59.537330921490238</v>
      </c>
      <c r="AO291" s="625">
        <f>(AO$57*$F291)+(AO$13*'3f CalSAWS DD&amp;I CAP'!$K$157*'2l CalSAWS DD&amp;I'!$E291)+(AO$32*$E291)+(AO$48*$E291)+(AO$74*$E291)</f>
        <v>193.34427232588587</v>
      </c>
      <c r="AP291" s="625">
        <f>(AP$57*$F291)+(AP$13*'3f CalSAWS DD&amp;I CAP'!$K$157*'2l CalSAWS DD&amp;I'!$E291)+(AP$32*$E291)+(AP$48*$E291)+(AP$74*$E291)</f>
        <v>72.290930921490229</v>
      </c>
      <c r="AQ291" s="625">
        <f>(AQ$57*$F291)+(AQ$13*'3f CalSAWS DD&amp;I CAP'!$K$157*'2l CalSAWS DD&amp;I'!$E291)+(AQ$32*$E291)+(AQ$48*$E291)+(AQ$74*$E291)</f>
        <v>61.562158708331296</v>
      </c>
      <c r="AR291" s="625">
        <f>(AR$57*$F291)+(AR$13*'3f CalSAWS DD&amp;I CAP'!$K$157*'2l CalSAWS DD&amp;I'!$E291)+(AR$32*$E291)+(AR$48*$E291)+(AR$74*$E291)</f>
        <v>62.335930921490231</v>
      </c>
      <c r="AS291" s="625">
        <f>(AS$57*$F291)+(AS$13*'3f CalSAWS DD&amp;I CAP'!$K$157*'2l CalSAWS DD&amp;I'!$E291)+(AS$32*$E291)+(AS$48*$E291)+(AS$74*$E291)</f>
        <v>84.544134402722264</v>
      </c>
      <c r="AT291" s="625">
        <f>(AT$57*$F291)+(AT$13*'3f CalSAWS DD&amp;I CAP'!$K$157*'2l CalSAWS DD&amp;I'!$E291)+(AT$32*$E291)+(AT$48*$E291)+(AT$74*$E291)</f>
        <v>68.761930921490233</v>
      </c>
      <c r="AU291" s="625">
        <f>(AU$57*$F291)+(AU$13*'3f CalSAWS DD&amp;I CAP'!$K$157*'2l CalSAWS DD&amp;I'!$E291)+(AU$32*$E291)+(AU$48*$E291)+(AU$74*$E291)</f>
        <v>74.256930921490238</v>
      </c>
      <c r="AV291" s="625">
        <f>(AV$57*$F291)+(AV$13*'3f CalSAWS DD&amp;I CAP'!$K$157*'2l CalSAWS DD&amp;I'!$E291)+(AV$32*$E291)+(AV$48*$E291)+(AV$74*$E291)</f>
        <v>81.794400294070286</v>
      </c>
      <c r="AW291" s="625">
        <f>(AW$57*$F291)+(AW$13*'3f CalSAWS DD&amp;I CAP'!$K$157*'2l CalSAWS DD&amp;I'!$E291)+(AW$32*$E291)+(AW$48*$E291)+(AW$74*$E291)</f>
        <v>61.469000000000001</v>
      </c>
      <c r="AX291" s="625">
        <f>(AX$57*$F291)+(AX$13*'3f CalSAWS DD&amp;I CAP'!$K$157*'2l CalSAWS DD&amp;I'!$E291)+(AX$32*$E291)+(AX$48*$E291)+(AX$74*$E291)</f>
        <v>84.706000000000003</v>
      </c>
      <c r="AY291" s="625">
        <f>(AY$57*$F291)+(AY$13*'3f CalSAWS DD&amp;I CAP'!$K$157*'2l CalSAWS DD&amp;I'!$E291)+(AY$32*$E291)+(AY$48*$E291)+(AY$74*$E291)</f>
        <v>70.896000000000001</v>
      </c>
      <c r="AZ291" s="625">
        <f>(AZ$57*$F291)+(AZ$13*'3f CalSAWS DD&amp;I CAP'!$K$157*'2l CalSAWS DD&amp;I'!$E291)+(AZ$32*$E291)+(AZ$48*$E291)+(AZ$74*$E291)</f>
        <v>66.673000000000002</v>
      </c>
      <c r="BA291" s="625">
        <f>(BA$57*$F291)+(BA$13*'3f CalSAWS DD&amp;I CAP'!$K$157*'2l CalSAWS DD&amp;I'!$E291)+(BA$32*$E291)+(BA$48*$E291)+(BA$74*$E291)</f>
        <v>66.551000000000002</v>
      </c>
      <c r="BB291" s="625">
        <f>(BB$57*$F291)+(BB$13*'3f CalSAWS DD&amp;I CAP'!$K$157*'2l CalSAWS DD&amp;I'!$E291)+(BB$32*$E291)+(BB$48*$E291)+(BB$74*$E291)</f>
        <v>75.617999999999995</v>
      </c>
      <c r="BC291" s="625">
        <f>(BC$57*$F291)+(BC$13*'3f CalSAWS DD&amp;I CAP'!$K$157*'2l CalSAWS DD&amp;I'!$E291)+(BC$32*$E291)+(BC$48*$E291)+(BC$74*$E291)</f>
        <v>58.000073115674645</v>
      </c>
      <c r="BD291" s="625">
        <f>(BD$57*$F291)+(BD$13*'3f CalSAWS DD&amp;I CAP'!$K$157*'2l CalSAWS DD&amp;I'!$E291)+(BD$32*$E291)+(BD$48*$E291)+(BD$74*$E291)</f>
        <v>52.847999999999999</v>
      </c>
      <c r="BE291" s="625">
        <f>(BE$57*$F291)+(BE$13*'3f CalSAWS DD&amp;I CAP'!$K$157*'2l CalSAWS DD&amp;I'!$E291)+(BE$32*$E291)+(BE$48*$E291)+(BE$74*$E291)</f>
        <v>46.905000000000001</v>
      </c>
      <c r="BF291" s="625">
        <f>(BF$57*$F291)+(BF$13*'3f CalSAWS DD&amp;I CAP'!$K$157*'2l CalSAWS DD&amp;I'!$E291)+(BF$32*$E291)+(BF$48*$E291)+(BF$74*$E291)</f>
        <v>44.658000000000001</v>
      </c>
      <c r="BG291" s="625">
        <f>(BG$57*$F291)+(BG$13*'3f CalSAWS DD&amp;I CAP'!$K$157*'2l CalSAWS DD&amp;I'!$E291)+(BG$32*$E291)+(BG$48*$E291)+(BG$74*$E291)</f>
        <v>38.070000000000007</v>
      </c>
      <c r="BH291" s="625">
        <f>(BH$57*$F291)+(BH$13*'3f CalSAWS DD&amp;I CAP'!$K$157*'2l CalSAWS DD&amp;I'!$E291)+(BH$32*$E291)+(BH$48*$E291)+(BH$74*$E291)</f>
        <v>23.276</v>
      </c>
      <c r="BI291" s="625">
        <f>(BI$57*$F291)+(BI$13*'3f CalSAWS DD&amp;I CAP'!$K$157*'2l CalSAWS DD&amp;I'!$E291)+(BI$32*$E291)+(BI$48*$E291)+(BI$74*$E291)</f>
        <v>14.032</v>
      </c>
      <c r="BJ291" s="625">
        <f>(BJ$57*$F291)+(BJ$13*'3f CalSAWS DD&amp;I CAP'!$K$157*'2l CalSAWS DD&amp;I'!$E291)+(BJ$32*$E291)+(BJ$48*$E291)+(BJ$74*$E291)</f>
        <v>5.0280000000000005</v>
      </c>
      <c r="BK291" s="625">
        <f>(BK$57*$F291)+(BK$13*'3f CalSAWS DD&amp;I CAP'!$K$157*'2l CalSAWS DD&amp;I'!$E291)+(BK$32*$E291)+(BK$48*$E291)+(BK$74*$E291)</f>
        <v>5.0280000000000005</v>
      </c>
      <c r="BL291" s="625">
        <f>(BL$57*$F291)+(BL$13*'3f CalSAWS DD&amp;I CAP'!$K$157*'2l CalSAWS DD&amp;I'!$E291)+(BL$32*$E291)+(BL$48*$E291)+(BL$74*$E291)</f>
        <v>4.6159999999999997</v>
      </c>
      <c r="BM291" s="625">
        <f>(BM$57*$F291)+(BM$13*'3f CalSAWS DD&amp;I CAP'!$K$157*'2l CalSAWS DD&amp;I'!$E291)+(BM$32*$E291)+(BM$48*$E291)+(BM$74*$E291)</f>
        <v>1.806</v>
      </c>
      <c r="BN291" s="625">
        <f>(BN$57*$F291)+(BN$13*'3f CalSAWS DD&amp;I CAP'!$K$157*'2l CalSAWS DD&amp;I'!$E291)+(BN$32*$E291)+(BN$48*$E291)+(BN$74*$E291)</f>
        <v>1.806</v>
      </c>
      <c r="BO291" s="625">
        <f>(BO$57*$F291)+(BO$13*'3f CalSAWS DD&amp;I CAP'!$K$157*'2l CalSAWS DD&amp;I'!$E291)+(BO$32*$E291)+(BO$48*$E291)+(BO$74*$E291)</f>
        <v>0</v>
      </c>
      <c r="BP291" s="625">
        <f>(BP$57*$F291)+(BP$13*'3f CalSAWS DD&amp;I CAP'!$K$157*'2l CalSAWS DD&amp;I'!$E291)+(BP$32*$E291)+(BP$48*$E291)+(BP$74*$E291)</f>
        <v>0</v>
      </c>
      <c r="BQ291" s="625">
        <f>(BQ$57*$F291)+(BQ$13*'3f CalSAWS DD&amp;I CAP'!$K$157*'2l CalSAWS DD&amp;I'!$E291)+(BQ$32*$E291)+(BQ$48*$E291)+(BQ$74*$E291)</f>
        <v>0</v>
      </c>
      <c r="BR291" s="625">
        <f>(BR$57*$F291)+(BR$13*'3f CalSAWS DD&amp;I CAP'!$K$157*'2l CalSAWS DD&amp;I'!$E291)+(BR$32*$E291)+(BR$48*$E291)+(BR$74*$E291)</f>
        <v>0</v>
      </c>
      <c r="BS291" s="625">
        <f>(BS$57*$F291)+(BS$13*'3f CalSAWS DD&amp;I CAP'!$K$157*'2l CalSAWS DD&amp;I'!$E291)+(BS$32*$E291)+(BS$48*$E291)+(BS$74*$E291)</f>
        <v>0</v>
      </c>
      <c r="BT291" s="625">
        <f>(BT$57*$F291)+(BT$13*'3f CalSAWS DD&amp;I CAP'!$K$157*'2l CalSAWS DD&amp;I'!$E291)+(BT$32*$E291)+(BT$48*$E291)+(BT$74*$E291)</f>
        <v>0</v>
      </c>
      <c r="BU291" s="625">
        <f>(BU$57*$F291)+(BU$13*'3f CalSAWS DD&amp;I CAP'!$K$157*'2l CalSAWS DD&amp;I'!$E291)+(BU$32*$E291)+(BU$48*$E291)+(BU$74*$E291)</f>
        <v>0</v>
      </c>
      <c r="BV291" s="625">
        <f>(BV$57*$F291)+(BV$13*'3f CalSAWS DD&amp;I CAP'!$K$157*'2l CalSAWS DD&amp;I'!$E291)+(BV$32*$E291)+(BV$48*$E291)+(BV$74*$E291)</f>
        <v>0</v>
      </c>
      <c r="BW291" s="625">
        <f>(BW$57*$F291)+(BW$13*'3f CalSAWS DD&amp;I CAP'!$K$157*'2l CalSAWS DD&amp;I'!$E291)+(BW$32*$E291)+(BW$48*$E291)+(BW$74*$E291)</f>
        <v>0</v>
      </c>
      <c r="BX291" s="625">
        <f>(BX$57*$F291)+(BX$13*'3f CalSAWS DD&amp;I CAP'!$K$157*'2l CalSAWS DD&amp;I'!$E291)+(BX$32*$E291)+(BX$48*$E291)+(BX$74*$E291)</f>
        <v>0</v>
      </c>
      <c r="BY291" s="625">
        <f>(BY$57*$F291)+(BY$13*'3f CalSAWS DD&amp;I CAP'!$K$157*'2l CalSAWS DD&amp;I'!$E291)+(BY$32*$E291)+(BY$48*$E291)+(BY$74*$E291)</f>
        <v>0</v>
      </c>
      <c r="BZ291" s="625">
        <f>(BZ$57*$F291)+(BZ$13*'3f CalSAWS DD&amp;I CAP'!$K$157*'2l CalSAWS DD&amp;I'!$E291)+(BZ$32*$E291)+(BZ$48*$E291)+(BZ$74*$E291)</f>
        <v>0</v>
      </c>
      <c r="CA291" s="625">
        <f>(CA$57*$F291)+(CA$13*'3f CalSAWS DD&amp;I CAP'!$K$157*'2l CalSAWS DD&amp;I'!$E291)+(CA$32*$E291)+(CA$48*$E291)+(CA$74*$E291)</f>
        <v>0</v>
      </c>
      <c r="CB291" s="625">
        <f>(CB$57*$F291)+(CB$13*'3f CalSAWS DD&amp;I CAP'!$K$157*'2l CalSAWS DD&amp;I'!$E291)+(CB$32*$E291)+(CB$48*$E291)+(CB$74*$E291)</f>
        <v>0</v>
      </c>
      <c r="CC291" s="625">
        <f>(CC$57*$F291)+(CC$13*'3f CalSAWS DD&amp;I CAP'!$K$157*'2l CalSAWS DD&amp;I'!$E291)+(CC$32*$E291)+(CC$48*$E291)+(CC$74*$E291)</f>
        <v>0</v>
      </c>
      <c r="CD291" s="625">
        <f>(CD$57*$F291)+(CD$13*'3f CalSAWS DD&amp;I CAP'!$K$157*'2l CalSAWS DD&amp;I'!$E291)+(CD$32*$E291)+(CD$48*$E291)+(CD$74*$E291)</f>
        <v>0</v>
      </c>
      <c r="CE291" s="625">
        <f>(CE$57*$F291)+(CE$13*'3f CalSAWS DD&amp;I CAP'!$K$157*'2l CalSAWS DD&amp;I'!$E291)+(CE$32*$E291)+(CE$48*$E291)+(CE$74*$E291)</f>
        <v>0</v>
      </c>
      <c r="CF291" s="625">
        <f>(CF$57*$F291)+(CF$13*'3f CalSAWS DD&amp;I CAP'!$K$157*'2l CalSAWS DD&amp;I'!$E291)+(CF$32*$E291)+(CF$48*$E291)+(CF$74*$E291)</f>
        <v>0</v>
      </c>
      <c r="CG291" s="625">
        <f>(CG$57*$F291)+(CG$13*'3f CalSAWS DD&amp;I CAP'!$K$157*'2l CalSAWS DD&amp;I'!$E291)+(CG$32*$E291)+(CG$48*$E291)+(CG$74*$E291)</f>
        <v>0</v>
      </c>
      <c r="CH291" s="625">
        <f>(CH$57*$F291)+(CH$13*'3f CalSAWS DD&amp;I CAP'!$K$157*'2l CalSAWS DD&amp;I'!$E291)+(CH$32*$E291)+(CH$48*$E291)+(CH$74*$E291)</f>
        <v>0</v>
      </c>
      <c r="CI291" s="625">
        <f>(CI$57*$F291)+(CI$13*'3f CalSAWS DD&amp;I CAP'!$K$157*'2l CalSAWS DD&amp;I'!$E291)+(CI$32*$E291)+(CI$48*$E291)+(CI$74*$E291)</f>
        <v>0</v>
      </c>
      <c r="CJ291" s="625">
        <f>(CJ$57*$F291)+(CJ$13*'3f CalSAWS DD&amp;I CAP'!$K$157*'2l CalSAWS DD&amp;I'!$E291)+(CJ$32*$E291)+(CJ$48*$E291)+(CJ$74*$E291)</f>
        <v>0</v>
      </c>
      <c r="CK291" s="625">
        <f>(CK$57*$F291)+(CK$13*'3f CalSAWS DD&amp;I CAP'!$K$157*'2l CalSAWS DD&amp;I'!$E291)+(CK$32*$E291)+(CK$48*$E291)+(CK$74*$E291)</f>
        <v>0</v>
      </c>
      <c r="CL291" s="625">
        <f>(CL$57*$F291)+(CL$13*'3f CalSAWS DD&amp;I CAP'!$K$157*'2l CalSAWS DD&amp;I'!$E291)+(CL$32*$E291)+(CL$48*$E291)+(CL$74*$E291)</f>
        <v>0</v>
      </c>
      <c r="CM291" s="625"/>
      <c r="CN291" s="653">
        <f>ROUNDUP(SUM(G291:CM291),0)</f>
        <v>21707</v>
      </c>
      <c r="CO291" s="251"/>
      <c r="CP291" s="251">
        <f t="shared" si="970"/>
        <v>0</v>
      </c>
      <c r="CQ291" s="625">
        <f t="shared" si="996"/>
        <v>258</v>
      </c>
      <c r="CR291" s="625">
        <f t="shared" si="997"/>
        <v>881</v>
      </c>
      <c r="CS291" s="625">
        <f t="shared" si="983"/>
        <v>11911</v>
      </c>
      <c r="CT291" s="625">
        <f t="shared" si="984"/>
        <v>7502</v>
      </c>
      <c r="CU291" s="625">
        <f t="shared" si="985"/>
        <v>859</v>
      </c>
      <c r="CV291" s="625">
        <f t="shared" si="986"/>
        <v>296</v>
      </c>
      <c r="CW291" s="624">
        <f t="shared" si="987"/>
        <v>0</v>
      </c>
      <c r="CX291" s="624">
        <f t="shared" si="988"/>
        <v>0</v>
      </c>
      <c r="CY291" s="27"/>
      <c r="CZ291" s="625">
        <f t="shared" si="976"/>
        <v>557</v>
      </c>
      <c r="DA291" s="625">
        <f t="shared" si="989"/>
        <v>3334</v>
      </c>
      <c r="DB291" s="625">
        <f t="shared" si="990"/>
        <v>14984</v>
      </c>
      <c r="DC291" s="625">
        <f t="shared" si="991"/>
        <v>2109</v>
      </c>
      <c r="DD291" s="625">
        <f t="shared" si="992"/>
        <v>690</v>
      </c>
      <c r="DE291" s="653">
        <f>ROUNDUP(SUM(BI291:BT291),0)</f>
        <v>33</v>
      </c>
      <c r="DF291" s="625">
        <f t="shared" si="994"/>
        <v>0</v>
      </c>
      <c r="DG291" s="625">
        <f t="shared" si="995"/>
        <v>0</v>
      </c>
      <c r="DH291" s="267">
        <f t="shared" si="982"/>
        <v>0</v>
      </c>
    </row>
    <row r="292" spans="1:112" outlineLevel="1">
      <c r="A292" s="628" t="s">
        <v>105</v>
      </c>
      <c r="B292" s="523">
        <f>'4d 1617 58C PC'!P13</f>
        <v>3.0000000000000001E-3</v>
      </c>
      <c r="C292" s="12">
        <f>'4e 1718 CS PC'!AP11</f>
        <v>2.8999999999999998E-3</v>
      </c>
      <c r="D292" s="12">
        <f>'4e 1718 CS PC'!AR11</f>
        <v>4.1000000000000003E-3</v>
      </c>
      <c r="E292" s="12">
        <f>'4f 1819 CS PC'!$AT11</f>
        <v>2.8E-3</v>
      </c>
      <c r="F292" s="12">
        <f>'4f 1819 CS PC'!AQ11</f>
        <v>4.0000000000000001E-3</v>
      </c>
      <c r="G292" s="625">
        <f>ROUND((G$57*$D292)+(G$13*'3f CalSAWS DD&amp;I CAP'!$K$64*'2l CalSAWS DD&amp;I'!$B292)+(G$32*$B292)+(G$48*$B292)+(G$74*$B292),0)</f>
        <v>5</v>
      </c>
      <c r="H292" s="625">
        <f>ROUND((H$57*$D292)+(H$13*'3f CalSAWS DD&amp;I CAP'!$K$64*'2l CalSAWS DD&amp;I'!$B292)+(H$32*$B292)+(H$48*$B292)+(H$74*$B292),0)</f>
        <v>856</v>
      </c>
      <c r="I292" s="625">
        <f>ROUND((I$57*$D292)+(I$13*'3f CalSAWS DD&amp;I CAP'!$K$64*'2l CalSAWS DD&amp;I'!$B292)+(I$32*$B292)+(I$48*$B292)+(I$74*$B292),0)</f>
        <v>1</v>
      </c>
      <c r="J292" s="625">
        <f>ROUND((J$57*$D292)+(J$13*'3f CalSAWS DD&amp;I CAP'!$K$64*'2l CalSAWS DD&amp;I'!$C292)+(J$32*$C292)+(J$48*$C292)+(J$74*$C292),0)</f>
        <v>496</v>
      </c>
      <c r="K292" s="625">
        <f>ROUND((K$57*$D292)+(K$13*'3f CalSAWS DD&amp;I CAP'!$K$64*'2l CalSAWS DD&amp;I'!$C292)+(K$32*$C292)+(K$48*$C292)+(K$74*$C292),0)</f>
        <v>468</v>
      </c>
      <c r="L292" s="625">
        <f>ROUND((L$57*$D292)+(L$13*'3f CalSAWS DD&amp;I CAP'!$K$64*'2l CalSAWS DD&amp;I'!$C292)+(L$32*$C292)+(L$48*$C292)+(L$74*$C292),0)</f>
        <v>0</v>
      </c>
      <c r="M292" s="625">
        <f>(M$57*$D292)+(M$13*'3f CalSAWS DD&amp;I CAP'!$K$64*'2l CalSAWS DD&amp;I'!$C292)+(M$32*$C292)+(M$48*$C292)+(M$74*$C292)</f>
        <v>253.09405102228183</v>
      </c>
      <c r="N292" s="625">
        <f>(N$57*$D292)+(N$13*'3f CalSAWS DD&amp;I CAP'!$K$64*'2l CalSAWS DD&amp;I'!$C292)+(N$32*$C292)+(N$48*$C292)+(N$74*$C292)</f>
        <v>257.97378586562019</v>
      </c>
      <c r="O292" s="625">
        <f>(O$57*$D292)+(O$13*'3f CalSAWS DD&amp;I CAP'!$K$64*'2l CalSAWS DD&amp;I'!$C292)+(O$32*$C292)+(O$48*$C292)+(O$74*$C292)</f>
        <v>202.73574197627877</v>
      </c>
      <c r="P292" s="625">
        <f>(P$57*$D292)+(P$13*'3f CalSAWS DD&amp;I CAP'!$K$64*'2l CalSAWS DD&amp;I'!$C292)+(P$32*$C292)+(P$48*$C292)+(P$74*$C292)</f>
        <v>365.94807327753432</v>
      </c>
      <c r="Q292" s="625">
        <f>(Q$57*$D292)+(Q$13*'3f CalSAWS DD&amp;I CAP'!$K$64*'2l CalSAWS DD&amp;I'!$C292)+(Q$32*$C292)+(Q$48*$C292)+(Q$74*$C292)</f>
        <v>192.06935102228184</v>
      </c>
      <c r="R292" s="625">
        <f>(R$57*$D292)+(R$13*'3f CalSAWS DD&amp;I CAP'!$K$64*'2l CalSAWS DD&amp;I'!$C292)+(R$32*$C292)+(R$48*$C292)+(R$74*$C292)</f>
        <v>602.75444859214088</v>
      </c>
      <c r="S292" s="625">
        <f>(S$57*$F292)+(S$13*'3f CalSAWS DD&amp;I CAP'!$K$157*'2l CalSAWS DD&amp;I'!$E292)+(S$32*$E292)+(S$48*$E292)+(S$74*$E292)</f>
        <v>394.52438844611862</v>
      </c>
      <c r="T292" s="625">
        <f>(T$57*$F292)+(T$13*'3f CalSAWS DD&amp;I CAP'!$K$157*'2l CalSAWS DD&amp;I'!$E292)+(T$32*$E292)+(T$48*$E292)+(T$74*$E292)</f>
        <v>2624.7714946108117</v>
      </c>
      <c r="U292" s="625">
        <f>(U$57*$F292)+(U$13*'3f CalSAWS DD&amp;I CAP'!$K$157*'2l CalSAWS DD&amp;I'!$E292)+(U$32*$E292)+(U$48*$E292)+(U$74*$E292)</f>
        <v>220.62599628295163</v>
      </c>
      <c r="V292" s="625">
        <f>(V$57*$F292)+(V$13*'3f CalSAWS DD&amp;I CAP'!$K$157*'2l CalSAWS DD&amp;I'!$E292)+(V$32*$E292)+(V$48*$E292)+(V$74*$E292)</f>
        <v>757.63315910910705</v>
      </c>
      <c r="W292" s="625">
        <f>(W$57*$F292)+(W$13*'3f CalSAWS DD&amp;I CAP'!$K$157*'2l CalSAWS DD&amp;I'!$E292)+(W$32*$E292)+(W$48*$E292)+(W$74*$E292)</f>
        <v>3496.9936576164905</v>
      </c>
      <c r="X292" s="625">
        <f>(X$57*$F292)+(X$13*'3f CalSAWS DD&amp;I CAP'!$K$157*'2l CalSAWS DD&amp;I'!$E292)+(X$32*$E292)+(X$48*$E292)+(X$74*$E292)</f>
        <v>318.03067064828491</v>
      </c>
      <c r="Y292" s="625">
        <f>(Y$57*$F292)+(Y$13*'3f CalSAWS DD&amp;I CAP'!$K$157*'2l CalSAWS DD&amp;I'!$E292)+(Y$32*$E292)+(Y$48*$E292)+(Y$74*$E292)</f>
        <v>12018.325182165338</v>
      </c>
      <c r="Z292" s="625">
        <f>(Z$57*$F292)+(Z$13*'3f CalSAWS DD&amp;I CAP'!$K$157*'2l CalSAWS DD&amp;I'!$E292)+(Z$32*$E292)+(Z$48*$E292)+(Z$74*$E292)</f>
        <v>457.09884424889543</v>
      </c>
      <c r="AA292" s="625">
        <f>(AA$57*$F292)+(AA$13*'3f CalSAWS DD&amp;I CAP'!$K$157*'2l CalSAWS DD&amp;I'!$E292)+(AA$32*$E292)+(AA$48*$E292)+(AA$74*$E292)</f>
        <v>5879.6494298503749</v>
      </c>
      <c r="AB292" s="625">
        <f>(AB$57*$F292)+(AB$13*'3f CalSAWS DD&amp;I CAP'!$K$157*'2l CalSAWS DD&amp;I'!$E292)+(AB$32*$E292)+(AB$48*$E292)+(AB$74*$E292)</f>
        <v>2820.0051372476419</v>
      </c>
      <c r="AC292" s="625">
        <f>(AC$57*$F292)+(AC$13*'3f CalSAWS DD&amp;I CAP'!$K$157*'2l CalSAWS DD&amp;I'!$E292)+(AC$32*$E292)+(AC$48*$E292)+(AC$74*$E292)</f>
        <v>4605.7681707831371</v>
      </c>
      <c r="AD292" s="625">
        <f>(AD$57*$F292)+(AD$13*'3f CalSAWS DD&amp;I CAP'!$K$157*'2l CalSAWS DD&amp;I'!$E292)+(AD$32*$E292)+(AD$48*$E292)+(AD$74*$E292)</f>
        <v>332.70255565392131</v>
      </c>
      <c r="AE292" s="625">
        <f>(AE$57*$F292)+(AE$13*'3f CalSAWS DD&amp;I CAP'!$K$157*'2l CalSAWS DD&amp;I'!$E292)+(AE$32*$E292)+(AE$48*$E292)+(AE$74*$E292)</f>
        <v>8587.2329064920905</v>
      </c>
      <c r="AF292" s="625">
        <f>(AF$57*$F292)+(AF$13*'3f CalSAWS DD&amp;I CAP'!$K$157*'2l CalSAWS DD&amp;I'!$E292)+(AF$32*$E292)+(AF$48*$E292)+(AF$74*$E292)</f>
        <v>391.21531175791011</v>
      </c>
      <c r="AG292" s="625">
        <f>(AG$57*$F292)+(AG$13*'3f CalSAWS DD&amp;I CAP'!$K$157*'2l CalSAWS DD&amp;I'!$E292)+(AG$32*$E292)+(AG$48*$E292)+(AG$74*$E292)</f>
        <v>6352.1286273572186</v>
      </c>
      <c r="AH292" s="625">
        <f>(AH$57*$F292)+(AH$13*'3f CalSAWS DD&amp;I CAP'!$K$157*'2l CalSAWS DD&amp;I'!$E292)+(AH$32*$E292)+(AH$48*$E292)+(AH$74*$E292)</f>
        <v>741.67557970747009</v>
      </c>
      <c r="AI292" s="625">
        <f>(AI$57*$F292)+(AI$13*'3f CalSAWS DD&amp;I CAP'!$K$157*'2l CalSAWS DD&amp;I'!$E292)+(AI$32*$E292)+(AI$48*$E292)+(AI$74*$E292)</f>
        <v>279.54468274325563</v>
      </c>
      <c r="AJ292" s="625">
        <f>(AJ$57*$F292)+(AJ$13*'3f CalSAWS DD&amp;I CAP'!$K$157*'2l CalSAWS DD&amp;I'!$E292)+(AJ$32*$E292)+(AJ$48*$E292)+(AJ$74*$E292)</f>
        <v>243.78460658017266</v>
      </c>
      <c r="AK292" s="625">
        <f>(AK$57*$F292)+(AK$13*'3f CalSAWS DD&amp;I CAP'!$K$157*'2l CalSAWS DD&amp;I'!$E292)+(AK$32*$E292)+(AK$48*$E292)+(AK$74*$E292)</f>
        <v>1760.4214539092443</v>
      </c>
      <c r="AL292" s="625">
        <f>(AL$57*$F292)+(AL$13*'3f CalSAWS DD&amp;I CAP'!$K$157*'2l CalSAWS DD&amp;I'!$E292)+(AL$32*$E292)+(AL$48*$E292)+(AL$74*$E292)</f>
        <v>228.77660658017265</v>
      </c>
      <c r="AM292" s="625">
        <f>(AM$57*$F292)+(AM$13*'3f CalSAWS DD&amp;I CAP'!$K$157*'2l CalSAWS DD&amp;I'!$E292)+(AM$32*$E292)+(AM$48*$E292)+(AM$74*$E292)</f>
        <v>1854.4729335868872</v>
      </c>
      <c r="AN292" s="625">
        <f>(AN$57*$F292)+(AN$13*'3f CalSAWS DD&amp;I CAP'!$K$157*'2l CalSAWS DD&amp;I'!$E292)+(AN$32*$E292)+(AN$48*$E292)+(AN$74*$E292)</f>
        <v>166.70460658017265</v>
      </c>
      <c r="AO292" s="625">
        <f>(AO$57*$F292)+(AO$13*'3f CalSAWS DD&amp;I CAP'!$K$157*'2l CalSAWS DD&amp;I'!$E292)+(AO$32*$E292)+(AO$48*$E292)+(AO$74*$E292)</f>
        <v>541.3639625124805</v>
      </c>
      <c r="AP292" s="625">
        <f>(AP$57*$F292)+(AP$13*'3f CalSAWS DD&amp;I CAP'!$K$157*'2l CalSAWS DD&amp;I'!$E292)+(AP$32*$E292)+(AP$48*$E292)+(AP$74*$E292)</f>
        <v>202.41460658017263</v>
      </c>
      <c r="AQ292" s="625">
        <f>(AQ$57*$F292)+(AQ$13*'3f CalSAWS DD&amp;I CAP'!$K$157*'2l CalSAWS DD&amp;I'!$E292)+(AQ$32*$E292)+(AQ$48*$E292)+(AQ$74*$E292)</f>
        <v>172.3740443833276</v>
      </c>
      <c r="AR292" s="625">
        <f>(AR$57*$F292)+(AR$13*'3f CalSAWS DD&amp;I CAP'!$K$157*'2l CalSAWS DD&amp;I'!$E292)+(AR$32*$E292)+(AR$48*$E292)+(AR$74*$E292)</f>
        <v>174.54060658017269</v>
      </c>
      <c r="AS292" s="625">
        <f>(AS$57*$F292)+(AS$13*'3f CalSAWS DD&amp;I CAP'!$K$157*'2l CalSAWS DD&amp;I'!$E292)+(AS$32*$E292)+(AS$48*$E292)+(AS$74*$E292)</f>
        <v>236.72357632762225</v>
      </c>
      <c r="AT292" s="625">
        <f>(AT$57*$F292)+(AT$13*'3f CalSAWS DD&amp;I CAP'!$K$157*'2l CalSAWS DD&amp;I'!$E292)+(AT$32*$E292)+(AT$48*$E292)+(AT$74*$E292)</f>
        <v>192.53340658017268</v>
      </c>
      <c r="AU292" s="625">
        <f>(AU$57*$F292)+(AU$13*'3f CalSAWS DD&amp;I CAP'!$K$157*'2l CalSAWS DD&amp;I'!$E292)+(AU$32*$E292)+(AU$48*$E292)+(AU$74*$E292)</f>
        <v>207.91940658017265</v>
      </c>
      <c r="AV292" s="625">
        <f>(AV$57*$F292)+(AV$13*'3f CalSAWS DD&amp;I CAP'!$K$157*'2l CalSAWS DD&amp;I'!$E292)+(AV$32*$E292)+(AV$48*$E292)+(AV$74*$E292)</f>
        <v>229.02432082339678</v>
      </c>
      <c r="AW292" s="625">
        <f>(AW$57*$F292)+(AW$13*'3f CalSAWS DD&amp;I CAP'!$K$157*'2l CalSAWS DD&amp;I'!$E292)+(AW$32*$E292)+(AW$48*$E292)+(AW$74*$E292)</f>
        <v>172.11319999999998</v>
      </c>
      <c r="AX292" s="625">
        <f>(AX$57*$F292)+(AX$13*'3f CalSAWS DD&amp;I CAP'!$K$157*'2l CalSAWS DD&amp;I'!$E292)+(AX$32*$E292)+(AX$48*$E292)+(AX$74*$E292)</f>
        <v>237.17680000000001</v>
      </c>
      <c r="AY292" s="625">
        <f>(AY$57*$F292)+(AY$13*'3f CalSAWS DD&amp;I CAP'!$K$157*'2l CalSAWS DD&amp;I'!$E292)+(AY$32*$E292)+(AY$48*$E292)+(AY$74*$E292)</f>
        <v>198.50879999999998</v>
      </c>
      <c r="AZ292" s="625">
        <f>(AZ$57*$F292)+(AZ$13*'3f CalSAWS DD&amp;I CAP'!$K$157*'2l CalSAWS DD&amp;I'!$E292)+(AZ$32*$E292)+(AZ$48*$E292)+(AZ$74*$E292)</f>
        <v>186.68440000000001</v>
      </c>
      <c r="BA292" s="625">
        <f>(BA$57*$F292)+(BA$13*'3f CalSAWS DD&amp;I CAP'!$K$157*'2l CalSAWS DD&amp;I'!$E292)+(BA$32*$E292)+(BA$48*$E292)+(BA$74*$E292)</f>
        <v>186.34280000000001</v>
      </c>
      <c r="BB292" s="625">
        <f>(BB$57*$F292)+(BB$13*'3f CalSAWS DD&amp;I CAP'!$K$157*'2l CalSAWS DD&amp;I'!$E292)+(BB$32*$E292)+(BB$48*$E292)+(BB$74*$E292)</f>
        <v>211.73039999999997</v>
      </c>
      <c r="BC292" s="625">
        <f>(BC$57*$F292)+(BC$13*'3f CalSAWS DD&amp;I CAP'!$K$157*'2l CalSAWS DD&amp;I'!$E292)+(BC$32*$E292)+(BC$48*$E292)+(BC$74*$E292)</f>
        <v>162.40020472388898</v>
      </c>
      <c r="BD292" s="625">
        <f>(BD$57*$F292)+(BD$13*'3f CalSAWS DD&amp;I CAP'!$K$157*'2l CalSAWS DD&amp;I'!$E292)+(BD$32*$E292)+(BD$48*$E292)+(BD$74*$E292)</f>
        <v>147.9744</v>
      </c>
      <c r="BE292" s="625">
        <f>(BE$57*$F292)+(BE$13*'3f CalSAWS DD&amp;I CAP'!$K$157*'2l CalSAWS DD&amp;I'!$E292)+(BE$32*$E292)+(BE$48*$E292)+(BE$74*$E292)</f>
        <v>131.334</v>
      </c>
      <c r="BF292" s="625">
        <f>(BF$57*$F292)+(BF$13*'3f CalSAWS DD&amp;I CAP'!$K$157*'2l CalSAWS DD&amp;I'!$E292)+(BF$32*$E292)+(BF$48*$E292)+(BF$74*$E292)</f>
        <v>125.0424</v>
      </c>
      <c r="BG292" s="625">
        <f>(BG$57*$F292)+(BG$13*'3f CalSAWS DD&amp;I CAP'!$K$157*'2l CalSAWS DD&amp;I'!$E292)+(BG$32*$E292)+(BG$48*$E292)+(BG$74*$E292)</f>
        <v>106.59599999999999</v>
      </c>
      <c r="BH292" s="625">
        <f>(BH$57*$F292)+(BH$13*'3f CalSAWS DD&amp;I CAP'!$K$157*'2l CalSAWS DD&amp;I'!$E292)+(BH$32*$E292)+(BH$48*$E292)+(BH$74*$E292)</f>
        <v>65.172799999999995</v>
      </c>
      <c r="BI292" s="625">
        <f>(BI$57*$F292)+(BI$13*'3f CalSAWS DD&amp;I CAP'!$K$157*'2l CalSAWS DD&amp;I'!$E292)+(BI$32*$E292)+(BI$48*$E292)+(BI$74*$E292)</f>
        <v>39.2896</v>
      </c>
      <c r="BJ292" s="625">
        <f>(BJ$57*$F292)+(BJ$13*'3f CalSAWS DD&amp;I CAP'!$K$157*'2l CalSAWS DD&amp;I'!$E292)+(BJ$32*$E292)+(BJ$48*$E292)+(BJ$74*$E292)</f>
        <v>14.0784</v>
      </c>
      <c r="BK292" s="625">
        <f>(BK$57*$F292)+(BK$13*'3f CalSAWS DD&amp;I CAP'!$K$157*'2l CalSAWS DD&amp;I'!$E292)+(BK$32*$E292)+(BK$48*$E292)+(BK$74*$E292)</f>
        <v>14.0784</v>
      </c>
      <c r="BL292" s="625">
        <f>(BL$57*$F292)+(BL$13*'3f CalSAWS DD&amp;I CAP'!$K$157*'2l CalSAWS DD&amp;I'!$E292)+(BL$32*$E292)+(BL$48*$E292)+(BL$74*$E292)</f>
        <v>12.924799999999999</v>
      </c>
      <c r="BM292" s="625">
        <f>(BM$57*$F292)+(BM$13*'3f CalSAWS DD&amp;I CAP'!$K$157*'2l CalSAWS DD&amp;I'!$E292)+(BM$32*$E292)+(BM$48*$E292)+(BM$74*$E292)</f>
        <v>5.0568</v>
      </c>
      <c r="BN292" s="625">
        <f>(BN$57*$F292)+(BN$13*'3f CalSAWS DD&amp;I CAP'!$K$157*'2l CalSAWS DD&amp;I'!$E292)+(BN$32*$E292)+(BN$48*$E292)+(BN$74*$E292)</f>
        <v>5.0568</v>
      </c>
      <c r="BO292" s="625">
        <f>(BO$57*$F292)+(BO$13*'3f CalSAWS DD&amp;I CAP'!$K$157*'2l CalSAWS DD&amp;I'!$E292)+(BO$32*$E292)+(BO$48*$E292)+(BO$74*$E292)</f>
        <v>0</v>
      </c>
      <c r="BP292" s="625">
        <f>(BP$57*$F292)+(BP$13*'3f CalSAWS DD&amp;I CAP'!$K$157*'2l CalSAWS DD&amp;I'!$E292)+(BP$32*$E292)+(BP$48*$E292)+(BP$74*$E292)</f>
        <v>0</v>
      </c>
      <c r="BQ292" s="625">
        <f>(BQ$57*$F292)+(BQ$13*'3f CalSAWS DD&amp;I CAP'!$K$157*'2l CalSAWS DD&amp;I'!$E292)+(BQ$32*$E292)+(BQ$48*$E292)+(BQ$74*$E292)</f>
        <v>0</v>
      </c>
      <c r="BR292" s="625">
        <f>(BR$57*$F292)+(BR$13*'3f CalSAWS DD&amp;I CAP'!$K$157*'2l CalSAWS DD&amp;I'!$E292)+(BR$32*$E292)+(BR$48*$E292)+(BR$74*$E292)</f>
        <v>0</v>
      </c>
      <c r="BS292" s="625">
        <f>(BS$57*$F292)+(BS$13*'3f CalSAWS DD&amp;I CAP'!$K$157*'2l CalSAWS DD&amp;I'!$E292)+(BS$32*$E292)+(BS$48*$E292)+(BS$74*$E292)</f>
        <v>0</v>
      </c>
      <c r="BT292" s="625">
        <f>(BT$57*$F292)+(BT$13*'3f CalSAWS DD&amp;I CAP'!$K$157*'2l CalSAWS DD&amp;I'!$E292)+(BT$32*$E292)+(BT$48*$E292)+(BT$74*$E292)</f>
        <v>0</v>
      </c>
      <c r="BU292" s="625">
        <f>(BU$57*$F292)+(BU$13*'3f CalSAWS DD&amp;I CAP'!$K$157*'2l CalSAWS DD&amp;I'!$E292)+(BU$32*$E292)+(BU$48*$E292)+(BU$74*$E292)</f>
        <v>0</v>
      </c>
      <c r="BV292" s="625">
        <f>(BV$57*$F292)+(BV$13*'3f CalSAWS DD&amp;I CAP'!$K$157*'2l CalSAWS DD&amp;I'!$E292)+(BV$32*$E292)+(BV$48*$E292)+(BV$74*$E292)</f>
        <v>0</v>
      </c>
      <c r="BW292" s="625">
        <f>(BW$57*$F292)+(BW$13*'3f CalSAWS DD&amp;I CAP'!$K$157*'2l CalSAWS DD&amp;I'!$E292)+(BW$32*$E292)+(BW$48*$E292)+(BW$74*$E292)</f>
        <v>0</v>
      </c>
      <c r="BX292" s="625">
        <f>(BX$57*$F292)+(BX$13*'3f CalSAWS DD&amp;I CAP'!$K$157*'2l CalSAWS DD&amp;I'!$E292)+(BX$32*$E292)+(BX$48*$E292)+(BX$74*$E292)</f>
        <v>0</v>
      </c>
      <c r="BY292" s="625">
        <f>(BY$57*$F292)+(BY$13*'3f CalSAWS DD&amp;I CAP'!$K$157*'2l CalSAWS DD&amp;I'!$E292)+(BY$32*$E292)+(BY$48*$E292)+(BY$74*$E292)</f>
        <v>0</v>
      </c>
      <c r="BZ292" s="625">
        <f>(BZ$57*$F292)+(BZ$13*'3f CalSAWS DD&amp;I CAP'!$K$157*'2l CalSAWS DD&amp;I'!$E292)+(BZ$32*$E292)+(BZ$48*$E292)+(BZ$74*$E292)</f>
        <v>0</v>
      </c>
      <c r="CA292" s="625">
        <f>(CA$57*$F292)+(CA$13*'3f CalSAWS DD&amp;I CAP'!$K$157*'2l CalSAWS DD&amp;I'!$E292)+(CA$32*$E292)+(CA$48*$E292)+(CA$74*$E292)</f>
        <v>0</v>
      </c>
      <c r="CB292" s="625">
        <f>(CB$57*$F292)+(CB$13*'3f CalSAWS DD&amp;I CAP'!$K$157*'2l CalSAWS DD&amp;I'!$E292)+(CB$32*$E292)+(CB$48*$E292)+(CB$74*$E292)</f>
        <v>0</v>
      </c>
      <c r="CC292" s="625">
        <f>(CC$57*$F292)+(CC$13*'3f CalSAWS DD&amp;I CAP'!$K$157*'2l CalSAWS DD&amp;I'!$E292)+(CC$32*$E292)+(CC$48*$E292)+(CC$74*$E292)</f>
        <v>0</v>
      </c>
      <c r="CD292" s="625">
        <f>(CD$57*$F292)+(CD$13*'3f CalSAWS DD&amp;I CAP'!$K$157*'2l CalSAWS DD&amp;I'!$E292)+(CD$32*$E292)+(CD$48*$E292)+(CD$74*$E292)</f>
        <v>0</v>
      </c>
      <c r="CE292" s="625">
        <f>(CE$57*$F292)+(CE$13*'3f CalSAWS DD&amp;I CAP'!$K$157*'2l CalSAWS DD&amp;I'!$E292)+(CE$32*$E292)+(CE$48*$E292)+(CE$74*$E292)</f>
        <v>0</v>
      </c>
      <c r="CF292" s="625">
        <f>(CF$57*$F292)+(CF$13*'3f CalSAWS DD&amp;I CAP'!$K$157*'2l CalSAWS DD&amp;I'!$E292)+(CF$32*$E292)+(CF$48*$E292)+(CF$74*$E292)</f>
        <v>0</v>
      </c>
      <c r="CG292" s="625">
        <f>(CG$57*$F292)+(CG$13*'3f CalSAWS DD&amp;I CAP'!$K$157*'2l CalSAWS DD&amp;I'!$E292)+(CG$32*$E292)+(CG$48*$E292)+(CG$74*$E292)</f>
        <v>0</v>
      </c>
      <c r="CH292" s="625">
        <f>(CH$57*$F292)+(CH$13*'3f CalSAWS DD&amp;I CAP'!$K$157*'2l CalSAWS DD&amp;I'!$E292)+(CH$32*$E292)+(CH$48*$E292)+(CH$74*$E292)</f>
        <v>0</v>
      </c>
      <c r="CI292" s="625">
        <f>(CI$57*$F292)+(CI$13*'3f CalSAWS DD&amp;I CAP'!$K$157*'2l CalSAWS DD&amp;I'!$E292)+(CI$32*$E292)+(CI$48*$E292)+(CI$74*$E292)</f>
        <v>0</v>
      </c>
      <c r="CJ292" s="625">
        <f>(CJ$57*$F292)+(CJ$13*'3f CalSAWS DD&amp;I CAP'!$K$157*'2l CalSAWS DD&amp;I'!$E292)+(CJ$32*$E292)+(CJ$48*$E292)+(CJ$74*$E292)</f>
        <v>0</v>
      </c>
      <c r="CK292" s="625">
        <f>(CK$57*$F292)+(CK$13*'3f CalSAWS DD&amp;I CAP'!$K$157*'2l CalSAWS DD&amp;I'!$E292)+(CK$32*$E292)+(CK$48*$E292)+(CK$74*$E292)</f>
        <v>0</v>
      </c>
      <c r="CL292" s="625">
        <f>(CL$57*$F292)+(CL$13*'3f CalSAWS DD&amp;I CAP'!$K$157*'2l CalSAWS DD&amp;I'!$E292)+(CL$32*$E292)+(CL$48*$E292)+(CL$74*$E292)</f>
        <v>0</v>
      </c>
      <c r="CM292" s="625"/>
      <c r="CN292" s="653">
        <f>ROUNDUP(SUM(G292:CM292),0)</f>
        <v>62212</v>
      </c>
      <c r="CO292" s="251"/>
      <c r="CP292" s="251">
        <f t="shared" si="970"/>
        <v>0</v>
      </c>
      <c r="CQ292" s="625">
        <f t="shared" si="996"/>
        <v>862</v>
      </c>
      <c r="CR292" s="625">
        <f t="shared" si="997"/>
        <v>2839</v>
      </c>
      <c r="CS292" s="625">
        <f t="shared" si="983"/>
        <v>33926</v>
      </c>
      <c r="CT292" s="625">
        <f t="shared" si="984"/>
        <v>21350</v>
      </c>
      <c r="CU292" s="625">
        <f t="shared" si="985"/>
        <v>2406</v>
      </c>
      <c r="CV292" s="625">
        <f t="shared" si="986"/>
        <v>829</v>
      </c>
      <c r="CW292" s="624">
        <f t="shared" si="987"/>
        <v>0</v>
      </c>
      <c r="CX292" s="624">
        <f t="shared" si="988"/>
        <v>0</v>
      </c>
      <c r="CY292" s="27"/>
      <c r="CZ292" s="625">
        <f t="shared" si="976"/>
        <v>1826</v>
      </c>
      <c r="DA292" s="653">
        <f>ROUNDUP(SUM(M292:X292),0)</f>
        <v>9688</v>
      </c>
      <c r="DB292" s="653">
        <f>ROUNDUP(SUM(Y292:AJ292),0)</f>
        <v>42710</v>
      </c>
      <c r="DC292" s="625">
        <f t="shared" si="991"/>
        <v>5967</v>
      </c>
      <c r="DD292" s="625">
        <f t="shared" si="992"/>
        <v>1931</v>
      </c>
      <c r="DE292" s="625">
        <f t="shared" si="993"/>
        <v>90</v>
      </c>
      <c r="DF292" s="625">
        <f t="shared" si="994"/>
        <v>0</v>
      </c>
      <c r="DG292" s="625">
        <f t="shared" si="995"/>
        <v>0</v>
      </c>
      <c r="DH292" s="267">
        <f t="shared" si="982"/>
        <v>0</v>
      </c>
    </row>
    <row r="293" spans="1:112" outlineLevel="1">
      <c r="A293" s="628" t="s">
        <v>163</v>
      </c>
      <c r="B293" s="523">
        <f>'4d 1617 58C PC'!P14</f>
        <v>3.9899999999999998E-2</v>
      </c>
      <c r="C293" s="12">
        <f>'4e 1718 CS PC'!AP12</f>
        <v>4.0899999999999999E-2</v>
      </c>
      <c r="D293" s="12">
        <f>'4e 1718 CS PC'!AR12</f>
        <v>5.7599999999999998E-2</v>
      </c>
      <c r="E293" s="12">
        <f>'4f 1819 CS PC'!$AT12</f>
        <v>4.1399999999999999E-2</v>
      </c>
      <c r="F293" s="12">
        <f>'4f 1819 CS PC'!AQ12</f>
        <v>5.8700000000000002E-2</v>
      </c>
      <c r="G293" s="625">
        <f>ROUND((G$57*$D293)+(G$13*'3f CalSAWS DD&amp;I CAP'!$K$64*'2l CalSAWS DD&amp;I'!$B293)+(G$32*$B293)+(G$48*$B293)+(G$74*$B293),0)</f>
        <v>61</v>
      </c>
      <c r="H293" s="625">
        <f>ROUND((H$57*$D293)+(H$13*'3f CalSAWS DD&amp;I CAP'!$K$64*'2l CalSAWS DD&amp;I'!$B293)+(H$32*$B293)+(H$48*$B293)+(H$74*$B293),0)</f>
        <v>11385</v>
      </c>
      <c r="I293" s="625">
        <f>ROUND((I$57*$D293)+(I$13*'3f CalSAWS DD&amp;I CAP'!$K$64*'2l CalSAWS DD&amp;I'!$B293)+(I$32*$B293)+(I$48*$B293)+(I$74*$B293),0)</f>
        <v>11</v>
      </c>
      <c r="J293" s="625">
        <f>ROUND((J$57*$D293)+(J$13*'3f CalSAWS DD&amp;I CAP'!$K$64*'2l CalSAWS DD&amp;I'!$C293)+(J$32*$C293)+(J$48*$C293)+(J$74*$C293),0)</f>
        <v>6991</v>
      </c>
      <c r="K293" s="625">
        <f>ROUND((K$57*$D293)+(K$13*'3f CalSAWS DD&amp;I CAP'!$K$64*'2l CalSAWS DD&amp;I'!$C293)+(K$32*$C293)+(K$48*$C293)+(K$74*$C293),0)</f>
        <v>6595</v>
      </c>
      <c r="L293" s="625">
        <f>ROUND((L$57*$D293)+(L$13*'3f CalSAWS DD&amp;I CAP'!$K$64*'2l CalSAWS DD&amp;I'!$C293)+(L$32*$C293)+(L$48*$C293)+(L$74*$C293),0)</f>
        <v>0</v>
      </c>
      <c r="M293" s="625">
        <f>(M$57*$D293)+(M$13*'3f CalSAWS DD&amp;I CAP'!$K$64*'2l CalSAWS DD&amp;I'!$C293)+(M$32*$C293)+(M$48*$C293)+(M$74*$C293)</f>
        <v>3569.4988575211473</v>
      </c>
      <c r="N293" s="625">
        <f>(N$57*$D293)+(N$13*'3f CalSAWS DD&amp;I CAP'!$K$64*'2l CalSAWS DD&amp;I'!$C293)+(N$32*$C293)+(N$48*$C293)+(N$74*$C293)</f>
        <v>3638.3199454840915</v>
      </c>
      <c r="O293" s="625">
        <f>(O$57*$D293)+(O$13*'3f CalSAWS DD&amp;I CAP'!$K$64*'2l CalSAWS DD&amp;I'!$C293)+(O$32*$C293)+(O$48*$C293)+(O$74*$C293)</f>
        <v>2859.2730506309663</v>
      </c>
      <c r="P293" s="625">
        <f>(P$57*$D293)+(P$13*'3f CalSAWS DD&amp;I CAP'!$K$64*'2l CalSAWS DD&amp;I'!$C293)+(P$32*$C293)+(P$48*$C293)+(P$74*$C293)</f>
        <v>5161.1297231210883</v>
      </c>
      <c r="Q293" s="625">
        <f>(Q$57*$D293)+(Q$13*'3f CalSAWS DD&amp;I CAP'!$K$64*'2l CalSAWS DD&amp;I'!$C293)+(Q$32*$C293)+(Q$48*$C293)+(Q$74*$C293)</f>
        <v>2708.8401575211474</v>
      </c>
      <c r="R293" s="625">
        <f>(R$57*$D293)+(R$13*'3f CalSAWS DD&amp;I CAP'!$K$64*'2l CalSAWS DD&amp;I'!$C293)+(R$32*$C293)+(R$48*$C293)+(R$74*$C293)</f>
        <v>8500.9161887650207</v>
      </c>
      <c r="S293" s="625">
        <f>(S$57*$F293)+(S$13*'3f CalSAWS DD&amp;I CAP'!$K$157*'2l CalSAWS DD&amp;I'!$E293)+(S$32*$E293)+(S$48*$E293)+(S$74*$E293)</f>
        <v>5833.3248863104682</v>
      </c>
      <c r="T293" s="625">
        <f>(T$57*$F293)+(T$13*'3f CalSAWS DD&amp;I CAP'!$K$157*'2l CalSAWS DD&amp;I'!$E293)+(T$32*$E293)+(T$48*$E293)+(T$74*$E293)</f>
        <v>38547.931327459868</v>
      </c>
      <c r="U293" s="625">
        <f>(U$57*$F293)+(U$13*'3f CalSAWS DD&amp;I CAP'!$K$157*'2l CalSAWS DD&amp;I'!$E293)+(U$32*$E293)+(U$48*$E293)+(U$74*$E293)</f>
        <v>3262.1129450407848</v>
      </c>
      <c r="V293" s="625">
        <f>(V$57*$F293)+(V$13*'3f CalSAWS DD&amp;I CAP'!$K$157*'2l CalSAWS DD&amp;I'!$E293)+(V$32*$E293)+(V$48*$E293)+(V$74*$E293)</f>
        <v>11202.147423970368</v>
      </c>
      <c r="W293" s="625">
        <f>(W$57*$F293)+(W$13*'3f CalSAWS DD&amp;I CAP'!$K$157*'2l CalSAWS DD&amp;I'!$E293)+(W$32*$E293)+(W$48*$E293)+(W$74*$E293)</f>
        <v>51379.061066186681</v>
      </c>
      <c r="X293" s="625">
        <f>(X$57*$F293)+(X$13*'3f CalSAWS DD&amp;I CAP'!$K$157*'2l CalSAWS DD&amp;I'!$E293)+(X$32*$E293)+(X$48*$E293)+(X$74*$E293)</f>
        <v>4702.3101874424992</v>
      </c>
      <c r="Y293" s="625">
        <f>(Y$57*$F293)+(Y$13*'3f CalSAWS DD&amp;I CAP'!$K$157*'2l CalSAWS DD&amp;I'!$E293)+(Y$32*$E293)+(Y$48*$E293)+(Y$74*$E293)</f>
        <v>176415.88142201607</v>
      </c>
      <c r="Z293" s="625">
        <f>(Z$57*$F293)+(Z$13*'3f CalSAWS DD&amp;I CAP'!$K$157*'2l CalSAWS DD&amp;I'!$E293)+(Z$32*$E293)+(Z$48*$E293)+(Z$74*$E293)</f>
        <v>6758.5329113943826</v>
      </c>
      <c r="AA293" s="625">
        <f>(AA$57*$F293)+(AA$13*'3f CalSAWS DD&amp;I CAP'!$K$157*'2l CalSAWS DD&amp;I'!$E293)+(AA$32*$E293)+(AA$48*$E293)+(AA$74*$E293)</f>
        <v>86331.935655644833</v>
      </c>
      <c r="AB293" s="625">
        <f>(AB$57*$F293)+(AB$13*'3f CalSAWS DD&amp;I CAP'!$K$157*'2l CalSAWS DD&amp;I'!$E293)+(AB$32*$E293)+(AB$48*$E293)+(AB$74*$E293)</f>
        <v>41434.600186447278</v>
      </c>
      <c r="AC293" s="625">
        <f>(AC$57*$F293)+(AC$13*'3f CalSAWS DD&amp;I CAP'!$K$157*'2l CalSAWS DD&amp;I'!$E293)+(AC$32*$E293)+(AC$48*$E293)+(AC$74*$E293)</f>
        <v>67644.013068007829</v>
      </c>
      <c r="AD293" s="625">
        <f>(AD$57*$F293)+(AD$13*'3f CalSAWS DD&amp;I CAP'!$K$157*'2l CalSAWS DD&amp;I'!$E293)+(AD$32*$E293)+(AD$48*$E293)+(AD$74*$E293)</f>
        <v>4919.2449300258359</v>
      </c>
      <c r="AE293" s="625">
        <f>(AE$57*$F293)+(AE$13*'3f CalSAWS DD&amp;I CAP'!$K$157*'2l CalSAWS DD&amp;I'!$E293)+(AE$32*$E293)+(AE$48*$E293)+(AE$74*$E293)</f>
        <v>126065.7585459902</v>
      </c>
      <c r="AF293" s="625">
        <f>(AF$57*$F293)+(AF$13*'3f CalSAWS DD&amp;I CAP'!$K$157*'2l CalSAWS DD&amp;I'!$E293)+(AF$32*$E293)+(AF$48*$E293)+(AF$74*$E293)</f>
        <v>5784.397823849099</v>
      </c>
      <c r="AG293" s="625">
        <f>(AG$57*$F293)+(AG$13*'3f CalSAWS DD&amp;I CAP'!$K$157*'2l CalSAWS DD&amp;I'!$E293)+(AG$32*$E293)+(AG$48*$E293)+(AG$74*$E293)</f>
        <v>93258.480747353155</v>
      </c>
      <c r="AH293" s="625">
        <f>(AH$57*$F293)+(AH$13*'3f CalSAWS DD&amp;I CAP'!$K$157*'2l CalSAWS DD&amp;I'!$E293)+(AH$32*$E293)+(AH$48*$E293)+(AH$74*$E293)</f>
        <v>10966.203214246167</v>
      </c>
      <c r="AI293" s="625">
        <f>(AI$57*$F293)+(AI$13*'3f CalSAWS DD&amp;I CAP'!$K$157*'2l CalSAWS DD&amp;I'!$E293)+(AI$32*$E293)+(AI$48*$E293)+(AI$74*$E293)</f>
        <v>4133.2678091324224</v>
      </c>
      <c r="AJ293" s="625">
        <f>(AJ$57*$F293)+(AJ$13*'3f CalSAWS DD&amp;I CAP'!$K$157*'2l CalSAWS DD&amp;I'!$E293)+(AJ$32*$E293)+(AJ$48*$E293)+(AJ$74*$E293)</f>
        <v>3604.529540149696</v>
      </c>
      <c r="AK293" s="625">
        <f>(AK$57*$F293)+(AK$13*'3f CalSAWS DD&amp;I CAP'!$K$157*'2l CalSAWS DD&amp;I'!$E293)+(AK$32*$E293)+(AK$48*$E293)+(AK$74*$E293)</f>
        <v>25861.476511372399</v>
      </c>
      <c r="AL293" s="625">
        <f>(AL$57*$F293)+(AL$13*'3f CalSAWS DD&amp;I CAP'!$K$157*'2l CalSAWS DD&amp;I'!$E293)+(AL$32*$E293)+(AL$48*$E293)+(AL$74*$E293)</f>
        <v>3382.6255401496956</v>
      </c>
      <c r="AM293" s="625">
        <f>(AM$57*$F293)+(AM$13*'3f CalSAWS DD&amp;I CAP'!$K$157*'2l CalSAWS DD&amp;I'!$E293)+(AM$32*$E293)+(AM$48*$E293)+(AM$74*$E293)</f>
        <v>27240.104903748976</v>
      </c>
      <c r="AN293" s="625">
        <f>(AN$57*$F293)+(AN$13*'3f CalSAWS DD&amp;I CAP'!$K$157*'2l CalSAWS DD&amp;I'!$E293)+(AN$32*$E293)+(AN$48*$E293)+(AN$74*$E293)</f>
        <v>2464.8462401496959</v>
      </c>
      <c r="AO293" s="625">
        <f>(AO$57*$F293)+(AO$13*'3f CalSAWS DD&amp;I CAP'!$K$157*'2l CalSAWS DD&amp;I'!$E293)+(AO$32*$E293)+(AO$48*$E293)+(AO$74*$E293)</f>
        <v>8004.4528742916755</v>
      </c>
      <c r="AP293" s="625">
        <f>(AP$57*$F293)+(AP$13*'3f CalSAWS DD&amp;I CAP'!$K$157*'2l CalSAWS DD&amp;I'!$E293)+(AP$32*$E293)+(AP$48*$E293)+(AP$74*$E293)</f>
        <v>2992.8445401496961</v>
      </c>
      <c r="AQ293" s="625">
        <f>(AQ$57*$F293)+(AQ$13*'3f CalSAWS DD&amp;I CAP'!$K$157*'2l CalSAWS DD&amp;I'!$E293)+(AQ$32*$E293)+(AQ$48*$E293)+(AQ$74*$E293)</f>
        <v>2548.6733705249158</v>
      </c>
      <c r="AR293" s="625">
        <f>(AR$57*$F293)+(AR$13*'3f CalSAWS DD&amp;I CAP'!$K$157*'2l CalSAWS DD&amp;I'!$E293)+(AR$32*$E293)+(AR$48*$E293)+(AR$74*$E293)</f>
        <v>2580.7075401496954</v>
      </c>
      <c r="AS293" s="625">
        <f>(AS$57*$F293)+(AS$13*'3f CalSAWS DD&amp;I CAP'!$K$157*'2l CalSAWS DD&amp;I'!$E293)+(AS$32*$E293)+(AS$48*$E293)+(AS$74*$E293)</f>
        <v>3500.1271642727006</v>
      </c>
      <c r="AT293" s="625">
        <f>(AT$57*$F293)+(AT$13*'3f CalSAWS DD&amp;I CAP'!$K$157*'2l CalSAWS DD&amp;I'!$E293)+(AT$32*$E293)+(AT$48*$E293)+(AT$74*$E293)</f>
        <v>2846.7439401496954</v>
      </c>
      <c r="AU293" s="625">
        <f>(AU$57*$F293)+(AU$13*'3f CalSAWS DD&amp;I CAP'!$K$157*'2l CalSAWS DD&amp;I'!$E293)+(AU$32*$E293)+(AU$48*$E293)+(AU$74*$E293)</f>
        <v>3074.2369401496958</v>
      </c>
      <c r="AV293" s="625">
        <f>(AV$57*$F293)+(AV$13*'3f CalSAWS DD&amp;I CAP'!$K$157*'2l CalSAWS DD&amp;I'!$E293)+(AV$32*$E293)+(AV$48*$E293)+(AV$74*$E293)</f>
        <v>3386.2881721745093</v>
      </c>
      <c r="AW293" s="625">
        <f>(AW$57*$F293)+(AW$13*'3f CalSAWS DD&amp;I CAP'!$K$157*'2l CalSAWS DD&amp;I'!$E293)+(AW$32*$E293)+(AW$48*$E293)+(AW$74*$E293)</f>
        <v>2544.8166000000001</v>
      </c>
      <c r="AX293" s="625">
        <f>(AX$57*$F293)+(AX$13*'3f CalSAWS DD&amp;I CAP'!$K$157*'2l CalSAWS DD&amp;I'!$E293)+(AX$32*$E293)+(AX$48*$E293)+(AX$74*$E293)</f>
        <v>3506.8283999999999</v>
      </c>
      <c r="AY293" s="625">
        <f>(AY$57*$F293)+(AY$13*'3f CalSAWS DD&amp;I CAP'!$K$157*'2l CalSAWS DD&amp;I'!$E293)+(AY$32*$E293)+(AY$48*$E293)+(AY$74*$E293)</f>
        <v>2935.0944</v>
      </c>
      <c r="AZ293" s="625">
        <f>(AZ$57*$F293)+(AZ$13*'3f CalSAWS DD&amp;I CAP'!$K$157*'2l CalSAWS DD&amp;I'!$E293)+(AZ$32*$E293)+(AZ$48*$E293)+(AZ$74*$E293)</f>
        <v>2760.2622000000001</v>
      </c>
      <c r="BA293" s="625">
        <f>(BA$57*$F293)+(BA$13*'3f CalSAWS DD&amp;I CAP'!$K$157*'2l CalSAWS DD&amp;I'!$E293)+(BA$32*$E293)+(BA$48*$E293)+(BA$74*$E293)</f>
        <v>2755.2114000000001</v>
      </c>
      <c r="BB293" s="625">
        <f>(BB$57*$F293)+(BB$13*'3f CalSAWS DD&amp;I CAP'!$K$157*'2l CalSAWS DD&amp;I'!$E293)+(BB$32*$E293)+(BB$48*$E293)+(BB$74*$E293)</f>
        <v>3130.5851999999995</v>
      </c>
      <c r="BC293" s="625">
        <f>(BC$57*$F293)+(BC$13*'3f CalSAWS DD&amp;I CAP'!$K$157*'2l CalSAWS DD&amp;I'!$E293)+(BC$32*$E293)+(BC$48*$E293)+(BC$74*$E293)</f>
        <v>2401.2030269889301</v>
      </c>
      <c r="BD293" s="625">
        <f>(BD$57*$F293)+(BD$13*'3f CalSAWS DD&amp;I CAP'!$K$157*'2l CalSAWS DD&amp;I'!$E293)+(BD$32*$E293)+(BD$48*$E293)+(BD$74*$E293)</f>
        <v>2187.9071999999996</v>
      </c>
      <c r="BE293" s="625">
        <f>(BE$57*$F293)+(BE$13*'3f CalSAWS DD&amp;I CAP'!$K$157*'2l CalSAWS DD&amp;I'!$E293)+(BE$32*$E293)+(BE$48*$E293)+(BE$74*$E293)</f>
        <v>1941.867</v>
      </c>
      <c r="BF293" s="625">
        <f>(BF$57*$F293)+(BF$13*'3f CalSAWS DD&amp;I CAP'!$K$157*'2l CalSAWS DD&amp;I'!$E293)+(BF$32*$E293)+(BF$48*$E293)+(BF$74*$E293)</f>
        <v>1848.8411999999998</v>
      </c>
      <c r="BG293" s="625">
        <f>(BG$57*$F293)+(BG$13*'3f CalSAWS DD&amp;I CAP'!$K$157*'2l CalSAWS DD&amp;I'!$E293)+(BG$32*$E293)+(BG$48*$E293)+(BG$74*$E293)</f>
        <v>1576.098</v>
      </c>
      <c r="BH293" s="625">
        <f>(BH$57*$F293)+(BH$13*'3f CalSAWS DD&amp;I CAP'!$K$157*'2l CalSAWS DD&amp;I'!$E293)+(BH$32*$E293)+(BH$48*$E293)+(BH$74*$E293)</f>
        <v>963.62639999999999</v>
      </c>
      <c r="BI293" s="625">
        <f>(BI$57*$F293)+(BI$13*'3f CalSAWS DD&amp;I CAP'!$K$157*'2l CalSAWS DD&amp;I'!$E293)+(BI$32*$E293)+(BI$48*$E293)+(BI$74*$E293)</f>
        <v>580.9248</v>
      </c>
      <c r="BJ293" s="625">
        <f>(BJ$57*$F293)+(BJ$13*'3f CalSAWS DD&amp;I CAP'!$K$157*'2l CalSAWS DD&amp;I'!$E293)+(BJ$32*$E293)+(BJ$48*$E293)+(BJ$74*$E293)</f>
        <v>208.1592</v>
      </c>
      <c r="BK293" s="625">
        <f>(BK$57*$F293)+(BK$13*'3f CalSAWS DD&amp;I CAP'!$K$157*'2l CalSAWS DD&amp;I'!$E293)+(BK$32*$E293)+(BK$48*$E293)+(BK$74*$E293)</f>
        <v>208.1592</v>
      </c>
      <c r="BL293" s="625">
        <f>(BL$57*$F293)+(BL$13*'3f CalSAWS DD&amp;I CAP'!$K$157*'2l CalSAWS DD&amp;I'!$E293)+(BL$32*$E293)+(BL$48*$E293)+(BL$74*$E293)</f>
        <v>191.10239999999999</v>
      </c>
      <c r="BM293" s="625">
        <f>(BM$57*$F293)+(BM$13*'3f CalSAWS DD&amp;I CAP'!$K$157*'2l CalSAWS DD&amp;I'!$E293)+(BM$32*$E293)+(BM$48*$E293)+(BM$74*$E293)</f>
        <v>74.7684</v>
      </c>
      <c r="BN293" s="625">
        <f>(BN$57*$F293)+(BN$13*'3f CalSAWS DD&amp;I CAP'!$K$157*'2l CalSAWS DD&amp;I'!$E293)+(BN$32*$E293)+(BN$48*$E293)+(BN$74*$E293)</f>
        <v>74.7684</v>
      </c>
      <c r="BO293" s="625">
        <f>(BO$57*$F293)+(BO$13*'3f CalSAWS DD&amp;I CAP'!$K$157*'2l CalSAWS DD&amp;I'!$E293)+(BO$32*$E293)+(BO$48*$E293)+(BO$74*$E293)</f>
        <v>0</v>
      </c>
      <c r="BP293" s="625">
        <f>(BP$57*$F293)+(BP$13*'3f CalSAWS DD&amp;I CAP'!$K$157*'2l CalSAWS DD&amp;I'!$E293)+(BP$32*$E293)+(BP$48*$E293)+(BP$74*$E293)</f>
        <v>0</v>
      </c>
      <c r="BQ293" s="625">
        <f>(BQ$57*$F293)+(BQ$13*'3f CalSAWS DD&amp;I CAP'!$K$157*'2l CalSAWS DD&amp;I'!$E293)+(BQ$32*$E293)+(BQ$48*$E293)+(BQ$74*$E293)</f>
        <v>0</v>
      </c>
      <c r="BR293" s="625">
        <f>(BR$57*$F293)+(BR$13*'3f CalSAWS DD&amp;I CAP'!$K$157*'2l CalSAWS DD&amp;I'!$E293)+(BR$32*$E293)+(BR$48*$E293)+(BR$74*$E293)</f>
        <v>0</v>
      </c>
      <c r="BS293" s="625">
        <f>(BS$57*$F293)+(BS$13*'3f CalSAWS DD&amp;I CAP'!$K$157*'2l CalSAWS DD&amp;I'!$E293)+(BS$32*$E293)+(BS$48*$E293)+(BS$74*$E293)</f>
        <v>0</v>
      </c>
      <c r="BT293" s="625">
        <f>(BT$57*$F293)+(BT$13*'3f CalSAWS DD&amp;I CAP'!$K$157*'2l CalSAWS DD&amp;I'!$E293)+(BT$32*$E293)+(BT$48*$E293)+(BT$74*$E293)</f>
        <v>0</v>
      </c>
      <c r="BU293" s="625">
        <f>(BU$57*$F293)+(BU$13*'3f CalSAWS DD&amp;I CAP'!$K$157*'2l CalSAWS DD&amp;I'!$E293)+(BU$32*$E293)+(BU$48*$E293)+(BU$74*$E293)</f>
        <v>0</v>
      </c>
      <c r="BV293" s="625">
        <f>(BV$57*$F293)+(BV$13*'3f CalSAWS DD&amp;I CAP'!$K$157*'2l CalSAWS DD&amp;I'!$E293)+(BV$32*$E293)+(BV$48*$E293)+(BV$74*$E293)</f>
        <v>0</v>
      </c>
      <c r="BW293" s="625">
        <f>(BW$57*$F293)+(BW$13*'3f CalSAWS DD&amp;I CAP'!$K$157*'2l CalSAWS DD&amp;I'!$E293)+(BW$32*$E293)+(BW$48*$E293)+(BW$74*$E293)</f>
        <v>0</v>
      </c>
      <c r="BX293" s="625">
        <f>(BX$57*$F293)+(BX$13*'3f CalSAWS DD&amp;I CAP'!$K$157*'2l CalSAWS DD&amp;I'!$E293)+(BX$32*$E293)+(BX$48*$E293)+(BX$74*$E293)</f>
        <v>0</v>
      </c>
      <c r="BY293" s="625">
        <f>(BY$57*$F293)+(BY$13*'3f CalSAWS DD&amp;I CAP'!$K$157*'2l CalSAWS DD&amp;I'!$E293)+(BY$32*$E293)+(BY$48*$E293)+(BY$74*$E293)</f>
        <v>0</v>
      </c>
      <c r="BZ293" s="625">
        <f>(BZ$57*$F293)+(BZ$13*'3f CalSAWS DD&amp;I CAP'!$K$157*'2l CalSAWS DD&amp;I'!$E293)+(BZ$32*$E293)+(BZ$48*$E293)+(BZ$74*$E293)</f>
        <v>0</v>
      </c>
      <c r="CA293" s="625">
        <f>(CA$57*$F293)+(CA$13*'3f CalSAWS DD&amp;I CAP'!$K$157*'2l CalSAWS DD&amp;I'!$E293)+(CA$32*$E293)+(CA$48*$E293)+(CA$74*$E293)</f>
        <v>0</v>
      </c>
      <c r="CB293" s="625">
        <f>(CB$57*$F293)+(CB$13*'3f CalSAWS DD&amp;I CAP'!$K$157*'2l CalSAWS DD&amp;I'!$E293)+(CB$32*$E293)+(CB$48*$E293)+(CB$74*$E293)</f>
        <v>0</v>
      </c>
      <c r="CC293" s="625">
        <f>(CC$57*$F293)+(CC$13*'3f CalSAWS DD&amp;I CAP'!$K$157*'2l CalSAWS DD&amp;I'!$E293)+(CC$32*$E293)+(CC$48*$E293)+(CC$74*$E293)</f>
        <v>0</v>
      </c>
      <c r="CD293" s="625">
        <f>(CD$57*$F293)+(CD$13*'3f CalSAWS DD&amp;I CAP'!$K$157*'2l CalSAWS DD&amp;I'!$E293)+(CD$32*$E293)+(CD$48*$E293)+(CD$74*$E293)</f>
        <v>0</v>
      </c>
      <c r="CE293" s="625">
        <f>(CE$57*$F293)+(CE$13*'3f CalSAWS DD&amp;I CAP'!$K$157*'2l CalSAWS DD&amp;I'!$E293)+(CE$32*$E293)+(CE$48*$E293)+(CE$74*$E293)</f>
        <v>0</v>
      </c>
      <c r="CF293" s="625">
        <f>(CF$57*$F293)+(CF$13*'3f CalSAWS DD&amp;I CAP'!$K$157*'2l CalSAWS DD&amp;I'!$E293)+(CF$32*$E293)+(CF$48*$E293)+(CF$74*$E293)</f>
        <v>0</v>
      </c>
      <c r="CG293" s="625">
        <f>(CG$57*$F293)+(CG$13*'3f CalSAWS DD&amp;I CAP'!$K$157*'2l CalSAWS DD&amp;I'!$E293)+(CG$32*$E293)+(CG$48*$E293)+(CG$74*$E293)</f>
        <v>0</v>
      </c>
      <c r="CH293" s="625">
        <f>(CH$57*$F293)+(CH$13*'3f CalSAWS DD&amp;I CAP'!$K$157*'2l CalSAWS DD&amp;I'!$E293)+(CH$32*$E293)+(CH$48*$E293)+(CH$74*$E293)</f>
        <v>0</v>
      </c>
      <c r="CI293" s="625">
        <f>(CI$57*$F293)+(CI$13*'3f CalSAWS DD&amp;I CAP'!$K$157*'2l CalSAWS DD&amp;I'!$E293)+(CI$32*$E293)+(CI$48*$E293)+(CI$74*$E293)</f>
        <v>0</v>
      </c>
      <c r="CJ293" s="625">
        <f>(CJ$57*$F293)+(CJ$13*'3f CalSAWS DD&amp;I CAP'!$K$157*'2l CalSAWS DD&amp;I'!$E293)+(CJ$32*$E293)+(CJ$48*$E293)+(CJ$74*$E293)</f>
        <v>0</v>
      </c>
      <c r="CK293" s="625">
        <f>(CK$57*$F293)+(CK$13*'3f CalSAWS DD&amp;I CAP'!$K$157*'2l CalSAWS DD&amp;I'!$E293)+(CK$32*$E293)+(CK$48*$E293)+(CK$74*$E293)</f>
        <v>0</v>
      </c>
      <c r="CL293" s="625">
        <f>(CL$57*$F293)+(CL$13*'3f CalSAWS DD&amp;I CAP'!$K$157*'2l CalSAWS DD&amp;I'!$E293)+(CL$32*$E293)+(CL$48*$E293)+(CL$74*$E293)</f>
        <v>0</v>
      </c>
      <c r="CM293" s="625"/>
      <c r="CN293" s="625">
        <f>ROUND(SUM(G293:CM293),0)</f>
        <v>911498</v>
      </c>
      <c r="CO293" s="251"/>
      <c r="CP293" s="251">
        <f t="shared" si="970"/>
        <v>0</v>
      </c>
      <c r="CQ293" s="625">
        <f t="shared" si="996"/>
        <v>11457</v>
      </c>
      <c r="CR293" s="625">
        <f t="shared" si="997"/>
        <v>40024</v>
      </c>
      <c r="CS293" s="625">
        <f t="shared" si="983"/>
        <v>498431</v>
      </c>
      <c r="CT293" s="625">
        <f t="shared" si="984"/>
        <v>313759</v>
      </c>
      <c r="CU293" s="625">
        <f t="shared" si="985"/>
        <v>35570</v>
      </c>
      <c r="CV293" s="625">
        <f t="shared" si="986"/>
        <v>12257</v>
      </c>
      <c r="CW293" s="624">
        <f t="shared" si="987"/>
        <v>0</v>
      </c>
      <c r="CX293" s="624">
        <f t="shared" si="988"/>
        <v>0</v>
      </c>
      <c r="CY293" s="27"/>
      <c r="CZ293" s="625">
        <f t="shared" si="976"/>
        <v>25043</v>
      </c>
      <c r="DA293" s="625">
        <f t="shared" si="989"/>
        <v>141365</v>
      </c>
      <c r="DB293" s="625">
        <f t="shared" si="990"/>
        <v>627317</v>
      </c>
      <c r="DC293" s="625">
        <f t="shared" si="991"/>
        <v>87883</v>
      </c>
      <c r="DD293" s="625">
        <f t="shared" si="992"/>
        <v>28552</v>
      </c>
      <c r="DE293" s="625">
        <f t="shared" si="993"/>
        <v>1338</v>
      </c>
      <c r="DF293" s="625">
        <f t="shared" si="994"/>
        <v>0</v>
      </c>
      <c r="DG293" s="625">
        <f t="shared" si="995"/>
        <v>0</v>
      </c>
      <c r="DH293" s="267">
        <f t="shared" si="982"/>
        <v>0</v>
      </c>
    </row>
    <row r="294" spans="1:112" outlineLevel="1">
      <c r="A294" s="628" t="s">
        <v>106</v>
      </c>
      <c r="B294" s="523">
        <f>'4d 1617 58C PC'!P15</f>
        <v>8.9999999999999998E-4</v>
      </c>
      <c r="C294" s="12">
        <f>'4e 1718 CS PC'!AP13</f>
        <v>8.9999999999999998E-4</v>
      </c>
      <c r="D294" s="12">
        <f>'4e 1718 CS PC'!AR13</f>
        <v>1.2999999999999999E-3</v>
      </c>
      <c r="E294" s="12">
        <f>'4f 1819 CS PC'!$AT13</f>
        <v>8.9999999999999998E-4</v>
      </c>
      <c r="F294" s="12">
        <f>'4f 1819 CS PC'!AQ13</f>
        <v>1.2999999999999999E-3</v>
      </c>
      <c r="G294" s="625">
        <f>ROUND((G$57*$D294)+(G$13*'3f CalSAWS DD&amp;I CAP'!$K$64*'2l CalSAWS DD&amp;I'!$B294)+(G$32*$B294)+(G$48*$B294)+(G$74*$B294),0)</f>
        <v>1</v>
      </c>
      <c r="H294" s="625">
        <f>ROUND((H$57*$D294)+(H$13*'3f CalSAWS DD&amp;I CAP'!$K$64*'2l CalSAWS DD&amp;I'!$B294)+(H$32*$B294)+(H$48*$B294)+(H$74*$B294),0)</f>
        <v>257</v>
      </c>
      <c r="I294" s="625">
        <f>ROUND((I$57*$D294)+(I$13*'3f CalSAWS DD&amp;I CAP'!$K$64*'2l CalSAWS DD&amp;I'!$B294)+(I$32*$B294)+(I$48*$B294)+(I$74*$B294),0)</f>
        <v>0</v>
      </c>
      <c r="J294" s="625">
        <f>ROUND((J$57*$D294)+(J$13*'3f CalSAWS DD&amp;I CAP'!$K$64*'2l CalSAWS DD&amp;I'!$C294)+(J$32*$C294)+(J$48*$C294)+(J$74*$C294),0)</f>
        <v>154</v>
      </c>
      <c r="K294" s="625">
        <f>ROUND((K$57*$D294)+(K$13*'3f CalSAWS DD&amp;I CAP'!$K$64*'2l CalSAWS DD&amp;I'!$C294)+(K$32*$C294)+(K$48*$C294)+(K$74*$C294),0)</f>
        <v>145</v>
      </c>
      <c r="L294" s="625">
        <f>ROUND((L$57*$D294)+(L$13*'3f CalSAWS DD&amp;I CAP'!$K$64*'2l CalSAWS DD&amp;I'!$C294)+(L$32*$C294)+(L$48*$C294)+(L$74*$C294),0)</f>
        <v>0</v>
      </c>
      <c r="M294" s="625">
        <f>(M$57*$D294)+(M$13*'3f CalSAWS DD&amp;I CAP'!$K$64*'2l CalSAWS DD&amp;I'!$C294)+(M$32*$C294)+(M$48*$C294)+(M$74*$C294)</f>
        <v>78.546429627604724</v>
      </c>
      <c r="N294" s="625">
        <f>(N$57*$D294)+(N$13*'3f CalSAWS DD&amp;I CAP'!$K$64*'2l CalSAWS DD&amp;I'!$C294)+(N$32*$C294)+(N$48*$C294)+(N$74*$C294)</f>
        <v>80.060830096226965</v>
      </c>
      <c r="O294" s="625">
        <f>(O$57*$D294)+(O$13*'3f CalSAWS DD&amp;I CAP'!$K$64*'2l CalSAWS DD&amp;I'!$C294)+(O$32*$C294)+(O$48*$C294)+(O$74*$C294)</f>
        <v>62.917988889189971</v>
      </c>
      <c r="P294" s="625">
        <f>(P$57*$D294)+(P$13*'3f CalSAWS DD&amp;I CAP'!$K$64*'2l CalSAWS DD&amp;I'!$C294)+(P$32*$C294)+(P$48*$C294)+(P$74*$C294)</f>
        <v>113.570091706821</v>
      </c>
      <c r="Q294" s="625">
        <f>(Q$57*$D294)+(Q$13*'3f CalSAWS DD&amp;I CAP'!$K$64*'2l CalSAWS DD&amp;I'!$C294)+(Q$32*$C294)+(Q$48*$C294)+(Q$74*$C294)</f>
        <v>59.607729627604719</v>
      </c>
      <c r="R294" s="625">
        <f>(R$57*$D294)+(R$13*'3f CalSAWS DD&amp;I CAP'!$K$64*'2l CalSAWS DD&amp;I'!$C294)+(R$32*$C294)+(R$48*$C294)+(R$74*$C294)</f>
        <v>187.06172542514713</v>
      </c>
      <c r="S294" s="625">
        <f>(S$57*$F294)+(S$13*'3f CalSAWS DD&amp;I CAP'!$K$157*'2l CalSAWS DD&amp;I'!$E294)+(S$32*$E294)+(S$48*$E294)+(S$74*$E294)</f>
        <v>126.8114105719667</v>
      </c>
      <c r="T294" s="625">
        <f>(T$57*$F294)+(T$13*'3f CalSAWS DD&amp;I CAP'!$K$157*'2l CalSAWS DD&amp;I'!$E294)+(T$32*$E294)+(T$48*$E294)+(T$74*$E294)</f>
        <v>852.10203755347527</v>
      </c>
      <c r="U294" s="625">
        <f>(U$57*$F294)+(U$13*'3f CalSAWS DD&amp;I CAP'!$K$157*'2l CalSAWS DD&amp;I'!$E294)+(U$32*$E294)+(U$48*$E294)+(U$74*$E294)</f>
        <v>70.915498805234449</v>
      </c>
      <c r="V294" s="625">
        <f>(V$57*$F294)+(V$13*'3f CalSAWS DD&amp;I CAP'!$K$157*'2l CalSAWS DD&amp;I'!$E294)+(V$32*$E294)+(V$48*$E294)+(V$74*$E294)</f>
        <v>243.52494399935583</v>
      </c>
      <c r="W294" s="625">
        <f>(W$57*$F294)+(W$13*'3f CalSAWS DD&amp;I CAP'!$K$157*'2l CalSAWS DD&amp;I'!$E294)+(W$32*$E294)+(W$48*$E294)+(W$74*$E294)</f>
        <v>1134.5655470910147</v>
      </c>
      <c r="X294" s="625">
        <f>(X$57*$F294)+(X$13*'3f CalSAWS DD&amp;I CAP'!$K$157*'2l CalSAWS DD&amp;I'!$E294)+(X$32*$E294)+(X$48*$E294)+(X$74*$E294)</f>
        <v>102.22415842266301</v>
      </c>
      <c r="Y294" s="625">
        <f>(Y$57*$F294)+(Y$13*'3f CalSAWS DD&amp;I CAP'!$K$157*'2l CalSAWS DD&amp;I'!$E294)+(Y$32*$E294)+(Y$48*$E294)+(Y$74*$E294)</f>
        <v>3904.4408656960013</v>
      </c>
      <c r="Z294" s="625">
        <f>(Z$57*$F294)+(Z$13*'3f CalSAWS DD&amp;I CAP'!$K$157*'2l CalSAWS DD&amp;I'!$E294)+(Z$32*$E294)+(Z$48*$E294)+(Z$74*$E294)</f>
        <v>146.92462850857353</v>
      </c>
      <c r="AA294" s="625">
        <f>(AA$57*$F294)+(AA$13*'3f CalSAWS DD&amp;I CAP'!$K$157*'2l CalSAWS DD&amp;I'!$E294)+(AA$32*$E294)+(AA$48*$E294)+(AA$74*$E294)</f>
        <v>1909.3350881661918</v>
      </c>
      <c r="AB294" s="625">
        <f>(AB$57*$F294)+(AB$13*'3f CalSAWS DD&amp;I CAP'!$K$157*'2l CalSAWS DD&amp;I'!$E294)+(AB$32*$E294)+(AB$48*$E294)+(AB$74*$E294)</f>
        <v>914.85570840102787</v>
      </c>
      <c r="AC294" s="625">
        <f>(AC$57*$F294)+(AC$13*'3f CalSAWS DD&amp;I CAP'!$K$157*'2l CalSAWS DD&amp;I'!$E294)+(AC$32*$E294)+(AC$48*$E294)+(AC$74*$E294)</f>
        <v>1495.1209406088653</v>
      </c>
      <c r="AD294" s="625">
        <f>(AD$57*$F294)+(AD$13*'3f CalSAWS DD&amp;I CAP'!$K$157*'2l CalSAWS DD&amp;I'!$E294)+(AD$32*$E294)+(AD$48*$E294)+(AD$74*$E294)</f>
        <v>106.9401071744747</v>
      </c>
      <c r="AE294" s="625">
        <f>(AE$57*$F294)+(AE$13*'3f CalSAWS DD&amp;I CAP'!$K$157*'2l CalSAWS DD&amp;I'!$E294)+(AE$32*$E294)+(AE$48*$E294)+(AE$74*$E294)</f>
        <v>2789.2985770867435</v>
      </c>
      <c r="AF294" s="625">
        <f>(AF$57*$F294)+(AF$13*'3f CalSAWS DD&amp;I CAP'!$K$157*'2l CalSAWS DD&amp;I'!$E294)+(AF$32*$E294)+(AF$48*$E294)+(AF$74*$E294)</f>
        <v>125.74777877932824</v>
      </c>
      <c r="AG294" s="625">
        <f>(AG$57*$F294)+(AG$13*'3f CalSAWS DD&amp;I CAP'!$K$157*'2l CalSAWS DD&amp;I'!$E294)+(AG$32*$E294)+(AG$48*$E294)+(AG$74*$E294)</f>
        <v>2063.1194445076771</v>
      </c>
      <c r="AH294" s="625">
        <f>(AH$57*$F294)+(AH$13*'3f CalSAWS DD&amp;I CAP'!$K$157*'2l CalSAWS DD&amp;I'!$E294)+(AH$32*$E294)+(AH$48*$E294)+(AH$74*$E294)</f>
        <v>238.39572204882964</v>
      </c>
      <c r="AI294" s="625">
        <f>(AI$57*$F294)+(AI$13*'3f CalSAWS DD&amp;I CAP'!$K$157*'2l CalSAWS DD&amp;I'!$E294)+(AI$32*$E294)+(AI$48*$E294)+(AI$74*$E294)</f>
        <v>89.853648024617883</v>
      </c>
      <c r="AJ294" s="625">
        <f>(AJ$57*$F294)+(AJ$13*'3f CalSAWS DD&amp;I CAP'!$K$157*'2l CalSAWS DD&amp;I'!$E294)+(AJ$32*$E294)+(AJ$48*$E294)+(AJ$74*$E294)</f>
        <v>78.3593378293412</v>
      </c>
      <c r="AK294" s="625">
        <f>(AK$57*$F294)+(AK$13*'3f CalSAWS DD&amp;I CAP'!$K$157*'2l CalSAWS DD&amp;I'!$E294)+(AK$32*$E294)+(AK$48*$E294)+(AK$74*$E294)</f>
        <v>571.25659589939983</v>
      </c>
      <c r="AL294" s="625">
        <f>(AL$57*$F294)+(AL$13*'3f CalSAWS DD&amp;I CAP'!$K$157*'2l CalSAWS DD&amp;I'!$E294)+(AL$32*$E294)+(AL$48*$E294)+(AL$74*$E294)</f>
        <v>73.535337829341216</v>
      </c>
      <c r="AM294" s="625">
        <f>(AM$57*$F294)+(AM$13*'3f CalSAWS DD&amp;I CAP'!$K$157*'2l CalSAWS DD&amp;I'!$E294)+(AM$32*$E294)+(AM$48*$E294)+(AM$74*$E294)</f>
        <v>601.87420008149945</v>
      </c>
      <c r="AN294" s="625">
        <f>(AN$57*$F294)+(AN$13*'3f CalSAWS DD&amp;I CAP'!$K$157*'2l CalSAWS DD&amp;I'!$E294)+(AN$32*$E294)+(AN$48*$E294)+(AN$74*$E294)</f>
        <v>53.583637829341214</v>
      </c>
      <c r="AO294" s="625">
        <f>(AO$57*$F294)+(AO$13*'3f CalSAWS DD&amp;I CAP'!$K$157*'2l CalSAWS DD&amp;I'!$E294)+(AO$32*$E294)+(AO$48*$E294)+(AO$74*$E294)</f>
        <v>174.00984509329729</v>
      </c>
      <c r="AP294" s="625">
        <f>(AP$57*$F294)+(AP$13*'3f CalSAWS DD&amp;I CAP'!$K$157*'2l CalSAWS DD&amp;I'!$E294)+(AP$32*$E294)+(AP$48*$E294)+(AP$74*$E294)</f>
        <v>65.061837829341201</v>
      </c>
      <c r="AQ294" s="625">
        <f>(AQ$57*$F294)+(AQ$13*'3f CalSAWS DD&amp;I CAP'!$K$157*'2l CalSAWS DD&amp;I'!$E294)+(AQ$32*$E294)+(AQ$48*$E294)+(AQ$74*$E294)</f>
        <v>55.405942837498159</v>
      </c>
      <c r="AR294" s="625">
        <f>(AR$57*$F294)+(AR$13*'3f CalSAWS DD&amp;I CAP'!$K$157*'2l CalSAWS DD&amp;I'!$E294)+(AR$32*$E294)+(AR$48*$E294)+(AR$74*$E294)</f>
        <v>56.102337829341209</v>
      </c>
      <c r="AS294" s="625">
        <f>(AS$57*$F294)+(AS$13*'3f CalSAWS DD&amp;I CAP'!$K$157*'2l CalSAWS DD&amp;I'!$E294)+(AS$32*$E294)+(AS$48*$E294)+(AS$74*$E294)</f>
        <v>76.089720962450031</v>
      </c>
      <c r="AT294" s="625">
        <f>(AT$57*$F294)+(AT$13*'3f CalSAWS DD&amp;I CAP'!$K$157*'2l CalSAWS DD&amp;I'!$E294)+(AT$32*$E294)+(AT$48*$E294)+(AT$74*$E294)</f>
        <v>61.88573782934121</v>
      </c>
      <c r="AU294" s="625">
        <f>(AU$57*$F294)+(AU$13*'3f CalSAWS DD&amp;I CAP'!$K$157*'2l CalSAWS DD&amp;I'!$E294)+(AU$32*$E294)+(AU$48*$E294)+(AU$74*$E294)</f>
        <v>66.831237829341205</v>
      </c>
      <c r="AV294" s="625">
        <f>(AV$57*$F294)+(AV$13*'3f CalSAWS DD&amp;I CAP'!$K$157*'2l CalSAWS DD&amp;I'!$E294)+(AV$32*$E294)+(AV$48*$E294)+(AV$74*$E294)</f>
        <v>73.614960264663253</v>
      </c>
      <c r="AW294" s="625">
        <f>(AW$57*$F294)+(AW$13*'3f CalSAWS DD&amp;I CAP'!$K$157*'2l CalSAWS DD&amp;I'!$E294)+(AW$32*$E294)+(AW$48*$E294)+(AW$74*$E294)</f>
        <v>55.322099999999999</v>
      </c>
      <c r="AX294" s="625">
        <f>(AX$57*$F294)+(AX$13*'3f CalSAWS DD&amp;I CAP'!$K$157*'2l CalSAWS DD&amp;I'!$E294)+(AX$32*$E294)+(AX$48*$E294)+(AX$74*$E294)</f>
        <v>76.235399999999998</v>
      </c>
      <c r="AY294" s="625">
        <f>(AY$57*$F294)+(AY$13*'3f CalSAWS DD&amp;I CAP'!$K$157*'2l CalSAWS DD&amp;I'!$E294)+(AY$32*$E294)+(AY$48*$E294)+(AY$74*$E294)</f>
        <v>63.806399999999996</v>
      </c>
      <c r="AZ294" s="625">
        <f>(AZ$57*$F294)+(AZ$13*'3f CalSAWS DD&amp;I CAP'!$K$157*'2l CalSAWS DD&amp;I'!$E294)+(AZ$32*$E294)+(AZ$48*$E294)+(AZ$74*$E294)</f>
        <v>60.005699999999997</v>
      </c>
      <c r="BA294" s="625">
        <f>(BA$57*$F294)+(BA$13*'3f CalSAWS DD&amp;I CAP'!$K$157*'2l CalSAWS DD&amp;I'!$E294)+(BA$32*$E294)+(BA$48*$E294)+(BA$74*$E294)</f>
        <v>59.895899999999997</v>
      </c>
      <c r="BB294" s="625">
        <f>(BB$57*$F294)+(BB$13*'3f CalSAWS DD&amp;I CAP'!$K$157*'2l CalSAWS DD&amp;I'!$E294)+(BB$32*$E294)+(BB$48*$E294)+(BB$74*$E294)</f>
        <v>68.05619999999999</v>
      </c>
      <c r="BC294" s="625">
        <f>(BC$57*$F294)+(BC$13*'3f CalSAWS DD&amp;I CAP'!$K$157*'2l CalSAWS DD&amp;I'!$E294)+(BC$32*$E294)+(BC$48*$E294)+(BC$74*$E294)</f>
        <v>52.200065804107183</v>
      </c>
      <c r="BD294" s="625">
        <f>(BD$57*$F294)+(BD$13*'3f CalSAWS DD&amp;I CAP'!$K$157*'2l CalSAWS DD&amp;I'!$E294)+(BD$32*$E294)+(BD$48*$E294)+(BD$74*$E294)</f>
        <v>47.563200000000002</v>
      </c>
      <c r="BE294" s="625">
        <f>(BE$57*$F294)+(BE$13*'3f CalSAWS DD&amp;I CAP'!$K$157*'2l CalSAWS DD&amp;I'!$E294)+(BE$32*$E294)+(BE$48*$E294)+(BE$74*$E294)</f>
        <v>42.214500000000001</v>
      </c>
      <c r="BF294" s="625">
        <f>(BF$57*$F294)+(BF$13*'3f CalSAWS DD&amp;I CAP'!$K$157*'2l CalSAWS DD&amp;I'!$E294)+(BF$32*$E294)+(BF$48*$E294)+(BF$74*$E294)</f>
        <v>40.1922</v>
      </c>
      <c r="BG294" s="625">
        <f>(BG$57*$F294)+(BG$13*'3f CalSAWS DD&amp;I CAP'!$K$157*'2l CalSAWS DD&amp;I'!$E294)+(BG$32*$E294)+(BG$48*$E294)+(BG$74*$E294)</f>
        <v>34.262999999999998</v>
      </c>
      <c r="BH294" s="625">
        <f>(BH$57*$F294)+(BH$13*'3f CalSAWS DD&amp;I CAP'!$K$157*'2l CalSAWS DD&amp;I'!$E294)+(BH$32*$E294)+(BH$48*$E294)+(BH$74*$E294)</f>
        <v>20.948399999999999</v>
      </c>
      <c r="BI294" s="625">
        <f>(BI$57*$F294)+(BI$13*'3f CalSAWS DD&amp;I CAP'!$K$157*'2l CalSAWS DD&amp;I'!$E294)+(BI$32*$E294)+(BI$48*$E294)+(BI$74*$E294)</f>
        <v>12.6288</v>
      </c>
      <c r="BJ294" s="625">
        <f>(BJ$57*$F294)+(BJ$13*'3f CalSAWS DD&amp;I CAP'!$K$157*'2l CalSAWS DD&amp;I'!$E294)+(BJ$32*$E294)+(BJ$48*$E294)+(BJ$74*$E294)</f>
        <v>4.5251999999999999</v>
      </c>
      <c r="BK294" s="625">
        <f>(BK$57*$F294)+(BK$13*'3f CalSAWS DD&amp;I CAP'!$K$157*'2l CalSAWS DD&amp;I'!$E294)+(BK$32*$E294)+(BK$48*$E294)+(BK$74*$E294)</f>
        <v>4.5251999999999999</v>
      </c>
      <c r="BL294" s="625">
        <f>(BL$57*$F294)+(BL$13*'3f CalSAWS DD&amp;I CAP'!$K$157*'2l CalSAWS DD&amp;I'!$E294)+(BL$32*$E294)+(BL$48*$E294)+(BL$74*$E294)</f>
        <v>4.1543999999999999</v>
      </c>
      <c r="BM294" s="625">
        <f>(BM$57*$F294)+(BM$13*'3f CalSAWS DD&amp;I CAP'!$K$157*'2l CalSAWS DD&amp;I'!$E294)+(BM$32*$E294)+(BM$48*$E294)+(BM$74*$E294)</f>
        <v>1.6254</v>
      </c>
      <c r="BN294" s="625">
        <f>(BN$57*$F294)+(BN$13*'3f CalSAWS DD&amp;I CAP'!$K$157*'2l CalSAWS DD&amp;I'!$E294)+(BN$32*$E294)+(BN$48*$E294)+(BN$74*$E294)</f>
        <v>1.6254</v>
      </c>
      <c r="BO294" s="625">
        <f>(BO$57*$F294)+(BO$13*'3f CalSAWS DD&amp;I CAP'!$K$157*'2l CalSAWS DD&amp;I'!$E294)+(BO$32*$E294)+(BO$48*$E294)+(BO$74*$E294)</f>
        <v>0</v>
      </c>
      <c r="BP294" s="625">
        <f>(BP$57*$F294)+(BP$13*'3f CalSAWS DD&amp;I CAP'!$K$157*'2l CalSAWS DD&amp;I'!$E294)+(BP$32*$E294)+(BP$48*$E294)+(BP$74*$E294)</f>
        <v>0</v>
      </c>
      <c r="BQ294" s="625">
        <f>(BQ$57*$F294)+(BQ$13*'3f CalSAWS DD&amp;I CAP'!$K$157*'2l CalSAWS DD&amp;I'!$E294)+(BQ$32*$E294)+(BQ$48*$E294)+(BQ$74*$E294)</f>
        <v>0</v>
      </c>
      <c r="BR294" s="625">
        <f>(BR$57*$F294)+(BR$13*'3f CalSAWS DD&amp;I CAP'!$K$157*'2l CalSAWS DD&amp;I'!$E294)+(BR$32*$E294)+(BR$48*$E294)+(BR$74*$E294)</f>
        <v>0</v>
      </c>
      <c r="BS294" s="625">
        <f>(BS$57*$F294)+(BS$13*'3f CalSAWS DD&amp;I CAP'!$K$157*'2l CalSAWS DD&amp;I'!$E294)+(BS$32*$E294)+(BS$48*$E294)+(BS$74*$E294)</f>
        <v>0</v>
      </c>
      <c r="BT294" s="625">
        <f>(BT$57*$F294)+(BT$13*'3f CalSAWS DD&amp;I CAP'!$K$157*'2l CalSAWS DD&amp;I'!$E294)+(BT$32*$E294)+(BT$48*$E294)+(BT$74*$E294)</f>
        <v>0</v>
      </c>
      <c r="BU294" s="625">
        <f>(BU$57*$F294)+(BU$13*'3f CalSAWS DD&amp;I CAP'!$K$157*'2l CalSAWS DD&amp;I'!$E294)+(BU$32*$E294)+(BU$48*$E294)+(BU$74*$E294)</f>
        <v>0</v>
      </c>
      <c r="BV294" s="625">
        <f>(BV$57*$F294)+(BV$13*'3f CalSAWS DD&amp;I CAP'!$K$157*'2l CalSAWS DD&amp;I'!$E294)+(BV$32*$E294)+(BV$48*$E294)+(BV$74*$E294)</f>
        <v>0</v>
      </c>
      <c r="BW294" s="625">
        <f>(BW$57*$F294)+(BW$13*'3f CalSAWS DD&amp;I CAP'!$K$157*'2l CalSAWS DD&amp;I'!$E294)+(BW$32*$E294)+(BW$48*$E294)+(BW$74*$E294)</f>
        <v>0</v>
      </c>
      <c r="BX294" s="625">
        <f>(BX$57*$F294)+(BX$13*'3f CalSAWS DD&amp;I CAP'!$K$157*'2l CalSAWS DD&amp;I'!$E294)+(BX$32*$E294)+(BX$48*$E294)+(BX$74*$E294)</f>
        <v>0</v>
      </c>
      <c r="BY294" s="625">
        <f>(BY$57*$F294)+(BY$13*'3f CalSAWS DD&amp;I CAP'!$K$157*'2l CalSAWS DD&amp;I'!$E294)+(BY$32*$E294)+(BY$48*$E294)+(BY$74*$E294)</f>
        <v>0</v>
      </c>
      <c r="BZ294" s="625">
        <f>(BZ$57*$F294)+(BZ$13*'3f CalSAWS DD&amp;I CAP'!$K$157*'2l CalSAWS DD&amp;I'!$E294)+(BZ$32*$E294)+(BZ$48*$E294)+(BZ$74*$E294)</f>
        <v>0</v>
      </c>
      <c r="CA294" s="625">
        <f>(CA$57*$F294)+(CA$13*'3f CalSAWS DD&amp;I CAP'!$K$157*'2l CalSAWS DD&amp;I'!$E294)+(CA$32*$E294)+(CA$48*$E294)+(CA$74*$E294)</f>
        <v>0</v>
      </c>
      <c r="CB294" s="625">
        <f>(CB$57*$F294)+(CB$13*'3f CalSAWS DD&amp;I CAP'!$K$157*'2l CalSAWS DD&amp;I'!$E294)+(CB$32*$E294)+(CB$48*$E294)+(CB$74*$E294)</f>
        <v>0</v>
      </c>
      <c r="CC294" s="625">
        <f>(CC$57*$F294)+(CC$13*'3f CalSAWS DD&amp;I CAP'!$K$157*'2l CalSAWS DD&amp;I'!$E294)+(CC$32*$E294)+(CC$48*$E294)+(CC$74*$E294)</f>
        <v>0</v>
      </c>
      <c r="CD294" s="625">
        <f>(CD$57*$F294)+(CD$13*'3f CalSAWS DD&amp;I CAP'!$K$157*'2l CalSAWS DD&amp;I'!$E294)+(CD$32*$E294)+(CD$48*$E294)+(CD$74*$E294)</f>
        <v>0</v>
      </c>
      <c r="CE294" s="625">
        <f>(CE$57*$F294)+(CE$13*'3f CalSAWS DD&amp;I CAP'!$K$157*'2l CalSAWS DD&amp;I'!$E294)+(CE$32*$E294)+(CE$48*$E294)+(CE$74*$E294)</f>
        <v>0</v>
      </c>
      <c r="CF294" s="625">
        <f>(CF$57*$F294)+(CF$13*'3f CalSAWS DD&amp;I CAP'!$K$157*'2l CalSAWS DD&amp;I'!$E294)+(CF$32*$E294)+(CF$48*$E294)+(CF$74*$E294)</f>
        <v>0</v>
      </c>
      <c r="CG294" s="625">
        <f>(CG$57*$F294)+(CG$13*'3f CalSAWS DD&amp;I CAP'!$K$157*'2l CalSAWS DD&amp;I'!$E294)+(CG$32*$E294)+(CG$48*$E294)+(CG$74*$E294)</f>
        <v>0</v>
      </c>
      <c r="CH294" s="625">
        <f>(CH$57*$F294)+(CH$13*'3f CalSAWS DD&amp;I CAP'!$K$157*'2l CalSAWS DD&amp;I'!$E294)+(CH$32*$E294)+(CH$48*$E294)+(CH$74*$E294)</f>
        <v>0</v>
      </c>
      <c r="CI294" s="625">
        <f>(CI$57*$F294)+(CI$13*'3f CalSAWS DD&amp;I CAP'!$K$157*'2l CalSAWS DD&amp;I'!$E294)+(CI$32*$E294)+(CI$48*$E294)+(CI$74*$E294)</f>
        <v>0</v>
      </c>
      <c r="CJ294" s="625">
        <f>(CJ$57*$F294)+(CJ$13*'3f CalSAWS DD&amp;I CAP'!$K$157*'2l CalSAWS DD&amp;I'!$E294)+(CJ$32*$E294)+(CJ$48*$E294)+(CJ$74*$E294)</f>
        <v>0</v>
      </c>
      <c r="CK294" s="625">
        <f>(CK$57*$F294)+(CK$13*'3f CalSAWS DD&amp;I CAP'!$K$157*'2l CalSAWS DD&amp;I'!$E294)+(CK$32*$E294)+(CK$48*$E294)+(CK$74*$E294)</f>
        <v>0</v>
      </c>
      <c r="CL294" s="625">
        <f>(CL$57*$F294)+(CL$13*'3f CalSAWS DD&amp;I CAP'!$K$157*'2l CalSAWS DD&amp;I'!$E294)+(CL$32*$E294)+(CL$48*$E294)+(CL$74*$E294)</f>
        <v>0</v>
      </c>
      <c r="CM294" s="625"/>
      <c r="CN294" s="625">
        <f>ROUND(SUM(G294:CM294),0)</f>
        <v>20110</v>
      </c>
      <c r="CO294" s="251"/>
      <c r="CP294" s="251">
        <f t="shared" si="970"/>
        <v>0</v>
      </c>
      <c r="CQ294" s="625">
        <f t="shared" si="996"/>
        <v>258</v>
      </c>
      <c r="CR294" s="625">
        <f t="shared" si="997"/>
        <v>881</v>
      </c>
      <c r="CS294" s="625">
        <f t="shared" si="983"/>
        <v>11008</v>
      </c>
      <c r="CT294" s="625">
        <f t="shared" si="984"/>
        <v>6924</v>
      </c>
      <c r="CU294" s="625">
        <f t="shared" si="985"/>
        <v>773</v>
      </c>
      <c r="CV294" s="625">
        <f t="shared" si="986"/>
        <v>266</v>
      </c>
      <c r="CW294" s="624">
        <f t="shared" si="987"/>
        <v>0</v>
      </c>
      <c r="CX294" s="624">
        <f t="shared" si="988"/>
        <v>0</v>
      </c>
      <c r="CY294" s="27"/>
      <c r="CZ294" s="625">
        <f t="shared" si="976"/>
        <v>557</v>
      </c>
      <c r="DA294" s="653">
        <f>ROUNDUP(SUM(M294:X294),0)</f>
        <v>3112</v>
      </c>
      <c r="DB294" s="625">
        <f t="shared" si="990"/>
        <v>13862</v>
      </c>
      <c r="DC294" s="625">
        <f t="shared" si="991"/>
        <v>1929</v>
      </c>
      <c r="DD294" s="625">
        <f t="shared" si="992"/>
        <v>621</v>
      </c>
      <c r="DE294" s="625">
        <f t="shared" si="993"/>
        <v>29</v>
      </c>
      <c r="DF294" s="625">
        <f t="shared" si="994"/>
        <v>0</v>
      </c>
      <c r="DG294" s="625">
        <f t="shared" si="995"/>
        <v>0</v>
      </c>
      <c r="DH294" s="267">
        <f t="shared" si="982"/>
        <v>0</v>
      </c>
    </row>
    <row r="295" spans="1:112" outlineLevel="1">
      <c r="A295" s="628" t="s">
        <v>107</v>
      </c>
      <c r="B295" s="523">
        <f>'4d 1617 58C PC'!P16</f>
        <v>4.3E-3</v>
      </c>
      <c r="C295" s="12">
        <f>'4e 1718 CS PC'!AP14</f>
        <v>4.3E-3</v>
      </c>
      <c r="D295" s="12">
        <f>'4e 1718 CS PC'!AR14</f>
        <v>6.1000000000000004E-3</v>
      </c>
      <c r="E295" s="12">
        <f>'4f 1819 CS PC'!$AT14</f>
        <v>4.4000000000000003E-3</v>
      </c>
      <c r="F295" s="12">
        <f>'4f 1819 CS PC'!AQ14</f>
        <v>6.1999999999999998E-3</v>
      </c>
      <c r="G295" s="625">
        <f>ROUND((G$57*$D295)+(G$13*'3f CalSAWS DD&amp;I CAP'!$K$64*'2l CalSAWS DD&amp;I'!$B295)+(G$32*$B295)+(G$48*$B295)+(G$74*$B295),0)</f>
        <v>7</v>
      </c>
      <c r="H295" s="625">
        <f>ROUND((H$57*$D295)+(H$13*'3f CalSAWS DD&amp;I CAP'!$K$64*'2l CalSAWS DD&amp;I'!$B295)+(H$32*$B295)+(H$48*$B295)+(H$74*$B295),0)</f>
        <v>1227</v>
      </c>
      <c r="I295" s="625">
        <f>ROUND((I$57*$D295)+(I$13*'3f CalSAWS DD&amp;I CAP'!$K$64*'2l CalSAWS DD&amp;I'!$B295)+(I$32*$B295)+(I$48*$B295)+(I$74*$B295),0)</f>
        <v>1</v>
      </c>
      <c r="J295" s="625">
        <f>ROUND((J$57*$D295)+(J$13*'3f CalSAWS DD&amp;I CAP'!$K$64*'2l CalSAWS DD&amp;I'!$C295)+(J$32*$C295)+(J$48*$C295)+(J$74*$C295),0)</f>
        <v>735</v>
      </c>
      <c r="K295" s="625">
        <f>ROUND((K$57*$D295)+(K$13*'3f CalSAWS DD&amp;I CAP'!$K$64*'2l CalSAWS DD&amp;I'!$C295)+(K$32*$C295)+(K$48*$C295)+(K$74*$C295),0)</f>
        <v>693</v>
      </c>
      <c r="L295" s="625">
        <f>ROUND((L$57*$D295)+(L$13*'3f CalSAWS DD&amp;I CAP'!$K$64*'2l CalSAWS DD&amp;I'!$C295)+(L$32*$C295)+(L$48*$C295)+(L$74*$C295),0)</f>
        <v>0</v>
      </c>
      <c r="M295" s="625">
        <f>(M$57*$D295)+(M$13*'3f CalSAWS DD&amp;I CAP'!$K$64*'2l CalSAWS DD&amp;I'!$C295)+(M$32*$C295)+(M$48*$C295)+(M$74*$C295)</f>
        <v>375.27738599855593</v>
      </c>
      <c r="N295" s="625">
        <f>(N$57*$D295)+(N$13*'3f CalSAWS DD&amp;I CAP'!$K$64*'2l CalSAWS DD&amp;I'!$C295)+(N$32*$C295)+(N$48*$C295)+(N$74*$C295)</f>
        <v>382.51285490419548</v>
      </c>
      <c r="O295" s="625">
        <f>(O$57*$D295)+(O$13*'3f CalSAWS DD&amp;I CAP'!$K$64*'2l CalSAWS DD&amp;I'!$C295)+(O$32*$C295)+(O$48*$C295)+(O$74*$C295)</f>
        <v>300.60816913724102</v>
      </c>
      <c r="P295" s="625">
        <f>(P$57*$D295)+(P$13*'3f CalSAWS DD&amp;I CAP'!$K$64*'2l CalSAWS DD&amp;I'!$C295)+(P$32*$C295)+(P$48*$C295)+(P$74*$C295)</f>
        <v>542.61266037703376</v>
      </c>
      <c r="Q295" s="625">
        <f>(Q$57*$D295)+(Q$13*'3f CalSAWS DD&amp;I CAP'!$K$64*'2l CalSAWS DD&amp;I'!$C295)+(Q$32*$C295)+(Q$48*$C295)+(Q$74*$C295)</f>
        <v>284.79248599855595</v>
      </c>
      <c r="R295" s="625">
        <f>(R$57*$D295)+(R$13*'3f CalSAWS DD&amp;I CAP'!$K$64*'2l CalSAWS DD&amp;I'!$C295)+(R$32*$C295)+(R$48*$C295)+(R$74*$C295)</f>
        <v>893.7393548090364</v>
      </c>
      <c r="S295" s="625">
        <f>(S$57*$F295)+(S$13*'3f CalSAWS DD&amp;I CAP'!$K$157*'2l CalSAWS DD&amp;I'!$E295)+(S$32*$E295)+(S$48*$E295)+(S$74*$E295)</f>
        <v>619.96689612961495</v>
      </c>
      <c r="T295" s="625">
        <f>(T$57*$F295)+(T$13*'3f CalSAWS DD&amp;I CAP'!$K$157*'2l CalSAWS DD&amp;I'!$E295)+(T$32*$E295)+(T$48*$E295)+(T$74*$E295)</f>
        <v>4074.0880058169901</v>
      </c>
      <c r="U295" s="625">
        <f>(U$57*$F295)+(U$13*'3f CalSAWS DD&amp;I CAP'!$K$157*'2l CalSAWS DD&amp;I'!$E295)+(U$32*$E295)+(U$48*$E295)+(U$74*$E295)</f>
        <v>346.69799415892402</v>
      </c>
      <c r="V295" s="625">
        <f>(V$57*$F295)+(V$13*'3f CalSAWS DD&amp;I CAP'!$K$157*'2l CalSAWS DD&amp;I'!$E295)+(V$32*$E295)+(V$48*$E295)+(V$74*$E295)</f>
        <v>1190.56639288574</v>
      </c>
      <c r="W295" s="625">
        <f>(W$57*$F295)+(W$13*'3f CalSAWS DD&amp;I CAP'!$K$157*'2l CalSAWS DD&amp;I'!$E295)+(W$32*$E295)+(W$48*$E295)+(W$74*$E295)</f>
        <v>5432.0845191116277</v>
      </c>
      <c r="X295" s="625">
        <f>(X$57*$F295)+(X$13*'3f CalSAWS DD&amp;I CAP'!$K$157*'2l CalSAWS DD&amp;I'!$E295)+(X$32*$E295)+(X$48*$E295)+(X$74*$E295)</f>
        <v>499.76239673301916</v>
      </c>
      <c r="Y295" s="625">
        <f>(Y$57*$F295)+(Y$13*'3f CalSAWS DD&amp;I CAP'!$K$157*'2l CalSAWS DD&amp;I'!$E295)+(Y$32*$E295)+(Y$48*$E295)+(Y$74*$E295)</f>
        <v>18637.492943402674</v>
      </c>
      <c r="Z295" s="625">
        <f>(Z$57*$F295)+(Z$13*'3f CalSAWS DD&amp;I CAP'!$K$157*'2l CalSAWS DD&amp;I'!$E295)+(Z$32*$E295)+(Z$48*$E295)+(Z$74*$E295)</f>
        <v>718.29818381969289</v>
      </c>
      <c r="AA295" s="625">
        <f>(AA$57*$F295)+(AA$13*'3f CalSAWS DD&amp;I CAP'!$K$157*'2l CalSAWS DD&amp;I'!$E295)+(AA$32*$E295)+(AA$48*$E295)+(AA$74*$E295)</f>
        <v>9122.7624754791614</v>
      </c>
      <c r="AB295" s="625">
        <f>(AB$57*$F295)+(AB$13*'3f CalSAWS DD&amp;I CAP'!$K$157*'2l CalSAWS DD&amp;I'!$E295)+(AB$32*$E295)+(AB$48*$E295)+(AB$74*$E295)</f>
        <v>4380.8837299605802</v>
      </c>
      <c r="AC295" s="625">
        <f>(AC$57*$F295)+(AC$13*'3f CalSAWS DD&amp;I CAP'!$K$157*'2l CalSAWS DD&amp;I'!$E295)+(AC$32*$E295)+(AC$48*$E295)+(AC$74*$E295)</f>
        <v>7149.4629540877868</v>
      </c>
      <c r="AD295" s="625">
        <f>(AD$57*$F295)+(AD$13*'3f CalSAWS DD&amp;I CAP'!$K$157*'2l CalSAWS DD&amp;I'!$E295)+(AD$32*$E295)+(AD$48*$E295)+(AD$74*$E295)</f>
        <v>522.81830174187633</v>
      </c>
      <c r="AE295" s="625">
        <f>(AE$57*$F295)+(AE$13*'3f CalSAWS DD&amp;I CAP'!$K$157*'2l CalSAWS DD&amp;I'!$E295)+(AE$32*$E295)+(AE$48*$E295)+(AE$74*$E295)</f>
        <v>13319.523710201858</v>
      </c>
      <c r="AF295" s="625">
        <f>(AF$57*$F295)+(AF$13*'3f CalSAWS DD&amp;I CAP'!$K$157*'2l CalSAWS DD&amp;I'!$E295)+(AF$32*$E295)+(AF$48*$E295)+(AF$74*$E295)</f>
        <v>614.766918476716</v>
      </c>
      <c r="AG295" s="625">
        <f>(AG$57*$F295)+(AG$13*'3f CalSAWS DD&amp;I CAP'!$K$157*'2l CalSAWS DD&amp;I'!$E295)+(AG$32*$E295)+(AG$48*$E295)+(AG$74*$E295)</f>
        <v>9853.7335287042006</v>
      </c>
      <c r="AH295" s="625">
        <f>(AH$57*$F295)+(AH$13*'3f CalSAWS DD&amp;I CAP'!$K$157*'2l CalSAWS DD&amp;I'!$E295)+(AH$32*$E295)+(AH$48*$E295)+(AH$74*$E295)</f>
        <v>1165.4901966831674</v>
      </c>
      <c r="AI295" s="625">
        <f>(AI$57*$F295)+(AI$13*'3f CalSAWS DD&amp;I CAP'!$K$157*'2l CalSAWS DD&amp;I'!$E295)+(AI$32*$E295)+(AI$48*$E295)+(AI$74*$E295)</f>
        <v>439.28450145368748</v>
      </c>
      <c r="AJ295" s="625">
        <f>(AJ$57*$F295)+(AJ$13*'3f CalSAWS DD&amp;I CAP'!$K$157*'2l CalSAWS DD&amp;I'!$E295)+(AJ$32*$E295)+(AJ$48*$E295)+(AJ$74*$E295)</f>
        <v>383.09009605455702</v>
      </c>
      <c r="AK295" s="625">
        <f>(AK$57*$F295)+(AK$13*'3f CalSAWS DD&amp;I CAP'!$K$157*'2l CalSAWS DD&amp;I'!$E295)+(AK$32*$E295)+(AK$48*$E295)+(AK$74*$E295)</f>
        <v>2733.935513285955</v>
      </c>
      <c r="AL295" s="625">
        <f>(AL$57*$F295)+(AL$13*'3f CalSAWS DD&amp;I CAP'!$K$157*'2l CalSAWS DD&amp;I'!$E295)+(AL$32*$E295)+(AL$48*$E295)+(AL$74*$E295)</f>
        <v>359.50609605455708</v>
      </c>
      <c r="AM295" s="625">
        <f>(AM$57*$F295)+(AM$13*'3f CalSAWS DD&amp;I CAP'!$K$157*'2l CalSAWS DD&amp;I'!$E295)+(AM$32*$E295)+(AM$48*$E295)+(AM$74*$E295)</f>
        <v>2879.4100670651083</v>
      </c>
      <c r="AN295" s="625">
        <f>(AN$57*$F295)+(AN$13*'3f CalSAWS DD&amp;I CAP'!$K$157*'2l CalSAWS DD&amp;I'!$E295)+(AN$32*$E295)+(AN$48*$E295)+(AN$74*$E295)</f>
        <v>261.96429605455705</v>
      </c>
      <c r="AO295" s="625">
        <f>(AO$57*$F295)+(AO$13*'3f CalSAWS DD&amp;I CAP'!$K$157*'2l CalSAWS DD&amp;I'!$E295)+(AO$32*$E295)+(AO$48*$E295)+(AO$74*$E295)</f>
        <v>850.71479823389802</v>
      </c>
      <c r="AP295" s="625">
        <f>(AP$57*$F295)+(AP$13*'3f CalSAWS DD&amp;I CAP'!$K$157*'2l CalSAWS DD&amp;I'!$E295)+(AP$32*$E295)+(AP$48*$E295)+(AP$74*$E295)</f>
        <v>318.08009605455709</v>
      </c>
      <c r="AQ295" s="625">
        <f>(AQ$57*$F295)+(AQ$13*'3f CalSAWS DD&amp;I CAP'!$K$157*'2l CalSAWS DD&amp;I'!$E295)+(AQ$32*$E295)+(AQ$48*$E295)+(AQ$74*$E295)</f>
        <v>270.87349831665767</v>
      </c>
      <c r="AR295" s="625">
        <f>(AR$57*$F295)+(AR$13*'3f CalSAWS DD&amp;I CAP'!$K$157*'2l CalSAWS DD&amp;I'!$E295)+(AR$32*$E295)+(AR$48*$E295)+(AR$74*$E295)</f>
        <v>274.27809605455707</v>
      </c>
      <c r="AS295" s="625">
        <f>(AS$57*$F295)+(AS$13*'3f CalSAWS DD&amp;I CAP'!$K$157*'2l CalSAWS DD&amp;I'!$E295)+(AS$32*$E295)+(AS$48*$E295)+(AS$74*$E295)</f>
        <v>371.99419137197793</v>
      </c>
      <c r="AT295" s="625">
        <f>(AT$57*$F295)+(AT$13*'3f CalSAWS DD&amp;I CAP'!$K$157*'2l CalSAWS DD&amp;I'!$E295)+(AT$32*$E295)+(AT$48*$E295)+(AT$74*$E295)</f>
        <v>302.55249605455708</v>
      </c>
      <c r="AU295" s="625">
        <f>(AU$57*$F295)+(AU$13*'3f CalSAWS DD&amp;I CAP'!$K$157*'2l CalSAWS DD&amp;I'!$E295)+(AU$32*$E295)+(AU$48*$E295)+(AU$74*$E295)</f>
        <v>326.73049605455702</v>
      </c>
      <c r="AV295" s="625">
        <f>(AV$57*$F295)+(AV$13*'3f CalSAWS DD&amp;I CAP'!$K$157*'2l CalSAWS DD&amp;I'!$E295)+(AV$32*$E295)+(AV$48*$E295)+(AV$74*$E295)</f>
        <v>359.89536129390922</v>
      </c>
      <c r="AW295" s="625">
        <f>(AW$57*$F295)+(AW$13*'3f CalSAWS DD&amp;I CAP'!$K$157*'2l CalSAWS DD&amp;I'!$E295)+(AW$32*$E295)+(AW$48*$E295)+(AW$74*$E295)</f>
        <v>270.46359999999999</v>
      </c>
      <c r="AX295" s="625">
        <f>(AX$57*$F295)+(AX$13*'3f CalSAWS DD&amp;I CAP'!$K$157*'2l CalSAWS DD&amp;I'!$E295)+(AX$32*$E295)+(AX$48*$E295)+(AX$74*$E295)</f>
        <v>372.70640000000003</v>
      </c>
      <c r="AY295" s="625">
        <f>(AY$57*$F295)+(AY$13*'3f CalSAWS DD&amp;I CAP'!$K$157*'2l CalSAWS DD&amp;I'!$E295)+(AY$32*$E295)+(AY$48*$E295)+(AY$74*$E295)</f>
        <v>311.94240000000002</v>
      </c>
      <c r="AZ295" s="625">
        <f>(AZ$57*$F295)+(AZ$13*'3f CalSAWS DD&amp;I CAP'!$K$157*'2l CalSAWS DD&amp;I'!$E295)+(AZ$32*$E295)+(AZ$48*$E295)+(AZ$74*$E295)</f>
        <v>293.3612</v>
      </c>
      <c r="BA295" s="625">
        <f>(BA$57*$F295)+(BA$13*'3f CalSAWS DD&amp;I CAP'!$K$157*'2l CalSAWS DD&amp;I'!$E295)+(BA$32*$E295)+(BA$48*$E295)+(BA$74*$E295)</f>
        <v>292.82440000000003</v>
      </c>
      <c r="BB295" s="625">
        <f>(BB$57*$F295)+(BB$13*'3f CalSAWS DD&amp;I CAP'!$K$157*'2l CalSAWS DD&amp;I'!$E295)+(BB$32*$E295)+(BB$48*$E295)+(BB$74*$E295)</f>
        <v>332.7192</v>
      </c>
      <c r="BC295" s="625">
        <f>(BC$57*$F295)+(BC$13*'3f CalSAWS DD&amp;I CAP'!$K$157*'2l CalSAWS DD&amp;I'!$E295)+(BC$32*$E295)+(BC$48*$E295)+(BC$74*$E295)</f>
        <v>255.20032170896849</v>
      </c>
      <c r="BD295" s="625">
        <f>(BD$57*$F295)+(BD$13*'3f CalSAWS DD&amp;I CAP'!$K$157*'2l CalSAWS DD&amp;I'!$E295)+(BD$32*$E295)+(BD$48*$E295)+(BD$74*$E295)</f>
        <v>232.53120000000001</v>
      </c>
      <c r="BE295" s="625">
        <f>(BE$57*$F295)+(BE$13*'3f CalSAWS DD&amp;I CAP'!$K$157*'2l CalSAWS DD&amp;I'!$E295)+(BE$32*$E295)+(BE$48*$E295)+(BE$74*$E295)</f>
        <v>206.38200000000001</v>
      </c>
      <c r="BF295" s="625">
        <f>(BF$57*$F295)+(BF$13*'3f CalSAWS DD&amp;I CAP'!$K$157*'2l CalSAWS DD&amp;I'!$E295)+(BF$32*$E295)+(BF$48*$E295)+(BF$74*$E295)</f>
        <v>196.49520000000001</v>
      </c>
      <c r="BG295" s="625">
        <f>(BG$57*$F295)+(BG$13*'3f CalSAWS DD&amp;I CAP'!$K$157*'2l CalSAWS DD&amp;I'!$E295)+(BG$32*$E295)+(BG$48*$E295)+(BG$74*$E295)</f>
        <v>167.50800000000001</v>
      </c>
      <c r="BH295" s="625">
        <f>(BH$57*$F295)+(BH$13*'3f CalSAWS DD&amp;I CAP'!$K$157*'2l CalSAWS DD&amp;I'!$E295)+(BH$32*$E295)+(BH$48*$E295)+(BH$74*$E295)</f>
        <v>102.41440000000001</v>
      </c>
      <c r="BI295" s="625">
        <f>(BI$57*$F295)+(BI$13*'3f CalSAWS DD&amp;I CAP'!$K$157*'2l CalSAWS DD&amp;I'!$E295)+(BI$32*$E295)+(BI$48*$E295)+(BI$74*$E295)</f>
        <v>61.740800000000007</v>
      </c>
      <c r="BJ295" s="625">
        <f>(BJ$57*$F295)+(BJ$13*'3f CalSAWS DD&amp;I CAP'!$K$157*'2l CalSAWS DD&amp;I'!$E295)+(BJ$32*$E295)+(BJ$48*$E295)+(BJ$74*$E295)</f>
        <v>22.123200000000001</v>
      </c>
      <c r="BK295" s="625">
        <f>(BK$57*$F295)+(BK$13*'3f CalSAWS DD&amp;I CAP'!$K$157*'2l CalSAWS DD&amp;I'!$E295)+(BK$32*$E295)+(BK$48*$E295)+(BK$74*$E295)</f>
        <v>22.123200000000001</v>
      </c>
      <c r="BL295" s="625">
        <f>(BL$57*$F295)+(BL$13*'3f CalSAWS DD&amp;I CAP'!$K$157*'2l CalSAWS DD&amp;I'!$E295)+(BL$32*$E295)+(BL$48*$E295)+(BL$74*$E295)</f>
        <v>20.310400000000001</v>
      </c>
      <c r="BM295" s="625">
        <f>(BM$57*$F295)+(BM$13*'3f CalSAWS DD&amp;I CAP'!$K$157*'2l CalSAWS DD&amp;I'!$E295)+(BM$32*$E295)+(BM$48*$E295)+(BM$74*$E295)</f>
        <v>7.9464000000000006</v>
      </c>
      <c r="BN295" s="625">
        <f>(BN$57*$F295)+(BN$13*'3f CalSAWS DD&amp;I CAP'!$K$157*'2l CalSAWS DD&amp;I'!$E295)+(BN$32*$E295)+(BN$48*$E295)+(BN$74*$E295)</f>
        <v>7.9464000000000006</v>
      </c>
      <c r="BO295" s="625">
        <f>(BO$57*$F295)+(BO$13*'3f CalSAWS DD&amp;I CAP'!$K$157*'2l CalSAWS DD&amp;I'!$E295)+(BO$32*$E295)+(BO$48*$E295)+(BO$74*$E295)</f>
        <v>0</v>
      </c>
      <c r="BP295" s="625">
        <f>(BP$57*$F295)+(BP$13*'3f CalSAWS DD&amp;I CAP'!$K$157*'2l CalSAWS DD&amp;I'!$E295)+(BP$32*$E295)+(BP$48*$E295)+(BP$74*$E295)</f>
        <v>0</v>
      </c>
      <c r="BQ295" s="625">
        <f>(BQ$57*$F295)+(BQ$13*'3f CalSAWS DD&amp;I CAP'!$K$157*'2l CalSAWS DD&amp;I'!$E295)+(BQ$32*$E295)+(BQ$48*$E295)+(BQ$74*$E295)</f>
        <v>0</v>
      </c>
      <c r="BR295" s="625">
        <f>(BR$57*$F295)+(BR$13*'3f CalSAWS DD&amp;I CAP'!$K$157*'2l CalSAWS DD&amp;I'!$E295)+(BR$32*$E295)+(BR$48*$E295)+(BR$74*$E295)</f>
        <v>0</v>
      </c>
      <c r="BS295" s="625">
        <f>(BS$57*$F295)+(BS$13*'3f CalSAWS DD&amp;I CAP'!$K$157*'2l CalSAWS DD&amp;I'!$E295)+(BS$32*$E295)+(BS$48*$E295)+(BS$74*$E295)</f>
        <v>0</v>
      </c>
      <c r="BT295" s="625">
        <f>(BT$57*$F295)+(BT$13*'3f CalSAWS DD&amp;I CAP'!$K$157*'2l CalSAWS DD&amp;I'!$E295)+(BT$32*$E295)+(BT$48*$E295)+(BT$74*$E295)</f>
        <v>0</v>
      </c>
      <c r="BU295" s="625">
        <f>(BU$57*$F295)+(BU$13*'3f CalSAWS DD&amp;I CAP'!$K$157*'2l CalSAWS DD&amp;I'!$E295)+(BU$32*$E295)+(BU$48*$E295)+(BU$74*$E295)</f>
        <v>0</v>
      </c>
      <c r="BV295" s="625">
        <f>(BV$57*$F295)+(BV$13*'3f CalSAWS DD&amp;I CAP'!$K$157*'2l CalSAWS DD&amp;I'!$E295)+(BV$32*$E295)+(BV$48*$E295)+(BV$74*$E295)</f>
        <v>0</v>
      </c>
      <c r="BW295" s="625">
        <f>(BW$57*$F295)+(BW$13*'3f CalSAWS DD&amp;I CAP'!$K$157*'2l CalSAWS DD&amp;I'!$E295)+(BW$32*$E295)+(BW$48*$E295)+(BW$74*$E295)</f>
        <v>0</v>
      </c>
      <c r="BX295" s="625">
        <f>(BX$57*$F295)+(BX$13*'3f CalSAWS DD&amp;I CAP'!$K$157*'2l CalSAWS DD&amp;I'!$E295)+(BX$32*$E295)+(BX$48*$E295)+(BX$74*$E295)</f>
        <v>0</v>
      </c>
      <c r="BY295" s="625">
        <f>(BY$57*$F295)+(BY$13*'3f CalSAWS DD&amp;I CAP'!$K$157*'2l CalSAWS DD&amp;I'!$E295)+(BY$32*$E295)+(BY$48*$E295)+(BY$74*$E295)</f>
        <v>0</v>
      </c>
      <c r="BZ295" s="625">
        <f>(BZ$57*$F295)+(BZ$13*'3f CalSAWS DD&amp;I CAP'!$K$157*'2l CalSAWS DD&amp;I'!$E295)+(BZ$32*$E295)+(BZ$48*$E295)+(BZ$74*$E295)</f>
        <v>0</v>
      </c>
      <c r="CA295" s="625">
        <f>(CA$57*$F295)+(CA$13*'3f CalSAWS DD&amp;I CAP'!$K$157*'2l CalSAWS DD&amp;I'!$E295)+(CA$32*$E295)+(CA$48*$E295)+(CA$74*$E295)</f>
        <v>0</v>
      </c>
      <c r="CB295" s="625">
        <f>(CB$57*$F295)+(CB$13*'3f CalSAWS DD&amp;I CAP'!$K$157*'2l CalSAWS DD&amp;I'!$E295)+(CB$32*$E295)+(CB$48*$E295)+(CB$74*$E295)</f>
        <v>0</v>
      </c>
      <c r="CC295" s="625">
        <f>(CC$57*$F295)+(CC$13*'3f CalSAWS DD&amp;I CAP'!$K$157*'2l CalSAWS DD&amp;I'!$E295)+(CC$32*$E295)+(CC$48*$E295)+(CC$74*$E295)</f>
        <v>0</v>
      </c>
      <c r="CD295" s="625">
        <f>(CD$57*$F295)+(CD$13*'3f CalSAWS DD&amp;I CAP'!$K$157*'2l CalSAWS DD&amp;I'!$E295)+(CD$32*$E295)+(CD$48*$E295)+(CD$74*$E295)</f>
        <v>0</v>
      </c>
      <c r="CE295" s="625">
        <f>(CE$57*$F295)+(CE$13*'3f CalSAWS DD&amp;I CAP'!$K$157*'2l CalSAWS DD&amp;I'!$E295)+(CE$32*$E295)+(CE$48*$E295)+(CE$74*$E295)</f>
        <v>0</v>
      </c>
      <c r="CF295" s="625">
        <f>(CF$57*$F295)+(CF$13*'3f CalSAWS DD&amp;I CAP'!$K$157*'2l CalSAWS DD&amp;I'!$E295)+(CF$32*$E295)+(CF$48*$E295)+(CF$74*$E295)</f>
        <v>0</v>
      </c>
      <c r="CG295" s="625">
        <f>(CG$57*$F295)+(CG$13*'3f CalSAWS DD&amp;I CAP'!$K$157*'2l CalSAWS DD&amp;I'!$E295)+(CG$32*$E295)+(CG$48*$E295)+(CG$74*$E295)</f>
        <v>0</v>
      </c>
      <c r="CH295" s="625">
        <f>(CH$57*$F295)+(CH$13*'3f CalSAWS DD&amp;I CAP'!$K$157*'2l CalSAWS DD&amp;I'!$E295)+(CH$32*$E295)+(CH$48*$E295)+(CH$74*$E295)</f>
        <v>0</v>
      </c>
      <c r="CI295" s="625">
        <f>(CI$57*$F295)+(CI$13*'3f CalSAWS DD&amp;I CAP'!$K$157*'2l CalSAWS DD&amp;I'!$E295)+(CI$32*$E295)+(CI$48*$E295)+(CI$74*$E295)</f>
        <v>0</v>
      </c>
      <c r="CJ295" s="625">
        <f>(CJ$57*$F295)+(CJ$13*'3f CalSAWS DD&amp;I CAP'!$K$157*'2l CalSAWS DD&amp;I'!$E295)+(CJ$32*$E295)+(CJ$48*$E295)+(CJ$74*$E295)</f>
        <v>0</v>
      </c>
      <c r="CK295" s="625">
        <f>(CK$57*$F295)+(CK$13*'3f CalSAWS DD&amp;I CAP'!$K$157*'2l CalSAWS DD&amp;I'!$E295)+(CK$32*$E295)+(CK$48*$E295)+(CK$74*$E295)</f>
        <v>0</v>
      </c>
      <c r="CL295" s="625">
        <f>(CL$57*$F295)+(CL$13*'3f CalSAWS DD&amp;I CAP'!$K$157*'2l CalSAWS DD&amp;I'!$E295)+(CL$32*$E295)+(CL$48*$E295)+(CL$74*$E295)</f>
        <v>0</v>
      </c>
      <c r="CM295" s="625"/>
      <c r="CN295" s="625">
        <f>ROUND(SUM(G295:CM295),0)</f>
        <v>96400</v>
      </c>
      <c r="CO295" s="251"/>
      <c r="CP295" s="251">
        <f t="shared" si="970"/>
        <v>0</v>
      </c>
      <c r="CQ295" s="625">
        <f t="shared" si="996"/>
        <v>1235</v>
      </c>
      <c r="CR295" s="625">
        <f t="shared" si="997"/>
        <v>4208</v>
      </c>
      <c r="CS295" s="625">
        <f t="shared" si="983"/>
        <v>52695</v>
      </c>
      <c r="CT295" s="625">
        <f t="shared" si="984"/>
        <v>33179</v>
      </c>
      <c r="CU295" s="625">
        <f t="shared" si="985"/>
        <v>3780</v>
      </c>
      <c r="CV295" s="625">
        <f t="shared" si="986"/>
        <v>1303</v>
      </c>
      <c r="CW295" s="624">
        <f t="shared" si="987"/>
        <v>0</v>
      </c>
      <c r="CX295" s="624">
        <f t="shared" si="988"/>
        <v>0</v>
      </c>
      <c r="CY295" s="27"/>
      <c r="CZ295" s="625">
        <f t="shared" si="976"/>
        <v>2663</v>
      </c>
      <c r="DA295" s="653">
        <f>ROUNDDOWN(SUM(M295:X295),0)</f>
        <v>14942</v>
      </c>
      <c r="DB295" s="625">
        <f t="shared" si="990"/>
        <v>66308</v>
      </c>
      <c r="DC295" s="625">
        <f t="shared" si="991"/>
        <v>9310</v>
      </c>
      <c r="DD295" s="625">
        <f t="shared" si="992"/>
        <v>3035</v>
      </c>
      <c r="DE295" s="625">
        <f t="shared" si="993"/>
        <v>142</v>
      </c>
      <c r="DF295" s="625">
        <f t="shared" si="994"/>
        <v>0</v>
      </c>
      <c r="DG295" s="625">
        <f t="shared" si="995"/>
        <v>0</v>
      </c>
      <c r="DH295" s="267">
        <f t="shared" si="982"/>
        <v>0</v>
      </c>
    </row>
    <row r="296" spans="1:112" outlineLevel="1">
      <c r="A296" s="628" t="s">
        <v>109</v>
      </c>
      <c r="B296" s="523">
        <f>'4d 1617 58C PC'!P17</f>
        <v>7.6E-3</v>
      </c>
      <c r="C296" s="12">
        <f>'4e 1718 CS PC'!AP15</f>
        <v>7.7000000000000002E-3</v>
      </c>
      <c r="D296" s="12">
        <f>'4e 1718 CS PC'!AR15</f>
        <v>1.0800000000000001E-2</v>
      </c>
      <c r="E296" s="12">
        <f>'4f 1819 CS PC'!$AT15</f>
        <v>8.0000000000000002E-3</v>
      </c>
      <c r="F296" s="12">
        <f>'4f 1819 CS PC'!AQ15</f>
        <v>1.1299999999999999E-2</v>
      </c>
      <c r="G296" s="625">
        <f>ROUND((G$57*$D296)+(G$13*'3f CalSAWS DD&amp;I CAP'!$K$64*'2l CalSAWS DD&amp;I'!$B296)+(G$32*$B296)+(G$48*$B296)+(G$74*$B296),0)</f>
        <v>12</v>
      </c>
      <c r="H296" s="625">
        <f>ROUND((H$57*$D296)+(H$13*'3f CalSAWS DD&amp;I CAP'!$K$64*'2l CalSAWS DD&amp;I'!$B296)+(H$32*$B296)+(H$48*$B296)+(H$74*$B296),0)</f>
        <v>2169</v>
      </c>
      <c r="I296" s="625">
        <f>ROUND((I$57*$D296)+(I$13*'3f CalSAWS DD&amp;I CAP'!$K$64*'2l CalSAWS DD&amp;I'!$B296)+(I$32*$B296)+(I$48*$B296)+(I$74*$B296),0)</f>
        <v>2</v>
      </c>
      <c r="J296" s="625">
        <f>ROUND((J$57*$D296)+(J$13*'3f CalSAWS DD&amp;I CAP'!$K$64*'2l CalSAWS DD&amp;I'!$C296)+(J$32*$C296)+(J$48*$C296)+(J$74*$C296),0)</f>
        <v>1316</v>
      </c>
      <c r="K296" s="625">
        <f>ROUND((K$57*$D296)+(K$13*'3f CalSAWS DD&amp;I CAP'!$K$64*'2l CalSAWS DD&amp;I'!$C296)+(K$32*$C296)+(K$48*$C296)+(K$74*$C296),0)</f>
        <v>1242</v>
      </c>
      <c r="L296" s="625">
        <f>ROUND((L$57*$D296)+(L$13*'3f CalSAWS DD&amp;I CAP'!$K$64*'2l CalSAWS DD&amp;I'!$C296)+(L$32*$C296)+(L$48*$C296)+(L$74*$C296),0)</f>
        <v>0</v>
      </c>
      <c r="M296" s="625">
        <f>(M$57*$D296)+(M$13*'3f CalSAWS DD&amp;I CAP'!$K$64*'2l CalSAWS DD&amp;I'!$C296)+(M$32*$C296)+(M$48*$C296)+(M$74*$C296)</f>
        <v>672.00834236950698</v>
      </c>
      <c r="N296" s="625">
        <f>(N$57*$D296)+(N$13*'3f CalSAWS DD&amp;I CAP'!$K$64*'2l CalSAWS DD&amp;I'!$C296)+(N$32*$C296)+(N$48*$C296)+(N$74*$C296)</f>
        <v>684.96487971216391</v>
      </c>
      <c r="O296" s="625">
        <f>(O$57*$D296)+(O$13*'3f CalSAWS DD&amp;I CAP'!$K$64*'2l CalSAWS DD&amp;I'!$C296)+(O$32*$C296)+(O$48*$C296)+(O$74*$C296)</f>
        <v>538.298349385292</v>
      </c>
      <c r="P296" s="625">
        <f>(P$57*$D296)+(P$13*'3f CalSAWS DD&amp;I CAP'!$K$64*'2l CalSAWS DD&amp;I'!$C296)+(P$32*$C296)+(P$48*$C296)+(P$74*$C296)</f>
        <v>971.65522904724628</v>
      </c>
      <c r="Q296" s="625">
        <f>(Q$57*$D296)+(Q$13*'3f CalSAWS DD&amp;I CAP'!$K$64*'2l CalSAWS DD&amp;I'!$C296)+(Q$32*$C296)+(Q$48*$C296)+(Q$74*$C296)</f>
        <v>509.97724236950705</v>
      </c>
      <c r="R296" s="625">
        <f>(R$57*$D296)+(R$13*'3f CalSAWS DD&amp;I CAP'!$K$64*'2l CalSAWS DD&amp;I'!$C296)+(R$32*$C296)+(R$48*$C296)+(R$74*$C296)</f>
        <v>1600.4169841929258</v>
      </c>
      <c r="S296" s="625">
        <f>(S$57*$F296)+(S$13*'3f CalSAWS DD&amp;I CAP'!$K$157*'2l CalSAWS DD&amp;I'!$E296)+(S$32*$E296)+(S$48*$E296)+(S$74*$E296)</f>
        <v>1127.2125384174819</v>
      </c>
      <c r="T296" s="625">
        <f>(T$57*$F296)+(T$13*'3f CalSAWS DD&amp;I CAP'!$K$157*'2l CalSAWS DD&amp;I'!$E296)+(T$32*$E296)+(T$48*$E296)+(T$74*$E296)</f>
        <v>7423.5177560308912</v>
      </c>
      <c r="U296" s="625">
        <f>(U$57*$F296)+(U$13*'3f CalSAWS DD&amp;I CAP'!$K$157*'2l CalSAWS DD&amp;I'!$E296)+(U$32*$E296)+(U$48*$E296)+(U$74*$E296)</f>
        <v>630.35998937986176</v>
      </c>
      <c r="V296" s="625">
        <f>(V$57*$F296)+(V$13*'3f CalSAWS DD&amp;I CAP'!$K$157*'2l CalSAWS DD&amp;I'!$E296)+(V$32*$E296)+(V$48*$E296)+(V$74*$E296)</f>
        <v>2164.6661688831632</v>
      </c>
      <c r="W296" s="625">
        <f>(W$57*$F296)+(W$13*'3f CalSAWS DD&amp;I CAP'!$K$157*'2l CalSAWS DD&amp;I'!$E296)+(W$32*$E296)+(W$48*$E296)+(W$74*$E296)</f>
        <v>9896.6236074756871</v>
      </c>
      <c r="X296" s="625">
        <f>(X$57*$F296)+(X$13*'3f CalSAWS DD&amp;I CAP'!$K$157*'2l CalSAWS DD&amp;I'!$E296)+(X$32*$E296)+(X$48*$E296)+(X$74*$E296)</f>
        <v>908.65893042367111</v>
      </c>
      <c r="Y296" s="625">
        <f>(Y$57*$F296)+(Y$13*'3f CalSAWS DD&amp;I CAP'!$K$157*'2l CalSAWS DD&amp;I'!$E296)+(Y$32*$E296)+(Y$48*$E296)+(Y$74*$E296)</f>
        <v>33965.402006186676</v>
      </c>
      <c r="Z296" s="625">
        <f>(Z$57*$F296)+(Z$13*'3f CalSAWS DD&amp;I CAP'!$K$157*'2l CalSAWS DD&amp;I'!$E296)+(Z$32*$E296)+(Z$48*$E296)+(Z$74*$E296)</f>
        <v>1305.9966978539871</v>
      </c>
      <c r="AA296" s="625">
        <f>(AA$57*$F296)+(AA$13*'3f CalSAWS DD&amp;I CAP'!$K$157*'2l CalSAWS DD&amp;I'!$E296)+(AA$32*$E296)+(AA$48*$E296)+(AA$74*$E296)</f>
        <v>16623.968428143926</v>
      </c>
      <c r="AB296" s="625">
        <f>(AB$57*$F296)+(AB$13*'3f CalSAWS DD&amp;I CAP'!$K$157*'2l CalSAWS DD&amp;I'!$E296)+(AB$32*$E296)+(AB$48*$E296)+(AB$74*$E296)</f>
        <v>7981.3281635646917</v>
      </c>
      <c r="AC296" s="625">
        <f>(AC$57*$F296)+(AC$13*'3f CalSAWS DD&amp;I CAP'!$K$157*'2l CalSAWS DD&amp;I'!$E296)+(AC$32*$E296)+(AC$48*$E296)+(AC$74*$E296)</f>
        <v>13027.078516523248</v>
      </c>
      <c r="AD296" s="625">
        <f>(AD$57*$F296)+(AD$13*'3f CalSAWS DD&amp;I CAP'!$K$157*'2l CalSAWS DD&amp;I'!$E296)+(AD$32*$E296)+(AD$48*$E296)+(AD$74*$E296)</f>
        <v>950.5787304397752</v>
      </c>
      <c r="AE296" s="625">
        <f>(AE$57*$F296)+(AE$13*'3f CalSAWS DD&amp;I CAP'!$K$157*'2l CalSAWS DD&amp;I'!$E296)+(AE$32*$E296)+(AE$48*$E296)+(AE$74*$E296)</f>
        <v>24272.902018548833</v>
      </c>
      <c r="AF296" s="625">
        <f>(AF$57*$F296)+(AF$13*'3f CalSAWS DD&amp;I CAP'!$K$157*'2l CalSAWS DD&amp;I'!$E296)+(AF$32*$E296)+(AF$48*$E296)+(AF$74*$E296)</f>
        <v>1117.7580335940288</v>
      </c>
      <c r="AG296" s="625">
        <f>(AG$57*$F296)+(AG$13*'3f CalSAWS DD&amp;I CAP'!$K$157*'2l CalSAWS DD&amp;I'!$E296)+(AG$32*$E296)+(AG$48*$E296)+(AG$74*$E296)</f>
        <v>17956.66460673491</v>
      </c>
      <c r="AH296" s="625">
        <f>(AH$57*$F296)+(AH$13*'3f CalSAWS DD&amp;I CAP'!$K$157*'2l CalSAWS DD&amp;I'!$E296)+(AH$32*$E296)+(AH$48*$E296)+(AH$74*$E296)</f>
        <v>2119.073084878486</v>
      </c>
      <c r="AI296" s="625">
        <f>(AI$57*$F296)+(AI$13*'3f CalSAWS DD&amp;I CAP'!$K$157*'2l CalSAWS DD&amp;I'!$E296)+(AI$32*$E296)+(AI$48*$E296)+(AI$74*$E296)</f>
        <v>798.69909355215896</v>
      </c>
      <c r="AJ296" s="625">
        <f>(AJ$57*$F296)+(AJ$13*'3f CalSAWS DD&amp;I CAP'!$K$157*'2l CalSAWS DD&amp;I'!$E296)+(AJ$32*$E296)+(AJ$48*$E296)+(AJ$74*$E296)</f>
        <v>696.52744737192188</v>
      </c>
      <c r="AK296" s="625">
        <f>(AK$57*$F296)+(AK$13*'3f CalSAWS DD&amp;I CAP'!$K$157*'2l CalSAWS DD&amp;I'!$E296)+(AK$32*$E296)+(AK$48*$E296)+(AK$74*$E296)</f>
        <v>4981.113996883555</v>
      </c>
      <c r="AL296" s="625">
        <f>(AL$57*$F296)+(AL$13*'3f CalSAWS DD&amp;I CAP'!$K$157*'2l CalSAWS DD&amp;I'!$E296)+(AL$32*$E296)+(AL$48*$E296)+(AL$74*$E296)</f>
        <v>653.64744737192177</v>
      </c>
      <c r="AM296" s="625">
        <f>(AM$57*$F296)+(AM$13*'3f CalSAWS DD&amp;I CAP'!$K$157*'2l CalSAWS DD&amp;I'!$E296)+(AM$32*$E296)+(AM$48*$E296)+(AM$74*$E296)</f>
        <v>5246.351567391107</v>
      </c>
      <c r="AN296" s="625">
        <f>(AN$57*$F296)+(AN$13*'3f CalSAWS DD&amp;I CAP'!$K$157*'2l CalSAWS DD&amp;I'!$E296)+(AN$32*$E296)+(AN$48*$E296)+(AN$74*$E296)</f>
        <v>476.29874737192188</v>
      </c>
      <c r="AO296" s="625">
        <f>(AO$57*$F296)+(AO$13*'3f CalSAWS DD&amp;I CAP'!$K$157*'2l CalSAWS DD&amp;I'!$E296)+(AO$32*$E296)+(AO$48*$E296)+(AO$74*$E296)</f>
        <v>1546.7541786070869</v>
      </c>
      <c r="AP296" s="625">
        <f>(AP$57*$F296)+(AP$13*'3f CalSAWS DD&amp;I CAP'!$K$157*'2l CalSAWS DD&amp;I'!$E296)+(AP$32*$E296)+(AP$48*$E296)+(AP$74*$E296)</f>
        <v>578.32744737192183</v>
      </c>
      <c r="AQ296" s="625">
        <f>(AQ$57*$F296)+(AQ$13*'3f CalSAWS DD&amp;I CAP'!$K$157*'2l CalSAWS DD&amp;I'!$E296)+(AQ$32*$E296)+(AQ$48*$E296)+(AQ$74*$E296)</f>
        <v>492.49726966665037</v>
      </c>
      <c r="AR296" s="625">
        <f>(AR$57*$F296)+(AR$13*'3f CalSAWS DD&amp;I CAP'!$K$157*'2l CalSAWS DD&amp;I'!$E296)+(AR$32*$E296)+(AR$48*$E296)+(AR$74*$E296)</f>
        <v>498.68744737192185</v>
      </c>
      <c r="AS296" s="625">
        <f>(AS$57*$F296)+(AS$13*'3f CalSAWS DD&amp;I CAP'!$K$157*'2l CalSAWS DD&amp;I'!$E296)+(AS$32*$E296)+(AS$48*$E296)+(AS$74*$E296)</f>
        <v>676.35307522177811</v>
      </c>
      <c r="AT296" s="625">
        <f>(AT$57*$F296)+(AT$13*'3f CalSAWS DD&amp;I CAP'!$K$157*'2l CalSAWS DD&amp;I'!$E296)+(AT$32*$E296)+(AT$48*$E296)+(AT$74*$E296)</f>
        <v>550.09544737192186</v>
      </c>
      <c r="AU296" s="625">
        <f>(AU$57*$F296)+(AU$13*'3f CalSAWS DD&amp;I CAP'!$K$157*'2l CalSAWS DD&amp;I'!$E296)+(AU$32*$E296)+(AU$48*$E296)+(AU$74*$E296)</f>
        <v>594.0554473719219</v>
      </c>
      <c r="AV296" s="625">
        <f>(AV$57*$F296)+(AV$13*'3f CalSAWS DD&amp;I CAP'!$K$157*'2l CalSAWS DD&amp;I'!$E296)+(AV$32*$E296)+(AV$48*$E296)+(AV$74*$E296)</f>
        <v>654.35520235256229</v>
      </c>
      <c r="AW296" s="625">
        <f>(AW$57*$F296)+(AW$13*'3f CalSAWS DD&amp;I CAP'!$K$157*'2l CalSAWS DD&amp;I'!$E296)+(AW$32*$E296)+(AW$48*$E296)+(AW$74*$E296)</f>
        <v>491.75200000000001</v>
      </c>
      <c r="AX296" s="625">
        <f>(AX$57*$F296)+(AX$13*'3f CalSAWS DD&amp;I CAP'!$K$157*'2l CalSAWS DD&amp;I'!$E296)+(AX$32*$E296)+(AX$48*$E296)+(AX$74*$E296)</f>
        <v>677.64800000000002</v>
      </c>
      <c r="AY296" s="625">
        <f>(AY$57*$F296)+(AY$13*'3f CalSAWS DD&amp;I CAP'!$K$157*'2l CalSAWS DD&amp;I'!$E296)+(AY$32*$E296)+(AY$48*$E296)+(AY$74*$E296)</f>
        <v>567.16800000000001</v>
      </c>
      <c r="AZ296" s="625">
        <f>(AZ$57*$F296)+(AZ$13*'3f CalSAWS DD&amp;I CAP'!$K$157*'2l CalSAWS DD&amp;I'!$E296)+(AZ$32*$E296)+(AZ$48*$E296)+(AZ$74*$E296)</f>
        <v>533.38400000000001</v>
      </c>
      <c r="BA296" s="625">
        <f>(BA$57*$F296)+(BA$13*'3f CalSAWS DD&amp;I CAP'!$K$157*'2l CalSAWS DD&amp;I'!$E296)+(BA$32*$E296)+(BA$48*$E296)+(BA$74*$E296)</f>
        <v>532.40800000000002</v>
      </c>
      <c r="BB296" s="625">
        <f>(BB$57*$F296)+(BB$13*'3f CalSAWS DD&amp;I CAP'!$K$157*'2l CalSAWS DD&amp;I'!$E296)+(BB$32*$E296)+(BB$48*$E296)+(BB$74*$E296)</f>
        <v>604.94399999999996</v>
      </c>
      <c r="BC296" s="625">
        <f>(BC$57*$F296)+(BC$13*'3f CalSAWS DD&amp;I CAP'!$K$157*'2l CalSAWS DD&amp;I'!$E296)+(BC$32*$E296)+(BC$48*$E296)+(BC$74*$E296)</f>
        <v>464.00058492539716</v>
      </c>
      <c r="BD296" s="625">
        <f>(BD$57*$F296)+(BD$13*'3f CalSAWS DD&amp;I CAP'!$K$157*'2l CalSAWS DD&amp;I'!$E296)+(BD$32*$E296)+(BD$48*$E296)+(BD$74*$E296)</f>
        <v>422.78399999999999</v>
      </c>
      <c r="BE296" s="625">
        <f>(BE$57*$F296)+(BE$13*'3f CalSAWS DD&amp;I CAP'!$K$157*'2l CalSAWS DD&amp;I'!$E296)+(BE$32*$E296)+(BE$48*$E296)+(BE$74*$E296)</f>
        <v>375.24</v>
      </c>
      <c r="BF296" s="625">
        <f>(BF$57*$F296)+(BF$13*'3f CalSAWS DD&amp;I CAP'!$K$157*'2l CalSAWS DD&amp;I'!$E296)+(BF$32*$E296)+(BF$48*$E296)+(BF$74*$E296)</f>
        <v>357.26400000000001</v>
      </c>
      <c r="BG296" s="625">
        <f>(BG$57*$F296)+(BG$13*'3f CalSAWS DD&amp;I CAP'!$K$157*'2l CalSAWS DD&amp;I'!$E296)+(BG$32*$E296)+(BG$48*$E296)+(BG$74*$E296)</f>
        <v>304.56000000000006</v>
      </c>
      <c r="BH296" s="625">
        <f>(BH$57*$F296)+(BH$13*'3f CalSAWS DD&amp;I CAP'!$K$157*'2l CalSAWS DD&amp;I'!$E296)+(BH$32*$E296)+(BH$48*$E296)+(BH$74*$E296)</f>
        <v>186.208</v>
      </c>
      <c r="BI296" s="625">
        <f>(BI$57*$F296)+(BI$13*'3f CalSAWS DD&amp;I CAP'!$K$157*'2l CalSAWS DD&amp;I'!$E296)+(BI$32*$E296)+(BI$48*$E296)+(BI$74*$E296)</f>
        <v>112.256</v>
      </c>
      <c r="BJ296" s="625">
        <f>(BJ$57*$F296)+(BJ$13*'3f CalSAWS DD&amp;I CAP'!$K$157*'2l CalSAWS DD&amp;I'!$E296)+(BJ$32*$E296)+(BJ$48*$E296)+(BJ$74*$E296)</f>
        <v>40.224000000000004</v>
      </c>
      <c r="BK296" s="625">
        <f>(BK$57*$F296)+(BK$13*'3f CalSAWS DD&amp;I CAP'!$K$157*'2l CalSAWS DD&amp;I'!$E296)+(BK$32*$E296)+(BK$48*$E296)+(BK$74*$E296)</f>
        <v>40.224000000000004</v>
      </c>
      <c r="BL296" s="625">
        <f>(BL$57*$F296)+(BL$13*'3f CalSAWS DD&amp;I CAP'!$K$157*'2l CalSAWS DD&amp;I'!$E296)+(BL$32*$E296)+(BL$48*$E296)+(BL$74*$E296)</f>
        <v>36.927999999999997</v>
      </c>
      <c r="BM296" s="625">
        <f>(BM$57*$F296)+(BM$13*'3f CalSAWS DD&amp;I CAP'!$K$157*'2l CalSAWS DD&amp;I'!$E296)+(BM$32*$E296)+(BM$48*$E296)+(BM$74*$E296)</f>
        <v>14.448</v>
      </c>
      <c r="BN296" s="625">
        <f>(BN$57*$F296)+(BN$13*'3f CalSAWS DD&amp;I CAP'!$K$157*'2l CalSAWS DD&amp;I'!$E296)+(BN$32*$E296)+(BN$48*$E296)+(BN$74*$E296)</f>
        <v>14.448</v>
      </c>
      <c r="BO296" s="625">
        <f>(BO$57*$F296)+(BO$13*'3f CalSAWS DD&amp;I CAP'!$K$157*'2l CalSAWS DD&amp;I'!$E296)+(BO$32*$E296)+(BO$48*$E296)+(BO$74*$E296)</f>
        <v>0</v>
      </c>
      <c r="BP296" s="625">
        <f>(BP$57*$F296)+(BP$13*'3f CalSAWS DD&amp;I CAP'!$K$157*'2l CalSAWS DD&amp;I'!$E296)+(BP$32*$E296)+(BP$48*$E296)+(BP$74*$E296)</f>
        <v>0</v>
      </c>
      <c r="BQ296" s="625">
        <f>(BQ$57*$F296)+(BQ$13*'3f CalSAWS DD&amp;I CAP'!$K$157*'2l CalSAWS DD&amp;I'!$E296)+(BQ$32*$E296)+(BQ$48*$E296)+(BQ$74*$E296)</f>
        <v>0</v>
      </c>
      <c r="BR296" s="625">
        <f>(BR$57*$F296)+(BR$13*'3f CalSAWS DD&amp;I CAP'!$K$157*'2l CalSAWS DD&amp;I'!$E296)+(BR$32*$E296)+(BR$48*$E296)+(BR$74*$E296)</f>
        <v>0</v>
      </c>
      <c r="BS296" s="625">
        <f>(BS$57*$F296)+(BS$13*'3f CalSAWS DD&amp;I CAP'!$K$157*'2l CalSAWS DD&amp;I'!$E296)+(BS$32*$E296)+(BS$48*$E296)+(BS$74*$E296)</f>
        <v>0</v>
      </c>
      <c r="BT296" s="625">
        <f>(BT$57*$F296)+(BT$13*'3f CalSAWS DD&amp;I CAP'!$K$157*'2l CalSAWS DD&amp;I'!$E296)+(BT$32*$E296)+(BT$48*$E296)+(BT$74*$E296)</f>
        <v>0</v>
      </c>
      <c r="BU296" s="625">
        <f>(BU$57*$F296)+(BU$13*'3f CalSAWS DD&amp;I CAP'!$K$157*'2l CalSAWS DD&amp;I'!$E296)+(BU$32*$E296)+(BU$48*$E296)+(BU$74*$E296)</f>
        <v>0</v>
      </c>
      <c r="BV296" s="625">
        <f>(BV$57*$F296)+(BV$13*'3f CalSAWS DD&amp;I CAP'!$K$157*'2l CalSAWS DD&amp;I'!$E296)+(BV$32*$E296)+(BV$48*$E296)+(BV$74*$E296)</f>
        <v>0</v>
      </c>
      <c r="BW296" s="625">
        <f>(BW$57*$F296)+(BW$13*'3f CalSAWS DD&amp;I CAP'!$K$157*'2l CalSAWS DD&amp;I'!$E296)+(BW$32*$E296)+(BW$48*$E296)+(BW$74*$E296)</f>
        <v>0</v>
      </c>
      <c r="BX296" s="625">
        <f>(BX$57*$F296)+(BX$13*'3f CalSAWS DD&amp;I CAP'!$K$157*'2l CalSAWS DD&amp;I'!$E296)+(BX$32*$E296)+(BX$48*$E296)+(BX$74*$E296)</f>
        <v>0</v>
      </c>
      <c r="BY296" s="625">
        <f>(BY$57*$F296)+(BY$13*'3f CalSAWS DD&amp;I CAP'!$K$157*'2l CalSAWS DD&amp;I'!$E296)+(BY$32*$E296)+(BY$48*$E296)+(BY$74*$E296)</f>
        <v>0</v>
      </c>
      <c r="BZ296" s="625">
        <f>(BZ$57*$F296)+(BZ$13*'3f CalSAWS DD&amp;I CAP'!$K$157*'2l CalSAWS DD&amp;I'!$E296)+(BZ$32*$E296)+(BZ$48*$E296)+(BZ$74*$E296)</f>
        <v>0</v>
      </c>
      <c r="CA296" s="625">
        <f>(CA$57*$F296)+(CA$13*'3f CalSAWS DD&amp;I CAP'!$K$157*'2l CalSAWS DD&amp;I'!$E296)+(CA$32*$E296)+(CA$48*$E296)+(CA$74*$E296)</f>
        <v>0</v>
      </c>
      <c r="CB296" s="625">
        <f>(CB$57*$F296)+(CB$13*'3f CalSAWS DD&amp;I CAP'!$K$157*'2l CalSAWS DD&amp;I'!$E296)+(CB$32*$E296)+(CB$48*$E296)+(CB$74*$E296)</f>
        <v>0</v>
      </c>
      <c r="CC296" s="625">
        <f>(CC$57*$F296)+(CC$13*'3f CalSAWS DD&amp;I CAP'!$K$157*'2l CalSAWS DD&amp;I'!$E296)+(CC$32*$E296)+(CC$48*$E296)+(CC$74*$E296)</f>
        <v>0</v>
      </c>
      <c r="CD296" s="625">
        <f>(CD$57*$F296)+(CD$13*'3f CalSAWS DD&amp;I CAP'!$K$157*'2l CalSAWS DD&amp;I'!$E296)+(CD$32*$E296)+(CD$48*$E296)+(CD$74*$E296)</f>
        <v>0</v>
      </c>
      <c r="CE296" s="625">
        <f>(CE$57*$F296)+(CE$13*'3f CalSAWS DD&amp;I CAP'!$K$157*'2l CalSAWS DD&amp;I'!$E296)+(CE$32*$E296)+(CE$48*$E296)+(CE$74*$E296)</f>
        <v>0</v>
      </c>
      <c r="CF296" s="625">
        <f>(CF$57*$F296)+(CF$13*'3f CalSAWS DD&amp;I CAP'!$K$157*'2l CalSAWS DD&amp;I'!$E296)+(CF$32*$E296)+(CF$48*$E296)+(CF$74*$E296)</f>
        <v>0</v>
      </c>
      <c r="CG296" s="625">
        <f>(CG$57*$F296)+(CG$13*'3f CalSAWS DD&amp;I CAP'!$K$157*'2l CalSAWS DD&amp;I'!$E296)+(CG$32*$E296)+(CG$48*$E296)+(CG$74*$E296)</f>
        <v>0</v>
      </c>
      <c r="CH296" s="625">
        <f>(CH$57*$F296)+(CH$13*'3f CalSAWS DD&amp;I CAP'!$K$157*'2l CalSAWS DD&amp;I'!$E296)+(CH$32*$E296)+(CH$48*$E296)+(CH$74*$E296)</f>
        <v>0</v>
      </c>
      <c r="CI296" s="625">
        <f>(CI$57*$F296)+(CI$13*'3f CalSAWS DD&amp;I CAP'!$K$157*'2l CalSAWS DD&amp;I'!$E296)+(CI$32*$E296)+(CI$48*$E296)+(CI$74*$E296)</f>
        <v>0</v>
      </c>
      <c r="CJ296" s="625">
        <f>(CJ$57*$F296)+(CJ$13*'3f CalSAWS DD&amp;I CAP'!$K$157*'2l CalSAWS DD&amp;I'!$E296)+(CJ$32*$E296)+(CJ$48*$E296)+(CJ$74*$E296)</f>
        <v>0</v>
      </c>
      <c r="CK296" s="625">
        <f>(CK$57*$F296)+(CK$13*'3f CalSAWS DD&amp;I CAP'!$K$157*'2l CalSAWS DD&amp;I'!$E296)+(CK$32*$E296)+(CK$48*$E296)+(CK$74*$E296)</f>
        <v>0</v>
      </c>
      <c r="CL296" s="625">
        <f>(CL$57*$F296)+(CL$13*'3f CalSAWS DD&amp;I CAP'!$K$157*'2l CalSAWS DD&amp;I'!$E296)+(CL$32*$E296)+(CL$48*$E296)+(CL$74*$E296)</f>
        <v>0</v>
      </c>
      <c r="CM296" s="625"/>
      <c r="CN296" s="653">
        <f>ROUNDDOWN(SUM(G296:CM296),0)</f>
        <v>175409</v>
      </c>
      <c r="CO296" s="251"/>
      <c r="CP296" s="251">
        <f t="shared" si="970"/>
        <v>0</v>
      </c>
      <c r="CQ296" s="625">
        <f t="shared" si="996"/>
        <v>2183</v>
      </c>
      <c r="CR296" s="625">
        <f t="shared" si="997"/>
        <v>7535</v>
      </c>
      <c r="CS296" s="625">
        <f t="shared" si="983"/>
        <v>96005</v>
      </c>
      <c r="CT296" s="625">
        <f t="shared" si="984"/>
        <v>60444</v>
      </c>
      <c r="CU296" s="625">
        <f t="shared" si="985"/>
        <v>6873</v>
      </c>
      <c r="CV296" s="625">
        <f t="shared" si="986"/>
        <v>2369</v>
      </c>
      <c r="CW296" s="624">
        <f t="shared" si="987"/>
        <v>0</v>
      </c>
      <c r="CX296" s="624">
        <f t="shared" si="988"/>
        <v>0</v>
      </c>
      <c r="CY296" s="27"/>
      <c r="CZ296" s="625">
        <f t="shared" si="976"/>
        <v>4741</v>
      </c>
      <c r="DA296" s="653">
        <f>ROUNDDOWN(SUM(M296:X296),0)</f>
        <v>27128</v>
      </c>
      <c r="DB296" s="625">
        <f t="shared" si="990"/>
        <v>120816</v>
      </c>
      <c r="DC296" s="625">
        <f t="shared" si="991"/>
        <v>16949</v>
      </c>
      <c r="DD296" s="625">
        <f t="shared" si="992"/>
        <v>5517</v>
      </c>
      <c r="DE296" s="625">
        <f t="shared" si="993"/>
        <v>259</v>
      </c>
      <c r="DF296" s="625">
        <f t="shared" si="994"/>
        <v>0</v>
      </c>
      <c r="DG296" s="625">
        <f t="shared" si="995"/>
        <v>0</v>
      </c>
      <c r="DH296" s="267">
        <f t="shared" si="982"/>
        <v>-1</v>
      </c>
    </row>
    <row r="297" spans="1:112" outlineLevel="1">
      <c r="A297" s="628" t="s">
        <v>110</v>
      </c>
      <c r="B297" s="523">
        <f>'4d 1617 58C PC'!P18</f>
        <v>4.0000000000000002E-4</v>
      </c>
      <c r="C297" s="12">
        <f>'4e 1718 CS PC'!AP16</f>
        <v>5.0000000000000001E-4</v>
      </c>
      <c r="D297" s="12">
        <f>'4e 1718 CS PC'!AR16</f>
        <v>5.9999999999999995E-4</v>
      </c>
      <c r="E297" s="12">
        <f>'4f 1819 CS PC'!$AT16</f>
        <v>4.0000000000000002E-4</v>
      </c>
      <c r="F297" s="12">
        <f>'4f 1819 CS PC'!AQ16</f>
        <v>5.9999999999999995E-4</v>
      </c>
      <c r="G297" s="625">
        <f>ROUND((G$57*$D297)+(G$13*'3f CalSAWS DD&amp;I CAP'!$K$64*'2l CalSAWS DD&amp;I'!$B297)+(G$32*$B297)+(G$48*$B297)+(G$74*$B297),0)</f>
        <v>1</v>
      </c>
      <c r="H297" s="625">
        <f>ROUND((H$57*$D297)+(H$13*'3f CalSAWS DD&amp;I CAP'!$K$64*'2l CalSAWS DD&amp;I'!$B297)+(H$32*$B297)+(H$48*$B297)+(H$74*$B297),0)</f>
        <v>114</v>
      </c>
      <c r="I297" s="625">
        <f>ROUND((I$57*$D297)+(I$13*'3f CalSAWS DD&amp;I CAP'!$K$64*'2l CalSAWS DD&amp;I'!$B297)+(I$32*$B297)+(I$48*$B297)+(I$74*$B297),0)</f>
        <v>0</v>
      </c>
      <c r="J297" s="625">
        <f>ROUND((J$57*$D297)+(J$13*'3f CalSAWS DD&amp;I CAP'!$K$64*'2l CalSAWS DD&amp;I'!$C297)+(J$32*$C297)+(J$48*$C297)+(J$74*$C297),0)</f>
        <v>85</v>
      </c>
      <c r="K297" s="625">
        <f>ROUND((K$57*$D297)+(K$13*'3f CalSAWS DD&amp;I CAP'!$K$64*'2l CalSAWS DD&amp;I'!$C297)+(K$32*$C297)+(K$48*$C297)+(K$74*$C297),0)</f>
        <v>81</v>
      </c>
      <c r="L297" s="625">
        <f>ROUND((L$57*$D297)+(L$13*'3f CalSAWS DD&amp;I CAP'!$K$64*'2l CalSAWS DD&amp;I'!$C297)+(L$32*$C297)+(L$48*$C297)+(L$74*$C297),0)</f>
        <v>0</v>
      </c>
      <c r="M297" s="625">
        <f>(M$57*$D297)+(M$13*'3f CalSAWS DD&amp;I CAP'!$K$64*'2l CalSAWS DD&amp;I'!$C297)+(M$32*$C297)+(M$48*$C297)+(M$74*$C297)</f>
        <v>43.636905348669295</v>
      </c>
      <c r="N297" s="625">
        <f>(N$57*$D297)+(N$13*'3f CalSAWS DD&amp;I CAP'!$K$64*'2l CalSAWS DD&amp;I'!$C297)+(N$32*$C297)+(N$48*$C297)+(N$74*$C297)</f>
        <v>44.478238942348312</v>
      </c>
      <c r="O297" s="625">
        <f>(O$57*$D297)+(O$13*'3f CalSAWS DD&amp;I CAP'!$K$64*'2l CalSAWS DD&amp;I'!$C297)+(O$32*$C297)+(O$48*$C297)+(O$74*$C297)</f>
        <v>34.954438271772212</v>
      </c>
      <c r="P297" s="625">
        <f>(P$57*$D297)+(P$13*'3f CalSAWS DD&amp;I CAP'!$K$64*'2l CalSAWS DD&amp;I'!$C297)+(P$32*$C297)+(P$48*$C297)+(P$74*$C297)</f>
        <v>63.09449539267834</v>
      </c>
      <c r="Q297" s="625">
        <f>(Q$57*$D297)+(Q$13*'3f CalSAWS DD&amp;I CAP'!$K$64*'2l CalSAWS DD&amp;I'!$C297)+(Q$32*$C297)+(Q$48*$C297)+(Q$74*$C297)</f>
        <v>33.115405348669292</v>
      </c>
      <c r="R297" s="625">
        <f>(R$57*$D297)+(R$13*'3f CalSAWS DD&amp;I CAP'!$K$64*'2l CalSAWS DD&amp;I'!$C297)+(R$32*$C297)+(R$48*$C297)+(R$74*$C297)</f>
        <v>103.92318079174842</v>
      </c>
      <c r="S297" s="625">
        <f>(S$57*$F297)+(S$13*'3f CalSAWS DD&amp;I CAP'!$K$157*'2l CalSAWS DD&amp;I'!$E297)+(S$32*$E297)+(S$48*$E297)+(S$74*$E297)</f>
        <v>56.360626920874097</v>
      </c>
      <c r="T297" s="625">
        <f>(T$57*$F297)+(T$13*'3f CalSAWS DD&amp;I CAP'!$K$157*'2l CalSAWS DD&amp;I'!$E297)+(T$32*$E297)+(T$48*$E297)+(T$74*$E297)</f>
        <v>391.81832780154446</v>
      </c>
      <c r="U297" s="625">
        <f>(U$57*$F297)+(U$13*'3f CalSAWS DD&amp;I CAP'!$K$157*'2l CalSAWS DD&amp;I'!$E297)+(U$32*$E297)+(U$48*$E297)+(U$74*$E297)</f>
        <v>31.517999468993093</v>
      </c>
      <c r="V297" s="625">
        <f>(V$57*$F297)+(V$13*'3f CalSAWS DD&amp;I CAP'!$K$157*'2l CalSAWS DD&amp;I'!$E297)+(V$32*$E297)+(V$48*$E297)+(V$74*$E297)</f>
        <v>108.23330844415815</v>
      </c>
      <c r="W297" s="625">
        <f>(W$57*$F297)+(W$13*'3f CalSAWS DD&amp;I CAP'!$K$157*'2l CalSAWS DD&amp;I'!$E297)+(W$32*$E297)+(W$48*$E297)+(W$74*$E297)</f>
        <v>520.63426537378439</v>
      </c>
      <c r="X297" s="625">
        <f>(X$57*$F297)+(X$13*'3f CalSAWS DD&amp;I CAP'!$K$157*'2l CalSAWS DD&amp;I'!$E297)+(X$32*$E297)+(X$48*$E297)+(X$74*$E297)</f>
        <v>45.432981521183564</v>
      </c>
      <c r="Y297" s="625">
        <f>(Y$57*$F297)+(Y$13*'3f CalSAWS DD&amp;I CAP'!$K$157*'2l CalSAWS DD&amp;I'!$E297)+(Y$32*$E297)+(Y$48*$E297)+(Y$74*$E297)</f>
        <v>1799.7191403093336</v>
      </c>
      <c r="Z297" s="625">
        <f>(Z$57*$F297)+(Z$13*'3f CalSAWS DD&amp;I CAP'!$K$157*'2l CalSAWS DD&amp;I'!$E297)+(Z$32*$E297)+(Z$48*$E297)+(Z$74*$E297)</f>
        <v>65.299834892699351</v>
      </c>
      <c r="AA297" s="625">
        <f>(AA$57*$F297)+(AA$13*'3f CalSAWS DD&amp;I CAP'!$K$157*'2l CalSAWS DD&amp;I'!$E297)+(AA$32*$E297)+(AA$48*$E297)+(AA$74*$E297)</f>
        <v>878.84546140719624</v>
      </c>
      <c r="AB297" s="625">
        <f>(AB$57*$F297)+(AB$13*'3f CalSAWS DD&amp;I CAP'!$K$157*'2l CalSAWS DD&amp;I'!$E297)+(AB$32*$E297)+(AB$48*$E297)+(AB$74*$E297)</f>
        <v>419.70884817823458</v>
      </c>
      <c r="AC297" s="625">
        <f>(AC$57*$F297)+(AC$13*'3f CalSAWS DD&amp;I CAP'!$K$157*'2l CalSAWS DD&amp;I'!$E297)+(AC$32*$E297)+(AC$48*$E297)+(AC$74*$E297)</f>
        <v>687.35779582616237</v>
      </c>
      <c r="AD297" s="625">
        <f>(AD$57*$F297)+(AD$13*'3f CalSAWS DD&amp;I CAP'!$K$157*'2l CalSAWS DD&amp;I'!$E297)+(AD$32*$E297)+(AD$48*$E297)+(AD$74*$E297)</f>
        <v>47.528936521988761</v>
      </c>
      <c r="AE297" s="625">
        <f>(AE$57*$F297)+(AE$13*'3f CalSAWS DD&amp;I CAP'!$K$157*'2l CalSAWS DD&amp;I'!$E297)+(AE$32*$E297)+(AE$48*$E297)+(AE$74*$E297)</f>
        <v>1284.9807009274416</v>
      </c>
      <c r="AF297" s="625">
        <f>(AF$57*$F297)+(AF$13*'3f CalSAWS DD&amp;I CAP'!$K$157*'2l CalSAWS DD&amp;I'!$E297)+(AF$32*$E297)+(AF$48*$E297)+(AF$74*$E297)</f>
        <v>55.887901679701443</v>
      </c>
      <c r="AG297" s="625">
        <f>(AG$57*$F297)+(AG$13*'3f CalSAWS DD&amp;I CAP'!$K$157*'2l CalSAWS DD&amp;I'!$E297)+(AG$32*$E297)+(AG$48*$E297)+(AG$74*$E297)</f>
        <v>950.17457533674542</v>
      </c>
      <c r="AH297" s="625">
        <f>(AH$57*$F297)+(AH$13*'3f CalSAWS DD&amp;I CAP'!$K$157*'2l CalSAWS DD&amp;I'!$E297)+(AH$32*$E297)+(AH$48*$E297)+(AH$74*$E297)</f>
        <v>105.9536542439243</v>
      </c>
      <c r="AI297" s="625">
        <f>(AI$57*$F297)+(AI$13*'3f CalSAWS DD&amp;I CAP'!$K$157*'2l CalSAWS DD&amp;I'!$E297)+(AI$32*$E297)+(AI$48*$E297)+(AI$74*$E297)</f>
        <v>39.934954677607955</v>
      </c>
      <c r="AJ297" s="625">
        <f>(AJ$57*$F297)+(AJ$13*'3f CalSAWS DD&amp;I CAP'!$K$157*'2l CalSAWS DD&amp;I'!$E297)+(AJ$32*$E297)+(AJ$48*$E297)+(AJ$74*$E297)</f>
        <v>34.826372368596097</v>
      </c>
      <c r="AK297" s="625">
        <f>(AK$57*$F297)+(AK$13*'3f CalSAWS DD&amp;I CAP'!$K$157*'2l CalSAWS DD&amp;I'!$E297)+(AK$32*$E297)+(AK$48*$E297)+(AK$74*$E297)</f>
        <v>262.30246484417773</v>
      </c>
      <c r="AL297" s="625">
        <f>(AL$57*$F297)+(AL$13*'3f CalSAWS DD&amp;I CAP'!$K$157*'2l CalSAWS DD&amp;I'!$E297)+(AL$32*$E297)+(AL$48*$E297)+(AL$74*$E297)</f>
        <v>32.682372368596099</v>
      </c>
      <c r="AM297" s="625">
        <f>(AM$57*$F297)+(AM$13*'3f CalSAWS DD&amp;I CAP'!$K$157*'2l CalSAWS DD&amp;I'!$E297)+(AM$32*$E297)+(AM$48*$E297)+(AM$74*$E297)</f>
        <v>276.51193336955532</v>
      </c>
      <c r="AN297" s="625">
        <f>(AN$57*$F297)+(AN$13*'3f CalSAWS DD&amp;I CAP'!$K$157*'2l CalSAWS DD&amp;I'!$E297)+(AN$32*$E297)+(AN$48*$E297)+(AN$74*$E297)</f>
        <v>23.814972368596099</v>
      </c>
      <c r="AO297" s="625">
        <f>(AO$57*$F297)+(AO$13*'3f CalSAWS DD&amp;I CAP'!$K$157*'2l CalSAWS DD&amp;I'!$E297)+(AO$32*$E297)+(AO$48*$E297)+(AO$74*$E297)</f>
        <v>77.337708930354367</v>
      </c>
      <c r="AP297" s="625">
        <f>(AP$57*$F297)+(AP$13*'3f CalSAWS DD&amp;I CAP'!$K$157*'2l CalSAWS DD&amp;I'!$E297)+(AP$32*$E297)+(AP$48*$E297)+(AP$74*$E297)</f>
        <v>28.916372368596097</v>
      </c>
      <c r="AQ297" s="625">
        <f>(AQ$57*$F297)+(AQ$13*'3f CalSAWS DD&amp;I CAP'!$K$157*'2l CalSAWS DD&amp;I'!$E297)+(AQ$32*$E297)+(AQ$48*$E297)+(AQ$74*$E297)</f>
        <v>24.624863483332522</v>
      </c>
      <c r="AR297" s="625">
        <f>(AR$57*$F297)+(AR$13*'3f CalSAWS DD&amp;I CAP'!$K$157*'2l CalSAWS DD&amp;I'!$E297)+(AR$32*$E297)+(AR$48*$E297)+(AR$74*$E297)</f>
        <v>24.934372368596097</v>
      </c>
      <c r="AS297" s="625">
        <f>(AS$57*$F297)+(AS$13*'3f CalSAWS DD&amp;I CAP'!$K$157*'2l CalSAWS DD&amp;I'!$E297)+(AS$32*$E297)+(AS$48*$E297)+(AS$74*$E297)</f>
        <v>33.817653761088899</v>
      </c>
      <c r="AT297" s="625">
        <f>(AT$57*$F297)+(AT$13*'3f CalSAWS DD&amp;I CAP'!$K$157*'2l CalSAWS DD&amp;I'!$E297)+(AT$32*$E297)+(AT$48*$E297)+(AT$74*$E297)</f>
        <v>27.504772368596097</v>
      </c>
      <c r="AU297" s="625">
        <f>(AU$57*$F297)+(AU$13*'3f CalSAWS DD&amp;I CAP'!$K$157*'2l CalSAWS DD&amp;I'!$E297)+(AU$32*$E297)+(AU$48*$E297)+(AU$74*$E297)</f>
        <v>29.702772368596097</v>
      </c>
      <c r="AV297" s="625">
        <f>(AV$57*$F297)+(AV$13*'3f CalSAWS DD&amp;I CAP'!$K$157*'2l CalSAWS DD&amp;I'!$E297)+(AV$32*$E297)+(AV$48*$E297)+(AV$74*$E297)</f>
        <v>32.717760117628117</v>
      </c>
      <c r="AW297" s="625">
        <f>(AW$57*$F297)+(AW$13*'3f CalSAWS DD&amp;I CAP'!$K$157*'2l CalSAWS DD&amp;I'!$E297)+(AW$32*$E297)+(AW$48*$E297)+(AW$74*$E297)</f>
        <v>24.587600000000002</v>
      </c>
      <c r="AX297" s="625">
        <f>(AX$57*$F297)+(AX$13*'3f CalSAWS DD&amp;I CAP'!$K$157*'2l CalSAWS DD&amp;I'!$E297)+(AX$32*$E297)+(AX$48*$E297)+(AX$74*$E297)</f>
        <v>33.882400000000004</v>
      </c>
      <c r="AY297" s="625">
        <f>(AY$57*$F297)+(AY$13*'3f CalSAWS DD&amp;I CAP'!$K$157*'2l CalSAWS DD&amp;I'!$E297)+(AY$32*$E297)+(AY$48*$E297)+(AY$74*$E297)</f>
        <v>28.358400000000003</v>
      </c>
      <c r="AZ297" s="625">
        <f>(AZ$57*$F297)+(AZ$13*'3f CalSAWS DD&amp;I CAP'!$K$157*'2l CalSAWS DD&amp;I'!$E297)+(AZ$32*$E297)+(AZ$48*$E297)+(AZ$74*$E297)</f>
        <v>26.6692</v>
      </c>
      <c r="BA297" s="625">
        <f>(BA$57*$F297)+(BA$13*'3f CalSAWS DD&amp;I CAP'!$K$157*'2l CalSAWS DD&amp;I'!$E297)+(BA$32*$E297)+(BA$48*$E297)+(BA$74*$E297)</f>
        <v>26.620400000000004</v>
      </c>
      <c r="BB297" s="625">
        <f>(BB$57*$F297)+(BB$13*'3f CalSAWS DD&amp;I CAP'!$K$157*'2l CalSAWS DD&amp;I'!$E297)+(BB$32*$E297)+(BB$48*$E297)+(BB$74*$E297)</f>
        <v>30.247200000000003</v>
      </c>
      <c r="BC297" s="625">
        <f>(BC$57*$F297)+(BC$13*'3f CalSAWS DD&amp;I CAP'!$K$157*'2l CalSAWS DD&amp;I'!$E297)+(BC$32*$E297)+(BC$48*$E297)+(BC$74*$E297)</f>
        <v>23.20002924626986</v>
      </c>
      <c r="BD297" s="625">
        <f>(BD$57*$F297)+(BD$13*'3f CalSAWS DD&amp;I CAP'!$K$157*'2l CalSAWS DD&amp;I'!$E297)+(BD$32*$E297)+(BD$48*$E297)+(BD$74*$E297)</f>
        <v>21.139200000000002</v>
      </c>
      <c r="BE297" s="625">
        <f>(BE$57*$F297)+(BE$13*'3f CalSAWS DD&amp;I CAP'!$K$157*'2l CalSAWS DD&amp;I'!$E297)+(BE$32*$E297)+(BE$48*$E297)+(BE$74*$E297)</f>
        <v>18.762</v>
      </c>
      <c r="BF297" s="625">
        <f>(BF$57*$F297)+(BF$13*'3f CalSAWS DD&amp;I CAP'!$K$157*'2l CalSAWS DD&amp;I'!$E297)+(BF$32*$E297)+(BF$48*$E297)+(BF$74*$E297)</f>
        <v>17.863199999999999</v>
      </c>
      <c r="BG297" s="625">
        <f>(BG$57*$F297)+(BG$13*'3f CalSAWS DD&amp;I CAP'!$K$157*'2l CalSAWS DD&amp;I'!$E297)+(BG$32*$E297)+(BG$48*$E297)+(BG$74*$E297)</f>
        <v>15.228</v>
      </c>
      <c r="BH297" s="625">
        <f>(BH$57*$F297)+(BH$13*'3f CalSAWS DD&amp;I CAP'!$K$157*'2l CalSAWS DD&amp;I'!$E297)+(BH$32*$E297)+(BH$48*$E297)+(BH$74*$E297)</f>
        <v>9.3104000000000013</v>
      </c>
      <c r="BI297" s="625">
        <f>(BI$57*$F297)+(BI$13*'3f CalSAWS DD&amp;I CAP'!$K$157*'2l CalSAWS DD&amp;I'!$E297)+(BI$32*$E297)+(BI$48*$E297)+(BI$74*$E297)</f>
        <v>5.6128</v>
      </c>
      <c r="BJ297" s="625">
        <f>(BJ$57*$F297)+(BJ$13*'3f CalSAWS DD&amp;I CAP'!$K$157*'2l CalSAWS DD&amp;I'!$E297)+(BJ$32*$E297)+(BJ$48*$E297)+(BJ$74*$E297)</f>
        <v>2.0112000000000001</v>
      </c>
      <c r="BK297" s="625">
        <f>(BK$57*$F297)+(BK$13*'3f CalSAWS DD&amp;I CAP'!$K$157*'2l CalSAWS DD&amp;I'!$E297)+(BK$32*$E297)+(BK$48*$E297)+(BK$74*$E297)</f>
        <v>2.0112000000000001</v>
      </c>
      <c r="BL297" s="625">
        <f>(BL$57*$F297)+(BL$13*'3f CalSAWS DD&amp;I CAP'!$K$157*'2l CalSAWS DD&amp;I'!$E297)+(BL$32*$E297)+(BL$48*$E297)+(BL$74*$E297)</f>
        <v>1.8464</v>
      </c>
      <c r="BM297" s="625">
        <f>(BM$57*$F297)+(BM$13*'3f CalSAWS DD&amp;I CAP'!$K$157*'2l CalSAWS DD&amp;I'!$E297)+(BM$32*$E297)+(BM$48*$E297)+(BM$74*$E297)</f>
        <v>0.72240000000000004</v>
      </c>
      <c r="BN297" s="625">
        <f>(BN$57*$F297)+(BN$13*'3f CalSAWS DD&amp;I CAP'!$K$157*'2l CalSAWS DD&amp;I'!$E297)+(BN$32*$E297)+(BN$48*$E297)+(BN$74*$E297)</f>
        <v>0.72240000000000004</v>
      </c>
      <c r="BO297" s="625">
        <f>(BO$57*$F297)+(BO$13*'3f CalSAWS DD&amp;I CAP'!$K$157*'2l CalSAWS DD&amp;I'!$E297)+(BO$32*$E297)+(BO$48*$E297)+(BO$74*$E297)</f>
        <v>0</v>
      </c>
      <c r="BP297" s="625">
        <f>(BP$57*$F297)+(BP$13*'3f CalSAWS DD&amp;I CAP'!$K$157*'2l CalSAWS DD&amp;I'!$E297)+(BP$32*$E297)+(BP$48*$E297)+(BP$74*$E297)</f>
        <v>0</v>
      </c>
      <c r="BQ297" s="625">
        <f>(BQ$57*$F297)+(BQ$13*'3f CalSAWS DD&amp;I CAP'!$K$157*'2l CalSAWS DD&amp;I'!$E297)+(BQ$32*$E297)+(BQ$48*$E297)+(BQ$74*$E297)</f>
        <v>0</v>
      </c>
      <c r="BR297" s="625">
        <f>(BR$57*$F297)+(BR$13*'3f CalSAWS DD&amp;I CAP'!$K$157*'2l CalSAWS DD&amp;I'!$E297)+(BR$32*$E297)+(BR$48*$E297)+(BR$74*$E297)</f>
        <v>0</v>
      </c>
      <c r="BS297" s="625">
        <f>(BS$57*$F297)+(BS$13*'3f CalSAWS DD&amp;I CAP'!$K$157*'2l CalSAWS DD&amp;I'!$E297)+(BS$32*$E297)+(BS$48*$E297)+(BS$74*$E297)</f>
        <v>0</v>
      </c>
      <c r="BT297" s="625">
        <f>(BT$57*$F297)+(BT$13*'3f CalSAWS DD&amp;I CAP'!$K$157*'2l CalSAWS DD&amp;I'!$E297)+(BT$32*$E297)+(BT$48*$E297)+(BT$74*$E297)</f>
        <v>0</v>
      </c>
      <c r="BU297" s="625">
        <f>(BU$57*$F297)+(BU$13*'3f CalSAWS DD&amp;I CAP'!$K$157*'2l CalSAWS DD&amp;I'!$E297)+(BU$32*$E297)+(BU$48*$E297)+(BU$74*$E297)</f>
        <v>0</v>
      </c>
      <c r="BV297" s="625">
        <f>(BV$57*$F297)+(BV$13*'3f CalSAWS DD&amp;I CAP'!$K$157*'2l CalSAWS DD&amp;I'!$E297)+(BV$32*$E297)+(BV$48*$E297)+(BV$74*$E297)</f>
        <v>0</v>
      </c>
      <c r="BW297" s="625">
        <f>(BW$57*$F297)+(BW$13*'3f CalSAWS DD&amp;I CAP'!$K$157*'2l CalSAWS DD&amp;I'!$E297)+(BW$32*$E297)+(BW$48*$E297)+(BW$74*$E297)</f>
        <v>0</v>
      </c>
      <c r="BX297" s="625">
        <f>(BX$57*$F297)+(BX$13*'3f CalSAWS DD&amp;I CAP'!$K$157*'2l CalSAWS DD&amp;I'!$E297)+(BX$32*$E297)+(BX$48*$E297)+(BX$74*$E297)</f>
        <v>0</v>
      </c>
      <c r="BY297" s="625">
        <f>(BY$57*$F297)+(BY$13*'3f CalSAWS DD&amp;I CAP'!$K$157*'2l CalSAWS DD&amp;I'!$E297)+(BY$32*$E297)+(BY$48*$E297)+(BY$74*$E297)</f>
        <v>0</v>
      </c>
      <c r="BZ297" s="625">
        <f>(BZ$57*$F297)+(BZ$13*'3f CalSAWS DD&amp;I CAP'!$K$157*'2l CalSAWS DD&amp;I'!$E297)+(BZ$32*$E297)+(BZ$48*$E297)+(BZ$74*$E297)</f>
        <v>0</v>
      </c>
      <c r="CA297" s="625">
        <f>(CA$57*$F297)+(CA$13*'3f CalSAWS DD&amp;I CAP'!$K$157*'2l CalSAWS DD&amp;I'!$E297)+(CA$32*$E297)+(CA$48*$E297)+(CA$74*$E297)</f>
        <v>0</v>
      </c>
      <c r="CB297" s="625">
        <f>(CB$57*$F297)+(CB$13*'3f CalSAWS DD&amp;I CAP'!$K$157*'2l CalSAWS DD&amp;I'!$E297)+(CB$32*$E297)+(CB$48*$E297)+(CB$74*$E297)</f>
        <v>0</v>
      </c>
      <c r="CC297" s="625">
        <f>(CC$57*$F297)+(CC$13*'3f CalSAWS DD&amp;I CAP'!$K$157*'2l CalSAWS DD&amp;I'!$E297)+(CC$32*$E297)+(CC$48*$E297)+(CC$74*$E297)</f>
        <v>0</v>
      </c>
      <c r="CD297" s="625">
        <f>(CD$57*$F297)+(CD$13*'3f CalSAWS DD&amp;I CAP'!$K$157*'2l CalSAWS DD&amp;I'!$E297)+(CD$32*$E297)+(CD$48*$E297)+(CD$74*$E297)</f>
        <v>0</v>
      </c>
      <c r="CE297" s="625">
        <f>(CE$57*$F297)+(CE$13*'3f CalSAWS DD&amp;I CAP'!$K$157*'2l CalSAWS DD&amp;I'!$E297)+(CE$32*$E297)+(CE$48*$E297)+(CE$74*$E297)</f>
        <v>0</v>
      </c>
      <c r="CF297" s="625">
        <f>(CF$57*$F297)+(CF$13*'3f CalSAWS DD&amp;I CAP'!$K$157*'2l CalSAWS DD&amp;I'!$E297)+(CF$32*$E297)+(CF$48*$E297)+(CF$74*$E297)</f>
        <v>0</v>
      </c>
      <c r="CG297" s="625">
        <f>(CG$57*$F297)+(CG$13*'3f CalSAWS DD&amp;I CAP'!$K$157*'2l CalSAWS DD&amp;I'!$E297)+(CG$32*$E297)+(CG$48*$E297)+(CG$74*$E297)</f>
        <v>0</v>
      </c>
      <c r="CH297" s="625">
        <f>(CH$57*$F297)+(CH$13*'3f CalSAWS DD&amp;I CAP'!$K$157*'2l CalSAWS DD&amp;I'!$E297)+(CH$32*$E297)+(CH$48*$E297)+(CH$74*$E297)</f>
        <v>0</v>
      </c>
      <c r="CI297" s="625">
        <f>(CI$57*$F297)+(CI$13*'3f CalSAWS DD&amp;I CAP'!$K$157*'2l CalSAWS DD&amp;I'!$E297)+(CI$32*$E297)+(CI$48*$E297)+(CI$74*$E297)</f>
        <v>0</v>
      </c>
      <c r="CJ297" s="625">
        <f>(CJ$57*$F297)+(CJ$13*'3f CalSAWS DD&amp;I CAP'!$K$157*'2l CalSAWS DD&amp;I'!$E297)+(CJ$32*$E297)+(CJ$48*$E297)+(CJ$74*$E297)</f>
        <v>0</v>
      </c>
      <c r="CK297" s="625">
        <f>(CK$57*$F297)+(CK$13*'3f CalSAWS DD&amp;I CAP'!$K$157*'2l CalSAWS DD&amp;I'!$E297)+(CK$32*$E297)+(CK$48*$E297)+(CK$74*$E297)</f>
        <v>0</v>
      </c>
      <c r="CL297" s="625">
        <f>(CL$57*$F297)+(CL$13*'3f CalSAWS DD&amp;I CAP'!$K$157*'2l CalSAWS DD&amp;I'!$E297)+(CL$32*$E297)+(CL$48*$E297)+(CL$74*$E297)</f>
        <v>0</v>
      </c>
      <c r="CM297" s="625"/>
      <c r="CN297" s="625">
        <f>ROUND(SUM(G297:CM297),0)</f>
        <v>9292</v>
      </c>
      <c r="CO297" s="251"/>
      <c r="CP297" s="251">
        <f t="shared" si="970"/>
        <v>0</v>
      </c>
      <c r="CQ297" s="625">
        <f t="shared" si="996"/>
        <v>115</v>
      </c>
      <c r="CR297" s="625">
        <f t="shared" si="997"/>
        <v>489</v>
      </c>
      <c r="CS297" s="653">
        <f>ROUNDUP(SUM(S297:AD297),0)</f>
        <v>5053</v>
      </c>
      <c r="CT297" s="625">
        <f t="shared" si="984"/>
        <v>3173</v>
      </c>
      <c r="CU297" s="625">
        <f t="shared" si="985"/>
        <v>344</v>
      </c>
      <c r="CV297" s="625">
        <f t="shared" si="986"/>
        <v>118</v>
      </c>
      <c r="CW297" s="624">
        <f t="shared" si="987"/>
        <v>0</v>
      </c>
      <c r="CX297" s="624">
        <f t="shared" si="988"/>
        <v>0</v>
      </c>
      <c r="CY297" s="27"/>
      <c r="CZ297" s="625">
        <f t="shared" si="976"/>
        <v>281</v>
      </c>
      <c r="DA297" s="653">
        <f>ROUNDDOWN(SUM(M297:X297),0)</f>
        <v>1477</v>
      </c>
      <c r="DB297" s="653">
        <f>ROUNDUP(SUM(Y297:AJ297),0)</f>
        <v>6371</v>
      </c>
      <c r="DC297" s="625">
        <f t="shared" si="991"/>
        <v>875</v>
      </c>
      <c r="DD297" s="625">
        <f t="shared" si="992"/>
        <v>276</v>
      </c>
      <c r="DE297" s="625">
        <f t="shared" si="993"/>
        <v>13</v>
      </c>
      <c r="DF297" s="625">
        <f t="shared" si="994"/>
        <v>0</v>
      </c>
      <c r="DG297" s="625">
        <f t="shared" si="995"/>
        <v>0</v>
      </c>
      <c r="DH297" s="267">
        <f t="shared" si="982"/>
        <v>-1</v>
      </c>
    </row>
    <row r="298" spans="1:112" outlineLevel="1">
      <c r="A298" s="628" t="s">
        <v>112</v>
      </c>
      <c r="B298" s="523">
        <f>'4d 1617 58C PC'!P19</f>
        <v>3.2899999999999999E-2</v>
      </c>
      <c r="C298" s="12">
        <f>'4e 1718 CS PC'!AP17</f>
        <v>3.3300000000000003E-2</v>
      </c>
      <c r="D298" s="12">
        <f>'4e 1718 CS PC'!AR17</f>
        <v>4.6800000000000001E-2</v>
      </c>
      <c r="E298" s="12">
        <f>'4f 1819 CS PC'!$AT17</f>
        <v>3.3799999999999997E-2</v>
      </c>
      <c r="F298" s="12">
        <f>'4f 1819 CS PC'!AQ17</f>
        <v>4.7899999999999998E-2</v>
      </c>
      <c r="G298" s="625">
        <f>ROUND((G$57*$D298)+(G$13*'3f CalSAWS DD&amp;I CAP'!$K$64*'2l CalSAWS DD&amp;I'!$B298)+(G$32*$B298)+(G$48*$B298)+(G$74*$B298),0)</f>
        <v>50</v>
      </c>
      <c r="H298" s="625">
        <f>ROUND((H$57*$D298)+(H$13*'3f CalSAWS DD&amp;I CAP'!$K$64*'2l CalSAWS DD&amp;I'!$B298)+(H$32*$B298)+(H$48*$B298)+(H$74*$B298),0)</f>
        <v>9388</v>
      </c>
      <c r="I298" s="625">
        <f>ROUND((I$57*$D298)+(I$13*'3f CalSAWS DD&amp;I CAP'!$K$64*'2l CalSAWS DD&amp;I'!$B298)+(I$32*$B298)+(I$48*$B298)+(I$74*$B298),0)</f>
        <v>9</v>
      </c>
      <c r="J298" s="625">
        <f>ROUND((J$57*$D298)+(J$13*'3f CalSAWS DD&amp;I CAP'!$K$64*'2l CalSAWS DD&amp;I'!$C298)+(J$32*$C298)+(J$48*$C298)+(J$74*$C298),0)</f>
        <v>5692</v>
      </c>
      <c r="K298" s="625">
        <f>ROUND((K$57*$D298)+(K$13*'3f CalSAWS DD&amp;I CAP'!$K$64*'2l CalSAWS DD&amp;I'!$C298)+(K$32*$C298)+(K$48*$C298)+(K$74*$C298),0)</f>
        <v>5370</v>
      </c>
      <c r="L298" s="625">
        <f>ROUND((L$57*$D298)+(L$13*'3f CalSAWS DD&amp;I CAP'!$K$64*'2l CalSAWS DD&amp;I'!$C298)+(L$32*$C298)+(L$48*$C298)+(L$74*$C298),0)</f>
        <v>0</v>
      </c>
      <c r="M298" s="625">
        <f>(M$57*$D298)+(M$13*'3f CalSAWS DD&amp;I CAP'!$K$64*'2l CalSAWS DD&amp;I'!$C298)+(M$32*$C298)+(M$48*$C298)+(M$74*$C298)</f>
        <v>2906.2178962213752</v>
      </c>
      <c r="N298" s="625">
        <f>(N$57*$D298)+(N$13*'3f CalSAWS DD&amp;I CAP'!$K$64*'2l CalSAWS DD&amp;I'!$C298)+(N$32*$C298)+(N$48*$C298)+(N$74*$C298)</f>
        <v>2962.2507135603978</v>
      </c>
      <c r="O298" s="625">
        <f>(O$57*$D298)+(O$13*'3f CalSAWS DD&amp;I CAP'!$K$64*'2l CalSAWS DD&amp;I'!$C298)+(O$32*$C298)+(O$48*$C298)+(O$74*$C298)</f>
        <v>2327.9655889000292</v>
      </c>
      <c r="P298" s="625">
        <f>(P$57*$D298)+(P$13*'3f CalSAWS DD&amp;I CAP'!$K$64*'2l CalSAWS DD&amp;I'!$C298)+(P$32*$C298)+(P$48*$C298)+(P$74*$C298)</f>
        <v>4202.0933931523778</v>
      </c>
      <c r="Q298" s="625">
        <f>(Q$57*$D298)+(Q$13*'3f CalSAWS DD&amp;I CAP'!$K$64*'2l CalSAWS DD&amp;I'!$C298)+(Q$32*$C298)+(Q$48*$C298)+(Q$74*$C298)</f>
        <v>2205.485996221375</v>
      </c>
      <c r="R298" s="625">
        <f>(R$57*$D298)+(R$13*'3f CalSAWS DD&amp;I CAP'!$K$64*'2l CalSAWS DD&amp;I'!$C298)+(R$32*$C298)+(R$48*$C298)+(R$74*$C298)</f>
        <v>6921.2838407304462</v>
      </c>
      <c r="S298" s="625">
        <f>(S$57*$F298)+(S$13*'3f CalSAWS DD&amp;I CAP'!$K$157*'2l CalSAWS DD&amp;I'!$E298)+(S$32*$E298)+(S$48*$E298)+(S$74*$E298)</f>
        <v>4762.4729748138598</v>
      </c>
      <c r="T298" s="625">
        <f>(T$57*$F298)+(T$13*'3f CalSAWS DD&amp;I CAP'!$K$157*'2l CalSAWS DD&amp;I'!$E298)+(T$32*$E298)+(T$48*$E298)+(T$74*$E298)</f>
        <v>31457.253499230512</v>
      </c>
      <c r="U298" s="625">
        <f>(U$57*$F298)+(U$13*'3f CalSAWS DD&amp;I CAP'!$K$157*'2l CalSAWS DD&amp;I'!$E298)+(U$32*$E298)+(U$48*$E298)+(U$74*$E298)</f>
        <v>2663.2709551299158</v>
      </c>
      <c r="V298" s="625">
        <f>(V$57*$F298)+(V$13*'3f CalSAWS DD&amp;I CAP'!$K$157*'2l CalSAWS DD&amp;I'!$E298)+(V$32*$E298)+(V$48*$E298)+(V$74*$E298)</f>
        <v>9145.7145635313645</v>
      </c>
      <c r="W298" s="625">
        <f>(W$57*$F298)+(W$13*'3f CalSAWS DD&amp;I CAP'!$K$157*'2l CalSAWS DD&amp;I'!$E298)+(W$32*$E298)+(W$48*$E298)+(W$74*$E298)</f>
        <v>41929.348624084778</v>
      </c>
      <c r="X298" s="625">
        <f>(X$57*$F298)+(X$13*'3f CalSAWS DD&amp;I CAP'!$K$157*'2l CalSAWS DD&amp;I'!$E298)+(X$32*$E298)+(X$48*$E298)+(X$74*$E298)</f>
        <v>3839.0841385400108</v>
      </c>
      <c r="Y298" s="625">
        <f>(Y$57*$F298)+(Y$13*'3f CalSAWS DD&amp;I CAP'!$K$157*'2l CalSAWS DD&amp;I'!$E298)+(Y$32*$E298)+(Y$48*$E298)+(Y$74*$E298)</f>
        <v>143960.34415613869</v>
      </c>
      <c r="Z298" s="625">
        <f>(Z$57*$F298)+(Z$13*'3f CalSAWS DD&amp;I CAP'!$K$157*'2l CalSAWS DD&amp;I'!$E298)+(Z$32*$E298)+(Z$48*$E298)+(Z$74*$E298)</f>
        <v>5517.836048433096</v>
      </c>
      <c r="AA298" s="625">
        <f>(AA$57*$F298)+(AA$13*'3f CalSAWS DD&amp;I CAP'!$K$157*'2l CalSAWS DD&amp;I'!$E298)+(AA$32*$E298)+(AA$48*$E298)+(AA$74*$E298)</f>
        <v>70450.678288908093</v>
      </c>
      <c r="AB298" s="625">
        <f>(AB$57*$F298)+(AB$13*'3f CalSAWS DD&amp;I CAP'!$K$157*'2l CalSAWS DD&amp;I'!$E298)+(AB$32*$E298)+(AB$48*$E298)+(AB$74*$E298)</f>
        <v>33814.00247106082</v>
      </c>
      <c r="AC298" s="625">
        <f>(AC$57*$F298)+(AC$13*'3f CalSAWS DD&amp;I CAP'!$K$157*'2l CalSAWS DD&amp;I'!$E298)+(AC$32*$E298)+(AC$48*$E298)+(AC$74*$E298)</f>
        <v>55201.424147310725</v>
      </c>
      <c r="AD298" s="625">
        <f>(AD$57*$F298)+(AD$13*'3f CalSAWS DD&amp;I CAP'!$K$157*'2l CalSAWS DD&amp;I'!$E298)+(AD$32*$E298)+(AD$48*$E298)+(AD$74*$E298)</f>
        <v>4016.1951361080492</v>
      </c>
      <c r="AE298" s="625">
        <f>(AE$57*$F298)+(AE$13*'3f CalSAWS DD&amp;I CAP'!$K$157*'2l CalSAWS DD&amp;I'!$E298)+(AE$32*$E298)+(AE$48*$E298)+(AE$74*$E298)</f>
        <v>102874.02122836882</v>
      </c>
      <c r="AF298" s="625">
        <f>(AF$57*$F298)+(AF$13*'3f CalSAWS DD&amp;I CAP'!$K$157*'2l CalSAWS DD&amp;I'!$E298)+(AF$32*$E298)+(AF$48*$E298)+(AF$74*$E298)</f>
        <v>4722.5276919347725</v>
      </c>
      <c r="AG298" s="625">
        <f>(AG$57*$F298)+(AG$13*'3f CalSAWS DD&amp;I CAP'!$K$157*'2l CalSAWS DD&amp;I'!$E298)+(AG$32*$E298)+(AG$48*$E298)+(AG$74*$E298)</f>
        <v>76102.44401595497</v>
      </c>
      <c r="AH298" s="625">
        <f>(AH$57*$F298)+(AH$13*'3f CalSAWS DD&amp;I CAP'!$K$157*'2l CalSAWS DD&amp;I'!$E298)+(AH$32*$E298)+(AH$48*$E298)+(AH$74*$E298)</f>
        <v>8953.0837836116007</v>
      </c>
      <c r="AI298" s="625">
        <f>(AI$57*$F298)+(AI$13*'3f CalSAWS DD&amp;I CAP'!$K$157*'2l CalSAWS DD&amp;I'!$E298)+(AI$32*$E298)+(AI$48*$E298)+(AI$74*$E298)</f>
        <v>3374.5036702578714</v>
      </c>
      <c r="AJ298" s="625">
        <f>(AJ$57*$F298)+(AJ$13*'3f CalSAWS DD&amp;I CAP'!$K$157*'2l CalSAWS DD&amp;I'!$E298)+(AJ$32*$E298)+(AJ$48*$E298)+(AJ$74*$E298)</f>
        <v>2942.8284651463696</v>
      </c>
      <c r="AK298" s="625">
        <f>(AK$57*$F298)+(AK$13*'3f CalSAWS DD&amp;I CAP'!$K$157*'2l CalSAWS DD&amp;I'!$E298)+(AK$32*$E298)+(AK$48*$E298)+(AK$74*$E298)</f>
        <v>21104.817079333017</v>
      </c>
      <c r="AL298" s="625">
        <f>(AL$57*$F298)+(AL$13*'3f CalSAWS DD&amp;I CAP'!$K$157*'2l CalSAWS DD&amp;I'!$E298)+(AL$32*$E298)+(AL$48*$E298)+(AL$74*$E298)</f>
        <v>2761.6604651463699</v>
      </c>
      <c r="AM298" s="625">
        <f>(AM$57*$F298)+(AM$13*'3f CalSAWS DD&amp;I CAP'!$K$157*'2l CalSAWS DD&amp;I'!$E298)+(AM$32*$E298)+(AM$48*$E298)+(AM$74*$E298)</f>
        <v>22229.709969727424</v>
      </c>
      <c r="AN298" s="625">
        <f>(AN$57*$F298)+(AN$13*'3f CalSAWS DD&amp;I CAP'!$K$157*'2l CalSAWS DD&amp;I'!$E298)+(AN$32*$E298)+(AN$48*$E298)+(AN$74*$E298)</f>
        <v>2012.3623651463697</v>
      </c>
      <c r="AO298" s="625">
        <f>(AO$57*$F298)+(AO$13*'3f CalSAWS DD&amp;I CAP'!$K$157*'2l CalSAWS DD&amp;I'!$E298)+(AO$32*$E298)+(AO$48*$E298)+(AO$74*$E298)</f>
        <v>6535.0364046149434</v>
      </c>
      <c r="AP298" s="625">
        <f>(AP$57*$F298)+(AP$13*'3f CalSAWS DD&amp;I CAP'!$K$157*'2l CalSAWS DD&amp;I'!$E298)+(AP$32*$E298)+(AP$48*$E298)+(AP$74*$E298)</f>
        <v>2443.4334651463696</v>
      </c>
      <c r="AQ298" s="625">
        <f>(AQ$57*$F298)+(AQ$13*'3f CalSAWS DD&amp;I CAP'!$K$157*'2l CalSAWS DD&amp;I'!$E298)+(AQ$32*$E298)+(AQ$48*$E298)+(AQ$74*$E298)</f>
        <v>2080.8009643415976</v>
      </c>
      <c r="AR298" s="625">
        <f>(AR$57*$F298)+(AR$13*'3f CalSAWS DD&amp;I CAP'!$K$157*'2l CalSAWS DD&amp;I'!$E298)+(AR$32*$E298)+(AR$48*$E298)+(AR$74*$E298)</f>
        <v>2106.9544651463698</v>
      </c>
      <c r="AS298" s="625">
        <f>(AS$57*$F298)+(AS$13*'3f CalSAWS DD&amp;I CAP'!$K$157*'2l CalSAWS DD&amp;I'!$E298)+(AS$32*$E298)+(AS$48*$E298)+(AS$74*$E298)</f>
        <v>2857.5917428120119</v>
      </c>
      <c r="AT298" s="625">
        <f>(AT$57*$F298)+(AT$13*'3f CalSAWS DD&amp;I CAP'!$K$157*'2l CalSAWS DD&amp;I'!$E298)+(AT$32*$E298)+(AT$48*$E298)+(AT$74*$E298)</f>
        <v>2324.1532651463694</v>
      </c>
      <c r="AU298" s="625">
        <f>(AU$57*$F298)+(AU$13*'3f CalSAWS DD&amp;I CAP'!$K$157*'2l CalSAWS DD&amp;I'!$E298)+(AU$32*$E298)+(AU$48*$E298)+(AU$74*$E298)</f>
        <v>2509.8842651463697</v>
      </c>
      <c r="AV298" s="625">
        <f>(AV$57*$F298)+(AV$13*'3f CalSAWS DD&amp;I CAP'!$K$157*'2l CalSAWS DD&amp;I'!$E298)+(AV$32*$E298)+(AV$48*$E298)+(AV$74*$E298)</f>
        <v>2764.6507299395753</v>
      </c>
      <c r="AW298" s="625">
        <f>(AW$57*$F298)+(AW$13*'3f CalSAWS DD&amp;I CAP'!$K$157*'2l CalSAWS DD&amp;I'!$E298)+(AW$32*$E298)+(AW$48*$E298)+(AW$74*$E298)</f>
        <v>2077.6522</v>
      </c>
      <c r="AX298" s="625">
        <f>(AX$57*$F298)+(AX$13*'3f CalSAWS DD&amp;I CAP'!$K$157*'2l CalSAWS DD&amp;I'!$E298)+(AX$32*$E298)+(AX$48*$E298)+(AX$74*$E298)</f>
        <v>2863.0627999999997</v>
      </c>
      <c r="AY298" s="625">
        <f>(AY$57*$F298)+(AY$13*'3f CalSAWS DD&amp;I CAP'!$K$157*'2l CalSAWS DD&amp;I'!$E298)+(AY$32*$E298)+(AY$48*$E298)+(AY$74*$E298)</f>
        <v>2396.2847999999999</v>
      </c>
      <c r="AZ298" s="625">
        <f>(AZ$57*$F298)+(AZ$13*'3f CalSAWS DD&amp;I CAP'!$K$157*'2l CalSAWS DD&amp;I'!$E298)+(AZ$32*$E298)+(AZ$48*$E298)+(AZ$74*$E298)</f>
        <v>2253.5473999999999</v>
      </c>
      <c r="BA298" s="625">
        <f>(BA$57*$F298)+(BA$13*'3f CalSAWS DD&amp;I CAP'!$K$157*'2l CalSAWS DD&amp;I'!$E298)+(BA$32*$E298)+(BA$48*$E298)+(BA$74*$E298)</f>
        <v>2249.4237999999996</v>
      </c>
      <c r="BB298" s="625">
        <f>(BB$57*$F298)+(BB$13*'3f CalSAWS DD&amp;I CAP'!$K$157*'2l CalSAWS DD&amp;I'!$E298)+(BB$32*$E298)+(BB$48*$E298)+(BB$74*$E298)</f>
        <v>2555.8883999999998</v>
      </c>
      <c r="BC298" s="625">
        <f>(BC$57*$F298)+(BC$13*'3f CalSAWS DD&amp;I CAP'!$K$157*'2l CalSAWS DD&amp;I'!$E298)+(BC$32*$E298)+(BC$48*$E298)+(BC$74*$E298)</f>
        <v>1960.4024713098029</v>
      </c>
      <c r="BD298" s="625">
        <f>(BD$57*$F298)+(BD$13*'3f CalSAWS DD&amp;I CAP'!$K$157*'2l CalSAWS DD&amp;I'!$E298)+(BD$32*$E298)+(BD$48*$E298)+(BD$74*$E298)</f>
        <v>1786.2623999999998</v>
      </c>
      <c r="BE298" s="625">
        <f>(BE$57*$F298)+(BE$13*'3f CalSAWS DD&amp;I CAP'!$K$157*'2l CalSAWS DD&amp;I'!$E298)+(BE$32*$E298)+(BE$48*$E298)+(BE$74*$E298)</f>
        <v>1585.3889999999999</v>
      </c>
      <c r="BF298" s="625">
        <f>(BF$57*$F298)+(BF$13*'3f CalSAWS DD&amp;I CAP'!$K$157*'2l CalSAWS DD&amp;I'!$E298)+(BF$32*$E298)+(BF$48*$E298)+(BF$74*$E298)</f>
        <v>1509.4404</v>
      </c>
      <c r="BG298" s="625">
        <f>(BG$57*$F298)+(BG$13*'3f CalSAWS DD&amp;I CAP'!$K$157*'2l CalSAWS DD&amp;I'!$E298)+(BG$32*$E298)+(BG$48*$E298)+(BG$74*$E298)</f>
        <v>1286.7659999999998</v>
      </c>
      <c r="BH298" s="625">
        <f>(BH$57*$F298)+(BH$13*'3f CalSAWS DD&amp;I CAP'!$K$157*'2l CalSAWS DD&amp;I'!$E298)+(BH$32*$E298)+(BH$48*$E298)+(BH$74*$E298)</f>
        <v>786.72879999999986</v>
      </c>
      <c r="BI298" s="625">
        <f>(BI$57*$F298)+(BI$13*'3f CalSAWS DD&amp;I CAP'!$K$157*'2l CalSAWS DD&amp;I'!$E298)+(BI$32*$E298)+(BI$48*$E298)+(BI$74*$E298)</f>
        <v>474.28159999999997</v>
      </c>
      <c r="BJ298" s="625">
        <f>(BJ$57*$F298)+(BJ$13*'3f CalSAWS DD&amp;I CAP'!$K$157*'2l CalSAWS DD&amp;I'!$E298)+(BJ$32*$E298)+(BJ$48*$E298)+(BJ$74*$E298)</f>
        <v>169.94639999999998</v>
      </c>
      <c r="BK298" s="625">
        <f>(BK$57*$F298)+(BK$13*'3f CalSAWS DD&amp;I CAP'!$K$157*'2l CalSAWS DD&amp;I'!$E298)+(BK$32*$E298)+(BK$48*$E298)+(BK$74*$E298)</f>
        <v>169.94639999999998</v>
      </c>
      <c r="BL298" s="625">
        <f>(BL$57*$F298)+(BL$13*'3f CalSAWS DD&amp;I CAP'!$K$157*'2l CalSAWS DD&amp;I'!$E298)+(BL$32*$E298)+(BL$48*$E298)+(BL$74*$E298)</f>
        <v>156.02079999999998</v>
      </c>
      <c r="BM298" s="625">
        <f>(BM$57*$F298)+(BM$13*'3f CalSAWS DD&amp;I CAP'!$K$157*'2l CalSAWS DD&amp;I'!$E298)+(BM$32*$E298)+(BM$48*$E298)+(BM$74*$E298)</f>
        <v>61.042799999999993</v>
      </c>
      <c r="BN298" s="625">
        <f>(BN$57*$F298)+(BN$13*'3f CalSAWS DD&amp;I CAP'!$K$157*'2l CalSAWS DD&amp;I'!$E298)+(BN$32*$E298)+(BN$48*$E298)+(BN$74*$E298)</f>
        <v>61.042799999999993</v>
      </c>
      <c r="BO298" s="625">
        <f>(BO$57*$F298)+(BO$13*'3f CalSAWS DD&amp;I CAP'!$K$157*'2l CalSAWS DD&amp;I'!$E298)+(BO$32*$E298)+(BO$48*$E298)+(BO$74*$E298)</f>
        <v>0</v>
      </c>
      <c r="BP298" s="625">
        <f>(BP$57*$F298)+(BP$13*'3f CalSAWS DD&amp;I CAP'!$K$157*'2l CalSAWS DD&amp;I'!$E298)+(BP$32*$E298)+(BP$48*$E298)+(BP$74*$E298)</f>
        <v>0</v>
      </c>
      <c r="BQ298" s="625">
        <f>(BQ$57*$F298)+(BQ$13*'3f CalSAWS DD&amp;I CAP'!$K$157*'2l CalSAWS DD&amp;I'!$E298)+(BQ$32*$E298)+(BQ$48*$E298)+(BQ$74*$E298)</f>
        <v>0</v>
      </c>
      <c r="BR298" s="625">
        <f>(BR$57*$F298)+(BR$13*'3f CalSAWS DD&amp;I CAP'!$K$157*'2l CalSAWS DD&amp;I'!$E298)+(BR$32*$E298)+(BR$48*$E298)+(BR$74*$E298)</f>
        <v>0</v>
      </c>
      <c r="BS298" s="625">
        <f>(BS$57*$F298)+(BS$13*'3f CalSAWS DD&amp;I CAP'!$K$157*'2l CalSAWS DD&amp;I'!$E298)+(BS$32*$E298)+(BS$48*$E298)+(BS$74*$E298)</f>
        <v>0</v>
      </c>
      <c r="BT298" s="625">
        <f>(BT$57*$F298)+(BT$13*'3f CalSAWS DD&amp;I CAP'!$K$157*'2l CalSAWS DD&amp;I'!$E298)+(BT$32*$E298)+(BT$48*$E298)+(BT$74*$E298)</f>
        <v>0</v>
      </c>
      <c r="BU298" s="625">
        <f>(BU$57*$F298)+(BU$13*'3f CalSAWS DD&amp;I CAP'!$K$157*'2l CalSAWS DD&amp;I'!$E298)+(BU$32*$E298)+(BU$48*$E298)+(BU$74*$E298)</f>
        <v>0</v>
      </c>
      <c r="BV298" s="625">
        <f>(BV$57*$F298)+(BV$13*'3f CalSAWS DD&amp;I CAP'!$K$157*'2l CalSAWS DD&amp;I'!$E298)+(BV$32*$E298)+(BV$48*$E298)+(BV$74*$E298)</f>
        <v>0</v>
      </c>
      <c r="BW298" s="625">
        <f>(BW$57*$F298)+(BW$13*'3f CalSAWS DD&amp;I CAP'!$K$157*'2l CalSAWS DD&amp;I'!$E298)+(BW$32*$E298)+(BW$48*$E298)+(BW$74*$E298)</f>
        <v>0</v>
      </c>
      <c r="BX298" s="625">
        <f>(BX$57*$F298)+(BX$13*'3f CalSAWS DD&amp;I CAP'!$K$157*'2l CalSAWS DD&amp;I'!$E298)+(BX$32*$E298)+(BX$48*$E298)+(BX$74*$E298)</f>
        <v>0</v>
      </c>
      <c r="BY298" s="625">
        <f>(BY$57*$F298)+(BY$13*'3f CalSAWS DD&amp;I CAP'!$K$157*'2l CalSAWS DD&amp;I'!$E298)+(BY$32*$E298)+(BY$48*$E298)+(BY$74*$E298)</f>
        <v>0</v>
      </c>
      <c r="BZ298" s="625">
        <f>(BZ$57*$F298)+(BZ$13*'3f CalSAWS DD&amp;I CAP'!$K$157*'2l CalSAWS DD&amp;I'!$E298)+(BZ$32*$E298)+(BZ$48*$E298)+(BZ$74*$E298)</f>
        <v>0</v>
      </c>
      <c r="CA298" s="625">
        <f>(CA$57*$F298)+(CA$13*'3f CalSAWS DD&amp;I CAP'!$K$157*'2l CalSAWS DD&amp;I'!$E298)+(CA$32*$E298)+(CA$48*$E298)+(CA$74*$E298)</f>
        <v>0</v>
      </c>
      <c r="CB298" s="625">
        <f>(CB$57*$F298)+(CB$13*'3f CalSAWS DD&amp;I CAP'!$K$157*'2l CalSAWS DD&amp;I'!$E298)+(CB$32*$E298)+(CB$48*$E298)+(CB$74*$E298)</f>
        <v>0</v>
      </c>
      <c r="CC298" s="625">
        <f>(CC$57*$F298)+(CC$13*'3f CalSAWS DD&amp;I CAP'!$K$157*'2l CalSAWS DD&amp;I'!$E298)+(CC$32*$E298)+(CC$48*$E298)+(CC$74*$E298)</f>
        <v>0</v>
      </c>
      <c r="CD298" s="625">
        <f>(CD$57*$F298)+(CD$13*'3f CalSAWS DD&amp;I CAP'!$K$157*'2l CalSAWS DD&amp;I'!$E298)+(CD$32*$E298)+(CD$48*$E298)+(CD$74*$E298)</f>
        <v>0</v>
      </c>
      <c r="CE298" s="625">
        <f>(CE$57*$F298)+(CE$13*'3f CalSAWS DD&amp;I CAP'!$K$157*'2l CalSAWS DD&amp;I'!$E298)+(CE$32*$E298)+(CE$48*$E298)+(CE$74*$E298)</f>
        <v>0</v>
      </c>
      <c r="CF298" s="625">
        <f>(CF$57*$F298)+(CF$13*'3f CalSAWS DD&amp;I CAP'!$K$157*'2l CalSAWS DD&amp;I'!$E298)+(CF$32*$E298)+(CF$48*$E298)+(CF$74*$E298)</f>
        <v>0</v>
      </c>
      <c r="CG298" s="625">
        <f>(CG$57*$F298)+(CG$13*'3f CalSAWS DD&amp;I CAP'!$K$157*'2l CalSAWS DD&amp;I'!$E298)+(CG$32*$E298)+(CG$48*$E298)+(CG$74*$E298)</f>
        <v>0</v>
      </c>
      <c r="CH298" s="625">
        <f>(CH$57*$F298)+(CH$13*'3f CalSAWS DD&amp;I CAP'!$K$157*'2l CalSAWS DD&amp;I'!$E298)+(CH$32*$E298)+(CH$48*$E298)+(CH$74*$E298)</f>
        <v>0</v>
      </c>
      <c r="CI298" s="625">
        <f>(CI$57*$F298)+(CI$13*'3f CalSAWS DD&amp;I CAP'!$K$157*'2l CalSAWS DD&amp;I'!$E298)+(CI$32*$E298)+(CI$48*$E298)+(CI$74*$E298)</f>
        <v>0</v>
      </c>
      <c r="CJ298" s="625">
        <f>(CJ$57*$F298)+(CJ$13*'3f CalSAWS DD&amp;I CAP'!$K$157*'2l CalSAWS DD&amp;I'!$E298)+(CJ$32*$E298)+(CJ$48*$E298)+(CJ$74*$E298)</f>
        <v>0</v>
      </c>
      <c r="CK298" s="625">
        <f>(CK$57*$F298)+(CK$13*'3f CalSAWS DD&amp;I CAP'!$K$157*'2l CalSAWS DD&amp;I'!$E298)+(CK$32*$E298)+(CK$48*$E298)+(CK$74*$E298)</f>
        <v>0</v>
      </c>
      <c r="CL298" s="625">
        <f>(CL$57*$F298)+(CL$13*'3f CalSAWS DD&amp;I CAP'!$K$157*'2l CalSAWS DD&amp;I'!$E298)+(CL$32*$E298)+(CL$48*$E298)+(CL$74*$E298)</f>
        <v>0</v>
      </c>
      <c r="CM298" s="625"/>
      <c r="CN298" s="625">
        <f>ROUND(SUM(G298:CM298),0)</f>
        <v>743896</v>
      </c>
      <c r="CO298" s="251"/>
      <c r="CP298" s="251">
        <f t="shared" si="970"/>
        <v>1</v>
      </c>
      <c r="CQ298" s="625">
        <f t="shared" si="996"/>
        <v>9447</v>
      </c>
      <c r="CR298" s="625">
        <f t="shared" si="997"/>
        <v>32587</v>
      </c>
      <c r="CS298" s="625">
        <f t="shared" si="983"/>
        <v>406758</v>
      </c>
      <c r="CT298" s="625">
        <f t="shared" si="984"/>
        <v>256056</v>
      </c>
      <c r="CU298" s="625">
        <f t="shared" si="985"/>
        <v>29040</v>
      </c>
      <c r="CV298" s="625">
        <f t="shared" si="986"/>
        <v>10007</v>
      </c>
      <c r="CW298" s="624">
        <f t="shared" si="987"/>
        <v>0</v>
      </c>
      <c r="CX298" s="624">
        <f t="shared" si="988"/>
        <v>0</v>
      </c>
      <c r="CY298" s="27"/>
      <c r="CZ298" s="625">
        <f t="shared" si="976"/>
        <v>20509</v>
      </c>
      <c r="DA298" s="625">
        <f t="shared" si="989"/>
        <v>115322</v>
      </c>
      <c r="DB298" s="625">
        <f t="shared" si="990"/>
        <v>511930</v>
      </c>
      <c r="DC298" s="625">
        <f t="shared" si="991"/>
        <v>71731</v>
      </c>
      <c r="DD298" s="625">
        <f t="shared" si="992"/>
        <v>23311</v>
      </c>
      <c r="DE298" s="625">
        <f t="shared" si="993"/>
        <v>1092</v>
      </c>
      <c r="DF298" s="625">
        <f t="shared" si="994"/>
        <v>0</v>
      </c>
      <c r="DG298" s="625">
        <f t="shared" si="995"/>
        <v>0</v>
      </c>
      <c r="DH298" s="267">
        <f t="shared" si="982"/>
        <v>0</v>
      </c>
    </row>
    <row r="299" spans="1:112" outlineLevel="1">
      <c r="A299" s="628" t="s">
        <v>113</v>
      </c>
      <c r="B299" s="523">
        <f>'4d 1617 58C PC'!P20</f>
        <v>4.7000000000000002E-3</v>
      </c>
      <c r="C299" s="12">
        <f>'4e 1718 CS PC'!AP18</f>
        <v>4.7999999999999996E-3</v>
      </c>
      <c r="D299" s="12">
        <f>'4e 1718 CS PC'!AR18</f>
        <v>6.7000000000000002E-3</v>
      </c>
      <c r="E299" s="12">
        <f>'4f 1819 CS PC'!$AT18</f>
        <v>4.8999999999999998E-3</v>
      </c>
      <c r="F299" s="12">
        <f>'4f 1819 CS PC'!AQ18</f>
        <v>7.0000000000000001E-3</v>
      </c>
      <c r="G299" s="625">
        <f>ROUND((G$57*$D299)+(G$13*'3f CalSAWS DD&amp;I CAP'!$K$64*'2l CalSAWS DD&amp;I'!$B299)+(G$32*$B299)+(G$48*$B299)+(G$74*$B299),0)</f>
        <v>7</v>
      </c>
      <c r="H299" s="625">
        <f>ROUND((H$57*$D299)+(H$13*'3f CalSAWS DD&amp;I CAP'!$K$64*'2l CalSAWS DD&amp;I'!$B299)+(H$32*$B299)+(H$48*$B299)+(H$74*$B299),0)</f>
        <v>1341</v>
      </c>
      <c r="I299" s="625">
        <f>ROUND((I$57*$D299)+(I$13*'3f CalSAWS DD&amp;I CAP'!$K$64*'2l CalSAWS DD&amp;I'!$B299)+(I$32*$B299)+(I$48*$B299)+(I$74*$B299),0)</f>
        <v>1</v>
      </c>
      <c r="J299" s="653">
        <f>ROUNDUP((J$57*$D299)+(J$13*'3f CalSAWS DD&amp;I CAP'!$K$64*'2l CalSAWS DD&amp;I'!$C299)+(J$32*$C299)+(J$48*$C299)+(J$74*$C299),0)</f>
        <v>821</v>
      </c>
      <c r="K299" s="625">
        <f>ROUND((K$57*$D299)+(K$13*'3f CalSAWS DD&amp;I CAP'!$K$64*'2l CalSAWS DD&amp;I'!$C299)+(K$32*$C299)+(K$48*$C299)+(K$74*$C299),0)</f>
        <v>774</v>
      </c>
      <c r="L299" s="625">
        <f>ROUND((L$57*$D299)+(L$13*'3f CalSAWS DD&amp;I CAP'!$K$64*'2l CalSAWS DD&amp;I'!$C299)+(L$32*$C299)+(L$48*$C299)+(L$74*$C299),0)</f>
        <v>0</v>
      </c>
      <c r="M299" s="625">
        <f>(M$57*$D299)+(M$13*'3f CalSAWS DD&amp;I CAP'!$K$64*'2l CalSAWS DD&amp;I'!$C299)+(M$32*$C299)+(M$48*$C299)+(M$74*$C299)</f>
        <v>418.91429134722517</v>
      </c>
      <c r="N299" s="625">
        <f>(N$57*$D299)+(N$13*'3f CalSAWS DD&amp;I CAP'!$K$64*'2l CalSAWS DD&amp;I'!$C299)+(N$32*$C299)+(N$48*$C299)+(N$74*$C299)</f>
        <v>426.99109384654372</v>
      </c>
      <c r="O299" s="625">
        <f>(O$57*$D299)+(O$13*'3f CalSAWS DD&amp;I CAP'!$K$64*'2l CalSAWS DD&amp;I'!$C299)+(O$32*$C299)+(O$48*$C299)+(O$74*$C299)</f>
        <v>335.5626074090132</v>
      </c>
      <c r="P299" s="625">
        <f>(P$57*$D299)+(P$13*'3f CalSAWS DD&amp;I CAP'!$K$64*'2l CalSAWS DD&amp;I'!$C299)+(P$32*$C299)+(P$48*$C299)+(P$74*$C299)</f>
        <v>605.7071557697119</v>
      </c>
      <c r="Q299" s="625">
        <f>(Q$57*$D299)+(Q$13*'3f CalSAWS DD&amp;I CAP'!$K$64*'2l CalSAWS DD&amp;I'!$C299)+(Q$32*$C299)+(Q$48*$C299)+(Q$74*$C299)</f>
        <v>317.90789134722513</v>
      </c>
      <c r="R299" s="625">
        <f>(R$57*$D299)+(R$13*'3f CalSAWS DD&amp;I CAP'!$K$64*'2l CalSAWS DD&amp;I'!$C299)+(R$32*$C299)+(R$48*$C299)+(R$74*$C299)</f>
        <v>997.66253560078474</v>
      </c>
      <c r="S299" s="625">
        <f>(S$57*$F299)+(S$13*'3f CalSAWS DD&amp;I CAP'!$K$157*'2l CalSAWS DD&amp;I'!$E299)+(S$32*$E299)+(S$48*$E299)+(S$74*$E299)</f>
        <v>690.41767978070766</v>
      </c>
      <c r="T299" s="625">
        <f>(T$57*$F299)+(T$13*'3f CalSAWS DD&amp;I CAP'!$K$157*'2l CalSAWS DD&amp;I'!$E299)+(T$32*$E299)+(T$48*$E299)+(T$74*$E299)</f>
        <v>4593.3501155689219</v>
      </c>
      <c r="U299" s="625">
        <f>(U$57*$F299)+(U$13*'3f CalSAWS DD&amp;I CAP'!$K$157*'2l CalSAWS DD&amp;I'!$E299)+(U$32*$E299)+(U$48*$E299)+(U$74*$E299)</f>
        <v>386.09549349516533</v>
      </c>
      <c r="V299" s="625">
        <f>(V$57*$F299)+(V$13*'3f CalSAWS DD&amp;I CAP'!$K$157*'2l CalSAWS DD&amp;I'!$E299)+(V$32*$E299)+(V$48*$E299)+(V$74*$E299)</f>
        <v>1325.8580284409375</v>
      </c>
      <c r="W299" s="625">
        <f>(W$57*$F299)+(W$13*'3f CalSAWS DD&amp;I CAP'!$K$157*'2l CalSAWS DD&amp;I'!$E299)+(W$32*$E299)+(W$48*$E299)+(W$74*$E299)</f>
        <v>6119.7389008288592</v>
      </c>
      <c r="X299" s="625">
        <f>(X$57*$F299)+(X$13*'3f CalSAWS DD&amp;I CAP'!$K$157*'2l CalSAWS DD&amp;I'!$E299)+(X$32*$E299)+(X$48*$E299)+(X$74*$E299)</f>
        <v>556.55367363449864</v>
      </c>
      <c r="Y299" s="625">
        <f>(Y$57*$F299)+(Y$13*'3f CalSAWS DD&amp;I CAP'!$K$157*'2l CalSAWS DD&amp;I'!$E299)+(Y$32*$E299)+(Y$48*$E299)+(Y$74*$E299)</f>
        <v>21032.069068789337</v>
      </c>
      <c r="Z299" s="625">
        <f>(Z$57*$F299)+(Z$13*'3f CalSAWS DD&amp;I CAP'!$K$157*'2l CalSAWS DD&amp;I'!$E299)+(Z$32*$E299)+(Z$48*$E299)+(Z$74*$E299)</f>
        <v>799.92297743556708</v>
      </c>
      <c r="AA299" s="625">
        <f>(AA$57*$F299)+(AA$13*'3f CalSAWS DD&amp;I CAP'!$K$157*'2l CalSAWS DD&amp;I'!$E299)+(AA$32*$E299)+(AA$48*$E299)+(AA$74*$E299)</f>
        <v>10289.386502238154</v>
      </c>
      <c r="AB299" s="625">
        <f>(AB$57*$F299)+(AB$13*'3f CalSAWS DD&amp;I CAP'!$K$157*'2l CalSAWS DD&amp;I'!$E299)+(AB$32*$E299)+(AB$48*$E299)+(AB$74*$E299)</f>
        <v>4935.0089901833735</v>
      </c>
      <c r="AC299" s="625">
        <f>(AC$57*$F299)+(AC$13*'3f CalSAWS DD&amp;I CAP'!$K$157*'2l CalSAWS DD&amp;I'!$E299)+(AC$32*$E299)+(AC$48*$E299)+(AC$74*$E299)</f>
        <v>8060.0942988704901</v>
      </c>
      <c r="AD299" s="625">
        <f>(AD$57*$F299)+(AD$13*'3f CalSAWS DD&amp;I CAP'!$K$157*'2l CalSAWS DD&amp;I'!$E299)+(AD$32*$E299)+(AD$48*$E299)+(AD$74*$E299)</f>
        <v>582.22947239436223</v>
      </c>
      <c r="AE299" s="625">
        <f>(AE$57*$F299)+(AE$13*'3f CalSAWS DD&amp;I CAP'!$K$157*'2l CalSAWS DD&amp;I'!$E299)+(AE$32*$E299)+(AE$48*$E299)+(AE$74*$E299)</f>
        <v>15027.657586361162</v>
      </c>
      <c r="AF299" s="625">
        <f>(AF$57*$F299)+(AF$13*'3f CalSAWS DD&amp;I CAP'!$K$157*'2l CalSAWS DD&amp;I'!$E299)+(AF$32*$E299)+(AF$48*$E299)+(AF$74*$E299)</f>
        <v>684.62679557634272</v>
      </c>
      <c r="AG299" s="625">
        <f>(AG$57*$F299)+(AG$13*'3f CalSAWS DD&amp;I CAP'!$K$157*'2l CalSAWS DD&amp;I'!$E299)+(AG$32*$E299)+(AG$48*$E299)+(AG$74*$E299)</f>
        <v>11116.225097875133</v>
      </c>
      <c r="AH299" s="625">
        <f>(AH$57*$F299)+(AH$13*'3f CalSAWS DD&amp;I CAP'!$K$157*'2l CalSAWS DD&amp;I'!$E299)+(AH$32*$E299)+(AH$48*$E299)+(AH$74*$E299)</f>
        <v>1297.9322644880726</v>
      </c>
      <c r="AI299" s="625">
        <f>(AI$57*$F299)+(AI$13*'3f CalSAWS DD&amp;I CAP'!$K$157*'2l CalSAWS DD&amp;I'!$E299)+(AI$32*$E299)+(AI$48*$E299)+(AI$74*$E299)</f>
        <v>489.20319480069742</v>
      </c>
      <c r="AJ299" s="625">
        <f>(AJ$57*$F299)+(AJ$13*'3f CalSAWS DD&amp;I CAP'!$K$157*'2l CalSAWS DD&amp;I'!$E299)+(AJ$32*$E299)+(AJ$48*$E299)+(AJ$74*$E299)</f>
        <v>426.62306151530214</v>
      </c>
      <c r="AK299" s="625">
        <f>(AK$57*$F299)+(AK$13*'3f CalSAWS DD&amp;I CAP'!$K$157*'2l CalSAWS DD&amp;I'!$E299)+(AK$32*$E299)+(AK$48*$E299)+(AK$74*$E299)</f>
        <v>3080.7375443411775</v>
      </c>
      <c r="AL299" s="625">
        <f>(AL$57*$F299)+(AL$13*'3f CalSAWS DD&amp;I CAP'!$K$157*'2l CalSAWS DD&amp;I'!$E299)+(AL$32*$E299)+(AL$48*$E299)+(AL$74*$E299)</f>
        <v>400.35906151530213</v>
      </c>
      <c r="AM299" s="625">
        <f>(AM$57*$F299)+(AM$13*'3f CalSAWS DD&amp;I CAP'!$K$157*'2l CalSAWS DD&amp;I'!$E299)+(AM$32*$E299)+(AM$48*$E299)+(AM$74*$E299)</f>
        <v>3245.3276337770526</v>
      </c>
      <c r="AN299" s="625">
        <f>(AN$57*$F299)+(AN$13*'3f CalSAWS DD&amp;I CAP'!$K$157*'2l CalSAWS DD&amp;I'!$E299)+(AN$32*$E299)+(AN$48*$E299)+(AN$74*$E299)</f>
        <v>291.73306151530221</v>
      </c>
      <c r="AO299" s="625">
        <f>(AO$57*$F299)+(AO$13*'3f CalSAWS DD&amp;I CAP'!$K$157*'2l CalSAWS DD&amp;I'!$E299)+(AO$32*$E299)+(AO$48*$E299)+(AO$74*$E299)</f>
        <v>947.38693439684084</v>
      </c>
      <c r="AP299" s="625">
        <f>(AP$57*$F299)+(AP$13*'3f CalSAWS DD&amp;I CAP'!$K$157*'2l CalSAWS DD&amp;I'!$E299)+(AP$32*$E299)+(AP$48*$E299)+(AP$74*$E299)</f>
        <v>354.22556151530216</v>
      </c>
      <c r="AQ299" s="625">
        <f>(AQ$57*$F299)+(AQ$13*'3f CalSAWS DD&amp;I CAP'!$K$157*'2l CalSAWS DD&amp;I'!$E299)+(AQ$32*$E299)+(AQ$48*$E299)+(AQ$74*$E299)</f>
        <v>301.65457767082336</v>
      </c>
      <c r="AR299" s="625">
        <f>(AR$57*$F299)+(AR$13*'3f CalSAWS DD&amp;I CAP'!$K$157*'2l CalSAWS DD&amp;I'!$E299)+(AR$32*$E299)+(AR$48*$E299)+(AR$74*$E299)</f>
        <v>305.44606151530212</v>
      </c>
      <c r="AS299" s="625">
        <f>(AS$57*$F299)+(AS$13*'3f CalSAWS DD&amp;I CAP'!$K$157*'2l CalSAWS DD&amp;I'!$E299)+(AS$32*$E299)+(AS$48*$E299)+(AS$74*$E299)</f>
        <v>414.26625857333897</v>
      </c>
      <c r="AT299" s="625">
        <f>(AT$57*$F299)+(AT$13*'3f CalSAWS DD&amp;I CAP'!$K$157*'2l CalSAWS DD&amp;I'!$E299)+(AT$32*$E299)+(AT$48*$E299)+(AT$74*$E299)</f>
        <v>336.93346151530216</v>
      </c>
      <c r="AU299" s="625">
        <f>(AU$57*$F299)+(AU$13*'3f CalSAWS DD&amp;I CAP'!$K$157*'2l CalSAWS DD&amp;I'!$E299)+(AU$32*$E299)+(AU$48*$E299)+(AU$74*$E299)</f>
        <v>363.85896151530216</v>
      </c>
      <c r="AV299" s="625">
        <f>(AV$57*$F299)+(AV$13*'3f CalSAWS DD&amp;I CAP'!$K$157*'2l CalSAWS DD&amp;I'!$E299)+(AV$32*$E299)+(AV$48*$E299)+(AV$74*$E299)</f>
        <v>400.79256144094438</v>
      </c>
      <c r="AW299" s="625">
        <f>(AW$57*$F299)+(AW$13*'3f CalSAWS DD&amp;I CAP'!$K$157*'2l CalSAWS DD&amp;I'!$E299)+(AW$32*$E299)+(AW$48*$E299)+(AW$74*$E299)</f>
        <v>301.19809999999995</v>
      </c>
      <c r="AX299" s="625">
        <f>(AX$57*$F299)+(AX$13*'3f CalSAWS DD&amp;I CAP'!$K$157*'2l CalSAWS DD&amp;I'!$E299)+(AX$32*$E299)+(AX$48*$E299)+(AX$74*$E299)</f>
        <v>415.05939999999998</v>
      </c>
      <c r="AY299" s="625">
        <f>(AY$57*$F299)+(AY$13*'3f CalSAWS DD&amp;I CAP'!$K$157*'2l CalSAWS DD&amp;I'!$E299)+(AY$32*$E299)+(AY$48*$E299)+(AY$74*$E299)</f>
        <v>347.3904</v>
      </c>
      <c r="AZ299" s="625">
        <f>(AZ$57*$F299)+(AZ$13*'3f CalSAWS DD&amp;I CAP'!$K$157*'2l CalSAWS DD&amp;I'!$E299)+(AZ$32*$E299)+(AZ$48*$E299)+(AZ$74*$E299)</f>
        <v>326.6977</v>
      </c>
      <c r="BA299" s="625">
        <f>(BA$57*$F299)+(BA$13*'3f CalSAWS DD&amp;I CAP'!$K$157*'2l CalSAWS DD&amp;I'!$E299)+(BA$32*$E299)+(BA$48*$E299)+(BA$74*$E299)</f>
        <v>326.09989999999999</v>
      </c>
      <c r="BB299" s="625">
        <f>(BB$57*$F299)+(BB$13*'3f CalSAWS DD&amp;I CAP'!$K$157*'2l CalSAWS DD&amp;I'!$E299)+(BB$32*$E299)+(BB$48*$E299)+(BB$74*$E299)</f>
        <v>370.52820000000003</v>
      </c>
      <c r="BC299" s="625">
        <f>(BC$57*$F299)+(BC$13*'3f CalSAWS DD&amp;I CAP'!$K$157*'2l CalSAWS DD&amp;I'!$E299)+(BC$32*$E299)+(BC$48*$E299)+(BC$74*$E299)</f>
        <v>284.20035826680578</v>
      </c>
      <c r="BD299" s="625">
        <f>(BD$57*$F299)+(BD$13*'3f CalSAWS DD&amp;I CAP'!$K$157*'2l CalSAWS DD&amp;I'!$E299)+(BD$32*$E299)+(BD$48*$E299)+(BD$74*$E299)</f>
        <v>258.95519999999999</v>
      </c>
      <c r="BE299" s="625">
        <f>(BE$57*$F299)+(BE$13*'3f CalSAWS DD&amp;I CAP'!$K$157*'2l CalSAWS DD&amp;I'!$E299)+(BE$32*$E299)+(BE$48*$E299)+(BE$74*$E299)</f>
        <v>229.83449999999999</v>
      </c>
      <c r="BF299" s="625">
        <f>(BF$57*$F299)+(BF$13*'3f CalSAWS DD&amp;I CAP'!$K$157*'2l CalSAWS DD&amp;I'!$E299)+(BF$32*$E299)+(BF$48*$E299)+(BF$74*$E299)</f>
        <v>218.82419999999999</v>
      </c>
      <c r="BG299" s="625">
        <f>(BG$57*$F299)+(BG$13*'3f CalSAWS DD&amp;I CAP'!$K$157*'2l CalSAWS DD&amp;I'!$E299)+(BG$32*$E299)+(BG$48*$E299)+(BG$74*$E299)</f>
        <v>186.54300000000001</v>
      </c>
      <c r="BH299" s="625">
        <f>(BH$57*$F299)+(BH$13*'3f CalSAWS DD&amp;I CAP'!$K$157*'2l CalSAWS DD&amp;I'!$E299)+(BH$32*$E299)+(BH$48*$E299)+(BH$74*$E299)</f>
        <v>114.05239999999999</v>
      </c>
      <c r="BI299" s="625">
        <f>(BI$57*$F299)+(BI$13*'3f CalSAWS DD&amp;I CAP'!$K$157*'2l CalSAWS DD&amp;I'!$E299)+(BI$32*$E299)+(BI$48*$E299)+(BI$74*$E299)</f>
        <v>68.756799999999998</v>
      </c>
      <c r="BJ299" s="625">
        <f>(BJ$57*$F299)+(BJ$13*'3f CalSAWS DD&amp;I CAP'!$K$157*'2l CalSAWS DD&amp;I'!$E299)+(BJ$32*$E299)+(BJ$48*$E299)+(BJ$74*$E299)</f>
        <v>24.6372</v>
      </c>
      <c r="BK299" s="625">
        <f>(BK$57*$F299)+(BK$13*'3f CalSAWS DD&amp;I CAP'!$K$157*'2l CalSAWS DD&amp;I'!$E299)+(BK$32*$E299)+(BK$48*$E299)+(BK$74*$E299)</f>
        <v>24.6372</v>
      </c>
      <c r="BL299" s="625">
        <f>(BL$57*$F299)+(BL$13*'3f CalSAWS DD&amp;I CAP'!$K$157*'2l CalSAWS DD&amp;I'!$E299)+(BL$32*$E299)+(BL$48*$E299)+(BL$74*$E299)</f>
        <v>22.618399999999998</v>
      </c>
      <c r="BM299" s="625">
        <f>(BM$57*$F299)+(BM$13*'3f CalSAWS DD&amp;I CAP'!$K$157*'2l CalSAWS DD&amp;I'!$E299)+(BM$32*$E299)+(BM$48*$E299)+(BM$74*$E299)</f>
        <v>8.8493999999999993</v>
      </c>
      <c r="BN299" s="625">
        <f>(BN$57*$F299)+(BN$13*'3f CalSAWS DD&amp;I CAP'!$K$157*'2l CalSAWS DD&amp;I'!$E299)+(BN$32*$E299)+(BN$48*$E299)+(BN$74*$E299)</f>
        <v>8.8493999999999993</v>
      </c>
      <c r="BO299" s="625">
        <f>(BO$57*$F299)+(BO$13*'3f CalSAWS DD&amp;I CAP'!$K$157*'2l CalSAWS DD&amp;I'!$E299)+(BO$32*$E299)+(BO$48*$E299)+(BO$74*$E299)</f>
        <v>0</v>
      </c>
      <c r="BP299" s="625">
        <f>(BP$57*$F299)+(BP$13*'3f CalSAWS DD&amp;I CAP'!$K$157*'2l CalSAWS DD&amp;I'!$E299)+(BP$32*$E299)+(BP$48*$E299)+(BP$74*$E299)</f>
        <v>0</v>
      </c>
      <c r="BQ299" s="625">
        <f>(BQ$57*$F299)+(BQ$13*'3f CalSAWS DD&amp;I CAP'!$K$157*'2l CalSAWS DD&amp;I'!$E299)+(BQ$32*$E299)+(BQ$48*$E299)+(BQ$74*$E299)</f>
        <v>0</v>
      </c>
      <c r="BR299" s="625">
        <f>(BR$57*$F299)+(BR$13*'3f CalSAWS DD&amp;I CAP'!$K$157*'2l CalSAWS DD&amp;I'!$E299)+(BR$32*$E299)+(BR$48*$E299)+(BR$74*$E299)</f>
        <v>0</v>
      </c>
      <c r="BS299" s="625">
        <f>(BS$57*$F299)+(BS$13*'3f CalSAWS DD&amp;I CAP'!$K$157*'2l CalSAWS DD&amp;I'!$E299)+(BS$32*$E299)+(BS$48*$E299)+(BS$74*$E299)</f>
        <v>0</v>
      </c>
      <c r="BT299" s="625">
        <f>(BT$57*$F299)+(BT$13*'3f CalSAWS DD&amp;I CAP'!$K$157*'2l CalSAWS DD&amp;I'!$E299)+(BT$32*$E299)+(BT$48*$E299)+(BT$74*$E299)</f>
        <v>0</v>
      </c>
      <c r="BU299" s="625">
        <f>(BU$57*$F299)+(BU$13*'3f CalSAWS DD&amp;I CAP'!$K$157*'2l CalSAWS DD&amp;I'!$E299)+(BU$32*$E299)+(BU$48*$E299)+(BU$74*$E299)</f>
        <v>0</v>
      </c>
      <c r="BV299" s="625">
        <f>(BV$57*$F299)+(BV$13*'3f CalSAWS DD&amp;I CAP'!$K$157*'2l CalSAWS DD&amp;I'!$E299)+(BV$32*$E299)+(BV$48*$E299)+(BV$74*$E299)</f>
        <v>0</v>
      </c>
      <c r="BW299" s="625">
        <f>(BW$57*$F299)+(BW$13*'3f CalSAWS DD&amp;I CAP'!$K$157*'2l CalSAWS DD&amp;I'!$E299)+(BW$32*$E299)+(BW$48*$E299)+(BW$74*$E299)</f>
        <v>0</v>
      </c>
      <c r="BX299" s="625">
        <f>(BX$57*$F299)+(BX$13*'3f CalSAWS DD&amp;I CAP'!$K$157*'2l CalSAWS DD&amp;I'!$E299)+(BX$32*$E299)+(BX$48*$E299)+(BX$74*$E299)</f>
        <v>0</v>
      </c>
      <c r="BY299" s="625">
        <f>(BY$57*$F299)+(BY$13*'3f CalSAWS DD&amp;I CAP'!$K$157*'2l CalSAWS DD&amp;I'!$E299)+(BY$32*$E299)+(BY$48*$E299)+(BY$74*$E299)</f>
        <v>0</v>
      </c>
      <c r="BZ299" s="625">
        <f>(BZ$57*$F299)+(BZ$13*'3f CalSAWS DD&amp;I CAP'!$K$157*'2l CalSAWS DD&amp;I'!$E299)+(BZ$32*$E299)+(BZ$48*$E299)+(BZ$74*$E299)</f>
        <v>0</v>
      </c>
      <c r="CA299" s="625">
        <f>(CA$57*$F299)+(CA$13*'3f CalSAWS DD&amp;I CAP'!$K$157*'2l CalSAWS DD&amp;I'!$E299)+(CA$32*$E299)+(CA$48*$E299)+(CA$74*$E299)</f>
        <v>0</v>
      </c>
      <c r="CB299" s="625">
        <f>(CB$57*$F299)+(CB$13*'3f CalSAWS DD&amp;I CAP'!$K$157*'2l CalSAWS DD&amp;I'!$E299)+(CB$32*$E299)+(CB$48*$E299)+(CB$74*$E299)</f>
        <v>0</v>
      </c>
      <c r="CC299" s="625">
        <f>(CC$57*$F299)+(CC$13*'3f CalSAWS DD&amp;I CAP'!$K$157*'2l CalSAWS DD&amp;I'!$E299)+(CC$32*$E299)+(CC$48*$E299)+(CC$74*$E299)</f>
        <v>0</v>
      </c>
      <c r="CD299" s="625">
        <f>(CD$57*$F299)+(CD$13*'3f CalSAWS DD&amp;I CAP'!$K$157*'2l CalSAWS DD&amp;I'!$E299)+(CD$32*$E299)+(CD$48*$E299)+(CD$74*$E299)</f>
        <v>0</v>
      </c>
      <c r="CE299" s="625">
        <f>(CE$57*$F299)+(CE$13*'3f CalSAWS DD&amp;I CAP'!$K$157*'2l CalSAWS DD&amp;I'!$E299)+(CE$32*$E299)+(CE$48*$E299)+(CE$74*$E299)</f>
        <v>0</v>
      </c>
      <c r="CF299" s="625">
        <f>(CF$57*$F299)+(CF$13*'3f CalSAWS DD&amp;I CAP'!$K$157*'2l CalSAWS DD&amp;I'!$E299)+(CF$32*$E299)+(CF$48*$E299)+(CF$74*$E299)</f>
        <v>0</v>
      </c>
      <c r="CG299" s="625">
        <f>(CG$57*$F299)+(CG$13*'3f CalSAWS DD&amp;I CAP'!$K$157*'2l CalSAWS DD&amp;I'!$E299)+(CG$32*$E299)+(CG$48*$E299)+(CG$74*$E299)</f>
        <v>0</v>
      </c>
      <c r="CH299" s="625">
        <f>(CH$57*$F299)+(CH$13*'3f CalSAWS DD&amp;I CAP'!$K$157*'2l CalSAWS DD&amp;I'!$E299)+(CH$32*$E299)+(CH$48*$E299)+(CH$74*$E299)</f>
        <v>0</v>
      </c>
      <c r="CI299" s="625">
        <f>(CI$57*$F299)+(CI$13*'3f CalSAWS DD&amp;I CAP'!$K$157*'2l CalSAWS DD&amp;I'!$E299)+(CI$32*$E299)+(CI$48*$E299)+(CI$74*$E299)</f>
        <v>0</v>
      </c>
      <c r="CJ299" s="625">
        <f>(CJ$57*$F299)+(CJ$13*'3f CalSAWS DD&amp;I CAP'!$K$157*'2l CalSAWS DD&amp;I'!$E299)+(CJ$32*$E299)+(CJ$48*$E299)+(CJ$74*$E299)</f>
        <v>0</v>
      </c>
      <c r="CK299" s="625">
        <f>(CK$57*$F299)+(CK$13*'3f CalSAWS DD&amp;I CAP'!$K$157*'2l CalSAWS DD&amp;I'!$E299)+(CK$32*$E299)+(CK$48*$E299)+(CK$74*$E299)</f>
        <v>0</v>
      </c>
      <c r="CL299" s="625">
        <f>(CL$57*$F299)+(CL$13*'3f CalSAWS DD&amp;I CAP'!$K$157*'2l CalSAWS DD&amp;I'!$E299)+(CL$32*$E299)+(CL$48*$E299)+(CL$74*$E299)</f>
        <v>0</v>
      </c>
      <c r="CM299" s="625"/>
      <c r="CN299" s="625">
        <f>ROUND(SUM(G299:CM299),0)</f>
        <v>108440</v>
      </c>
      <c r="CO299" s="251"/>
      <c r="CP299" s="251">
        <f t="shared" si="970"/>
        <v>-1</v>
      </c>
      <c r="CQ299" s="625">
        <f t="shared" si="996"/>
        <v>1349</v>
      </c>
      <c r="CR299" s="625">
        <f t="shared" si="997"/>
        <v>4698</v>
      </c>
      <c r="CS299" s="625">
        <f t="shared" si="983"/>
        <v>59371</v>
      </c>
      <c r="CT299" s="625">
        <f t="shared" si="984"/>
        <v>37362</v>
      </c>
      <c r="CU299" s="625">
        <f t="shared" si="985"/>
        <v>4210</v>
      </c>
      <c r="CV299" s="625">
        <f t="shared" si="986"/>
        <v>1451</v>
      </c>
      <c r="CW299" s="624">
        <f t="shared" si="987"/>
        <v>0</v>
      </c>
      <c r="CX299" s="624">
        <f t="shared" si="988"/>
        <v>0</v>
      </c>
      <c r="CY299" s="27"/>
      <c r="CZ299" s="625">
        <f t="shared" si="976"/>
        <v>2944</v>
      </c>
      <c r="DA299" s="625">
        <f t="shared" si="989"/>
        <v>16775</v>
      </c>
      <c r="DB299" s="625">
        <f t="shared" si="990"/>
        <v>74741</v>
      </c>
      <c r="DC299" s="625">
        <f t="shared" si="991"/>
        <v>10443</v>
      </c>
      <c r="DD299" s="653">
        <f>ROUNDUP(SUM(AW299:BH299),0)</f>
        <v>3380</v>
      </c>
      <c r="DE299" s="625">
        <f t="shared" si="993"/>
        <v>158</v>
      </c>
      <c r="DF299" s="625">
        <f t="shared" si="994"/>
        <v>0</v>
      </c>
      <c r="DG299" s="625">
        <f t="shared" si="995"/>
        <v>0</v>
      </c>
      <c r="DH299" s="267">
        <f t="shared" si="982"/>
        <v>0</v>
      </c>
    </row>
    <row r="300" spans="1:112" outlineLevel="1">
      <c r="A300" s="628" t="s">
        <v>114</v>
      </c>
      <c r="B300" s="523">
        <f>'4d 1617 58C PC'!P21</f>
        <v>2.5000000000000001E-3</v>
      </c>
      <c r="C300" s="12">
        <f>'4e 1718 CS PC'!AP19</f>
        <v>2.5999999999999999E-3</v>
      </c>
      <c r="D300" s="12">
        <f>'4e 1718 CS PC'!AR19</f>
        <v>3.5999999999999999E-3</v>
      </c>
      <c r="E300" s="12">
        <f>'4f 1819 CS PC'!$AT19</f>
        <v>2.5999999999999999E-3</v>
      </c>
      <c r="F300" s="12">
        <f>'4f 1819 CS PC'!AQ19</f>
        <v>3.5999999999999999E-3</v>
      </c>
      <c r="G300" s="625">
        <f>ROUND((G$57*$D300)+(G$13*'3f CalSAWS DD&amp;I CAP'!$K$64*'2l CalSAWS DD&amp;I'!$B300)+(G$32*$B300)+(G$48*$B300)+(G$74*$B300),0)</f>
        <v>4</v>
      </c>
      <c r="H300" s="625">
        <f>ROUND((H$57*$D300)+(H$13*'3f CalSAWS DD&amp;I CAP'!$K$64*'2l CalSAWS DD&amp;I'!$B300)+(H$32*$B300)+(H$48*$B300)+(H$74*$B300),0)</f>
        <v>713</v>
      </c>
      <c r="I300" s="625">
        <f>ROUND((I$57*$D300)+(I$13*'3f CalSAWS DD&amp;I CAP'!$K$64*'2l CalSAWS DD&amp;I'!$B300)+(I$32*$B300)+(I$48*$B300)+(I$74*$B300),0)</f>
        <v>1</v>
      </c>
      <c r="J300" s="625">
        <f>ROUND((J$57*$D300)+(J$13*'3f CalSAWS DD&amp;I CAP'!$K$64*'2l CalSAWS DD&amp;I'!$C300)+(J$32*$C300)+(J$48*$C300)+(J$74*$C300),0)</f>
        <v>444</v>
      </c>
      <c r="K300" s="625">
        <f>ROUND((K$57*$D300)+(K$13*'3f CalSAWS DD&amp;I CAP'!$K$64*'2l CalSAWS DD&amp;I'!$C300)+(K$32*$C300)+(K$48*$C300)+(K$74*$C300),0)</f>
        <v>419</v>
      </c>
      <c r="L300" s="625">
        <f>ROUND((L$57*$D300)+(L$13*'3f CalSAWS DD&amp;I CAP'!$K$64*'2l CalSAWS DD&amp;I'!$C300)+(L$32*$C300)+(L$48*$C300)+(L$74*$C300),0)</f>
        <v>0</v>
      </c>
      <c r="M300" s="625">
        <f>(M$57*$D300)+(M$13*'3f CalSAWS DD&amp;I CAP'!$K$64*'2l CalSAWS DD&amp;I'!$C300)+(M$32*$C300)+(M$48*$C300)+(M$74*$C300)</f>
        <v>226.91190781308032</v>
      </c>
      <c r="N300" s="625">
        <f>(N$57*$D300)+(N$13*'3f CalSAWS DD&amp;I CAP'!$K$64*'2l CalSAWS DD&amp;I'!$C300)+(N$32*$C300)+(N$48*$C300)+(N$74*$C300)</f>
        <v>231.28684250021121</v>
      </c>
      <c r="O300" s="625">
        <f>(O$57*$D300)+(O$13*'3f CalSAWS DD&amp;I CAP'!$K$64*'2l CalSAWS DD&amp;I'!$C300)+(O$32*$C300)+(O$48*$C300)+(O$74*$C300)</f>
        <v>181.76307901321547</v>
      </c>
      <c r="P300" s="625">
        <f>(P$57*$D300)+(P$13*'3f CalSAWS DD&amp;I CAP'!$K$64*'2l CalSAWS DD&amp;I'!$C300)+(P$32*$C300)+(P$48*$C300)+(P$74*$C300)</f>
        <v>328.09137604192728</v>
      </c>
      <c r="Q300" s="625">
        <f>(Q$57*$D300)+(Q$13*'3f CalSAWS DD&amp;I CAP'!$K$64*'2l CalSAWS DD&amp;I'!$C300)+(Q$32*$C300)+(Q$48*$C300)+(Q$74*$C300)</f>
        <v>172.20010781308031</v>
      </c>
      <c r="R300" s="625">
        <f>(R$57*$D300)+(R$13*'3f CalSAWS DD&amp;I CAP'!$K$64*'2l CalSAWS DD&amp;I'!$C300)+(R$32*$C300)+(R$48*$C300)+(R$74*$C300)</f>
        <v>540.40054011709185</v>
      </c>
      <c r="S300" s="625">
        <f>(S$57*$F300)+(S$13*'3f CalSAWS DD&amp;I CAP'!$K$157*'2l CalSAWS DD&amp;I'!$E300)+(S$32*$E300)+(S$48*$E300)+(S$74*$E300)</f>
        <v>366.34407498568152</v>
      </c>
      <c r="T300" s="625">
        <f>(T$57*$F300)+(T$13*'3f CalSAWS DD&amp;I CAP'!$K$157*'2l CalSAWS DD&amp;I'!$E300)+(T$32*$E300)+(T$48*$E300)+(T$74*$E300)</f>
        <v>2369.8839307100393</v>
      </c>
      <c r="U300" s="625">
        <f>(U$57*$F300)+(U$13*'3f CalSAWS DD&amp;I CAP'!$K$157*'2l CalSAWS DD&amp;I'!$E300)+(U$32*$E300)+(U$48*$E300)+(U$74*$E300)</f>
        <v>204.86699654845506</v>
      </c>
      <c r="V300" s="625">
        <f>(V$57*$F300)+(V$13*'3f CalSAWS DD&amp;I CAP'!$K$157*'2l CalSAWS DD&amp;I'!$E300)+(V$32*$E300)+(V$48*$E300)+(V$74*$E300)</f>
        <v>703.51650488702796</v>
      </c>
      <c r="W300" s="625">
        <f>(W$57*$F300)+(W$13*'3f CalSAWS DD&amp;I CAP'!$K$157*'2l CalSAWS DD&amp;I'!$E300)+(W$32*$E300)+(W$48*$E300)+(W$74*$E300)</f>
        <v>3162.953424929598</v>
      </c>
      <c r="X300" s="625">
        <f>(X$57*$F300)+(X$13*'3f CalSAWS DD&amp;I CAP'!$K$157*'2l CalSAWS DD&amp;I'!$E300)+(X$32*$E300)+(X$48*$E300)+(X$74*$E300)</f>
        <v>295.31407988769314</v>
      </c>
      <c r="Y300" s="625">
        <f>(Y$57*$F300)+(Y$13*'3f CalSAWS DD&amp;I CAP'!$K$157*'2l CalSAWS DD&amp;I'!$E300)+(Y$32*$E300)+(Y$48*$E300)+(Y$74*$E300)</f>
        <v>10828.611212010672</v>
      </c>
      <c r="Z300" s="625">
        <f>(Z$57*$F300)+(Z$13*'3f CalSAWS DD&amp;I CAP'!$K$157*'2l CalSAWS DD&amp;I'!$E300)+(Z$32*$E300)+(Z$48*$E300)+(Z$74*$E300)</f>
        <v>424.44892680254577</v>
      </c>
      <c r="AA300" s="625">
        <f>(AA$57*$F300)+(AA$13*'3f CalSAWS DD&amp;I CAP'!$K$157*'2l CalSAWS DD&amp;I'!$E300)+(AA$32*$E300)+(AA$48*$E300)+(AA$74*$E300)</f>
        <v>5304.0922991467751</v>
      </c>
      <c r="AB300" s="625">
        <f>(AB$57*$F300)+(AB$13*'3f CalSAWS DD&amp;I CAP'!$K$157*'2l CalSAWS DD&amp;I'!$E300)+(AB$32*$E300)+(AB$48*$E300)+(AB$74*$E300)</f>
        <v>2551.1723131585254</v>
      </c>
      <c r="AC300" s="625">
        <f>(AC$57*$F300)+(AC$13*'3f CalSAWS DD&amp;I CAP'!$K$157*'2l CalSAWS DD&amp;I'!$E300)+(AC$32*$E300)+(AC$48*$E300)+(AC$74*$E300)</f>
        <v>4159.2210728700557</v>
      </c>
      <c r="AD300" s="625">
        <f>(AD$57*$F300)+(AD$13*'3f CalSAWS DD&amp;I CAP'!$K$157*'2l CalSAWS DD&amp;I'!$E300)+(AD$32*$E300)+(AD$48*$E300)+(AD$74*$E300)</f>
        <v>308.93808739292695</v>
      </c>
      <c r="AE300" s="625">
        <f>(AE$57*$F300)+(AE$13*'3f CalSAWS DD&amp;I CAP'!$K$157*'2l CalSAWS DD&amp;I'!$E300)+(AE$32*$E300)+(AE$48*$E300)+(AE$74*$E300)</f>
        <v>7740.9265560283711</v>
      </c>
      <c r="AF300" s="625">
        <f>(AF$57*$F300)+(AF$13*'3f CalSAWS DD&amp;I CAP'!$K$157*'2l CalSAWS DD&amp;I'!$E300)+(AF$32*$E300)+(AF$48*$E300)+(AF$74*$E300)</f>
        <v>363.27136091805943</v>
      </c>
      <c r="AG300" s="625">
        <f>(AG$57*$F300)+(AG$13*'3f CalSAWS DD&amp;I CAP'!$K$157*'2l CalSAWS DD&amp;I'!$E300)+(AG$32*$E300)+(AG$48*$E300)+(AG$74*$E300)</f>
        <v>5727.4946396888463</v>
      </c>
      <c r="AH300" s="625">
        <f>(AH$57*$F300)+(AH$13*'3f CalSAWS DD&amp;I CAP'!$K$157*'2l CalSAWS DD&amp;I'!$E300)+(AH$32*$E300)+(AH$48*$E300)+(AH$74*$E300)</f>
        <v>688.69875258550792</v>
      </c>
      <c r="AI300" s="625">
        <f>(AI$57*$F300)+(AI$13*'3f CalSAWS DD&amp;I CAP'!$K$157*'2l CalSAWS DD&amp;I'!$E300)+(AI$32*$E300)+(AI$48*$E300)+(AI$74*$E300)</f>
        <v>259.57720540445166</v>
      </c>
      <c r="AJ300" s="625">
        <f>(AJ$57*$F300)+(AJ$13*'3f CalSAWS DD&amp;I CAP'!$K$157*'2l CalSAWS DD&amp;I'!$E300)+(AJ$32*$E300)+(AJ$48*$E300)+(AJ$74*$E300)</f>
        <v>226.37142039587462</v>
      </c>
      <c r="AK300" s="625">
        <f>(AK$57*$F300)+(AK$13*'3f CalSAWS DD&amp;I CAP'!$K$157*'2l CalSAWS DD&amp;I'!$E300)+(AK$32*$E300)+(AK$48*$E300)+(AK$74*$E300)</f>
        <v>1591.4223214871554</v>
      </c>
      <c r="AL300" s="625">
        <f>(AL$57*$F300)+(AL$13*'3f CalSAWS DD&amp;I CAP'!$K$157*'2l CalSAWS DD&amp;I'!$E300)+(AL$32*$E300)+(AL$48*$E300)+(AL$74*$E300)</f>
        <v>212.43542039587462</v>
      </c>
      <c r="AM300" s="625">
        <f>(AM$57*$F300)+(AM$13*'3f CalSAWS DD&amp;I CAP'!$K$157*'2l CalSAWS DD&amp;I'!$E300)+(AM$32*$E300)+(AM$48*$E300)+(AM$74*$E300)</f>
        <v>1675.6616669021096</v>
      </c>
      <c r="AN300" s="625">
        <f>(AN$57*$F300)+(AN$13*'3f CalSAWS DD&amp;I CAP'!$K$157*'2l CalSAWS DD&amp;I'!$E300)+(AN$32*$E300)+(AN$48*$E300)+(AN$74*$E300)</f>
        <v>154.79702039587463</v>
      </c>
      <c r="AO300" s="625">
        <f>(AO$57*$F300)+(AO$13*'3f CalSAWS DD&amp;I CAP'!$K$157*'2l CalSAWS DD&amp;I'!$E300)+(AO$32*$E300)+(AO$48*$E300)+(AO$74*$E300)</f>
        <v>502.69510804730328</v>
      </c>
      <c r="AP300" s="625">
        <f>(AP$57*$F300)+(AP$13*'3f CalSAWS DD&amp;I CAP'!$K$157*'2l CalSAWS DD&amp;I'!$E300)+(AP$32*$E300)+(AP$48*$E300)+(AP$74*$E300)</f>
        <v>187.95642039587463</v>
      </c>
      <c r="AQ300" s="625">
        <f>(AQ$57*$F300)+(AQ$13*'3f CalSAWS DD&amp;I CAP'!$K$157*'2l CalSAWS DD&amp;I'!$E300)+(AQ$32*$E300)+(AQ$48*$E300)+(AQ$74*$E300)</f>
        <v>160.06161264166136</v>
      </c>
      <c r="AR300" s="625">
        <f>(AR$57*$F300)+(AR$13*'3f CalSAWS DD&amp;I CAP'!$K$157*'2l CalSAWS DD&amp;I'!$E300)+(AR$32*$E300)+(AR$48*$E300)+(AR$74*$E300)</f>
        <v>162.07342039587462</v>
      </c>
      <c r="AS300" s="625">
        <f>(AS$57*$F300)+(AS$13*'3f CalSAWS DD&amp;I CAP'!$K$157*'2l CalSAWS DD&amp;I'!$E300)+(AS$32*$E300)+(AS$48*$E300)+(AS$74*$E300)</f>
        <v>219.81474944707782</v>
      </c>
      <c r="AT300" s="625">
        <f>(AT$57*$F300)+(AT$13*'3f CalSAWS DD&amp;I CAP'!$K$157*'2l CalSAWS DD&amp;I'!$E300)+(AT$32*$E300)+(AT$48*$E300)+(AT$74*$E300)</f>
        <v>178.78102039587461</v>
      </c>
      <c r="AU300" s="625">
        <f>(AU$57*$F300)+(AU$13*'3f CalSAWS DD&amp;I CAP'!$K$157*'2l CalSAWS DD&amp;I'!$E300)+(AU$32*$E300)+(AU$48*$E300)+(AU$74*$E300)</f>
        <v>193.06802039587458</v>
      </c>
      <c r="AV300" s="625">
        <f>(AV$57*$F300)+(AV$13*'3f CalSAWS DD&amp;I CAP'!$K$157*'2l CalSAWS DD&amp;I'!$E300)+(AV$32*$E300)+(AV$48*$E300)+(AV$74*$E300)</f>
        <v>212.66544076458274</v>
      </c>
      <c r="AW300" s="625">
        <f>(AW$57*$F300)+(AW$13*'3f CalSAWS DD&amp;I CAP'!$K$157*'2l CalSAWS DD&amp;I'!$E300)+(AW$32*$E300)+(AW$48*$E300)+(AW$74*$E300)</f>
        <v>159.81939999999997</v>
      </c>
      <c r="AX300" s="625">
        <f>(AX$57*$F300)+(AX$13*'3f CalSAWS DD&amp;I CAP'!$K$157*'2l CalSAWS DD&amp;I'!$E300)+(AX$32*$E300)+(AX$48*$E300)+(AX$74*$E300)</f>
        <v>220.23559999999998</v>
      </c>
      <c r="AY300" s="625">
        <f>(AY$57*$F300)+(AY$13*'3f CalSAWS DD&amp;I CAP'!$K$157*'2l CalSAWS DD&amp;I'!$E300)+(AY$32*$E300)+(AY$48*$E300)+(AY$74*$E300)</f>
        <v>184.32959999999997</v>
      </c>
      <c r="AZ300" s="625">
        <f>(AZ$57*$F300)+(AZ$13*'3f CalSAWS DD&amp;I CAP'!$K$157*'2l CalSAWS DD&amp;I'!$E300)+(AZ$32*$E300)+(AZ$48*$E300)+(AZ$74*$E300)</f>
        <v>173.34979999999999</v>
      </c>
      <c r="BA300" s="625">
        <f>(BA$57*$F300)+(BA$13*'3f CalSAWS DD&amp;I CAP'!$K$157*'2l CalSAWS DD&amp;I'!$E300)+(BA$32*$E300)+(BA$48*$E300)+(BA$74*$E300)</f>
        <v>173.03259999999997</v>
      </c>
      <c r="BB300" s="625">
        <f>(BB$57*$F300)+(BB$13*'3f CalSAWS DD&amp;I CAP'!$K$157*'2l CalSAWS DD&amp;I'!$E300)+(BB$32*$E300)+(BB$48*$E300)+(BB$74*$E300)</f>
        <v>196.60679999999999</v>
      </c>
      <c r="BC300" s="625">
        <f>(BC$57*$F300)+(BC$13*'3f CalSAWS DD&amp;I CAP'!$K$157*'2l CalSAWS DD&amp;I'!$E300)+(BC$32*$E300)+(BC$48*$E300)+(BC$74*$E300)</f>
        <v>150.80019010075407</v>
      </c>
      <c r="BD300" s="625">
        <f>(BD$57*$F300)+(BD$13*'3f CalSAWS DD&amp;I CAP'!$K$157*'2l CalSAWS DD&amp;I'!$E300)+(BD$32*$E300)+(BD$48*$E300)+(BD$74*$E300)</f>
        <v>137.40479999999999</v>
      </c>
      <c r="BE300" s="625">
        <f>(BE$57*$F300)+(BE$13*'3f CalSAWS DD&amp;I CAP'!$K$157*'2l CalSAWS DD&amp;I'!$E300)+(BE$32*$E300)+(BE$48*$E300)+(BE$74*$E300)</f>
        <v>121.953</v>
      </c>
      <c r="BF300" s="625">
        <f>(BF$57*$F300)+(BF$13*'3f CalSAWS DD&amp;I CAP'!$K$157*'2l CalSAWS DD&amp;I'!$E300)+(BF$32*$E300)+(BF$48*$E300)+(BF$74*$E300)</f>
        <v>116.1108</v>
      </c>
      <c r="BG300" s="625">
        <f>(BG$57*$F300)+(BG$13*'3f CalSAWS DD&amp;I CAP'!$K$157*'2l CalSAWS DD&amp;I'!$E300)+(BG$32*$E300)+(BG$48*$E300)+(BG$74*$E300)</f>
        <v>98.981999999999985</v>
      </c>
      <c r="BH300" s="625">
        <f>(BH$57*$F300)+(BH$13*'3f CalSAWS DD&amp;I CAP'!$K$157*'2l CalSAWS DD&amp;I'!$E300)+(BH$32*$E300)+(BH$48*$E300)+(BH$74*$E300)</f>
        <v>60.517600000000002</v>
      </c>
      <c r="BI300" s="625">
        <f>(BI$57*$F300)+(BI$13*'3f CalSAWS DD&amp;I CAP'!$K$157*'2l CalSAWS DD&amp;I'!$E300)+(BI$32*$E300)+(BI$48*$E300)+(BI$74*$E300)</f>
        <v>36.483199999999997</v>
      </c>
      <c r="BJ300" s="625">
        <f>(BJ$57*$F300)+(BJ$13*'3f CalSAWS DD&amp;I CAP'!$K$157*'2l CalSAWS DD&amp;I'!$E300)+(BJ$32*$E300)+(BJ$48*$E300)+(BJ$74*$E300)</f>
        <v>13.072799999999999</v>
      </c>
      <c r="BK300" s="625">
        <f>(BK$57*$F300)+(BK$13*'3f CalSAWS DD&amp;I CAP'!$K$157*'2l CalSAWS DD&amp;I'!$E300)+(BK$32*$E300)+(BK$48*$E300)+(BK$74*$E300)</f>
        <v>13.072799999999999</v>
      </c>
      <c r="BL300" s="625">
        <f>(BL$57*$F300)+(BL$13*'3f CalSAWS DD&amp;I CAP'!$K$157*'2l CalSAWS DD&amp;I'!$E300)+(BL$32*$E300)+(BL$48*$E300)+(BL$74*$E300)</f>
        <v>12.0016</v>
      </c>
      <c r="BM300" s="625">
        <f>(BM$57*$F300)+(BM$13*'3f CalSAWS DD&amp;I CAP'!$K$157*'2l CalSAWS DD&amp;I'!$E300)+(BM$32*$E300)+(BM$48*$E300)+(BM$74*$E300)</f>
        <v>4.6955999999999998</v>
      </c>
      <c r="BN300" s="625">
        <f>(BN$57*$F300)+(BN$13*'3f CalSAWS DD&amp;I CAP'!$K$157*'2l CalSAWS DD&amp;I'!$E300)+(BN$32*$E300)+(BN$48*$E300)+(BN$74*$E300)</f>
        <v>4.6955999999999998</v>
      </c>
      <c r="BO300" s="625">
        <f>(BO$57*$F300)+(BO$13*'3f CalSAWS DD&amp;I CAP'!$K$157*'2l CalSAWS DD&amp;I'!$E300)+(BO$32*$E300)+(BO$48*$E300)+(BO$74*$E300)</f>
        <v>0</v>
      </c>
      <c r="BP300" s="625">
        <f>(BP$57*$F300)+(BP$13*'3f CalSAWS DD&amp;I CAP'!$K$157*'2l CalSAWS DD&amp;I'!$E300)+(BP$32*$E300)+(BP$48*$E300)+(BP$74*$E300)</f>
        <v>0</v>
      </c>
      <c r="BQ300" s="625">
        <f>(BQ$57*$F300)+(BQ$13*'3f CalSAWS DD&amp;I CAP'!$K$157*'2l CalSAWS DD&amp;I'!$E300)+(BQ$32*$E300)+(BQ$48*$E300)+(BQ$74*$E300)</f>
        <v>0</v>
      </c>
      <c r="BR300" s="625">
        <f>(BR$57*$F300)+(BR$13*'3f CalSAWS DD&amp;I CAP'!$K$157*'2l CalSAWS DD&amp;I'!$E300)+(BR$32*$E300)+(BR$48*$E300)+(BR$74*$E300)</f>
        <v>0</v>
      </c>
      <c r="BS300" s="625">
        <f>(BS$57*$F300)+(BS$13*'3f CalSAWS DD&amp;I CAP'!$K$157*'2l CalSAWS DD&amp;I'!$E300)+(BS$32*$E300)+(BS$48*$E300)+(BS$74*$E300)</f>
        <v>0</v>
      </c>
      <c r="BT300" s="625">
        <f>(BT$57*$F300)+(BT$13*'3f CalSAWS DD&amp;I CAP'!$K$157*'2l CalSAWS DD&amp;I'!$E300)+(BT$32*$E300)+(BT$48*$E300)+(BT$74*$E300)</f>
        <v>0</v>
      </c>
      <c r="BU300" s="625">
        <f>(BU$57*$F300)+(BU$13*'3f CalSAWS DD&amp;I CAP'!$K$157*'2l CalSAWS DD&amp;I'!$E300)+(BU$32*$E300)+(BU$48*$E300)+(BU$74*$E300)</f>
        <v>0</v>
      </c>
      <c r="BV300" s="625">
        <f>(BV$57*$F300)+(BV$13*'3f CalSAWS DD&amp;I CAP'!$K$157*'2l CalSAWS DD&amp;I'!$E300)+(BV$32*$E300)+(BV$48*$E300)+(BV$74*$E300)</f>
        <v>0</v>
      </c>
      <c r="BW300" s="625">
        <f>(BW$57*$F300)+(BW$13*'3f CalSAWS DD&amp;I CAP'!$K$157*'2l CalSAWS DD&amp;I'!$E300)+(BW$32*$E300)+(BW$48*$E300)+(BW$74*$E300)</f>
        <v>0</v>
      </c>
      <c r="BX300" s="625">
        <f>(BX$57*$F300)+(BX$13*'3f CalSAWS DD&amp;I CAP'!$K$157*'2l CalSAWS DD&amp;I'!$E300)+(BX$32*$E300)+(BX$48*$E300)+(BX$74*$E300)</f>
        <v>0</v>
      </c>
      <c r="BY300" s="625">
        <f>(BY$57*$F300)+(BY$13*'3f CalSAWS DD&amp;I CAP'!$K$157*'2l CalSAWS DD&amp;I'!$E300)+(BY$32*$E300)+(BY$48*$E300)+(BY$74*$E300)</f>
        <v>0</v>
      </c>
      <c r="BZ300" s="625">
        <f>(BZ$57*$F300)+(BZ$13*'3f CalSAWS DD&amp;I CAP'!$K$157*'2l CalSAWS DD&amp;I'!$E300)+(BZ$32*$E300)+(BZ$48*$E300)+(BZ$74*$E300)</f>
        <v>0</v>
      </c>
      <c r="CA300" s="625">
        <f>(CA$57*$F300)+(CA$13*'3f CalSAWS DD&amp;I CAP'!$K$157*'2l CalSAWS DD&amp;I'!$E300)+(CA$32*$E300)+(CA$48*$E300)+(CA$74*$E300)</f>
        <v>0</v>
      </c>
      <c r="CB300" s="625">
        <f>(CB$57*$F300)+(CB$13*'3f CalSAWS DD&amp;I CAP'!$K$157*'2l CalSAWS DD&amp;I'!$E300)+(CB$32*$E300)+(CB$48*$E300)+(CB$74*$E300)</f>
        <v>0</v>
      </c>
      <c r="CC300" s="625">
        <f>(CC$57*$F300)+(CC$13*'3f CalSAWS DD&amp;I CAP'!$K$157*'2l CalSAWS DD&amp;I'!$E300)+(CC$32*$E300)+(CC$48*$E300)+(CC$74*$E300)</f>
        <v>0</v>
      </c>
      <c r="CD300" s="625">
        <f>(CD$57*$F300)+(CD$13*'3f CalSAWS DD&amp;I CAP'!$K$157*'2l CalSAWS DD&amp;I'!$E300)+(CD$32*$E300)+(CD$48*$E300)+(CD$74*$E300)</f>
        <v>0</v>
      </c>
      <c r="CE300" s="625">
        <f>(CE$57*$F300)+(CE$13*'3f CalSAWS DD&amp;I CAP'!$K$157*'2l CalSAWS DD&amp;I'!$E300)+(CE$32*$E300)+(CE$48*$E300)+(CE$74*$E300)</f>
        <v>0</v>
      </c>
      <c r="CF300" s="625">
        <f>(CF$57*$F300)+(CF$13*'3f CalSAWS DD&amp;I CAP'!$K$157*'2l CalSAWS DD&amp;I'!$E300)+(CF$32*$E300)+(CF$48*$E300)+(CF$74*$E300)</f>
        <v>0</v>
      </c>
      <c r="CG300" s="625">
        <f>(CG$57*$F300)+(CG$13*'3f CalSAWS DD&amp;I CAP'!$K$157*'2l CalSAWS DD&amp;I'!$E300)+(CG$32*$E300)+(CG$48*$E300)+(CG$74*$E300)</f>
        <v>0</v>
      </c>
      <c r="CH300" s="625">
        <f>(CH$57*$F300)+(CH$13*'3f CalSAWS DD&amp;I CAP'!$K$157*'2l CalSAWS DD&amp;I'!$E300)+(CH$32*$E300)+(CH$48*$E300)+(CH$74*$E300)</f>
        <v>0</v>
      </c>
      <c r="CI300" s="625">
        <f>(CI$57*$F300)+(CI$13*'3f CalSAWS DD&amp;I CAP'!$K$157*'2l CalSAWS DD&amp;I'!$E300)+(CI$32*$E300)+(CI$48*$E300)+(CI$74*$E300)</f>
        <v>0</v>
      </c>
      <c r="CJ300" s="625">
        <f>(CJ$57*$F300)+(CJ$13*'3f CalSAWS DD&amp;I CAP'!$K$157*'2l CalSAWS DD&amp;I'!$E300)+(CJ$32*$E300)+(CJ$48*$E300)+(CJ$74*$E300)</f>
        <v>0</v>
      </c>
      <c r="CK300" s="625">
        <f>(CK$57*$F300)+(CK$13*'3f CalSAWS DD&amp;I CAP'!$K$157*'2l CalSAWS DD&amp;I'!$E300)+(CK$32*$E300)+(CK$48*$E300)+(CK$74*$E300)</f>
        <v>0</v>
      </c>
      <c r="CL300" s="625">
        <f>(CL$57*$F300)+(CL$13*'3f CalSAWS DD&amp;I CAP'!$K$157*'2l CalSAWS DD&amp;I'!$E300)+(CL$32*$E300)+(CL$48*$E300)+(CL$74*$E300)</f>
        <v>0</v>
      </c>
      <c r="CM300" s="625"/>
      <c r="CN300" s="653">
        <f>ROUNDDOWN(SUM(G300:CM300),0)</f>
        <v>56275</v>
      </c>
      <c r="CO300" s="251"/>
      <c r="CP300" s="251">
        <f t="shared" si="970"/>
        <v>-1</v>
      </c>
      <c r="CQ300" s="625">
        <f t="shared" si="996"/>
        <v>718</v>
      </c>
      <c r="CR300" s="625">
        <f t="shared" si="997"/>
        <v>2544</v>
      </c>
      <c r="CS300" s="625">
        <f t="shared" si="983"/>
        <v>30679</v>
      </c>
      <c r="CT300" s="625">
        <f t="shared" si="984"/>
        <v>19331</v>
      </c>
      <c r="CU300" s="625">
        <f t="shared" si="985"/>
        <v>2234</v>
      </c>
      <c r="CV300" s="625">
        <f t="shared" si="986"/>
        <v>770</v>
      </c>
      <c r="CW300" s="624">
        <f t="shared" si="987"/>
        <v>0</v>
      </c>
      <c r="CX300" s="624">
        <f t="shared" si="988"/>
        <v>0</v>
      </c>
      <c r="CY300" s="27"/>
      <c r="CZ300" s="625">
        <f t="shared" si="976"/>
        <v>1581</v>
      </c>
      <c r="DA300" s="625">
        <f t="shared" si="989"/>
        <v>8784</v>
      </c>
      <c r="DB300" s="625">
        <f t="shared" si="990"/>
        <v>38583</v>
      </c>
      <c r="DC300" s="625">
        <f t="shared" si="991"/>
        <v>5451</v>
      </c>
      <c r="DD300" s="625">
        <f t="shared" si="992"/>
        <v>1793</v>
      </c>
      <c r="DE300" s="625">
        <f t="shared" si="993"/>
        <v>84</v>
      </c>
      <c r="DF300" s="625">
        <f t="shared" si="994"/>
        <v>0</v>
      </c>
      <c r="DG300" s="625">
        <f t="shared" si="995"/>
        <v>0</v>
      </c>
      <c r="DH300" s="267">
        <f t="shared" si="982"/>
        <v>0</v>
      </c>
    </row>
    <row r="301" spans="1:112" outlineLevel="1">
      <c r="A301" s="628" t="s">
        <v>115</v>
      </c>
      <c r="B301" s="523">
        <f>'4d 1617 58C PC'!P22</f>
        <v>5.9999999999999995E-4</v>
      </c>
      <c r="C301" s="12">
        <f>'4e 1718 CS PC'!AP20</f>
        <v>5.9999999999999995E-4</v>
      </c>
      <c r="D301" s="12">
        <f>'4e 1718 CS PC'!AR20</f>
        <v>8.9999999999999998E-4</v>
      </c>
      <c r="E301" s="12">
        <f>'4f 1819 CS PC'!$AT20</f>
        <v>5.9999999999999995E-4</v>
      </c>
      <c r="F301" s="12">
        <f>'4f 1819 CS PC'!AQ20</f>
        <v>8.9999999999999998E-4</v>
      </c>
      <c r="G301" s="625">
        <f>ROUND((G$57*$D301)+(G$13*'3f CalSAWS DD&amp;I CAP'!$K$64*'2l CalSAWS DD&amp;I'!$B301)+(G$32*$B301)+(G$48*$B301)+(G$74*$B301),0)</f>
        <v>1</v>
      </c>
      <c r="H301" s="625">
        <f>ROUND((H$57*$D301)+(H$13*'3f CalSAWS DD&amp;I CAP'!$K$64*'2l CalSAWS DD&amp;I'!$B301)+(H$32*$B301)+(H$48*$B301)+(H$74*$B301),0)</f>
        <v>171</v>
      </c>
      <c r="I301" s="625">
        <f>ROUND((I$57*$D301)+(I$13*'3f CalSAWS DD&amp;I CAP'!$K$64*'2l CalSAWS DD&amp;I'!$B301)+(I$32*$B301)+(I$48*$B301)+(I$74*$B301),0)</f>
        <v>0</v>
      </c>
      <c r="J301" s="625">
        <f>ROUND((J$57*$D301)+(J$13*'3f CalSAWS DD&amp;I CAP'!$K$64*'2l CalSAWS DD&amp;I'!$C301)+(J$32*$C301)+(J$48*$C301)+(J$74*$C301),0)</f>
        <v>103</v>
      </c>
      <c r="K301" s="625">
        <f>ROUND((K$57*$D301)+(K$13*'3f CalSAWS DD&amp;I CAP'!$K$64*'2l CalSAWS DD&amp;I'!$C301)+(K$32*$C301)+(K$48*$C301)+(K$74*$C301),0)</f>
        <v>97</v>
      </c>
      <c r="L301" s="625">
        <f>ROUND((L$57*$D301)+(L$13*'3f CalSAWS DD&amp;I CAP'!$K$64*'2l CalSAWS DD&amp;I'!$C301)+(L$32*$C301)+(L$48*$C301)+(L$74*$C301),0)</f>
        <v>0</v>
      </c>
      <c r="M301" s="625">
        <f>(M$57*$D301)+(M$13*'3f CalSAWS DD&amp;I CAP'!$K$64*'2l CalSAWS DD&amp;I'!$C301)+(M$32*$C301)+(M$48*$C301)+(M$74*$C301)</f>
        <v>52.364286418403147</v>
      </c>
      <c r="N301" s="625">
        <f>(N$57*$D301)+(N$13*'3f CalSAWS DD&amp;I CAP'!$K$64*'2l CalSAWS DD&amp;I'!$C301)+(N$32*$C301)+(N$48*$C301)+(N$74*$C301)</f>
        <v>53.373886730817965</v>
      </c>
      <c r="O301" s="625">
        <f>(O$57*$D301)+(O$13*'3f CalSAWS DD&amp;I CAP'!$K$64*'2l CalSAWS DD&amp;I'!$C301)+(O$32*$C301)+(O$48*$C301)+(O$74*$C301)</f>
        <v>41.94532592612665</v>
      </c>
      <c r="P301" s="625">
        <f>(P$57*$D301)+(P$13*'3f CalSAWS DD&amp;I CAP'!$K$64*'2l CalSAWS DD&amp;I'!$C301)+(P$32*$C301)+(P$48*$C301)+(P$74*$C301)</f>
        <v>75.713394471213988</v>
      </c>
      <c r="Q301" s="625">
        <f>(Q$57*$D301)+(Q$13*'3f CalSAWS DD&amp;I CAP'!$K$64*'2l CalSAWS DD&amp;I'!$C301)+(Q$32*$C301)+(Q$48*$C301)+(Q$74*$C301)</f>
        <v>39.738486418403141</v>
      </c>
      <c r="R301" s="625">
        <f>(R$57*$D301)+(R$13*'3f CalSAWS DD&amp;I CAP'!$K$64*'2l CalSAWS DD&amp;I'!$C301)+(R$32*$C301)+(R$48*$C301)+(R$74*$C301)</f>
        <v>124.70781695009809</v>
      </c>
      <c r="S301" s="625">
        <f>(S$57*$F301)+(S$13*'3f CalSAWS DD&amp;I CAP'!$K$157*'2l CalSAWS DD&amp;I'!$E301)+(S$32*$E301)+(S$48*$E301)+(S$74*$E301)</f>
        <v>84.540940381311117</v>
      </c>
      <c r="T301" s="625">
        <f>(T$57*$F301)+(T$13*'3f CalSAWS DD&amp;I CAP'!$K$157*'2l CalSAWS DD&amp;I'!$E301)+(T$32*$E301)+(T$48*$E301)+(T$74*$E301)</f>
        <v>587.7274917023168</v>
      </c>
      <c r="U301" s="625">
        <f>(U$57*$F301)+(U$13*'3f CalSAWS DD&amp;I CAP'!$K$157*'2l CalSAWS DD&amp;I'!$E301)+(U$32*$E301)+(U$48*$E301)+(U$74*$E301)</f>
        <v>47.27699920348963</v>
      </c>
      <c r="V301" s="625">
        <f>(V$57*$F301)+(V$13*'3f CalSAWS DD&amp;I CAP'!$K$157*'2l CalSAWS DD&amp;I'!$E301)+(V$32*$E301)+(V$48*$E301)+(V$74*$E301)</f>
        <v>162.34996266623725</v>
      </c>
      <c r="W301" s="625">
        <f>(W$57*$F301)+(W$13*'3f CalSAWS DD&amp;I CAP'!$K$157*'2l CalSAWS DD&amp;I'!$E301)+(W$32*$E301)+(W$48*$E301)+(W$74*$E301)</f>
        <v>780.95139806067641</v>
      </c>
      <c r="X301" s="625">
        <f>(X$57*$F301)+(X$13*'3f CalSAWS DD&amp;I CAP'!$K$157*'2l CalSAWS DD&amp;I'!$E301)+(X$32*$E301)+(X$48*$E301)+(X$74*$E301)</f>
        <v>68.149472281775331</v>
      </c>
      <c r="Y301" s="625">
        <f>(Y$57*$F301)+(Y$13*'3f CalSAWS DD&amp;I CAP'!$K$157*'2l CalSAWS DD&amp;I'!$E301)+(Y$32*$E301)+(Y$48*$E301)+(Y$74*$E301)</f>
        <v>2699.5787104640012</v>
      </c>
      <c r="Z301" s="625">
        <f>(Z$57*$F301)+(Z$13*'3f CalSAWS DD&amp;I CAP'!$K$157*'2l CalSAWS DD&amp;I'!$E301)+(Z$32*$E301)+(Z$48*$E301)+(Z$74*$E301)</f>
        <v>97.949752339049027</v>
      </c>
      <c r="AA301" s="625">
        <f>(AA$57*$F301)+(AA$13*'3f CalSAWS DD&amp;I CAP'!$K$157*'2l CalSAWS DD&amp;I'!$E301)+(AA$32*$E301)+(AA$48*$E301)+(AA$74*$E301)</f>
        <v>1318.2681921107944</v>
      </c>
      <c r="AB301" s="625">
        <f>(AB$57*$F301)+(AB$13*'3f CalSAWS DD&amp;I CAP'!$K$157*'2l CalSAWS DD&amp;I'!$E301)+(AB$32*$E301)+(AB$48*$E301)+(AB$74*$E301)</f>
        <v>629.56327226735186</v>
      </c>
      <c r="AC301" s="625">
        <f>(AC$57*$F301)+(AC$13*'3f CalSAWS DD&amp;I CAP'!$K$157*'2l CalSAWS DD&amp;I'!$E301)+(AC$32*$E301)+(AC$48*$E301)+(AC$74*$E301)</f>
        <v>1031.0366937392437</v>
      </c>
      <c r="AD301" s="625">
        <f>(AD$57*$F301)+(AD$13*'3f CalSAWS DD&amp;I CAP'!$K$157*'2l CalSAWS DD&amp;I'!$E301)+(AD$32*$E301)+(AD$48*$E301)+(AD$74*$E301)</f>
        <v>71.293404782983131</v>
      </c>
      <c r="AE301" s="625">
        <f>(AE$57*$F301)+(AE$13*'3f CalSAWS DD&amp;I CAP'!$K$157*'2l CalSAWS DD&amp;I'!$E301)+(AE$32*$E301)+(AE$48*$E301)+(AE$74*$E301)</f>
        <v>1927.4710513911625</v>
      </c>
      <c r="AF301" s="625">
        <f>(AF$57*$F301)+(AF$13*'3f CalSAWS DD&amp;I CAP'!$K$157*'2l CalSAWS DD&amp;I'!$E301)+(AF$32*$E301)+(AF$48*$E301)+(AF$74*$E301)</f>
        <v>83.831852519552157</v>
      </c>
      <c r="AG301" s="625">
        <f>(AG$57*$F301)+(AG$13*'3f CalSAWS DD&amp;I CAP'!$K$157*'2l CalSAWS DD&amp;I'!$E301)+(AG$32*$E301)+(AG$48*$E301)+(AG$74*$E301)</f>
        <v>1425.2618630051181</v>
      </c>
      <c r="AH301" s="625">
        <f>(AH$57*$F301)+(AH$13*'3f CalSAWS DD&amp;I CAP'!$K$157*'2l CalSAWS DD&amp;I'!$E301)+(AH$32*$E301)+(AH$48*$E301)+(AH$74*$E301)</f>
        <v>158.93048136588641</v>
      </c>
      <c r="AI301" s="625">
        <f>(AI$57*$F301)+(AI$13*'3f CalSAWS DD&amp;I CAP'!$K$157*'2l CalSAWS DD&amp;I'!$E301)+(AI$32*$E301)+(AI$48*$E301)+(AI$74*$E301)</f>
        <v>59.902432016411915</v>
      </c>
      <c r="AJ301" s="625">
        <f>(AJ$57*$F301)+(AJ$13*'3f CalSAWS DD&amp;I CAP'!$K$157*'2l CalSAWS DD&amp;I'!$E301)+(AJ$32*$E301)+(AJ$48*$E301)+(AJ$74*$E301)</f>
        <v>52.239558552894131</v>
      </c>
      <c r="AK301" s="625">
        <f>(AK$57*$F301)+(AK$13*'3f CalSAWS DD&amp;I CAP'!$K$157*'2l CalSAWS DD&amp;I'!$E301)+(AK$32*$E301)+(AK$48*$E301)+(AK$74*$E301)</f>
        <v>393.45369726626666</v>
      </c>
      <c r="AL301" s="625">
        <f>(AL$57*$F301)+(AL$13*'3f CalSAWS DD&amp;I CAP'!$K$157*'2l CalSAWS DD&amp;I'!$E301)+(AL$32*$E301)+(AL$48*$E301)+(AL$74*$E301)</f>
        <v>49.023558552894144</v>
      </c>
      <c r="AM301" s="625">
        <f>(AM$57*$F301)+(AM$13*'3f CalSAWS DD&amp;I CAP'!$K$157*'2l CalSAWS DD&amp;I'!$E301)+(AM$32*$E301)+(AM$48*$E301)+(AM$74*$E301)</f>
        <v>414.76790005433304</v>
      </c>
      <c r="AN301" s="625">
        <f>(AN$57*$F301)+(AN$13*'3f CalSAWS DD&amp;I CAP'!$K$157*'2l CalSAWS DD&amp;I'!$E301)+(AN$32*$E301)+(AN$48*$E301)+(AN$74*$E301)</f>
        <v>35.722458552894139</v>
      </c>
      <c r="AO301" s="625">
        <f>(AO$57*$F301)+(AO$13*'3f CalSAWS DD&amp;I CAP'!$K$157*'2l CalSAWS DD&amp;I'!$E301)+(AO$32*$E301)+(AO$48*$E301)+(AO$74*$E301)</f>
        <v>116.00656339553153</v>
      </c>
      <c r="AP301" s="625">
        <f>(AP$57*$F301)+(AP$13*'3f CalSAWS DD&amp;I CAP'!$K$157*'2l CalSAWS DD&amp;I'!$E301)+(AP$32*$E301)+(AP$48*$E301)+(AP$74*$E301)</f>
        <v>43.374558552894136</v>
      </c>
      <c r="AQ301" s="625">
        <f>(AQ$57*$F301)+(AQ$13*'3f CalSAWS DD&amp;I CAP'!$K$157*'2l CalSAWS DD&amp;I'!$E301)+(AQ$32*$E301)+(AQ$48*$E301)+(AQ$74*$E301)</f>
        <v>36.93729522499877</v>
      </c>
      <c r="AR301" s="625">
        <f>(AR$57*$F301)+(AR$13*'3f CalSAWS DD&amp;I CAP'!$K$157*'2l CalSAWS DD&amp;I'!$E301)+(AR$32*$E301)+(AR$48*$E301)+(AR$74*$E301)</f>
        <v>37.401558552894137</v>
      </c>
      <c r="AS301" s="625">
        <f>(AS$57*$F301)+(AS$13*'3f CalSAWS DD&amp;I CAP'!$K$157*'2l CalSAWS DD&amp;I'!$E301)+(AS$32*$E301)+(AS$48*$E301)+(AS$74*$E301)</f>
        <v>50.726480641633344</v>
      </c>
      <c r="AT301" s="625">
        <f>(AT$57*$F301)+(AT$13*'3f CalSAWS DD&amp;I CAP'!$K$157*'2l CalSAWS DD&amp;I'!$E301)+(AT$32*$E301)+(AT$48*$E301)+(AT$74*$E301)</f>
        <v>41.25715855289414</v>
      </c>
      <c r="AU301" s="625">
        <f>(AU$57*$F301)+(AU$13*'3f CalSAWS DD&amp;I CAP'!$K$157*'2l CalSAWS DD&amp;I'!$E301)+(AU$32*$E301)+(AU$48*$E301)+(AU$74*$E301)</f>
        <v>44.554158552894137</v>
      </c>
      <c r="AV301" s="625">
        <f>(AV$57*$F301)+(AV$13*'3f CalSAWS DD&amp;I CAP'!$K$157*'2l CalSAWS DD&amp;I'!$E301)+(AV$32*$E301)+(AV$48*$E301)+(AV$74*$E301)</f>
        <v>49.076640176442169</v>
      </c>
      <c r="AW301" s="625">
        <f>(AW$57*$F301)+(AW$13*'3f CalSAWS DD&amp;I CAP'!$K$157*'2l CalSAWS DD&amp;I'!$E301)+(AW$32*$E301)+(AW$48*$E301)+(AW$74*$E301)</f>
        <v>36.881399999999999</v>
      </c>
      <c r="AX301" s="625">
        <f>(AX$57*$F301)+(AX$13*'3f CalSAWS DD&amp;I CAP'!$K$157*'2l CalSAWS DD&amp;I'!$E301)+(AX$32*$E301)+(AX$48*$E301)+(AX$74*$E301)</f>
        <v>50.823599999999999</v>
      </c>
      <c r="AY301" s="625">
        <f>(AY$57*$F301)+(AY$13*'3f CalSAWS DD&amp;I CAP'!$K$157*'2l CalSAWS DD&amp;I'!$E301)+(AY$32*$E301)+(AY$48*$E301)+(AY$74*$E301)</f>
        <v>42.537599999999998</v>
      </c>
      <c r="AZ301" s="625">
        <f>(AZ$57*$F301)+(AZ$13*'3f CalSAWS DD&amp;I CAP'!$K$157*'2l CalSAWS DD&amp;I'!$E301)+(AZ$32*$E301)+(AZ$48*$E301)+(AZ$74*$E301)</f>
        <v>40.003799999999998</v>
      </c>
      <c r="BA301" s="625">
        <f>(BA$57*$F301)+(BA$13*'3f CalSAWS DD&amp;I CAP'!$K$157*'2l CalSAWS DD&amp;I'!$E301)+(BA$32*$E301)+(BA$48*$E301)+(BA$74*$E301)</f>
        <v>39.930599999999998</v>
      </c>
      <c r="BB301" s="625">
        <f>(BB$57*$F301)+(BB$13*'3f CalSAWS DD&amp;I CAP'!$K$157*'2l CalSAWS DD&amp;I'!$E301)+(BB$32*$E301)+(BB$48*$E301)+(BB$74*$E301)</f>
        <v>45.370799999999996</v>
      </c>
      <c r="BC301" s="625">
        <f>(BC$57*$F301)+(BC$13*'3f CalSAWS DD&amp;I CAP'!$K$157*'2l CalSAWS DD&amp;I'!$E301)+(BC$32*$E301)+(BC$48*$E301)+(BC$74*$E301)</f>
        <v>34.800043869404782</v>
      </c>
      <c r="BD301" s="625">
        <f>(BD$57*$F301)+(BD$13*'3f CalSAWS DD&amp;I CAP'!$K$157*'2l CalSAWS DD&amp;I'!$E301)+(BD$32*$E301)+(BD$48*$E301)+(BD$74*$E301)</f>
        <v>31.708799999999997</v>
      </c>
      <c r="BE301" s="625">
        <f>(BE$57*$F301)+(BE$13*'3f CalSAWS DD&amp;I CAP'!$K$157*'2l CalSAWS DD&amp;I'!$E301)+(BE$32*$E301)+(BE$48*$E301)+(BE$74*$E301)</f>
        <v>28.143000000000001</v>
      </c>
      <c r="BF301" s="625">
        <f>(BF$57*$F301)+(BF$13*'3f CalSAWS DD&amp;I CAP'!$K$157*'2l CalSAWS DD&amp;I'!$E301)+(BF$32*$E301)+(BF$48*$E301)+(BF$74*$E301)</f>
        <v>26.794799999999999</v>
      </c>
      <c r="BG301" s="625">
        <f>(BG$57*$F301)+(BG$13*'3f CalSAWS DD&amp;I CAP'!$K$157*'2l CalSAWS DD&amp;I'!$E301)+(BG$32*$E301)+(BG$48*$E301)+(BG$74*$E301)</f>
        <v>22.841999999999999</v>
      </c>
      <c r="BH301" s="625">
        <f>(BH$57*$F301)+(BH$13*'3f CalSAWS DD&amp;I CAP'!$K$157*'2l CalSAWS DD&amp;I'!$E301)+(BH$32*$E301)+(BH$48*$E301)+(BH$74*$E301)</f>
        <v>13.965599999999998</v>
      </c>
      <c r="BI301" s="625">
        <f>(BI$57*$F301)+(BI$13*'3f CalSAWS DD&amp;I CAP'!$K$157*'2l CalSAWS DD&amp;I'!$E301)+(BI$32*$E301)+(BI$48*$E301)+(BI$74*$E301)</f>
        <v>8.4192</v>
      </c>
      <c r="BJ301" s="625">
        <f>(BJ$57*$F301)+(BJ$13*'3f CalSAWS DD&amp;I CAP'!$K$157*'2l CalSAWS DD&amp;I'!$E301)+(BJ$32*$E301)+(BJ$48*$E301)+(BJ$74*$E301)</f>
        <v>3.0167999999999999</v>
      </c>
      <c r="BK301" s="625">
        <f>(BK$57*$F301)+(BK$13*'3f CalSAWS DD&amp;I CAP'!$K$157*'2l CalSAWS DD&amp;I'!$E301)+(BK$32*$E301)+(BK$48*$E301)+(BK$74*$E301)</f>
        <v>3.0167999999999999</v>
      </c>
      <c r="BL301" s="625">
        <f>(BL$57*$F301)+(BL$13*'3f CalSAWS DD&amp;I CAP'!$K$157*'2l CalSAWS DD&amp;I'!$E301)+(BL$32*$E301)+(BL$48*$E301)+(BL$74*$E301)</f>
        <v>2.7695999999999996</v>
      </c>
      <c r="BM301" s="625">
        <f>(BM$57*$F301)+(BM$13*'3f CalSAWS DD&amp;I CAP'!$K$157*'2l CalSAWS DD&amp;I'!$E301)+(BM$32*$E301)+(BM$48*$E301)+(BM$74*$E301)</f>
        <v>1.0835999999999999</v>
      </c>
      <c r="BN301" s="625">
        <f>(BN$57*$F301)+(BN$13*'3f CalSAWS DD&amp;I CAP'!$K$157*'2l CalSAWS DD&amp;I'!$E301)+(BN$32*$E301)+(BN$48*$E301)+(BN$74*$E301)</f>
        <v>1.0835999999999999</v>
      </c>
      <c r="BO301" s="625">
        <f>(BO$57*$F301)+(BO$13*'3f CalSAWS DD&amp;I CAP'!$K$157*'2l CalSAWS DD&amp;I'!$E301)+(BO$32*$E301)+(BO$48*$E301)+(BO$74*$E301)</f>
        <v>0</v>
      </c>
      <c r="BP301" s="625">
        <f>(BP$57*$F301)+(BP$13*'3f CalSAWS DD&amp;I CAP'!$K$157*'2l CalSAWS DD&amp;I'!$E301)+(BP$32*$E301)+(BP$48*$E301)+(BP$74*$E301)</f>
        <v>0</v>
      </c>
      <c r="BQ301" s="625">
        <f>(BQ$57*$F301)+(BQ$13*'3f CalSAWS DD&amp;I CAP'!$K$157*'2l CalSAWS DD&amp;I'!$E301)+(BQ$32*$E301)+(BQ$48*$E301)+(BQ$74*$E301)</f>
        <v>0</v>
      </c>
      <c r="BR301" s="625">
        <f>(BR$57*$F301)+(BR$13*'3f CalSAWS DD&amp;I CAP'!$K$157*'2l CalSAWS DD&amp;I'!$E301)+(BR$32*$E301)+(BR$48*$E301)+(BR$74*$E301)</f>
        <v>0</v>
      </c>
      <c r="BS301" s="625">
        <f>(BS$57*$F301)+(BS$13*'3f CalSAWS DD&amp;I CAP'!$K$157*'2l CalSAWS DD&amp;I'!$E301)+(BS$32*$E301)+(BS$48*$E301)+(BS$74*$E301)</f>
        <v>0</v>
      </c>
      <c r="BT301" s="625">
        <f>(BT$57*$F301)+(BT$13*'3f CalSAWS DD&amp;I CAP'!$K$157*'2l CalSAWS DD&amp;I'!$E301)+(BT$32*$E301)+(BT$48*$E301)+(BT$74*$E301)</f>
        <v>0</v>
      </c>
      <c r="BU301" s="625">
        <f>(BU$57*$F301)+(BU$13*'3f CalSAWS DD&amp;I CAP'!$K$157*'2l CalSAWS DD&amp;I'!$E301)+(BU$32*$E301)+(BU$48*$E301)+(BU$74*$E301)</f>
        <v>0</v>
      </c>
      <c r="BV301" s="625">
        <f>(BV$57*$F301)+(BV$13*'3f CalSAWS DD&amp;I CAP'!$K$157*'2l CalSAWS DD&amp;I'!$E301)+(BV$32*$E301)+(BV$48*$E301)+(BV$74*$E301)</f>
        <v>0</v>
      </c>
      <c r="BW301" s="625">
        <f>(BW$57*$F301)+(BW$13*'3f CalSAWS DD&amp;I CAP'!$K$157*'2l CalSAWS DD&amp;I'!$E301)+(BW$32*$E301)+(BW$48*$E301)+(BW$74*$E301)</f>
        <v>0</v>
      </c>
      <c r="BX301" s="625">
        <f>(BX$57*$F301)+(BX$13*'3f CalSAWS DD&amp;I CAP'!$K$157*'2l CalSAWS DD&amp;I'!$E301)+(BX$32*$E301)+(BX$48*$E301)+(BX$74*$E301)</f>
        <v>0</v>
      </c>
      <c r="BY301" s="625">
        <f>(BY$57*$F301)+(BY$13*'3f CalSAWS DD&amp;I CAP'!$K$157*'2l CalSAWS DD&amp;I'!$E301)+(BY$32*$E301)+(BY$48*$E301)+(BY$74*$E301)</f>
        <v>0</v>
      </c>
      <c r="BZ301" s="625">
        <f>(BZ$57*$F301)+(BZ$13*'3f CalSAWS DD&amp;I CAP'!$K$157*'2l CalSAWS DD&amp;I'!$E301)+(BZ$32*$E301)+(BZ$48*$E301)+(BZ$74*$E301)</f>
        <v>0</v>
      </c>
      <c r="CA301" s="625">
        <f>(CA$57*$F301)+(CA$13*'3f CalSAWS DD&amp;I CAP'!$K$157*'2l CalSAWS DD&amp;I'!$E301)+(CA$32*$E301)+(CA$48*$E301)+(CA$74*$E301)</f>
        <v>0</v>
      </c>
      <c r="CB301" s="625">
        <f>(CB$57*$F301)+(CB$13*'3f CalSAWS DD&amp;I CAP'!$K$157*'2l CalSAWS DD&amp;I'!$E301)+(CB$32*$E301)+(CB$48*$E301)+(CB$74*$E301)</f>
        <v>0</v>
      </c>
      <c r="CC301" s="625">
        <f>(CC$57*$F301)+(CC$13*'3f CalSAWS DD&amp;I CAP'!$K$157*'2l CalSAWS DD&amp;I'!$E301)+(CC$32*$E301)+(CC$48*$E301)+(CC$74*$E301)</f>
        <v>0</v>
      </c>
      <c r="CD301" s="625">
        <f>(CD$57*$F301)+(CD$13*'3f CalSAWS DD&amp;I CAP'!$K$157*'2l CalSAWS DD&amp;I'!$E301)+(CD$32*$E301)+(CD$48*$E301)+(CD$74*$E301)</f>
        <v>0</v>
      </c>
      <c r="CE301" s="625">
        <f>(CE$57*$F301)+(CE$13*'3f CalSAWS DD&amp;I CAP'!$K$157*'2l CalSAWS DD&amp;I'!$E301)+(CE$32*$E301)+(CE$48*$E301)+(CE$74*$E301)</f>
        <v>0</v>
      </c>
      <c r="CF301" s="625">
        <f>(CF$57*$F301)+(CF$13*'3f CalSAWS DD&amp;I CAP'!$K$157*'2l CalSAWS DD&amp;I'!$E301)+(CF$32*$E301)+(CF$48*$E301)+(CF$74*$E301)</f>
        <v>0</v>
      </c>
      <c r="CG301" s="625">
        <f>(CG$57*$F301)+(CG$13*'3f CalSAWS DD&amp;I CAP'!$K$157*'2l CalSAWS DD&amp;I'!$E301)+(CG$32*$E301)+(CG$48*$E301)+(CG$74*$E301)</f>
        <v>0</v>
      </c>
      <c r="CH301" s="625">
        <f>(CH$57*$F301)+(CH$13*'3f CalSAWS DD&amp;I CAP'!$K$157*'2l CalSAWS DD&amp;I'!$E301)+(CH$32*$E301)+(CH$48*$E301)+(CH$74*$E301)</f>
        <v>0</v>
      </c>
      <c r="CI301" s="625">
        <f>(CI$57*$F301)+(CI$13*'3f CalSAWS DD&amp;I CAP'!$K$157*'2l CalSAWS DD&amp;I'!$E301)+(CI$32*$E301)+(CI$48*$E301)+(CI$74*$E301)</f>
        <v>0</v>
      </c>
      <c r="CJ301" s="625">
        <f>(CJ$57*$F301)+(CJ$13*'3f CalSAWS DD&amp;I CAP'!$K$157*'2l CalSAWS DD&amp;I'!$E301)+(CJ$32*$E301)+(CJ$48*$E301)+(CJ$74*$E301)</f>
        <v>0</v>
      </c>
      <c r="CK301" s="625">
        <f>(CK$57*$F301)+(CK$13*'3f CalSAWS DD&amp;I CAP'!$K$157*'2l CalSAWS DD&amp;I'!$E301)+(CK$32*$E301)+(CK$48*$E301)+(CK$74*$E301)</f>
        <v>0</v>
      </c>
      <c r="CL301" s="625">
        <f>(CL$57*$F301)+(CL$13*'3f CalSAWS DD&amp;I CAP'!$K$157*'2l CalSAWS DD&amp;I'!$E301)+(CL$32*$E301)+(CL$48*$E301)+(CL$74*$E301)</f>
        <v>0</v>
      </c>
      <c r="CM301" s="625"/>
      <c r="CN301" s="625">
        <f>ROUND(SUM(G301:CM301),0)</f>
        <v>13792</v>
      </c>
      <c r="CO301" s="251"/>
      <c r="CP301" s="251">
        <f t="shared" si="970"/>
        <v>0</v>
      </c>
      <c r="CQ301" s="625">
        <f t="shared" si="996"/>
        <v>172</v>
      </c>
      <c r="CR301" s="625">
        <f t="shared" si="997"/>
        <v>588</v>
      </c>
      <c r="CS301" s="625">
        <f t="shared" si="983"/>
        <v>7579</v>
      </c>
      <c r="CT301" s="625">
        <f t="shared" si="984"/>
        <v>4760</v>
      </c>
      <c r="CU301" s="653">
        <f>ROUNDDOWN(SUM(AQ301:BB301),0)</f>
        <v>515</v>
      </c>
      <c r="CV301" s="625">
        <f t="shared" si="986"/>
        <v>178</v>
      </c>
      <c r="CW301" s="624">
        <f t="shared" si="987"/>
        <v>0</v>
      </c>
      <c r="CX301" s="624">
        <f t="shared" si="988"/>
        <v>0</v>
      </c>
      <c r="CY301" s="27"/>
      <c r="CZ301" s="625">
        <f t="shared" si="976"/>
        <v>372</v>
      </c>
      <c r="DA301" s="625">
        <f t="shared" si="989"/>
        <v>2119</v>
      </c>
      <c r="DB301" s="625">
        <f t="shared" si="990"/>
        <v>9555</v>
      </c>
      <c r="DC301" s="653">
        <f>ROUNDUP(SUM(AK301:AV301),0)</f>
        <v>1313</v>
      </c>
      <c r="DD301" s="625">
        <f t="shared" si="992"/>
        <v>414</v>
      </c>
      <c r="DE301" s="625">
        <f t="shared" si="993"/>
        <v>19</v>
      </c>
      <c r="DF301" s="625">
        <f t="shared" si="994"/>
        <v>0</v>
      </c>
      <c r="DG301" s="625">
        <f t="shared" si="995"/>
        <v>0</v>
      </c>
      <c r="DH301" s="267">
        <f t="shared" si="982"/>
        <v>0</v>
      </c>
    </row>
    <row r="302" spans="1:112" outlineLevel="1">
      <c r="A302" s="628" t="s">
        <v>116</v>
      </c>
      <c r="B302" s="523">
        <f>'4d 1617 58C PC'!P23</f>
        <v>0.28660000000000002</v>
      </c>
      <c r="C302" s="12">
        <f>'4e 1718 CS PC'!AP21</f>
        <v>0.28949999999999998</v>
      </c>
      <c r="D302" s="12">
        <f>'4e 1718 CS PC'!AR21</f>
        <v>0</v>
      </c>
      <c r="E302" s="12">
        <f>'4f 1819 CS PC'!$AT21</f>
        <v>0.29459999999999997</v>
      </c>
      <c r="F302" s="12">
        <f>'4f 1819 CS PC'!AQ21</f>
        <v>0</v>
      </c>
      <c r="G302" s="653">
        <f>ROUNDDOWN((G$57*$D302)+(G$13*'3f CalSAWS DD&amp;I CAP'!$K$64*'2l CalSAWS DD&amp;I'!$B302)+(G$32*$B302)+(G$48*$B302)+(G$74*$B302),0)-1</f>
        <v>435</v>
      </c>
      <c r="H302" s="625">
        <f>ROUNDUP((H$57*$D302)+(H$13*'3f CalSAWS DD&amp;I CAP'!$K$64*'2l CalSAWS DD&amp;I'!$B302)+(H$32*$B302)+(H$48*$B302)+(H$74*$B302),0)</f>
        <v>81779</v>
      </c>
      <c r="I302" s="625">
        <f>ROUND((I$57*$D302)+(I$13*'3f CalSAWS DD&amp;I CAP'!$K$64*'2l CalSAWS DD&amp;I'!$B302)+(I$32*$B302)+(I$48*$B302)+(I$74*$B302),0)</f>
        <v>79</v>
      </c>
      <c r="J302" s="625">
        <f>ROUND((J$57*$D302)+(J$13*'3f CalSAWS DD&amp;I CAP'!$K$64*'2l CalSAWS DD&amp;I'!$C302)+(J$32*$C302)+(J$48*$C302)+(J$74*$C302),0)</f>
        <v>49482</v>
      </c>
      <c r="K302" s="625">
        <f>ROUND((K$57*$D302)+(K$13*'3f CalSAWS DD&amp;I CAP'!$K$64*'2l CalSAWS DD&amp;I'!$C302)+(K$32*$C302)+(K$48*$C302)+(K$74*$C302),0)</f>
        <v>46682</v>
      </c>
      <c r="L302" s="653">
        <f>ROUNDUP((L$57*$D302)+(L$13*'3f CalSAWS DD&amp;I CAP'!$K$64*'2l CalSAWS DD&amp;I'!$C302)+(L$32*$C302)+(L$48*$C302)+(L$74*$C302),0)</f>
        <v>3</v>
      </c>
      <c r="M302" s="625">
        <f>(M$57*$D302)+(M$13*'3f CalSAWS DD&amp;I CAP'!$K$64*'2l CalSAWS DD&amp;I'!$C302)+(M$32*$C302)+(M$48*$C302)+(M$74*$C302)</f>
        <v>25265.768196879519</v>
      </c>
      <c r="N302" s="625">
        <f>(N$57*$D302)+(N$13*'3f CalSAWS DD&amp;I CAP'!$K$64*'2l CalSAWS DD&amp;I'!$C302)+(N$32*$C302)+(N$48*$C302)+(N$74*$C302)</f>
        <v>25752.90034761967</v>
      </c>
      <c r="O302" s="653">
        <f>(O$57*$D302)+(O$13*'3f CalSAWS DD&amp;I CAP'!$K$64*'2l CalSAWS DD&amp;I'!$C302)+(O$32*$C302)+(O$48*$C302)+(O$74*$C302)+1</f>
        <v>20239.619759356108</v>
      </c>
      <c r="P302" s="625">
        <f>(P$57*$D302)+(P$13*'3f CalSAWS DD&amp;I CAP'!$K$64*'2l CalSAWS DD&amp;I'!$C302)+(P$32*$C302)+(P$48*$C302)+(P$74*$C302)</f>
        <v>36531.712832360754</v>
      </c>
      <c r="Q302" s="625">
        <f>(Q$57*$D302)+(Q$13*'3f CalSAWS DD&amp;I CAP'!$K$64*'2l CalSAWS DD&amp;I'!$C302)+(Q$32*$C302)+(Q$48*$C302)+(Q$74*$C302)</f>
        <v>19173.81969687952</v>
      </c>
      <c r="R302" s="653">
        <f>(R$57*$D302)+(R$13*'3f CalSAWS DD&amp;I CAP'!$K$64*'2l CalSAWS DD&amp;I'!$C302)+(R$32*$C302)+(R$48*$C302)+(R$74*$C302)+1</f>
        <v>60172.52167842233</v>
      </c>
      <c r="S302" s="625">
        <f>(S$57*$F302)+(S$13*'3f CalSAWS DD&amp;I CAP'!$K$157*'2l CalSAWS DD&amp;I'!$E302)+(S$32*$E302)+(S$48*$E302)+(S$74*$E302)</f>
        <v>41509.601727223766</v>
      </c>
      <c r="T302" s="625">
        <f>(T$57*$F302)+(T$13*'3f CalSAWS DD&amp;I CAP'!$K$157*'2l CalSAWS DD&amp;I'!$E302)+(T$32*$E302)+(T$48*$E302)+(T$74*$E302)</f>
        <v>27948.648825837576</v>
      </c>
      <c r="U302" s="625">
        <f>(U$57*$F302)+(U$13*'3f CalSAWS DD&amp;I CAP'!$K$157*'2l CalSAWS DD&amp;I'!$E302)+(U$32*$E302)+(U$48*$E302)+(U$74*$E302)</f>
        <v>23213.006608913412</v>
      </c>
      <c r="V302" s="625">
        <f>(V$57*$F302)+(V$13*'3f CalSAWS DD&amp;I CAP'!$K$157*'2l CalSAWS DD&amp;I'!$E302)+(V$32*$E302)+(V$48*$E302)+(V$74*$E302)</f>
        <v>79713.831669122461</v>
      </c>
      <c r="W302" s="625">
        <f>(W$57*$F302)+(W$13*'3f CalSAWS DD&amp;I CAP'!$K$157*'2l CalSAWS DD&amp;I'!$E302)+(W$32*$E302)+(W$48*$E302)+(W$74*$E302)</f>
        <v>57664.757547792156</v>
      </c>
      <c r="X302" s="625">
        <f>(X$57*$F302)+(X$13*'3f CalSAWS DD&amp;I CAP'!$K$157*'2l CalSAWS DD&amp;I'!$E302)+(X$32*$E302)+(X$48*$E302)+(X$74*$E302)</f>
        <v>33460.948990351695</v>
      </c>
      <c r="Y302" s="625">
        <f>(Y$57*$F302)+(Y$13*'3f CalSAWS DD&amp;I CAP'!$K$157*'2l CalSAWS DD&amp;I'!$E302)+(Y$32*$E302)+(Y$48*$E302)+(Y$74*$E302)</f>
        <v>44626.553237824439</v>
      </c>
      <c r="Z302" s="625">
        <f>(Z$57*$F302)+(Z$13*'3f CalSAWS DD&amp;I CAP'!$K$157*'2l CalSAWS DD&amp;I'!$E302)+(Z$32*$E302)+(Z$48*$E302)+(Z$74*$E302)</f>
        <v>48093.328398473073</v>
      </c>
      <c r="AA302" s="625">
        <f>(AA$57*$F302)+(AA$13*'3f CalSAWS DD&amp;I CAP'!$K$157*'2l CalSAWS DD&amp;I'!$E302)+(AA$32*$E302)+(AA$48*$E302)+(AA$74*$E302)</f>
        <v>45691.768726400092</v>
      </c>
      <c r="AB302" s="625">
        <f>(AB$57*$F302)+(AB$13*'3f CalSAWS DD&amp;I CAP'!$K$157*'2l CalSAWS DD&amp;I'!$E302)+(AB$32*$E302)+(AB$48*$E302)+(AB$74*$E302)</f>
        <v>48490.017083269777</v>
      </c>
      <c r="AC302" s="625">
        <f>(AC$57*$F302)+(AC$13*'3f CalSAWS DD&amp;I CAP'!$K$157*'2l CalSAWS DD&amp;I'!$E302)+(AC$32*$E302)+(AC$48*$E302)+(AC$74*$E302)</f>
        <v>51664.440825968646</v>
      </c>
      <c r="AD302" s="625">
        <f>(AD$57*$F302)+(AD$13*'3f CalSAWS DD&amp;I CAP'!$K$157*'2l CalSAWS DD&amp;I'!$E302)+(AD$32*$E302)+(AD$48*$E302)+(AD$74*$E302)</f>
        <v>35005.061748444714</v>
      </c>
      <c r="AE302" s="625">
        <f>(AE$57*$F302)+(AE$13*'3f CalSAWS DD&amp;I CAP'!$K$157*'2l CalSAWS DD&amp;I'!$E302)+(AE$32*$E302)+(AE$48*$E302)+(AE$74*$E302)</f>
        <v>45725.38223306078</v>
      </c>
      <c r="AF302" s="625">
        <f>(AF$57*$F302)+(AF$13*'3f CalSAWS DD&amp;I CAP'!$K$157*'2l CalSAWS DD&amp;I'!$E302)+(AF$32*$E302)+(AF$48*$E302)+(AF$74*$E302)</f>
        <v>41161.439587100118</v>
      </c>
      <c r="AG302" s="625">
        <f>(AG$57*$F302)+(AG$13*'3f CalSAWS DD&amp;I CAP'!$K$157*'2l CalSAWS DD&amp;I'!$E302)+(AG$32*$E302)+(AG$48*$E302)+(AG$74*$E302)</f>
        <v>38956.707435513046</v>
      </c>
      <c r="AH302" s="625">
        <f>(AH$57*$F302)+(AH$13*'3f CalSAWS DD&amp;I CAP'!$K$157*'2l CalSAWS DD&amp;I'!$E302)+(AH$32*$E302)+(AH$48*$E302)+(AH$74*$E302)</f>
        <v>78034.866350650234</v>
      </c>
      <c r="AI302" s="625">
        <f>(AI$57*$F302)+(AI$13*'3f CalSAWS DD&amp;I CAP'!$K$157*'2l CalSAWS DD&amp;I'!$E302)+(AI$32*$E302)+(AI$48*$E302)+(AI$74*$E302)</f>
        <v>29412.094120058253</v>
      </c>
      <c r="AJ302" s="625">
        <f>(AJ$57*$F302)+(AJ$13*'3f CalSAWS DD&amp;I CAP'!$K$157*'2l CalSAWS DD&amp;I'!$E302)+(AJ$32*$E302)+(AJ$48*$E302)+(AJ$74*$E302)</f>
        <v>25649.62324947102</v>
      </c>
      <c r="AK302" s="625">
        <f>(AK$57*$F302)+(AK$13*'3f CalSAWS DD&amp;I CAP'!$K$157*'2l CalSAWS DD&amp;I'!$E302)+(AK$32*$E302)+(AK$48*$E302)+(AK$74*$E302)</f>
        <v>25935.89525773692</v>
      </c>
      <c r="AL302" s="625">
        <f>(AL$57*$F302)+(AL$13*'3f CalSAWS DD&amp;I CAP'!$K$157*'2l CalSAWS DD&amp;I'!$E302)+(AL$32*$E302)+(AL$48*$E302)+(AL$74*$E302)</f>
        <v>24070.567249471023</v>
      </c>
      <c r="AM302" s="625">
        <f>(AM$57*$F302)+(AM$13*'3f CalSAWS DD&amp;I CAP'!$K$157*'2l CalSAWS DD&amp;I'!$E302)+(AM$32*$E302)+(AM$48*$E302)+(AM$74*$E302)</f>
        <v>24437.168226677495</v>
      </c>
      <c r="AN302" s="625">
        <f>(AN$57*$F302)+(AN$13*'3f CalSAWS DD&amp;I CAP'!$K$157*'2l CalSAWS DD&amp;I'!$E302)+(AN$32*$E302)+(AN$48*$E302)+(AN$74*$E302)</f>
        <v>17539.285249471024</v>
      </c>
      <c r="AO302" s="625">
        <f>(AO$57*$F302)+(AO$13*'3f CalSAWS DD&amp;I CAP'!$K$157*'2l CalSAWS DD&amp;I'!$E302)+(AO$32*$E302)+(AO$48*$E302)+(AO$74*$E302)</f>
        <v>56959.222627205978</v>
      </c>
      <c r="AP302" s="625">
        <f>(AP$57*$F302)+(AP$13*'3f CalSAWS DD&amp;I CAP'!$K$157*'2l CalSAWS DD&amp;I'!$E302)+(AP$32*$E302)+(AP$48*$E302)+(AP$74*$E302)</f>
        <v>21296.908249471016</v>
      </c>
      <c r="AQ302" s="625">
        <f>(AQ$57*$F302)+(AQ$13*'3f CalSAWS DD&amp;I CAP'!$K$157*'2l CalSAWS DD&amp;I'!$E302)+(AQ$32*$E302)+(AQ$48*$E302)+(AQ$74*$E302)</f>
        <v>18136.211955474399</v>
      </c>
      <c r="AR302" s="625">
        <f>(AR$57*$F302)+(AR$13*'3f CalSAWS DD&amp;I CAP'!$K$157*'2l CalSAWS DD&amp;I'!$E302)+(AR$32*$E302)+(AR$48*$E302)+(AR$74*$E302)</f>
        <v>18364.165249471022</v>
      </c>
      <c r="AS302" s="625">
        <f>(AS$57*$F302)+(AS$13*'3f CalSAWS DD&amp;I CAP'!$K$157*'2l CalSAWS DD&amp;I'!$E302)+(AS$32*$E302)+(AS$48*$E302)+(AS$74*$E302)</f>
        <v>24906.701995041971</v>
      </c>
      <c r="AT302" s="625">
        <f>(AT$57*$F302)+(AT$13*'3f CalSAWS DD&amp;I CAP'!$K$157*'2l CalSAWS DD&amp;I'!$E302)+(AT$32*$E302)+(AT$48*$E302)+(AT$74*$E302)</f>
        <v>20257.264849471019</v>
      </c>
      <c r="AU302" s="625">
        <f>(AU$57*$F302)+(AU$13*'3f CalSAWS DD&amp;I CAP'!$K$157*'2l CalSAWS DD&amp;I'!$E302)+(AU$32*$E302)+(AU$48*$E302)+(AU$74*$E302)</f>
        <v>21876.09184947102</v>
      </c>
      <c r="AV302" s="625">
        <f>(AV$57*$F302)+(AV$13*'3f CalSAWS DD&amp;I CAP'!$K$157*'2l CalSAWS DD&amp;I'!$E302)+(AV$32*$E302)+(AV$48*$E302)+(AV$74*$E302)</f>
        <v>24096.630326633102</v>
      </c>
      <c r="AW302" s="625">
        <f>(AW$57*$F302)+(AW$13*'3f CalSAWS DD&amp;I CAP'!$K$157*'2l CalSAWS DD&amp;I'!$E302)+(AW$32*$E302)+(AW$48*$E302)+(AW$74*$E302)</f>
        <v>18108.767399999997</v>
      </c>
      <c r="AX302" s="625">
        <f>(AX$57*$F302)+(AX$13*'3f CalSAWS DD&amp;I CAP'!$K$157*'2l CalSAWS DD&amp;I'!$E302)+(AX$32*$E302)+(AX$48*$E302)+(AX$74*$E302)</f>
        <v>24954.387599999995</v>
      </c>
      <c r="AY302" s="625">
        <f>(AY$57*$F302)+(AY$13*'3f CalSAWS DD&amp;I CAP'!$K$157*'2l CalSAWS DD&amp;I'!$E302)+(AY$32*$E302)+(AY$48*$E302)+(AY$74*$E302)</f>
        <v>20885.961599999999</v>
      </c>
      <c r="AZ302" s="625">
        <f>(AZ$57*$F302)+(AZ$13*'3f CalSAWS DD&amp;I CAP'!$K$157*'2l CalSAWS DD&amp;I'!$E302)+(AZ$32*$E302)+(AZ$48*$E302)+(AZ$74*$E302)</f>
        <v>19641.865799999996</v>
      </c>
      <c r="BA302" s="625">
        <f>(BA$57*$F302)+(BA$13*'3f CalSAWS DD&amp;I CAP'!$K$157*'2l CalSAWS DD&amp;I'!$E302)+(BA$32*$E302)+(BA$48*$E302)+(BA$74*$E302)</f>
        <v>19605.924599999998</v>
      </c>
      <c r="BB302" s="625">
        <f>(BB$57*$F302)+(BB$13*'3f CalSAWS DD&amp;I CAP'!$K$157*'2l CalSAWS DD&amp;I'!$E302)+(BB$32*$E302)+(BB$48*$E302)+(BB$74*$E302)</f>
        <v>22277.062799999996</v>
      </c>
      <c r="BC302" s="625">
        <f>(BC$57*$F302)+(BC$13*'3f CalSAWS DD&amp;I CAP'!$K$157*'2l CalSAWS DD&amp;I'!$E302)+(BC$32*$E302)+(BC$48*$E302)+(BC$74*$E302)</f>
        <v>17086.82153987775</v>
      </c>
      <c r="BD302" s="625">
        <f>(BD$57*$F302)+(BD$13*'3f CalSAWS DD&amp;I CAP'!$K$157*'2l CalSAWS DD&amp;I'!$E302)+(BD$32*$E302)+(BD$48*$E302)+(BD$74*$E302)</f>
        <v>15569.020799999998</v>
      </c>
      <c r="BE302" s="625">
        <f>(BE$57*$F302)+(BE$13*'3f CalSAWS DD&amp;I CAP'!$K$157*'2l CalSAWS DD&amp;I'!$E302)+(BE$32*$E302)+(BE$48*$E302)+(BE$74*$E302)</f>
        <v>13818.213</v>
      </c>
      <c r="BF302" s="625">
        <f>(BF$57*$F302)+(BF$13*'3f CalSAWS DD&amp;I CAP'!$K$157*'2l CalSAWS DD&amp;I'!$E302)+(BF$32*$E302)+(BF$48*$E302)+(BF$74*$E302)</f>
        <v>13156.246799999999</v>
      </c>
      <c r="BG302" s="625">
        <f>(BG$57*$F302)+(BG$13*'3f CalSAWS DD&amp;I CAP'!$K$157*'2l CalSAWS DD&amp;I'!$E302)+(BG$32*$E302)+(BG$48*$E302)+(BG$74*$E302)</f>
        <v>11215.421999999999</v>
      </c>
      <c r="BH302" s="625">
        <f>(BH$57*$F302)+(BH$13*'3f CalSAWS DD&amp;I CAP'!$K$157*'2l CalSAWS DD&amp;I'!$E302)+(BH$32*$E302)+(BH$48*$E302)+(BH$74*$E302)</f>
        <v>6857.1095999999998</v>
      </c>
      <c r="BI302" s="625">
        <f>(BI$57*$F302)+(BI$13*'3f CalSAWS DD&amp;I CAP'!$K$157*'2l CalSAWS DD&amp;I'!$E302)+(BI$32*$E302)+(BI$48*$E302)+(BI$74*$E302)</f>
        <v>4133.8271999999997</v>
      </c>
      <c r="BJ302" s="625">
        <f>(BJ$57*$F302)+(BJ$13*'3f CalSAWS DD&amp;I CAP'!$K$157*'2l CalSAWS DD&amp;I'!$E302)+(BJ$32*$E302)+(BJ$48*$E302)+(BJ$74*$E302)</f>
        <v>1481.2487999999998</v>
      </c>
      <c r="BK302" s="625">
        <f>(BK$57*$F302)+(BK$13*'3f CalSAWS DD&amp;I CAP'!$K$157*'2l CalSAWS DD&amp;I'!$E302)+(BK$32*$E302)+(BK$48*$E302)+(BK$74*$E302)</f>
        <v>1481.2487999999998</v>
      </c>
      <c r="BL302" s="625">
        <f>(BL$57*$F302)+(BL$13*'3f CalSAWS DD&amp;I CAP'!$K$157*'2l CalSAWS DD&amp;I'!$E302)+(BL$32*$E302)+(BL$48*$E302)+(BL$74*$E302)</f>
        <v>1359.8735999999999</v>
      </c>
      <c r="BM302" s="625">
        <f>(BM$57*$F302)+(BM$13*'3f CalSAWS DD&amp;I CAP'!$K$157*'2l CalSAWS DD&amp;I'!$E302)+(BM$32*$E302)+(BM$48*$E302)+(BM$74*$E302)</f>
        <v>532.04759999999999</v>
      </c>
      <c r="BN302" s="625">
        <f>(BN$57*$F302)+(BN$13*'3f CalSAWS DD&amp;I CAP'!$K$157*'2l CalSAWS DD&amp;I'!$E302)+(BN$32*$E302)+(BN$48*$E302)+(BN$74*$E302)</f>
        <v>532.04759999999999</v>
      </c>
      <c r="BO302" s="625">
        <f>(BO$57*$F302)+(BO$13*'3f CalSAWS DD&amp;I CAP'!$K$157*'2l CalSAWS DD&amp;I'!$E302)+(BO$32*$E302)+(BO$48*$E302)+(BO$74*$E302)</f>
        <v>0</v>
      </c>
      <c r="BP302" s="625">
        <f>(BP$57*$F302)+(BP$13*'3f CalSAWS DD&amp;I CAP'!$K$157*'2l CalSAWS DD&amp;I'!$E302)+(BP$32*$E302)+(BP$48*$E302)+(BP$74*$E302)</f>
        <v>0</v>
      </c>
      <c r="BQ302" s="625">
        <f>(BQ$57*$F302)+(BQ$13*'3f CalSAWS DD&amp;I CAP'!$K$157*'2l CalSAWS DD&amp;I'!$E302)+(BQ$32*$E302)+(BQ$48*$E302)+(BQ$74*$E302)</f>
        <v>0</v>
      </c>
      <c r="BR302" s="625">
        <f>(BR$57*$F302)+(BR$13*'3f CalSAWS DD&amp;I CAP'!$K$157*'2l CalSAWS DD&amp;I'!$E302)+(BR$32*$E302)+(BR$48*$E302)+(BR$74*$E302)</f>
        <v>0</v>
      </c>
      <c r="BS302" s="625">
        <f>(BS$57*$F302)+(BS$13*'3f CalSAWS DD&amp;I CAP'!$K$157*'2l CalSAWS DD&amp;I'!$E302)+(BS$32*$E302)+(BS$48*$E302)+(BS$74*$E302)</f>
        <v>0</v>
      </c>
      <c r="BT302" s="625">
        <f>(BT$57*$F302)+(BT$13*'3f CalSAWS DD&amp;I CAP'!$K$157*'2l CalSAWS DD&amp;I'!$E302)+(BT$32*$E302)+(BT$48*$E302)+(BT$74*$E302)</f>
        <v>0</v>
      </c>
      <c r="BU302" s="625">
        <f>(BU$57*$F302)+(BU$13*'3f CalSAWS DD&amp;I CAP'!$K$157*'2l CalSAWS DD&amp;I'!$E302)+(BU$32*$E302)+(BU$48*$E302)+(BU$74*$E302)</f>
        <v>0</v>
      </c>
      <c r="BV302" s="625">
        <f>(BV$57*$F302)+(BV$13*'3f CalSAWS DD&amp;I CAP'!$K$157*'2l CalSAWS DD&amp;I'!$E302)+(BV$32*$E302)+(BV$48*$E302)+(BV$74*$E302)</f>
        <v>0</v>
      </c>
      <c r="BW302" s="625">
        <f>(BW$57*$F302)+(BW$13*'3f CalSAWS DD&amp;I CAP'!$K$157*'2l CalSAWS DD&amp;I'!$E302)+(BW$32*$E302)+(BW$48*$E302)+(BW$74*$E302)</f>
        <v>0</v>
      </c>
      <c r="BX302" s="625">
        <f>(BX$57*$F302)+(BX$13*'3f CalSAWS DD&amp;I CAP'!$K$157*'2l CalSAWS DD&amp;I'!$E302)+(BX$32*$E302)+(BX$48*$E302)+(BX$74*$E302)</f>
        <v>0</v>
      </c>
      <c r="BY302" s="625">
        <f>(BY$57*$F302)+(BY$13*'3f CalSAWS DD&amp;I CAP'!$K$157*'2l CalSAWS DD&amp;I'!$E302)+(BY$32*$E302)+(BY$48*$E302)+(BY$74*$E302)</f>
        <v>0</v>
      </c>
      <c r="BZ302" s="625">
        <f>(BZ$57*$F302)+(BZ$13*'3f CalSAWS DD&amp;I CAP'!$K$157*'2l CalSAWS DD&amp;I'!$E302)+(BZ$32*$E302)+(BZ$48*$E302)+(BZ$74*$E302)</f>
        <v>0</v>
      </c>
      <c r="CA302" s="625">
        <f>(CA$57*$F302)+(CA$13*'3f CalSAWS DD&amp;I CAP'!$K$157*'2l CalSAWS DD&amp;I'!$E302)+(CA$32*$E302)+(CA$48*$E302)+(CA$74*$E302)</f>
        <v>0</v>
      </c>
      <c r="CB302" s="625">
        <f>(CB$57*$F302)+(CB$13*'3f CalSAWS DD&amp;I CAP'!$K$157*'2l CalSAWS DD&amp;I'!$E302)+(CB$32*$E302)+(CB$48*$E302)+(CB$74*$E302)</f>
        <v>0</v>
      </c>
      <c r="CC302" s="625">
        <f>(CC$57*$F302)+(CC$13*'3f CalSAWS DD&amp;I CAP'!$K$157*'2l CalSAWS DD&amp;I'!$E302)+(CC$32*$E302)+(CC$48*$E302)+(CC$74*$E302)</f>
        <v>0</v>
      </c>
      <c r="CD302" s="625">
        <f>(CD$57*$F302)+(CD$13*'3f CalSAWS DD&amp;I CAP'!$K$157*'2l CalSAWS DD&amp;I'!$E302)+(CD$32*$E302)+(CD$48*$E302)+(CD$74*$E302)</f>
        <v>0</v>
      </c>
      <c r="CE302" s="625">
        <f>(CE$57*$F302)+(CE$13*'3f CalSAWS DD&amp;I CAP'!$K$157*'2l CalSAWS DD&amp;I'!$E302)+(CE$32*$E302)+(CE$48*$E302)+(CE$74*$E302)</f>
        <v>0</v>
      </c>
      <c r="CF302" s="625">
        <f>(CF$57*$F302)+(CF$13*'3f CalSAWS DD&amp;I CAP'!$K$157*'2l CalSAWS DD&amp;I'!$E302)+(CF$32*$E302)+(CF$48*$E302)+(CF$74*$E302)</f>
        <v>0</v>
      </c>
      <c r="CG302" s="625">
        <f>(CG$57*$F302)+(CG$13*'3f CalSAWS DD&amp;I CAP'!$K$157*'2l CalSAWS DD&amp;I'!$E302)+(CG$32*$E302)+(CG$48*$E302)+(CG$74*$E302)</f>
        <v>0</v>
      </c>
      <c r="CH302" s="625">
        <f>(CH$57*$F302)+(CH$13*'3f CalSAWS DD&amp;I CAP'!$K$157*'2l CalSAWS DD&amp;I'!$E302)+(CH$32*$E302)+(CH$48*$E302)+(CH$74*$E302)</f>
        <v>0</v>
      </c>
      <c r="CI302" s="625">
        <f>(CI$57*$F302)+(CI$13*'3f CalSAWS DD&amp;I CAP'!$K$157*'2l CalSAWS DD&amp;I'!$E302)+(CI$32*$E302)+(CI$48*$E302)+(CI$74*$E302)</f>
        <v>0</v>
      </c>
      <c r="CJ302" s="625">
        <f>(CJ$57*$F302)+(CJ$13*'3f CalSAWS DD&amp;I CAP'!$K$157*'2l CalSAWS DD&amp;I'!$E302)+(CJ$32*$E302)+(CJ$48*$E302)+(CJ$74*$E302)</f>
        <v>0</v>
      </c>
      <c r="CK302" s="625">
        <f>(CK$57*$F302)+(CK$13*'3f CalSAWS DD&amp;I CAP'!$K$157*'2l CalSAWS DD&amp;I'!$E302)+(CK$32*$E302)+(CK$48*$E302)+(CK$74*$E302)</f>
        <v>0</v>
      </c>
      <c r="CL302" s="625">
        <f>(CL$57*$F302)+(CL$13*'3f CalSAWS DD&amp;I CAP'!$K$157*'2l CalSAWS DD&amp;I'!$E302)+(CL$32*$E302)+(CL$48*$E302)+(CL$74*$E302)</f>
        <v>0</v>
      </c>
      <c r="CM302" s="625"/>
      <c r="CN302" s="625">
        <f>ROUND(SUM(G302:CM302),0)</f>
        <v>1672192</v>
      </c>
      <c r="CO302" s="251"/>
      <c r="CP302" s="251">
        <f t="shared" si="970"/>
        <v>1</v>
      </c>
      <c r="CQ302" s="625">
        <f t="shared" si="996"/>
        <v>82293</v>
      </c>
      <c r="CR302" s="625">
        <f t="shared" si="997"/>
        <v>283303</v>
      </c>
      <c r="CS302" s="625">
        <f t="shared" si="983"/>
        <v>537082</v>
      </c>
      <c r="CT302" s="625">
        <f t="shared" si="984"/>
        <v>429179</v>
      </c>
      <c r="CU302" s="625">
        <f t="shared" si="985"/>
        <v>253111</v>
      </c>
      <c r="CV302" s="625">
        <f t="shared" si="986"/>
        <v>87223</v>
      </c>
      <c r="CW302" s="624">
        <f t="shared" si="987"/>
        <v>0</v>
      </c>
      <c r="CX302" s="624">
        <f t="shared" si="988"/>
        <v>0</v>
      </c>
      <c r="CY302" s="27"/>
      <c r="CZ302" s="625">
        <f t="shared" si="976"/>
        <v>178460</v>
      </c>
      <c r="DA302" s="625">
        <f t="shared" si="989"/>
        <v>450647</v>
      </c>
      <c r="DB302" s="625">
        <f t="shared" si="990"/>
        <v>532511</v>
      </c>
      <c r="DC302" s="625">
        <f t="shared" si="991"/>
        <v>297876</v>
      </c>
      <c r="DD302" s="625">
        <f t="shared" si="992"/>
        <v>203177</v>
      </c>
      <c r="DE302" s="625">
        <f t="shared" si="993"/>
        <v>9520</v>
      </c>
      <c r="DF302" s="625">
        <f t="shared" si="994"/>
        <v>0</v>
      </c>
      <c r="DG302" s="625">
        <f t="shared" si="995"/>
        <v>0</v>
      </c>
      <c r="DH302" s="267">
        <f t="shared" si="982"/>
        <v>0</v>
      </c>
    </row>
    <row r="303" spans="1:112" outlineLevel="1">
      <c r="A303" s="628" t="s">
        <v>117</v>
      </c>
      <c r="B303" s="523">
        <f>'4d 1617 58C PC'!P24</f>
        <v>5.7999999999999996E-3</v>
      </c>
      <c r="C303" s="12">
        <f>'4e 1718 CS PC'!AP22</f>
        <v>5.7999999999999996E-3</v>
      </c>
      <c r="D303" s="12">
        <f>'4e 1718 CS PC'!AR22</f>
        <v>8.2000000000000007E-3</v>
      </c>
      <c r="E303" s="12">
        <f>'4f 1819 CS PC'!$AT22</f>
        <v>5.7999999999999996E-3</v>
      </c>
      <c r="F303" s="12">
        <f>'4f 1819 CS PC'!AQ22</f>
        <v>8.2000000000000007E-3</v>
      </c>
      <c r="G303" s="625">
        <f>ROUND((G$57*$D303)+(G$13*'3f CalSAWS DD&amp;I CAP'!$K$64*'2l CalSAWS DD&amp;I'!$B303)+(G$32*$B303)+(G$48*$B303)+(G$74*$B303),0)</f>
        <v>9</v>
      </c>
      <c r="H303" s="625">
        <f>ROUND((H$57*$D303)+(H$13*'3f CalSAWS DD&amp;I CAP'!$K$64*'2l CalSAWS DD&amp;I'!$B303)+(H$32*$B303)+(H$48*$B303)+(H$74*$B303),0)</f>
        <v>1655</v>
      </c>
      <c r="I303" s="625">
        <f>ROUND((I$57*$D303)+(I$13*'3f CalSAWS DD&amp;I CAP'!$K$64*'2l CalSAWS DD&amp;I'!$B303)+(I$32*$B303)+(I$48*$B303)+(I$74*$B303),0)</f>
        <v>2</v>
      </c>
      <c r="J303" s="625">
        <f>ROUND((J$57*$D303)+(J$13*'3f CalSAWS DD&amp;I CAP'!$K$64*'2l CalSAWS DD&amp;I'!$C303)+(J$32*$C303)+(J$48*$C303)+(J$74*$C303),0)</f>
        <v>991</v>
      </c>
      <c r="K303" s="625">
        <f>ROUND((K$57*$D303)+(K$13*'3f CalSAWS DD&amp;I CAP'!$K$64*'2l CalSAWS DD&amp;I'!$C303)+(K$32*$C303)+(K$48*$C303)+(K$74*$C303),0)</f>
        <v>935</v>
      </c>
      <c r="L303" s="625">
        <f>ROUND((L$57*$D303)+(L$13*'3f CalSAWS DD&amp;I CAP'!$K$64*'2l CalSAWS DD&amp;I'!$C303)+(L$32*$C303)+(L$48*$C303)+(L$74*$C303),0)</f>
        <v>0</v>
      </c>
      <c r="M303" s="625">
        <f>(M$57*$D303)+(M$13*'3f CalSAWS DD&amp;I CAP'!$K$64*'2l CalSAWS DD&amp;I'!$C303)+(M$32*$C303)+(M$48*$C303)+(M$74*$C303)</f>
        <v>506.18810204456366</v>
      </c>
      <c r="N303" s="625">
        <f>(N$57*$D303)+(N$13*'3f CalSAWS DD&amp;I CAP'!$K$64*'2l CalSAWS DD&amp;I'!$C303)+(N$32*$C303)+(N$48*$C303)+(N$74*$C303)</f>
        <v>515.94757173124037</v>
      </c>
      <c r="O303" s="625">
        <f>(O$57*$D303)+(O$13*'3f CalSAWS DD&amp;I CAP'!$K$64*'2l CalSAWS DD&amp;I'!$C303)+(O$32*$C303)+(O$48*$C303)+(O$74*$C303)</f>
        <v>405.47148395255755</v>
      </c>
      <c r="P303" s="625">
        <f>(P$57*$D303)+(P$13*'3f CalSAWS DD&amp;I CAP'!$K$64*'2l CalSAWS DD&amp;I'!$C303)+(P$32*$C303)+(P$48*$C303)+(P$74*$C303)</f>
        <v>731.89614655506864</v>
      </c>
      <c r="Q303" s="625">
        <f>(Q$57*$D303)+(Q$13*'3f CalSAWS DD&amp;I CAP'!$K$64*'2l CalSAWS DD&amp;I'!$C303)+(Q$32*$C303)+(Q$48*$C303)+(Q$74*$C303)</f>
        <v>384.13870204456367</v>
      </c>
      <c r="R303" s="625">
        <f>(R$57*$D303)+(R$13*'3f CalSAWS DD&amp;I CAP'!$K$64*'2l CalSAWS DD&amp;I'!$C303)+(R$32*$C303)+(R$48*$C303)+(R$74*$C303)</f>
        <v>1205.5088971842818</v>
      </c>
      <c r="S303" s="625">
        <f>(S$57*$F303)+(S$13*'3f CalSAWS DD&amp;I CAP'!$K$157*'2l CalSAWS DD&amp;I'!$E303)+(S$32*$E303)+(S$48*$E303)+(S$74*$E303)</f>
        <v>817.22909035267423</v>
      </c>
      <c r="T303" s="625">
        <f>(T$57*$F303)+(T$13*'3f CalSAWS DD&amp;I CAP'!$K$157*'2l CalSAWS DD&amp;I'!$E303)+(T$32*$E303)+(T$48*$E303)+(T$74*$E303)</f>
        <v>5386.4737531223964</v>
      </c>
      <c r="U303" s="625">
        <f>(U$57*$F303)+(U$13*'3f CalSAWS DD&amp;I CAP'!$K$157*'2l CalSAWS DD&amp;I'!$E303)+(U$32*$E303)+(U$48*$E303)+(U$74*$E303)</f>
        <v>457.01099230039972</v>
      </c>
      <c r="V303" s="625">
        <f>(V$57*$F303)+(V$13*'3f CalSAWS DD&amp;I CAP'!$K$157*'2l CalSAWS DD&amp;I'!$E303)+(V$32*$E303)+(V$48*$E303)+(V$74*$E303)</f>
        <v>1569.3829724402931</v>
      </c>
      <c r="W303" s="625">
        <f>(W$57*$F303)+(W$13*'3f CalSAWS DD&amp;I CAP'!$K$157*'2l CalSAWS DD&amp;I'!$E303)+(W$32*$E303)+(W$48*$E303)+(W$74*$E303)</f>
        <v>7180.5813479198732</v>
      </c>
      <c r="X303" s="625">
        <f>(X$57*$F303)+(X$13*'3f CalSAWS DD&amp;I CAP'!$K$157*'2l CalSAWS DD&amp;I'!$E303)+(X$32*$E303)+(X$48*$E303)+(X$74*$E303)</f>
        <v>658.77773205716164</v>
      </c>
      <c r="Y303" s="625">
        <f>(Y$57*$F303)+(Y$13*'3f CalSAWS DD&amp;I CAP'!$K$157*'2l CalSAWS DD&amp;I'!$E303)+(Y$32*$E303)+(Y$48*$E303)+(Y$74*$E303)</f>
        <v>24646.655534485344</v>
      </c>
      <c r="Z303" s="625">
        <f>(Z$57*$F303)+(Z$13*'3f CalSAWS DD&amp;I CAP'!$K$157*'2l CalSAWS DD&amp;I'!$E303)+(Z$32*$E303)+(Z$48*$E303)+(Z$74*$E303)</f>
        <v>946.84760594414047</v>
      </c>
      <c r="AA303" s="625">
        <f>(AA$57*$F303)+(AA$13*'3f CalSAWS DD&amp;I CAP'!$K$157*'2l CalSAWS DD&amp;I'!$E303)+(AA$32*$E303)+(AA$48*$E303)+(AA$74*$E303)</f>
        <v>12062.587190404347</v>
      </c>
      <c r="AB303" s="625">
        <f>(AB$57*$F303)+(AB$13*'3f CalSAWS DD&amp;I CAP'!$K$157*'2l CalSAWS DD&amp;I'!$E303)+(AB$32*$E303)+(AB$48*$E303)+(AB$74*$E303)</f>
        <v>5790.8862985844025</v>
      </c>
      <c r="AC303" s="625">
        <f>(AC$57*$F303)+(AC$13*'3f CalSAWS DD&amp;I CAP'!$K$157*'2l CalSAWS DD&amp;I'!$E303)+(AC$32*$E303)+(AC$48*$E303)+(AC$74*$E303)</f>
        <v>9452.3470394793549</v>
      </c>
      <c r="AD303" s="625">
        <f>(AD$57*$F303)+(AD$13*'3f CalSAWS DD&amp;I CAP'!$K$157*'2l CalSAWS DD&amp;I'!$E303)+(AD$32*$E303)+(AD$48*$E303)+(AD$74*$E303)</f>
        <v>689.16957956883698</v>
      </c>
      <c r="AE303" s="625">
        <f>(AE$57*$F303)+(AE$13*'3f CalSAWS DD&amp;I CAP'!$K$157*'2l CalSAWS DD&amp;I'!$E303)+(AE$32*$E303)+(AE$48*$E303)+(AE$74*$E303)</f>
        <v>17613.140163447901</v>
      </c>
      <c r="AF303" s="625">
        <f>(AF$57*$F303)+(AF$13*'3f CalSAWS DD&amp;I CAP'!$K$157*'2l CalSAWS DD&amp;I'!$E303)+(AF$32*$E303)+(AF$48*$E303)+(AF$74*$E303)</f>
        <v>810.37457435567092</v>
      </c>
      <c r="AG303" s="625">
        <f>(AG$57*$F303)+(AG$13*'3f CalSAWS DD&amp;I CAP'!$K$157*'2l CalSAWS DD&amp;I'!$E303)+(AG$32*$E303)+(AG$48*$E303)+(AG$74*$E303)</f>
        <v>13029.797842382812</v>
      </c>
      <c r="AH303" s="625">
        <f>(AH$57*$F303)+(AH$13*'3f CalSAWS DD&amp;I CAP'!$K$157*'2l CalSAWS DD&amp;I'!$E303)+(AH$32*$E303)+(AH$48*$E303)+(AH$74*$E303)</f>
        <v>1536.327986536902</v>
      </c>
      <c r="AI303" s="625">
        <f>(AI$57*$F303)+(AI$13*'3f CalSAWS DD&amp;I CAP'!$K$157*'2l CalSAWS DD&amp;I'!$E303)+(AI$32*$E303)+(AI$48*$E303)+(AI$74*$E303)</f>
        <v>579.05684282531524</v>
      </c>
      <c r="AJ303" s="625">
        <f>(AJ$57*$F303)+(AJ$13*'3f CalSAWS DD&amp;I CAP'!$K$157*'2l CalSAWS DD&amp;I'!$E303)+(AJ$32*$E303)+(AJ$48*$E303)+(AJ$74*$E303)</f>
        <v>504.9823993446434</v>
      </c>
      <c r="AK303" s="625">
        <f>(AK$57*$F303)+(AK$13*'3f CalSAWS DD&amp;I CAP'!$K$157*'2l CalSAWS DD&amp;I'!$E303)+(AK$32*$E303)+(AK$48*$E303)+(AK$74*$E303)</f>
        <v>3614.1462402405782</v>
      </c>
      <c r="AL303" s="625">
        <f>(AL$57*$F303)+(AL$13*'3f CalSAWS DD&amp;I CAP'!$K$157*'2l CalSAWS DD&amp;I'!$E303)+(AL$32*$E303)+(AL$48*$E303)+(AL$74*$E303)</f>
        <v>473.89439934464338</v>
      </c>
      <c r="AM303" s="625">
        <f>(AM$57*$F303)+(AM$13*'3f CalSAWS DD&amp;I CAP'!$K$157*'2l CalSAWS DD&amp;I'!$E303)+(AM$32*$E303)+(AM$48*$E303)+(AM$74*$E303)</f>
        <v>3806.6465338585531</v>
      </c>
      <c r="AN303" s="625">
        <f>(AN$57*$F303)+(AN$13*'3f CalSAWS DD&amp;I CAP'!$K$157*'2l CalSAWS DD&amp;I'!$E303)+(AN$32*$E303)+(AN$48*$E303)+(AN$74*$E303)</f>
        <v>345.31659934464341</v>
      </c>
      <c r="AO303" s="625">
        <f>(AO$57*$F303)+(AO$13*'3f CalSAWS DD&amp;I CAP'!$K$157*'2l CalSAWS DD&amp;I'!$E303)+(AO$32*$E303)+(AO$48*$E303)+(AO$74*$E303)</f>
        <v>1121.396779490138</v>
      </c>
      <c r="AP303" s="625">
        <f>(AP$57*$F303)+(AP$13*'3f CalSAWS DD&amp;I CAP'!$K$157*'2l CalSAWS DD&amp;I'!$E303)+(AP$32*$E303)+(AP$48*$E303)+(AP$74*$E303)</f>
        <v>419.28739934464335</v>
      </c>
      <c r="AQ303" s="625">
        <f>(AQ$57*$F303)+(AQ$13*'3f CalSAWS DD&amp;I CAP'!$K$157*'2l CalSAWS DD&amp;I'!$E303)+(AQ$32*$E303)+(AQ$48*$E303)+(AQ$74*$E303)</f>
        <v>357.06052050832153</v>
      </c>
      <c r="AR303" s="625">
        <f>(AR$57*$F303)+(AR$13*'3f CalSAWS DD&amp;I CAP'!$K$157*'2l CalSAWS DD&amp;I'!$E303)+(AR$32*$E303)+(AR$48*$E303)+(AR$74*$E303)</f>
        <v>361.54839934464337</v>
      </c>
      <c r="AS303" s="625">
        <f>(AS$57*$F303)+(AS$13*'3f CalSAWS DD&amp;I CAP'!$K$157*'2l CalSAWS DD&amp;I'!$E303)+(AS$32*$E303)+(AS$48*$E303)+(AS$74*$E303)</f>
        <v>490.35597953578912</v>
      </c>
      <c r="AT303" s="625">
        <f>(AT$57*$F303)+(AT$13*'3f CalSAWS DD&amp;I CAP'!$K$157*'2l CalSAWS DD&amp;I'!$E303)+(AT$32*$E303)+(AT$48*$E303)+(AT$74*$E303)</f>
        <v>398.81919934464338</v>
      </c>
      <c r="AU303" s="625">
        <f>(AU$57*$F303)+(AU$13*'3f CalSAWS DD&amp;I CAP'!$K$157*'2l CalSAWS DD&amp;I'!$E303)+(AU$32*$E303)+(AU$48*$E303)+(AU$74*$E303)</f>
        <v>430.69019934464336</v>
      </c>
      <c r="AV303" s="625">
        <f>(AV$57*$F303)+(AV$13*'3f CalSAWS DD&amp;I CAP'!$K$157*'2l CalSAWS DD&amp;I'!$E303)+(AV$32*$E303)+(AV$48*$E303)+(AV$74*$E303)</f>
        <v>474.40752170560768</v>
      </c>
      <c r="AW303" s="625">
        <f>(AW$57*$F303)+(AW$13*'3f CalSAWS DD&amp;I CAP'!$K$157*'2l CalSAWS DD&amp;I'!$E303)+(AW$32*$E303)+(AW$48*$E303)+(AW$74*$E303)</f>
        <v>356.52019999999999</v>
      </c>
      <c r="AX303" s="625">
        <f>(AX$57*$F303)+(AX$13*'3f CalSAWS DD&amp;I CAP'!$K$157*'2l CalSAWS DD&amp;I'!$E303)+(AX$32*$E303)+(AX$48*$E303)+(AX$74*$E303)</f>
        <v>491.29479999999995</v>
      </c>
      <c r="AY303" s="625">
        <f>(AY$57*$F303)+(AY$13*'3f CalSAWS DD&amp;I CAP'!$K$157*'2l CalSAWS DD&amp;I'!$E303)+(AY$32*$E303)+(AY$48*$E303)+(AY$74*$E303)</f>
        <v>411.1968</v>
      </c>
      <c r="AZ303" s="625">
        <f>(AZ$57*$F303)+(AZ$13*'3f CalSAWS DD&amp;I CAP'!$K$157*'2l CalSAWS DD&amp;I'!$E303)+(AZ$32*$E303)+(AZ$48*$E303)+(AZ$74*$E303)</f>
        <v>386.70339999999993</v>
      </c>
      <c r="BA303" s="625">
        <f>(BA$57*$F303)+(BA$13*'3f CalSAWS DD&amp;I CAP'!$K$157*'2l CalSAWS DD&amp;I'!$E303)+(BA$32*$E303)+(BA$48*$E303)+(BA$74*$E303)</f>
        <v>385.99580000000003</v>
      </c>
      <c r="BB303" s="625">
        <f>(BB$57*$F303)+(BB$13*'3f CalSAWS DD&amp;I CAP'!$K$157*'2l CalSAWS DD&amp;I'!$E303)+(BB$32*$E303)+(BB$48*$E303)+(BB$74*$E303)</f>
        <v>438.58439999999996</v>
      </c>
      <c r="BC303" s="625">
        <f>(BC$57*$F303)+(BC$13*'3f CalSAWS DD&amp;I CAP'!$K$157*'2l CalSAWS DD&amp;I'!$E303)+(BC$32*$E303)+(BC$48*$E303)+(BC$74*$E303)</f>
        <v>336.40042407091289</v>
      </c>
      <c r="BD303" s="625">
        <f>(BD$57*$F303)+(BD$13*'3f CalSAWS DD&amp;I CAP'!$K$157*'2l CalSAWS DD&amp;I'!$E303)+(BD$32*$E303)+(BD$48*$E303)+(BD$74*$E303)</f>
        <v>306.51839999999999</v>
      </c>
      <c r="BE303" s="625">
        <f>(BE$57*$F303)+(BE$13*'3f CalSAWS DD&amp;I CAP'!$K$157*'2l CalSAWS DD&amp;I'!$E303)+(BE$32*$E303)+(BE$48*$E303)+(BE$74*$E303)</f>
        <v>272.04899999999998</v>
      </c>
      <c r="BF303" s="625">
        <f>(BF$57*$F303)+(BF$13*'3f CalSAWS DD&amp;I CAP'!$K$157*'2l CalSAWS DD&amp;I'!$E303)+(BF$32*$E303)+(BF$48*$E303)+(BF$74*$E303)</f>
        <v>259.01639999999998</v>
      </c>
      <c r="BG303" s="625">
        <f>(BG$57*$F303)+(BG$13*'3f CalSAWS DD&amp;I CAP'!$K$157*'2l CalSAWS DD&amp;I'!$E303)+(BG$32*$E303)+(BG$48*$E303)+(BG$74*$E303)</f>
        <v>220.80599999999998</v>
      </c>
      <c r="BH303" s="625">
        <f>(BH$57*$F303)+(BH$13*'3f CalSAWS DD&amp;I CAP'!$K$157*'2l CalSAWS DD&amp;I'!$E303)+(BH$32*$E303)+(BH$48*$E303)+(BH$74*$E303)</f>
        <v>135.0008</v>
      </c>
      <c r="BI303" s="625">
        <f>(BI$57*$F303)+(BI$13*'3f CalSAWS DD&amp;I CAP'!$K$157*'2l CalSAWS DD&amp;I'!$E303)+(BI$32*$E303)+(BI$48*$E303)+(BI$74*$E303)</f>
        <v>81.385599999999997</v>
      </c>
      <c r="BJ303" s="625">
        <f>(BJ$57*$F303)+(BJ$13*'3f CalSAWS DD&amp;I CAP'!$K$157*'2l CalSAWS DD&amp;I'!$E303)+(BJ$32*$E303)+(BJ$48*$E303)+(BJ$74*$E303)</f>
        <v>29.162399999999998</v>
      </c>
      <c r="BK303" s="625">
        <f>(BK$57*$F303)+(BK$13*'3f CalSAWS DD&amp;I CAP'!$K$157*'2l CalSAWS DD&amp;I'!$E303)+(BK$32*$E303)+(BK$48*$E303)+(BK$74*$E303)</f>
        <v>29.162399999999998</v>
      </c>
      <c r="BL303" s="625">
        <f>(BL$57*$F303)+(BL$13*'3f CalSAWS DD&amp;I CAP'!$K$157*'2l CalSAWS DD&amp;I'!$E303)+(BL$32*$E303)+(BL$48*$E303)+(BL$74*$E303)</f>
        <v>26.772799999999997</v>
      </c>
      <c r="BM303" s="625">
        <f>(BM$57*$F303)+(BM$13*'3f CalSAWS DD&amp;I CAP'!$K$157*'2l CalSAWS DD&amp;I'!$E303)+(BM$32*$E303)+(BM$48*$E303)+(BM$74*$E303)</f>
        <v>10.4748</v>
      </c>
      <c r="BN303" s="625">
        <f>(BN$57*$F303)+(BN$13*'3f CalSAWS DD&amp;I CAP'!$K$157*'2l CalSAWS DD&amp;I'!$E303)+(BN$32*$E303)+(BN$48*$E303)+(BN$74*$E303)</f>
        <v>10.4748</v>
      </c>
      <c r="BO303" s="625">
        <f>(BO$57*$F303)+(BO$13*'3f CalSAWS DD&amp;I CAP'!$K$157*'2l CalSAWS DD&amp;I'!$E303)+(BO$32*$E303)+(BO$48*$E303)+(BO$74*$E303)</f>
        <v>0</v>
      </c>
      <c r="BP303" s="625">
        <f>(BP$57*$F303)+(BP$13*'3f CalSAWS DD&amp;I CAP'!$K$157*'2l CalSAWS DD&amp;I'!$E303)+(BP$32*$E303)+(BP$48*$E303)+(BP$74*$E303)</f>
        <v>0</v>
      </c>
      <c r="BQ303" s="625">
        <f>(BQ$57*$F303)+(BQ$13*'3f CalSAWS DD&amp;I CAP'!$K$157*'2l CalSAWS DD&amp;I'!$E303)+(BQ$32*$E303)+(BQ$48*$E303)+(BQ$74*$E303)</f>
        <v>0</v>
      </c>
      <c r="BR303" s="625">
        <f>(BR$57*$F303)+(BR$13*'3f CalSAWS DD&amp;I CAP'!$K$157*'2l CalSAWS DD&amp;I'!$E303)+(BR$32*$E303)+(BR$48*$E303)+(BR$74*$E303)</f>
        <v>0</v>
      </c>
      <c r="BS303" s="625">
        <f>(BS$57*$F303)+(BS$13*'3f CalSAWS DD&amp;I CAP'!$K$157*'2l CalSAWS DD&amp;I'!$E303)+(BS$32*$E303)+(BS$48*$E303)+(BS$74*$E303)</f>
        <v>0</v>
      </c>
      <c r="BT303" s="625">
        <f>(BT$57*$F303)+(BT$13*'3f CalSAWS DD&amp;I CAP'!$K$157*'2l CalSAWS DD&amp;I'!$E303)+(BT$32*$E303)+(BT$48*$E303)+(BT$74*$E303)</f>
        <v>0</v>
      </c>
      <c r="BU303" s="625">
        <f>(BU$57*$F303)+(BU$13*'3f CalSAWS DD&amp;I CAP'!$K$157*'2l CalSAWS DD&amp;I'!$E303)+(BU$32*$E303)+(BU$48*$E303)+(BU$74*$E303)</f>
        <v>0</v>
      </c>
      <c r="BV303" s="625">
        <f>(BV$57*$F303)+(BV$13*'3f CalSAWS DD&amp;I CAP'!$K$157*'2l CalSAWS DD&amp;I'!$E303)+(BV$32*$E303)+(BV$48*$E303)+(BV$74*$E303)</f>
        <v>0</v>
      </c>
      <c r="BW303" s="625">
        <f>(BW$57*$F303)+(BW$13*'3f CalSAWS DD&amp;I CAP'!$K$157*'2l CalSAWS DD&amp;I'!$E303)+(BW$32*$E303)+(BW$48*$E303)+(BW$74*$E303)</f>
        <v>0</v>
      </c>
      <c r="BX303" s="625">
        <f>(BX$57*$F303)+(BX$13*'3f CalSAWS DD&amp;I CAP'!$K$157*'2l CalSAWS DD&amp;I'!$E303)+(BX$32*$E303)+(BX$48*$E303)+(BX$74*$E303)</f>
        <v>0</v>
      </c>
      <c r="BY303" s="625">
        <f>(BY$57*$F303)+(BY$13*'3f CalSAWS DD&amp;I CAP'!$K$157*'2l CalSAWS DD&amp;I'!$E303)+(BY$32*$E303)+(BY$48*$E303)+(BY$74*$E303)</f>
        <v>0</v>
      </c>
      <c r="BZ303" s="625">
        <f>(BZ$57*$F303)+(BZ$13*'3f CalSAWS DD&amp;I CAP'!$K$157*'2l CalSAWS DD&amp;I'!$E303)+(BZ$32*$E303)+(BZ$48*$E303)+(BZ$74*$E303)</f>
        <v>0</v>
      </c>
      <c r="CA303" s="625">
        <f>(CA$57*$F303)+(CA$13*'3f CalSAWS DD&amp;I CAP'!$K$157*'2l CalSAWS DD&amp;I'!$E303)+(CA$32*$E303)+(CA$48*$E303)+(CA$74*$E303)</f>
        <v>0</v>
      </c>
      <c r="CB303" s="625">
        <f>(CB$57*$F303)+(CB$13*'3f CalSAWS DD&amp;I CAP'!$K$157*'2l CalSAWS DD&amp;I'!$E303)+(CB$32*$E303)+(CB$48*$E303)+(CB$74*$E303)</f>
        <v>0</v>
      </c>
      <c r="CC303" s="625">
        <f>(CC$57*$F303)+(CC$13*'3f CalSAWS DD&amp;I CAP'!$K$157*'2l CalSAWS DD&amp;I'!$E303)+(CC$32*$E303)+(CC$48*$E303)+(CC$74*$E303)</f>
        <v>0</v>
      </c>
      <c r="CD303" s="625">
        <f>(CD$57*$F303)+(CD$13*'3f CalSAWS DD&amp;I CAP'!$K$157*'2l CalSAWS DD&amp;I'!$E303)+(CD$32*$E303)+(CD$48*$E303)+(CD$74*$E303)</f>
        <v>0</v>
      </c>
      <c r="CE303" s="625">
        <f>(CE$57*$F303)+(CE$13*'3f CalSAWS DD&amp;I CAP'!$K$157*'2l CalSAWS DD&amp;I'!$E303)+(CE$32*$E303)+(CE$48*$E303)+(CE$74*$E303)</f>
        <v>0</v>
      </c>
      <c r="CF303" s="625">
        <f>(CF$57*$F303)+(CF$13*'3f CalSAWS DD&amp;I CAP'!$K$157*'2l CalSAWS DD&amp;I'!$E303)+(CF$32*$E303)+(CF$48*$E303)+(CF$74*$E303)</f>
        <v>0</v>
      </c>
      <c r="CG303" s="625">
        <f>(CG$57*$F303)+(CG$13*'3f CalSAWS DD&amp;I CAP'!$K$157*'2l CalSAWS DD&amp;I'!$E303)+(CG$32*$E303)+(CG$48*$E303)+(CG$74*$E303)</f>
        <v>0</v>
      </c>
      <c r="CH303" s="625">
        <f>(CH$57*$F303)+(CH$13*'3f CalSAWS DD&amp;I CAP'!$K$157*'2l CalSAWS DD&amp;I'!$E303)+(CH$32*$E303)+(CH$48*$E303)+(CH$74*$E303)</f>
        <v>0</v>
      </c>
      <c r="CI303" s="625">
        <f>(CI$57*$F303)+(CI$13*'3f CalSAWS DD&amp;I CAP'!$K$157*'2l CalSAWS DD&amp;I'!$E303)+(CI$32*$E303)+(CI$48*$E303)+(CI$74*$E303)</f>
        <v>0</v>
      </c>
      <c r="CJ303" s="625">
        <f>(CJ$57*$F303)+(CJ$13*'3f CalSAWS DD&amp;I CAP'!$K$157*'2l CalSAWS DD&amp;I'!$E303)+(CJ$32*$E303)+(CJ$48*$E303)+(CJ$74*$E303)</f>
        <v>0</v>
      </c>
      <c r="CK303" s="625">
        <f>(CK$57*$F303)+(CK$13*'3f CalSAWS DD&amp;I CAP'!$K$157*'2l CalSAWS DD&amp;I'!$E303)+(CK$32*$E303)+(CK$48*$E303)+(CK$74*$E303)</f>
        <v>0</v>
      </c>
      <c r="CL303" s="625">
        <f>(CL$57*$F303)+(CL$13*'3f CalSAWS DD&amp;I CAP'!$K$157*'2l CalSAWS DD&amp;I'!$E303)+(CL$32*$E303)+(CL$48*$E303)+(CL$74*$E303)</f>
        <v>0</v>
      </c>
      <c r="CM303" s="625"/>
      <c r="CN303" s="653">
        <f>ROUNDDOWN(SUM(G303:CM303),0)</f>
        <v>127553</v>
      </c>
      <c r="CO303" s="251"/>
      <c r="CP303" s="251">
        <f t="shared" si="970"/>
        <v>0</v>
      </c>
      <c r="CQ303" s="625">
        <f t="shared" si="996"/>
        <v>1666</v>
      </c>
      <c r="CR303" s="625">
        <f t="shared" si="997"/>
        <v>5675</v>
      </c>
      <c r="CS303" s="625">
        <f t="shared" si="983"/>
        <v>69658</v>
      </c>
      <c r="CT303" s="625">
        <f t="shared" si="984"/>
        <v>43854</v>
      </c>
      <c r="CU303" s="625">
        <f t="shared" si="985"/>
        <v>4983</v>
      </c>
      <c r="CV303" s="625">
        <f t="shared" si="986"/>
        <v>1717</v>
      </c>
      <c r="CW303" s="624">
        <f t="shared" si="987"/>
        <v>0</v>
      </c>
      <c r="CX303" s="624">
        <f t="shared" si="988"/>
        <v>0</v>
      </c>
      <c r="CY303" s="27"/>
      <c r="CZ303" s="625">
        <f t="shared" si="976"/>
        <v>3592</v>
      </c>
      <c r="DA303" s="625">
        <f t="shared" si="989"/>
        <v>19819</v>
      </c>
      <c r="DB303" s="625">
        <f t="shared" si="990"/>
        <v>87662</v>
      </c>
      <c r="DC303" s="625">
        <f t="shared" si="991"/>
        <v>12294</v>
      </c>
      <c r="DD303" s="625">
        <f t="shared" si="992"/>
        <v>4000</v>
      </c>
      <c r="DE303" s="625">
        <f t="shared" si="993"/>
        <v>187</v>
      </c>
      <c r="DF303" s="625">
        <f t="shared" si="994"/>
        <v>0</v>
      </c>
      <c r="DG303" s="625">
        <f t="shared" si="995"/>
        <v>0</v>
      </c>
      <c r="DH303" s="267">
        <f t="shared" si="982"/>
        <v>-1</v>
      </c>
    </row>
    <row r="304" spans="1:112" outlineLevel="1">
      <c r="A304" s="628" t="s">
        <v>119</v>
      </c>
      <c r="B304" s="523">
        <f>'4d 1617 58C PC'!P25</f>
        <v>3.3E-3</v>
      </c>
      <c r="C304" s="12">
        <f>'4e 1718 CS PC'!AP23</f>
        <v>3.3999999999999998E-3</v>
      </c>
      <c r="D304" s="12">
        <f>'4e 1718 CS PC'!AR23</f>
        <v>4.7999999999999996E-3</v>
      </c>
      <c r="E304" s="12">
        <f>'4f 1819 CS PC'!$AT23</f>
        <v>3.2000000000000002E-3</v>
      </c>
      <c r="F304" s="12">
        <f>'4f 1819 CS PC'!AQ23</f>
        <v>4.4999999999999997E-3</v>
      </c>
      <c r="G304" s="625">
        <f>ROUND((G$57*$D304)+(G$13*'3f CalSAWS DD&amp;I CAP'!$K$64*'2l CalSAWS DD&amp;I'!$B304)+(G$32*$B304)+(G$48*$B304)+(G$74*$B304),0)</f>
        <v>5</v>
      </c>
      <c r="H304" s="625">
        <f>ROUND((H$57*$D304)+(H$13*'3f CalSAWS DD&amp;I CAP'!$K$64*'2l CalSAWS DD&amp;I'!$B304)+(H$32*$B304)+(H$48*$B304)+(H$74*$B304),0)</f>
        <v>942</v>
      </c>
      <c r="I304" s="625">
        <f>ROUND((I$57*$D304)+(I$13*'3f CalSAWS DD&amp;I CAP'!$K$64*'2l CalSAWS DD&amp;I'!$B304)+(I$32*$B304)+(I$48*$B304)+(I$74*$B304),0)</f>
        <v>1</v>
      </c>
      <c r="J304" s="625">
        <f>ROUND((J$57*$D304)+(J$13*'3f CalSAWS DD&amp;I CAP'!$K$64*'2l CalSAWS DD&amp;I'!$C304)+(J$32*$C304)+(J$48*$C304)+(J$74*$C304),0)</f>
        <v>581</v>
      </c>
      <c r="K304" s="625">
        <f>ROUND((K$57*$D304)+(K$13*'3f CalSAWS DD&amp;I CAP'!$K$64*'2l CalSAWS DD&amp;I'!$C304)+(K$32*$C304)+(K$48*$C304)+(K$74*$C304),0)</f>
        <v>548</v>
      </c>
      <c r="L304" s="625">
        <f>ROUND((L$57*$D304)+(L$13*'3f CalSAWS DD&amp;I CAP'!$K$64*'2l CalSAWS DD&amp;I'!$C304)+(L$32*$C304)+(L$48*$C304)+(L$74*$C304),0)</f>
        <v>0</v>
      </c>
      <c r="M304" s="625">
        <f>(M$57*$D304)+(M$13*'3f CalSAWS DD&amp;I CAP'!$K$64*'2l CalSAWS DD&amp;I'!$C304)+(M$32*$C304)+(M$48*$C304)+(M$74*$C304)</f>
        <v>296.73095637095116</v>
      </c>
      <c r="N304" s="625">
        <f>(N$57*$D304)+(N$13*'3f CalSAWS DD&amp;I CAP'!$K$64*'2l CalSAWS DD&amp;I'!$C304)+(N$32*$C304)+(N$48*$C304)+(N$74*$C304)</f>
        <v>302.45202480796854</v>
      </c>
      <c r="O304" s="625">
        <f>(O$57*$D304)+(O$13*'3f CalSAWS DD&amp;I CAP'!$K$64*'2l CalSAWS DD&amp;I'!$C304)+(O$32*$C304)+(O$48*$C304)+(O$74*$C304)</f>
        <v>237.69018024805098</v>
      </c>
      <c r="P304" s="625">
        <f>(P$57*$D304)+(P$13*'3f CalSAWS DD&amp;I CAP'!$K$64*'2l CalSAWS DD&amp;I'!$C304)+(P$32*$C304)+(P$48*$C304)+(P$74*$C304)</f>
        <v>429.04256867021269</v>
      </c>
      <c r="Q304" s="625">
        <f>(Q$57*$D304)+(Q$13*'3f CalSAWS DD&amp;I CAP'!$K$64*'2l CalSAWS DD&amp;I'!$C304)+(Q$32*$C304)+(Q$48*$C304)+(Q$74*$C304)</f>
        <v>225.18475637095113</v>
      </c>
      <c r="R304" s="625">
        <f>(R$57*$D304)+(R$13*'3f CalSAWS DD&amp;I CAP'!$K$64*'2l CalSAWS DD&amp;I'!$C304)+(R$32*$C304)+(R$48*$C304)+(R$74*$C304)</f>
        <v>706.6776293838891</v>
      </c>
      <c r="S304" s="625">
        <f>(S$57*$F304)+(S$13*'3f CalSAWS DD&amp;I CAP'!$K$157*'2l CalSAWS DD&amp;I'!$E304)+(S$32*$E304)+(S$48*$E304)+(S$74*$E304)</f>
        <v>450.88501536699277</v>
      </c>
      <c r="T304" s="625">
        <f>(T$57*$F304)+(T$13*'3f CalSAWS DD&amp;I CAP'!$K$157*'2l CalSAWS DD&amp;I'!$E304)+(T$32*$E304)+(T$48*$E304)+(T$74*$E304)</f>
        <v>2957.6114224123558</v>
      </c>
      <c r="U304" s="625">
        <f>(U$57*$F304)+(U$13*'3f CalSAWS DD&amp;I CAP'!$K$157*'2l CalSAWS DD&amp;I'!$E304)+(U$32*$E304)+(U$48*$E304)+(U$74*$E304)</f>
        <v>252.14399575194474</v>
      </c>
      <c r="V304" s="625">
        <f>(V$57*$F304)+(V$13*'3f CalSAWS DD&amp;I CAP'!$K$157*'2l CalSAWS DD&amp;I'!$E304)+(V$32*$E304)+(V$48*$E304)+(V$74*$E304)</f>
        <v>865.86646755326524</v>
      </c>
      <c r="W304" s="625">
        <f>(W$57*$F304)+(W$13*'3f CalSAWS DD&amp;I CAP'!$K$157*'2l CalSAWS DD&amp;I'!$E304)+(W$32*$E304)+(W$48*$E304)+(W$74*$E304)</f>
        <v>3943.9048229902746</v>
      </c>
      <c r="X304" s="625">
        <f>(X$57*$F304)+(X$13*'3f CalSAWS DD&amp;I CAP'!$K$157*'2l CalSAWS DD&amp;I'!$E304)+(X$32*$E304)+(X$48*$E304)+(X$74*$E304)</f>
        <v>363.46355216946853</v>
      </c>
      <c r="Y304" s="625">
        <f>(Y$57*$F304)+(Y$13*'3f CalSAWS DD&amp;I CAP'!$K$157*'2l CalSAWS DD&amp;I'!$E304)+(Y$32*$E304)+(Y$48*$E304)+(Y$74*$E304)</f>
        <v>13528.189922474668</v>
      </c>
      <c r="Z304" s="625">
        <f>(Z$57*$F304)+(Z$13*'3f CalSAWS DD&amp;I CAP'!$K$157*'2l CalSAWS DD&amp;I'!$E304)+(Z$32*$E304)+(Z$48*$E304)+(Z$74*$E304)</f>
        <v>522.39867914159481</v>
      </c>
      <c r="AA304" s="625">
        <f>(AA$57*$F304)+(AA$13*'3f CalSAWS DD&amp;I CAP'!$K$157*'2l CalSAWS DD&amp;I'!$E304)+(AA$32*$E304)+(AA$48*$E304)+(AA$74*$E304)</f>
        <v>6622.3604912575702</v>
      </c>
      <c r="AB304" s="625">
        <f>(AB$57*$F304)+(AB$13*'3f CalSAWS DD&amp;I CAP'!$K$157*'2l CalSAWS DD&amp;I'!$E304)+(AB$32*$E304)+(AB$48*$E304)+(AB$74*$E304)</f>
        <v>3180.7355854258767</v>
      </c>
      <c r="AC304" s="625">
        <f>(AC$57*$F304)+(AC$13*'3f CalSAWS DD&amp;I CAP'!$K$157*'2l CalSAWS DD&amp;I'!$E304)+(AC$32*$E304)+(AC$48*$E304)+(AC$74*$E304)</f>
        <v>5190.2577666092993</v>
      </c>
      <c r="AD304" s="625">
        <f>(AD$57*$F304)+(AD$13*'3f CalSAWS DD&amp;I CAP'!$K$157*'2l CalSAWS DD&amp;I'!$E304)+(AD$32*$E304)+(AD$48*$E304)+(AD$74*$E304)</f>
        <v>380.23149217591009</v>
      </c>
      <c r="AE304" s="625">
        <f>(AE$57*$F304)+(AE$13*'3f CalSAWS DD&amp;I CAP'!$K$157*'2l CalSAWS DD&amp;I'!$E304)+(AE$32*$E304)+(AE$48*$E304)+(AE$74*$E304)</f>
        <v>9668.3976074195325</v>
      </c>
      <c r="AF304" s="625">
        <f>(AF$57*$F304)+(AF$13*'3f CalSAWS DD&amp;I CAP'!$K$157*'2l CalSAWS DD&amp;I'!$E304)+(AF$32*$E304)+(AF$48*$E304)+(AF$74*$E304)</f>
        <v>447.10321343761154</v>
      </c>
      <c r="AG304" s="625">
        <f>(AG$57*$F304)+(AG$13*'3f CalSAWS DD&amp;I CAP'!$K$157*'2l CalSAWS DD&amp;I'!$E304)+(AG$32*$E304)+(AG$48*$E304)+(AG$74*$E304)</f>
        <v>7152.7565026939637</v>
      </c>
      <c r="AH304" s="625">
        <f>(AH$57*$F304)+(AH$13*'3f CalSAWS DD&amp;I CAP'!$K$157*'2l CalSAWS DD&amp;I'!$E304)+(AH$32*$E304)+(AH$48*$E304)+(AH$74*$E304)</f>
        <v>847.62923395139444</v>
      </c>
      <c r="AI304" s="625">
        <f>(AI$57*$F304)+(AI$13*'3f CalSAWS DD&amp;I CAP'!$K$157*'2l CalSAWS DD&amp;I'!$E304)+(AI$32*$E304)+(AI$48*$E304)+(AI$74*$E304)</f>
        <v>319.47963742086364</v>
      </c>
      <c r="AJ304" s="625">
        <f>(AJ$57*$F304)+(AJ$13*'3f CalSAWS DD&amp;I CAP'!$K$157*'2l CalSAWS DD&amp;I'!$E304)+(AJ$32*$E304)+(AJ$48*$E304)+(AJ$74*$E304)</f>
        <v>278.61097894876877</v>
      </c>
      <c r="AK304" s="625">
        <f>(AK$57*$F304)+(AK$13*'3f CalSAWS DD&amp;I CAP'!$K$157*'2l CalSAWS DD&amp;I'!$E304)+(AK$32*$E304)+(AK$48*$E304)+(AK$74*$E304)</f>
        <v>1984.8760187534217</v>
      </c>
      <c r="AL304" s="625">
        <f>(AL$57*$F304)+(AL$13*'3f CalSAWS DD&amp;I CAP'!$K$157*'2l CalSAWS DD&amp;I'!$E304)+(AL$32*$E304)+(AL$48*$E304)+(AL$74*$E304)</f>
        <v>261.45897894876879</v>
      </c>
      <c r="AM304" s="625">
        <f>(AM$57*$F304)+(AM$13*'3f CalSAWS DD&amp;I CAP'!$K$157*'2l CalSAWS DD&amp;I'!$E304)+(AM$32*$E304)+(AM$48*$E304)+(AM$74*$E304)</f>
        <v>2090.4295669564426</v>
      </c>
      <c r="AN304" s="625">
        <f>(AN$57*$F304)+(AN$13*'3f CalSAWS DD&amp;I CAP'!$K$157*'2l CalSAWS DD&amp;I'!$E304)+(AN$32*$E304)+(AN$48*$E304)+(AN$74*$E304)</f>
        <v>190.51947894876875</v>
      </c>
      <c r="AO304" s="625">
        <f>(AO$57*$F304)+(AO$13*'3f CalSAWS DD&amp;I CAP'!$K$157*'2l CalSAWS DD&amp;I'!$E304)+(AO$32*$E304)+(AO$48*$E304)+(AO$74*$E304)</f>
        <v>618.70167144283494</v>
      </c>
      <c r="AP304" s="625">
        <f>(AP$57*$F304)+(AP$13*'3f CalSAWS DD&amp;I CAP'!$K$157*'2l CalSAWS DD&amp;I'!$E304)+(AP$32*$E304)+(AP$48*$E304)+(AP$74*$E304)</f>
        <v>231.33097894876877</v>
      </c>
      <c r="AQ304" s="625">
        <f>(AQ$57*$F304)+(AQ$13*'3f CalSAWS DD&amp;I CAP'!$K$157*'2l CalSAWS DD&amp;I'!$E304)+(AQ$32*$E304)+(AQ$48*$E304)+(AQ$74*$E304)</f>
        <v>196.99890786666018</v>
      </c>
      <c r="AR304" s="625">
        <f>(AR$57*$F304)+(AR$13*'3f CalSAWS DD&amp;I CAP'!$K$157*'2l CalSAWS DD&amp;I'!$E304)+(AR$32*$E304)+(AR$48*$E304)+(AR$74*$E304)</f>
        <v>199.47497894876878</v>
      </c>
      <c r="AS304" s="625">
        <f>(AS$57*$F304)+(AS$13*'3f CalSAWS DD&amp;I CAP'!$K$157*'2l CalSAWS DD&amp;I'!$E304)+(AS$32*$E304)+(AS$48*$E304)+(AS$74*$E304)</f>
        <v>270.54123008871119</v>
      </c>
      <c r="AT304" s="625">
        <f>(AT$57*$F304)+(AT$13*'3f CalSAWS DD&amp;I CAP'!$K$157*'2l CalSAWS DD&amp;I'!$E304)+(AT$32*$E304)+(AT$48*$E304)+(AT$74*$E304)</f>
        <v>220.03817894876877</v>
      </c>
      <c r="AU304" s="625">
        <f>(AU$57*$F304)+(AU$13*'3f CalSAWS DD&amp;I CAP'!$K$157*'2l CalSAWS DD&amp;I'!$E304)+(AU$32*$E304)+(AU$48*$E304)+(AU$74*$E304)</f>
        <v>237.62217894876878</v>
      </c>
      <c r="AV304" s="625">
        <f>(AV$57*$F304)+(AV$13*'3f CalSAWS DD&amp;I CAP'!$K$157*'2l CalSAWS DD&amp;I'!$E304)+(AV$32*$E304)+(AV$48*$E304)+(AV$74*$E304)</f>
        <v>261.74208094102494</v>
      </c>
      <c r="AW304" s="625">
        <f>(AW$57*$F304)+(AW$13*'3f CalSAWS DD&amp;I CAP'!$K$157*'2l CalSAWS DD&amp;I'!$E304)+(AW$32*$E304)+(AW$48*$E304)+(AW$74*$E304)</f>
        <v>196.70080000000002</v>
      </c>
      <c r="AX304" s="625">
        <f>(AX$57*$F304)+(AX$13*'3f CalSAWS DD&amp;I CAP'!$K$157*'2l CalSAWS DD&amp;I'!$E304)+(AX$32*$E304)+(AX$48*$E304)+(AX$74*$E304)</f>
        <v>271.05920000000003</v>
      </c>
      <c r="AY304" s="625">
        <f>(AY$57*$F304)+(AY$13*'3f CalSAWS DD&amp;I CAP'!$K$157*'2l CalSAWS DD&amp;I'!$E304)+(AY$32*$E304)+(AY$48*$E304)+(AY$74*$E304)</f>
        <v>226.86720000000003</v>
      </c>
      <c r="AZ304" s="625">
        <f>(AZ$57*$F304)+(AZ$13*'3f CalSAWS DD&amp;I CAP'!$K$157*'2l CalSAWS DD&amp;I'!$E304)+(AZ$32*$E304)+(AZ$48*$E304)+(AZ$74*$E304)</f>
        <v>213.3536</v>
      </c>
      <c r="BA304" s="625">
        <f>(BA$57*$F304)+(BA$13*'3f CalSAWS DD&amp;I CAP'!$K$157*'2l CalSAWS DD&amp;I'!$E304)+(BA$32*$E304)+(BA$48*$E304)+(BA$74*$E304)</f>
        <v>212.96320000000003</v>
      </c>
      <c r="BB304" s="625">
        <f>(BB$57*$F304)+(BB$13*'3f CalSAWS DD&amp;I CAP'!$K$157*'2l CalSAWS DD&amp;I'!$E304)+(BB$32*$E304)+(BB$48*$E304)+(BB$74*$E304)</f>
        <v>241.97760000000002</v>
      </c>
      <c r="BC304" s="625">
        <f>(BC$57*$F304)+(BC$13*'3f CalSAWS DD&amp;I CAP'!$K$157*'2l CalSAWS DD&amp;I'!$E304)+(BC$32*$E304)+(BC$48*$E304)+(BC$74*$E304)</f>
        <v>185.60023397015888</v>
      </c>
      <c r="BD304" s="625">
        <f>(BD$57*$F304)+(BD$13*'3f CalSAWS DD&amp;I CAP'!$K$157*'2l CalSAWS DD&amp;I'!$E304)+(BD$32*$E304)+(BD$48*$E304)+(BD$74*$E304)</f>
        <v>169.11360000000002</v>
      </c>
      <c r="BE304" s="625">
        <f>(BE$57*$F304)+(BE$13*'3f CalSAWS DD&amp;I CAP'!$K$157*'2l CalSAWS DD&amp;I'!$E304)+(BE$32*$E304)+(BE$48*$E304)+(BE$74*$E304)</f>
        <v>150.096</v>
      </c>
      <c r="BF304" s="625">
        <f>(BF$57*$F304)+(BF$13*'3f CalSAWS DD&amp;I CAP'!$K$157*'2l CalSAWS DD&amp;I'!$E304)+(BF$32*$E304)+(BF$48*$E304)+(BF$74*$E304)</f>
        <v>142.90559999999999</v>
      </c>
      <c r="BG304" s="625">
        <f>(BG$57*$F304)+(BG$13*'3f CalSAWS DD&amp;I CAP'!$K$157*'2l CalSAWS DD&amp;I'!$E304)+(BG$32*$E304)+(BG$48*$E304)+(BG$74*$E304)</f>
        <v>121.824</v>
      </c>
      <c r="BH304" s="625">
        <f>(BH$57*$F304)+(BH$13*'3f CalSAWS DD&amp;I CAP'!$K$157*'2l CalSAWS DD&amp;I'!$E304)+(BH$32*$E304)+(BH$48*$E304)+(BH$74*$E304)</f>
        <v>74.483200000000011</v>
      </c>
      <c r="BI304" s="625">
        <f>(BI$57*$F304)+(BI$13*'3f CalSAWS DD&amp;I CAP'!$K$157*'2l CalSAWS DD&amp;I'!$E304)+(BI$32*$E304)+(BI$48*$E304)+(BI$74*$E304)</f>
        <v>44.9024</v>
      </c>
      <c r="BJ304" s="625">
        <f>(BJ$57*$F304)+(BJ$13*'3f CalSAWS DD&amp;I CAP'!$K$157*'2l CalSAWS DD&amp;I'!$E304)+(BJ$32*$E304)+(BJ$48*$E304)+(BJ$74*$E304)</f>
        <v>16.089600000000001</v>
      </c>
      <c r="BK304" s="625">
        <f>(BK$57*$F304)+(BK$13*'3f CalSAWS DD&amp;I CAP'!$K$157*'2l CalSAWS DD&amp;I'!$E304)+(BK$32*$E304)+(BK$48*$E304)+(BK$74*$E304)</f>
        <v>16.089600000000001</v>
      </c>
      <c r="BL304" s="625">
        <f>(BL$57*$F304)+(BL$13*'3f CalSAWS DD&amp;I CAP'!$K$157*'2l CalSAWS DD&amp;I'!$E304)+(BL$32*$E304)+(BL$48*$E304)+(BL$74*$E304)</f>
        <v>14.7712</v>
      </c>
      <c r="BM304" s="625">
        <f>(BM$57*$F304)+(BM$13*'3f CalSAWS DD&amp;I CAP'!$K$157*'2l CalSAWS DD&amp;I'!$E304)+(BM$32*$E304)+(BM$48*$E304)+(BM$74*$E304)</f>
        <v>5.7792000000000003</v>
      </c>
      <c r="BN304" s="625">
        <f>(BN$57*$F304)+(BN$13*'3f CalSAWS DD&amp;I CAP'!$K$157*'2l CalSAWS DD&amp;I'!$E304)+(BN$32*$E304)+(BN$48*$E304)+(BN$74*$E304)</f>
        <v>5.7792000000000003</v>
      </c>
      <c r="BO304" s="625">
        <f>(BO$57*$F304)+(BO$13*'3f CalSAWS DD&amp;I CAP'!$K$157*'2l CalSAWS DD&amp;I'!$E304)+(BO$32*$E304)+(BO$48*$E304)+(BO$74*$E304)</f>
        <v>0</v>
      </c>
      <c r="BP304" s="625">
        <f>(BP$57*$F304)+(BP$13*'3f CalSAWS DD&amp;I CAP'!$K$157*'2l CalSAWS DD&amp;I'!$E304)+(BP$32*$E304)+(BP$48*$E304)+(BP$74*$E304)</f>
        <v>0</v>
      </c>
      <c r="BQ304" s="625">
        <f>(BQ$57*$F304)+(BQ$13*'3f CalSAWS DD&amp;I CAP'!$K$157*'2l CalSAWS DD&amp;I'!$E304)+(BQ$32*$E304)+(BQ$48*$E304)+(BQ$74*$E304)</f>
        <v>0</v>
      </c>
      <c r="BR304" s="625">
        <f>(BR$57*$F304)+(BR$13*'3f CalSAWS DD&amp;I CAP'!$K$157*'2l CalSAWS DD&amp;I'!$E304)+(BR$32*$E304)+(BR$48*$E304)+(BR$74*$E304)</f>
        <v>0</v>
      </c>
      <c r="BS304" s="625">
        <f>(BS$57*$F304)+(BS$13*'3f CalSAWS DD&amp;I CAP'!$K$157*'2l CalSAWS DD&amp;I'!$E304)+(BS$32*$E304)+(BS$48*$E304)+(BS$74*$E304)</f>
        <v>0</v>
      </c>
      <c r="BT304" s="625">
        <f>(BT$57*$F304)+(BT$13*'3f CalSAWS DD&amp;I CAP'!$K$157*'2l CalSAWS DD&amp;I'!$E304)+(BT$32*$E304)+(BT$48*$E304)+(BT$74*$E304)</f>
        <v>0</v>
      </c>
      <c r="BU304" s="625">
        <f>(BU$57*$F304)+(BU$13*'3f CalSAWS DD&amp;I CAP'!$K$157*'2l CalSAWS DD&amp;I'!$E304)+(BU$32*$E304)+(BU$48*$E304)+(BU$74*$E304)</f>
        <v>0</v>
      </c>
      <c r="BV304" s="625">
        <f>(BV$57*$F304)+(BV$13*'3f CalSAWS DD&amp;I CAP'!$K$157*'2l CalSAWS DD&amp;I'!$E304)+(BV$32*$E304)+(BV$48*$E304)+(BV$74*$E304)</f>
        <v>0</v>
      </c>
      <c r="BW304" s="625">
        <f>(BW$57*$F304)+(BW$13*'3f CalSAWS DD&amp;I CAP'!$K$157*'2l CalSAWS DD&amp;I'!$E304)+(BW$32*$E304)+(BW$48*$E304)+(BW$74*$E304)</f>
        <v>0</v>
      </c>
      <c r="BX304" s="625">
        <f>(BX$57*$F304)+(BX$13*'3f CalSAWS DD&amp;I CAP'!$K$157*'2l CalSAWS DD&amp;I'!$E304)+(BX$32*$E304)+(BX$48*$E304)+(BX$74*$E304)</f>
        <v>0</v>
      </c>
      <c r="BY304" s="625">
        <f>(BY$57*$F304)+(BY$13*'3f CalSAWS DD&amp;I CAP'!$K$157*'2l CalSAWS DD&amp;I'!$E304)+(BY$32*$E304)+(BY$48*$E304)+(BY$74*$E304)</f>
        <v>0</v>
      </c>
      <c r="BZ304" s="625">
        <f>(BZ$57*$F304)+(BZ$13*'3f CalSAWS DD&amp;I CAP'!$K$157*'2l CalSAWS DD&amp;I'!$E304)+(BZ$32*$E304)+(BZ$48*$E304)+(BZ$74*$E304)</f>
        <v>0</v>
      </c>
      <c r="CA304" s="625">
        <f>(CA$57*$F304)+(CA$13*'3f CalSAWS DD&amp;I CAP'!$K$157*'2l CalSAWS DD&amp;I'!$E304)+(CA$32*$E304)+(CA$48*$E304)+(CA$74*$E304)</f>
        <v>0</v>
      </c>
      <c r="CB304" s="625">
        <f>(CB$57*$F304)+(CB$13*'3f CalSAWS DD&amp;I CAP'!$K$157*'2l CalSAWS DD&amp;I'!$E304)+(CB$32*$E304)+(CB$48*$E304)+(CB$74*$E304)</f>
        <v>0</v>
      </c>
      <c r="CC304" s="625">
        <f>(CC$57*$F304)+(CC$13*'3f CalSAWS DD&amp;I CAP'!$K$157*'2l CalSAWS DD&amp;I'!$E304)+(CC$32*$E304)+(CC$48*$E304)+(CC$74*$E304)</f>
        <v>0</v>
      </c>
      <c r="CD304" s="625">
        <f>(CD$57*$F304)+(CD$13*'3f CalSAWS DD&amp;I CAP'!$K$157*'2l CalSAWS DD&amp;I'!$E304)+(CD$32*$E304)+(CD$48*$E304)+(CD$74*$E304)</f>
        <v>0</v>
      </c>
      <c r="CE304" s="625">
        <f>(CE$57*$F304)+(CE$13*'3f CalSAWS DD&amp;I CAP'!$K$157*'2l CalSAWS DD&amp;I'!$E304)+(CE$32*$E304)+(CE$48*$E304)+(CE$74*$E304)</f>
        <v>0</v>
      </c>
      <c r="CF304" s="625">
        <f>(CF$57*$F304)+(CF$13*'3f CalSAWS DD&amp;I CAP'!$K$157*'2l CalSAWS DD&amp;I'!$E304)+(CF$32*$E304)+(CF$48*$E304)+(CF$74*$E304)</f>
        <v>0</v>
      </c>
      <c r="CG304" s="625">
        <f>(CG$57*$F304)+(CG$13*'3f CalSAWS DD&amp;I CAP'!$K$157*'2l CalSAWS DD&amp;I'!$E304)+(CG$32*$E304)+(CG$48*$E304)+(CG$74*$E304)</f>
        <v>0</v>
      </c>
      <c r="CH304" s="625">
        <f>(CH$57*$F304)+(CH$13*'3f CalSAWS DD&amp;I CAP'!$K$157*'2l CalSAWS DD&amp;I'!$E304)+(CH$32*$E304)+(CH$48*$E304)+(CH$74*$E304)</f>
        <v>0</v>
      </c>
      <c r="CI304" s="625">
        <f>(CI$57*$F304)+(CI$13*'3f CalSAWS DD&amp;I CAP'!$K$157*'2l CalSAWS DD&amp;I'!$E304)+(CI$32*$E304)+(CI$48*$E304)+(CI$74*$E304)</f>
        <v>0</v>
      </c>
      <c r="CJ304" s="625">
        <f>(CJ$57*$F304)+(CJ$13*'3f CalSAWS DD&amp;I CAP'!$K$157*'2l CalSAWS DD&amp;I'!$E304)+(CJ$32*$E304)+(CJ$48*$E304)+(CJ$74*$E304)</f>
        <v>0</v>
      </c>
      <c r="CK304" s="625">
        <f>(CK$57*$F304)+(CK$13*'3f CalSAWS DD&amp;I CAP'!$K$157*'2l CalSAWS DD&amp;I'!$E304)+(CK$32*$E304)+(CK$48*$E304)+(CK$74*$E304)</f>
        <v>0</v>
      </c>
      <c r="CL304" s="625">
        <f>(CL$57*$F304)+(CL$13*'3f CalSAWS DD&amp;I CAP'!$K$157*'2l CalSAWS DD&amp;I'!$E304)+(CL$32*$E304)+(CL$48*$E304)+(CL$74*$E304)</f>
        <v>0</v>
      </c>
      <c r="CM304" s="625"/>
      <c r="CN304" s="625">
        <f>ROUND(SUM(G304:CM304),0)</f>
        <v>70321</v>
      </c>
      <c r="CO304" s="251"/>
      <c r="CP304" s="251">
        <f t="shared" si="970"/>
        <v>0</v>
      </c>
      <c r="CQ304" s="625">
        <f t="shared" si="996"/>
        <v>948</v>
      </c>
      <c r="CR304" s="625">
        <f t="shared" si="997"/>
        <v>3327</v>
      </c>
      <c r="CS304" s="625">
        <f t="shared" si="983"/>
        <v>38258</v>
      </c>
      <c r="CT304" s="653">
        <f>ROUNDUP(SUM(AE304:AP304),0)</f>
        <v>24092</v>
      </c>
      <c r="CU304" s="625">
        <f t="shared" si="985"/>
        <v>2749</v>
      </c>
      <c r="CV304" s="625">
        <f t="shared" si="986"/>
        <v>947</v>
      </c>
      <c r="CW304" s="624">
        <f t="shared" si="987"/>
        <v>0</v>
      </c>
      <c r="CX304" s="624">
        <f t="shared" si="988"/>
        <v>0</v>
      </c>
      <c r="CY304" s="27"/>
      <c r="CZ304" s="625">
        <f t="shared" si="976"/>
        <v>2077</v>
      </c>
      <c r="DA304" s="625">
        <f t="shared" si="989"/>
        <v>11032</v>
      </c>
      <c r="DB304" s="625">
        <f t="shared" si="990"/>
        <v>48138</v>
      </c>
      <c r="DC304" s="625">
        <f t="shared" si="991"/>
        <v>6764</v>
      </c>
      <c r="DD304" s="625">
        <f t="shared" si="992"/>
        <v>2207</v>
      </c>
      <c r="DE304" s="625">
        <f t="shared" si="993"/>
        <v>103</v>
      </c>
      <c r="DF304" s="625">
        <f t="shared" si="994"/>
        <v>0</v>
      </c>
      <c r="DG304" s="625">
        <f t="shared" si="995"/>
        <v>0</v>
      </c>
      <c r="DH304" s="267">
        <f t="shared" si="982"/>
        <v>0</v>
      </c>
    </row>
    <row r="305" spans="1:112" outlineLevel="1">
      <c r="A305" s="628" t="s">
        <v>120</v>
      </c>
      <c r="B305" s="523">
        <f>'4d 1617 58C PC'!P26</f>
        <v>4.0000000000000002E-4</v>
      </c>
      <c r="C305" s="12">
        <f>'4e 1718 CS PC'!AP24</f>
        <v>4.0000000000000002E-4</v>
      </c>
      <c r="D305" s="12">
        <f>'4e 1718 CS PC'!AR24</f>
        <v>5.0000000000000001E-4</v>
      </c>
      <c r="E305" s="12">
        <f>'4f 1819 CS PC'!$AT24</f>
        <v>4.0000000000000002E-4</v>
      </c>
      <c r="F305" s="12">
        <f>'4f 1819 CS PC'!AQ24</f>
        <v>5.9999999999999995E-4</v>
      </c>
      <c r="G305" s="625">
        <f>ROUND((G$57*$D305)+(G$13*'3f CalSAWS DD&amp;I CAP'!$K$64*'2l CalSAWS DD&amp;I'!$B305)+(G$32*$B305)+(G$48*$B305)+(G$74*$B305),0)</f>
        <v>1</v>
      </c>
      <c r="H305" s="625">
        <f>ROUND((H$57*$D305)+(H$13*'3f CalSAWS DD&amp;I CAP'!$K$64*'2l CalSAWS DD&amp;I'!$B305)+(H$32*$B305)+(H$48*$B305)+(H$74*$B305),0)</f>
        <v>114</v>
      </c>
      <c r="I305" s="625">
        <f>ROUND((I$57*$D305)+(I$13*'3f CalSAWS DD&amp;I CAP'!$K$64*'2l CalSAWS DD&amp;I'!$B305)+(I$32*$B305)+(I$48*$B305)+(I$74*$B305),0)</f>
        <v>0</v>
      </c>
      <c r="J305" s="625">
        <f>ROUND((J$57*$D305)+(J$13*'3f CalSAWS DD&amp;I CAP'!$K$64*'2l CalSAWS DD&amp;I'!$C305)+(J$32*$C305)+(J$48*$C305)+(J$74*$C305),0)</f>
        <v>68</v>
      </c>
      <c r="K305" s="625">
        <f>ROUND((K$57*$D305)+(K$13*'3f CalSAWS DD&amp;I CAP'!$K$64*'2l CalSAWS DD&amp;I'!$C305)+(K$32*$C305)+(K$48*$C305)+(K$74*$C305),0)</f>
        <v>65</v>
      </c>
      <c r="L305" s="625">
        <f>ROUND((L$57*$D305)+(L$13*'3f CalSAWS DD&amp;I CAP'!$K$64*'2l CalSAWS DD&amp;I'!$C305)+(L$32*$C305)+(L$48*$C305)+(L$74*$C305),0)</f>
        <v>0</v>
      </c>
      <c r="M305" s="625">
        <f>(M$57*$D305)+(M$13*'3f CalSAWS DD&amp;I CAP'!$K$64*'2l CalSAWS DD&amp;I'!$C305)+(M$32*$C305)+(M$48*$C305)+(M$74*$C305)</f>
        <v>34.909524278935429</v>
      </c>
      <c r="N305" s="625">
        <f>(N$57*$D305)+(N$13*'3f CalSAWS DD&amp;I CAP'!$K$64*'2l CalSAWS DD&amp;I'!$C305)+(N$32*$C305)+(N$48*$C305)+(N$74*$C305)</f>
        <v>35.582591153878646</v>
      </c>
      <c r="O305" s="625">
        <f>(O$57*$D305)+(O$13*'3f CalSAWS DD&amp;I CAP'!$K$64*'2l CalSAWS DD&amp;I'!$C305)+(O$32*$C305)+(O$48*$C305)+(O$74*$C305)</f>
        <v>27.963550617417766</v>
      </c>
      <c r="P305" s="625">
        <f>(P$57*$D305)+(P$13*'3f CalSAWS DD&amp;I CAP'!$K$64*'2l CalSAWS DD&amp;I'!$C305)+(P$32*$C305)+(P$48*$C305)+(P$74*$C305)</f>
        <v>50.47559631414267</v>
      </c>
      <c r="Q305" s="625">
        <f>(Q$57*$D305)+(Q$13*'3f CalSAWS DD&amp;I CAP'!$K$64*'2l CalSAWS DD&amp;I'!$C305)+(Q$32*$C305)+(Q$48*$C305)+(Q$74*$C305)</f>
        <v>26.492324278935435</v>
      </c>
      <c r="R305" s="625">
        <f>(R$57*$D305)+(R$13*'3f CalSAWS DD&amp;I CAP'!$K$64*'2l CalSAWS DD&amp;I'!$C305)+(R$32*$C305)+(R$48*$C305)+(R$74*$C305)</f>
        <v>83.138544633398723</v>
      </c>
      <c r="S305" s="625">
        <f>(S$57*$F305)+(S$13*'3f CalSAWS DD&amp;I CAP'!$K$157*'2l CalSAWS DD&amp;I'!$E305)+(S$32*$E305)+(S$48*$E305)+(S$74*$E305)</f>
        <v>56.360626920874097</v>
      </c>
      <c r="T305" s="625">
        <f>(T$57*$F305)+(T$13*'3f CalSAWS DD&amp;I CAP'!$K$157*'2l CalSAWS DD&amp;I'!$E305)+(T$32*$E305)+(T$48*$E305)+(T$74*$E305)</f>
        <v>391.81832780154446</v>
      </c>
      <c r="U305" s="625">
        <f>(U$57*$F305)+(U$13*'3f CalSAWS DD&amp;I CAP'!$K$157*'2l CalSAWS DD&amp;I'!$E305)+(U$32*$E305)+(U$48*$E305)+(U$74*$E305)</f>
        <v>31.517999468993093</v>
      </c>
      <c r="V305" s="625">
        <f>(V$57*$F305)+(V$13*'3f CalSAWS DD&amp;I CAP'!$K$157*'2l CalSAWS DD&amp;I'!$E305)+(V$32*$E305)+(V$48*$E305)+(V$74*$E305)</f>
        <v>108.23330844415815</v>
      </c>
      <c r="W305" s="625">
        <f>(W$57*$F305)+(W$13*'3f CalSAWS DD&amp;I CAP'!$K$157*'2l CalSAWS DD&amp;I'!$E305)+(W$32*$E305)+(W$48*$E305)+(W$74*$E305)</f>
        <v>520.63426537378439</v>
      </c>
      <c r="X305" s="625">
        <f>(X$57*$F305)+(X$13*'3f CalSAWS DD&amp;I CAP'!$K$157*'2l CalSAWS DD&amp;I'!$E305)+(X$32*$E305)+(X$48*$E305)+(X$74*$E305)</f>
        <v>45.432981521183564</v>
      </c>
      <c r="Y305" s="625">
        <f>(Y$57*$F305)+(Y$13*'3f CalSAWS DD&amp;I CAP'!$K$157*'2l CalSAWS DD&amp;I'!$E305)+(Y$32*$E305)+(Y$48*$E305)+(Y$74*$E305)</f>
        <v>1799.7191403093336</v>
      </c>
      <c r="Z305" s="625">
        <f>(Z$57*$F305)+(Z$13*'3f CalSAWS DD&amp;I CAP'!$K$157*'2l CalSAWS DD&amp;I'!$E305)+(Z$32*$E305)+(Z$48*$E305)+(Z$74*$E305)</f>
        <v>65.299834892699351</v>
      </c>
      <c r="AA305" s="625">
        <f>(AA$57*$F305)+(AA$13*'3f CalSAWS DD&amp;I CAP'!$K$157*'2l CalSAWS DD&amp;I'!$E305)+(AA$32*$E305)+(AA$48*$E305)+(AA$74*$E305)</f>
        <v>878.84546140719624</v>
      </c>
      <c r="AB305" s="625">
        <f>(AB$57*$F305)+(AB$13*'3f CalSAWS DD&amp;I CAP'!$K$157*'2l CalSAWS DD&amp;I'!$E305)+(AB$32*$E305)+(AB$48*$E305)+(AB$74*$E305)</f>
        <v>419.70884817823458</v>
      </c>
      <c r="AC305" s="625">
        <f>(AC$57*$F305)+(AC$13*'3f CalSAWS DD&amp;I CAP'!$K$157*'2l CalSAWS DD&amp;I'!$E305)+(AC$32*$E305)+(AC$48*$E305)+(AC$74*$E305)</f>
        <v>687.35779582616237</v>
      </c>
      <c r="AD305" s="625">
        <f>(AD$57*$F305)+(AD$13*'3f CalSAWS DD&amp;I CAP'!$K$157*'2l CalSAWS DD&amp;I'!$E305)+(AD$32*$E305)+(AD$48*$E305)+(AD$74*$E305)</f>
        <v>47.528936521988761</v>
      </c>
      <c r="AE305" s="625">
        <f>(AE$57*$F305)+(AE$13*'3f CalSAWS DD&amp;I CAP'!$K$157*'2l CalSAWS DD&amp;I'!$E305)+(AE$32*$E305)+(AE$48*$E305)+(AE$74*$E305)</f>
        <v>1284.9807009274416</v>
      </c>
      <c r="AF305" s="625">
        <f>(AF$57*$F305)+(AF$13*'3f CalSAWS DD&amp;I CAP'!$K$157*'2l CalSAWS DD&amp;I'!$E305)+(AF$32*$E305)+(AF$48*$E305)+(AF$74*$E305)</f>
        <v>55.887901679701443</v>
      </c>
      <c r="AG305" s="625">
        <f>(AG$57*$F305)+(AG$13*'3f CalSAWS DD&amp;I CAP'!$K$157*'2l CalSAWS DD&amp;I'!$E305)+(AG$32*$E305)+(AG$48*$E305)+(AG$74*$E305)</f>
        <v>950.17457533674542</v>
      </c>
      <c r="AH305" s="625">
        <f>(AH$57*$F305)+(AH$13*'3f CalSAWS DD&amp;I CAP'!$K$157*'2l CalSAWS DD&amp;I'!$E305)+(AH$32*$E305)+(AH$48*$E305)+(AH$74*$E305)</f>
        <v>105.9536542439243</v>
      </c>
      <c r="AI305" s="625">
        <f>(AI$57*$F305)+(AI$13*'3f CalSAWS DD&amp;I CAP'!$K$157*'2l CalSAWS DD&amp;I'!$E305)+(AI$32*$E305)+(AI$48*$E305)+(AI$74*$E305)</f>
        <v>39.934954677607955</v>
      </c>
      <c r="AJ305" s="625">
        <f>(AJ$57*$F305)+(AJ$13*'3f CalSAWS DD&amp;I CAP'!$K$157*'2l CalSAWS DD&amp;I'!$E305)+(AJ$32*$E305)+(AJ$48*$E305)+(AJ$74*$E305)</f>
        <v>34.826372368596097</v>
      </c>
      <c r="AK305" s="625">
        <f>(AK$57*$F305)+(AK$13*'3f CalSAWS DD&amp;I CAP'!$K$157*'2l CalSAWS DD&amp;I'!$E305)+(AK$32*$E305)+(AK$48*$E305)+(AK$74*$E305)</f>
        <v>262.30246484417773</v>
      </c>
      <c r="AL305" s="625">
        <f>(AL$57*$F305)+(AL$13*'3f CalSAWS DD&amp;I CAP'!$K$157*'2l CalSAWS DD&amp;I'!$E305)+(AL$32*$E305)+(AL$48*$E305)+(AL$74*$E305)</f>
        <v>32.682372368596099</v>
      </c>
      <c r="AM305" s="625">
        <f>(AM$57*$F305)+(AM$13*'3f CalSAWS DD&amp;I CAP'!$K$157*'2l CalSAWS DD&amp;I'!$E305)+(AM$32*$E305)+(AM$48*$E305)+(AM$74*$E305)</f>
        <v>276.51193336955532</v>
      </c>
      <c r="AN305" s="625">
        <f>(AN$57*$F305)+(AN$13*'3f CalSAWS DD&amp;I CAP'!$K$157*'2l CalSAWS DD&amp;I'!$E305)+(AN$32*$E305)+(AN$48*$E305)+(AN$74*$E305)</f>
        <v>23.814972368596099</v>
      </c>
      <c r="AO305" s="625">
        <f>(AO$57*$F305)+(AO$13*'3f CalSAWS DD&amp;I CAP'!$K$157*'2l CalSAWS DD&amp;I'!$E305)+(AO$32*$E305)+(AO$48*$E305)+(AO$74*$E305)</f>
        <v>77.337708930354367</v>
      </c>
      <c r="AP305" s="625">
        <f>(AP$57*$F305)+(AP$13*'3f CalSAWS DD&amp;I CAP'!$K$157*'2l CalSAWS DD&amp;I'!$E305)+(AP$32*$E305)+(AP$48*$E305)+(AP$74*$E305)</f>
        <v>28.916372368596097</v>
      </c>
      <c r="AQ305" s="625">
        <f>(AQ$57*$F305)+(AQ$13*'3f CalSAWS DD&amp;I CAP'!$K$157*'2l CalSAWS DD&amp;I'!$E305)+(AQ$32*$E305)+(AQ$48*$E305)+(AQ$74*$E305)</f>
        <v>24.624863483332522</v>
      </c>
      <c r="AR305" s="625">
        <f>(AR$57*$F305)+(AR$13*'3f CalSAWS DD&amp;I CAP'!$K$157*'2l CalSAWS DD&amp;I'!$E305)+(AR$32*$E305)+(AR$48*$E305)+(AR$74*$E305)</f>
        <v>24.934372368596097</v>
      </c>
      <c r="AS305" s="625">
        <f>(AS$57*$F305)+(AS$13*'3f CalSAWS DD&amp;I CAP'!$K$157*'2l CalSAWS DD&amp;I'!$E305)+(AS$32*$E305)+(AS$48*$E305)+(AS$74*$E305)</f>
        <v>33.817653761088899</v>
      </c>
      <c r="AT305" s="625">
        <f>(AT$57*$F305)+(AT$13*'3f CalSAWS DD&amp;I CAP'!$K$157*'2l CalSAWS DD&amp;I'!$E305)+(AT$32*$E305)+(AT$48*$E305)+(AT$74*$E305)</f>
        <v>27.504772368596097</v>
      </c>
      <c r="AU305" s="625">
        <f>(AU$57*$F305)+(AU$13*'3f CalSAWS DD&amp;I CAP'!$K$157*'2l CalSAWS DD&amp;I'!$E305)+(AU$32*$E305)+(AU$48*$E305)+(AU$74*$E305)</f>
        <v>29.702772368596097</v>
      </c>
      <c r="AV305" s="625">
        <f>(AV$57*$F305)+(AV$13*'3f CalSAWS DD&amp;I CAP'!$K$157*'2l CalSAWS DD&amp;I'!$E305)+(AV$32*$E305)+(AV$48*$E305)+(AV$74*$E305)</f>
        <v>32.717760117628117</v>
      </c>
      <c r="AW305" s="625">
        <f>(AW$57*$F305)+(AW$13*'3f CalSAWS DD&amp;I CAP'!$K$157*'2l CalSAWS DD&amp;I'!$E305)+(AW$32*$E305)+(AW$48*$E305)+(AW$74*$E305)</f>
        <v>24.587600000000002</v>
      </c>
      <c r="AX305" s="625">
        <f>(AX$57*$F305)+(AX$13*'3f CalSAWS DD&amp;I CAP'!$K$157*'2l CalSAWS DD&amp;I'!$E305)+(AX$32*$E305)+(AX$48*$E305)+(AX$74*$E305)</f>
        <v>33.882400000000004</v>
      </c>
      <c r="AY305" s="625">
        <f>(AY$57*$F305)+(AY$13*'3f CalSAWS DD&amp;I CAP'!$K$157*'2l CalSAWS DD&amp;I'!$E305)+(AY$32*$E305)+(AY$48*$E305)+(AY$74*$E305)</f>
        <v>28.358400000000003</v>
      </c>
      <c r="AZ305" s="625">
        <f>(AZ$57*$F305)+(AZ$13*'3f CalSAWS DD&amp;I CAP'!$K$157*'2l CalSAWS DD&amp;I'!$E305)+(AZ$32*$E305)+(AZ$48*$E305)+(AZ$74*$E305)</f>
        <v>26.6692</v>
      </c>
      <c r="BA305" s="625">
        <f>(BA$57*$F305)+(BA$13*'3f CalSAWS DD&amp;I CAP'!$K$157*'2l CalSAWS DD&amp;I'!$E305)+(BA$32*$E305)+(BA$48*$E305)+(BA$74*$E305)</f>
        <v>26.620400000000004</v>
      </c>
      <c r="BB305" s="625">
        <f>(BB$57*$F305)+(BB$13*'3f CalSAWS DD&amp;I CAP'!$K$157*'2l CalSAWS DD&amp;I'!$E305)+(BB$32*$E305)+(BB$48*$E305)+(BB$74*$E305)</f>
        <v>30.247200000000003</v>
      </c>
      <c r="BC305" s="625">
        <f>(BC$57*$F305)+(BC$13*'3f CalSAWS DD&amp;I CAP'!$K$157*'2l CalSAWS DD&amp;I'!$E305)+(BC$32*$E305)+(BC$48*$E305)+(BC$74*$E305)</f>
        <v>23.20002924626986</v>
      </c>
      <c r="BD305" s="625">
        <f>(BD$57*$F305)+(BD$13*'3f CalSAWS DD&amp;I CAP'!$K$157*'2l CalSAWS DD&amp;I'!$E305)+(BD$32*$E305)+(BD$48*$E305)+(BD$74*$E305)</f>
        <v>21.139200000000002</v>
      </c>
      <c r="BE305" s="625">
        <f>(BE$57*$F305)+(BE$13*'3f CalSAWS DD&amp;I CAP'!$K$157*'2l CalSAWS DD&amp;I'!$E305)+(BE$32*$E305)+(BE$48*$E305)+(BE$74*$E305)</f>
        <v>18.762</v>
      </c>
      <c r="BF305" s="625">
        <f>(BF$57*$F305)+(BF$13*'3f CalSAWS DD&amp;I CAP'!$K$157*'2l CalSAWS DD&amp;I'!$E305)+(BF$32*$E305)+(BF$48*$E305)+(BF$74*$E305)</f>
        <v>17.863199999999999</v>
      </c>
      <c r="BG305" s="625">
        <f>(BG$57*$F305)+(BG$13*'3f CalSAWS DD&amp;I CAP'!$K$157*'2l CalSAWS DD&amp;I'!$E305)+(BG$32*$E305)+(BG$48*$E305)+(BG$74*$E305)</f>
        <v>15.228</v>
      </c>
      <c r="BH305" s="625">
        <f>(BH$57*$F305)+(BH$13*'3f CalSAWS DD&amp;I CAP'!$K$157*'2l CalSAWS DD&amp;I'!$E305)+(BH$32*$E305)+(BH$48*$E305)+(BH$74*$E305)</f>
        <v>9.3104000000000013</v>
      </c>
      <c r="BI305" s="625">
        <f>(BI$57*$F305)+(BI$13*'3f CalSAWS DD&amp;I CAP'!$K$157*'2l CalSAWS DD&amp;I'!$E305)+(BI$32*$E305)+(BI$48*$E305)+(BI$74*$E305)</f>
        <v>5.6128</v>
      </c>
      <c r="BJ305" s="625">
        <f>(BJ$57*$F305)+(BJ$13*'3f CalSAWS DD&amp;I CAP'!$K$157*'2l CalSAWS DD&amp;I'!$E305)+(BJ$32*$E305)+(BJ$48*$E305)+(BJ$74*$E305)</f>
        <v>2.0112000000000001</v>
      </c>
      <c r="BK305" s="625">
        <f>(BK$57*$F305)+(BK$13*'3f CalSAWS DD&amp;I CAP'!$K$157*'2l CalSAWS DD&amp;I'!$E305)+(BK$32*$E305)+(BK$48*$E305)+(BK$74*$E305)</f>
        <v>2.0112000000000001</v>
      </c>
      <c r="BL305" s="625">
        <f>(BL$57*$F305)+(BL$13*'3f CalSAWS DD&amp;I CAP'!$K$157*'2l CalSAWS DD&amp;I'!$E305)+(BL$32*$E305)+(BL$48*$E305)+(BL$74*$E305)</f>
        <v>1.8464</v>
      </c>
      <c r="BM305" s="625">
        <f>(BM$57*$F305)+(BM$13*'3f CalSAWS DD&amp;I CAP'!$K$157*'2l CalSAWS DD&amp;I'!$E305)+(BM$32*$E305)+(BM$48*$E305)+(BM$74*$E305)</f>
        <v>0.72240000000000004</v>
      </c>
      <c r="BN305" s="625">
        <f>(BN$57*$F305)+(BN$13*'3f CalSAWS DD&amp;I CAP'!$K$157*'2l CalSAWS DD&amp;I'!$E305)+(BN$32*$E305)+(BN$48*$E305)+(BN$74*$E305)</f>
        <v>0.72240000000000004</v>
      </c>
      <c r="BO305" s="625">
        <f>(BO$57*$F305)+(BO$13*'3f CalSAWS DD&amp;I CAP'!$K$157*'2l CalSAWS DD&amp;I'!$E305)+(BO$32*$E305)+(BO$48*$E305)+(BO$74*$E305)</f>
        <v>0</v>
      </c>
      <c r="BP305" s="625">
        <f>(BP$57*$F305)+(BP$13*'3f CalSAWS DD&amp;I CAP'!$K$157*'2l CalSAWS DD&amp;I'!$E305)+(BP$32*$E305)+(BP$48*$E305)+(BP$74*$E305)</f>
        <v>0</v>
      </c>
      <c r="BQ305" s="625">
        <f>(BQ$57*$F305)+(BQ$13*'3f CalSAWS DD&amp;I CAP'!$K$157*'2l CalSAWS DD&amp;I'!$E305)+(BQ$32*$E305)+(BQ$48*$E305)+(BQ$74*$E305)</f>
        <v>0</v>
      </c>
      <c r="BR305" s="625">
        <f>(BR$57*$F305)+(BR$13*'3f CalSAWS DD&amp;I CAP'!$K$157*'2l CalSAWS DD&amp;I'!$E305)+(BR$32*$E305)+(BR$48*$E305)+(BR$74*$E305)</f>
        <v>0</v>
      </c>
      <c r="BS305" s="625">
        <f>(BS$57*$F305)+(BS$13*'3f CalSAWS DD&amp;I CAP'!$K$157*'2l CalSAWS DD&amp;I'!$E305)+(BS$32*$E305)+(BS$48*$E305)+(BS$74*$E305)</f>
        <v>0</v>
      </c>
      <c r="BT305" s="625">
        <f>(BT$57*$F305)+(BT$13*'3f CalSAWS DD&amp;I CAP'!$K$157*'2l CalSAWS DD&amp;I'!$E305)+(BT$32*$E305)+(BT$48*$E305)+(BT$74*$E305)</f>
        <v>0</v>
      </c>
      <c r="BU305" s="625">
        <f>(BU$57*$F305)+(BU$13*'3f CalSAWS DD&amp;I CAP'!$K$157*'2l CalSAWS DD&amp;I'!$E305)+(BU$32*$E305)+(BU$48*$E305)+(BU$74*$E305)</f>
        <v>0</v>
      </c>
      <c r="BV305" s="625">
        <f>(BV$57*$F305)+(BV$13*'3f CalSAWS DD&amp;I CAP'!$K$157*'2l CalSAWS DD&amp;I'!$E305)+(BV$32*$E305)+(BV$48*$E305)+(BV$74*$E305)</f>
        <v>0</v>
      </c>
      <c r="BW305" s="625">
        <f>(BW$57*$F305)+(BW$13*'3f CalSAWS DD&amp;I CAP'!$K$157*'2l CalSAWS DD&amp;I'!$E305)+(BW$32*$E305)+(BW$48*$E305)+(BW$74*$E305)</f>
        <v>0</v>
      </c>
      <c r="BX305" s="625">
        <f>(BX$57*$F305)+(BX$13*'3f CalSAWS DD&amp;I CAP'!$K$157*'2l CalSAWS DD&amp;I'!$E305)+(BX$32*$E305)+(BX$48*$E305)+(BX$74*$E305)</f>
        <v>0</v>
      </c>
      <c r="BY305" s="625">
        <f>(BY$57*$F305)+(BY$13*'3f CalSAWS DD&amp;I CAP'!$K$157*'2l CalSAWS DD&amp;I'!$E305)+(BY$32*$E305)+(BY$48*$E305)+(BY$74*$E305)</f>
        <v>0</v>
      </c>
      <c r="BZ305" s="625">
        <f>(BZ$57*$F305)+(BZ$13*'3f CalSAWS DD&amp;I CAP'!$K$157*'2l CalSAWS DD&amp;I'!$E305)+(BZ$32*$E305)+(BZ$48*$E305)+(BZ$74*$E305)</f>
        <v>0</v>
      </c>
      <c r="CA305" s="625">
        <f>(CA$57*$F305)+(CA$13*'3f CalSAWS DD&amp;I CAP'!$K$157*'2l CalSAWS DD&amp;I'!$E305)+(CA$32*$E305)+(CA$48*$E305)+(CA$74*$E305)</f>
        <v>0</v>
      </c>
      <c r="CB305" s="625">
        <f>(CB$57*$F305)+(CB$13*'3f CalSAWS DD&amp;I CAP'!$K$157*'2l CalSAWS DD&amp;I'!$E305)+(CB$32*$E305)+(CB$48*$E305)+(CB$74*$E305)</f>
        <v>0</v>
      </c>
      <c r="CC305" s="625">
        <f>(CC$57*$F305)+(CC$13*'3f CalSAWS DD&amp;I CAP'!$K$157*'2l CalSAWS DD&amp;I'!$E305)+(CC$32*$E305)+(CC$48*$E305)+(CC$74*$E305)</f>
        <v>0</v>
      </c>
      <c r="CD305" s="625">
        <f>(CD$57*$F305)+(CD$13*'3f CalSAWS DD&amp;I CAP'!$K$157*'2l CalSAWS DD&amp;I'!$E305)+(CD$32*$E305)+(CD$48*$E305)+(CD$74*$E305)</f>
        <v>0</v>
      </c>
      <c r="CE305" s="625">
        <f>(CE$57*$F305)+(CE$13*'3f CalSAWS DD&amp;I CAP'!$K$157*'2l CalSAWS DD&amp;I'!$E305)+(CE$32*$E305)+(CE$48*$E305)+(CE$74*$E305)</f>
        <v>0</v>
      </c>
      <c r="CF305" s="625">
        <f>(CF$57*$F305)+(CF$13*'3f CalSAWS DD&amp;I CAP'!$K$157*'2l CalSAWS DD&amp;I'!$E305)+(CF$32*$E305)+(CF$48*$E305)+(CF$74*$E305)</f>
        <v>0</v>
      </c>
      <c r="CG305" s="625">
        <f>(CG$57*$F305)+(CG$13*'3f CalSAWS DD&amp;I CAP'!$K$157*'2l CalSAWS DD&amp;I'!$E305)+(CG$32*$E305)+(CG$48*$E305)+(CG$74*$E305)</f>
        <v>0</v>
      </c>
      <c r="CH305" s="625">
        <f>(CH$57*$F305)+(CH$13*'3f CalSAWS DD&amp;I CAP'!$K$157*'2l CalSAWS DD&amp;I'!$E305)+(CH$32*$E305)+(CH$48*$E305)+(CH$74*$E305)</f>
        <v>0</v>
      </c>
      <c r="CI305" s="625">
        <f>(CI$57*$F305)+(CI$13*'3f CalSAWS DD&amp;I CAP'!$K$157*'2l CalSAWS DD&amp;I'!$E305)+(CI$32*$E305)+(CI$48*$E305)+(CI$74*$E305)</f>
        <v>0</v>
      </c>
      <c r="CJ305" s="625">
        <f>(CJ$57*$F305)+(CJ$13*'3f CalSAWS DD&amp;I CAP'!$K$157*'2l CalSAWS DD&amp;I'!$E305)+(CJ$32*$E305)+(CJ$48*$E305)+(CJ$74*$E305)</f>
        <v>0</v>
      </c>
      <c r="CK305" s="625">
        <f>(CK$57*$F305)+(CK$13*'3f CalSAWS DD&amp;I CAP'!$K$157*'2l CalSAWS DD&amp;I'!$E305)+(CK$32*$E305)+(CK$48*$E305)+(CK$74*$E305)</f>
        <v>0</v>
      </c>
      <c r="CL305" s="625">
        <f>(CL$57*$F305)+(CL$13*'3f CalSAWS DD&amp;I CAP'!$K$157*'2l CalSAWS DD&amp;I'!$E305)+(CL$32*$E305)+(CL$48*$E305)+(CL$74*$E305)</f>
        <v>0</v>
      </c>
      <c r="CM305" s="625"/>
      <c r="CN305" s="625">
        <f>ROUND(SUM(G305:CM305),0)</f>
        <v>9194</v>
      </c>
      <c r="CO305" s="251"/>
      <c r="CP305" s="251">
        <f t="shared" si="970"/>
        <v>-1</v>
      </c>
      <c r="CQ305" s="625">
        <f t="shared" si="996"/>
        <v>115</v>
      </c>
      <c r="CR305" s="625">
        <f t="shared" si="997"/>
        <v>392</v>
      </c>
      <c r="CS305" s="625">
        <f t="shared" si="983"/>
        <v>5052</v>
      </c>
      <c r="CT305" s="653">
        <f>ROUNDUP(SUM(AE305:AP305),0)</f>
        <v>3174</v>
      </c>
      <c r="CU305" s="625">
        <f t="shared" si="985"/>
        <v>344</v>
      </c>
      <c r="CV305" s="625">
        <f t="shared" si="986"/>
        <v>118</v>
      </c>
      <c r="CW305" s="624">
        <f t="shared" si="987"/>
        <v>0</v>
      </c>
      <c r="CX305" s="624">
        <f t="shared" si="988"/>
        <v>0</v>
      </c>
      <c r="CY305" s="27"/>
      <c r="CZ305" s="625">
        <f t="shared" si="976"/>
        <v>248</v>
      </c>
      <c r="DA305" s="625">
        <f t="shared" si="989"/>
        <v>1413</v>
      </c>
      <c r="DB305" s="625">
        <f t="shared" si="990"/>
        <v>6370</v>
      </c>
      <c r="DC305" s="625">
        <f t="shared" si="991"/>
        <v>875</v>
      </c>
      <c r="DD305" s="625">
        <f t="shared" si="992"/>
        <v>276</v>
      </c>
      <c r="DE305" s="625">
        <f t="shared" si="993"/>
        <v>13</v>
      </c>
      <c r="DF305" s="625">
        <f t="shared" si="994"/>
        <v>0</v>
      </c>
      <c r="DG305" s="625">
        <f t="shared" si="995"/>
        <v>0</v>
      </c>
      <c r="DH305" s="267">
        <f t="shared" si="982"/>
        <v>0</v>
      </c>
    </row>
    <row r="306" spans="1:112" outlineLevel="1">
      <c r="A306" s="628" t="s">
        <v>121</v>
      </c>
      <c r="B306" s="523">
        <f>'4d 1617 58C PC'!P27</f>
        <v>3.0999999999999999E-3</v>
      </c>
      <c r="C306" s="12">
        <f>'4e 1718 CS PC'!AP25</f>
        <v>3.2000000000000002E-3</v>
      </c>
      <c r="D306" s="12">
        <f>'4e 1718 CS PC'!AR25</f>
        <v>4.4000000000000003E-3</v>
      </c>
      <c r="E306" s="12">
        <f>'4f 1819 CS PC'!$AT25</f>
        <v>3.0999999999999999E-3</v>
      </c>
      <c r="F306" s="12">
        <f>'4f 1819 CS PC'!AQ25</f>
        <v>4.4000000000000003E-3</v>
      </c>
      <c r="G306" s="625">
        <f>ROUND((G$57*$D306)+(G$13*'3f CalSAWS DD&amp;I CAP'!$K$64*'2l CalSAWS DD&amp;I'!$B306)+(G$32*$B306)+(G$48*$B306)+(G$74*$B306),0)</f>
        <v>5</v>
      </c>
      <c r="H306" s="653">
        <f>ROUNDDOWN((H$57*$D306)+(H$13*'3f CalSAWS DD&amp;I CAP'!$K$64*'2l CalSAWS DD&amp;I'!$B306)+(H$32*$B306)+(H$48*$B306)+(H$74*$B306),0)</f>
        <v>884</v>
      </c>
      <c r="I306" s="625">
        <f>ROUND((I$57*$D306)+(I$13*'3f CalSAWS DD&amp;I CAP'!$K$64*'2l CalSAWS DD&amp;I'!$B306)+(I$32*$B306)+(I$48*$B306)+(I$74*$B306),0)</f>
        <v>1</v>
      </c>
      <c r="J306" s="625">
        <f>ROUND((J$57*$D306)+(J$13*'3f CalSAWS DD&amp;I CAP'!$K$64*'2l CalSAWS DD&amp;I'!$C306)+(J$32*$C306)+(J$48*$C306)+(J$74*$C306),0)</f>
        <v>547</v>
      </c>
      <c r="K306" s="625">
        <f>ROUND((K$57*$D306)+(K$13*'3f CalSAWS DD&amp;I CAP'!$K$64*'2l CalSAWS DD&amp;I'!$C306)+(K$32*$C306)+(K$48*$C306)+(K$74*$C306),0)</f>
        <v>516</v>
      </c>
      <c r="L306" s="625">
        <f>ROUND((L$57*$D306)+(L$13*'3f CalSAWS DD&amp;I CAP'!$K$64*'2l CalSAWS DD&amp;I'!$C306)+(L$32*$C306)+(L$48*$C306)+(L$74*$C306),0)</f>
        <v>0</v>
      </c>
      <c r="M306" s="625">
        <f>(M$57*$D306)+(M$13*'3f CalSAWS DD&amp;I CAP'!$K$64*'2l CalSAWS DD&amp;I'!$C306)+(M$32*$C306)+(M$48*$C306)+(M$74*$C306)</f>
        <v>279.27619423148343</v>
      </c>
      <c r="N306" s="625">
        <f>(N$57*$D306)+(N$13*'3f CalSAWS DD&amp;I CAP'!$K$64*'2l CalSAWS DD&amp;I'!$C306)+(N$32*$C306)+(N$48*$C306)+(N$74*$C306)</f>
        <v>284.66072923102917</v>
      </c>
      <c r="O306" s="625">
        <f>(O$57*$D306)+(O$13*'3f CalSAWS DD&amp;I CAP'!$K$64*'2l CalSAWS DD&amp;I'!$C306)+(O$32*$C306)+(O$48*$C306)+(O$74*$C306)</f>
        <v>223.70840493934213</v>
      </c>
      <c r="P306" s="625">
        <f>(P$57*$D306)+(P$13*'3f CalSAWS DD&amp;I CAP'!$K$64*'2l CalSAWS DD&amp;I'!$C306)+(P$32*$C306)+(P$48*$C306)+(P$74*$C306)</f>
        <v>403.80477051314136</v>
      </c>
      <c r="Q306" s="625">
        <f>(Q$57*$D306)+(Q$13*'3f CalSAWS DD&amp;I CAP'!$K$64*'2l CalSAWS DD&amp;I'!$C306)+(Q$32*$C306)+(Q$48*$C306)+(Q$74*$C306)</f>
        <v>211.93859423148348</v>
      </c>
      <c r="R306" s="625">
        <f>(R$57*$D306)+(R$13*'3f CalSAWS DD&amp;I CAP'!$K$64*'2l CalSAWS DD&amp;I'!$C306)+(R$32*$C306)+(R$48*$C306)+(R$74*$C306)</f>
        <v>665.10835706718979</v>
      </c>
      <c r="S306" s="625">
        <f>(S$57*$F306)+(S$13*'3f CalSAWS DD&amp;I CAP'!$K$157*'2l CalSAWS DD&amp;I'!$E306)+(S$32*$E306)+(S$48*$E306)+(S$74*$E306)</f>
        <v>436.79485863677417</v>
      </c>
      <c r="T306" s="625">
        <f>(T$57*$F306)+(T$13*'3f CalSAWS DD&amp;I CAP'!$K$157*'2l CalSAWS DD&amp;I'!$E306)+(T$32*$E306)+(T$48*$E306)+(T$74*$E306)</f>
        <v>2889.1460404619711</v>
      </c>
      <c r="U306" s="625">
        <f>(U$57*$F306)+(U$13*'3f CalSAWS DD&amp;I CAP'!$K$157*'2l CalSAWS DD&amp;I'!$E306)+(U$32*$E306)+(U$48*$E306)+(U$74*$E306)</f>
        <v>244.26449588469646</v>
      </c>
      <c r="V306" s="625">
        <f>(V$57*$F306)+(V$13*'3f CalSAWS DD&amp;I CAP'!$K$157*'2l CalSAWS DD&amp;I'!$E306)+(V$32*$E306)+(V$48*$E306)+(V$74*$E306)</f>
        <v>838.80814044222564</v>
      </c>
      <c r="W306" s="625">
        <f>(W$57*$F306)+(W$13*'3f CalSAWS DD&amp;I CAP'!$K$157*'2l CalSAWS DD&amp;I'!$E306)+(W$32*$E306)+(W$48*$E306)+(W$74*$E306)</f>
        <v>3850.6078066468285</v>
      </c>
      <c r="X306" s="625">
        <f>(X$57*$F306)+(X$13*'3f CalSAWS DD&amp;I CAP'!$K$157*'2l CalSAWS DD&amp;I'!$E306)+(X$32*$E306)+(X$48*$E306)+(X$74*$E306)</f>
        <v>352.10535678917267</v>
      </c>
      <c r="Y306" s="625">
        <f>(Y$57*$F306)+(Y$13*'3f CalSAWS DD&amp;I CAP'!$K$157*'2l CalSAWS DD&amp;I'!$E306)+(Y$32*$E306)+(Y$48*$E306)+(Y$74*$E306)</f>
        <v>13223.187337397339</v>
      </c>
      <c r="Z306" s="625">
        <f>(Z$57*$F306)+(Z$13*'3f CalSAWS DD&amp;I CAP'!$K$157*'2l CalSAWS DD&amp;I'!$E306)+(Z$32*$E306)+(Z$48*$E306)+(Z$74*$E306)</f>
        <v>506.07372041842007</v>
      </c>
      <c r="AA306" s="625">
        <f>(AA$57*$F306)+(AA$13*'3f CalSAWS DD&amp;I CAP'!$K$157*'2l CalSAWS DD&amp;I'!$E306)+(AA$32*$E306)+(AA$48*$E306)+(AA$74*$E306)</f>
        <v>6470.7163259057725</v>
      </c>
      <c r="AB306" s="625">
        <f>(AB$57*$F306)+(AB$13*'3f CalSAWS DD&amp;I CAP'!$K$157*'2l CalSAWS DD&amp;I'!$E306)+(AB$32*$E306)+(AB$48*$E306)+(AB$74*$E306)</f>
        <v>3105.2975733813182</v>
      </c>
      <c r="AC306" s="625">
        <f>(AC$57*$F306)+(AC$13*'3f CalSAWS DD&amp;I CAP'!$K$157*'2l CalSAWS DD&amp;I'!$E306)+(AC$32*$E306)+(AC$48*$E306)+(AC$74*$E306)</f>
        <v>5069.8524176527599</v>
      </c>
      <c r="AD306" s="625">
        <f>(AD$57*$F306)+(AD$13*'3f CalSAWS DD&amp;I CAP'!$K$157*'2l CalSAWS DD&amp;I'!$E306)+(AD$32*$E306)+(AD$48*$E306)+(AD$74*$E306)</f>
        <v>368.3492580454128</v>
      </c>
      <c r="AE306" s="625">
        <f>(AE$57*$F306)+(AE$13*'3f CalSAWS DD&amp;I CAP'!$K$157*'2l CalSAWS DD&amp;I'!$E306)+(AE$32*$E306)+(AE$48*$E306)+(AE$74*$E306)</f>
        <v>9449.0604321876726</v>
      </c>
      <c r="AF306" s="625">
        <f>(AF$57*$F306)+(AF$13*'3f CalSAWS DD&amp;I CAP'!$K$157*'2l CalSAWS DD&amp;I'!$E306)+(AF$32*$E306)+(AF$48*$E306)+(AF$74*$E306)</f>
        <v>433.13123801768626</v>
      </c>
      <c r="AG306" s="625">
        <f>(AG$57*$F306)+(AG$13*'3f CalSAWS DD&amp;I CAP'!$K$157*'2l CalSAWS DD&amp;I'!$E306)+(AG$32*$E306)+(AG$48*$E306)+(AG$74*$E306)</f>
        <v>6989.9862088597783</v>
      </c>
      <c r="AH306" s="625">
        <f>(AH$57*$F306)+(AH$13*'3f CalSAWS DD&amp;I CAP'!$K$157*'2l CalSAWS DD&amp;I'!$E306)+(AH$32*$E306)+(AH$48*$E306)+(AH$74*$E306)</f>
        <v>821.14082039041318</v>
      </c>
      <c r="AI306" s="625">
        <f>(AI$57*$F306)+(AI$13*'3f CalSAWS DD&amp;I CAP'!$K$157*'2l CalSAWS DD&amp;I'!$E306)+(AI$32*$E306)+(AI$48*$E306)+(AI$74*$E306)</f>
        <v>309.4958987514616</v>
      </c>
      <c r="AJ306" s="625">
        <f>(AJ$57*$F306)+(AJ$13*'3f CalSAWS DD&amp;I CAP'!$K$157*'2l CalSAWS DD&amp;I'!$E306)+(AJ$32*$E306)+(AJ$48*$E306)+(AJ$74*$E306)</f>
        <v>269.90438585661974</v>
      </c>
      <c r="AK306" s="625">
        <f>(AK$57*$F306)+(AK$13*'3f CalSAWS DD&amp;I CAP'!$K$157*'2l CalSAWS DD&amp;I'!$E306)+(AK$32*$E306)+(AK$48*$E306)+(AK$74*$E306)</f>
        <v>1938.2243525423778</v>
      </c>
      <c r="AL306" s="625">
        <f>(AL$57*$F306)+(AL$13*'3f CalSAWS DD&amp;I CAP'!$K$157*'2l CalSAWS DD&amp;I'!$E306)+(AL$32*$E306)+(AL$48*$E306)+(AL$74*$E306)</f>
        <v>253.2883858566197</v>
      </c>
      <c r="AM306" s="625">
        <f>(AM$57*$F306)+(AM$13*'3f CalSAWS DD&amp;I CAP'!$K$157*'2l CalSAWS DD&amp;I'!$E306)+(AM$32*$E306)+(AM$48*$E306)+(AM$74*$E306)</f>
        <v>2041.5792336140539</v>
      </c>
      <c r="AN306" s="625">
        <f>(AN$57*$F306)+(AN$13*'3f CalSAWS DD&amp;I CAP'!$K$157*'2l CalSAWS DD&amp;I'!$E306)+(AN$32*$E306)+(AN$48*$E306)+(AN$74*$E306)</f>
        <v>184.5657858566197</v>
      </c>
      <c r="AO306" s="625">
        <f>(AO$57*$F306)+(AO$13*'3f CalSAWS DD&amp;I CAP'!$K$157*'2l CalSAWS DD&amp;I'!$E306)+(AO$32*$E306)+(AO$48*$E306)+(AO$74*$E306)</f>
        <v>599.36724421024633</v>
      </c>
      <c r="AP306" s="625">
        <f>(AP$57*$F306)+(AP$13*'3f CalSAWS DD&amp;I CAP'!$K$157*'2l CalSAWS DD&amp;I'!$E306)+(AP$32*$E306)+(AP$48*$E306)+(AP$74*$E306)</f>
        <v>224.10188585661973</v>
      </c>
      <c r="AQ306" s="625">
        <f>(AQ$57*$F306)+(AQ$13*'3f CalSAWS DD&amp;I CAP'!$K$157*'2l CalSAWS DD&amp;I'!$E306)+(AQ$32*$E306)+(AQ$48*$E306)+(AQ$74*$E306)</f>
        <v>190.84269199582701</v>
      </c>
      <c r="AR306" s="625">
        <f>(AR$57*$F306)+(AR$13*'3f CalSAWS DD&amp;I CAP'!$K$157*'2l CalSAWS DD&amp;I'!$E306)+(AR$32*$E306)+(AR$48*$E306)+(AR$74*$E306)</f>
        <v>193.2413858566197</v>
      </c>
      <c r="AS306" s="625">
        <f>(AS$57*$F306)+(AS$13*'3f CalSAWS DD&amp;I CAP'!$K$157*'2l CalSAWS DD&amp;I'!$E306)+(AS$32*$E306)+(AS$48*$E306)+(AS$74*$E306)</f>
        <v>262.08681664843897</v>
      </c>
      <c r="AT306" s="625">
        <f>(AT$57*$F306)+(AT$13*'3f CalSAWS DD&amp;I CAP'!$K$157*'2l CalSAWS DD&amp;I'!$E306)+(AT$32*$E306)+(AT$48*$E306)+(AT$74*$E306)</f>
        <v>213.16198585661971</v>
      </c>
      <c r="AU306" s="625">
        <f>(AU$57*$F306)+(AU$13*'3f CalSAWS DD&amp;I CAP'!$K$157*'2l CalSAWS DD&amp;I'!$E306)+(AU$32*$E306)+(AU$48*$E306)+(AU$74*$E306)</f>
        <v>230.19648585661974</v>
      </c>
      <c r="AV306" s="625">
        <f>(AV$57*$F306)+(AV$13*'3f CalSAWS DD&amp;I CAP'!$K$157*'2l CalSAWS DD&amp;I'!$E306)+(AV$32*$E306)+(AV$48*$E306)+(AV$74*$E306)</f>
        <v>253.56264091161788</v>
      </c>
      <c r="AW306" s="625">
        <f>(AW$57*$F306)+(AW$13*'3f CalSAWS DD&amp;I CAP'!$K$157*'2l CalSAWS DD&amp;I'!$E306)+(AW$32*$E306)+(AW$48*$E306)+(AW$74*$E306)</f>
        <v>190.5539</v>
      </c>
      <c r="AX306" s="625">
        <f>(AX$57*$F306)+(AX$13*'3f CalSAWS DD&amp;I CAP'!$K$157*'2l CalSAWS DD&amp;I'!$E306)+(AX$32*$E306)+(AX$48*$E306)+(AX$74*$E306)</f>
        <v>262.58859999999999</v>
      </c>
      <c r="AY306" s="625">
        <f>(AY$57*$F306)+(AY$13*'3f CalSAWS DD&amp;I CAP'!$K$157*'2l CalSAWS DD&amp;I'!$E306)+(AY$32*$E306)+(AY$48*$E306)+(AY$74*$E306)</f>
        <v>219.77759999999995</v>
      </c>
      <c r="AZ306" s="625">
        <f>(AZ$57*$F306)+(AZ$13*'3f CalSAWS DD&amp;I CAP'!$K$157*'2l CalSAWS DD&amp;I'!$E306)+(AZ$32*$E306)+(AZ$48*$E306)+(AZ$74*$E306)</f>
        <v>206.68629999999996</v>
      </c>
      <c r="BA306" s="625">
        <f>(BA$57*$F306)+(BA$13*'3f CalSAWS DD&amp;I CAP'!$K$157*'2l CalSAWS DD&amp;I'!$E306)+(BA$32*$E306)+(BA$48*$E306)+(BA$74*$E306)</f>
        <v>206.30809999999997</v>
      </c>
      <c r="BB306" s="625">
        <f>(BB$57*$F306)+(BB$13*'3f CalSAWS DD&amp;I CAP'!$K$157*'2l CalSAWS DD&amp;I'!$E306)+(BB$32*$E306)+(BB$48*$E306)+(BB$74*$E306)</f>
        <v>234.41579999999999</v>
      </c>
      <c r="BC306" s="625">
        <f>(BC$57*$F306)+(BC$13*'3f CalSAWS DD&amp;I CAP'!$K$157*'2l CalSAWS DD&amp;I'!$E306)+(BC$32*$E306)+(BC$48*$E306)+(BC$74*$E306)</f>
        <v>179.80022665859138</v>
      </c>
      <c r="BD306" s="625">
        <f>(BD$57*$F306)+(BD$13*'3f CalSAWS DD&amp;I CAP'!$K$157*'2l CalSAWS DD&amp;I'!$E306)+(BD$32*$E306)+(BD$48*$E306)+(BD$74*$E306)</f>
        <v>163.8288</v>
      </c>
      <c r="BE306" s="625">
        <f>(BE$57*$F306)+(BE$13*'3f CalSAWS DD&amp;I CAP'!$K$157*'2l CalSAWS DD&amp;I'!$E306)+(BE$32*$E306)+(BE$48*$E306)+(BE$74*$E306)</f>
        <v>145.40549999999999</v>
      </c>
      <c r="BF306" s="625">
        <f>(BF$57*$F306)+(BF$13*'3f CalSAWS DD&amp;I CAP'!$K$157*'2l CalSAWS DD&amp;I'!$E306)+(BF$32*$E306)+(BF$48*$E306)+(BF$74*$E306)</f>
        <v>138.43979999999999</v>
      </c>
      <c r="BG306" s="625">
        <f>(BG$57*$F306)+(BG$13*'3f CalSAWS DD&amp;I CAP'!$K$157*'2l CalSAWS DD&amp;I'!$E306)+(BG$32*$E306)+(BG$48*$E306)+(BG$74*$E306)</f>
        <v>118.017</v>
      </c>
      <c r="BH306" s="625">
        <f>(BH$57*$F306)+(BH$13*'3f CalSAWS DD&amp;I CAP'!$K$157*'2l CalSAWS DD&amp;I'!$E306)+(BH$32*$E306)+(BH$48*$E306)+(BH$74*$E306)</f>
        <v>72.155599999999993</v>
      </c>
      <c r="BI306" s="625">
        <f>(BI$57*$F306)+(BI$13*'3f CalSAWS DD&amp;I CAP'!$K$157*'2l CalSAWS DD&amp;I'!$E306)+(BI$32*$E306)+(BI$48*$E306)+(BI$74*$E306)</f>
        <v>43.499200000000002</v>
      </c>
      <c r="BJ306" s="625">
        <f>(BJ$57*$F306)+(BJ$13*'3f CalSAWS DD&amp;I CAP'!$K$157*'2l CalSAWS DD&amp;I'!$E306)+(BJ$32*$E306)+(BJ$48*$E306)+(BJ$74*$E306)</f>
        <v>15.5868</v>
      </c>
      <c r="BK306" s="625">
        <f>(BK$57*$F306)+(BK$13*'3f CalSAWS DD&amp;I CAP'!$K$157*'2l CalSAWS DD&amp;I'!$E306)+(BK$32*$E306)+(BK$48*$E306)+(BK$74*$E306)</f>
        <v>15.5868</v>
      </c>
      <c r="BL306" s="625">
        <f>(BL$57*$F306)+(BL$13*'3f CalSAWS DD&amp;I CAP'!$K$157*'2l CalSAWS DD&amp;I'!$E306)+(BL$32*$E306)+(BL$48*$E306)+(BL$74*$E306)</f>
        <v>14.3096</v>
      </c>
      <c r="BM306" s="625">
        <f>(BM$57*$F306)+(BM$13*'3f CalSAWS DD&amp;I CAP'!$K$157*'2l CalSAWS DD&amp;I'!$E306)+(BM$32*$E306)+(BM$48*$E306)+(BM$74*$E306)</f>
        <v>5.5986000000000002</v>
      </c>
      <c r="BN306" s="625">
        <f>(BN$57*$F306)+(BN$13*'3f CalSAWS DD&amp;I CAP'!$K$157*'2l CalSAWS DD&amp;I'!$E306)+(BN$32*$E306)+(BN$48*$E306)+(BN$74*$E306)</f>
        <v>5.5986000000000002</v>
      </c>
      <c r="BO306" s="625">
        <f>(BO$57*$F306)+(BO$13*'3f CalSAWS DD&amp;I CAP'!$K$157*'2l CalSAWS DD&amp;I'!$E306)+(BO$32*$E306)+(BO$48*$E306)+(BO$74*$E306)</f>
        <v>0</v>
      </c>
      <c r="BP306" s="625">
        <f>(BP$57*$F306)+(BP$13*'3f CalSAWS DD&amp;I CAP'!$K$157*'2l CalSAWS DD&amp;I'!$E306)+(BP$32*$E306)+(BP$48*$E306)+(BP$74*$E306)</f>
        <v>0</v>
      </c>
      <c r="BQ306" s="625">
        <f>(BQ$57*$F306)+(BQ$13*'3f CalSAWS DD&amp;I CAP'!$K$157*'2l CalSAWS DD&amp;I'!$E306)+(BQ$32*$E306)+(BQ$48*$E306)+(BQ$74*$E306)</f>
        <v>0</v>
      </c>
      <c r="BR306" s="625">
        <f>(BR$57*$F306)+(BR$13*'3f CalSAWS DD&amp;I CAP'!$K$157*'2l CalSAWS DD&amp;I'!$E306)+(BR$32*$E306)+(BR$48*$E306)+(BR$74*$E306)</f>
        <v>0</v>
      </c>
      <c r="BS306" s="625">
        <f>(BS$57*$F306)+(BS$13*'3f CalSAWS DD&amp;I CAP'!$K$157*'2l CalSAWS DD&amp;I'!$E306)+(BS$32*$E306)+(BS$48*$E306)+(BS$74*$E306)</f>
        <v>0</v>
      </c>
      <c r="BT306" s="625">
        <f>(BT$57*$F306)+(BT$13*'3f CalSAWS DD&amp;I CAP'!$K$157*'2l CalSAWS DD&amp;I'!$E306)+(BT$32*$E306)+(BT$48*$E306)+(BT$74*$E306)</f>
        <v>0</v>
      </c>
      <c r="BU306" s="625">
        <f>(BU$57*$F306)+(BU$13*'3f CalSAWS DD&amp;I CAP'!$K$157*'2l CalSAWS DD&amp;I'!$E306)+(BU$32*$E306)+(BU$48*$E306)+(BU$74*$E306)</f>
        <v>0</v>
      </c>
      <c r="BV306" s="625">
        <f>(BV$57*$F306)+(BV$13*'3f CalSAWS DD&amp;I CAP'!$K$157*'2l CalSAWS DD&amp;I'!$E306)+(BV$32*$E306)+(BV$48*$E306)+(BV$74*$E306)</f>
        <v>0</v>
      </c>
      <c r="BW306" s="625">
        <f>(BW$57*$F306)+(BW$13*'3f CalSAWS DD&amp;I CAP'!$K$157*'2l CalSAWS DD&amp;I'!$E306)+(BW$32*$E306)+(BW$48*$E306)+(BW$74*$E306)</f>
        <v>0</v>
      </c>
      <c r="BX306" s="625">
        <f>(BX$57*$F306)+(BX$13*'3f CalSAWS DD&amp;I CAP'!$K$157*'2l CalSAWS DD&amp;I'!$E306)+(BX$32*$E306)+(BX$48*$E306)+(BX$74*$E306)</f>
        <v>0</v>
      </c>
      <c r="BY306" s="625">
        <f>(BY$57*$F306)+(BY$13*'3f CalSAWS DD&amp;I CAP'!$K$157*'2l CalSAWS DD&amp;I'!$E306)+(BY$32*$E306)+(BY$48*$E306)+(BY$74*$E306)</f>
        <v>0</v>
      </c>
      <c r="BZ306" s="625">
        <f>(BZ$57*$F306)+(BZ$13*'3f CalSAWS DD&amp;I CAP'!$K$157*'2l CalSAWS DD&amp;I'!$E306)+(BZ$32*$E306)+(BZ$48*$E306)+(BZ$74*$E306)</f>
        <v>0</v>
      </c>
      <c r="CA306" s="625">
        <f>(CA$57*$F306)+(CA$13*'3f CalSAWS DD&amp;I CAP'!$K$157*'2l CalSAWS DD&amp;I'!$E306)+(CA$32*$E306)+(CA$48*$E306)+(CA$74*$E306)</f>
        <v>0</v>
      </c>
      <c r="CB306" s="625">
        <f>(CB$57*$F306)+(CB$13*'3f CalSAWS DD&amp;I CAP'!$K$157*'2l CalSAWS DD&amp;I'!$E306)+(CB$32*$E306)+(CB$48*$E306)+(CB$74*$E306)</f>
        <v>0</v>
      </c>
      <c r="CC306" s="625">
        <f>(CC$57*$F306)+(CC$13*'3f CalSAWS DD&amp;I CAP'!$K$157*'2l CalSAWS DD&amp;I'!$E306)+(CC$32*$E306)+(CC$48*$E306)+(CC$74*$E306)</f>
        <v>0</v>
      </c>
      <c r="CD306" s="625">
        <f>(CD$57*$F306)+(CD$13*'3f CalSAWS DD&amp;I CAP'!$K$157*'2l CalSAWS DD&amp;I'!$E306)+(CD$32*$E306)+(CD$48*$E306)+(CD$74*$E306)</f>
        <v>0</v>
      </c>
      <c r="CE306" s="625">
        <f>(CE$57*$F306)+(CE$13*'3f CalSAWS DD&amp;I CAP'!$K$157*'2l CalSAWS DD&amp;I'!$E306)+(CE$32*$E306)+(CE$48*$E306)+(CE$74*$E306)</f>
        <v>0</v>
      </c>
      <c r="CF306" s="625">
        <f>(CF$57*$F306)+(CF$13*'3f CalSAWS DD&amp;I CAP'!$K$157*'2l CalSAWS DD&amp;I'!$E306)+(CF$32*$E306)+(CF$48*$E306)+(CF$74*$E306)</f>
        <v>0</v>
      </c>
      <c r="CG306" s="625">
        <f>(CG$57*$F306)+(CG$13*'3f CalSAWS DD&amp;I CAP'!$K$157*'2l CalSAWS DD&amp;I'!$E306)+(CG$32*$E306)+(CG$48*$E306)+(CG$74*$E306)</f>
        <v>0</v>
      </c>
      <c r="CH306" s="625">
        <f>(CH$57*$F306)+(CH$13*'3f CalSAWS DD&amp;I CAP'!$K$157*'2l CalSAWS DD&amp;I'!$E306)+(CH$32*$E306)+(CH$48*$E306)+(CH$74*$E306)</f>
        <v>0</v>
      </c>
      <c r="CI306" s="625">
        <f>(CI$57*$F306)+(CI$13*'3f CalSAWS DD&amp;I CAP'!$K$157*'2l CalSAWS DD&amp;I'!$E306)+(CI$32*$E306)+(CI$48*$E306)+(CI$74*$E306)</f>
        <v>0</v>
      </c>
      <c r="CJ306" s="625">
        <f>(CJ$57*$F306)+(CJ$13*'3f CalSAWS DD&amp;I CAP'!$K$157*'2l CalSAWS DD&amp;I'!$E306)+(CJ$32*$E306)+(CJ$48*$E306)+(CJ$74*$E306)</f>
        <v>0</v>
      </c>
      <c r="CK306" s="625">
        <f>(CK$57*$F306)+(CK$13*'3f CalSAWS DD&amp;I CAP'!$K$157*'2l CalSAWS DD&amp;I'!$E306)+(CK$32*$E306)+(CK$48*$E306)+(CK$74*$E306)</f>
        <v>0</v>
      </c>
      <c r="CL306" s="625">
        <f>(CL$57*$F306)+(CL$13*'3f CalSAWS DD&amp;I CAP'!$K$157*'2l CalSAWS DD&amp;I'!$E306)+(CL$32*$E306)+(CL$48*$E306)+(CL$74*$E306)</f>
        <v>0</v>
      </c>
      <c r="CM306" s="625"/>
      <c r="CN306" s="653">
        <f>ROUNDDOWN(SUM(G306:CM306),0)</f>
        <v>68471</v>
      </c>
      <c r="CO306" s="251"/>
      <c r="CP306" s="251">
        <f t="shared" si="970"/>
        <v>0</v>
      </c>
      <c r="CQ306" s="625">
        <f t="shared" si="996"/>
        <v>890</v>
      </c>
      <c r="CR306" s="625">
        <f t="shared" si="997"/>
        <v>3131</v>
      </c>
      <c r="CS306" s="625">
        <f t="shared" si="983"/>
        <v>37355</v>
      </c>
      <c r="CT306" s="625">
        <f t="shared" si="984"/>
        <v>23514</v>
      </c>
      <c r="CU306" s="625">
        <f t="shared" si="985"/>
        <v>2663</v>
      </c>
      <c r="CV306" s="625">
        <f t="shared" si="986"/>
        <v>918</v>
      </c>
      <c r="CW306" s="624">
        <f t="shared" si="987"/>
        <v>0</v>
      </c>
      <c r="CX306" s="624">
        <f t="shared" si="988"/>
        <v>0</v>
      </c>
      <c r="CY306" s="27"/>
      <c r="CZ306" s="625">
        <f t="shared" si="976"/>
        <v>1953</v>
      </c>
      <c r="DA306" s="625">
        <f t="shared" si="989"/>
        <v>10680</v>
      </c>
      <c r="DB306" s="625">
        <f t="shared" si="990"/>
        <v>47016</v>
      </c>
      <c r="DC306" s="625">
        <f t="shared" si="991"/>
        <v>6584</v>
      </c>
      <c r="DD306" s="625">
        <f t="shared" si="992"/>
        <v>2138</v>
      </c>
      <c r="DE306" s="625">
        <f t="shared" si="993"/>
        <v>100</v>
      </c>
      <c r="DF306" s="625">
        <f t="shared" si="994"/>
        <v>0</v>
      </c>
      <c r="DG306" s="625">
        <f t="shared" si="995"/>
        <v>0</v>
      </c>
      <c r="DH306" s="267">
        <f t="shared" si="982"/>
        <v>0</v>
      </c>
    </row>
    <row r="307" spans="1:112" outlineLevel="1">
      <c r="A307" s="628" t="s">
        <v>122</v>
      </c>
      <c r="B307" s="523">
        <f>'4d 1617 58C PC'!P28</f>
        <v>1.11E-2</v>
      </c>
      <c r="C307" s="12">
        <f>'4e 1718 CS PC'!AP26</f>
        <v>1.1099999999999999E-2</v>
      </c>
      <c r="D307" s="12">
        <f>'4e 1718 CS PC'!AR26</f>
        <v>1.55E-2</v>
      </c>
      <c r="E307" s="12">
        <f>'4f 1819 CS PC'!$AT26</f>
        <v>1.0999999999999999E-2</v>
      </c>
      <c r="F307" s="12">
        <f>'4f 1819 CS PC'!AQ26</f>
        <v>1.5599999999999999E-2</v>
      </c>
      <c r="G307" s="625">
        <f>ROUND((G$57*$D307)+(G$13*'3f CalSAWS DD&amp;I CAP'!$K$64*'2l CalSAWS DD&amp;I'!$B307)+(G$32*$B307)+(G$48*$B307)+(G$74*$B307),0)</f>
        <v>17</v>
      </c>
      <c r="H307" s="625">
        <f>ROUND((H$57*$D307)+(H$13*'3f CalSAWS DD&amp;I CAP'!$K$64*'2l CalSAWS DD&amp;I'!$B307)+(H$32*$B307)+(H$48*$B307)+(H$74*$B307),0)</f>
        <v>3167</v>
      </c>
      <c r="I307" s="625">
        <f>ROUND((I$57*$D307)+(I$13*'3f CalSAWS DD&amp;I CAP'!$K$64*'2l CalSAWS DD&amp;I'!$B307)+(I$32*$B307)+(I$48*$B307)+(I$74*$B307),0)</f>
        <v>3</v>
      </c>
      <c r="J307" s="625">
        <f>ROUND((J$57*$D307)+(J$13*'3f CalSAWS DD&amp;I CAP'!$K$64*'2l CalSAWS DD&amp;I'!$C307)+(J$32*$C307)+(J$48*$C307)+(J$74*$C307),0)</f>
        <v>1897</v>
      </c>
      <c r="K307" s="625">
        <f>ROUND((K$57*$D307)+(K$13*'3f CalSAWS DD&amp;I CAP'!$K$64*'2l CalSAWS DD&amp;I'!$C307)+(K$32*$C307)+(K$48*$C307)+(K$74*$C307),0)</f>
        <v>1790</v>
      </c>
      <c r="L307" s="625">
        <f>ROUND((L$57*$D307)+(L$13*'3f CalSAWS DD&amp;I CAP'!$K$64*'2l CalSAWS DD&amp;I'!$C307)+(L$32*$C307)+(L$48*$C307)+(L$74*$C307),0)</f>
        <v>0</v>
      </c>
      <c r="M307" s="625">
        <f>(M$57*$D307)+(M$13*'3f CalSAWS DD&amp;I CAP'!$K$64*'2l CalSAWS DD&amp;I'!$C307)+(M$32*$C307)+(M$48*$C307)+(M$74*$C307)</f>
        <v>968.73929874045803</v>
      </c>
      <c r="N307" s="625">
        <f>(N$57*$D307)+(N$13*'3f CalSAWS DD&amp;I CAP'!$K$64*'2l CalSAWS DD&amp;I'!$C307)+(N$32*$C307)+(N$48*$C307)+(N$74*$C307)</f>
        <v>987.41690452013233</v>
      </c>
      <c r="O307" s="625">
        <f>(O$57*$D307)+(O$13*'3f CalSAWS DD&amp;I CAP'!$K$64*'2l CalSAWS DD&amp;I'!$C307)+(O$32*$C307)+(O$48*$C307)+(O$74*$C307)</f>
        <v>775.98852963334298</v>
      </c>
      <c r="P307" s="625">
        <f>(P$57*$D307)+(P$13*'3f CalSAWS DD&amp;I CAP'!$K$64*'2l CalSAWS DD&amp;I'!$C307)+(P$32*$C307)+(P$48*$C307)+(P$74*$C307)</f>
        <v>1400.6977977174588</v>
      </c>
      <c r="Q307" s="625">
        <f>(Q$57*$D307)+(Q$13*'3f CalSAWS DD&amp;I CAP'!$K$64*'2l CalSAWS DD&amp;I'!$C307)+(Q$32*$C307)+(Q$48*$C307)+(Q$74*$C307)</f>
        <v>735.1619987404581</v>
      </c>
      <c r="R307" s="625">
        <f>(R$57*$D307)+(R$13*'3f CalSAWS DD&amp;I CAP'!$K$64*'2l CalSAWS DD&amp;I'!$C307)+(R$32*$C307)+(R$48*$C307)+(R$74*$C307)</f>
        <v>2307.0946135768145</v>
      </c>
      <c r="S307" s="625">
        <f>(S$57*$F307)+(S$13*'3f CalSAWS DD&amp;I CAP'!$K$157*'2l CalSAWS DD&amp;I'!$E307)+(S$32*$E307)+(S$48*$E307)+(S$74*$E307)</f>
        <v>1549.9172403240373</v>
      </c>
      <c r="T307" s="625">
        <f>(T$57*$F307)+(T$13*'3f CalSAWS DD&amp;I CAP'!$K$157*'2l CalSAWS DD&amp;I'!$E307)+(T$32*$E307)+(T$48*$E307)+(T$74*$E307)</f>
        <v>10244.198414542476</v>
      </c>
      <c r="U307" s="625">
        <f>(U$57*$F307)+(U$13*'3f CalSAWS DD&amp;I CAP'!$K$157*'2l CalSAWS DD&amp;I'!$E307)+(U$32*$E307)+(U$48*$E307)+(U$74*$E307)</f>
        <v>866.74498539730996</v>
      </c>
      <c r="V307" s="625">
        <f>(V$57*$F307)+(V$13*'3f CalSAWS DD&amp;I CAP'!$K$157*'2l CalSAWS DD&amp;I'!$E307)+(V$32*$E307)+(V$48*$E307)+(V$74*$E307)</f>
        <v>2976.4159822143492</v>
      </c>
      <c r="W307" s="625">
        <f>(W$57*$F307)+(W$13*'3f CalSAWS DD&amp;I CAP'!$K$157*'2l CalSAWS DD&amp;I'!$E307)+(W$32*$E307)+(W$48*$E307)+(W$74*$E307)</f>
        <v>13653.934397779069</v>
      </c>
      <c r="X307" s="625">
        <f>(X$57*$F307)+(X$13*'3f CalSAWS DD&amp;I CAP'!$K$157*'2l CalSAWS DD&amp;I'!$E307)+(X$32*$E307)+(X$48*$E307)+(X$74*$E307)</f>
        <v>1249.4060918325479</v>
      </c>
      <c r="Y307" s="625">
        <f>(Y$57*$F307)+(Y$13*'3f CalSAWS DD&amp;I CAP'!$K$157*'2l CalSAWS DD&amp;I'!$E307)+(Y$32*$E307)+(Y$48*$E307)+(Y$74*$E307)</f>
        <v>46883.586758506681</v>
      </c>
      <c r="Z307" s="625">
        <f>(Z$57*$F307)+(Z$13*'3f CalSAWS DD&amp;I CAP'!$K$157*'2l CalSAWS DD&amp;I'!$E307)+(Z$32*$E307)+(Z$48*$E307)+(Z$74*$E307)</f>
        <v>1795.7454595492322</v>
      </c>
      <c r="AA307" s="625">
        <f>(AA$57*$F307)+(AA$13*'3f CalSAWS DD&amp;I CAP'!$K$157*'2l CalSAWS DD&amp;I'!$E307)+(AA$32*$E307)+(AA$48*$E307)+(AA$74*$E307)</f>
        <v>22943.040588697895</v>
      </c>
      <c r="AB307" s="625">
        <f>(AB$57*$F307)+(AB$13*'3f CalSAWS DD&amp;I CAP'!$K$157*'2l CalSAWS DD&amp;I'!$E307)+(AB$32*$E307)+(AB$48*$E307)+(AB$74*$E307)</f>
        <v>11011.187724901451</v>
      </c>
      <c r="AC307" s="625">
        <f>(AC$57*$F307)+(AC$13*'3f CalSAWS DD&amp;I CAP'!$K$157*'2l CalSAWS DD&amp;I'!$E307)+(AC$32*$E307)+(AC$48*$E307)+(AC$74*$E307)</f>
        <v>17976.525585219464</v>
      </c>
      <c r="AD307" s="625">
        <f>(AD$57*$F307)+(AD$13*'3f CalSAWS DD&amp;I CAP'!$K$157*'2l CalSAWS DD&amp;I'!$E307)+(AD$32*$E307)+(AD$48*$E307)+(AD$74*$E307)</f>
        <v>1307.0457543546906</v>
      </c>
      <c r="AE307" s="625">
        <f>(AE$57*$F307)+(AE$13*'3f CalSAWS DD&amp;I CAP'!$K$157*'2l CalSAWS DD&amp;I'!$E307)+(AE$32*$E307)+(AE$48*$E307)+(AE$74*$E307)</f>
        <v>33502.625275504644</v>
      </c>
      <c r="AF307" s="625">
        <f>(AF$57*$F307)+(AF$13*'3f CalSAWS DD&amp;I CAP'!$K$157*'2l CalSAWS DD&amp;I'!$E307)+(AF$32*$E307)+(AF$48*$E307)+(AF$74*$E307)</f>
        <v>1536.9172961917898</v>
      </c>
      <c r="AG307" s="625">
        <f>(AG$57*$F307)+(AG$13*'3f CalSAWS DD&amp;I CAP'!$K$157*'2l CalSAWS DD&amp;I'!$E307)+(AG$32*$E307)+(AG$48*$E307)+(AG$74*$E307)</f>
        <v>24783.880521760497</v>
      </c>
      <c r="AH307" s="625">
        <f>(AH$57*$F307)+(AH$13*'3f CalSAWS DD&amp;I CAP'!$K$157*'2l CalSAWS DD&amp;I'!$E307)+(AH$32*$E307)+(AH$48*$E307)+(AH$74*$E307)</f>
        <v>2913.7254917079181</v>
      </c>
      <c r="AI307" s="625">
        <f>(AI$57*$F307)+(AI$13*'3f CalSAWS DD&amp;I CAP'!$K$157*'2l CalSAWS DD&amp;I'!$E307)+(AI$32*$E307)+(AI$48*$E307)+(AI$74*$E307)</f>
        <v>1098.2112536342186</v>
      </c>
      <c r="AJ307" s="625">
        <f>(AJ$57*$F307)+(AJ$13*'3f CalSAWS DD&amp;I CAP'!$K$157*'2l CalSAWS DD&amp;I'!$E307)+(AJ$32*$E307)+(AJ$48*$E307)+(AJ$74*$E307)</f>
        <v>957.72524013639247</v>
      </c>
      <c r="AK307" s="625">
        <f>(AK$57*$F307)+(AK$13*'3f CalSAWS DD&amp;I CAP'!$K$157*'2l CalSAWS DD&amp;I'!$E307)+(AK$32*$E307)+(AK$48*$E307)+(AK$74*$E307)</f>
        <v>6872.6866832148889</v>
      </c>
      <c r="AL307" s="625">
        <f>(AL$57*$F307)+(AL$13*'3f CalSAWS DD&amp;I CAP'!$K$157*'2l CalSAWS DD&amp;I'!$E307)+(AL$32*$E307)+(AL$48*$E307)+(AL$74*$E307)</f>
        <v>898.76524013639255</v>
      </c>
      <c r="AM307" s="625">
        <f>(AM$57*$F307)+(AM$13*'3f CalSAWS DD&amp;I CAP'!$K$157*'2l CalSAWS DD&amp;I'!$E307)+(AM$32*$E307)+(AM$48*$E307)+(AM$74*$E307)</f>
        <v>7239.0804676627722</v>
      </c>
      <c r="AN307" s="625">
        <f>(AN$57*$F307)+(AN$13*'3f CalSAWS DD&amp;I CAP'!$K$157*'2l CalSAWS DD&amp;I'!$E307)+(AN$32*$E307)+(AN$48*$E307)+(AN$74*$E307)</f>
        <v>654.91084013639261</v>
      </c>
      <c r="AO307" s="625">
        <f>(AO$57*$F307)+(AO$13*'3f CalSAWS DD&amp;I CAP'!$K$157*'2l CalSAWS DD&amp;I'!$E307)+(AO$32*$E307)+(AO$48*$E307)+(AO$74*$E307)</f>
        <v>2126.7869955847445</v>
      </c>
      <c r="AP307" s="625">
        <f>(AP$57*$F307)+(AP$13*'3f CalSAWS DD&amp;I CAP'!$K$157*'2l CalSAWS DD&amp;I'!$E307)+(AP$32*$E307)+(AP$48*$E307)+(AP$74*$E307)</f>
        <v>795.20024013639249</v>
      </c>
      <c r="AQ307" s="625">
        <f>(AQ$57*$F307)+(AQ$13*'3f CalSAWS DD&amp;I CAP'!$K$157*'2l CalSAWS DD&amp;I'!$E307)+(AQ$32*$E307)+(AQ$48*$E307)+(AQ$74*$E307)</f>
        <v>677.18374579164424</v>
      </c>
      <c r="AR307" s="625">
        <f>(AR$57*$F307)+(AR$13*'3f CalSAWS DD&amp;I CAP'!$K$157*'2l CalSAWS DD&amp;I'!$E307)+(AR$32*$E307)+(AR$48*$E307)+(AR$74*$E307)</f>
        <v>685.6952401363925</v>
      </c>
      <c r="AS307" s="625">
        <f>(AS$57*$F307)+(AS$13*'3f CalSAWS DD&amp;I CAP'!$K$157*'2l CalSAWS DD&amp;I'!$E307)+(AS$32*$E307)+(AS$48*$E307)+(AS$74*$E307)</f>
        <v>929.98547842994458</v>
      </c>
      <c r="AT307" s="625">
        <f>(AT$57*$F307)+(AT$13*'3f CalSAWS DD&amp;I CAP'!$K$157*'2l CalSAWS DD&amp;I'!$E307)+(AT$32*$E307)+(AT$48*$E307)+(AT$74*$E307)</f>
        <v>756.38124013639253</v>
      </c>
      <c r="AU307" s="625">
        <f>(AU$57*$F307)+(AU$13*'3f CalSAWS DD&amp;I CAP'!$K$157*'2l CalSAWS DD&amp;I'!$E307)+(AU$32*$E307)+(AU$48*$E307)+(AU$74*$E307)</f>
        <v>816.82624013639258</v>
      </c>
      <c r="AV307" s="625">
        <f>(AV$57*$F307)+(AV$13*'3f CalSAWS DD&amp;I CAP'!$K$157*'2l CalSAWS DD&amp;I'!$E307)+(AV$32*$E307)+(AV$48*$E307)+(AV$74*$E307)</f>
        <v>899.73840323477305</v>
      </c>
      <c r="AW307" s="625">
        <f>(AW$57*$F307)+(AW$13*'3f CalSAWS DD&amp;I CAP'!$K$157*'2l CalSAWS DD&amp;I'!$E307)+(AW$32*$E307)+(AW$48*$E307)+(AW$74*$E307)</f>
        <v>676.15899999999999</v>
      </c>
      <c r="AX307" s="625">
        <f>(AX$57*$F307)+(AX$13*'3f CalSAWS DD&amp;I CAP'!$K$157*'2l CalSAWS DD&amp;I'!$E307)+(AX$32*$E307)+(AX$48*$E307)+(AX$74*$E307)</f>
        <v>931.76599999999996</v>
      </c>
      <c r="AY307" s="625">
        <f>(AY$57*$F307)+(AY$13*'3f CalSAWS DD&amp;I CAP'!$K$157*'2l CalSAWS DD&amp;I'!$E307)+(AY$32*$E307)+(AY$48*$E307)+(AY$74*$E307)</f>
        <v>779.85599999999999</v>
      </c>
      <c r="AZ307" s="625">
        <f>(AZ$57*$F307)+(AZ$13*'3f CalSAWS DD&amp;I CAP'!$K$157*'2l CalSAWS DD&amp;I'!$E307)+(AZ$32*$E307)+(AZ$48*$E307)+(AZ$74*$E307)</f>
        <v>733.40300000000002</v>
      </c>
      <c r="BA307" s="625">
        <f>(BA$57*$F307)+(BA$13*'3f CalSAWS DD&amp;I CAP'!$K$157*'2l CalSAWS DD&amp;I'!$E307)+(BA$32*$E307)+(BA$48*$E307)+(BA$74*$E307)</f>
        <v>732.06099999999992</v>
      </c>
      <c r="BB307" s="625">
        <f>(BB$57*$F307)+(BB$13*'3f CalSAWS DD&amp;I CAP'!$K$157*'2l CalSAWS DD&amp;I'!$E307)+(BB$32*$E307)+(BB$48*$E307)+(BB$74*$E307)</f>
        <v>831.798</v>
      </c>
      <c r="BC307" s="625">
        <f>(BC$57*$F307)+(BC$13*'3f CalSAWS DD&amp;I CAP'!$K$157*'2l CalSAWS DD&amp;I'!$E307)+(BC$32*$E307)+(BC$48*$E307)+(BC$74*$E307)</f>
        <v>638.00080427242119</v>
      </c>
      <c r="BD307" s="625">
        <f>(BD$57*$F307)+(BD$13*'3f CalSAWS DD&amp;I CAP'!$K$157*'2l CalSAWS DD&amp;I'!$E307)+(BD$32*$E307)+(BD$48*$E307)+(BD$74*$E307)</f>
        <v>581.32799999999997</v>
      </c>
      <c r="BE307" s="625">
        <f>(BE$57*$F307)+(BE$13*'3f CalSAWS DD&amp;I CAP'!$K$157*'2l CalSAWS DD&amp;I'!$E307)+(BE$32*$E307)+(BE$48*$E307)+(BE$74*$E307)</f>
        <v>515.95499999999993</v>
      </c>
      <c r="BF307" s="625">
        <f>(BF$57*$F307)+(BF$13*'3f CalSAWS DD&amp;I CAP'!$K$157*'2l CalSAWS DD&amp;I'!$E307)+(BF$32*$E307)+(BF$48*$E307)+(BF$74*$E307)</f>
        <v>491.238</v>
      </c>
      <c r="BG307" s="625">
        <f>(BG$57*$F307)+(BG$13*'3f CalSAWS DD&amp;I CAP'!$K$157*'2l CalSAWS DD&amp;I'!$E307)+(BG$32*$E307)+(BG$48*$E307)+(BG$74*$E307)</f>
        <v>418.76999999999992</v>
      </c>
      <c r="BH307" s="625">
        <f>(BH$57*$F307)+(BH$13*'3f CalSAWS DD&amp;I CAP'!$K$157*'2l CalSAWS DD&amp;I'!$E307)+(BH$32*$E307)+(BH$48*$E307)+(BH$74*$E307)</f>
        <v>256.036</v>
      </c>
      <c r="BI307" s="625">
        <f>(BI$57*$F307)+(BI$13*'3f CalSAWS DD&amp;I CAP'!$K$157*'2l CalSAWS DD&amp;I'!$E307)+(BI$32*$E307)+(BI$48*$E307)+(BI$74*$E307)</f>
        <v>154.35199999999998</v>
      </c>
      <c r="BJ307" s="625">
        <f>(BJ$57*$F307)+(BJ$13*'3f CalSAWS DD&amp;I CAP'!$K$157*'2l CalSAWS DD&amp;I'!$E307)+(BJ$32*$E307)+(BJ$48*$E307)+(BJ$74*$E307)</f>
        <v>55.308</v>
      </c>
      <c r="BK307" s="625">
        <f>(BK$57*$F307)+(BK$13*'3f CalSAWS DD&amp;I CAP'!$K$157*'2l CalSAWS DD&amp;I'!$E307)+(BK$32*$E307)+(BK$48*$E307)+(BK$74*$E307)</f>
        <v>55.308</v>
      </c>
      <c r="BL307" s="625">
        <f>(BL$57*$F307)+(BL$13*'3f CalSAWS DD&amp;I CAP'!$K$157*'2l CalSAWS DD&amp;I'!$E307)+(BL$32*$E307)+(BL$48*$E307)+(BL$74*$E307)</f>
        <v>50.775999999999996</v>
      </c>
      <c r="BM307" s="625">
        <f>(BM$57*$F307)+(BM$13*'3f CalSAWS DD&amp;I CAP'!$K$157*'2l CalSAWS DD&amp;I'!$E307)+(BM$32*$E307)+(BM$48*$E307)+(BM$74*$E307)</f>
        <v>19.866</v>
      </c>
      <c r="BN307" s="625">
        <f>(BN$57*$F307)+(BN$13*'3f CalSAWS DD&amp;I CAP'!$K$157*'2l CalSAWS DD&amp;I'!$E307)+(BN$32*$E307)+(BN$48*$E307)+(BN$74*$E307)</f>
        <v>19.866</v>
      </c>
      <c r="BO307" s="625">
        <f>(BO$57*$F307)+(BO$13*'3f CalSAWS DD&amp;I CAP'!$K$157*'2l CalSAWS DD&amp;I'!$E307)+(BO$32*$E307)+(BO$48*$E307)+(BO$74*$E307)</f>
        <v>0</v>
      </c>
      <c r="BP307" s="625">
        <f>(BP$57*$F307)+(BP$13*'3f CalSAWS DD&amp;I CAP'!$K$157*'2l CalSAWS DD&amp;I'!$E307)+(BP$32*$E307)+(BP$48*$E307)+(BP$74*$E307)</f>
        <v>0</v>
      </c>
      <c r="BQ307" s="625">
        <f>(BQ$57*$F307)+(BQ$13*'3f CalSAWS DD&amp;I CAP'!$K$157*'2l CalSAWS DD&amp;I'!$E307)+(BQ$32*$E307)+(BQ$48*$E307)+(BQ$74*$E307)</f>
        <v>0</v>
      </c>
      <c r="BR307" s="625">
        <f>(BR$57*$F307)+(BR$13*'3f CalSAWS DD&amp;I CAP'!$K$157*'2l CalSAWS DD&amp;I'!$E307)+(BR$32*$E307)+(BR$48*$E307)+(BR$74*$E307)</f>
        <v>0</v>
      </c>
      <c r="BS307" s="625">
        <f>(BS$57*$F307)+(BS$13*'3f CalSAWS DD&amp;I CAP'!$K$157*'2l CalSAWS DD&amp;I'!$E307)+(BS$32*$E307)+(BS$48*$E307)+(BS$74*$E307)</f>
        <v>0</v>
      </c>
      <c r="BT307" s="625">
        <f>(BT$57*$F307)+(BT$13*'3f CalSAWS DD&amp;I CAP'!$K$157*'2l CalSAWS DD&amp;I'!$E307)+(BT$32*$E307)+(BT$48*$E307)+(BT$74*$E307)</f>
        <v>0</v>
      </c>
      <c r="BU307" s="625">
        <f>(BU$57*$F307)+(BU$13*'3f CalSAWS DD&amp;I CAP'!$K$157*'2l CalSAWS DD&amp;I'!$E307)+(BU$32*$E307)+(BU$48*$E307)+(BU$74*$E307)</f>
        <v>0</v>
      </c>
      <c r="BV307" s="625">
        <f>(BV$57*$F307)+(BV$13*'3f CalSAWS DD&amp;I CAP'!$K$157*'2l CalSAWS DD&amp;I'!$E307)+(BV$32*$E307)+(BV$48*$E307)+(BV$74*$E307)</f>
        <v>0</v>
      </c>
      <c r="BW307" s="625">
        <f>(BW$57*$F307)+(BW$13*'3f CalSAWS DD&amp;I CAP'!$K$157*'2l CalSAWS DD&amp;I'!$E307)+(BW$32*$E307)+(BW$48*$E307)+(BW$74*$E307)</f>
        <v>0</v>
      </c>
      <c r="BX307" s="625">
        <f>(BX$57*$F307)+(BX$13*'3f CalSAWS DD&amp;I CAP'!$K$157*'2l CalSAWS DD&amp;I'!$E307)+(BX$32*$E307)+(BX$48*$E307)+(BX$74*$E307)</f>
        <v>0</v>
      </c>
      <c r="BY307" s="625">
        <f>(BY$57*$F307)+(BY$13*'3f CalSAWS DD&amp;I CAP'!$K$157*'2l CalSAWS DD&amp;I'!$E307)+(BY$32*$E307)+(BY$48*$E307)+(BY$74*$E307)</f>
        <v>0</v>
      </c>
      <c r="BZ307" s="625">
        <f>(BZ$57*$F307)+(BZ$13*'3f CalSAWS DD&amp;I CAP'!$K$157*'2l CalSAWS DD&amp;I'!$E307)+(BZ$32*$E307)+(BZ$48*$E307)+(BZ$74*$E307)</f>
        <v>0</v>
      </c>
      <c r="CA307" s="625">
        <f>(CA$57*$F307)+(CA$13*'3f CalSAWS DD&amp;I CAP'!$K$157*'2l CalSAWS DD&amp;I'!$E307)+(CA$32*$E307)+(CA$48*$E307)+(CA$74*$E307)</f>
        <v>0</v>
      </c>
      <c r="CB307" s="625">
        <f>(CB$57*$F307)+(CB$13*'3f CalSAWS DD&amp;I CAP'!$K$157*'2l CalSAWS DD&amp;I'!$E307)+(CB$32*$E307)+(CB$48*$E307)+(CB$74*$E307)</f>
        <v>0</v>
      </c>
      <c r="CC307" s="625">
        <f>(CC$57*$F307)+(CC$13*'3f CalSAWS DD&amp;I CAP'!$K$157*'2l CalSAWS DD&amp;I'!$E307)+(CC$32*$E307)+(CC$48*$E307)+(CC$74*$E307)</f>
        <v>0</v>
      </c>
      <c r="CD307" s="625">
        <f>(CD$57*$F307)+(CD$13*'3f CalSAWS DD&amp;I CAP'!$K$157*'2l CalSAWS DD&amp;I'!$E307)+(CD$32*$E307)+(CD$48*$E307)+(CD$74*$E307)</f>
        <v>0</v>
      </c>
      <c r="CE307" s="625">
        <f>(CE$57*$F307)+(CE$13*'3f CalSAWS DD&amp;I CAP'!$K$157*'2l CalSAWS DD&amp;I'!$E307)+(CE$32*$E307)+(CE$48*$E307)+(CE$74*$E307)</f>
        <v>0</v>
      </c>
      <c r="CF307" s="625">
        <f>(CF$57*$F307)+(CF$13*'3f CalSAWS DD&amp;I CAP'!$K$157*'2l CalSAWS DD&amp;I'!$E307)+(CF$32*$E307)+(CF$48*$E307)+(CF$74*$E307)</f>
        <v>0</v>
      </c>
      <c r="CG307" s="625">
        <f>(CG$57*$F307)+(CG$13*'3f CalSAWS DD&amp;I CAP'!$K$157*'2l CalSAWS DD&amp;I'!$E307)+(CG$32*$E307)+(CG$48*$E307)+(CG$74*$E307)</f>
        <v>0</v>
      </c>
      <c r="CH307" s="625">
        <f>(CH$57*$F307)+(CH$13*'3f CalSAWS DD&amp;I CAP'!$K$157*'2l CalSAWS DD&amp;I'!$E307)+(CH$32*$E307)+(CH$48*$E307)+(CH$74*$E307)</f>
        <v>0</v>
      </c>
      <c r="CI307" s="625">
        <f>(CI$57*$F307)+(CI$13*'3f CalSAWS DD&amp;I CAP'!$K$157*'2l CalSAWS DD&amp;I'!$E307)+(CI$32*$E307)+(CI$48*$E307)+(CI$74*$E307)</f>
        <v>0</v>
      </c>
      <c r="CJ307" s="625">
        <f>(CJ$57*$F307)+(CJ$13*'3f CalSAWS DD&amp;I CAP'!$K$157*'2l CalSAWS DD&amp;I'!$E307)+(CJ$32*$E307)+(CJ$48*$E307)+(CJ$74*$E307)</f>
        <v>0</v>
      </c>
      <c r="CK307" s="625">
        <f>(CK$57*$F307)+(CK$13*'3f CalSAWS DD&amp;I CAP'!$K$157*'2l CalSAWS DD&amp;I'!$E307)+(CK$32*$E307)+(CK$48*$E307)+(CK$74*$E307)</f>
        <v>0</v>
      </c>
      <c r="CL307" s="625">
        <f>(CL$57*$F307)+(CL$13*'3f CalSAWS DD&amp;I CAP'!$K$157*'2l CalSAWS DD&amp;I'!$E307)+(CL$32*$E307)+(CL$48*$E307)+(CL$74*$E307)</f>
        <v>0</v>
      </c>
      <c r="CM307" s="625"/>
      <c r="CN307" s="653">
        <f>ROUNDUP(SUM(G307:CM307),0)</f>
        <v>242596</v>
      </c>
      <c r="CO307" s="251"/>
      <c r="CP307" s="251">
        <f t="shared" si="970"/>
        <v>0</v>
      </c>
      <c r="CQ307" s="625">
        <f t="shared" si="996"/>
        <v>3187</v>
      </c>
      <c r="CR307" s="625">
        <f t="shared" si="997"/>
        <v>10862</v>
      </c>
      <c r="CS307" s="625">
        <f t="shared" si="983"/>
        <v>132458</v>
      </c>
      <c r="CT307" s="625">
        <f t="shared" si="984"/>
        <v>83381</v>
      </c>
      <c r="CU307" s="625">
        <f t="shared" si="985"/>
        <v>9451</v>
      </c>
      <c r="CV307" s="625">
        <f t="shared" si="986"/>
        <v>3257</v>
      </c>
      <c r="CW307" s="624">
        <f t="shared" si="987"/>
        <v>0</v>
      </c>
      <c r="CX307" s="624">
        <f t="shared" si="988"/>
        <v>0</v>
      </c>
      <c r="CY307" s="27"/>
      <c r="CZ307" s="625">
        <f t="shared" si="976"/>
        <v>6874</v>
      </c>
      <c r="DA307" s="625">
        <f t="shared" si="989"/>
        <v>37716</v>
      </c>
      <c r="DB307" s="625">
        <f t="shared" si="990"/>
        <v>166710</v>
      </c>
      <c r="DC307" s="653">
        <f>ROUNDUP(SUM(AK307:AV307),0)</f>
        <v>23354</v>
      </c>
      <c r="DD307" s="625">
        <f t="shared" si="992"/>
        <v>7586</v>
      </c>
      <c r="DE307" s="653">
        <f>ROUNDUP(SUM(BI307:BT307),0)</f>
        <v>356</v>
      </c>
      <c r="DF307" s="625">
        <f t="shared" si="994"/>
        <v>0</v>
      </c>
      <c r="DG307" s="625">
        <f t="shared" si="995"/>
        <v>0</v>
      </c>
      <c r="DH307" s="267">
        <f t="shared" si="982"/>
        <v>0</v>
      </c>
    </row>
    <row r="308" spans="1:112" outlineLevel="1">
      <c r="A308" s="628" t="s">
        <v>123</v>
      </c>
      <c r="B308" s="523">
        <f>'4d 1617 58C PC'!P29</f>
        <v>2.0000000000000001E-4</v>
      </c>
      <c r="C308" s="12">
        <f>'4e 1718 CS PC'!AP27</f>
        <v>2.0000000000000001E-4</v>
      </c>
      <c r="D308" s="12">
        <f>'4e 1718 CS PC'!AR27</f>
        <v>2.9999999999999997E-4</v>
      </c>
      <c r="E308" s="12">
        <f>'4f 1819 CS PC'!$AT27</f>
        <v>2.9999999999999997E-4</v>
      </c>
      <c r="F308" s="12">
        <f>'4f 1819 CS PC'!AQ27</f>
        <v>4.0000000000000002E-4</v>
      </c>
      <c r="G308" s="625">
        <f>ROUND((G$57*$D308)+(G$13*'3f CalSAWS DD&amp;I CAP'!$K$64*'2l CalSAWS DD&amp;I'!$B308)+(G$32*$B308)+(G$48*$B308)+(G$74*$B308),0)</f>
        <v>0</v>
      </c>
      <c r="H308" s="625">
        <f>ROUND((H$57*$D308)+(H$13*'3f CalSAWS DD&amp;I CAP'!$K$64*'2l CalSAWS DD&amp;I'!$B308)+(H$32*$B308)+(H$48*$B308)+(H$74*$B308),0)</f>
        <v>57</v>
      </c>
      <c r="I308" s="625">
        <f>ROUND((I$57*$D308)+(I$13*'3f CalSAWS DD&amp;I CAP'!$K$64*'2l CalSAWS DD&amp;I'!$B308)+(I$32*$B308)+(I$48*$B308)+(I$74*$B308),0)</f>
        <v>0</v>
      </c>
      <c r="J308" s="625">
        <f>ROUND((J$57*$D308)+(J$13*'3f CalSAWS DD&amp;I CAP'!$K$64*'2l CalSAWS DD&amp;I'!$C308)+(J$32*$C308)+(J$48*$C308)+(J$74*$C308),0)</f>
        <v>34</v>
      </c>
      <c r="K308" s="625">
        <f>ROUND((K$57*$D308)+(K$13*'3f CalSAWS DD&amp;I CAP'!$K$64*'2l CalSAWS DD&amp;I'!$C308)+(K$32*$C308)+(K$48*$C308)+(K$74*$C308),0)</f>
        <v>32</v>
      </c>
      <c r="L308" s="625">
        <f>ROUND((L$57*$D308)+(L$13*'3f CalSAWS DD&amp;I CAP'!$K$64*'2l CalSAWS DD&amp;I'!$C308)+(L$32*$C308)+(L$48*$C308)+(L$74*$C308),0)</f>
        <v>0</v>
      </c>
      <c r="M308" s="625">
        <f>(M$57*$D308)+(M$13*'3f CalSAWS DD&amp;I CAP'!$K$64*'2l CalSAWS DD&amp;I'!$C308)+(M$32*$C308)+(M$48*$C308)+(M$74*$C308)</f>
        <v>17.454762139467714</v>
      </c>
      <c r="N308" s="625">
        <f>(N$57*$D308)+(N$13*'3f CalSAWS DD&amp;I CAP'!$K$64*'2l CalSAWS DD&amp;I'!$C308)+(N$32*$C308)+(N$48*$C308)+(N$74*$C308)</f>
        <v>17.791295576939323</v>
      </c>
      <c r="O308" s="625">
        <f>(O$57*$D308)+(O$13*'3f CalSAWS DD&amp;I CAP'!$K$64*'2l CalSAWS DD&amp;I'!$C308)+(O$32*$C308)+(O$48*$C308)+(O$74*$C308)</f>
        <v>13.981775308708883</v>
      </c>
      <c r="P308" s="625">
        <f>(P$57*$D308)+(P$13*'3f CalSAWS DD&amp;I CAP'!$K$64*'2l CalSAWS DD&amp;I'!$C308)+(P$32*$C308)+(P$48*$C308)+(P$74*$C308)</f>
        <v>25.237798157071335</v>
      </c>
      <c r="Q308" s="625">
        <f>(Q$57*$D308)+(Q$13*'3f CalSAWS DD&amp;I CAP'!$K$64*'2l CalSAWS DD&amp;I'!$C308)+(Q$32*$C308)+(Q$48*$C308)+(Q$74*$C308)</f>
        <v>13.246162139467717</v>
      </c>
      <c r="R308" s="625">
        <f>(R$57*$D308)+(R$13*'3f CalSAWS DD&amp;I CAP'!$K$64*'2l CalSAWS DD&amp;I'!$C308)+(R$32*$C308)+(R$48*$C308)+(R$74*$C308)</f>
        <v>41.569272316699362</v>
      </c>
      <c r="S308" s="625">
        <f>(S$57*$F308)+(S$13*'3f CalSAWS DD&amp;I CAP'!$K$157*'2l CalSAWS DD&amp;I'!$E308)+(S$32*$E308)+(S$48*$E308)+(S$74*$E308)</f>
        <v>42.270470190655558</v>
      </c>
      <c r="T308" s="625">
        <f>(T$57*$F308)+(T$13*'3f CalSAWS DD&amp;I CAP'!$K$157*'2l CalSAWS DD&amp;I'!$E308)+(T$32*$E308)+(T$48*$E308)+(T$74*$E308)</f>
        <v>264.37454585115842</v>
      </c>
      <c r="U308" s="625">
        <f>(U$57*$F308)+(U$13*'3f CalSAWS DD&amp;I CAP'!$K$157*'2l CalSAWS DD&amp;I'!$E308)+(U$32*$E308)+(U$48*$E308)+(U$74*$E308)</f>
        <v>23.638499601744815</v>
      </c>
      <c r="V308" s="625">
        <f>(V$57*$F308)+(V$13*'3f CalSAWS DD&amp;I CAP'!$K$157*'2l CalSAWS DD&amp;I'!$E308)+(V$32*$E308)+(V$48*$E308)+(V$74*$E308)</f>
        <v>81.174981333118623</v>
      </c>
      <c r="W308" s="625">
        <f>(W$57*$F308)+(W$13*'3f CalSAWS DD&amp;I CAP'!$K$157*'2l CalSAWS DD&amp;I'!$E308)+(W$32*$E308)+(W$48*$E308)+(W$74*$E308)</f>
        <v>353.61414903033824</v>
      </c>
      <c r="X308" s="625">
        <f>(X$57*$F308)+(X$13*'3f CalSAWS DD&amp;I CAP'!$K$157*'2l CalSAWS DD&amp;I'!$E308)+(X$32*$E308)+(X$48*$E308)+(X$74*$E308)</f>
        <v>34.074686140887664</v>
      </c>
      <c r="Y308" s="625">
        <f>(Y$57*$F308)+(Y$13*'3f CalSAWS DD&amp;I CAP'!$K$157*'2l CalSAWS DD&amp;I'!$E308)+(Y$32*$E308)+(Y$48*$E308)+(Y$74*$E308)</f>
        <v>1204.8621552320005</v>
      </c>
      <c r="Z308" s="625">
        <f>(Z$57*$F308)+(Z$13*'3f CalSAWS DD&amp;I CAP'!$K$157*'2l CalSAWS DD&amp;I'!$E308)+(Z$32*$E308)+(Z$48*$E308)+(Z$74*$E308)</f>
        <v>48.974876169524514</v>
      </c>
      <c r="AA308" s="625">
        <f>(AA$57*$F308)+(AA$13*'3f CalSAWS DD&amp;I CAP'!$K$157*'2l CalSAWS DD&amp;I'!$E308)+(AA$32*$E308)+(AA$48*$E308)+(AA$74*$E308)</f>
        <v>591.06689605539725</v>
      </c>
      <c r="AB308" s="625">
        <f>(AB$57*$F308)+(AB$13*'3f CalSAWS DD&amp;I CAP'!$K$157*'2l CalSAWS DD&amp;I'!$E308)+(AB$32*$E308)+(AB$48*$E308)+(AB$74*$E308)</f>
        <v>285.29243613367595</v>
      </c>
      <c r="AC308" s="625">
        <f>(AC$57*$F308)+(AC$13*'3f CalSAWS DD&amp;I CAP'!$K$157*'2l CalSAWS DD&amp;I'!$E308)+(AC$32*$E308)+(AC$48*$E308)+(AC$74*$E308)</f>
        <v>464.08424686962184</v>
      </c>
      <c r="AD308" s="625">
        <f>(AD$57*$F308)+(AD$13*'3f CalSAWS DD&amp;I CAP'!$K$157*'2l CalSAWS DD&amp;I'!$E308)+(AD$32*$E308)+(AD$48*$E308)+(AD$74*$E308)</f>
        <v>35.646702391491566</v>
      </c>
      <c r="AE308" s="625">
        <f>(AE$57*$F308)+(AE$13*'3f CalSAWS DD&amp;I CAP'!$K$157*'2l CalSAWS DD&amp;I'!$E308)+(AE$32*$E308)+(AE$48*$E308)+(AE$74*$E308)</f>
        <v>861.82752569558124</v>
      </c>
      <c r="AF308" s="625">
        <f>(AF$57*$F308)+(AF$13*'3f CalSAWS DD&amp;I CAP'!$K$157*'2l CalSAWS DD&amp;I'!$E308)+(AF$32*$E308)+(AF$48*$E308)+(AF$74*$E308)</f>
        <v>41.915926259776079</v>
      </c>
      <c r="AG308" s="625">
        <f>(AG$57*$F308)+(AG$13*'3f CalSAWS DD&amp;I CAP'!$K$157*'2l CalSAWS DD&amp;I'!$E308)+(AG$32*$E308)+(AG$48*$E308)+(AG$74*$E308)</f>
        <v>637.85758150255913</v>
      </c>
      <c r="AH308" s="625">
        <f>(AH$57*$F308)+(AH$13*'3f CalSAWS DD&amp;I CAP'!$K$157*'2l CalSAWS DD&amp;I'!$E308)+(AH$32*$E308)+(AH$48*$E308)+(AH$74*$E308)</f>
        <v>79.465240682943204</v>
      </c>
      <c r="AI308" s="625">
        <f>(AI$57*$F308)+(AI$13*'3f CalSAWS DD&amp;I CAP'!$K$157*'2l CalSAWS DD&amp;I'!$E308)+(AI$32*$E308)+(AI$48*$E308)+(AI$74*$E308)</f>
        <v>29.951216008205957</v>
      </c>
      <c r="AJ308" s="625">
        <f>(AJ$57*$F308)+(AJ$13*'3f CalSAWS DD&amp;I CAP'!$K$157*'2l CalSAWS DD&amp;I'!$E308)+(AJ$32*$E308)+(AJ$48*$E308)+(AJ$74*$E308)</f>
        <v>26.119779276447066</v>
      </c>
      <c r="AK308" s="625">
        <f>(AK$57*$F308)+(AK$13*'3f CalSAWS DD&amp;I CAP'!$K$157*'2l CalSAWS DD&amp;I'!$E308)+(AK$32*$E308)+(AK$48*$E308)+(AK$74*$E308)</f>
        <v>177.80289863313334</v>
      </c>
      <c r="AL308" s="625">
        <f>(AL$57*$F308)+(AL$13*'3f CalSAWS DD&amp;I CAP'!$K$157*'2l CalSAWS DD&amp;I'!$E308)+(AL$32*$E308)+(AL$48*$E308)+(AL$74*$E308)</f>
        <v>24.511779276447072</v>
      </c>
      <c r="AM308" s="625">
        <f>(AM$57*$F308)+(AM$13*'3f CalSAWS DD&amp;I CAP'!$K$157*'2l CalSAWS DD&amp;I'!$E308)+(AM$32*$E308)+(AM$48*$E308)+(AM$74*$E308)</f>
        <v>187.10630002716653</v>
      </c>
      <c r="AN308" s="625">
        <f>(AN$57*$F308)+(AN$13*'3f CalSAWS DD&amp;I CAP'!$K$157*'2l CalSAWS DD&amp;I'!$E308)+(AN$32*$E308)+(AN$48*$E308)+(AN$74*$E308)</f>
        <v>17.861179276447071</v>
      </c>
      <c r="AO308" s="625">
        <f>(AO$57*$F308)+(AO$13*'3f CalSAWS DD&amp;I CAP'!$K$157*'2l CalSAWS DD&amp;I'!$E308)+(AO$32*$E308)+(AO$48*$E308)+(AO$74*$E308)</f>
        <v>58.003281697765765</v>
      </c>
      <c r="AP308" s="625">
        <f>(AP$57*$F308)+(AP$13*'3f CalSAWS DD&amp;I CAP'!$K$157*'2l CalSAWS DD&amp;I'!$E308)+(AP$32*$E308)+(AP$48*$E308)+(AP$74*$E308)</f>
        <v>21.687279276447068</v>
      </c>
      <c r="AQ308" s="625">
        <f>(AQ$57*$F308)+(AQ$13*'3f CalSAWS DD&amp;I CAP'!$K$157*'2l CalSAWS DD&amp;I'!$E308)+(AQ$32*$E308)+(AQ$48*$E308)+(AQ$74*$E308)</f>
        <v>18.468647612499385</v>
      </c>
      <c r="AR308" s="625">
        <f>(AR$57*$F308)+(AR$13*'3f CalSAWS DD&amp;I CAP'!$K$157*'2l CalSAWS DD&amp;I'!$E308)+(AR$32*$E308)+(AR$48*$E308)+(AR$74*$E308)</f>
        <v>18.700779276447069</v>
      </c>
      <c r="AS308" s="625">
        <f>(AS$57*$F308)+(AS$13*'3f CalSAWS DD&amp;I CAP'!$K$157*'2l CalSAWS DD&amp;I'!$E308)+(AS$32*$E308)+(AS$48*$E308)+(AS$74*$E308)</f>
        <v>25.363240320816672</v>
      </c>
      <c r="AT308" s="625">
        <f>(AT$57*$F308)+(AT$13*'3f CalSAWS DD&amp;I CAP'!$K$157*'2l CalSAWS DD&amp;I'!$E308)+(AT$32*$E308)+(AT$48*$E308)+(AT$74*$E308)</f>
        <v>20.62857927644707</v>
      </c>
      <c r="AU308" s="625">
        <f>(AU$57*$F308)+(AU$13*'3f CalSAWS DD&amp;I CAP'!$K$157*'2l CalSAWS DD&amp;I'!$E308)+(AU$32*$E308)+(AU$48*$E308)+(AU$74*$E308)</f>
        <v>22.277079276447068</v>
      </c>
      <c r="AV308" s="625">
        <f>(AV$57*$F308)+(AV$13*'3f CalSAWS DD&amp;I CAP'!$K$157*'2l CalSAWS DD&amp;I'!$E308)+(AV$32*$E308)+(AV$48*$E308)+(AV$74*$E308)</f>
        <v>24.538320088221084</v>
      </c>
      <c r="AW308" s="625">
        <f>(AW$57*$F308)+(AW$13*'3f CalSAWS DD&amp;I CAP'!$K$157*'2l CalSAWS DD&amp;I'!$E308)+(AW$32*$E308)+(AW$48*$E308)+(AW$74*$E308)</f>
        <v>18.4407</v>
      </c>
      <c r="AX308" s="625">
        <f>(AX$57*$F308)+(AX$13*'3f CalSAWS DD&amp;I CAP'!$K$157*'2l CalSAWS DD&amp;I'!$E308)+(AX$32*$E308)+(AX$48*$E308)+(AX$74*$E308)</f>
        <v>25.411799999999999</v>
      </c>
      <c r="AY308" s="625">
        <f>(AY$57*$F308)+(AY$13*'3f CalSAWS DD&amp;I CAP'!$K$157*'2l CalSAWS DD&amp;I'!$E308)+(AY$32*$E308)+(AY$48*$E308)+(AY$74*$E308)</f>
        <v>21.268799999999999</v>
      </c>
      <c r="AZ308" s="625">
        <f>(AZ$57*$F308)+(AZ$13*'3f CalSAWS DD&amp;I CAP'!$K$157*'2l CalSAWS DD&amp;I'!$E308)+(AZ$32*$E308)+(AZ$48*$E308)+(AZ$74*$E308)</f>
        <v>20.001899999999999</v>
      </c>
      <c r="BA308" s="625">
        <f>(BA$57*$F308)+(BA$13*'3f CalSAWS DD&amp;I CAP'!$K$157*'2l CalSAWS DD&amp;I'!$E308)+(BA$32*$E308)+(BA$48*$E308)+(BA$74*$E308)</f>
        <v>19.965299999999999</v>
      </c>
      <c r="BB308" s="625">
        <f>(BB$57*$F308)+(BB$13*'3f CalSAWS DD&amp;I CAP'!$K$157*'2l CalSAWS DD&amp;I'!$E308)+(BB$32*$E308)+(BB$48*$E308)+(BB$74*$E308)</f>
        <v>22.685399999999998</v>
      </c>
      <c r="BC308" s="625">
        <f>(BC$57*$F308)+(BC$13*'3f CalSAWS DD&amp;I CAP'!$K$157*'2l CalSAWS DD&amp;I'!$E308)+(BC$32*$E308)+(BC$48*$E308)+(BC$74*$E308)</f>
        <v>17.400021934702391</v>
      </c>
      <c r="BD308" s="625">
        <f>(BD$57*$F308)+(BD$13*'3f CalSAWS DD&amp;I CAP'!$K$157*'2l CalSAWS DD&amp;I'!$E308)+(BD$32*$E308)+(BD$48*$E308)+(BD$74*$E308)</f>
        <v>15.854399999999998</v>
      </c>
      <c r="BE308" s="625">
        <f>(BE$57*$F308)+(BE$13*'3f CalSAWS DD&amp;I CAP'!$K$157*'2l CalSAWS DD&amp;I'!$E308)+(BE$32*$E308)+(BE$48*$E308)+(BE$74*$E308)</f>
        <v>14.0715</v>
      </c>
      <c r="BF308" s="625">
        <f>(BF$57*$F308)+(BF$13*'3f CalSAWS DD&amp;I CAP'!$K$157*'2l CalSAWS DD&amp;I'!$E308)+(BF$32*$E308)+(BF$48*$E308)+(BF$74*$E308)</f>
        <v>13.397399999999999</v>
      </c>
      <c r="BG308" s="625">
        <f>(BG$57*$F308)+(BG$13*'3f CalSAWS DD&amp;I CAP'!$K$157*'2l CalSAWS DD&amp;I'!$E308)+(BG$32*$E308)+(BG$48*$E308)+(BG$74*$E308)</f>
        <v>11.420999999999999</v>
      </c>
      <c r="BH308" s="625">
        <f>(BH$57*$F308)+(BH$13*'3f CalSAWS DD&amp;I CAP'!$K$157*'2l CalSAWS DD&amp;I'!$E308)+(BH$32*$E308)+(BH$48*$E308)+(BH$74*$E308)</f>
        <v>6.9827999999999992</v>
      </c>
      <c r="BI308" s="625">
        <f>(BI$57*$F308)+(BI$13*'3f CalSAWS DD&amp;I CAP'!$K$157*'2l CalSAWS DD&amp;I'!$E308)+(BI$32*$E308)+(BI$48*$E308)+(BI$74*$E308)</f>
        <v>4.2096</v>
      </c>
      <c r="BJ308" s="625">
        <f>(BJ$57*$F308)+(BJ$13*'3f CalSAWS DD&amp;I CAP'!$K$157*'2l CalSAWS DD&amp;I'!$E308)+(BJ$32*$E308)+(BJ$48*$E308)+(BJ$74*$E308)</f>
        <v>1.5084</v>
      </c>
      <c r="BK308" s="625">
        <f>(BK$57*$F308)+(BK$13*'3f CalSAWS DD&amp;I CAP'!$K$157*'2l CalSAWS DD&amp;I'!$E308)+(BK$32*$E308)+(BK$48*$E308)+(BK$74*$E308)</f>
        <v>1.5084</v>
      </c>
      <c r="BL308" s="625">
        <f>(BL$57*$F308)+(BL$13*'3f CalSAWS DD&amp;I CAP'!$K$157*'2l CalSAWS DD&amp;I'!$E308)+(BL$32*$E308)+(BL$48*$E308)+(BL$74*$E308)</f>
        <v>1.3847999999999998</v>
      </c>
      <c r="BM308" s="625">
        <f>(BM$57*$F308)+(BM$13*'3f CalSAWS DD&amp;I CAP'!$K$157*'2l CalSAWS DD&amp;I'!$E308)+(BM$32*$E308)+(BM$48*$E308)+(BM$74*$E308)</f>
        <v>0.54179999999999995</v>
      </c>
      <c r="BN308" s="625">
        <f>(BN$57*$F308)+(BN$13*'3f CalSAWS DD&amp;I CAP'!$K$157*'2l CalSAWS DD&amp;I'!$E308)+(BN$32*$E308)+(BN$48*$E308)+(BN$74*$E308)</f>
        <v>0.54179999999999995</v>
      </c>
      <c r="BO308" s="625">
        <f>(BO$57*$F308)+(BO$13*'3f CalSAWS DD&amp;I CAP'!$K$157*'2l CalSAWS DD&amp;I'!$E308)+(BO$32*$E308)+(BO$48*$E308)+(BO$74*$E308)</f>
        <v>0</v>
      </c>
      <c r="BP308" s="625">
        <f>(BP$57*$F308)+(BP$13*'3f CalSAWS DD&amp;I CAP'!$K$157*'2l CalSAWS DD&amp;I'!$E308)+(BP$32*$E308)+(BP$48*$E308)+(BP$74*$E308)</f>
        <v>0</v>
      </c>
      <c r="BQ308" s="625">
        <f>(BQ$57*$F308)+(BQ$13*'3f CalSAWS DD&amp;I CAP'!$K$157*'2l CalSAWS DD&amp;I'!$E308)+(BQ$32*$E308)+(BQ$48*$E308)+(BQ$74*$E308)</f>
        <v>0</v>
      </c>
      <c r="BR308" s="625">
        <f>(BR$57*$F308)+(BR$13*'3f CalSAWS DD&amp;I CAP'!$K$157*'2l CalSAWS DD&amp;I'!$E308)+(BR$32*$E308)+(BR$48*$E308)+(BR$74*$E308)</f>
        <v>0</v>
      </c>
      <c r="BS308" s="625">
        <f>(BS$57*$F308)+(BS$13*'3f CalSAWS DD&amp;I CAP'!$K$157*'2l CalSAWS DD&amp;I'!$E308)+(BS$32*$E308)+(BS$48*$E308)+(BS$74*$E308)</f>
        <v>0</v>
      </c>
      <c r="BT308" s="625">
        <f>(BT$57*$F308)+(BT$13*'3f CalSAWS DD&amp;I CAP'!$K$157*'2l CalSAWS DD&amp;I'!$E308)+(BT$32*$E308)+(BT$48*$E308)+(BT$74*$E308)</f>
        <v>0</v>
      </c>
      <c r="BU308" s="625">
        <f>(BU$57*$F308)+(BU$13*'3f CalSAWS DD&amp;I CAP'!$K$157*'2l CalSAWS DD&amp;I'!$E308)+(BU$32*$E308)+(BU$48*$E308)+(BU$74*$E308)</f>
        <v>0</v>
      </c>
      <c r="BV308" s="625">
        <f>(BV$57*$F308)+(BV$13*'3f CalSAWS DD&amp;I CAP'!$K$157*'2l CalSAWS DD&amp;I'!$E308)+(BV$32*$E308)+(BV$48*$E308)+(BV$74*$E308)</f>
        <v>0</v>
      </c>
      <c r="BW308" s="625">
        <f>(BW$57*$F308)+(BW$13*'3f CalSAWS DD&amp;I CAP'!$K$157*'2l CalSAWS DD&amp;I'!$E308)+(BW$32*$E308)+(BW$48*$E308)+(BW$74*$E308)</f>
        <v>0</v>
      </c>
      <c r="BX308" s="625">
        <f>(BX$57*$F308)+(BX$13*'3f CalSAWS DD&amp;I CAP'!$K$157*'2l CalSAWS DD&amp;I'!$E308)+(BX$32*$E308)+(BX$48*$E308)+(BX$74*$E308)</f>
        <v>0</v>
      </c>
      <c r="BY308" s="625">
        <f>(BY$57*$F308)+(BY$13*'3f CalSAWS DD&amp;I CAP'!$K$157*'2l CalSAWS DD&amp;I'!$E308)+(BY$32*$E308)+(BY$48*$E308)+(BY$74*$E308)</f>
        <v>0</v>
      </c>
      <c r="BZ308" s="625">
        <f>(BZ$57*$F308)+(BZ$13*'3f CalSAWS DD&amp;I CAP'!$K$157*'2l CalSAWS DD&amp;I'!$E308)+(BZ$32*$E308)+(BZ$48*$E308)+(BZ$74*$E308)</f>
        <v>0</v>
      </c>
      <c r="CA308" s="625">
        <f>(CA$57*$F308)+(CA$13*'3f CalSAWS DD&amp;I CAP'!$K$157*'2l CalSAWS DD&amp;I'!$E308)+(CA$32*$E308)+(CA$48*$E308)+(CA$74*$E308)</f>
        <v>0</v>
      </c>
      <c r="CB308" s="625">
        <f>(CB$57*$F308)+(CB$13*'3f CalSAWS DD&amp;I CAP'!$K$157*'2l CalSAWS DD&amp;I'!$E308)+(CB$32*$E308)+(CB$48*$E308)+(CB$74*$E308)</f>
        <v>0</v>
      </c>
      <c r="CC308" s="625">
        <f>(CC$57*$F308)+(CC$13*'3f CalSAWS DD&amp;I CAP'!$K$157*'2l CalSAWS DD&amp;I'!$E308)+(CC$32*$E308)+(CC$48*$E308)+(CC$74*$E308)</f>
        <v>0</v>
      </c>
      <c r="CD308" s="625">
        <f>(CD$57*$F308)+(CD$13*'3f CalSAWS DD&amp;I CAP'!$K$157*'2l CalSAWS DD&amp;I'!$E308)+(CD$32*$E308)+(CD$48*$E308)+(CD$74*$E308)</f>
        <v>0</v>
      </c>
      <c r="CE308" s="625">
        <f>(CE$57*$F308)+(CE$13*'3f CalSAWS DD&amp;I CAP'!$K$157*'2l CalSAWS DD&amp;I'!$E308)+(CE$32*$E308)+(CE$48*$E308)+(CE$74*$E308)</f>
        <v>0</v>
      </c>
      <c r="CF308" s="625">
        <f>(CF$57*$F308)+(CF$13*'3f CalSAWS DD&amp;I CAP'!$K$157*'2l CalSAWS DD&amp;I'!$E308)+(CF$32*$E308)+(CF$48*$E308)+(CF$74*$E308)</f>
        <v>0</v>
      </c>
      <c r="CG308" s="625">
        <f>(CG$57*$F308)+(CG$13*'3f CalSAWS DD&amp;I CAP'!$K$157*'2l CalSAWS DD&amp;I'!$E308)+(CG$32*$E308)+(CG$48*$E308)+(CG$74*$E308)</f>
        <v>0</v>
      </c>
      <c r="CH308" s="625">
        <f>(CH$57*$F308)+(CH$13*'3f CalSAWS DD&amp;I CAP'!$K$157*'2l CalSAWS DD&amp;I'!$E308)+(CH$32*$E308)+(CH$48*$E308)+(CH$74*$E308)</f>
        <v>0</v>
      </c>
      <c r="CI308" s="625">
        <f>(CI$57*$F308)+(CI$13*'3f CalSAWS DD&amp;I CAP'!$K$157*'2l CalSAWS DD&amp;I'!$E308)+(CI$32*$E308)+(CI$48*$E308)+(CI$74*$E308)</f>
        <v>0</v>
      </c>
      <c r="CJ308" s="625">
        <f>(CJ$57*$F308)+(CJ$13*'3f CalSAWS DD&amp;I CAP'!$K$157*'2l CalSAWS DD&amp;I'!$E308)+(CJ$32*$E308)+(CJ$48*$E308)+(CJ$74*$E308)</f>
        <v>0</v>
      </c>
      <c r="CK308" s="625">
        <f>(CK$57*$F308)+(CK$13*'3f CalSAWS DD&amp;I CAP'!$K$157*'2l CalSAWS DD&amp;I'!$E308)+(CK$32*$E308)+(CK$48*$E308)+(CK$74*$E308)</f>
        <v>0</v>
      </c>
      <c r="CL308" s="625">
        <f>(CL$57*$F308)+(CL$13*'3f CalSAWS DD&amp;I CAP'!$K$157*'2l CalSAWS DD&amp;I'!$E308)+(CL$32*$E308)+(CL$48*$E308)+(CL$74*$E308)</f>
        <v>0</v>
      </c>
      <c r="CM308" s="625"/>
      <c r="CN308" s="625">
        <f>ROUND(SUM(G308:CM308),0)</f>
        <v>6192</v>
      </c>
      <c r="CO308" s="251"/>
      <c r="CP308" s="251">
        <f t="shared" si="970"/>
        <v>0</v>
      </c>
      <c r="CQ308" s="625">
        <f t="shared" si="996"/>
        <v>57</v>
      </c>
      <c r="CR308" s="653">
        <f>ROUNDDOWN(SUM(J308:R308),0)</f>
        <v>195</v>
      </c>
      <c r="CS308" s="625">
        <f t="shared" si="983"/>
        <v>3429</v>
      </c>
      <c r="CT308" s="625">
        <f t="shared" si="984"/>
        <v>2164</v>
      </c>
      <c r="CU308" s="625">
        <f t="shared" si="985"/>
        <v>258</v>
      </c>
      <c r="CV308" s="625">
        <f t="shared" si="986"/>
        <v>89</v>
      </c>
      <c r="CW308" s="624">
        <f t="shared" si="987"/>
        <v>0</v>
      </c>
      <c r="CX308" s="624">
        <f t="shared" si="988"/>
        <v>0</v>
      </c>
      <c r="CY308" s="27"/>
      <c r="CZ308" s="625">
        <f t="shared" si="976"/>
        <v>123</v>
      </c>
      <c r="DA308" s="625">
        <f t="shared" si="989"/>
        <v>928</v>
      </c>
      <c r="DB308" s="625">
        <f t="shared" si="990"/>
        <v>4307</v>
      </c>
      <c r="DC308" s="653">
        <f>ROUNDDOWN(SUM(AK308:AV308),0)</f>
        <v>616</v>
      </c>
      <c r="DD308" s="625">
        <f t="shared" si="992"/>
        <v>207</v>
      </c>
      <c r="DE308" s="625">
        <f t="shared" si="993"/>
        <v>10</v>
      </c>
      <c r="DF308" s="625">
        <f t="shared" si="994"/>
        <v>0</v>
      </c>
      <c r="DG308" s="625">
        <f t="shared" si="995"/>
        <v>0</v>
      </c>
      <c r="DH308" s="267">
        <f t="shared" si="982"/>
        <v>1</v>
      </c>
    </row>
    <row r="309" spans="1:112" outlineLevel="1">
      <c r="A309" s="628" t="s">
        <v>124</v>
      </c>
      <c r="B309" s="523">
        <f>'4d 1617 58C PC'!P30</f>
        <v>2.9999999999999997E-4</v>
      </c>
      <c r="C309" s="12">
        <f>'4e 1718 CS PC'!AP28</f>
        <v>2.9999999999999997E-4</v>
      </c>
      <c r="D309" s="12">
        <f>'4e 1718 CS PC'!AR28</f>
        <v>4.0000000000000002E-4</v>
      </c>
      <c r="E309" s="12">
        <f>'4f 1819 CS PC'!$AT28</f>
        <v>2.0000000000000001E-4</v>
      </c>
      <c r="F309" s="12">
        <f>'4f 1819 CS PC'!AQ28</f>
        <v>2.9999999999999997E-4</v>
      </c>
      <c r="G309" s="625">
        <f>ROUND((G$57*$D309)+(G$13*'3f CalSAWS DD&amp;I CAP'!$K$64*'2l CalSAWS DD&amp;I'!$B309)+(G$32*$B309)+(G$48*$B309)+(G$74*$B309),0)</f>
        <v>0</v>
      </c>
      <c r="H309" s="625">
        <f>ROUND((H$57*$D309)+(H$13*'3f CalSAWS DD&amp;I CAP'!$K$64*'2l CalSAWS DD&amp;I'!$B309)+(H$32*$B309)+(H$48*$B309)+(H$74*$B309),0)</f>
        <v>86</v>
      </c>
      <c r="I309" s="625">
        <f>ROUND((I$57*$D309)+(I$13*'3f CalSAWS DD&amp;I CAP'!$K$64*'2l CalSAWS DD&amp;I'!$B309)+(I$32*$B309)+(I$48*$B309)+(I$74*$B309),0)</f>
        <v>0</v>
      </c>
      <c r="J309" s="625">
        <f>ROUND((J$57*$D309)+(J$13*'3f CalSAWS DD&amp;I CAP'!$K$64*'2l CalSAWS DD&amp;I'!$C309)+(J$32*$C309)+(J$48*$C309)+(J$74*$C309),0)</f>
        <v>51</v>
      </c>
      <c r="K309" s="625">
        <f>ROUND((K$57*$D309)+(K$13*'3f CalSAWS DD&amp;I CAP'!$K$64*'2l CalSAWS DD&amp;I'!$C309)+(K$32*$C309)+(K$48*$C309)+(K$74*$C309),0)</f>
        <v>48</v>
      </c>
      <c r="L309" s="625">
        <f>ROUND((L$57*$D309)+(L$13*'3f CalSAWS DD&amp;I CAP'!$K$64*'2l CalSAWS DD&amp;I'!$C309)+(L$32*$C309)+(L$48*$C309)+(L$74*$C309),0)</f>
        <v>0</v>
      </c>
      <c r="M309" s="625">
        <f>(M$57*$D309)+(M$13*'3f CalSAWS DD&amp;I CAP'!$K$64*'2l CalSAWS DD&amp;I'!$C309)+(M$32*$C309)+(M$48*$C309)+(M$74*$C309)</f>
        <v>26.182143209201573</v>
      </c>
      <c r="N309" s="625">
        <f>(N$57*$D309)+(N$13*'3f CalSAWS DD&amp;I CAP'!$K$64*'2l CalSAWS DD&amp;I'!$C309)+(N$32*$C309)+(N$48*$C309)+(N$74*$C309)</f>
        <v>26.686943365408982</v>
      </c>
      <c r="O309" s="625">
        <f>(O$57*$D309)+(O$13*'3f CalSAWS DD&amp;I CAP'!$K$64*'2l CalSAWS DD&amp;I'!$C309)+(O$32*$C309)+(O$48*$C309)+(O$74*$C309)</f>
        <v>20.972662963063325</v>
      </c>
      <c r="P309" s="625">
        <f>(P$57*$D309)+(P$13*'3f CalSAWS DD&amp;I CAP'!$K$64*'2l CalSAWS DD&amp;I'!$C309)+(P$32*$C309)+(P$48*$C309)+(P$74*$C309)</f>
        <v>37.856697235606994</v>
      </c>
      <c r="Q309" s="625">
        <f>(Q$57*$D309)+(Q$13*'3f CalSAWS DD&amp;I CAP'!$K$64*'2l CalSAWS DD&amp;I'!$C309)+(Q$32*$C309)+(Q$48*$C309)+(Q$74*$C309)</f>
        <v>19.869243209201571</v>
      </c>
      <c r="R309" s="625">
        <f>(R$57*$D309)+(R$13*'3f CalSAWS DD&amp;I CAP'!$K$64*'2l CalSAWS DD&amp;I'!$C309)+(R$32*$C309)+(R$48*$C309)+(R$74*$C309)</f>
        <v>62.353908475049046</v>
      </c>
      <c r="S309" s="625">
        <f>(S$57*$F309)+(S$13*'3f CalSAWS DD&amp;I CAP'!$K$157*'2l CalSAWS DD&amp;I'!$E309)+(S$32*$E309)+(S$48*$E309)+(S$74*$E309)</f>
        <v>28.180313460437048</v>
      </c>
      <c r="T309" s="625">
        <f>(T$57*$F309)+(T$13*'3f CalSAWS DD&amp;I CAP'!$K$157*'2l CalSAWS DD&amp;I'!$E309)+(T$32*$E309)+(T$48*$E309)+(T$74*$E309)</f>
        <v>195.90916390077223</v>
      </c>
      <c r="U309" s="625">
        <f>(U$57*$F309)+(U$13*'3f CalSAWS DD&amp;I CAP'!$K$157*'2l CalSAWS DD&amp;I'!$E309)+(U$32*$E309)+(U$48*$E309)+(U$74*$E309)</f>
        <v>15.758999734496546</v>
      </c>
      <c r="V309" s="625">
        <f>(V$57*$F309)+(V$13*'3f CalSAWS DD&amp;I CAP'!$K$157*'2l CalSAWS DD&amp;I'!$E309)+(V$32*$E309)+(V$48*$E309)+(V$74*$E309)</f>
        <v>54.116654222079077</v>
      </c>
      <c r="W309" s="625">
        <f>(W$57*$F309)+(W$13*'3f CalSAWS DD&amp;I CAP'!$K$157*'2l CalSAWS DD&amp;I'!$E309)+(W$32*$E309)+(W$48*$E309)+(W$74*$E309)</f>
        <v>260.31713268689219</v>
      </c>
      <c r="X309" s="625">
        <f>(X$57*$F309)+(X$13*'3f CalSAWS DD&amp;I CAP'!$K$157*'2l CalSAWS DD&amp;I'!$E309)+(X$32*$E309)+(X$48*$E309)+(X$74*$E309)</f>
        <v>22.716490760591782</v>
      </c>
      <c r="Y309" s="625">
        <f>(Y$57*$F309)+(Y$13*'3f CalSAWS DD&amp;I CAP'!$K$157*'2l CalSAWS DD&amp;I'!$E309)+(Y$32*$E309)+(Y$48*$E309)+(Y$74*$E309)</f>
        <v>899.85957015466681</v>
      </c>
      <c r="Z309" s="625">
        <f>(Z$57*$F309)+(Z$13*'3f CalSAWS DD&amp;I CAP'!$K$157*'2l CalSAWS DD&amp;I'!$E309)+(Z$32*$E309)+(Z$48*$E309)+(Z$74*$E309)</f>
        <v>32.649917446349676</v>
      </c>
      <c r="AA309" s="625">
        <f>(AA$57*$F309)+(AA$13*'3f CalSAWS DD&amp;I CAP'!$K$157*'2l CalSAWS DD&amp;I'!$E309)+(AA$32*$E309)+(AA$48*$E309)+(AA$74*$E309)</f>
        <v>439.42273070359812</v>
      </c>
      <c r="AB309" s="625">
        <f>(AB$57*$F309)+(AB$13*'3f CalSAWS DD&amp;I CAP'!$K$157*'2l CalSAWS DD&amp;I'!$E309)+(AB$32*$E309)+(AB$48*$E309)+(AB$74*$E309)</f>
        <v>209.85442408911729</v>
      </c>
      <c r="AC309" s="625">
        <f>(AC$57*$F309)+(AC$13*'3f CalSAWS DD&amp;I CAP'!$K$157*'2l CalSAWS DD&amp;I'!$E309)+(AC$32*$E309)+(AC$48*$E309)+(AC$74*$E309)</f>
        <v>343.67889791308119</v>
      </c>
      <c r="AD309" s="625">
        <f>(AD$57*$F309)+(AD$13*'3f CalSAWS DD&amp;I CAP'!$K$157*'2l CalSAWS DD&amp;I'!$E309)+(AD$32*$E309)+(AD$48*$E309)+(AD$74*$E309)</f>
        <v>23.764468260994381</v>
      </c>
      <c r="AE309" s="625">
        <f>(AE$57*$F309)+(AE$13*'3f CalSAWS DD&amp;I CAP'!$K$157*'2l CalSAWS DD&amp;I'!$E309)+(AE$32*$E309)+(AE$48*$E309)+(AE$74*$E309)</f>
        <v>642.4903504637208</v>
      </c>
      <c r="AF309" s="625">
        <f>(AF$57*$F309)+(AF$13*'3f CalSAWS DD&amp;I CAP'!$K$157*'2l CalSAWS DD&amp;I'!$E309)+(AF$32*$E309)+(AF$48*$E309)+(AF$74*$E309)</f>
        <v>27.943950839850721</v>
      </c>
      <c r="AG309" s="625">
        <f>(AG$57*$F309)+(AG$13*'3f CalSAWS DD&amp;I CAP'!$K$157*'2l CalSAWS DD&amp;I'!$E309)+(AG$32*$E309)+(AG$48*$E309)+(AG$74*$E309)</f>
        <v>475.08728766837271</v>
      </c>
      <c r="AH309" s="625">
        <f>(AH$57*$F309)+(AH$13*'3f CalSAWS DD&amp;I CAP'!$K$157*'2l CalSAWS DD&amp;I'!$E309)+(AH$32*$E309)+(AH$48*$E309)+(AH$74*$E309)</f>
        <v>52.976827121962152</v>
      </c>
      <c r="AI309" s="625">
        <f>(AI$57*$F309)+(AI$13*'3f CalSAWS DD&amp;I CAP'!$K$157*'2l CalSAWS DD&amp;I'!$E309)+(AI$32*$E309)+(AI$48*$E309)+(AI$74*$E309)</f>
        <v>19.967477338803977</v>
      </c>
      <c r="AJ309" s="625">
        <f>(AJ$57*$F309)+(AJ$13*'3f CalSAWS DD&amp;I CAP'!$K$157*'2l CalSAWS DD&amp;I'!$E309)+(AJ$32*$E309)+(AJ$48*$E309)+(AJ$74*$E309)</f>
        <v>17.413186184298048</v>
      </c>
      <c r="AK309" s="625">
        <f>(AK$57*$F309)+(AK$13*'3f CalSAWS DD&amp;I CAP'!$K$157*'2l CalSAWS DD&amp;I'!$E309)+(AK$32*$E309)+(AK$48*$E309)+(AK$74*$E309)</f>
        <v>131.15123242208887</v>
      </c>
      <c r="AL309" s="625">
        <f>(AL$57*$F309)+(AL$13*'3f CalSAWS DD&amp;I CAP'!$K$157*'2l CalSAWS DD&amp;I'!$E309)+(AL$32*$E309)+(AL$48*$E309)+(AL$74*$E309)</f>
        <v>16.341186184298049</v>
      </c>
      <c r="AM309" s="625">
        <f>(AM$57*$F309)+(AM$13*'3f CalSAWS DD&amp;I CAP'!$K$157*'2l CalSAWS DD&amp;I'!$E309)+(AM$32*$E309)+(AM$48*$E309)+(AM$74*$E309)</f>
        <v>138.25596668477766</v>
      </c>
      <c r="AN309" s="625">
        <f>(AN$57*$F309)+(AN$13*'3f CalSAWS DD&amp;I CAP'!$K$157*'2l CalSAWS DD&amp;I'!$E309)+(AN$32*$E309)+(AN$48*$E309)+(AN$74*$E309)</f>
        <v>11.907486184298049</v>
      </c>
      <c r="AO309" s="625">
        <f>(AO$57*$F309)+(AO$13*'3f CalSAWS DD&amp;I CAP'!$K$157*'2l CalSAWS DD&amp;I'!$E309)+(AO$32*$E309)+(AO$48*$E309)+(AO$74*$E309)</f>
        <v>38.668854465177183</v>
      </c>
      <c r="AP309" s="625">
        <f>(AP$57*$F309)+(AP$13*'3f CalSAWS DD&amp;I CAP'!$K$157*'2l CalSAWS DD&amp;I'!$E309)+(AP$32*$E309)+(AP$48*$E309)+(AP$74*$E309)</f>
        <v>14.458186184298048</v>
      </c>
      <c r="AQ309" s="625">
        <f>(AQ$57*$F309)+(AQ$13*'3f CalSAWS DD&amp;I CAP'!$K$157*'2l CalSAWS DD&amp;I'!$E309)+(AQ$32*$E309)+(AQ$48*$E309)+(AQ$74*$E309)</f>
        <v>12.312431741666261</v>
      </c>
      <c r="AR309" s="625">
        <f>(AR$57*$F309)+(AR$13*'3f CalSAWS DD&amp;I CAP'!$K$157*'2l CalSAWS DD&amp;I'!$E309)+(AR$32*$E309)+(AR$48*$E309)+(AR$74*$E309)</f>
        <v>12.467186184298049</v>
      </c>
      <c r="AS309" s="625">
        <f>(AS$57*$F309)+(AS$13*'3f CalSAWS DD&amp;I CAP'!$K$157*'2l CalSAWS DD&amp;I'!$E309)+(AS$32*$E309)+(AS$48*$E309)+(AS$74*$E309)</f>
        <v>16.908826880544449</v>
      </c>
      <c r="AT309" s="625">
        <f>(AT$57*$F309)+(AT$13*'3f CalSAWS DD&amp;I CAP'!$K$157*'2l CalSAWS DD&amp;I'!$E309)+(AT$32*$E309)+(AT$48*$E309)+(AT$74*$E309)</f>
        <v>13.752386184298048</v>
      </c>
      <c r="AU309" s="625">
        <f>(AU$57*$F309)+(AU$13*'3f CalSAWS DD&amp;I CAP'!$K$157*'2l CalSAWS DD&amp;I'!$E309)+(AU$32*$E309)+(AU$48*$E309)+(AU$74*$E309)</f>
        <v>14.851386184298049</v>
      </c>
      <c r="AV309" s="625">
        <f>(AV$57*$F309)+(AV$13*'3f CalSAWS DD&amp;I CAP'!$K$157*'2l CalSAWS DD&amp;I'!$E309)+(AV$32*$E309)+(AV$48*$E309)+(AV$74*$E309)</f>
        <v>16.358880058814059</v>
      </c>
      <c r="AW309" s="625">
        <f>(AW$57*$F309)+(AW$13*'3f CalSAWS DD&amp;I CAP'!$K$157*'2l CalSAWS DD&amp;I'!$E309)+(AW$32*$E309)+(AW$48*$E309)+(AW$74*$E309)</f>
        <v>12.293800000000001</v>
      </c>
      <c r="AX309" s="625">
        <f>(AX$57*$F309)+(AX$13*'3f CalSAWS DD&amp;I CAP'!$K$157*'2l CalSAWS DD&amp;I'!$E309)+(AX$32*$E309)+(AX$48*$E309)+(AX$74*$E309)</f>
        <v>16.941200000000002</v>
      </c>
      <c r="AY309" s="625">
        <f>(AY$57*$F309)+(AY$13*'3f CalSAWS DD&amp;I CAP'!$K$157*'2l CalSAWS DD&amp;I'!$E309)+(AY$32*$E309)+(AY$48*$E309)+(AY$74*$E309)</f>
        <v>14.179200000000002</v>
      </c>
      <c r="AZ309" s="625">
        <f>(AZ$57*$F309)+(AZ$13*'3f CalSAWS DD&amp;I CAP'!$K$157*'2l CalSAWS DD&amp;I'!$E309)+(AZ$32*$E309)+(AZ$48*$E309)+(AZ$74*$E309)</f>
        <v>13.3346</v>
      </c>
      <c r="BA309" s="625">
        <f>(BA$57*$F309)+(BA$13*'3f CalSAWS DD&amp;I CAP'!$K$157*'2l CalSAWS DD&amp;I'!$E309)+(BA$32*$E309)+(BA$48*$E309)+(BA$74*$E309)</f>
        <v>13.310200000000002</v>
      </c>
      <c r="BB309" s="625">
        <f>(BB$57*$F309)+(BB$13*'3f CalSAWS DD&amp;I CAP'!$K$157*'2l CalSAWS DD&amp;I'!$E309)+(BB$32*$E309)+(BB$48*$E309)+(BB$74*$E309)</f>
        <v>15.123600000000001</v>
      </c>
      <c r="BC309" s="625">
        <f>(BC$57*$F309)+(BC$13*'3f CalSAWS DD&amp;I CAP'!$K$157*'2l CalSAWS DD&amp;I'!$E309)+(BC$32*$E309)+(BC$48*$E309)+(BC$74*$E309)</f>
        <v>11.60001462313493</v>
      </c>
      <c r="BD309" s="625">
        <f>(BD$57*$F309)+(BD$13*'3f CalSAWS DD&amp;I CAP'!$K$157*'2l CalSAWS DD&amp;I'!$E309)+(BD$32*$E309)+(BD$48*$E309)+(BD$74*$E309)</f>
        <v>10.569600000000001</v>
      </c>
      <c r="BE309" s="625">
        <f>(BE$57*$F309)+(BE$13*'3f CalSAWS DD&amp;I CAP'!$K$157*'2l CalSAWS DD&amp;I'!$E309)+(BE$32*$E309)+(BE$48*$E309)+(BE$74*$E309)</f>
        <v>9.3810000000000002</v>
      </c>
      <c r="BF309" s="625">
        <f>(BF$57*$F309)+(BF$13*'3f CalSAWS DD&amp;I CAP'!$K$157*'2l CalSAWS DD&amp;I'!$E309)+(BF$32*$E309)+(BF$48*$E309)+(BF$74*$E309)</f>
        <v>8.9315999999999995</v>
      </c>
      <c r="BG309" s="625">
        <f>(BG$57*$F309)+(BG$13*'3f CalSAWS DD&amp;I CAP'!$K$157*'2l CalSAWS DD&amp;I'!$E309)+(BG$32*$E309)+(BG$48*$E309)+(BG$74*$E309)</f>
        <v>7.6139999999999999</v>
      </c>
      <c r="BH309" s="625">
        <f>(BH$57*$F309)+(BH$13*'3f CalSAWS DD&amp;I CAP'!$K$157*'2l CalSAWS DD&amp;I'!$E309)+(BH$32*$E309)+(BH$48*$E309)+(BH$74*$E309)</f>
        <v>4.6552000000000007</v>
      </c>
      <c r="BI309" s="625">
        <f>(BI$57*$F309)+(BI$13*'3f CalSAWS DD&amp;I CAP'!$K$157*'2l CalSAWS DD&amp;I'!$E309)+(BI$32*$E309)+(BI$48*$E309)+(BI$74*$E309)</f>
        <v>2.8064</v>
      </c>
      <c r="BJ309" s="625">
        <f>(BJ$57*$F309)+(BJ$13*'3f CalSAWS DD&amp;I CAP'!$K$157*'2l CalSAWS DD&amp;I'!$E309)+(BJ$32*$E309)+(BJ$48*$E309)+(BJ$74*$E309)</f>
        <v>1.0056</v>
      </c>
      <c r="BK309" s="625">
        <f>(BK$57*$F309)+(BK$13*'3f CalSAWS DD&amp;I CAP'!$K$157*'2l CalSAWS DD&amp;I'!$E309)+(BK$32*$E309)+(BK$48*$E309)+(BK$74*$E309)</f>
        <v>1.0056</v>
      </c>
      <c r="BL309" s="625">
        <f>(BL$57*$F309)+(BL$13*'3f CalSAWS DD&amp;I CAP'!$K$157*'2l CalSAWS DD&amp;I'!$E309)+(BL$32*$E309)+(BL$48*$E309)+(BL$74*$E309)</f>
        <v>0.92320000000000002</v>
      </c>
      <c r="BM309" s="625">
        <f>(BM$57*$F309)+(BM$13*'3f CalSAWS DD&amp;I CAP'!$K$157*'2l CalSAWS DD&amp;I'!$E309)+(BM$32*$E309)+(BM$48*$E309)+(BM$74*$E309)</f>
        <v>0.36120000000000002</v>
      </c>
      <c r="BN309" s="625">
        <f>(BN$57*$F309)+(BN$13*'3f CalSAWS DD&amp;I CAP'!$K$157*'2l CalSAWS DD&amp;I'!$E309)+(BN$32*$E309)+(BN$48*$E309)+(BN$74*$E309)</f>
        <v>0.36120000000000002</v>
      </c>
      <c r="BO309" s="625">
        <f>(BO$57*$F309)+(BO$13*'3f CalSAWS DD&amp;I CAP'!$K$157*'2l CalSAWS DD&amp;I'!$E309)+(BO$32*$E309)+(BO$48*$E309)+(BO$74*$E309)</f>
        <v>0</v>
      </c>
      <c r="BP309" s="625">
        <f>(BP$57*$F309)+(BP$13*'3f CalSAWS DD&amp;I CAP'!$K$157*'2l CalSAWS DD&amp;I'!$E309)+(BP$32*$E309)+(BP$48*$E309)+(BP$74*$E309)</f>
        <v>0</v>
      </c>
      <c r="BQ309" s="625">
        <f>(BQ$57*$F309)+(BQ$13*'3f CalSAWS DD&amp;I CAP'!$K$157*'2l CalSAWS DD&amp;I'!$E309)+(BQ$32*$E309)+(BQ$48*$E309)+(BQ$74*$E309)</f>
        <v>0</v>
      </c>
      <c r="BR309" s="625">
        <f>(BR$57*$F309)+(BR$13*'3f CalSAWS DD&amp;I CAP'!$K$157*'2l CalSAWS DD&amp;I'!$E309)+(BR$32*$E309)+(BR$48*$E309)+(BR$74*$E309)</f>
        <v>0</v>
      </c>
      <c r="BS309" s="625">
        <f>(BS$57*$F309)+(BS$13*'3f CalSAWS DD&amp;I CAP'!$K$157*'2l CalSAWS DD&amp;I'!$E309)+(BS$32*$E309)+(BS$48*$E309)+(BS$74*$E309)</f>
        <v>0</v>
      </c>
      <c r="BT309" s="625">
        <f>(BT$57*$F309)+(BT$13*'3f CalSAWS DD&amp;I CAP'!$K$157*'2l CalSAWS DD&amp;I'!$E309)+(BT$32*$E309)+(BT$48*$E309)+(BT$74*$E309)</f>
        <v>0</v>
      </c>
      <c r="BU309" s="625">
        <f>(BU$57*$F309)+(BU$13*'3f CalSAWS DD&amp;I CAP'!$K$157*'2l CalSAWS DD&amp;I'!$E309)+(BU$32*$E309)+(BU$48*$E309)+(BU$74*$E309)</f>
        <v>0</v>
      </c>
      <c r="BV309" s="625">
        <f>(BV$57*$F309)+(BV$13*'3f CalSAWS DD&amp;I CAP'!$K$157*'2l CalSAWS DD&amp;I'!$E309)+(BV$32*$E309)+(BV$48*$E309)+(BV$74*$E309)</f>
        <v>0</v>
      </c>
      <c r="BW309" s="625">
        <f>(BW$57*$F309)+(BW$13*'3f CalSAWS DD&amp;I CAP'!$K$157*'2l CalSAWS DD&amp;I'!$E309)+(BW$32*$E309)+(BW$48*$E309)+(BW$74*$E309)</f>
        <v>0</v>
      </c>
      <c r="BX309" s="625">
        <f>(BX$57*$F309)+(BX$13*'3f CalSAWS DD&amp;I CAP'!$K$157*'2l CalSAWS DD&amp;I'!$E309)+(BX$32*$E309)+(BX$48*$E309)+(BX$74*$E309)</f>
        <v>0</v>
      </c>
      <c r="BY309" s="625">
        <f>(BY$57*$F309)+(BY$13*'3f CalSAWS DD&amp;I CAP'!$K$157*'2l CalSAWS DD&amp;I'!$E309)+(BY$32*$E309)+(BY$48*$E309)+(BY$74*$E309)</f>
        <v>0</v>
      </c>
      <c r="BZ309" s="625">
        <f>(BZ$57*$F309)+(BZ$13*'3f CalSAWS DD&amp;I CAP'!$K$157*'2l CalSAWS DD&amp;I'!$E309)+(BZ$32*$E309)+(BZ$48*$E309)+(BZ$74*$E309)</f>
        <v>0</v>
      </c>
      <c r="CA309" s="625">
        <f>(CA$57*$F309)+(CA$13*'3f CalSAWS DD&amp;I CAP'!$K$157*'2l CalSAWS DD&amp;I'!$E309)+(CA$32*$E309)+(CA$48*$E309)+(CA$74*$E309)</f>
        <v>0</v>
      </c>
      <c r="CB309" s="625">
        <f>(CB$57*$F309)+(CB$13*'3f CalSAWS DD&amp;I CAP'!$K$157*'2l CalSAWS DD&amp;I'!$E309)+(CB$32*$E309)+(CB$48*$E309)+(CB$74*$E309)</f>
        <v>0</v>
      </c>
      <c r="CC309" s="625">
        <f>(CC$57*$F309)+(CC$13*'3f CalSAWS DD&amp;I CAP'!$K$157*'2l CalSAWS DD&amp;I'!$E309)+(CC$32*$E309)+(CC$48*$E309)+(CC$74*$E309)</f>
        <v>0</v>
      </c>
      <c r="CD309" s="625">
        <f>(CD$57*$F309)+(CD$13*'3f CalSAWS DD&amp;I CAP'!$K$157*'2l CalSAWS DD&amp;I'!$E309)+(CD$32*$E309)+(CD$48*$E309)+(CD$74*$E309)</f>
        <v>0</v>
      </c>
      <c r="CE309" s="625">
        <f>(CE$57*$F309)+(CE$13*'3f CalSAWS DD&amp;I CAP'!$K$157*'2l CalSAWS DD&amp;I'!$E309)+(CE$32*$E309)+(CE$48*$E309)+(CE$74*$E309)</f>
        <v>0</v>
      </c>
      <c r="CF309" s="625">
        <f>(CF$57*$F309)+(CF$13*'3f CalSAWS DD&amp;I CAP'!$K$157*'2l CalSAWS DD&amp;I'!$E309)+(CF$32*$E309)+(CF$48*$E309)+(CF$74*$E309)</f>
        <v>0</v>
      </c>
      <c r="CG309" s="625">
        <f>(CG$57*$F309)+(CG$13*'3f CalSAWS DD&amp;I CAP'!$K$157*'2l CalSAWS DD&amp;I'!$E309)+(CG$32*$E309)+(CG$48*$E309)+(CG$74*$E309)</f>
        <v>0</v>
      </c>
      <c r="CH309" s="625">
        <f>(CH$57*$F309)+(CH$13*'3f CalSAWS DD&amp;I CAP'!$K$157*'2l CalSAWS DD&amp;I'!$E309)+(CH$32*$E309)+(CH$48*$E309)+(CH$74*$E309)</f>
        <v>0</v>
      </c>
      <c r="CI309" s="625">
        <f>(CI$57*$F309)+(CI$13*'3f CalSAWS DD&amp;I CAP'!$K$157*'2l CalSAWS DD&amp;I'!$E309)+(CI$32*$E309)+(CI$48*$E309)+(CI$74*$E309)</f>
        <v>0</v>
      </c>
      <c r="CJ309" s="625">
        <f>(CJ$57*$F309)+(CJ$13*'3f CalSAWS DD&amp;I CAP'!$K$157*'2l CalSAWS DD&amp;I'!$E309)+(CJ$32*$E309)+(CJ$48*$E309)+(CJ$74*$E309)</f>
        <v>0</v>
      </c>
      <c r="CK309" s="625">
        <f>(CK$57*$F309)+(CK$13*'3f CalSAWS DD&amp;I CAP'!$K$157*'2l CalSAWS DD&amp;I'!$E309)+(CK$32*$E309)+(CK$48*$E309)+(CK$74*$E309)</f>
        <v>0</v>
      </c>
      <c r="CL309" s="625">
        <f>(CL$57*$F309)+(CL$13*'3f CalSAWS DD&amp;I CAP'!$K$157*'2l CalSAWS DD&amp;I'!$E309)+(CL$32*$E309)+(CL$48*$E309)+(CL$74*$E309)</f>
        <v>0</v>
      </c>
      <c r="CM309" s="625"/>
      <c r="CN309" s="625">
        <f>ROUND(SUM(G309:CM309),0)</f>
        <v>4723</v>
      </c>
      <c r="CO309" s="251"/>
      <c r="CP309" s="251">
        <f t="shared" si="970"/>
        <v>0</v>
      </c>
      <c r="CQ309" s="625">
        <f t="shared" si="996"/>
        <v>86</v>
      </c>
      <c r="CR309" s="625">
        <f t="shared" ref="CR309:CR319" si="998">ROUND(SUM(J309:R309),0)</f>
        <v>293</v>
      </c>
      <c r="CS309" s="625">
        <f t="shared" si="983"/>
        <v>2526</v>
      </c>
      <c r="CT309" s="625">
        <f t="shared" si="984"/>
        <v>1587</v>
      </c>
      <c r="CU309" s="625">
        <f t="shared" si="985"/>
        <v>172</v>
      </c>
      <c r="CV309" s="625">
        <f t="shared" si="986"/>
        <v>59</v>
      </c>
      <c r="CW309" s="624">
        <f t="shared" si="987"/>
        <v>0</v>
      </c>
      <c r="CX309" s="624">
        <f t="shared" si="988"/>
        <v>0</v>
      </c>
      <c r="CY309" s="27"/>
      <c r="CZ309" s="625">
        <f t="shared" si="976"/>
        <v>185</v>
      </c>
      <c r="DA309" s="653">
        <f>ROUNDUP(SUM(M309:X309),0)</f>
        <v>771</v>
      </c>
      <c r="DB309" s="625">
        <f t="shared" si="990"/>
        <v>3185</v>
      </c>
      <c r="DC309" s="653">
        <f>ROUNDUP(SUM(AK309:AV309),0)</f>
        <v>438</v>
      </c>
      <c r="DD309" s="625">
        <f t="shared" si="992"/>
        <v>138</v>
      </c>
      <c r="DE309" s="625">
        <f t="shared" si="993"/>
        <v>6</v>
      </c>
      <c r="DF309" s="625">
        <f t="shared" si="994"/>
        <v>0</v>
      </c>
      <c r="DG309" s="625">
        <f t="shared" si="995"/>
        <v>0</v>
      </c>
      <c r="DH309" s="267">
        <f t="shared" si="982"/>
        <v>0</v>
      </c>
    </row>
    <row r="310" spans="1:112" outlineLevel="1">
      <c r="A310" s="628" t="s">
        <v>125</v>
      </c>
      <c r="B310" s="523">
        <f>'4d 1617 58C PC'!P31</f>
        <v>1.38E-2</v>
      </c>
      <c r="C310" s="12">
        <f>'4e 1718 CS PC'!AP29</f>
        <v>1.3899999999999999E-2</v>
      </c>
      <c r="D310" s="12">
        <f>'4e 1718 CS PC'!AR29</f>
        <v>1.9599999999999999E-2</v>
      </c>
      <c r="E310" s="12">
        <f>'4f 1819 CS PC'!$AT29</f>
        <v>1.32E-2</v>
      </c>
      <c r="F310" s="12">
        <f>'4f 1819 CS PC'!AQ29</f>
        <v>1.8700000000000001E-2</v>
      </c>
      <c r="G310" s="625">
        <f>ROUND((G$57*$D310)+(G$13*'3f CalSAWS DD&amp;I CAP'!$K$64*'2l CalSAWS DD&amp;I'!$B310)+(G$32*$B310)+(G$48*$B310)+(G$74*$B310),0)</f>
        <v>21</v>
      </c>
      <c r="H310" s="625">
        <f>ROUND((H$57*$D310)+(H$13*'3f CalSAWS DD&amp;I CAP'!$K$64*'2l CalSAWS DD&amp;I'!$B310)+(H$32*$B310)+(H$48*$B310)+(H$74*$B310),0)</f>
        <v>3938</v>
      </c>
      <c r="I310" s="625">
        <f>ROUND((I$57*$D310)+(I$13*'3f CalSAWS DD&amp;I CAP'!$K$64*'2l CalSAWS DD&amp;I'!$B310)+(I$32*$B310)+(I$48*$B310)+(I$74*$B310),0)</f>
        <v>4</v>
      </c>
      <c r="J310" s="625">
        <f>ROUND((J$57*$D310)+(J$13*'3f CalSAWS DD&amp;I CAP'!$K$64*'2l CalSAWS DD&amp;I'!$C310)+(J$32*$C310)+(J$48*$C310)+(J$74*$C310),0)</f>
        <v>2376</v>
      </c>
      <c r="K310" s="625">
        <f>ROUND((K$57*$D310)+(K$13*'3f CalSAWS DD&amp;I CAP'!$K$64*'2l CalSAWS DD&amp;I'!$C310)+(K$32*$C310)+(K$48*$C310)+(K$74*$C310),0)</f>
        <v>2241</v>
      </c>
      <c r="L310" s="625">
        <f>ROUND((L$57*$D310)+(L$13*'3f CalSAWS DD&amp;I CAP'!$K$64*'2l CalSAWS DD&amp;I'!$C310)+(L$32*$C310)+(L$48*$C310)+(L$74*$C310),0)</f>
        <v>0</v>
      </c>
      <c r="M310" s="625">
        <f>(M$57*$D310)+(M$13*'3f CalSAWS DD&amp;I CAP'!$K$64*'2l CalSAWS DD&amp;I'!$C310)+(M$32*$C310)+(M$48*$C310)+(M$74*$C310)</f>
        <v>1213.1059686930062</v>
      </c>
      <c r="N310" s="625">
        <f>(N$57*$D310)+(N$13*'3f CalSAWS DD&amp;I CAP'!$K$64*'2l CalSAWS DD&amp;I'!$C310)+(N$32*$C310)+(N$48*$C310)+(N$74*$C310)</f>
        <v>1236.4950425972829</v>
      </c>
      <c r="O310" s="625">
        <f>(O$57*$D310)+(O$13*'3f CalSAWS DD&amp;I CAP'!$K$64*'2l CalSAWS DD&amp;I'!$C310)+(O$32*$C310)+(O$48*$C310)+(O$74*$C310)</f>
        <v>971.73338395526741</v>
      </c>
      <c r="P310" s="625">
        <f>(P$57*$D310)+(P$13*'3f CalSAWS DD&amp;I CAP'!$K$64*'2l CalSAWS DD&amp;I'!$C310)+(P$32*$C310)+(P$48*$C310)+(P$74*$C310)</f>
        <v>1754.0269719164578</v>
      </c>
      <c r="Q310" s="625">
        <f>(Q$57*$D310)+(Q$13*'3f CalSAWS DD&amp;I CAP'!$K$64*'2l CalSAWS DD&amp;I'!$C310)+(Q$32*$C310)+(Q$48*$C310)+(Q$74*$C310)</f>
        <v>920.60826869300627</v>
      </c>
      <c r="R310" s="625">
        <f>(R$57*$D310)+(R$13*'3f CalSAWS DD&amp;I CAP'!$K$64*'2l CalSAWS DD&amp;I'!$C310)+(R$32*$C310)+(R$48*$C310)+(R$74*$C310)</f>
        <v>2889.064426010606</v>
      </c>
      <c r="S310" s="625">
        <f>(S$57*$F310)+(S$13*'3f CalSAWS DD&amp;I CAP'!$K$157*'2l CalSAWS DD&amp;I'!$E310)+(S$32*$E310)+(S$48*$E310)+(S$74*$E310)</f>
        <v>1859.9006883888451</v>
      </c>
      <c r="T310" s="625">
        <f>(T$57*$F310)+(T$13*'3f CalSAWS DD&amp;I CAP'!$K$157*'2l CalSAWS DD&amp;I'!$E310)+(T$32*$E310)+(T$48*$E310)+(T$74*$E310)</f>
        <v>12281.242417450971</v>
      </c>
      <c r="U310" s="625">
        <f>(U$57*$F310)+(U$13*'3f CalSAWS DD&amp;I CAP'!$K$157*'2l CalSAWS DD&amp;I'!$E310)+(U$32*$E310)+(U$48*$E310)+(U$74*$E310)</f>
        <v>1040.093982476772</v>
      </c>
      <c r="V310" s="625">
        <f>(V$57*$F310)+(V$13*'3f CalSAWS DD&amp;I CAP'!$K$157*'2l CalSAWS DD&amp;I'!$E310)+(V$32*$E310)+(V$48*$E310)+(V$74*$E310)</f>
        <v>3571.6991786572189</v>
      </c>
      <c r="W310" s="625">
        <f>(W$57*$F310)+(W$13*'3f CalSAWS DD&amp;I CAP'!$K$157*'2l CalSAWS DD&amp;I'!$E310)+(W$32*$E310)+(W$48*$E310)+(W$74*$E310)</f>
        <v>16369.976657334886</v>
      </c>
      <c r="X310" s="625">
        <f>(X$57*$F310)+(X$13*'3f CalSAWS DD&amp;I CAP'!$K$157*'2l CalSAWS DD&amp;I'!$E310)+(X$32*$E310)+(X$48*$E310)+(X$74*$E310)</f>
        <v>1499.2872901990577</v>
      </c>
      <c r="Y310" s="625">
        <f>(Y$57*$F310)+(Y$13*'3f CalSAWS DD&amp;I CAP'!$K$157*'2l CalSAWS DD&amp;I'!$E310)+(Y$32*$E310)+(Y$48*$E310)+(Y$74*$E310)</f>
        <v>56202.333230208016</v>
      </c>
      <c r="Z310" s="625">
        <f>(Z$57*$F310)+(Z$13*'3f CalSAWS DD&amp;I CAP'!$K$157*'2l CalSAWS DD&amp;I'!$E310)+(Z$32*$E310)+(Z$48*$E310)+(Z$74*$E310)</f>
        <v>2154.8945514590791</v>
      </c>
      <c r="AA310" s="625">
        <f>(AA$57*$F310)+(AA$13*'3f CalSAWS DD&amp;I CAP'!$K$157*'2l CalSAWS DD&amp;I'!$E310)+(AA$32*$E310)+(AA$48*$E310)+(AA$74*$E310)</f>
        <v>27504.421826437479</v>
      </c>
      <c r="AB310" s="625">
        <f>(AB$57*$F310)+(AB$13*'3f CalSAWS DD&amp;I CAP'!$K$157*'2l CalSAWS DD&amp;I'!$E310)+(AB$32*$E310)+(AB$48*$E310)+(AB$74*$E310)</f>
        <v>13201.629589881743</v>
      </c>
      <c r="AC310" s="625">
        <f>(AC$57*$F310)+(AC$13*'3f CalSAWS DD&amp;I CAP'!$K$157*'2l CalSAWS DD&amp;I'!$E310)+(AC$32*$E310)+(AC$48*$E310)+(AC$74*$E310)</f>
        <v>21551.257062263361</v>
      </c>
      <c r="AD310" s="625">
        <f>(AD$57*$F310)+(AD$13*'3f CalSAWS DD&amp;I CAP'!$K$157*'2l CalSAWS DD&amp;I'!$E310)+(AD$32*$E310)+(AD$48*$E310)+(AD$74*$E310)</f>
        <v>1568.4549052256289</v>
      </c>
      <c r="AE310" s="625">
        <f>(AE$57*$F310)+(AE$13*'3f CalSAWS DD&amp;I CAP'!$K$157*'2l CalSAWS DD&amp;I'!$E310)+(AE$32*$E310)+(AE$48*$E310)+(AE$74*$E310)</f>
        <v>40162.387130605581</v>
      </c>
      <c r="AF310" s="625">
        <f>(AF$57*$F310)+(AF$13*'3f CalSAWS DD&amp;I CAP'!$K$157*'2l CalSAWS DD&amp;I'!$E310)+(AF$32*$E310)+(AF$48*$E310)+(AF$74*$E310)</f>
        <v>1844.3007554301475</v>
      </c>
      <c r="AG310" s="625">
        <f>(AG$57*$F310)+(AG$13*'3f CalSAWS DD&amp;I CAP'!$K$157*'2l CalSAWS DD&amp;I'!$E310)+(AG$32*$E310)+(AG$48*$E310)+(AG$74*$E310)</f>
        <v>29710.747286112604</v>
      </c>
      <c r="AH310" s="625">
        <f>(AH$57*$F310)+(AH$13*'3f CalSAWS DD&amp;I CAP'!$K$157*'2l CalSAWS DD&amp;I'!$E310)+(AH$32*$E310)+(AH$48*$E310)+(AH$74*$E310)</f>
        <v>3496.4705900495014</v>
      </c>
      <c r="AI310" s="625">
        <f>(AI$57*$F310)+(AI$13*'3f CalSAWS DD&amp;I CAP'!$K$157*'2l CalSAWS DD&amp;I'!$E310)+(AI$32*$E310)+(AI$48*$E310)+(AI$74*$E310)</f>
        <v>1317.8535043610623</v>
      </c>
      <c r="AJ310" s="625">
        <f>(AJ$57*$F310)+(AJ$13*'3f CalSAWS DD&amp;I CAP'!$K$157*'2l CalSAWS DD&amp;I'!$E310)+(AJ$32*$E310)+(AJ$48*$E310)+(AJ$74*$E310)</f>
        <v>1149.2702881636712</v>
      </c>
      <c r="AK310" s="625">
        <f>(AK$57*$F310)+(AK$13*'3f CalSAWS DD&amp;I CAP'!$K$157*'2l CalSAWS DD&amp;I'!$E310)+(AK$32*$E310)+(AK$48*$E310)+(AK$74*$E310)</f>
        <v>8239.6544398578662</v>
      </c>
      <c r="AL310" s="625">
        <f>(AL$57*$F310)+(AL$13*'3f CalSAWS DD&amp;I CAP'!$K$157*'2l CalSAWS DD&amp;I'!$E310)+(AL$32*$E310)+(AL$48*$E310)+(AL$74*$E310)</f>
        <v>1078.5182881636713</v>
      </c>
      <c r="AM310" s="625">
        <f>(AM$57*$F310)+(AM$13*'3f CalSAWS DD&amp;I CAP'!$K$157*'2l CalSAWS DD&amp;I'!$E310)+(AM$32*$E310)+(AM$48*$E310)+(AM$74*$E310)</f>
        <v>8678.785501195327</v>
      </c>
      <c r="AN310" s="625">
        <f>(AN$57*$F310)+(AN$13*'3f CalSAWS DD&amp;I CAP'!$K$157*'2l CalSAWS DD&amp;I'!$E310)+(AN$32*$E310)+(AN$48*$E310)+(AN$74*$E310)</f>
        <v>785.89298816367113</v>
      </c>
      <c r="AO310" s="625">
        <f>(AO$57*$F310)+(AO$13*'3f CalSAWS DD&amp;I CAP'!$K$157*'2l CalSAWS DD&amp;I'!$E310)+(AO$32*$E310)+(AO$48*$E310)+(AO$74*$E310)</f>
        <v>2552.1443947016942</v>
      </c>
      <c r="AP310" s="625">
        <f>(AP$57*$F310)+(AP$13*'3f CalSAWS DD&amp;I CAP'!$K$157*'2l CalSAWS DD&amp;I'!$E310)+(AP$32*$E310)+(AP$48*$E310)+(AP$74*$E310)</f>
        <v>954.24028816367127</v>
      </c>
      <c r="AQ310" s="625">
        <f>(AQ$57*$F310)+(AQ$13*'3f CalSAWS DD&amp;I CAP'!$K$157*'2l CalSAWS DD&amp;I'!$E310)+(AQ$32*$E310)+(AQ$48*$E310)+(AQ$74*$E310)</f>
        <v>812.62049494997314</v>
      </c>
      <c r="AR310" s="625">
        <f>(AR$57*$F310)+(AR$13*'3f CalSAWS DD&amp;I CAP'!$K$157*'2l CalSAWS DD&amp;I'!$E310)+(AR$32*$E310)+(AR$48*$E310)+(AR$74*$E310)</f>
        <v>822.83428816367109</v>
      </c>
      <c r="AS310" s="625">
        <f>(AS$57*$F310)+(AS$13*'3f CalSAWS DD&amp;I CAP'!$K$157*'2l CalSAWS DD&amp;I'!$E310)+(AS$32*$E310)+(AS$48*$E310)+(AS$74*$E310)</f>
        <v>1115.9825741159336</v>
      </c>
      <c r="AT310" s="625">
        <f>(AT$57*$F310)+(AT$13*'3f CalSAWS DD&amp;I CAP'!$K$157*'2l CalSAWS DD&amp;I'!$E310)+(AT$32*$E310)+(AT$48*$E310)+(AT$74*$E310)</f>
        <v>907.65748816367125</v>
      </c>
      <c r="AU310" s="625">
        <f>(AU$57*$F310)+(AU$13*'3f CalSAWS DD&amp;I CAP'!$K$157*'2l CalSAWS DD&amp;I'!$E310)+(AU$32*$E310)+(AU$48*$E310)+(AU$74*$E310)</f>
        <v>980.19148816367124</v>
      </c>
      <c r="AV310" s="625">
        <f>(AV$57*$F310)+(AV$13*'3f CalSAWS DD&amp;I CAP'!$K$157*'2l CalSAWS DD&amp;I'!$E310)+(AV$32*$E310)+(AV$48*$E310)+(AV$74*$E310)</f>
        <v>1079.6860838817277</v>
      </c>
      <c r="AW310" s="625">
        <f>(AW$57*$F310)+(AW$13*'3f CalSAWS DD&amp;I CAP'!$K$157*'2l CalSAWS DD&amp;I'!$E310)+(AW$32*$E310)+(AW$48*$E310)+(AW$74*$E310)</f>
        <v>811.39080000000001</v>
      </c>
      <c r="AX310" s="625">
        <f>(AX$57*$F310)+(AX$13*'3f CalSAWS DD&amp;I CAP'!$K$157*'2l CalSAWS DD&amp;I'!$E310)+(AX$32*$E310)+(AX$48*$E310)+(AX$74*$E310)</f>
        <v>1118.1191999999999</v>
      </c>
      <c r="AY310" s="625">
        <f>(AY$57*$F310)+(AY$13*'3f CalSAWS DD&amp;I CAP'!$K$157*'2l CalSAWS DD&amp;I'!$E310)+(AY$32*$E310)+(AY$48*$E310)+(AY$74*$E310)</f>
        <v>935.82720000000006</v>
      </c>
      <c r="AZ310" s="625">
        <f>(AZ$57*$F310)+(AZ$13*'3f CalSAWS DD&amp;I CAP'!$K$157*'2l CalSAWS DD&amp;I'!$E310)+(AZ$32*$E310)+(AZ$48*$E310)+(AZ$74*$E310)</f>
        <v>880.08360000000005</v>
      </c>
      <c r="BA310" s="625">
        <f>(BA$57*$F310)+(BA$13*'3f CalSAWS DD&amp;I CAP'!$K$157*'2l CalSAWS DD&amp;I'!$E310)+(BA$32*$E310)+(BA$48*$E310)+(BA$74*$E310)</f>
        <v>878.47320000000002</v>
      </c>
      <c r="BB310" s="625">
        <f>(BB$57*$F310)+(BB$13*'3f CalSAWS DD&amp;I CAP'!$K$157*'2l CalSAWS DD&amp;I'!$E310)+(BB$32*$E310)+(BB$48*$E310)+(BB$74*$E310)</f>
        <v>998.1576</v>
      </c>
      <c r="BC310" s="625">
        <f>(BC$57*$F310)+(BC$13*'3f CalSAWS DD&amp;I CAP'!$K$157*'2l CalSAWS DD&amp;I'!$E310)+(BC$32*$E310)+(BC$48*$E310)+(BC$74*$E310)</f>
        <v>765.60096512690541</v>
      </c>
      <c r="BD310" s="625">
        <f>(BD$57*$F310)+(BD$13*'3f CalSAWS DD&amp;I CAP'!$K$157*'2l CalSAWS DD&amp;I'!$E310)+(BD$32*$E310)+(BD$48*$E310)+(BD$74*$E310)</f>
        <v>697.59360000000004</v>
      </c>
      <c r="BE310" s="625">
        <f>(BE$57*$F310)+(BE$13*'3f CalSAWS DD&amp;I CAP'!$K$157*'2l CalSAWS DD&amp;I'!$E310)+(BE$32*$E310)+(BE$48*$E310)+(BE$74*$E310)</f>
        <v>619.14599999999996</v>
      </c>
      <c r="BF310" s="625">
        <f>(BF$57*$F310)+(BF$13*'3f CalSAWS DD&amp;I CAP'!$K$157*'2l CalSAWS DD&amp;I'!$E310)+(BF$32*$E310)+(BF$48*$E310)+(BF$74*$E310)</f>
        <v>589.48559999999998</v>
      </c>
      <c r="BG310" s="625">
        <f>(BG$57*$F310)+(BG$13*'3f CalSAWS DD&amp;I CAP'!$K$157*'2l CalSAWS DD&amp;I'!$E310)+(BG$32*$E310)+(BG$48*$E310)+(BG$74*$E310)</f>
        <v>502.524</v>
      </c>
      <c r="BH310" s="625">
        <f>(BH$57*$F310)+(BH$13*'3f CalSAWS DD&amp;I CAP'!$K$157*'2l CalSAWS DD&amp;I'!$E310)+(BH$32*$E310)+(BH$48*$E310)+(BH$74*$E310)</f>
        <v>307.2432</v>
      </c>
      <c r="BI310" s="625">
        <f>(BI$57*$F310)+(BI$13*'3f CalSAWS DD&amp;I CAP'!$K$157*'2l CalSAWS DD&amp;I'!$E310)+(BI$32*$E310)+(BI$48*$E310)+(BI$74*$E310)</f>
        <v>185.22239999999999</v>
      </c>
      <c r="BJ310" s="625">
        <f>(BJ$57*$F310)+(BJ$13*'3f CalSAWS DD&amp;I CAP'!$K$157*'2l CalSAWS DD&amp;I'!$E310)+(BJ$32*$E310)+(BJ$48*$E310)+(BJ$74*$E310)</f>
        <v>66.369600000000005</v>
      </c>
      <c r="BK310" s="625">
        <f>(BK$57*$F310)+(BK$13*'3f CalSAWS DD&amp;I CAP'!$K$157*'2l CalSAWS DD&amp;I'!$E310)+(BK$32*$E310)+(BK$48*$E310)+(BK$74*$E310)</f>
        <v>66.369600000000005</v>
      </c>
      <c r="BL310" s="625">
        <f>(BL$57*$F310)+(BL$13*'3f CalSAWS DD&amp;I CAP'!$K$157*'2l CalSAWS DD&amp;I'!$E310)+(BL$32*$E310)+(BL$48*$E310)+(BL$74*$E310)</f>
        <v>60.931199999999997</v>
      </c>
      <c r="BM310" s="625">
        <f>(BM$57*$F310)+(BM$13*'3f CalSAWS DD&amp;I CAP'!$K$157*'2l CalSAWS DD&amp;I'!$E310)+(BM$32*$E310)+(BM$48*$E310)+(BM$74*$E310)</f>
        <v>23.839199999999998</v>
      </c>
      <c r="BN310" s="625">
        <f>(BN$57*$F310)+(BN$13*'3f CalSAWS DD&amp;I CAP'!$K$157*'2l CalSAWS DD&amp;I'!$E310)+(BN$32*$E310)+(BN$48*$E310)+(BN$74*$E310)</f>
        <v>23.839199999999998</v>
      </c>
      <c r="BO310" s="625">
        <f>(BO$57*$F310)+(BO$13*'3f CalSAWS DD&amp;I CAP'!$K$157*'2l CalSAWS DD&amp;I'!$E310)+(BO$32*$E310)+(BO$48*$E310)+(BO$74*$E310)</f>
        <v>0</v>
      </c>
      <c r="BP310" s="625">
        <f>(BP$57*$F310)+(BP$13*'3f CalSAWS DD&amp;I CAP'!$K$157*'2l CalSAWS DD&amp;I'!$E310)+(BP$32*$E310)+(BP$48*$E310)+(BP$74*$E310)</f>
        <v>0</v>
      </c>
      <c r="BQ310" s="625">
        <f>(BQ$57*$F310)+(BQ$13*'3f CalSAWS DD&amp;I CAP'!$K$157*'2l CalSAWS DD&amp;I'!$E310)+(BQ$32*$E310)+(BQ$48*$E310)+(BQ$74*$E310)</f>
        <v>0</v>
      </c>
      <c r="BR310" s="625">
        <f>(BR$57*$F310)+(BR$13*'3f CalSAWS DD&amp;I CAP'!$K$157*'2l CalSAWS DD&amp;I'!$E310)+(BR$32*$E310)+(BR$48*$E310)+(BR$74*$E310)</f>
        <v>0</v>
      </c>
      <c r="BS310" s="625">
        <f>(BS$57*$F310)+(BS$13*'3f CalSAWS DD&amp;I CAP'!$K$157*'2l CalSAWS DD&amp;I'!$E310)+(BS$32*$E310)+(BS$48*$E310)+(BS$74*$E310)</f>
        <v>0</v>
      </c>
      <c r="BT310" s="625">
        <f>(BT$57*$F310)+(BT$13*'3f CalSAWS DD&amp;I CAP'!$K$157*'2l CalSAWS DD&amp;I'!$E310)+(BT$32*$E310)+(BT$48*$E310)+(BT$74*$E310)</f>
        <v>0</v>
      </c>
      <c r="BU310" s="625">
        <f>(BU$57*$F310)+(BU$13*'3f CalSAWS DD&amp;I CAP'!$K$157*'2l CalSAWS DD&amp;I'!$E310)+(BU$32*$E310)+(BU$48*$E310)+(BU$74*$E310)</f>
        <v>0</v>
      </c>
      <c r="BV310" s="625">
        <f>(BV$57*$F310)+(BV$13*'3f CalSAWS DD&amp;I CAP'!$K$157*'2l CalSAWS DD&amp;I'!$E310)+(BV$32*$E310)+(BV$48*$E310)+(BV$74*$E310)</f>
        <v>0</v>
      </c>
      <c r="BW310" s="625">
        <f>(BW$57*$F310)+(BW$13*'3f CalSAWS DD&amp;I CAP'!$K$157*'2l CalSAWS DD&amp;I'!$E310)+(BW$32*$E310)+(BW$48*$E310)+(BW$74*$E310)</f>
        <v>0</v>
      </c>
      <c r="BX310" s="625">
        <f>(BX$57*$F310)+(BX$13*'3f CalSAWS DD&amp;I CAP'!$K$157*'2l CalSAWS DD&amp;I'!$E310)+(BX$32*$E310)+(BX$48*$E310)+(BX$74*$E310)</f>
        <v>0</v>
      </c>
      <c r="BY310" s="625">
        <f>(BY$57*$F310)+(BY$13*'3f CalSAWS DD&amp;I CAP'!$K$157*'2l CalSAWS DD&amp;I'!$E310)+(BY$32*$E310)+(BY$48*$E310)+(BY$74*$E310)</f>
        <v>0</v>
      </c>
      <c r="BZ310" s="625">
        <f>(BZ$57*$F310)+(BZ$13*'3f CalSAWS DD&amp;I CAP'!$K$157*'2l CalSAWS DD&amp;I'!$E310)+(BZ$32*$E310)+(BZ$48*$E310)+(BZ$74*$E310)</f>
        <v>0</v>
      </c>
      <c r="CA310" s="625">
        <f>(CA$57*$F310)+(CA$13*'3f CalSAWS DD&amp;I CAP'!$K$157*'2l CalSAWS DD&amp;I'!$E310)+(CA$32*$E310)+(CA$48*$E310)+(CA$74*$E310)</f>
        <v>0</v>
      </c>
      <c r="CB310" s="625">
        <f>(CB$57*$F310)+(CB$13*'3f CalSAWS DD&amp;I CAP'!$K$157*'2l CalSAWS DD&amp;I'!$E310)+(CB$32*$E310)+(CB$48*$E310)+(CB$74*$E310)</f>
        <v>0</v>
      </c>
      <c r="CC310" s="625">
        <f>(CC$57*$F310)+(CC$13*'3f CalSAWS DD&amp;I CAP'!$K$157*'2l CalSAWS DD&amp;I'!$E310)+(CC$32*$E310)+(CC$48*$E310)+(CC$74*$E310)</f>
        <v>0</v>
      </c>
      <c r="CD310" s="625">
        <f>(CD$57*$F310)+(CD$13*'3f CalSAWS DD&amp;I CAP'!$K$157*'2l CalSAWS DD&amp;I'!$E310)+(CD$32*$E310)+(CD$48*$E310)+(CD$74*$E310)</f>
        <v>0</v>
      </c>
      <c r="CE310" s="625">
        <f>(CE$57*$F310)+(CE$13*'3f CalSAWS DD&amp;I CAP'!$K$157*'2l CalSAWS DD&amp;I'!$E310)+(CE$32*$E310)+(CE$48*$E310)+(CE$74*$E310)</f>
        <v>0</v>
      </c>
      <c r="CF310" s="625">
        <f>(CF$57*$F310)+(CF$13*'3f CalSAWS DD&amp;I CAP'!$K$157*'2l CalSAWS DD&amp;I'!$E310)+(CF$32*$E310)+(CF$48*$E310)+(CF$74*$E310)</f>
        <v>0</v>
      </c>
      <c r="CG310" s="625">
        <f>(CG$57*$F310)+(CG$13*'3f CalSAWS DD&amp;I CAP'!$K$157*'2l CalSAWS DD&amp;I'!$E310)+(CG$32*$E310)+(CG$48*$E310)+(CG$74*$E310)</f>
        <v>0</v>
      </c>
      <c r="CH310" s="625">
        <f>(CH$57*$F310)+(CH$13*'3f CalSAWS DD&amp;I CAP'!$K$157*'2l CalSAWS DD&amp;I'!$E310)+(CH$32*$E310)+(CH$48*$E310)+(CH$74*$E310)</f>
        <v>0</v>
      </c>
      <c r="CI310" s="625">
        <f>(CI$57*$F310)+(CI$13*'3f CalSAWS DD&amp;I CAP'!$K$157*'2l CalSAWS DD&amp;I'!$E310)+(CI$32*$E310)+(CI$48*$E310)+(CI$74*$E310)</f>
        <v>0</v>
      </c>
      <c r="CJ310" s="625">
        <f>(CJ$57*$F310)+(CJ$13*'3f CalSAWS DD&amp;I CAP'!$K$157*'2l CalSAWS DD&amp;I'!$E310)+(CJ$32*$E310)+(CJ$48*$E310)+(CJ$74*$E310)</f>
        <v>0</v>
      </c>
      <c r="CK310" s="625">
        <f>(CK$57*$F310)+(CK$13*'3f CalSAWS DD&amp;I CAP'!$K$157*'2l CalSAWS DD&amp;I'!$E310)+(CK$32*$E310)+(CK$48*$E310)+(CK$74*$E310)</f>
        <v>0</v>
      </c>
      <c r="CL310" s="625">
        <f>(CL$57*$F310)+(CL$13*'3f CalSAWS DD&amp;I CAP'!$K$157*'2l CalSAWS DD&amp;I'!$E310)+(CL$32*$E310)+(CL$48*$E310)+(CL$74*$E310)</f>
        <v>0</v>
      </c>
      <c r="CM310" s="625"/>
      <c r="CN310" s="625">
        <f>ROUND(SUM(G310:CM310),0)</f>
        <v>291590</v>
      </c>
      <c r="CO310" s="251"/>
      <c r="CP310" s="251">
        <f t="shared" si="970"/>
        <v>0</v>
      </c>
      <c r="CQ310" s="625">
        <f t="shared" si="996"/>
        <v>3963</v>
      </c>
      <c r="CR310" s="625">
        <f t="shared" si="998"/>
        <v>13602</v>
      </c>
      <c r="CS310" s="625">
        <f t="shared" si="983"/>
        <v>158805</v>
      </c>
      <c r="CT310" s="653">
        <f>ROUNDUP(SUM(AE310:AP310),0)</f>
        <v>99971</v>
      </c>
      <c r="CU310" s="625">
        <f t="shared" si="985"/>
        <v>11341</v>
      </c>
      <c r="CV310" s="625">
        <f t="shared" si="986"/>
        <v>3908</v>
      </c>
      <c r="CW310" s="624">
        <f t="shared" si="987"/>
        <v>0</v>
      </c>
      <c r="CX310" s="624">
        <f t="shared" si="988"/>
        <v>0</v>
      </c>
      <c r="CY310" s="27"/>
      <c r="CZ310" s="625">
        <f t="shared" si="976"/>
        <v>8580</v>
      </c>
      <c r="DA310" s="653">
        <f>ROUNDDOWN(SUM(M310:X310),0)</f>
        <v>45607</v>
      </c>
      <c r="DB310" s="625">
        <f t="shared" si="990"/>
        <v>199864</v>
      </c>
      <c r="DC310" s="625">
        <f t="shared" si="991"/>
        <v>28008</v>
      </c>
      <c r="DD310" s="625">
        <f t="shared" si="992"/>
        <v>9104</v>
      </c>
      <c r="DE310" s="625">
        <f t="shared" si="993"/>
        <v>427</v>
      </c>
      <c r="DF310" s="625">
        <f t="shared" si="994"/>
        <v>0</v>
      </c>
      <c r="DG310" s="625">
        <f t="shared" si="995"/>
        <v>0</v>
      </c>
      <c r="DH310" s="267">
        <f t="shared" si="982"/>
        <v>0</v>
      </c>
    </row>
    <row r="311" spans="1:112" outlineLevel="1">
      <c r="A311" s="628" t="s">
        <v>126</v>
      </c>
      <c r="B311" s="523">
        <f>'4d 1617 58C PC'!P32</f>
        <v>2.3E-3</v>
      </c>
      <c r="C311" s="12">
        <f>'4e 1718 CS PC'!AP30</f>
        <v>2.2000000000000001E-3</v>
      </c>
      <c r="D311" s="12">
        <f>'4e 1718 CS PC'!AR30</f>
        <v>3.2000000000000002E-3</v>
      </c>
      <c r="E311" s="12">
        <f>'4f 1819 CS PC'!$AT30</f>
        <v>2.0999999999999999E-3</v>
      </c>
      <c r="F311" s="12">
        <f>'4f 1819 CS PC'!AQ30</f>
        <v>3.0000000000000001E-3</v>
      </c>
      <c r="G311" s="625">
        <f>ROUND((G$57*$D311)+(G$13*'3f CalSAWS DD&amp;I CAP'!$K$64*'2l CalSAWS DD&amp;I'!$B311)+(G$32*$B311)+(G$48*$B311)+(G$74*$B311),0)</f>
        <v>4</v>
      </c>
      <c r="H311" s="625">
        <f>ROUND((H$57*$D311)+(H$13*'3f CalSAWS DD&amp;I CAP'!$K$64*'2l CalSAWS DD&amp;I'!$B311)+(H$32*$B311)+(H$48*$B311)+(H$74*$B311),0)</f>
        <v>656</v>
      </c>
      <c r="I311" s="625">
        <f>ROUND((I$57*$D311)+(I$13*'3f CalSAWS DD&amp;I CAP'!$K$64*'2l CalSAWS DD&amp;I'!$B311)+(I$32*$B311)+(I$48*$B311)+(I$74*$B311),0)</f>
        <v>1</v>
      </c>
      <c r="J311" s="625">
        <f>ROUND((J$57*$D311)+(J$13*'3f CalSAWS DD&amp;I CAP'!$K$64*'2l CalSAWS DD&amp;I'!$C311)+(J$32*$C311)+(J$48*$C311)+(J$74*$C311),0)</f>
        <v>376</v>
      </c>
      <c r="K311" s="625">
        <f>ROUND((K$57*$D311)+(K$13*'3f CalSAWS DD&amp;I CAP'!$K$64*'2l CalSAWS DD&amp;I'!$C311)+(K$32*$C311)+(K$48*$C311)+(K$74*$C311),0)</f>
        <v>355</v>
      </c>
      <c r="L311" s="625">
        <f>ROUND((L$57*$D311)+(L$13*'3f CalSAWS DD&amp;I CAP'!$K$64*'2l CalSAWS DD&amp;I'!$C311)+(L$32*$C311)+(L$48*$C311)+(L$74*$C311),0)</f>
        <v>0</v>
      </c>
      <c r="M311" s="625">
        <f>(M$57*$D311)+(M$13*'3f CalSAWS DD&amp;I CAP'!$K$64*'2l CalSAWS DD&amp;I'!$C311)+(M$32*$C311)+(M$48*$C311)+(M$74*$C311)</f>
        <v>192.00238353414488</v>
      </c>
      <c r="N311" s="625">
        <f>(N$57*$D311)+(N$13*'3f CalSAWS DD&amp;I CAP'!$K$64*'2l CalSAWS DD&amp;I'!$C311)+(N$32*$C311)+(N$48*$C311)+(N$74*$C311)</f>
        <v>195.70425134633254</v>
      </c>
      <c r="O311" s="625">
        <f>(O$57*$D311)+(O$13*'3f CalSAWS DD&amp;I CAP'!$K$64*'2l CalSAWS DD&amp;I'!$C311)+(O$32*$C311)+(O$48*$C311)+(O$74*$C311)</f>
        <v>153.79952839579772</v>
      </c>
      <c r="P311" s="625">
        <f>(P$57*$D311)+(P$13*'3f CalSAWS DD&amp;I CAP'!$K$64*'2l CalSAWS DD&amp;I'!$C311)+(P$32*$C311)+(P$48*$C311)+(P$74*$C311)</f>
        <v>277.61577972778474</v>
      </c>
      <c r="Q311" s="625">
        <f>(Q$57*$D311)+(Q$13*'3f CalSAWS DD&amp;I CAP'!$K$64*'2l CalSAWS DD&amp;I'!$C311)+(Q$32*$C311)+(Q$48*$C311)+(Q$74*$C311)</f>
        <v>145.70778353414488</v>
      </c>
      <c r="R311" s="625">
        <f>(R$57*$D311)+(R$13*'3f CalSAWS DD&amp;I CAP'!$K$64*'2l CalSAWS DD&amp;I'!$C311)+(R$32*$C311)+(R$48*$C311)+(R$74*$C311)</f>
        <v>457.26199548369311</v>
      </c>
      <c r="S311" s="625">
        <f>(S$57*$F311)+(S$13*'3f CalSAWS DD&amp;I CAP'!$K$157*'2l CalSAWS DD&amp;I'!$E311)+(S$32*$E311)+(S$48*$E311)+(S$74*$E311)</f>
        <v>295.89329133458898</v>
      </c>
      <c r="T311" s="625">
        <f>(T$57*$F311)+(T$13*'3f CalSAWS DD&amp;I CAP'!$K$157*'2l CalSAWS DD&amp;I'!$E311)+(T$32*$E311)+(T$48*$E311)+(T$74*$E311)</f>
        <v>1968.5786209581092</v>
      </c>
      <c r="U311" s="625">
        <f>(U$57*$F311)+(U$13*'3f CalSAWS DD&amp;I CAP'!$K$157*'2l CalSAWS DD&amp;I'!$E311)+(U$32*$E311)+(U$48*$E311)+(U$74*$E311)</f>
        <v>165.46949721221372</v>
      </c>
      <c r="V311" s="625">
        <f>(V$57*$F311)+(V$13*'3f CalSAWS DD&amp;I CAP'!$K$157*'2l CalSAWS DD&amp;I'!$E311)+(V$32*$E311)+(V$48*$E311)+(V$74*$E311)</f>
        <v>568.22486933183018</v>
      </c>
      <c r="W311" s="625">
        <f>(W$57*$F311)+(W$13*'3f CalSAWS DD&amp;I CAP'!$K$157*'2l CalSAWS DD&amp;I'!$E311)+(W$32*$E311)+(W$48*$E311)+(W$74*$E311)</f>
        <v>2622.7452432123678</v>
      </c>
      <c r="X311" s="625">
        <f>(X$57*$F311)+(X$13*'3f CalSAWS DD&amp;I CAP'!$K$157*'2l CalSAWS DD&amp;I'!$E311)+(X$32*$E311)+(X$48*$E311)+(X$74*$E311)</f>
        <v>238.5230029862137</v>
      </c>
      <c r="Y311" s="625">
        <f>(Y$57*$F311)+(Y$13*'3f CalSAWS DD&amp;I CAP'!$K$157*'2l CalSAWS DD&amp;I'!$E311)+(Y$32*$E311)+(Y$48*$E311)+(Y$74*$E311)</f>
        <v>9013.7438866240045</v>
      </c>
      <c r="Z311" s="625">
        <f>(Z$57*$F311)+(Z$13*'3f CalSAWS DD&amp;I CAP'!$K$157*'2l CalSAWS DD&amp;I'!$E311)+(Z$32*$E311)+(Z$48*$E311)+(Z$74*$E311)</f>
        <v>342.82413318667159</v>
      </c>
      <c r="AA311" s="625">
        <f>(AA$57*$F311)+(AA$13*'3f CalSAWS DD&amp;I CAP'!$K$157*'2l CalSAWS DD&amp;I'!$E311)+(AA$32*$E311)+(AA$48*$E311)+(AA$74*$E311)</f>
        <v>4409.7370723877812</v>
      </c>
      <c r="AB311" s="625">
        <f>(AB$57*$F311)+(AB$13*'3f CalSAWS DD&amp;I CAP'!$K$157*'2l CalSAWS DD&amp;I'!$E311)+(AB$32*$E311)+(AB$48*$E311)+(AB$74*$E311)</f>
        <v>2115.0038529357316</v>
      </c>
      <c r="AC311" s="625">
        <f>(AC$57*$F311)+(AC$13*'3f CalSAWS DD&amp;I CAP'!$K$157*'2l CalSAWS DD&amp;I'!$E311)+(AC$32*$E311)+(AC$48*$E311)+(AC$74*$E311)</f>
        <v>3454.326128087353</v>
      </c>
      <c r="AD311" s="625">
        <f>(AD$57*$F311)+(AD$13*'3f CalSAWS DD&amp;I CAP'!$K$157*'2l CalSAWS DD&amp;I'!$E311)+(AD$32*$E311)+(AD$48*$E311)+(AD$74*$E311)</f>
        <v>249.52691674044098</v>
      </c>
      <c r="AE311" s="625">
        <f>(AE$57*$F311)+(AE$13*'3f CalSAWS DD&amp;I CAP'!$K$157*'2l CalSAWS DD&amp;I'!$E311)+(AE$32*$E311)+(AE$48*$E311)+(AE$74*$E311)</f>
        <v>6440.4246798690692</v>
      </c>
      <c r="AF311" s="625">
        <f>(AF$57*$F311)+(AF$13*'3f CalSAWS DD&amp;I CAP'!$K$157*'2l CalSAWS DD&amp;I'!$E311)+(AF$32*$E311)+(AF$48*$E311)+(AF$74*$E311)</f>
        <v>293.4114838184326</v>
      </c>
      <c r="AG311" s="625">
        <f>(AG$57*$F311)+(AG$13*'3f CalSAWS DD&amp;I CAP'!$K$157*'2l CalSAWS DD&amp;I'!$E311)+(AG$32*$E311)+(AG$48*$E311)+(AG$74*$E311)</f>
        <v>4764.096470517914</v>
      </c>
      <c r="AH311" s="625">
        <f>(AH$57*$F311)+(AH$13*'3f CalSAWS DD&amp;I CAP'!$K$157*'2l CalSAWS DD&amp;I'!$E311)+(AH$32*$E311)+(AH$48*$E311)+(AH$74*$E311)</f>
        <v>556.25668478060254</v>
      </c>
      <c r="AI311" s="625">
        <f>(AI$57*$F311)+(AI$13*'3f CalSAWS DD&amp;I CAP'!$K$157*'2l CalSAWS DD&amp;I'!$E311)+(AI$32*$E311)+(AI$48*$E311)+(AI$74*$E311)</f>
        <v>209.6585120574417</v>
      </c>
      <c r="AJ311" s="625">
        <f>(AJ$57*$F311)+(AJ$13*'3f CalSAWS DD&amp;I CAP'!$K$157*'2l CalSAWS DD&amp;I'!$E311)+(AJ$32*$E311)+(AJ$48*$E311)+(AJ$74*$E311)</f>
        <v>182.83845493512948</v>
      </c>
      <c r="AK311" s="625">
        <f>(AK$57*$F311)+(AK$13*'3f CalSAWS DD&amp;I CAP'!$K$157*'2l CalSAWS DD&amp;I'!$E311)+(AK$32*$E311)+(AK$48*$E311)+(AK$74*$E311)</f>
        <v>1320.3160904319334</v>
      </c>
      <c r="AL311" s="625">
        <f>(AL$57*$F311)+(AL$13*'3f CalSAWS DD&amp;I CAP'!$K$157*'2l CalSAWS DD&amp;I'!$E311)+(AL$32*$E311)+(AL$48*$E311)+(AL$74*$E311)</f>
        <v>171.58245493512945</v>
      </c>
      <c r="AM311" s="625">
        <f>(AM$57*$F311)+(AM$13*'3f CalSAWS DD&amp;I CAP'!$K$157*'2l CalSAWS DD&amp;I'!$E311)+(AM$32*$E311)+(AM$48*$E311)+(AM$74*$E311)</f>
        <v>1390.8547001901657</v>
      </c>
      <c r="AN311" s="625">
        <f>(AN$57*$F311)+(AN$13*'3f CalSAWS DD&amp;I CAP'!$K$157*'2l CalSAWS DD&amp;I'!$E311)+(AN$32*$E311)+(AN$48*$E311)+(AN$74*$E311)</f>
        <v>125.02845493512949</v>
      </c>
      <c r="AO311" s="625">
        <f>(AO$57*$F311)+(AO$13*'3f CalSAWS DD&amp;I CAP'!$K$157*'2l CalSAWS DD&amp;I'!$E311)+(AO$32*$E311)+(AO$48*$E311)+(AO$74*$E311)</f>
        <v>406.02297188436035</v>
      </c>
      <c r="AP311" s="625">
        <f>(AP$57*$F311)+(AP$13*'3f CalSAWS DD&amp;I CAP'!$K$157*'2l CalSAWS DD&amp;I'!$E311)+(AP$32*$E311)+(AP$48*$E311)+(AP$74*$E311)</f>
        <v>151.8109549351295</v>
      </c>
      <c r="AQ311" s="625">
        <f>(AQ$57*$F311)+(AQ$13*'3f CalSAWS DD&amp;I CAP'!$K$157*'2l CalSAWS DD&amp;I'!$E311)+(AQ$32*$E311)+(AQ$48*$E311)+(AQ$74*$E311)</f>
        <v>129.2805332874957</v>
      </c>
      <c r="AR311" s="625">
        <f>(AR$57*$F311)+(AR$13*'3f CalSAWS DD&amp;I CAP'!$K$157*'2l CalSAWS DD&amp;I'!$E311)+(AR$32*$E311)+(AR$48*$E311)+(AR$74*$E311)</f>
        <v>130.90545493512948</v>
      </c>
      <c r="AS311" s="625">
        <f>(AS$57*$F311)+(AS$13*'3f CalSAWS DD&amp;I CAP'!$K$157*'2l CalSAWS DD&amp;I'!$E311)+(AS$32*$E311)+(AS$48*$E311)+(AS$74*$E311)</f>
        <v>177.54268224571675</v>
      </c>
      <c r="AT311" s="625">
        <f>(AT$57*$F311)+(AT$13*'3f CalSAWS DD&amp;I CAP'!$K$157*'2l CalSAWS DD&amp;I'!$E311)+(AT$32*$E311)+(AT$48*$E311)+(AT$74*$E311)</f>
        <v>144.4000549351295</v>
      </c>
      <c r="AU311" s="625">
        <f>(AU$57*$F311)+(AU$13*'3f CalSAWS DD&amp;I CAP'!$K$157*'2l CalSAWS DD&amp;I'!$E311)+(AU$32*$E311)+(AU$48*$E311)+(AU$74*$E311)</f>
        <v>155.93955493512948</v>
      </c>
      <c r="AV311" s="625">
        <f>(AV$57*$F311)+(AV$13*'3f CalSAWS DD&amp;I CAP'!$K$157*'2l CalSAWS DD&amp;I'!$E311)+(AV$32*$E311)+(AV$48*$E311)+(AV$74*$E311)</f>
        <v>171.76824061754758</v>
      </c>
      <c r="AW311" s="625">
        <f>(AW$57*$F311)+(AW$13*'3f CalSAWS DD&amp;I CAP'!$K$157*'2l CalSAWS DD&amp;I'!$E311)+(AW$32*$E311)+(AW$48*$E311)+(AW$74*$E311)</f>
        <v>129.0849</v>
      </c>
      <c r="AX311" s="625">
        <f>(AX$57*$F311)+(AX$13*'3f CalSAWS DD&amp;I CAP'!$K$157*'2l CalSAWS DD&amp;I'!$E311)+(AX$32*$E311)+(AX$48*$E311)+(AX$74*$E311)</f>
        <v>177.8826</v>
      </c>
      <c r="AY311" s="625">
        <f>(AY$57*$F311)+(AY$13*'3f CalSAWS DD&amp;I CAP'!$K$157*'2l CalSAWS DD&amp;I'!$E311)+(AY$32*$E311)+(AY$48*$E311)+(AY$74*$E311)</f>
        <v>148.88159999999999</v>
      </c>
      <c r="AZ311" s="625">
        <f>(AZ$57*$F311)+(AZ$13*'3f CalSAWS DD&amp;I CAP'!$K$157*'2l CalSAWS DD&amp;I'!$E311)+(AZ$32*$E311)+(AZ$48*$E311)+(AZ$74*$E311)</f>
        <v>140.01330000000002</v>
      </c>
      <c r="BA311" s="625">
        <f>(BA$57*$F311)+(BA$13*'3f CalSAWS DD&amp;I CAP'!$K$157*'2l CalSAWS DD&amp;I'!$E311)+(BA$32*$E311)+(BA$48*$E311)+(BA$74*$E311)</f>
        <v>139.75709999999998</v>
      </c>
      <c r="BB311" s="625">
        <f>(BB$57*$F311)+(BB$13*'3f CalSAWS DD&amp;I CAP'!$K$157*'2l CalSAWS DD&amp;I'!$E311)+(BB$32*$E311)+(BB$48*$E311)+(BB$74*$E311)</f>
        <v>158.7978</v>
      </c>
      <c r="BC311" s="625">
        <f>(BC$57*$F311)+(BC$13*'3f CalSAWS DD&amp;I CAP'!$K$157*'2l CalSAWS DD&amp;I'!$E311)+(BC$32*$E311)+(BC$48*$E311)+(BC$74*$E311)</f>
        <v>121.80015354291676</v>
      </c>
      <c r="BD311" s="625">
        <f>(BD$57*$F311)+(BD$13*'3f CalSAWS DD&amp;I CAP'!$K$157*'2l CalSAWS DD&amp;I'!$E311)+(BD$32*$E311)+(BD$48*$E311)+(BD$74*$E311)</f>
        <v>110.98079999999999</v>
      </c>
      <c r="BE311" s="625">
        <f>(BE$57*$F311)+(BE$13*'3f CalSAWS DD&amp;I CAP'!$K$157*'2l CalSAWS DD&amp;I'!$E311)+(BE$32*$E311)+(BE$48*$E311)+(BE$74*$E311)</f>
        <v>98.500499999999988</v>
      </c>
      <c r="BF311" s="625">
        <f>(BF$57*$F311)+(BF$13*'3f CalSAWS DD&amp;I CAP'!$K$157*'2l CalSAWS DD&amp;I'!$E311)+(BF$32*$E311)+(BF$48*$E311)+(BF$74*$E311)</f>
        <v>93.78179999999999</v>
      </c>
      <c r="BG311" s="625">
        <f>(BG$57*$F311)+(BG$13*'3f CalSAWS DD&amp;I CAP'!$K$157*'2l CalSAWS DD&amp;I'!$E311)+(BG$32*$E311)+(BG$48*$E311)+(BG$74*$E311)</f>
        <v>79.947000000000003</v>
      </c>
      <c r="BH311" s="625">
        <f>(BH$57*$F311)+(BH$13*'3f CalSAWS DD&amp;I CAP'!$K$157*'2l CalSAWS DD&amp;I'!$E311)+(BH$32*$E311)+(BH$48*$E311)+(BH$74*$E311)</f>
        <v>48.879599999999996</v>
      </c>
      <c r="BI311" s="625">
        <f>(BI$57*$F311)+(BI$13*'3f CalSAWS DD&amp;I CAP'!$K$157*'2l CalSAWS DD&amp;I'!$E311)+(BI$32*$E311)+(BI$48*$E311)+(BI$74*$E311)</f>
        <v>29.467199999999998</v>
      </c>
      <c r="BJ311" s="625">
        <f>(BJ$57*$F311)+(BJ$13*'3f CalSAWS DD&amp;I CAP'!$K$157*'2l CalSAWS DD&amp;I'!$E311)+(BJ$32*$E311)+(BJ$48*$E311)+(BJ$74*$E311)</f>
        <v>10.5588</v>
      </c>
      <c r="BK311" s="625">
        <f>(BK$57*$F311)+(BK$13*'3f CalSAWS DD&amp;I CAP'!$K$157*'2l CalSAWS DD&amp;I'!$E311)+(BK$32*$E311)+(BK$48*$E311)+(BK$74*$E311)</f>
        <v>10.5588</v>
      </c>
      <c r="BL311" s="625">
        <f>(BL$57*$F311)+(BL$13*'3f CalSAWS DD&amp;I CAP'!$K$157*'2l CalSAWS DD&amp;I'!$E311)+(BL$32*$E311)+(BL$48*$E311)+(BL$74*$E311)</f>
        <v>9.6936</v>
      </c>
      <c r="BM311" s="625">
        <f>(BM$57*$F311)+(BM$13*'3f CalSAWS DD&amp;I CAP'!$K$157*'2l CalSAWS DD&amp;I'!$E311)+(BM$32*$E311)+(BM$48*$E311)+(BM$74*$E311)</f>
        <v>3.7925999999999997</v>
      </c>
      <c r="BN311" s="625">
        <f>(BN$57*$F311)+(BN$13*'3f CalSAWS DD&amp;I CAP'!$K$157*'2l CalSAWS DD&amp;I'!$E311)+(BN$32*$E311)+(BN$48*$E311)+(BN$74*$E311)</f>
        <v>3.7925999999999997</v>
      </c>
      <c r="BO311" s="625">
        <f>(BO$57*$F311)+(BO$13*'3f CalSAWS DD&amp;I CAP'!$K$157*'2l CalSAWS DD&amp;I'!$E311)+(BO$32*$E311)+(BO$48*$E311)+(BO$74*$E311)</f>
        <v>0</v>
      </c>
      <c r="BP311" s="625">
        <f>(BP$57*$F311)+(BP$13*'3f CalSAWS DD&amp;I CAP'!$K$157*'2l CalSAWS DD&amp;I'!$E311)+(BP$32*$E311)+(BP$48*$E311)+(BP$74*$E311)</f>
        <v>0</v>
      </c>
      <c r="BQ311" s="625">
        <f>(BQ$57*$F311)+(BQ$13*'3f CalSAWS DD&amp;I CAP'!$K$157*'2l CalSAWS DD&amp;I'!$E311)+(BQ$32*$E311)+(BQ$48*$E311)+(BQ$74*$E311)</f>
        <v>0</v>
      </c>
      <c r="BR311" s="625">
        <f>(BR$57*$F311)+(BR$13*'3f CalSAWS DD&amp;I CAP'!$K$157*'2l CalSAWS DD&amp;I'!$E311)+(BR$32*$E311)+(BR$48*$E311)+(BR$74*$E311)</f>
        <v>0</v>
      </c>
      <c r="BS311" s="625">
        <f>(BS$57*$F311)+(BS$13*'3f CalSAWS DD&amp;I CAP'!$K$157*'2l CalSAWS DD&amp;I'!$E311)+(BS$32*$E311)+(BS$48*$E311)+(BS$74*$E311)</f>
        <v>0</v>
      </c>
      <c r="BT311" s="625">
        <f>(BT$57*$F311)+(BT$13*'3f CalSAWS DD&amp;I CAP'!$K$157*'2l CalSAWS DD&amp;I'!$E311)+(BT$32*$E311)+(BT$48*$E311)+(BT$74*$E311)</f>
        <v>0</v>
      </c>
      <c r="BU311" s="625">
        <f>(BU$57*$F311)+(BU$13*'3f CalSAWS DD&amp;I CAP'!$K$157*'2l CalSAWS DD&amp;I'!$E311)+(BU$32*$E311)+(BU$48*$E311)+(BU$74*$E311)</f>
        <v>0</v>
      </c>
      <c r="BV311" s="625">
        <f>(BV$57*$F311)+(BV$13*'3f CalSAWS DD&amp;I CAP'!$K$157*'2l CalSAWS DD&amp;I'!$E311)+(BV$32*$E311)+(BV$48*$E311)+(BV$74*$E311)</f>
        <v>0</v>
      </c>
      <c r="BW311" s="625">
        <f>(BW$57*$F311)+(BW$13*'3f CalSAWS DD&amp;I CAP'!$K$157*'2l CalSAWS DD&amp;I'!$E311)+(BW$32*$E311)+(BW$48*$E311)+(BW$74*$E311)</f>
        <v>0</v>
      </c>
      <c r="BX311" s="625">
        <f>(BX$57*$F311)+(BX$13*'3f CalSAWS DD&amp;I CAP'!$K$157*'2l CalSAWS DD&amp;I'!$E311)+(BX$32*$E311)+(BX$48*$E311)+(BX$74*$E311)</f>
        <v>0</v>
      </c>
      <c r="BY311" s="625">
        <f>(BY$57*$F311)+(BY$13*'3f CalSAWS DD&amp;I CAP'!$K$157*'2l CalSAWS DD&amp;I'!$E311)+(BY$32*$E311)+(BY$48*$E311)+(BY$74*$E311)</f>
        <v>0</v>
      </c>
      <c r="BZ311" s="625">
        <f>(BZ$57*$F311)+(BZ$13*'3f CalSAWS DD&amp;I CAP'!$K$157*'2l CalSAWS DD&amp;I'!$E311)+(BZ$32*$E311)+(BZ$48*$E311)+(BZ$74*$E311)</f>
        <v>0</v>
      </c>
      <c r="CA311" s="625">
        <f>(CA$57*$F311)+(CA$13*'3f CalSAWS DD&amp;I CAP'!$K$157*'2l CalSAWS DD&amp;I'!$E311)+(CA$32*$E311)+(CA$48*$E311)+(CA$74*$E311)</f>
        <v>0</v>
      </c>
      <c r="CB311" s="625">
        <f>(CB$57*$F311)+(CB$13*'3f CalSAWS DD&amp;I CAP'!$K$157*'2l CalSAWS DD&amp;I'!$E311)+(CB$32*$E311)+(CB$48*$E311)+(CB$74*$E311)</f>
        <v>0</v>
      </c>
      <c r="CC311" s="625">
        <f>(CC$57*$F311)+(CC$13*'3f CalSAWS DD&amp;I CAP'!$K$157*'2l CalSAWS DD&amp;I'!$E311)+(CC$32*$E311)+(CC$48*$E311)+(CC$74*$E311)</f>
        <v>0</v>
      </c>
      <c r="CD311" s="625">
        <f>(CD$57*$F311)+(CD$13*'3f CalSAWS DD&amp;I CAP'!$K$157*'2l CalSAWS DD&amp;I'!$E311)+(CD$32*$E311)+(CD$48*$E311)+(CD$74*$E311)</f>
        <v>0</v>
      </c>
      <c r="CE311" s="625">
        <f>(CE$57*$F311)+(CE$13*'3f CalSAWS DD&amp;I CAP'!$K$157*'2l CalSAWS DD&amp;I'!$E311)+(CE$32*$E311)+(CE$48*$E311)+(CE$74*$E311)</f>
        <v>0</v>
      </c>
      <c r="CF311" s="625">
        <f>(CF$57*$F311)+(CF$13*'3f CalSAWS DD&amp;I CAP'!$K$157*'2l CalSAWS DD&amp;I'!$E311)+(CF$32*$E311)+(CF$48*$E311)+(CF$74*$E311)</f>
        <v>0</v>
      </c>
      <c r="CG311" s="625">
        <f>(CG$57*$F311)+(CG$13*'3f CalSAWS DD&amp;I CAP'!$K$157*'2l CalSAWS DD&amp;I'!$E311)+(CG$32*$E311)+(CG$48*$E311)+(CG$74*$E311)</f>
        <v>0</v>
      </c>
      <c r="CH311" s="625">
        <f>(CH$57*$F311)+(CH$13*'3f CalSAWS DD&amp;I CAP'!$K$157*'2l CalSAWS DD&amp;I'!$E311)+(CH$32*$E311)+(CH$48*$E311)+(CH$74*$E311)</f>
        <v>0</v>
      </c>
      <c r="CI311" s="625">
        <f>(CI$57*$F311)+(CI$13*'3f CalSAWS DD&amp;I CAP'!$K$157*'2l CalSAWS DD&amp;I'!$E311)+(CI$32*$E311)+(CI$48*$E311)+(CI$74*$E311)</f>
        <v>0</v>
      </c>
      <c r="CJ311" s="625">
        <f>(CJ$57*$F311)+(CJ$13*'3f CalSAWS DD&amp;I CAP'!$K$157*'2l CalSAWS DD&amp;I'!$E311)+(CJ$32*$E311)+(CJ$48*$E311)+(CJ$74*$E311)</f>
        <v>0</v>
      </c>
      <c r="CK311" s="625">
        <f>(CK$57*$F311)+(CK$13*'3f CalSAWS DD&amp;I CAP'!$K$157*'2l CalSAWS DD&amp;I'!$E311)+(CK$32*$E311)+(CK$48*$E311)+(CK$74*$E311)</f>
        <v>0</v>
      </c>
      <c r="CL311" s="625">
        <f>(CL$57*$F311)+(CL$13*'3f CalSAWS DD&amp;I CAP'!$K$157*'2l CalSAWS DD&amp;I'!$E311)+(CL$32*$E311)+(CL$48*$E311)+(CL$74*$E311)</f>
        <v>0</v>
      </c>
      <c r="CM311" s="625"/>
      <c r="CN311" s="625">
        <f>ROUND(SUM(G311:CM311),0)</f>
        <v>46697</v>
      </c>
      <c r="CO311" s="251"/>
      <c r="CP311" s="251">
        <f t="shared" si="970"/>
        <v>0</v>
      </c>
      <c r="CQ311" s="625">
        <f t="shared" si="996"/>
        <v>661</v>
      </c>
      <c r="CR311" s="625">
        <f t="shared" si="998"/>
        <v>2153</v>
      </c>
      <c r="CS311" s="625">
        <f t="shared" si="983"/>
        <v>25445</v>
      </c>
      <c r="CT311" s="625">
        <f t="shared" si="984"/>
        <v>16012</v>
      </c>
      <c r="CU311" s="625">
        <f t="shared" si="985"/>
        <v>1804</v>
      </c>
      <c r="CV311" s="625">
        <f t="shared" si="986"/>
        <v>622</v>
      </c>
      <c r="CW311" s="624">
        <f t="shared" si="987"/>
        <v>0</v>
      </c>
      <c r="CX311" s="624">
        <f t="shared" si="988"/>
        <v>0</v>
      </c>
      <c r="CY311" s="27"/>
      <c r="CZ311" s="625">
        <f t="shared" si="976"/>
        <v>1392</v>
      </c>
      <c r="DA311" s="625">
        <f t="shared" si="989"/>
        <v>7282</v>
      </c>
      <c r="DB311" s="625">
        <f t="shared" si="990"/>
        <v>32032</v>
      </c>
      <c r="DC311" s="653">
        <f>ROUNDUP(SUM(AK311:AV311),0)</f>
        <v>4476</v>
      </c>
      <c r="DD311" s="625">
        <f t="shared" si="992"/>
        <v>1448</v>
      </c>
      <c r="DE311" s="625">
        <f t="shared" si="993"/>
        <v>68</v>
      </c>
      <c r="DF311" s="625">
        <f t="shared" si="994"/>
        <v>0</v>
      </c>
      <c r="DG311" s="625">
        <f t="shared" si="995"/>
        <v>0</v>
      </c>
      <c r="DH311" s="267">
        <f t="shared" si="982"/>
        <v>-1</v>
      </c>
    </row>
    <row r="312" spans="1:112" outlineLevel="1">
      <c r="A312" s="628" t="s">
        <v>127</v>
      </c>
      <c r="B312" s="523">
        <f>'4d 1617 58C PC'!P33</f>
        <v>1.9E-3</v>
      </c>
      <c r="C312" s="12">
        <f>'4e 1718 CS PC'!AP31</f>
        <v>1.9E-3</v>
      </c>
      <c r="D312" s="12">
        <f>'4e 1718 CS PC'!AR31</f>
        <v>2.7000000000000001E-3</v>
      </c>
      <c r="E312" s="12">
        <f>'4f 1819 CS PC'!$AT31</f>
        <v>1.9E-3</v>
      </c>
      <c r="F312" s="12">
        <f>'4f 1819 CS PC'!AQ31</f>
        <v>2.7000000000000001E-3</v>
      </c>
      <c r="G312" s="625">
        <f>ROUND((G$57*$D312)+(G$13*'3f CalSAWS DD&amp;I CAP'!$K$64*'2l CalSAWS DD&amp;I'!$B312)+(G$32*$B312)+(G$48*$B312)+(G$74*$B312),0)</f>
        <v>3</v>
      </c>
      <c r="H312" s="625">
        <f>ROUND((H$57*$D312)+(H$13*'3f CalSAWS DD&amp;I CAP'!$K$64*'2l CalSAWS DD&amp;I'!$B312)+(H$32*$B312)+(H$48*$B312)+(H$74*$B312),0)</f>
        <v>542</v>
      </c>
      <c r="I312" s="625">
        <f>ROUND((I$57*$D312)+(I$13*'3f CalSAWS DD&amp;I CAP'!$K$64*'2l CalSAWS DD&amp;I'!$B312)+(I$32*$B312)+(I$48*$B312)+(I$74*$B312),0)</f>
        <v>1</v>
      </c>
      <c r="J312" s="625">
        <f>ROUND((J$57*$D312)+(J$13*'3f CalSAWS DD&amp;I CAP'!$K$64*'2l CalSAWS DD&amp;I'!$C312)+(J$32*$C312)+(J$48*$C312)+(J$74*$C312),0)</f>
        <v>325</v>
      </c>
      <c r="K312" s="625">
        <f>ROUND((K$57*$D312)+(K$13*'3f CalSAWS DD&amp;I CAP'!$K$64*'2l CalSAWS DD&amp;I'!$C312)+(K$32*$C312)+(K$48*$C312)+(K$74*$C312),0)</f>
        <v>306</v>
      </c>
      <c r="L312" s="625">
        <f>ROUND((L$57*$D312)+(L$13*'3f CalSAWS DD&amp;I CAP'!$K$64*'2l CalSAWS DD&amp;I'!$C312)+(L$32*$C312)+(L$48*$C312)+(L$74*$C312),0)</f>
        <v>0</v>
      </c>
      <c r="M312" s="625">
        <f>(M$57*$D312)+(M$13*'3f CalSAWS DD&amp;I CAP'!$K$64*'2l CalSAWS DD&amp;I'!$C312)+(M$32*$C312)+(M$48*$C312)+(M$74*$C312)</f>
        <v>165.82024032494328</v>
      </c>
      <c r="N312" s="625">
        <f>(N$57*$D312)+(N$13*'3f CalSAWS DD&amp;I CAP'!$K$64*'2l CalSAWS DD&amp;I'!$C312)+(N$32*$C312)+(N$48*$C312)+(N$74*$C312)</f>
        <v>169.01730798092353</v>
      </c>
      <c r="O312" s="625">
        <f>(O$57*$D312)+(O$13*'3f CalSAWS DD&amp;I CAP'!$K$64*'2l CalSAWS DD&amp;I'!$C312)+(O$32*$C312)+(O$48*$C312)+(O$74*$C312)</f>
        <v>132.82686543273437</v>
      </c>
      <c r="P312" s="625">
        <f>(P$57*$D312)+(P$13*'3f CalSAWS DD&amp;I CAP'!$K$64*'2l CalSAWS DD&amp;I'!$C312)+(P$32*$C312)+(P$48*$C312)+(P$74*$C312)</f>
        <v>239.75908249217764</v>
      </c>
      <c r="Q312" s="625">
        <f>(Q$57*$D312)+(Q$13*'3f CalSAWS DD&amp;I CAP'!$K$64*'2l CalSAWS DD&amp;I'!$C312)+(Q$32*$C312)+(Q$48*$C312)+(Q$74*$C312)</f>
        <v>125.83854032494328</v>
      </c>
      <c r="R312" s="625">
        <f>(R$57*$D312)+(R$13*'3f CalSAWS DD&amp;I CAP'!$K$64*'2l CalSAWS DD&amp;I'!$C312)+(R$32*$C312)+(R$48*$C312)+(R$74*$C312)</f>
        <v>394.90808700864403</v>
      </c>
      <c r="S312" s="625">
        <f>(S$57*$F312)+(S$13*'3f CalSAWS DD&amp;I CAP'!$K$157*'2l CalSAWS DD&amp;I'!$E312)+(S$32*$E312)+(S$48*$E312)+(S$74*$E312)</f>
        <v>267.71297787415193</v>
      </c>
      <c r="T312" s="625">
        <f>(T$57*$F312)+(T$13*'3f CalSAWS DD&amp;I CAP'!$K$157*'2l CalSAWS DD&amp;I'!$E312)+(T$32*$E312)+(T$48*$E312)+(T$74*$E312)</f>
        <v>1772.6694570573368</v>
      </c>
      <c r="U312" s="625">
        <f>(U$57*$F312)+(U$13*'3f CalSAWS DD&amp;I CAP'!$K$157*'2l CalSAWS DD&amp;I'!$E312)+(U$32*$E312)+(U$48*$E312)+(U$74*$E312)</f>
        <v>149.71049747771718</v>
      </c>
      <c r="V312" s="625">
        <f>(V$57*$F312)+(V$13*'3f CalSAWS DD&amp;I CAP'!$K$157*'2l CalSAWS DD&amp;I'!$E312)+(V$32*$E312)+(V$48*$E312)+(V$74*$E312)</f>
        <v>514.1082151097512</v>
      </c>
      <c r="W312" s="625">
        <f>(W$57*$F312)+(W$13*'3f CalSAWS DD&amp;I CAP'!$K$157*'2l CalSAWS DD&amp;I'!$E312)+(W$32*$E312)+(W$48*$E312)+(W$74*$E312)</f>
        <v>2362.4281105254759</v>
      </c>
      <c r="X312" s="625">
        <f>(X$57*$F312)+(X$13*'3f CalSAWS DD&amp;I CAP'!$K$157*'2l CalSAWS DD&amp;I'!$E312)+(X$32*$E312)+(X$48*$E312)+(X$74*$E312)</f>
        <v>215.80651222562193</v>
      </c>
      <c r="Y312" s="625">
        <f>(Y$57*$F312)+(Y$13*'3f CalSAWS DD&amp;I CAP'!$K$157*'2l CalSAWS DD&amp;I'!$E312)+(Y$32*$E312)+(Y$48*$E312)+(Y$74*$E312)</f>
        <v>8113.8843164693371</v>
      </c>
      <c r="Z312" s="625">
        <f>(Z$57*$F312)+(Z$13*'3f CalSAWS DD&amp;I CAP'!$K$157*'2l CalSAWS DD&amp;I'!$E312)+(Z$32*$E312)+(Z$48*$E312)+(Z$74*$E312)</f>
        <v>310.17421574032198</v>
      </c>
      <c r="AA312" s="625">
        <f>(AA$57*$F312)+(AA$13*'3f CalSAWS DD&amp;I CAP'!$K$157*'2l CalSAWS DD&amp;I'!$E312)+(AA$32*$E312)+(AA$48*$E312)+(AA$74*$E312)</f>
        <v>3970.3143416841826</v>
      </c>
      <c r="AB312" s="625">
        <f>(AB$57*$F312)+(AB$13*'3f CalSAWS DD&amp;I CAP'!$K$157*'2l CalSAWS DD&amp;I'!$E312)+(AB$32*$E312)+(AB$48*$E312)+(AB$74*$E312)</f>
        <v>1905.1494288466145</v>
      </c>
      <c r="AC312" s="625">
        <f>(AC$57*$F312)+(AC$13*'3f CalSAWS DD&amp;I CAP'!$K$157*'2l CalSAWS DD&amp;I'!$E312)+(AC$32*$E312)+(AC$48*$E312)+(AC$74*$E312)</f>
        <v>3110.6472301742715</v>
      </c>
      <c r="AD312" s="625">
        <f>(AD$57*$F312)+(AD$13*'3f CalSAWS DD&amp;I CAP'!$K$157*'2l CalSAWS DD&amp;I'!$E312)+(AD$32*$E312)+(AD$48*$E312)+(AD$74*$E312)</f>
        <v>225.76244847944662</v>
      </c>
      <c r="AE312" s="625">
        <f>(AE$57*$F312)+(AE$13*'3f CalSAWS DD&amp;I CAP'!$K$157*'2l CalSAWS DD&amp;I'!$E312)+(AE$32*$E312)+(AE$48*$E312)+(AE$74*$E312)</f>
        <v>5797.9343294053488</v>
      </c>
      <c r="AF312" s="625">
        <f>(AF$57*$F312)+(AF$13*'3f CalSAWS DD&amp;I CAP'!$K$157*'2l CalSAWS DD&amp;I'!$E312)+(AF$32*$E312)+(AF$48*$E312)+(AF$74*$E312)</f>
        <v>265.46753297858186</v>
      </c>
      <c r="AG312" s="625">
        <f>(AG$57*$F312)+(AG$13*'3f CalSAWS DD&amp;I CAP'!$K$157*'2l CalSAWS DD&amp;I'!$E312)+(AG$32*$E312)+(AG$48*$E312)+(AG$74*$E312)</f>
        <v>4289.0091828495415</v>
      </c>
      <c r="AH312" s="625">
        <f>(AH$57*$F312)+(AH$13*'3f CalSAWS DD&amp;I CAP'!$K$157*'2l CalSAWS DD&amp;I'!$E312)+(AH$32*$E312)+(AH$48*$E312)+(AH$74*$E312)</f>
        <v>503.27985765864042</v>
      </c>
      <c r="AI312" s="625">
        <f>(AI$57*$F312)+(AI$13*'3f CalSAWS DD&amp;I CAP'!$K$157*'2l CalSAWS DD&amp;I'!$E312)+(AI$32*$E312)+(AI$48*$E312)+(AI$74*$E312)</f>
        <v>189.69103471863772</v>
      </c>
      <c r="AJ312" s="625">
        <f>(AJ$57*$F312)+(AJ$13*'3f CalSAWS DD&amp;I CAP'!$K$157*'2l CalSAWS DD&amp;I'!$E312)+(AJ$32*$E312)+(AJ$48*$E312)+(AJ$74*$E312)</f>
        <v>165.42526875083144</v>
      </c>
      <c r="AK312" s="625">
        <f>(AK$57*$F312)+(AK$13*'3f CalSAWS DD&amp;I CAP'!$K$157*'2l CalSAWS DD&amp;I'!$E312)+(AK$32*$E312)+(AK$48*$E312)+(AK$74*$E312)</f>
        <v>1189.1648580098445</v>
      </c>
      <c r="AL312" s="625">
        <f>(AL$57*$F312)+(AL$13*'3f CalSAWS DD&amp;I CAP'!$K$157*'2l CalSAWS DD&amp;I'!$E312)+(AL$32*$E312)+(AL$48*$E312)+(AL$74*$E312)</f>
        <v>155.24126875083147</v>
      </c>
      <c r="AM312" s="625">
        <f>(AM$57*$F312)+(AM$13*'3f CalSAWS DD&amp;I CAP'!$K$157*'2l CalSAWS DD&amp;I'!$E312)+(AM$32*$E312)+(AM$48*$E312)+(AM$74*$E312)</f>
        <v>1252.5987335053881</v>
      </c>
      <c r="AN312" s="625">
        <f>(AN$57*$F312)+(AN$13*'3f CalSAWS DD&amp;I CAP'!$K$157*'2l CalSAWS DD&amp;I'!$E312)+(AN$32*$E312)+(AN$48*$E312)+(AN$74*$E312)</f>
        <v>113.12096875083144</v>
      </c>
      <c r="AO312" s="625">
        <f>(AO$57*$F312)+(AO$13*'3f CalSAWS DD&amp;I CAP'!$K$157*'2l CalSAWS DD&amp;I'!$E312)+(AO$32*$E312)+(AO$48*$E312)+(AO$74*$E312)</f>
        <v>367.35411741918324</v>
      </c>
      <c r="AP312" s="625">
        <f>(AP$57*$F312)+(AP$13*'3f CalSAWS DD&amp;I CAP'!$K$157*'2l CalSAWS DD&amp;I'!$E312)+(AP$32*$E312)+(AP$48*$E312)+(AP$74*$E312)</f>
        <v>137.35276875083147</v>
      </c>
      <c r="AQ312" s="625">
        <f>(AQ$57*$F312)+(AQ$13*'3f CalSAWS DD&amp;I CAP'!$K$157*'2l CalSAWS DD&amp;I'!$E312)+(AQ$32*$E312)+(AQ$48*$E312)+(AQ$74*$E312)</f>
        <v>116.96810154582944</v>
      </c>
      <c r="AR312" s="625">
        <f>(AR$57*$F312)+(AR$13*'3f CalSAWS DD&amp;I CAP'!$K$157*'2l CalSAWS DD&amp;I'!$E312)+(AR$32*$E312)+(AR$48*$E312)+(AR$74*$E312)</f>
        <v>118.43826875083144</v>
      </c>
      <c r="AS312" s="625">
        <f>(AS$57*$F312)+(AS$13*'3f CalSAWS DD&amp;I CAP'!$K$157*'2l CalSAWS DD&amp;I'!$E312)+(AS$32*$E312)+(AS$48*$E312)+(AS$74*$E312)</f>
        <v>160.63385536517231</v>
      </c>
      <c r="AT312" s="625">
        <f>(AT$57*$F312)+(AT$13*'3f CalSAWS DD&amp;I CAP'!$K$157*'2l CalSAWS DD&amp;I'!$E312)+(AT$32*$E312)+(AT$48*$E312)+(AT$74*$E312)</f>
        <v>130.64766875083146</v>
      </c>
      <c r="AU312" s="625">
        <f>(AU$57*$F312)+(AU$13*'3f CalSAWS DD&amp;I CAP'!$K$157*'2l CalSAWS DD&amp;I'!$E312)+(AU$32*$E312)+(AU$48*$E312)+(AU$74*$E312)</f>
        <v>141.08816875083144</v>
      </c>
      <c r="AV312" s="625">
        <f>(AV$57*$F312)+(AV$13*'3f CalSAWS DD&amp;I CAP'!$K$157*'2l CalSAWS DD&amp;I'!$E312)+(AV$32*$E312)+(AV$48*$E312)+(AV$74*$E312)</f>
        <v>155.40936055873354</v>
      </c>
      <c r="AW312" s="625">
        <f>(AW$57*$F312)+(AW$13*'3f CalSAWS DD&amp;I CAP'!$K$157*'2l CalSAWS DD&amp;I'!$E312)+(AW$32*$E312)+(AW$48*$E312)+(AW$74*$E312)</f>
        <v>116.7911</v>
      </c>
      <c r="AX312" s="625">
        <f>(AX$57*$F312)+(AX$13*'3f CalSAWS DD&amp;I CAP'!$K$157*'2l CalSAWS DD&amp;I'!$E312)+(AX$32*$E312)+(AX$48*$E312)+(AX$74*$E312)</f>
        <v>160.94140000000002</v>
      </c>
      <c r="AY312" s="625">
        <f>(AY$57*$F312)+(AY$13*'3f CalSAWS DD&amp;I CAP'!$K$157*'2l CalSAWS DD&amp;I'!$E312)+(AY$32*$E312)+(AY$48*$E312)+(AY$74*$E312)</f>
        <v>134.70240000000001</v>
      </c>
      <c r="AZ312" s="625">
        <f>(AZ$57*$F312)+(AZ$13*'3f CalSAWS DD&amp;I CAP'!$K$157*'2l CalSAWS DD&amp;I'!$E312)+(AZ$32*$E312)+(AZ$48*$E312)+(AZ$74*$E312)</f>
        <v>126.67869999999999</v>
      </c>
      <c r="BA312" s="625">
        <f>(BA$57*$F312)+(BA$13*'3f CalSAWS DD&amp;I CAP'!$K$157*'2l CalSAWS DD&amp;I'!$E312)+(BA$32*$E312)+(BA$48*$E312)+(BA$74*$E312)</f>
        <v>126.4469</v>
      </c>
      <c r="BB312" s="625">
        <f>(BB$57*$F312)+(BB$13*'3f CalSAWS DD&amp;I CAP'!$K$157*'2l CalSAWS DD&amp;I'!$E312)+(BB$32*$E312)+(BB$48*$E312)+(BB$74*$E312)</f>
        <v>143.67419999999998</v>
      </c>
      <c r="BC312" s="625">
        <f>(BC$57*$F312)+(BC$13*'3f CalSAWS DD&amp;I CAP'!$K$157*'2l CalSAWS DD&amp;I'!$E312)+(BC$32*$E312)+(BC$48*$E312)+(BC$74*$E312)</f>
        <v>110.20013891978184</v>
      </c>
      <c r="BD312" s="625">
        <f>(BD$57*$F312)+(BD$13*'3f CalSAWS DD&amp;I CAP'!$K$157*'2l CalSAWS DD&amp;I'!$E312)+(BD$32*$E312)+(BD$48*$E312)+(BD$74*$E312)</f>
        <v>100.41119999999999</v>
      </c>
      <c r="BE312" s="625">
        <f>(BE$57*$F312)+(BE$13*'3f CalSAWS DD&amp;I CAP'!$K$157*'2l CalSAWS DD&amp;I'!$E312)+(BE$32*$E312)+(BE$48*$E312)+(BE$74*$E312)</f>
        <v>89.119500000000002</v>
      </c>
      <c r="BF312" s="625">
        <f>(BF$57*$F312)+(BF$13*'3f CalSAWS DD&amp;I CAP'!$K$157*'2l CalSAWS DD&amp;I'!$E312)+(BF$32*$E312)+(BF$48*$E312)+(BF$74*$E312)</f>
        <v>84.850200000000001</v>
      </c>
      <c r="BG312" s="625">
        <f>(BG$57*$F312)+(BG$13*'3f CalSAWS DD&amp;I CAP'!$K$157*'2l CalSAWS DD&amp;I'!$E312)+(BG$32*$E312)+(BG$48*$E312)+(BG$74*$E312)</f>
        <v>72.332999999999998</v>
      </c>
      <c r="BH312" s="625">
        <f>(BH$57*$F312)+(BH$13*'3f CalSAWS DD&amp;I CAP'!$K$157*'2l CalSAWS DD&amp;I'!$E312)+(BH$32*$E312)+(BH$48*$E312)+(BH$74*$E312)</f>
        <v>44.224400000000003</v>
      </c>
      <c r="BI312" s="625">
        <f>(BI$57*$F312)+(BI$13*'3f CalSAWS DD&amp;I CAP'!$K$157*'2l CalSAWS DD&amp;I'!$E312)+(BI$32*$E312)+(BI$48*$E312)+(BI$74*$E312)</f>
        <v>26.660800000000002</v>
      </c>
      <c r="BJ312" s="625">
        <f>(BJ$57*$F312)+(BJ$13*'3f CalSAWS DD&amp;I CAP'!$K$157*'2l CalSAWS DD&amp;I'!$E312)+(BJ$32*$E312)+(BJ$48*$E312)+(BJ$74*$E312)</f>
        <v>9.5532000000000004</v>
      </c>
      <c r="BK312" s="625">
        <f>(BK$57*$F312)+(BK$13*'3f CalSAWS DD&amp;I CAP'!$K$157*'2l CalSAWS DD&amp;I'!$E312)+(BK$32*$E312)+(BK$48*$E312)+(BK$74*$E312)</f>
        <v>9.5532000000000004</v>
      </c>
      <c r="BL312" s="625">
        <f>(BL$57*$F312)+(BL$13*'3f CalSAWS DD&amp;I CAP'!$K$157*'2l CalSAWS DD&amp;I'!$E312)+(BL$32*$E312)+(BL$48*$E312)+(BL$74*$E312)</f>
        <v>8.7704000000000004</v>
      </c>
      <c r="BM312" s="625">
        <f>(BM$57*$F312)+(BM$13*'3f CalSAWS DD&amp;I CAP'!$K$157*'2l CalSAWS DD&amp;I'!$E312)+(BM$32*$E312)+(BM$48*$E312)+(BM$74*$E312)</f>
        <v>3.4314</v>
      </c>
      <c r="BN312" s="625">
        <f>(BN$57*$F312)+(BN$13*'3f CalSAWS DD&amp;I CAP'!$K$157*'2l CalSAWS DD&amp;I'!$E312)+(BN$32*$E312)+(BN$48*$E312)+(BN$74*$E312)</f>
        <v>3.4314</v>
      </c>
      <c r="BO312" s="625">
        <f>(BO$57*$F312)+(BO$13*'3f CalSAWS DD&amp;I CAP'!$K$157*'2l CalSAWS DD&amp;I'!$E312)+(BO$32*$E312)+(BO$48*$E312)+(BO$74*$E312)</f>
        <v>0</v>
      </c>
      <c r="BP312" s="625">
        <f>(BP$57*$F312)+(BP$13*'3f CalSAWS DD&amp;I CAP'!$K$157*'2l CalSAWS DD&amp;I'!$E312)+(BP$32*$E312)+(BP$48*$E312)+(BP$74*$E312)</f>
        <v>0</v>
      </c>
      <c r="BQ312" s="625">
        <f>(BQ$57*$F312)+(BQ$13*'3f CalSAWS DD&amp;I CAP'!$K$157*'2l CalSAWS DD&amp;I'!$E312)+(BQ$32*$E312)+(BQ$48*$E312)+(BQ$74*$E312)</f>
        <v>0</v>
      </c>
      <c r="BR312" s="625">
        <f>(BR$57*$F312)+(BR$13*'3f CalSAWS DD&amp;I CAP'!$K$157*'2l CalSAWS DD&amp;I'!$E312)+(BR$32*$E312)+(BR$48*$E312)+(BR$74*$E312)</f>
        <v>0</v>
      </c>
      <c r="BS312" s="625">
        <f>(BS$57*$F312)+(BS$13*'3f CalSAWS DD&amp;I CAP'!$K$157*'2l CalSAWS DD&amp;I'!$E312)+(BS$32*$E312)+(BS$48*$E312)+(BS$74*$E312)</f>
        <v>0</v>
      </c>
      <c r="BT312" s="625">
        <f>(BT$57*$F312)+(BT$13*'3f CalSAWS DD&amp;I CAP'!$K$157*'2l CalSAWS DD&amp;I'!$E312)+(BT$32*$E312)+(BT$48*$E312)+(BT$74*$E312)</f>
        <v>0</v>
      </c>
      <c r="BU312" s="625">
        <f>(BU$57*$F312)+(BU$13*'3f CalSAWS DD&amp;I CAP'!$K$157*'2l CalSAWS DD&amp;I'!$E312)+(BU$32*$E312)+(BU$48*$E312)+(BU$74*$E312)</f>
        <v>0</v>
      </c>
      <c r="BV312" s="625">
        <f>(BV$57*$F312)+(BV$13*'3f CalSAWS DD&amp;I CAP'!$K$157*'2l CalSAWS DD&amp;I'!$E312)+(BV$32*$E312)+(BV$48*$E312)+(BV$74*$E312)</f>
        <v>0</v>
      </c>
      <c r="BW312" s="625">
        <f>(BW$57*$F312)+(BW$13*'3f CalSAWS DD&amp;I CAP'!$K$157*'2l CalSAWS DD&amp;I'!$E312)+(BW$32*$E312)+(BW$48*$E312)+(BW$74*$E312)</f>
        <v>0</v>
      </c>
      <c r="BX312" s="625">
        <f>(BX$57*$F312)+(BX$13*'3f CalSAWS DD&amp;I CAP'!$K$157*'2l CalSAWS DD&amp;I'!$E312)+(BX$32*$E312)+(BX$48*$E312)+(BX$74*$E312)</f>
        <v>0</v>
      </c>
      <c r="BY312" s="625">
        <f>(BY$57*$F312)+(BY$13*'3f CalSAWS DD&amp;I CAP'!$K$157*'2l CalSAWS DD&amp;I'!$E312)+(BY$32*$E312)+(BY$48*$E312)+(BY$74*$E312)</f>
        <v>0</v>
      </c>
      <c r="BZ312" s="625">
        <f>(BZ$57*$F312)+(BZ$13*'3f CalSAWS DD&amp;I CAP'!$K$157*'2l CalSAWS DD&amp;I'!$E312)+(BZ$32*$E312)+(BZ$48*$E312)+(BZ$74*$E312)</f>
        <v>0</v>
      </c>
      <c r="CA312" s="625">
        <f>(CA$57*$F312)+(CA$13*'3f CalSAWS DD&amp;I CAP'!$K$157*'2l CalSAWS DD&amp;I'!$E312)+(CA$32*$E312)+(CA$48*$E312)+(CA$74*$E312)</f>
        <v>0</v>
      </c>
      <c r="CB312" s="625">
        <f>(CB$57*$F312)+(CB$13*'3f CalSAWS DD&amp;I CAP'!$K$157*'2l CalSAWS DD&amp;I'!$E312)+(CB$32*$E312)+(CB$48*$E312)+(CB$74*$E312)</f>
        <v>0</v>
      </c>
      <c r="CC312" s="625">
        <f>(CC$57*$F312)+(CC$13*'3f CalSAWS DD&amp;I CAP'!$K$157*'2l CalSAWS DD&amp;I'!$E312)+(CC$32*$E312)+(CC$48*$E312)+(CC$74*$E312)</f>
        <v>0</v>
      </c>
      <c r="CD312" s="625">
        <f>(CD$57*$F312)+(CD$13*'3f CalSAWS DD&amp;I CAP'!$K$157*'2l CalSAWS DD&amp;I'!$E312)+(CD$32*$E312)+(CD$48*$E312)+(CD$74*$E312)</f>
        <v>0</v>
      </c>
      <c r="CE312" s="625">
        <f>(CE$57*$F312)+(CE$13*'3f CalSAWS DD&amp;I CAP'!$K$157*'2l CalSAWS DD&amp;I'!$E312)+(CE$32*$E312)+(CE$48*$E312)+(CE$74*$E312)</f>
        <v>0</v>
      </c>
      <c r="CF312" s="625">
        <f>(CF$57*$F312)+(CF$13*'3f CalSAWS DD&amp;I CAP'!$K$157*'2l CalSAWS DD&amp;I'!$E312)+(CF$32*$E312)+(CF$48*$E312)+(CF$74*$E312)</f>
        <v>0</v>
      </c>
      <c r="CG312" s="625">
        <f>(CG$57*$F312)+(CG$13*'3f CalSAWS DD&amp;I CAP'!$K$157*'2l CalSAWS DD&amp;I'!$E312)+(CG$32*$E312)+(CG$48*$E312)+(CG$74*$E312)</f>
        <v>0</v>
      </c>
      <c r="CH312" s="625">
        <f>(CH$57*$F312)+(CH$13*'3f CalSAWS DD&amp;I CAP'!$K$157*'2l CalSAWS DD&amp;I'!$E312)+(CH$32*$E312)+(CH$48*$E312)+(CH$74*$E312)</f>
        <v>0</v>
      </c>
      <c r="CI312" s="625">
        <f>(CI$57*$F312)+(CI$13*'3f CalSAWS DD&amp;I CAP'!$K$157*'2l CalSAWS DD&amp;I'!$E312)+(CI$32*$E312)+(CI$48*$E312)+(CI$74*$E312)</f>
        <v>0</v>
      </c>
      <c r="CJ312" s="625">
        <f>(CJ$57*$F312)+(CJ$13*'3f CalSAWS DD&amp;I CAP'!$K$157*'2l CalSAWS DD&amp;I'!$E312)+(CJ$32*$E312)+(CJ$48*$E312)+(CJ$74*$E312)</f>
        <v>0</v>
      </c>
      <c r="CK312" s="625">
        <f>(CK$57*$F312)+(CK$13*'3f CalSAWS DD&amp;I CAP'!$K$157*'2l CalSAWS DD&amp;I'!$E312)+(CK$32*$E312)+(CK$48*$E312)+(CK$74*$E312)</f>
        <v>0</v>
      </c>
      <c r="CL312" s="625">
        <f>(CL$57*$F312)+(CL$13*'3f CalSAWS DD&amp;I CAP'!$K$157*'2l CalSAWS DD&amp;I'!$E312)+(CL$32*$E312)+(CL$48*$E312)+(CL$74*$E312)</f>
        <v>0</v>
      </c>
      <c r="CM312" s="625"/>
      <c r="CN312" s="625">
        <f>ROUND(SUM(G312:CM312),0)</f>
        <v>41944</v>
      </c>
      <c r="CO312" s="251"/>
      <c r="CP312" s="251">
        <f t="shared" si="970"/>
        <v>0</v>
      </c>
      <c r="CQ312" s="625">
        <f t="shared" si="996"/>
        <v>546</v>
      </c>
      <c r="CR312" s="625">
        <f t="shared" si="998"/>
        <v>1859</v>
      </c>
      <c r="CS312" s="625">
        <f t="shared" si="983"/>
        <v>22918</v>
      </c>
      <c r="CT312" s="625">
        <f t="shared" si="984"/>
        <v>14426</v>
      </c>
      <c r="CU312" s="625">
        <f t="shared" si="985"/>
        <v>1632</v>
      </c>
      <c r="CV312" s="625">
        <f t="shared" si="986"/>
        <v>563</v>
      </c>
      <c r="CW312" s="624">
        <f t="shared" si="987"/>
        <v>0</v>
      </c>
      <c r="CX312" s="624">
        <f t="shared" si="988"/>
        <v>0</v>
      </c>
      <c r="CY312" s="27"/>
      <c r="CZ312" s="625">
        <f t="shared" si="976"/>
        <v>1177</v>
      </c>
      <c r="DA312" s="625">
        <f t="shared" si="989"/>
        <v>6511</v>
      </c>
      <c r="DB312" s="625">
        <f t="shared" si="990"/>
        <v>28847</v>
      </c>
      <c r="DC312" s="653">
        <f>ROUNDUP(SUM(AK312:AV312),0)</f>
        <v>4039</v>
      </c>
      <c r="DD312" s="625">
        <f t="shared" si="992"/>
        <v>1310</v>
      </c>
      <c r="DE312" s="625">
        <f t="shared" si="993"/>
        <v>61</v>
      </c>
      <c r="DF312" s="625">
        <f t="shared" si="994"/>
        <v>0</v>
      </c>
      <c r="DG312" s="625">
        <f t="shared" si="995"/>
        <v>0</v>
      </c>
      <c r="DH312" s="267">
        <f t="shared" si="982"/>
        <v>-1</v>
      </c>
    </row>
    <row r="313" spans="1:112" outlineLevel="1">
      <c r="A313" s="628" t="s">
        <v>164</v>
      </c>
      <c r="B313" s="523">
        <f>'4d 1617 58C PC'!P34</f>
        <v>6.6500000000000004E-2</v>
      </c>
      <c r="C313" s="12">
        <f>'4e 1718 CS PC'!AP32</f>
        <v>6.59E-2</v>
      </c>
      <c r="D313" s="12">
        <f>'4e 1718 CS PC'!AR32</f>
        <v>9.2799999999999994E-2</v>
      </c>
      <c r="E313" s="12">
        <f>'4f 1819 CS PC'!$AT32</f>
        <v>6.2799999999999995E-2</v>
      </c>
      <c r="F313" s="12">
        <f>'4f 1819 CS PC'!AQ32</f>
        <v>8.8999999999999996E-2</v>
      </c>
      <c r="G313" s="653">
        <f>ROUNDDOWN((G$57*$D313)+(G$13*'3f CalSAWS DD&amp;I CAP'!$K$64*'2l CalSAWS DD&amp;I'!$B313)+(G$32*$B313)+(G$48*$B313)+(G$74*$B313),0)-1</f>
        <v>100</v>
      </c>
      <c r="H313" s="625">
        <f>ROUND((H$57*$D313)+(H$13*'3f CalSAWS DD&amp;I CAP'!$K$64*'2l CalSAWS DD&amp;I'!$B313)+(H$32*$B313)+(H$48*$B313)+(H$74*$B313),0)</f>
        <v>18975</v>
      </c>
      <c r="I313" s="625">
        <f>ROUND((I$57*$D313)+(I$13*'3f CalSAWS DD&amp;I CAP'!$K$64*'2l CalSAWS DD&amp;I'!$B313)+(I$32*$B313)+(I$48*$B313)+(I$74*$B313),0)</f>
        <v>18</v>
      </c>
      <c r="J313" s="625">
        <f>ROUND((J$57*$D313)+(J$13*'3f CalSAWS DD&amp;I CAP'!$K$64*'2l CalSAWS DD&amp;I'!$C313)+(J$32*$C313)+(J$48*$C313)+(J$74*$C313),0)</f>
        <v>11264</v>
      </c>
      <c r="K313" s="625">
        <f>ROUND((K$57*$D313)+(K$13*'3f CalSAWS DD&amp;I CAP'!$K$64*'2l CalSAWS DD&amp;I'!$C313)+(K$32*$C313)+(K$48*$C313)+(K$74*$C313),0)</f>
        <v>10626</v>
      </c>
      <c r="L313" s="625">
        <f>ROUND((L$57*$D313)+(L$13*'3f CalSAWS DD&amp;I CAP'!$K$64*'2l CalSAWS DD&amp;I'!$C313)+(L$32*$C313)+(L$48*$C313)+(L$74*$C313),0)</f>
        <v>1</v>
      </c>
      <c r="M313" s="625">
        <f>(M$57*$D313)+(M$13*'3f CalSAWS DD&amp;I CAP'!$K$64*'2l CalSAWS DD&amp;I'!$C313)+(M$32*$C313)+(M$48*$C313)+(M$74*$C313)</f>
        <v>5751.3441249546122</v>
      </c>
      <c r="N313" s="625">
        <f>(N$57*$D313)+(N$13*'3f CalSAWS DD&amp;I CAP'!$K$64*'2l CalSAWS DD&amp;I'!$C313)+(N$32*$C313)+(N$48*$C313)+(N$74*$C313)</f>
        <v>5862.2318926015078</v>
      </c>
      <c r="O313" s="625">
        <f>(O$57*$D313)+(O$13*'3f CalSAWS DD&amp;I CAP'!$K$64*'2l CalSAWS DD&amp;I'!$C313)+(O$32*$C313)+(O$48*$C313)+(O$74*$C313)</f>
        <v>4606.994964219577</v>
      </c>
      <c r="P313" s="625">
        <f>(P$57*$D313)+(P$13*'3f CalSAWS DD&amp;I CAP'!$K$64*'2l CalSAWS DD&amp;I'!$C313)+(P$32*$C313)+(P$48*$C313)+(P$74*$C313)</f>
        <v>8315.8544927550047</v>
      </c>
      <c r="Q313" s="625">
        <f>(Q$57*$D313)+(Q$13*'3f CalSAWS DD&amp;I CAP'!$K$64*'2l CalSAWS DD&amp;I'!$C313)+(Q$32*$C313)+(Q$48*$C313)+(Q$74*$C313)</f>
        <v>4364.6104249546124</v>
      </c>
      <c r="R313" s="625">
        <f>(R$57*$D313)+(R$13*'3f CalSAWS DD&amp;I CAP'!$K$64*'2l CalSAWS DD&amp;I'!$C313)+(R$32*$C313)+(R$48*$C313)+(R$74*$C313)</f>
        <v>13697.075228352442</v>
      </c>
      <c r="S313" s="625">
        <f>(S$57*$F313)+(S$13*'3f CalSAWS DD&amp;I CAP'!$K$157*'2l CalSAWS DD&amp;I'!$E313)+(S$32*$E313)+(S$48*$E313)+(S$74*$E313)</f>
        <v>8848.6184265772317</v>
      </c>
      <c r="T313" s="625">
        <f>(T$57*$F313)+(T$13*'3f CalSAWS DD&amp;I CAP'!$K$157*'2l CalSAWS DD&amp;I'!$E313)+(T$32*$E313)+(T$48*$E313)+(T$74*$E313)</f>
        <v>58448.600664842495</v>
      </c>
      <c r="U313" s="625">
        <f>(U$57*$F313)+(U$13*'3f CalSAWS DD&amp;I CAP'!$K$157*'2l CalSAWS DD&amp;I'!$E313)+(U$32*$E313)+(U$48*$E313)+(U$74*$E313)</f>
        <v>4948.325916631914</v>
      </c>
      <c r="V313" s="625">
        <f>(V$57*$F313)+(V$13*'3f CalSAWS DD&amp;I CAP'!$K$157*'2l CalSAWS DD&amp;I'!$E313)+(V$32*$E313)+(V$48*$E313)+(V$74*$E313)</f>
        <v>16992.62942573283</v>
      </c>
      <c r="W313" s="625">
        <f>(W$57*$F313)+(W$13*'3f CalSAWS DD&amp;I CAP'!$K$157*'2l CalSAWS DD&amp;I'!$E313)+(W$32*$E313)+(W$48*$E313)+(W$74*$E313)</f>
        <v>77905.978463684136</v>
      </c>
      <c r="X313" s="625">
        <f>(X$57*$F313)+(X$13*'3f CalSAWS DD&amp;I CAP'!$K$157*'2l CalSAWS DD&amp;I'!$E313)+(X$32*$E313)+(X$48*$E313)+(X$74*$E313)</f>
        <v>7132.9728988258184</v>
      </c>
      <c r="Y313" s="625">
        <f>(Y$57*$F313)+(Y$13*'3f CalSAWS DD&amp;I CAP'!$K$157*'2l CalSAWS DD&amp;I'!$E313)+(Y$32*$E313)+(Y$48*$E313)+(Y$74*$E313)</f>
        <v>267483.4762285655</v>
      </c>
      <c r="Z313" s="625">
        <f>(Z$57*$F313)+(Z$13*'3f CalSAWS DD&amp;I CAP'!$K$157*'2l CalSAWS DD&amp;I'!$E313)+(Z$32*$E313)+(Z$48*$E313)+(Z$74*$E313)</f>
        <v>10252.074078153799</v>
      </c>
      <c r="AA313" s="625">
        <f>(AA$57*$F313)+(AA$13*'3f CalSAWS DD&amp;I CAP'!$K$157*'2l CalSAWS DD&amp;I'!$E313)+(AA$32*$E313)+(AA$48*$E313)+(AA$74*$E313)</f>
        <v>130899.74864092983</v>
      </c>
      <c r="AB313" s="625">
        <f>(AB$57*$F313)+(AB$13*'3f CalSAWS DD&amp;I CAP'!$K$157*'2l CalSAWS DD&amp;I'!$E313)+(AB$32*$E313)+(AB$48*$E313)+(AB$74*$E313)</f>
        <v>62827.412363982825</v>
      </c>
      <c r="AC313" s="625">
        <f>(AC$57*$F313)+(AC$13*'3f CalSAWS DD&amp;I CAP'!$K$157*'2l CalSAWS DD&amp;I'!$E313)+(AC$32*$E313)+(AC$48*$E313)+(AC$74*$E313)</f>
        <v>102566.0275447075</v>
      </c>
      <c r="AD313" s="625">
        <f>(AD$57*$F313)+(AD$13*'3f CalSAWS DD&amp;I CAP'!$K$157*'2l CalSAWS DD&amp;I'!$E313)+(AD$32*$E313)+(AD$48*$E313)+(AD$74*$E313)</f>
        <v>7462.0430339522336</v>
      </c>
      <c r="AE313" s="625">
        <f>(AE$57*$F313)+(AE$13*'3f CalSAWS DD&amp;I CAP'!$K$157*'2l CalSAWS DD&amp;I'!$E313)+(AE$32*$E313)+(AE$48*$E313)+(AE$74*$E313)</f>
        <v>191143.53804560835</v>
      </c>
      <c r="AF313" s="625">
        <f>(AF$57*$F313)+(AF$13*'3f CalSAWS DD&amp;I CAP'!$K$157*'2l CalSAWS DD&amp;I'!$E313)+(AF$32*$E313)+(AF$48*$E313)+(AF$74*$E313)</f>
        <v>8774.4005637131268</v>
      </c>
      <c r="AG313" s="625">
        <f>(AG$57*$F313)+(AG$13*'3f CalSAWS DD&amp;I CAP'!$K$157*'2l CalSAWS DD&amp;I'!$E313)+(AG$32*$E313)+(AG$48*$E313)+(AG$74*$E313)</f>
        <v>141400.97992786905</v>
      </c>
      <c r="AH313" s="625">
        <f>(AH$57*$F313)+(AH$13*'3f CalSAWS DD&amp;I CAP'!$K$157*'2l CalSAWS DD&amp;I'!$E313)+(AH$32*$E313)+(AH$48*$E313)+(AH$74*$E313)</f>
        <v>16634.723716296114</v>
      </c>
      <c r="AI313" s="625">
        <f>(AI$57*$F313)+(AI$13*'3f CalSAWS DD&amp;I CAP'!$K$157*'2l CalSAWS DD&amp;I'!$E313)+(AI$32*$E313)+(AI$48*$E313)+(AI$74*$E313)</f>
        <v>6269.7878843844483</v>
      </c>
      <c r="AJ313" s="625">
        <f>(AJ$57*$F313)+(AJ$13*'3f CalSAWS DD&amp;I CAP'!$K$157*'2l CalSAWS DD&amp;I'!$E313)+(AJ$32*$E313)+(AJ$48*$E313)+(AJ$74*$E313)</f>
        <v>5467.7404618695855</v>
      </c>
      <c r="AK313" s="625">
        <f>(AK$57*$F313)+(AK$13*'3f CalSAWS DD&amp;I CAP'!$K$157*'2l CalSAWS DD&amp;I'!$E313)+(AK$32*$E313)+(AK$48*$E313)+(AK$74*$E313)</f>
        <v>39213.396180535899</v>
      </c>
      <c r="AL313" s="625">
        <f>(AL$57*$F313)+(AL$13*'3f CalSAWS DD&amp;I CAP'!$K$157*'2l CalSAWS DD&amp;I'!$E313)+(AL$32*$E313)+(AL$48*$E313)+(AL$74*$E313)</f>
        <v>5131.1324618695862</v>
      </c>
      <c r="AM313" s="625">
        <f>(AM$57*$F313)+(AM$13*'3f CalSAWS DD&amp;I CAP'!$K$157*'2l CalSAWS DD&amp;I'!$E313)+(AM$32*$E313)+(AM$48*$E313)+(AM$74*$E313)</f>
        <v>41303.497939020177</v>
      </c>
      <c r="AN313" s="625">
        <f>(AN$57*$F313)+(AN$13*'3f CalSAWS DD&amp;I CAP'!$K$157*'2l CalSAWS DD&amp;I'!$E313)+(AN$32*$E313)+(AN$48*$E313)+(AN$74*$E313)</f>
        <v>3738.9454618695863</v>
      </c>
      <c r="AO313" s="625">
        <f>(AO$57*$F313)+(AO$13*'3f CalSAWS DD&amp;I CAP'!$K$157*'2l CalSAWS DD&amp;I'!$E313)+(AO$32*$E313)+(AO$48*$E313)+(AO$74*$E313)</f>
        <v>12142.020302065634</v>
      </c>
      <c r="AP313" s="625">
        <f>(AP$57*$F313)+(AP$13*'3f CalSAWS DD&amp;I CAP'!$K$157*'2l CalSAWS DD&amp;I'!$E313)+(AP$32*$E313)+(AP$48*$E313)+(AP$74*$E313)</f>
        <v>4539.8704618695865</v>
      </c>
      <c r="AQ313" s="625">
        <f>(AQ$57*$F313)+(AQ$13*'3f CalSAWS DD&amp;I CAP'!$K$157*'2l CalSAWS DD&amp;I'!$E313)+(AQ$32*$E313)+(AQ$48*$E313)+(AQ$74*$E313)</f>
        <v>3866.1035668832046</v>
      </c>
      <c r="AR313" s="625">
        <f>(AR$57*$F313)+(AR$13*'3f CalSAWS DD&amp;I CAP'!$K$157*'2l CalSAWS DD&amp;I'!$E313)+(AR$32*$E313)+(AR$48*$E313)+(AR$74*$E313)</f>
        <v>3914.6964618695865</v>
      </c>
      <c r="AS313" s="625">
        <f>(AS$57*$F313)+(AS$13*'3f CalSAWS DD&amp;I CAP'!$K$157*'2l CalSAWS DD&amp;I'!$E313)+(AS$32*$E313)+(AS$48*$E313)+(AS$74*$E313)</f>
        <v>5309.3716404909583</v>
      </c>
      <c r="AT313" s="625">
        <f>(AT$57*$F313)+(AT$13*'3f CalSAWS DD&amp;I CAP'!$K$157*'2l CalSAWS DD&amp;I'!$E313)+(AT$32*$E313)+(AT$48*$E313)+(AT$74*$E313)</f>
        <v>4318.2492618695869</v>
      </c>
      <c r="AU313" s="625">
        <f>(AU$57*$F313)+(AU$13*'3f CalSAWS DD&amp;I CAP'!$K$157*'2l CalSAWS DD&amp;I'!$E313)+(AU$32*$E313)+(AU$48*$E313)+(AU$74*$E313)</f>
        <v>4663.3352618695872</v>
      </c>
      <c r="AV313" s="625">
        <f>(AV$57*$F313)+(AV$13*'3f CalSAWS DD&amp;I CAP'!$K$157*'2l CalSAWS DD&amp;I'!$E313)+(AV$32*$E313)+(AV$48*$E313)+(AV$74*$E313)</f>
        <v>5136.688338467613</v>
      </c>
      <c r="AW313" s="625">
        <f>(AW$57*$F313)+(AW$13*'3f CalSAWS DD&amp;I CAP'!$K$157*'2l CalSAWS DD&amp;I'!$E313)+(AW$32*$E313)+(AW$48*$E313)+(AW$74*$E313)</f>
        <v>3860.2531999999997</v>
      </c>
      <c r="AX313" s="625">
        <f>(AX$57*$F313)+(AX$13*'3f CalSAWS DD&amp;I CAP'!$K$157*'2l CalSAWS DD&amp;I'!$E313)+(AX$32*$E313)+(AX$48*$E313)+(AX$74*$E313)</f>
        <v>5319.5367999999989</v>
      </c>
      <c r="AY313" s="625">
        <f>(AY$57*$F313)+(AY$13*'3f CalSAWS DD&amp;I CAP'!$K$157*'2l CalSAWS DD&amp;I'!$E313)+(AY$32*$E313)+(AY$48*$E313)+(AY$74*$E313)</f>
        <v>4452.2687999999998</v>
      </c>
      <c r="AZ313" s="625">
        <f>(AZ$57*$F313)+(AZ$13*'3f CalSAWS DD&amp;I CAP'!$K$157*'2l CalSAWS DD&amp;I'!$E313)+(AZ$32*$E313)+(AZ$48*$E313)+(AZ$74*$E313)</f>
        <v>4187.0643999999993</v>
      </c>
      <c r="BA313" s="625">
        <f>(BA$57*$F313)+(BA$13*'3f CalSAWS DD&amp;I CAP'!$K$157*'2l CalSAWS DD&amp;I'!$E313)+(BA$32*$E313)+(BA$48*$E313)+(BA$74*$E313)</f>
        <v>4179.4027999999998</v>
      </c>
      <c r="BB313" s="625">
        <f>(BB$57*$F313)+(BB$13*'3f CalSAWS DD&amp;I CAP'!$K$157*'2l CalSAWS DD&amp;I'!$E313)+(BB$32*$E313)+(BB$48*$E313)+(BB$74*$E313)</f>
        <v>4748.8103999999994</v>
      </c>
      <c r="BC313" s="625">
        <f>(BC$57*$F313)+(BC$13*'3f CalSAWS DD&amp;I CAP'!$K$157*'2l CalSAWS DD&amp;I'!$E313)+(BC$32*$E313)+(BC$48*$E313)+(BC$74*$E313)</f>
        <v>3642.4045916643672</v>
      </c>
      <c r="BD313" s="625">
        <f>(BD$57*$F313)+(BD$13*'3f CalSAWS DD&amp;I CAP'!$K$157*'2l CalSAWS DD&amp;I'!$E313)+(BD$32*$E313)+(BD$48*$E313)+(BD$74*$E313)</f>
        <v>3318.8543999999997</v>
      </c>
      <c r="BE313" s="625">
        <f>(BE$57*$F313)+(BE$13*'3f CalSAWS DD&amp;I CAP'!$K$157*'2l CalSAWS DD&amp;I'!$E313)+(BE$32*$E313)+(BE$48*$E313)+(BE$74*$E313)</f>
        <v>2945.634</v>
      </c>
      <c r="BF313" s="625">
        <f>(BF$57*$F313)+(BF$13*'3f CalSAWS DD&amp;I CAP'!$K$157*'2l CalSAWS DD&amp;I'!$E313)+(BF$32*$E313)+(BF$48*$E313)+(BF$74*$E313)</f>
        <v>2804.5223999999998</v>
      </c>
      <c r="BG313" s="625">
        <f>(BG$57*$F313)+(BG$13*'3f CalSAWS DD&amp;I CAP'!$K$157*'2l CalSAWS DD&amp;I'!$E313)+(BG$32*$E313)+(BG$48*$E313)+(BG$74*$E313)</f>
        <v>2390.7959999999998</v>
      </c>
      <c r="BH313" s="625">
        <f>(BH$57*$F313)+(BH$13*'3f CalSAWS DD&amp;I CAP'!$K$157*'2l CalSAWS DD&amp;I'!$E313)+(BH$32*$E313)+(BH$48*$E313)+(BH$74*$E313)</f>
        <v>1461.7328</v>
      </c>
      <c r="BI313" s="625">
        <f>(BI$57*$F313)+(BI$13*'3f CalSAWS DD&amp;I CAP'!$K$157*'2l CalSAWS DD&amp;I'!$E313)+(BI$32*$E313)+(BI$48*$E313)+(BI$74*$E313)</f>
        <v>881.20959999999991</v>
      </c>
      <c r="BJ313" s="625">
        <f>(BJ$57*$F313)+(BJ$13*'3f CalSAWS DD&amp;I CAP'!$K$157*'2l CalSAWS DD&amp;I'!$E313)+(BJ$32*$E313)+(BJ$48*$E313)+(BJ$74*$E313)</f>
        <v>315.75839999999999</v>
      </c>
      <c r="BK313" s="625">
        <f>(BK$57*$F313)+(BK$13*'3f CalSAWS DD&amp;I CAP'!$K$157*'2l CalSAWS DD&amp;I'!$E313)+(BK$32*$E313)+(BK$48*$E313)+(BK$74*$E313)</f>
        <v>315.75839999999999</v>
      </c>
      <c r="BL313" s="625">
        <f>(BL$57*$F313)+(BL$13*'3f CalSAWS DD&amp;I CAP'!$K$157*'2l CalSAWS DD&amp;I'!$E313)+(BL$32*$E313)+(BL$48*$E313)+(BL$74*$E313)</f>
        <v>289.88479999999998</v>
      </c>
      <c r="BM313" s="625">
        <f>(BM$57*$F313)+(BM$13*'3f CalSAWS DD&amp;I CAP'!$K$157*'2l CalSAWS DD&amp;I'!$E313)+(BM$32*$E313)+(BM$48*$E313)+(BM$74*$E313)</f>
        <v>113.41679999999999</v>
      </c>
      <c r="BN313" s="625">
        <f>(BN$57*$F313)+(BN$13*'3f CalSAWS DD&amp;I CAP'!$K$157*'2l CalSAWS DD&amp;I'!$E313)+(BN$32*$E313)+(BN$48*$E313)+(BN$74*$E313)</f>
        <v>113.41679999999999</v>
      </c>
      <c r="BO313" s="625">
        <f>(BO$57*$F313)+(BO$13*'3f CalSAWS DD&amp;I CAP'!$K$157*'2l CalSAWS DD&amp;I'!$E313)+(BO$32*$E313)+(BO$48*$E313)+(BO$74*$E313)</f>
        <v>0</v>
      </c>
      <c r="BP313" s="625">
        <f>(BP$57*$F313)+(BP$13*'3f CalSAWS DD&amp;I CAP'!$K$157*'2l CalSAWS DD&amp;I'!$E313)+(BP$32*$E313)+(BP$48*$E313)+(BP$74*$E313)</f>
        <v>0</v>
      </c>
      <c r="BQ313" s="625">
        <f>(BQ$57*$F313)+(BQ$13*'3f CalSAWS DD&amp;I CAP'!$K$157*'2l CalSAWS DD&amp;I'!$E313)+(BQ$32*$E313)+(BQ$48*$E313)+(BQ$74*$E313)</f>
        <v>0</v>
      </c>
      <c r="BR313" s="625">
        <f>(BR$57*$F313)+(BR$13*'3f CalSAWS DD&amp;I CAP'!$K$157*'2l CalSAWS DD&amp;I'!$E313)+(BR$32*$E313)+(BR$48*$E313)+(BR$74*$E313)</f>
        <v>0</v>
      </c>
      <c r="BS313" s="625">
        <f>(BS$57*$F313)+(BS$13*'3f CalSAWS DD&amp;I CAP'!$K$157*'2l CalSAWS DD&amp;I'!$E313)+(BS$32*$E313)+(BS$48*$E313)+(BS$74*$E313)</f>
        <v>0</v>
      </c>
      <c r="BT313" s="625">
        <f>(BT$57*$F313)+(BT$13*'3f CalSAWS DD&amp;I CAP'!$K$157*'2l CalSAWS DD&amp;I'!$E313)+(BT$32*$E313)+(BT$48*$E313)+(BT$74*$E313)</f>
        <v>0</v>
      </c>
      <c r="BU313" s="625">
        <f>(BU$57*$F313)+(BU$13*'3f CalSAWS DD&amp;I CAP'!$K$157*'2l CalSAWS DD&amp;I'!$E313)+(BU$32*$E313)+(BU$48*$E313)+(BU$74*$E313)</f>
        <v>0</v>
      </c>
      <c r="BV313" s="625">
        <f>(BV$57*$F313)+(BV$13*'3f CalSAWS DD&amp;I CAP'!$K$157*'2l CalSAWS DD&amp;I'!$E313)+(BV$32*$E313)+(BV$48*$E313)+(BV$74*$E313)</f>
        <v>0</v>
      </c>
      <c r="BW313" s="625">
        <f>(BW$57*$F313)+(BW$13*'3f CalSAWS DD&amp;I CAP'!$K$157*'2l CalSAWS DD&amp;I'!$E313)+(BW$32*$E313)+(BW$48*$E313)+(BW$74*$E313)</f>
        <v>0</v>
      </c>
      <c r="BX313" s="625">
        <f>(BX$57*$F313)+(BX$13*'3f CalSAWS DD&amp;I CAP'!$K$157*'2l CalSAWS DD&amp;I'!$E313)+(BX$32*$E313)+(BX$48*$E313)+(BX$74*$E313)</f>
        <v>0</v>
      </c>
      <c r="BY313" s="625">
        <f>(BY$57*$F313)+(BY$13*'3f CalSAWS DD&amp;I CAP'!$K$157*'2l CalSAWS DD&amp;I'!$E313)+(BY$32*$E313)+(BY$48*$E313)+(BY$74*$E313)</f>
        <v>0</v>
      </c>
      <c r="BZ313" s="625">
        <f>(BZ$57*$F313)+(BZ$13*'3f CalSAWS DD&amp;I CAP'!$K$157*'2l CalSAWS DD&amp;I'!$E313)+(BZ$32*$E313)+(BZ$48*$E313)+(BZ$74*$E313)</f>
        <v>0</v>
      </c>
      <c r="CA313" s="625">
        <f>(CA$57*$F313)+(CA$13*'3f CalSAWS DD&amp;I CAP'!$K$157*'2l CalSAWS DD&amp;I'!$E313)+(CA$32*$E313)+(CA$48*$E313)+(CA$74*$E313)</f>
        <v>0</v>
      </c>
      <c r="CB313" s="625">
        <f>(CB$57*$F313)+(CB$13*'3f CalSAWS DD&amp;I CAP'!$K$157*'2l CalSAWS DD&amp;I'!$E313)+(CB$32*$E313)+(CB$48*$E313)+(CB$74*$E313)</f>
        <v>0</v>
      </c>
      <c r="CC313" s="625">
        <f>(CC$57*$F313)+(CC$13*'3f CalSAWS DD&amp;I CAP'!$K$157*'2l CalSAWS DD&amp;I'!$E313)+(CC$32*$E313)+(CC$48*$E313)+(CC$74*$E313)</f>
        <v>0</v>
      </c>
      <c r="CD313" s="625">
        <f>(CD$57*$F313)+(CD$13*'3f CalSAWS DD&amp;I CAP'!$K$157*'2l CalSAWS DD&amp;I'!$E313)+(CD$32*$E313)+(CD$48*$E313)+(CD$74*$E313)</f>
        <v>0</v>
      </c>
      <c r="CE313" s="625">
        <f>(CE$57*$F313)+(CE$13*'3f CalSAWS DD&amp;I CAP'!$K$157*'2l CalSAWS DD&amp;I'!$E313)+(CE$32*$E313)+(CE$48*$E313)+(CE$74*$E313)</f>
        <v>0</v>
      </c>
      <c r="CF313" s="625">
        <f>(CF$57*$F313)+(CF$13*'3f CalSAWS DD&amp;I CAP'!$K$157*'2l CalSAWS DD&amp;I'!$E313)+(CF$32*$E313)+(CF$48*$E313)+(CF$74*$E313)</f>
        <v>0</v>
      </c>
      <c r="CG313" s="625">
        <f>(CG$57*$F313)+(CG$13*'3f CalSAWS DD&amp;I CAP'!$K$157*'2l CalSAWS DD&amp;I'!$E313)+(CG$32*$E313)+(CG$48*$E313)+(CG$74*$E313)</f>
        <v>0</v>
      </c>
      <c r="CH313" s="625">
        <f>(CH$57*$F313)+(CH$13*'3f CalSAWS DD&amp;I CAP'!$K$157*'2l CalSAWS DD&amp;I'!$E313)+(CH$32*$E313)+(CH$48*$E313)+(CH$74*$E313)</f>
        <v>0</v>
      </c>
      <c r="CI313" s="625">
        <f>(CI$57*$F313)+(CI$13*'3f CalSAWS DD&amp;I CAP'!$K$157*'2l CalSAWS DD&amp;I'!$E313)+(CI$32*$E313)+(CI$48*$E313)+(CI$74*$E313)</f>
        <v>0</v>
      </c>
      <c r="CJ313" s="625">
        <f>(CJ$57*$F313)+(CJ$13*'3f CalSAWS DD&amp;I CAP'!$K$157*'2l CalSAWS DD&amp;I'!$E313)+(CJ$32*$E313)+(CJ$48*$E313)+(CJ$74*$E313)</f>
        <v>0</v>
      </c>
      <c r="CK313" s="625">
        <f>(CK$57*$F313)+(CK$13*'3f CalSAWS DD&amp;I CAP'!$K$157*'2l CalSAWS DD&amp;I'!$E313)+(CK$32*$E313)+(CK$48*$E313)+(CK$74*$E313)</f>
        <v>0</v>
      </c>
      <c r="CL313" s="625">
        <f>(CL$57*$F313)+(CL$13*'3f CalSAWS DD&amp;I CAP'!$K$157*'2l CalSAWS DD&amp;I'!$E313)+(CL$32*$E313)+(CL$48*$E313)+(CL$74*$E313)</f>
        <v>0</v>
      </c>
      <c r="CM313" s="625"/>
      <c r="CN313" s="653">
        <f>ROUNDDOWN(SUM(G313:CM313),0)</f>
        <v>1387659</v>
      </c>
      <c r="CO313" s="251"/>
      <c r="CP313" s="251">
        <f t="shared" si="970"/>
        <v>1</v>
      </c>
      <c r="CQ313" s="625">
        <f t="shared" si="996"/>
        <v>19093</v>
      </c>
      <c r="CR313" s="625">
        <f t="shared" si="998"/>
        <v>64489</v>
      </c>
      <c r="CS313" s="653">
        <f>ROUNDDOWN(SUM(S313:AD313),0)</f>
        <v>755767</v>
      </c>
      <c r="CT313" s="625">
        <f t="shared" si="984"/>
        <v>475760</v>
      </c>
      <c r="CU313" s="625">
        <f t="shared" si="985"/>
        <v>53956</v>
      </c>
      <c r="CV313" s="625">
        <f t="shared" si="986"/>
        <v>18593</v>
      </c>
      <c r="CW313" s="624">
        <f t="shared" si="987"/>
        <v>0</v>
      </c>
      <c r="CX313" s="624">
        <f t="shared" si="988"/>
        <v>0</v>
      </c>
      <c r="CY313" s="27"/>
      <c r="CZ313" s="625">
        <f>ROUNDDOWN(SUM(G313:L313),0)</f>
        <v>40984</v>
      </c>
      <c r="DA313" s="625">
        <f t="shared" si="989"/>
        <v>216875</v>
      </c>
      <c r="DB313" s="625">
        <f t="shared" si="990"/>
        <v>951182</v>
      </c>
      <c r="DC313" s="653">
        <f>ROUNDUP(SUM(AK313:AV313),0)</f>
        <v>133278</v>
      </c>
      <c r="DD313" s="625">
        <f t="shared" si="992"/>
        <v>43311</v>
      </c>
      <c r="DE313" s="625">
        <f t="shared" si="993"/>
        <v>2029</v>
      </c>
      <c r="DF313" s="625">
        <f t="shared" si="994"/>
        <v>0</v>
      </c>
      <c r="DG313" s="625">
        <f t="shared" si="995"/>
        <v>0</v>
      </c>
      <c r="DH313" s="267">
        <f t="shared" si="982"/>
        <v>-1</v>
      </c>
    </row>
    <row r="314" spans="1:112" outlineLevel="1">
      <c r="A314" s="628" t="s">
        <v>165</v>
      </c>
      <c r="B314" s="523">
        <f>'4d 1617 58C PC'!P35</f>
        <v>4.5999999999999999E-3</v>
      </c>
      <c r="C314" s="12">
        <f>'4e 1718 CS PC'!AP33</f>
        <v>4.4999999999999997E-3</v>
      </c>
      <c r="D314" s="12">
        <f>'4e 1718 CS PC'!AR33</f>
        <v>6.4000000000000003E-3</v>
      </c>
      <c r="E314" s="12">
        <f>'4f 1819 CS PC'!$AT33</f>
        <v>4.4000000000000003E-3</v>
      </c>
      <c r="F314" s="12">
        <f>'4f 1819 CS PC'!AQ33</f>
        <v>6.1999999999999998E-3</v>
      </c>
      <c r="G314" s="625">
        <f>ROUND((G$57*$D314)+(G$13*'3f CalSAWS DD&amp;I CAP'!$K$64*'2l CalSAWS DD&amp;I'!$B314)+(G$32*$B314)+(G$48*$B314)+(G$74*$B314),0)</f>
        <v>7</v>
      </c>
      <c r="H314" s="625">
        <f>ROUND((H$57*$D314)+(H$13*'3f CalSAWS DD&amp;I CAP'!$K$64*'2l CalSAWS DD&amp;I'!$B314)+(H$32*$B314)+(H$48*$B314)+(H$74*$B314),0)</f>
        <v>1313</v>
      </c>
      <c r="I314" s="625">
        <f>ROUND((I$57*$D314)+(I$13*'3f CalSAWS DD&amp;I CAP'!$K$64*'2l CalSAWS DD&amp;I'!$B314)+(I$32*$B314)+(I$48*$B314)+(I$74*$B314),0)</f>
        <v>1</v>
      </c>
      <c r="J314" s="625">
        <f>ROUND((J$57*$D314)+(J$13*'3f CalSAWS DD&amp;I CAP'!$K$64*'2l CalSAWS DD&amp;I'!$C314)+(J$32*$C314)+(J$48*$C314)+(J$74*$C314),0)</f>
        <v>769</v>
      </c>
      <c r="K314" s="625">
        <f>ROUND((K$57*$D314)+(K$13*'3f CalSAWS DD&amp;I CAP'!$K$64*'2l CalSAWS DD&amp;I'!$C314)+(K$32*$C314)+(K$48*$C314)+(K$74*$C314),0)</f>
        <v>726</v>
      </c>
      <c r="L314" s="625">
        <f>ROUND((L$57*$D314)+(L$13*'3f CalSAWS DD&amp;I CAP'!$K$64*'2l CalSAWS DD&amp;I'!$C314)+(L$32*$C314)+(L$48*$C314)+(L$74*$C314),0)</f>
        <v>0</v>
      </c>
      <c r="M314" s="625">
        <f>(M$57*$D314)+(M$13*'3f CalSAWS DD&amp;I CAP'!$K$64*'2l CalSAWS DD&amp;I'!$C314)+(M$32*$C314)+(M$48*$C314)+(M$74*$C314)</f>
        <v>392.7321481380236</v>
      </c>
      <c r="N314" s="625">
        <f>(N$57*$D314)+(N$13*'3f CalSAWS DD&amp;I CAP'!$K$64*'2l CalSAWS DD&amp;I'!$C314)+(N$32*$C314)+(N$48*$C314)+(N$74*$C314)</f>
        <v>400.30415048113474</v>
      </c>
      <c r="O314" s="625">
        <f>(O$57*$D314)+(O$13*'3f CalSAWS DD&amp;I CAP'!$K$64*'2l CalSAWS DD&amp;I'!$C314)+(O$32*$C314)+(O$48*$C314)+(O$74*$C314)</f>
        <v>314.58994444594987</v>
      </c>
      <c r="P314" s="625">
        <f>(P$57*$D314)+(P$13*'3f CalSAWS DD&amp;I CAP'!$K$64*'2l CalSAWS DD&amp;I'!$C314)+(P$32*$C314)+(P$48*$C314)+(P$74*$C314)</f>
        <v>567.85045853410486</v>
      </c>
      <c r="Q314" s="625">
        <f>(Q$57*$D314)+(Q$13*'3f CalSAWS DD&amp;I CAP'!$K$64*'2l CalSAWS DD&amp;I'!$C314)+(Q$32*$C314)+(Q$48*$C314)+(Q$74*$C314)</f>
        <v>298.03864813802363</v>
      </c>
      <c r="R314" s="625">
        <f>(R$57*$D314)+(R$13*'3f CalSAWS DD&amp;I CAP'!$K$64*'2l CalSAWS DD&amp;I'!$C314)+(R$32*$C314)+(R$48*$C314)+(R$74*$C314)</f>
        <v>935.30862712573571</v>
      </c>
      <c r="S314" s="625">
        <f>(S$57*$F314)+(S$13*'3f CalSAWS DD&amp;I CAP'!$K$157*'2l CalSAWS DD&amp;I'!$E314)+(S$32*$E314)+(S$48*$E314)+(S$74*$E314)</f>
        <v>619.96689612961495</v>
      </c>
      <c r="T314" s="625">
        <f>(T$57*$F314)+(T$13*'3f CalSAWS DD&amp;I CAP'!$K$157*'2l CalSAWS DD&amp;I'!$E314)+(T$32*$E314)+(T$48*$E314)+(T$74*$E314)</f>
        <v>4074.0880058169901</v>
      </c>
      <c r="U314" s="625">
        <f>(U$57*$F314)+(U$13*'3f CalSAWS DD&amp;I CAP'!$K$157*'2l CalSAWS DD&amp;I'!$E314)+(U$32*$E314)+(U$48*$E314)+(U$74*$E314)</f>
        <v>346.69799415892402</v>
      </c>
      <c r="V314" s="625">
        <f>(V$57*$F314)+(V$13*'3f CalSAWS DD&amp;I CAP'!$K$157*'2l CalSAWS DD&amp;I'!$E314)+(V$32*$E314)+(V$48*$E314)+(V$74*$E314)</f>
        <v>1190.56639288574</v>
      </c>
      <c r="W314" s="625">
        <f>(W$57*$F314)+(W$13*'3f CalSAWS DD&amp;I CAP'!$K$157*'2l CalSAWS DD&amp;I'!$E314)+(W$32*$E314)+(W$48*$E314)+(W$74*$E314)</f>
        <v>5432.0845191116277</v>
      </c>
      <c r="X314" s="625">
        <f>(X$57*$F314)+(X$13*'3f CalSAWS DD&amp;I CAP'!$K$157*'2l CalSAWS DD&amp;I'!$E314)+(X$32*$E314)+(X$48*$E314)+(X$74*$E314)</f>
        <v>499.76239673301916</v>
      </c>
      <c r="Y314" s="625">
        <f>(Y$57*$F314)+(Y$13*'3f CalSAWS DD&amp;I CAP'!$K$157*'2l CalSAWS DD&amp;I'!$E314)+(Y$32*$E314)+(Y$48*$E314)+(Y$74*$E314)</f>
        <v>18637.492943402674</v>
      </c>
      <c r="Z314" s="625">
        <f>(Z$57*$F314)+(Z$13*'3f CalSAWS DD&amp;I CAP'!$K$157*'2l CalSAWS DD&amp;I'!$E314)+(Z$32*$E314)+(Z$48*$E314)+(Z$74*$E314)</f>
        <v>718.29818381969289</v>
      </c>
      <c r="AA314" s="625">
        <f>(AA$57*$F314)+(AA$13*'3f CalSAWS DD&amp;I CAP'!$K$157*'2l CalSAWS DD&amp;I'!$E314)+(AA$32*$E314)+(AA$48*$E314)+(AA$74*$E314)</f>
        <v>9122.7624754791614</v>
      </c>
      <c r="AB314" s="625">
        <f>(AB$57*$F314)+(AB$13*'3f CalSAWS DD&amp;I CAP'!$K$157*'2l CalSAWS DD&amp;I'!$E314)+(AB$32*$E314)+(AB$48*$E314)+(AB$74*$E314)</f>
        <v>4380.8837299605802</v>
      </c>
      <c r="AC314" s="625">
        <f>(AC$57*$F314)+(AC$13*'3f CalSAWS DD&amp;I CAP'!$K$157*'2l CalSAWS DD&amp;I'!$E314)+(AC$32*$E314)+(AC$48*$E314)+(AC$74*$E314)</f>
        <v>7149.4629540877868</v>
      </c>
      <c r="AD314" s="625">
        <f>(AD$57*$F314)+(AD$13*'3f CalSAWS DD&amp;I CAP'!$K$157*'2l CalSAWS DD&amp;I'!$E314)+(AD$32*$E314)+(AD$48*$E314)+(AD$74*$E314)</f>
        <v>522.81830174187633</v>
      </c>
      <c r="AE314" s="625">
        <f>(AE$57*$F314)+(AE$13*'3f CalSAWS DD&amp;I CAP'!$K$157*'2l CalSAWS DD&amp;I'!$E314)+(AE$32*$E314)+(AE$48*$E314)+(AE$74*$E314)</f>
        <v>13319.523710201858</v>
      </c>
      <c r="AF314" s="625">
        <f>(AF$57*$F314)+(AF$13*'3f CalSAWS DD&amp;I CAP'!$K$157*'2l CalSAWS DD&amp;I'!$E314)+(AF$32*$E314)+(AF$48*$E314)+(AF$74*$E314)</f>
        <v>614.766918476716</v>
      </c>
      <c r="AG314" s="625">
        <f>(AG$57*$F314)+(AG$13*'3f CalSAWS DD&amp;I CAP'!$K$157*'2l CalSAWS DD&amp;I'!$E314)+(AG$32*$E314)+(AG$48*$E314)+(AG$74*$E314)</f>
        <v>9853.7335287042006</v>
      </c>
      <c r="AH314" s="625">
        <f>(AH$57*$F314)+(AH$13*'3f CalSAWS DD&amp;I CAP'!$K$157*'2l CalSAWS DD&amp;I'!$E314)+(AH$32*$E314)+(AH$48*$E314)+(AH$74*$E314)</f>
        <v>1165.4901966831674</v>
      </c>
      <c r="AI314" s="625">
        <f>(AI$57*$F314)+(AI$13*'3f CalSAWS DD&amp;I CAP'!$K$157*'2l CalSAWS DD&amp;I'!$E314)+(AI$32*$E314)+(AI$48*$E314)+(AI$74*$E314)</f>
        <v>439.28450145368748</v>
      </c>
      <c r="AJ314" s="625">
        <f>(AJ$57*$F314)+(AJ$13*'3f CalSAWS DD&amp;I CAP'!$K$157*'2l CalSAWS DD&amp;I'!$E314)+(AJ$32*$E314)+(AJ$48*$E314)+(AJ$74*$E314)</f>
        <v>383.09009605455702</v>
      </c>
      <c r="AK314" s="625">
        <f>(AK$57*$F314)+(AK$13*'3f CalSAWS DD&amp;I CAP'!$K$157*'2l CalSAWS DD&amp;I'!$E314)+(AK$32*$E314)+(AK$48*$E314)+(AK$74*$E314)</f>
        <v>2733.935513285955</v>
      </c>
      <c r="AL314" s="625">
        <f>(AL$57*$F314)+(AL$13*'3f CalSAWS DD&amp;I CAP'!$K$157*'2l CalSAWS DD&amp;I'!$E314)+(AL$32*$E314)+(AL$48*$E314)+(AL$74*$E314)</f>
        <v>359.50609605455708</v>
      </c>
      <c r="AM314" s="625">
        <f>(AM$57*$F314)+(AM$13*'3f CalSAWS DD&amp;I CAP'!$K$157*'2l CalSAWS DD&amp;I'!$E314)+(AM$32*$E314)+(AM$48*$E314)+(AM$74*$E314)</f>
        <v>2879.4100670651083</v>
      </c>
      <c r="AN314" s="625">
        <f>(AN$57*$F314)+(AN$13*'3f CalSAWS DD&amp;I CAP'!$K$157*'2l CalSAWS DD&amp;I'!$E314)+(AN$32*$E314)+(AN$48*$E314)+(AN$74*$E314)</f>
        <v>261.96429605455705</v>
      </c>
      <c r="AO314" s="625">
        <f>(AO$57*$F314)+(AO$13*'3f CalSAWS DD&amp;I CAP'!$K$157*'2l CalSAWS DD&amp;I'!$E314)+(AO$32*$E314)+(AO$48*$E314)+(AO$74*$E314)</f>
        <v>850.71479823389802</v>
      </c>
      <c r="AP314" s="625">
        <f>(AP$57*$F314)+(AP$13*'3f CalSAWS DD&amp;I CAP'!$K$157*'2l CalSAWS DD&amp;I'!$E314)+(AP$32*$E314)+(AP$48*$E314)+(AP$74*$E314)</f>
        <v>318.08009605455709</v>
      </c>
      <c r="AQ314" s="625">
        <f>(AQ$57*$F314)+(AQ$13*'3f CalSAWS DD&amp;I CAP'!$K$157*'2l CalSAWS DD&amp;I'!$E314)+(AQ$32*$E314)+(AQ$48*$E314)+(AQ$74*$E314)</f>
        <v>270.87349831665767</v>
      </c>
      <c r="AR314" s="625">
        <f>(AR$57*$F314)+(AR$13*'3f CalSAWS DD&amp;I CAP'!$K$157*'2l CalSAWS DD&amp;I'!$E314)+(AR$32*$E314)+(AR$48*$E314)+(AR$74*$E314)</f>
        <v>274.27809605455707</v>
      </c>
      <c r="AS314" s="625">
        <f>(AS$57*$F314)+(AS$13*'3f CalSAWS DD&amp;I CAP'!$K$157*'2l CalSAWS DD&amp;I'!$E314)+(AS$32*$E314)+(AS$48*$E314)+(AS$74*$E314)</f>
        <v>371.99419137197793</v>
      </c>
      <c r="AT314" s="625">
        <f>(AT$57*$F314)+(AT$13*'3f CalSAWS DD&amp;I CAP'!$K$157*'2l CalSAWS DD&amp;I'!$E314)+(AT$32*$E314)+(AT$48*$E314)+(AT$74*$E314)</f>
        <v>302.55249605455708</v>
      </c>
      <c r="AU314" s="625">
        <f>(AU$57*$F314)+(AU$13*'3f CalSAWS DD&amp;I CAP'!$K$157*'2l CalSAWS DD&amp;I'!$E314)+(AU$32*$E314)+(AU$48*$E314)+(AU$74*$E314)</f>
        <v>326.73049605455702</v>
      </c>
      <c r="AV314" s="625">
        <f>(AV$57*$F314)+(AV$13*'3f CalSAWS DD&amp;I CAP'!$K$157*'2l CalSAWS DD&amp;I'!$E314)+(AV$32*$E314)+(AV$48*$E314)+(AV$74*$E314)</f>
        <v>359.89536129390922</v>
      </c>
      <c r="AW314" s="625">
        <f>(AW$57*$F314)+(AW$13*'3f CalSAWS DD&amp;I CAP'!$K$157*'2l CalSAWS DD&amp;I'!$E314)+(AW$32*$E314)+(AW$48*$E314)+(AW$74*$E314)</f>
        <v>270.46359999999999</v>
      </c>
      <c r="AX314" s="625">
        <f>(AX$57*$F314)+(AX$13*'3f CalSAWS DD&amp;I CAP'!$K$157*'2l CalSAWS DD&amp;I'!$E314)+(AX$32*$E314)+(AX$48*$E314)+(AX$74*$E314)</f>
        <v>372.70640000000003</v>
      </c>
      <c r="AY314" s="625">
        <f>(AY$57*$F314)+(AY$13*'3f CalSAWS DD&amp;I CAP'!$K$157*'2l CalSAWS DD&amp;I'!$E314)+(AY$32*$E314)+(AY$48*$E314)+(AY$74*$E314)</f>
        <v>311.94240000000002</v>
      </c>
      <c r="AZ314" s="625">
        <f>(AZ$57*$F314)+(AZ$13*'3f CalSAWS DD&amp;I CAP'!$K$157*'2l CalSAWS DD&amp;I'!$E314)+(AZ$32*$E314)+(AZ$48*$E314)+(AZ$74*$E314)</f>
        <v>293.3612</v>
      </c>
      <c r="BA314" s="625">
        <f>(BA$57*$F314)+(BA$13*'3f CalSAWS DD&amp;I CAP'!$K$157*'2l CalSAWS DD&amp;I'!$E314)+(BA$32*$E314)+(BA$48*$E314)+(BA$74*$E314)</f>
        <v>292.82440000000003</v>
      </c>
      <c r="BB314" s="625">
        <f>(BB$57*$F314)+(BB$13*'3f CalSAWS DD&amp;I CAP'!$K$157*'2l CalSAWS DD&amp;I'!$E314)+(BB$32*$E314)+(BB$48*$E314)+(BB$74*$E314)</f>
        <v>332.7192</v>
      </c>
      <c r="BC314" s="625">
        <f>(BC$57*$F314)+(BC$13*'3f CalSAWS DD&amp;I CAP'!$K$157*'2l CalSAWS DD&amp;I'!$E314)+(BC$32*$E314)+(BC$48*$E314)+(BC$74*$E314)</f>
        <v>255.20032170896849</v>
      </c>
      <c r="BD314" s="625">
        <f>(BD$57*$F314)+(BD$13*'3f CalSAWS DD&amp;I CAP'!$K$157*'2l CalSAWS DD&amp;I'!$E314)+(BD$32*$E314)+(BD$48*$E314)+(BD$74*$E314)</f>
        <v>232.53120000000001</v>
      </c>
      <c r="BE314" s="625">
        <f>(BE$57*$F314)+(BE$13*'3f CalSAWS DD&amp;I CAP'!$K$157*'2l CalSAWS DD&amp;I'!$E314)+(BE$32*$E314)+(BE$48*$E314)+(BE$74*$E314)</f>
        <v>206.38200000000001</v>
      </c>
      <c r="BF314" s="625">
        <f>(BF$57*$F314)+(BF$13*'3f CalSAWS DD&amp;I CAP'!$K$157*'2l CalSAWS DD&amp;I'!$E314)+(BF$32*$E314)+(BF$48*$E314)+(BF$74*$E314)</f>
        <v>196.49520000000001</v>
      </c>
      <c r="BG314" s="625">
        <f>(BG$57*$F314)+(BG$13*'3f CalSAWS DD&amp;I CAP'!$K$157*'2l CalSAWS DD&amp;I'!$E314)+(BG$32*$E314)+(BG$48*$E314)+(BG$74*$E314)</f>
        <v>167.50800000000001</v>
      </c>
      <c r="BH314" s="625">
        <f>(BH$57*$F314)+(BH$13*'3f CalSAWS DD&amp;I CAP'!$K$157*'2l CalSAWS DD&amp;I'!$E314)+(BH$32*$E314)+(BH$48*$E314)+(BH$74*$E314)</f>
        <v>102.41440000000001</v>
      </c>
      <c r="BI314" s="625">
        <f>(BI$57*$F314)+(BI$13*'3f CalSAWS DD&amp;I CAP'!$K$157*'2l CalSAWS DD&amp;I'!$E314)+(BI$32*$E314)+(BI$48*$E314)+(BI$74*$E314)</f>
        <v>61.740800000000007</v>
      </c>
      <c r="BJ314" s="625">
        <f>(BJ$57*$F314)+(BJ$13*'3f CalSAWS DD&amp;I CAP'!$K$157*'2l CalSAWS DD&amp;I'!$E314)+(BJ$32*$E314)+(BJ$48*$E314)+(BJ$74*$E314)</f>
        <v>22.123200000000001</v>
      </c>
      <c r="BK314" s="625">
        <f>(BK$57*$F314)+(BK$13*'3f CalSAWS DD&amp;I CAP'!$K$157*'2l CalSAWS DD&amp;I'!$E314)+(BK$32*$E314)+(BK$48*$E314)+(BK$74*$E314)</f>
        <v>22.123200000000001</v>
      </c>
      <c r="BL314" s="625">
        <f>(BL$57*$F314)+(BL$13*'3f CalSAWS DD&amp;I CAP'!$K$157*'2l CalSAWS DD&amp;I'!$E314)+(BL$32*$E314)+(BL$48*$E314)+(BL$74*$E314)</f>
        <v>20.310400000000001</v>
      </c>
      <c r="BM314" s="625">
        <f>(BM$57*$F314)+(BM$13*'3f CalSAWS DD&amp;I CAP'!$K$157*'2l CalSAWS DD&amp;I'!$E314)+(BM$32*$E314)+(BM$48*$E314)+(BM$74*$E314)</f>
        <v>7.9464000000000006</v>
      </c>
      <c r="BN314" s="625">
        <f>(BN$57*$F314)+(BN$13*'3f CalSAWS DD&amp;I CAP'!$K$157*'2l CalSAWS DD&amp;I'!$E314)+(BN$32*$E314)+(BN$48*$E314)+(BN$74*$E314)</f>
        <v>7.9464000000000006</v>
      </c>
      <c r="BO314" s="625">
        <f>(BO$57*$F314)+(BO$13*'3f CalSAWS DD&amp;I CAP'!$K$157*'2l CalSAWS DD&amp;I'!$E314)+(BO$32*$E314)+(BO$48*$E314)+(BO$74*$E314)</f>
        <v>0</v>
      </c>
      <c r="BP314" s="625">
        <f>(BP$57*$F314)+(BP$13*'3f CalSAWS DD&amp;I CAP'!$K$157*'2l CalSAWS DD&amp;I'!$E314)+(BP$32*$E314)+(BP$48*$E314)+(BP$74*$E314)</f>
        <v>0</v>
      </c>
      <c r="BQ314" s="625">
        <f>(BQ$57*$F314)+(BQ$13*'3f CalSAWS DD&amp;I CAP'!$K$157*'2l CalSAWS DD&amp;I'!$E314)+(BQ$32*$E314)+(BQ$48*$E314)+(BQ$74*$E314)</f>
        <v>0</v>
      </c>
      <c r="BR314" s="625">
        <f>(BR$57*$F314)+(BR$13*'3f CalSAWS DD&amp;I CAP'!$K$157*'2l CalSAWS DD&amp;I'!$E314)+(BR$32*$E314)+(BR$48*$E314)+(BR$74*$E314)</f>
        <v>0</v>
      </c>
      <c r="BS314" s="625">
        <f>(BS$57*$F314)+(BS$13*'3f CalSAWS DD&amp;I CAP'!$K$157*'2l CalSAWS DD&amp;I'!$E314)+(BS$32*$E314)+(BS$48*$E314)+(BS$74*$E314)</f>
        <v>0</v>
      </c>
      <c r="BT314" s="625">
        <f>(BT$57*$F314)+(BT$13*'3f CalSAWS DD&amp;I CAP'!$K$157*'2l CalSAWS DD&amp;I'!$E314)+(BT$32*$E314)+(BT$48*$E314)+(BT$74*$E314)</f>
        <v>0</v>
      </c>
      <c r="BU314" s="625">
        <f>(BU$57*$F314)+(BU$13*'3f CalSAWS DD&amp;I CAP'!$K$157*'2l CalSAWS DD&amp;I'!$E314)+(BU$32*$E314)+(BU$48*$E314)+(BU$74*$E314)</f>
        <v>0</v>
      </c>
      <c r="BV314" s="625">
        <f>(BV$57*$F314)+(BV$13*'3f CalSAWS DD&amp;I CAP'!$K$157*'2l CalSAWS DD&amp;I'!$E314)+(BV$32*$E314)+(BV$48*$E314)+(BV$74*$E314)</f>
        <v>0</v>
      </c>
      <c r="BW314" s="625">
        <f>(BW$57*$F314)+(BW$13*'3f CalSAWS DD&amp;I CAP'!$K$157*'2l CalSAWS DD&amp;I'!$E314)+(BW$32*$E314)+(BW$48*$E314)+(BW$74*$E314)</f>
        <v>0</v>
      </c>
      <c r="BX314" s="625">
        <f>(BX$57*$F314)+(BX$13*'3f CalSAWS DD&amp;I CAP'!$K$157*'2l CalSAWS DD&amp;I'!$E314)+(BX$32*$E314)+(BX$48*$E314)+(BX$74*$E314)</f>
        <v>0</v>
      </c>
      <c r="BY314" s="625">
        <f>(BY$57*$F314)+(BY$13*'3f CalSAWS DD&amp;I CAP'!$K$157*'2l CalSAWS DD&amp;I'!$E314)+(BY$32*$E314)+(BY$48*$E314)+(BY$74*$E314)</f>
        <v>0</v>
      </c>
      <c r="BZ314" s="625">
        <f>(BZ$57*$F314)+(BZ$13*'3f CalSAWS DD&amp;I CAP'!$K$157*'2l CalSAWS DD&amp;I'!$E314)+(BZ$32*$E314)+(BZ$48*$E314)+(BZ$74*$E314)</f>
        <v>0</v>
      </c>
      <c r="CA314" s="625">
        <f>(CA$57*$F314)+(CA$13*'3f CalSAWS DD&amp;I CAP'!$K$157*'2l CalSAWS DD&amp;I'!$E314)+(CA$32*$E314)+(CA$48*$E314)+(CA$74*$E314)</f>
        <v>0</v>
      </c>
      <c r="CB314" s="625">
        <f>(CB$57*$F314)+(CB$13*'3f CalSAWS DD&amp;I CAP'!$K$157*'2l CalSAWS DD&amp;I'!$E314)+(CB$32*$E314)+(CB$48*$E314)+(CB$74*$E314)</f>
        <v>0</v>
      </c>
      <c r="CC314" s="625">
        <f>(CC$57*$F314)+(CC$13*'3f CalSAWS DD&amp;I CAP'!$K$157*'2l CalSAWS DD&amp;I'!$E314)+(CC$32*$E314)+(CC$48*$E314)+(CC$74*$E314)</f>
        <v>0</v>
      </c>
      <c r="CD314" s="625">
        <f>(CD$57*$F314)+(CD$13*'3f CalSAWS DD&amp;I CAP'!$K$157*'2l CalSAWS DD&amp;I'!$E314)+(CD$32*$E314)+(CD$48*$E314)+(CD$74*$E314)</f>
        <v>0</v>
      </c>
      <c r="CE314" s="625">
        <f>(CE$57*$F314)+(CE$13*'3f CalSAWS DD&amp;I CAP'!$K$157*'2l CalSAWS DD&amp;I'!$E314)+(CE$32*$E314)+(CE$48*$E314)+(CE$74*$E314)</f>
        <v>0</v>
      </c>
      <c r="CF314" s="625">
        <f>(CF$57*$F314)+(CF$13*'3f CalSAWS DD&amp;I CAP'!$K$157*'2l CalSAWS DD&amp;I'!$E314)+(CF$32*$E314)+(CF$48*$E314)+(CF$74*$E314)</f>
        <v>0</v>
      </c>
      <c r="CG314" s="625">
        <f>(CG$57*$F314)+(CG$13*'3f CalSAWS DD&amp;I CAP'!$K$157*'2l CalSAWS DD&amp;I'!$E314)+(CG$32*$E314)+(CG$48*$E314)+(CG$74*$E314)</f>
        <v>0</v>
      </c>
      <c r="CH314" s="625">
        <f>(CH$57*$F314)+(CH$13*'3f CalSAWS DD&amp;I CAP'!$K$157*'2l CalSAWS DD&amp;I'!$E314)+(CH$32*$E314)+(CH$48*$E314)+(CH$74*$E314)</f>
        <v>0</v>
      </c>
      <c r="CI314" s="625">
        <f>(CI$57*$F314)+(CI$13*'3f CalSAWS DD&amp;I CAP'!$K$157*'2l CalSAWS DD&amp;I'!$E314)+(CI$32*$E314)+(CI$48*$E314)+(CI$74*$E314)</f>
        <v>0</v>
      </c>
      <c r="CJ314" s="625">
        <f>(CJ$57*$F314)+(CJ$13*'3f CalSAWS DD&amp;I CAP'!$K$157*'2l CalSAWS DD&amp;I'!$E314)+(CJ$32*$E314)+(CJ$48*$E314)+(CJ$74*$E314)</f>
        <v>0</v>
      </c>
      <c r="CK314" s="625">
        <f>(CK$57*$F314)+(CK$13*'3f CalSAWS DD&amp;I CAP'!$K$157*'2l CalSAWS DD&amp;I'!$E314)+(CK$32*$E314)+(CK$48*$E314)+(CK$74*$E314)</f>
        <v>0</v>
      </c>
      <c r="CL314" s="625">
        <f>(CL$57*$F314)+(CL$13*'3f CalSAWS DD&amp;I CAP'!$K$157*'2l CalSAWS DD&amp;I'!$E314)+(CL$32*$E314)+(CL$48*$E314)+(CL$74*$E314)</f>
        <v>0</v>
      </c>
      <c r="CM314" s="625"/>
      <c r="CN314" s="625">
        <f>ROUND(SUM(G314:CM314),0)</f>
        <v>96682</v>
      </c>
      <c r="CO314" s="251"/>
      <c r="CP314" s="251">
        <f t="shared" si="970"/>
        <v>0</v>
      </c>
      <c r="CQ314" s="625">
        <f t="shared" si="996"/>
        <v>1321</v>
      </c>
      <c r="CR314" s="625">
        <f t="shared" si="998"/>
        <v>4404</v>
      </c>
      <c r="CS314" s="625">
        <f t="shared" si="983"/>
        <v>52695</v>
      </c>
      <c r="CT314" s="625">
        <f t="shared" si="984"/>
        <v>33179</v>
      </c>
      <c r="CU314" s="625">
        <f t="shared" si="985"/>
        <v>3780</v>
      </c>
      <c r="CV314" s="625">
        <f t="shared" si="986"/>
        <v>1303</v>
      </c>
      <c r="CW314" s="624">
        <f t="shared" si="987"/>
        <v>0</v>
      </c>
      <c r="CX314" s="624">
        <f t="shared" si="988"/>
        <v>0</v>
      </c>
      <c r="CY314" s="27"/>
      <c r="CZ314" s="625">
        <f t="shared" ref="CZ314:CZ319" si="999">ROUND(SUM(G314:L314),0)</f>
        <v>2816</v>
      </c>
      <c r="DA314" s="625">
        <f t="shared" si="989"/>
        <v>15072</v>
      </c>
      <c r="DB314" s="625">
        <f t="shared" si="990"/>
        <v>66308</v>
      </c>
      <c r="DC314" s="625">
        <f t="shared" si="991"/>
        <v>9310</v>
      </c>
      <c r="DD314" s="625">
        <f t="shared" si="992"/>
        <v>3035</v>
      </c>
      <c r="DE314" s="625">
        <f t="shared" si="993"/>
        <v>142</v>
      </c>
      <c r="DF314" s="625">
        <f t="shared" si="994"/>
        <v>0</v>
      </c>
      <c r="DG314" s="625">
        <f t="shared" si="995"/>
        <v>0</v>
      </c>
      <c r="DH314" s="267">
        <f t="shared" si="982"/>
        <v>-1</v>
      </c>
    </row>
    <row r="315" spans="1:112" outlineLevel="1">
      <c r="A315" s="628" t="s">
        <v>128</v>
      </c>
      <c r="B315" s="523">
        <f>'4d 1617 58C PC'!P36</f>
        <v>5.0000000000000001E-4</v>
      </c>
      <c r="C315" s="12">
        <f>'4e 1718 CS PC'!AP34</f>
        <v>5.0000000000000001E-4</v>
      </c>
      <c r="D315" s="12">
        <f>'4e 1718 CS PC'!AR34</f>
        <v>6.9999999999999999E-4</v>
      </c>
      <c r="E315" s="12">
        <f>'4f 1819 CS PC'!$AT34</f>
        <v>5.0000000000000001E-4</v>
      </c>
      <c r="F315" s="12">
        <f>'4f 1819 CS PC'!AQ34</f>
        <v>6.9999999999999999E-4</v>
      </c>
      <c r="G315" s="625">
        <f>ROUND((G$57*$D315)+(G$13*'3f CalSAWS DD&amp;I CAP'!$K$64*'2l CalSAWS DD&amp;I'!$B315)+(G$32*$B315)+(G$48*$B315)+(G$74*$B315),0)</f>
        <v>1</v>
      </c>
      <c r="H315" s="625">
        <f>ROUND((H$57*$D315)+(H$13*'3f CalSAWS DD&amp;I CAP'!$K$64*'2l CalSAWS DD&amp;I'!$B315)+(H$32*$B315)+(H$48*$B315)+(H$74*$B315),0)</f>
        <v>143</v>
      </c>
      <c r="I315" s="625">
        <f>ROUND((I$57*$D315)+(I$13*'3f CalSAWS DD&amp;I CAP'!$K$64*'2l CalSAWS DD&amp;I'!$B315)+(I$32*$B315)+(I$48*$B315)+(I$74*$B315),0)</f>
        <v>0</v>
      </c>
      <c r="J315" s="625">
        <f>ROUND((J$57*$D315)+(J$13*'3f CalSAWS DD&amp;I CAP'!$K$64*'2l CalSAWS DD&amp;I'!$C315)+(J$32*$C315)+(J$48*$C315)+(J$74*$C315),0)</f>
        <v>85</v>
      </c>
      <c r="K315" s="625">
        <f>ROUND((K$57*$D315)+(K$13*'3f CalSAWS DD&amp;I CAP'!$K$64*'2l CalSAWS DD&amp;I'!$C315)+(K$32*$C315)+(K$48*$C315)+(K$74*$C315),0)</f>
        <v>81</v>
      </c>
      <c r="L315" s="625">
        <f>ROUND((L$57*$D315)+(L$13*'3f CalSAWS DD&amp;I CAP'!$K$64*'2l CalSAWS DD&amp;I'!$C315)+(L$32*$C315)+(L$48*$C315)+(L$74*$C315),0)</f>
        <v>0</v>
      </c>
      <c r="M315" s="625">
        <f>(M$57*$D315)+(M$13*'3f CalSAWS DD&amp;I CAP'!$K$64*'2l CalSAWS DD&amp;I'!$C315)+(M$32*$C315)+(M$48*$C315)+(M$74*$C315)</f>
        <v>43.636905348669295</v>
      </c>
      <c r="N315" s="625">
        <f>(N$57*$D315)+(N$13*'3f CalSAWS DD&amp;I CAP'!$K$64*'2l CalSAWS DD&amp;I'!$C315)+(N$32*$C315)+(N$48*$C315)+(N$74*$C315)</f>
        <v>44.478238942348312</v>
      </c>
      <c r="O315" s="625">
        <f>(O$57*$D315)+(O$13*'3f CalSAWS DD&amp;I CAP'!$K$64*'2l CalSAWS DD&amp;I'!$C315)+(O$32*$C315)+(O$48*$C315)+(O$74*$C315)</f>
        <v>34.954438271772212</v>
      </c>
      <c r="P315" s="625">
        <f>(P$57*$D315)+(P$13*'3f CalSAWS DD&amp;I CAP'!$K$64*'2l CalSAWS DD&amp;I'!$C315)+(P$32*$C315)+(P$48*$C315)+(P$74*$C315)</f>
        <v>63.09449539267834</v>
      </c>
      <c r="Q315" s="625">
        <f>(Q$57*$D315)+(Q$13*'3f CalSAWS DD&amp;I CAP'!$K$64*'2l CalSAWS DD&amp;I'!$C315)+(Q$32*$C315)+(Q$48*$C315)+(Q$74*$C315)</f>
        <v>33.115405348669292</v>
      </c>
      <c r="R315" s="625">
        <f>(R$57*$D315)+(R$13*'3f CalSAWS DD&amp;I CAP'!$K$64*'2l CalSAWS DD&amp;I'!$C315)+(R$32*$C315)+(R$48*$C315)+(R$74*$C315)</f>
        <v>103.92318079174842</v>
      </c>
      <c r="S315" s="625">
        <f>(S$57*$F315)+(S$13*'3f CalSAWS DD&amp;I CAP'!$K$157*'2l CalSAWS DD&amp;I'!$E315)+(S$32*$E315)+(S$48*$E315)+(S$74*$E315)</f>
        <v>70.450783651092621</v>
      </c>
      <c r="T315" s="625">
        <f>(T$57*$F315)+(T$13*'3f CalSAWS DD&amp;I CAP'!$K$157*'2l CalSAWS DD&amp;I'!$E315)+(T$32*$E315)+(T$48*$E315)+(T$74*$E315)</f>
        <v>460.2837097519307</v>
      </c>
      <c r="U315" s="625">
        <f>(U$57*$F315)+(U$13*'3f CalSAWS DD&amp;I CAP'!$K$157*'2l CalSAWS DD&amp;I'!$E315)+(U$32*$E315)+(U$48*$E315)+(U$74*$E315)</f>
        <v>39.39749933624136</v>
      </c>
      <c r="V315" s="625">
        <f>(V$57*$F315)+(V$13*'3f CalSAWS DD&amp;I CAP'!$K$157*'2l CalSAWS DD&amp;I'!$E315)+(V$32*$E315)+(V$48*$E315)+(V$74*$E315)</f>
        <v>135.2916355551977</v>
      </c>
      <c r="W315" s="625">
        <f>(W$57*$F315)+(W$13*'3f CalSAWS DD&amp;I CAP'!$K$157*'2l CalSAWS DD&amp;I'!$E315)+(W$32*$E315)+(W$48*$E315)+(W$74*$E315)</f>
        <v>613.93128171723049</v>
      </c>
      <c r="X315" s="625">
        <f>(X$57*$F315)+(X$13*'3f CalSAWS DD&amp;I CAP'!$K$157*'2l CalSAWS DD&amp;I'!$E315)+(X$32*$E315)+(X$48*$E315)+(X$74*$E315)</f>
        <v>56.791176901479446</v>
      </c>
      <c r="Y315" s="625">
        <f>(Y$57*$F315)+(Y$13*'3f CalSAWS DD&amp;I CAP'!$K$157*'2l CalSAWS DD&amp;I'!$E315)+(Y$32*$E315)+(Y$48*$E315)+(Y$74*$E315)</f>
        <v>2104.7217253866675</v>
      </c>
      <c r="Z315" s="625">
        <f>(Z$57*$F315)+(Z$13*'3f CalSAWS DD&amp;I CAP'!$K$157*'2l CalSAWS DD&amp;I'!$E315)+(Z$32*$E315)+(Z$48*$E315)+(Z$74*$E315)</f>
        <v>81.624793615874196</v>
      </c>
      <c r="AA315" s="625">
        <f>(AA$57*$F315)+(AA$13*'3f CalSAWS DD&amp;I CAP'!$K$157*'2l CalSAWS DD&amp;I'!$E315)+(AA$32*$E315)+(AA$48*$E315)+(AA$74*$E315)</f>
        <v>1030.4896267589954</v>
      </c>
      <c r="AB315" s="625">
        <f>(AB$57*$F315)+(AB$13*'3f CalSAWS DD&amp;I CAP'!$K$157*'2l CalSAWS DD&amp;I'!$E315)+(AB$32*$E315)+(AB$48*$E315)+(AB$74*$E315)</f>
        <v>495.14686022279324</v>
      </c>
      <c r="AC315" s="625">
        <f>(AC$57*$F315)+(AC$13*'3f CalSAWS DD&amp;I CAP'!$K$157*'2l CalSAWS DD&amp;I'!$E315)+(AC$32*$E315)+(AC$48*$E315)+(AC$74*$E315)</f>
        <v>807.76314478270308</v>
      </c>
      <c r="AD315" s="625">
        <f>(AD$57*$F315)+(AD$13*'3f CalSAWS DD&amp;I CAP'!$K$157*'2l CalSAWS DD&amp;I'!$E315)+(AD$32*$E315)+(AD$48*$E315)+(AD$74*$E315)</f>
        <v>59.41117065248595</v>
      </c>
      <c r="AE315" s="625">
        <f>(AE$57*$F315)+(AE$13*'3f CalSAWS DD&amp;I CAP'!$K$157*'2l CalSAWS DD&amp;I'!$E315)+(AE$32*$E315)+(AE$48*$E315)+(AE$74*$E315)</f>
        <v>1504.3178761593022</v>
      </c>
      <c r="AF315" s="625">
        <f>(AF$57*$F315)+(AF$13*'3f CalSAWS DD&amp;I CAP'!$K$157*'2l CalSAWS DD&amp;I'!$E315)+(AF$32*$E315)+(AF$48*$E315)+(AF$74*$E315)</f>
        <v>69.8598770996268</v>
      </c>
      <c r="AG315" s="625">
        <f>(AG$57*$F315)+(AG$13*'3f CalSAWS DD&amp;I CAP'!$K$157*'2l CalSAWS DD&amp;I'!$E315)+(AG$32*$E315)+(AG$48*$E315)+(AG$74*$E315)</f>
        <v>1112.944869170932</v>
      </c>
      <c r="AH315" s="625">
        <f>(AH$57*$F315)+(AH$13*'3f CalSAWS DD&amp;I CAP'!$K$157*'2l CalSAWS DD&amp;I'!$E315)+(AH$32*$E315)+(AH$48*$E315)+(AH$74*$E315)</f>
        <v>132.44206780490538</v>
      </c>
      <c r="AI315" s="625">
        <f>(AI$57*$F315)+(AI$13*'3f CalSAWS DD&amp;I CAP'!$K$157*'2l CalSAWS DD&amp;I'!$E315)+(AI$32*$E315)+(AI$48*$E315)+(AI$74*$E315)</f>
        <v>49.918693347009935</v>
      </c>
      <c r="AJ315" s="625">
        <f>(AJ$57*$F315)+(AJ$13*'3f CalSAWS DD&amp;I CAP'!$K$157*'2l CalSAWS DD&amp;I'!$E315)+(AJ$32*$E315)+(AJ$48*$E315)+(AJ$74*$E315)</f>
        <v>43.532965460745118</v>
      </c>
      <c r="AK315" s="625">
        <f>(AK$57*$F315)+(AK$13*'3f CalSAWS DD&amp;I CAP'!$K$157*'2l CalSAWS DD&amp;I'!$E315)+(AK$32*$E315)+(AK$48*$E315)+(AK$74*$E315)</f>
        <v>308.95413105522221</v>
      </c>
      <c r="AL315" s="625">
        <f>(AL$57*$F315)+(AL$13*'3f CalSAWS DD&amp;I CAP'!$K$157*'2l CalSAWS DD&amp;I'!$E315)+(AL$32*$E315)+(AL$48*$E315)+(AL$74*$E315)</f>
        <v>40.852965460745111</v>
      </c>
      <c r="AM315" s="625">
        <f>(AM$57*$F315)+(AM$13*'3f CalSAWS DD&amp;I CAP'!$K$157*'2l CalSAWS DD&amp;I'!$E315)+(AM$32*$E315)+(AM$48*$E315)+(AM$74*$E315)</f>
        <v>325.36226671194419</v>
      </c>
      <c r="AN315" s="625">
        <f>(AN$57*$F315)+(AN$13*'3f CalSAWS DD&amp;I CAP'!$K$157*'2l CalSAWS DD&amp;I'!$E315)+(AN$32*$E315)+(AN$48*$E315)+(AN$74*$E315)</f>
        <v>29.768665460745119</v>
      </c>
      <c r="AO315" s="625">
        <f>(AO$57*$F315)+(AO$13*'3f CalSAWS DD&amp;I CAP'!$K$157*'2l CalSAWS DD&amp;I'!$E315)+(AO$32*$E315)+(AO$48*$E315)+(AO$74*$E315)</f>
        <v>96.672136162942934</v>
      </c>
      <c r="AP315" s="625">
        <f>(AP$57*$F315)+(AP$13*'3f CalSAWS DD&amp;I CAP'!$K$157*'2l CalSAWS DD&amp;I'!$E315)+(AP$32*$E315)+(AP$48*$E315)+(AP$74*$E315)</f>
        <v>36.145465460745115</v>
      </c>
      <c r="AQ315" s="625">
        <f>(AQ$57*$F315)+(AQ$13*'3f CalSAWS DD&amp;I CAP'!$K$157*'2l CalSAWS DD&amp;I'!$E315)+(AQ$32*$E315)+(AQ$48*$E315)+(AQ$74*$E315)</f>
        <v>30.781079354165648</v>
      </c>
      <c r="AR315" s="625">
        <f>(AR$57*$F315)+(AR$13*'3f CalSAWS DD&amp;I CAP'!$K$157*'2l CalSAWS DD&amp;I'!$E315)+(AR$32*$E315)+(AR$48*$E315)+(AR$74*$E315)</f>
        <v>31.167965460745116</v>
      </c>
      <c r="AS315" s="625">
        <f>(AS$57*$F315)+(AS$13*'3f CalSAWS DD&amp;I CAP'!$K$157*'2l CalSAWS DD&amp;I'!$E315)+(AS$32*$E315)+(AS$48*$E315)+(AS$74*$E315)</f>
        <v>42.272067201361132</v>
      </c>
      <c r="AT315" s="625">
        <f>(AT$57*$F315)+(AT$13*'3f CalSAWS DD&amp;I CAP'!$K$157*'2l CalSAWS DD&amp;I'!$E315)+(AT$32*$E315)+(AT$48*$E315)+(AT$74*$E315)</f>
        <v>34.380965460745117</v>
      </c>
      <c r="AU315" s="625">
        <f>(AU$57*$F315)+(AU$13*'3f CalSAWS DD&amp;I CAP'!$K$157*'2l CalSAWS DD&amp;I'!$E315)+(AU$32*$E315)+(AU$48*$E315)+(AU$74*$E315)</f>
        <v>37.128465460745119</v>
      </c>
      <c r="AV315" s="625">
        <f>(AV$57*$F315)+(AV$13*'3f CalSAWS DD&amp;I CAP'!$K$157*'2l CalSAWS DD&amp;I'!$E315)+(AV$32*$E315)+(AV$48*$E315)+(AV$74*$E315)</f>
        <v>40.897200147035143</v>
      </c>
      <c r="AW315" s="625">
        <f>(AW$57*$F315)+(AW$13*'3f CalSAWS DD&amp;I CAP'!$K$157*'2l CalSAWS DD&amp;I'!$E315)+(AW$32*$E315)+(AW$48*$E315)+(AW$74*$E315)</f>
        <v>30.734500000000001</v>
      </c>
      <c r="AX315" s="625">
        <f>(AX$57*$F315)+(AX$13*'3f CalSAWS DD&amp;I CAP'!$K$157*'2l CalSAWS DD&amp;I'!$E315)+(AX$32*$E315)+(AX$48*$E315)+(AX$74*$E315)</f>
        <v>42.353000000000002</v>
      </c>
      <c r="AY315" s="625">
        <f>(AY$57*$F315)+(AY$13*'3f CalSAWS DD&amp;I CAP'!$K$157*'2l CalSAWS DD&amp;I'!$E315)+(AY$32*$E315)+(AY$48*$E315)+(AY$74*$E315)</f>
        <v>35.448</v>
      </c>
      <c r="AZ315" s="625">
        <f>(AZ$57*$F315)+(AZ$13*'3f CalSAWS DD&amp;I CAP'!$K$157*'2l CalSAWS DD&amp;I'!$E315)+(AZ$32*$E315)+(AZ$48*$E315)+(AZ$74*$E315)</f>
        <v>33.336500000000001</v>
      </c>
      <c r="BA315" s="625">
        <f>(BA$57*$F315)+(BA$13*'3f CalSAWS DD&amp;I CAP'!$K$157*'2l CalSAWS DD&amp;I'!$E315)+(BA$32*$E315)+(BA$48*$E315)+(BA$74*$E315)</f>
        <v>33.275500000000001</v>
      </c>
      <c r="BB315" s="625">
        <f>(BB$57*$F315)+(BB$13*'3f CalSAWS DD&amp;I CAP'!$K$157*'2l CalSAWS DD&amp;I'!$E315)+(BB$32*$E315)+(BB$48*$E315)+(BB$74*$E315)</f>
        <v>37.808999999999997</v>
      </c>
      <c r="BC315" s="625">
        <f>(BC$57*$F315)+(BC$13*'3f CalSAWS DD&amp;I CAP'!$K$157*'2l CalSAWS DD&amp;I'!$E315)+(BC$32*$E315)+(BC$48*$E315)+(BC$74*$E315)</f>
        <v>29.000036557837323</v>
      </c>
      <c r="BD315" s="625">
        <f>(BD$57*$F315)+(BD$13*'3f CalSAWS DD&amp;I CAP'!$K$157*'2l CalSAWS DD&amp;I'!$E315)+(BD$32*$E315)+(BD$48*$E315)+(BD$74*$E315)</f>
        <v>26.423999999999999</v>
      </c>
      <c r="BE315" s="625">
        <f>(BE$57*$F315)+(BE$13*'3f CalSAWS DD&amp;I CAP'!$K$157*'2l CalSAWS DD&amp;I'!$E315)+(BE$32*$E315)+(BE$48*$E315)+(BE$74*$E315)</f>
        <v>23.452500000000001</v>
      </c>
      <c r="BF315" s="625">
        <f>(BF$57*$F315)+(BF$13*'3f CalSAWS DD&amp;I CAP'!$K$157*'2l CalSAWS DD&amp;I'!$E315)+(BF$32*$E315)+(BF$48*$E315)+(BF$74*$E315)</f>
        <v>22.329000000000001</v>
      </c>
      <c r="BG315" s="625">
        <f>(BG$57*$F315)+(BG$13*'3f CalSAWS DD&amp;I CAP'!$K$157*'2l CalSAWS DD&amp;I'!$E315)+(BG$32*$E315)+(BG$48*$E315)+(BG$74*$E315)</f>
        <v>19.035000000000004</v>
      </c>
      <c r="BH315" s="625">
        <f>(BH$57*$F315)+(BH$13*'3f CalSAWS DD&amp;I CAP'!$K$157*'2l CalSAWS DD&amp;I'!$E315)+(BH$32*$E315)+(BH$48*$E315)+(BH$74*$E315)</f>
        <v>11.638</v>
      </c>
      <c r="BI315" s="625">
        <f>(BI$57*$F315)+(BI$13*'3f CalSAWS DD&amp;I CAP'!$K$157*'2l CalSAWS DD&amp;I'!$E315)+(BI$32*$E315)+(BI$48*$E315)+(BI$74*$E315)</f>
        <v>7.016</v>
      </c>
      <c r="BJ315" s="625">
        <f>(BJ$57*$F315)+(BJ$13*'3f CalSAWS DD&amp;I CAP'!$K$157*'2l CalSAWS DD&amp;I'!$E315)+(BJ$32*$E315)+(BJ$48*$E315)+(BJ$74*$E315)</f>
        <v>2.5140000000000002</v>
      </c>
      <c r="BK315" s="625">
        <f>(BK$57*$F315)+(BK$13*'3f CalSAWS DD&amp;I CAP'!$K$157*'2l CalSAWS DD&amp;I'!$E315)+(BK$32*$E315)+(BK$48*$E315)+(BK$74*$E315)</f>
        <v>2.5140000000000002</v>
      </c>
      <c r="BL315" s="625">
        <f>(BL$57*$F315)+(BL$13*'3f CalSAWS DD&amp;I CAP'!$K$157*'2l CalSAWS DD&amp;I'!$E315)+(BL$32*$E315)+(BL$48*$E315)+(BL$74*$E315)</f>
        <v>2.3079999999999998</v>
      </c>
      <c r="BM315" s="625">
        <f>(BM$57*$F315)+(BM$13*'3f CalSAWS DD&amp;I CAP'!$K$157*'2l CalSAWS DD&amp;I'!$E315)+(BM$32*$E315)+(BM$48*$E315)+(BM$74*$E315)</f>
        <v>0.90300000000000002</v>
      </c>
      <c r="BN315" s="625">
        <f>(BN$57*$F315)+(BN$13*'3f CalSAWS DD&amp;I CAP'!$K$157*'2l CalSAWS DD&amp;I'!$E315)+(BN$32*$E315)+(BN$48*$E315)+(BN$74*$E315)</f>
        <v>0.90300000000000002</v>
      </c>
      <c r="BO315" s="625">
        <f>(BO$57*$F315)+(BO$13*'3f CalSAWS DD&amp;I CAP'!$K$157*'2l CalSAWS DD&amp;I'!$E315)+(BO$32*$E315)+(BO$48*$E315)+(BO$74*$E315)</f>
        <v>0</v>
      </c>
      <c r="BP315" s="625">
        <f>(BP$57*$F315)+(BP$13*'3f CalSAWS DD&amp;I CAP'!$K$157*'2l CalSAWS DD&amp;I'!$E315)+(BP$32*$E315)+(BP$48*$E315)+(BP$74*$E315)</f>
        <v>0</v>
      </c>
      <c r="BQ315" s="625">
        <f>(BQ$57*$F315)+(BQ$13*'3f CalSAWS DD&amp;I CAP'!$K$157*'2l CalSAWS DD&amp;I'!$E315)+(BQ$32*$E315)+(BQ$48*$E315)+(BQ$74*$E315)</f>
        <v>0</v>
      </c>
      <c r="BR315" s="625">
        <f>(BR$57*$F315)+(BR$13*'3f CalSAWS DD&amp;I CAP'!$K$157*'2l CalSAWS DD&amp;I'!$E315)+(BR$32*$E315)+(BR$48*$E315)+(BR$74*$E315)</f>
        <v>0</v>
      </c>
      <c r="BS315" s="625">
        <f>(BS$57*$F315)+(BS$13*'3f CalSAWS DD&amp;I CAP'!$K$157*'2l CalSAWS DD&amp;I'!$E315)+(BS$32*$E315)+(BS$48*$E315)+(BS$74*$E315)</f>
        <v>0</v>
      </c>
      <c r="BT315" s="625">
        <f>(BT$57*$F315)+(BT$13*'3f CalSAWS DD&amp;I CAP'!$K$157*'2l CalSAWS DD&amp;I'!$E315)+(BT$32*$E315)+(BT$48*$E315)+(BT$74*$E315)</f>
        <v>0</v>
      </c>
      <c r="BU315" s="625">
        <f>(BU$57*$F315)+(BU$13*'3f CalSAWS DD&amp;I CAP'!$K$157*'2l CalSAWS DD&amp;I'!$E315)+(BU$32*$E315)+(BU$48*$E315)+(BU$74*$E315)</f>
        <v>0</v>
      </c>
      <c r="BV315" s="625">
        <f>(BV$57*$F315)+(BV$13*'3f CalSAWS DD&amp;I CAP'!$K$157*'2l CalSAWS DD&amp;I'!$E315)+(BV$32*$E315)+(BV$48*$E315)+(BV$74*$E315)</f>
        <v>0</v>
      </c>
      <c r="BW315" s="625">
        <f>(BW$57*$F315)+(BW$13*'3f CalSAWS DD&amp;I CAP'!$K$157*'2l CalSAWS DD&amp;I'!$E315)+(BW$32*$E315)+(BW$48*$E315)+(BW$74*$E315)</f>
        <v>0</v>
      </c>
      <c r="BX315" s="625">
        <f>(BX$57*$F315)+(BX$13*'3f CalSAWS DD&amp;I CAP'!$K$157*'2l CalSAWS DD&amp;I'!$E315)+(BX$32*$E315)+(BX$48*$E315)+(BX$74*$E315)</f>
        <v>0</v>
      </c>
      <c r="BY315" s="625">
        <f>(BY$57*$F315)+(BY$13*'3f CalSAWS DD&amp;I CAP'!$K$157*'2l CalSAWS DD&amp;I'!$E315)+(BY$32*$E315)+(BY$48*$E315)+(BY$74*$E315)</f>
        <v>0</v>
      </c>
      <c r="BZ315" s="625">
        <f>(BZ$57*$F315)+(BZ$13*'3f CalSAWS DD&amp;I CAP'!$K$157*'2l CalSAWS DD&amp;I'!$E315)+(BZ$32*$E315)+(BZ$48*$E315)+(BZ$74*$E315)</f>
        <v>0</v>
      </c>
      <c r="CA315" s="625">
        <f>(CA$57*$F315)+(CA$13*'3f CalSAWS DD&amp;I CAP'!$K$157*'2l CalSAWS DD&amp;I'!$E315)+(CA$32*$E315)+(CA$48*$E315)+(CA$74*$E315)</f>
        <v>0</v>
      </c>
      <c r="CB315" s="625">
        <f>(CB$57*$F315)+(CB$13*'3f CalSAWS DD&amp;I CAP'!$K$157*'2l CalSAWS DD&amp;I'!$E315)+(CB$32*$E315)+(CB$48*$E315)+(CB$74*$E315)</f>
        <v>0</v>
      </c>
      <c r="CC315" s="625">
        <f>(CC$57*$F315)+(CC$13*'3f CalSAWS DD&amp;I CAP'!$K$157*'2l CalSAWS DD&amp;I'!$E315)+(CC$32*$E315)+(CC$48*$E315)+(CC$74*$E315)</f>
        <v>0</v>
      </c>
      <c r="CD315" s="625">
        <f>(CD$57*$F315)+(CD$13*'3f CalSAWS DD&amp;I CAP'!$K$157*'2l CalSAWS DD&amp;I'!$E315)+(CD$32*$E315)+(CD$48*$E315)+(CD$74*$E315)</f>
        <v>0</v>
      </c>
      <c r="CE315" s="625">
        <f>(CE$57*$F315)+(CE$13*'3f CalSAWS DD&amp;I CAP'!$K$157*'2l CalSAWS DD&amp;I'!$E315)+(CE$32*$E315)+(CE$48*$E315)+(CE$74*$E315)</f>
        <v>0</v>
      </c>
      <c r="CF315" s="625">
        <f>(CF$57*$F315)+(CF$13*'3f CalSAWS DD&amp;I CAP'!$K$157*'2l CalSAWS DD&amp;I'!$E315)+(CF$32*$E315)+(CF$48*$E315)+(CF$74*$E315)</f>
        <v>0</v>
      </c>
      <c r="CG315" s="625">
        <f>(CG$57*$F315)+(CG$13*'3f CalSAWS DD&amp;I CAP'!$K$157*'2l CalSAWS DD&amp;I'!$E315)+(CG$32*$E315)+(CG$48*$E315)+(CG$74*$E315)</f>
        <v>0</v>
      </c>
      <c r="CH315" s="625">
        <f>(CH$57*$F315)+(CH$13*'3f CalSAWS DD&amp;I CAP'!$K$157*'2l CalSAWS DD&amp;I'!$E315)+(CH$32*$E315)+(CH$48*$E315)+(CH$74*$E315)</f>
        <v>0</v>
      </c>
      <c r="CI315" s="625">
        <f>(CI$57*$F315)+(CI$13*'3f CalSAWS DD&amp;I CAP'!$K$157*'2l CalSAWS DD&amp;I'!$E315)+(CI$32*$E315)+(CI$48*$E315)+(CI$74*$E315)</f>
        <v>0</v>
      </c>
      <c r="CJ315" s="625">
        <f>(CJ$57*$F315)+(CJ$13*'3f CalSAWS DD&amp;I CAP'!$K$157*'2l CalSAWS DD&amp;I'!$E315)+(CJ$32*$E315)+(CJ$48*$E315)+(CJ$74*$E315)</f>
        <v>0</v>
      </c>
      <c r="CK315" s="625">
        <f>(CK$57*$F315)+(CK$13*'3f CalSAWS DD&amp;I CAP'!$K$157*'2l CalSAWS DD&amp;I'!$E315)+(CK$32*$E315)+(CK$48*$E315)+(CK$74*$E315)</f>
        <v>0</v>
      </c>
      <c r="CL315" s="625">
        <f>(CL$57*$F315)+(CL$13*'3f CalSAWS DD&amp;I CAP'!$K$157*'2l CalSAWS DD&amp;I'!$E315)+(CL$32*$E315)+(CL$48*$E315)+(CL$74*$E315)</f>
        <v>0</v>
      </c>
      <c r="CM315" s="625"/>
      <c r="CN315" s="625">
        <f>ROUND(SUM(G315:CM315),0)</f>
        <v>10917</v>
      </c>
      <c r="CO315" s="251"/>
      <c r="CP315" s="251">
        <f t="shared" si="970"/>
        <v>0</v>
      </c>
      <c r="CQ315" s="625">
        <f t="shared" si="996"/>
        <v>144</v>
      </c>
      <c r="CR315" s="625">
        <f t="shared" si="998"/>
        <v>489</v>
      </c>
      <c r="CS315" s="625">
        <f t="shared" si="983"/>
        <v>5955</v>
      </c>
      <c r="CT315" s="625">
        <f t="shared" si="984"/>
        <v>3751</v>
      </c>
      <c r="CU315" s="625">
        <f t="shared" si="985"/>
        <v>430</v>
      </c>
      <c r="CV315" s="625">
        <f t="shared" si="986"/>
        <v>148</v>
      </c>
      <c r="CW315" s="624">
        <f t="shared" si="987"/>
        <v>0</v>
      </c>
      <c r="CX315" s="624">
        <f t="shared" si="988"/>
        <v>0</v>
      </c>
      <c r="CY315" s="27"/>
      <c r="CZ315" s="625">
        <f t="shared" si="999"/>
        <v>310</v>
      </c>
      <c r="DA315" s="625">
        <f t="shared" si="989"/>
        <v>1699</v>
      </c>
      <c r="DB315" s="653">
        <f>ROUNDUP(SUM(Y315:AJ315),0)</f>
        <v>7493</v>
      </c>
      <c r="DC315" s="625">
        <f t="shared" si="991"/>
        <v>1054</v>
      </c>
      <c r="DD315" s="625">
        <f t="shared" si="992"/>
        <v>345</v>
      </c>
      <c r="DE315" s="625">
        <f t="shared" si="993"/>
        <v>16</v>
      </c>
      <c r="DF315" s="625">
        <f t="shared" si="994"/>
        <v>0</v>
      </c>
      <c r="DG315" s="625">
        <f t="shared" si="995"/>
        <v>0</v>
      </c>
      <c r="DH315" s="267">
        <f t="shared" si="982"/>
        <v>0</v>
      </c>
    </row>
    <row r="316" spans="1:112" outlineLevel="1">
      <c r="A316" s="628" t="s">
        <v>129</v>
      </c>
      <c r="B316" s="523">
        <f>'4d 1617 58C PC'!P37</f>
        <v>6.3799999999999996E-2</v>
      </c>
      <c r="C316" s="12">
        <f>'4e 1718 CS PC'!AP35</f>
        <v>6.3799999999999996E-2</v>
      </c>
      <c r="D316" s="12">
        <f>'4e 1718 CS PC'!AR35</f>
        <v>8.9800000000000005E-2</v>
      </c>
      <c r="E316" s="12">
        <f>'4f 1819 CS PC'!$AT35</f>
        <v>6.4100000000000004E-2</v>
      </c>
      <c r="F316" s="12">
        <f>'4f 1819 CS PC'!AQ35</f>
        <v>9.0800000000000006E-2</v>
      </c>
      <c r="G316" s="625">
        <f>ROUND((G$57*$D316)+(G$13*'3f CalSAWS DD&amp;I CAP'!$K$64*'2l CalSAWS DD&amp;I'!$B316)+(G$32*$B316)+(G$48*$B316)+(G$74*$B316),0)</f>
        <v>97</v>
      </c>
      <c r="H316" s="625">
        <f>ROUND((H$57*$D316)+(H$13*'3f CalSAWS DD&amp;I CAP'!$K$64*'2l CalSAWS DD&amp;I'!$B316)+(H$32*$B316)+(H$48*$B316)+(H$74*$B316),0)</f>
        <v>18205</v>
      </c>
      <c r="I316" s="625">
        <f>ROUND((I$57*$D316)+(I$13*'3f CalSAWS DD&amp;I CAP'!$K$64*'2l CalSAWS DD&amp;I'!$B316)+(I$32*$B316)+(I$48*$B316)+(I$74*$B316),0)</f>
        <v>18</v>
      </c>
      <c r="J316" s="625">
        <f>ROUND((J$57*$D316)+(J$13*'3f CalSAWS DD&amp;I CAP'!$K$64*'2l CalSAWS DD&amp;I'!$C316)+(J$32*$C316)+(J$48*$C316)+(J$74*$C316),0)</f>
        <v>10905</v>
      </c>
      <c r="K316" s="625">
        <f>ROUND((K$57*$D316)+(K$13*'3f CalSAWS DD&amp;I CAP'!$K$64*'2l CalSAWS DD&amp;I'!$C316)+(K$32*$C316)+(K$48*$C316)+(K$74*$C316),0)</f>
        <v>10288</v>
      </c>
      <c r="L316" s="625">
        <f>ROUND((L$57*$D316)+(L$13*'3f CalSAWS DD&amp;I CAP'!$K$64*'2l CalSAWS DD&amp;I'!$C316)+(L$32*$C316)+(L$48*$C316)+(L$74*$C316),0)</f>
        <v>1</v>
      </c>
      <c r="M316" s="625">
        <f>(M$57*$D316)+(M$13*'3f CalSAWS DD&amp;I CAP'!$K$64*'2l CalSAWS DD&amp;I'!$C316)+(M$32*$C316)+(M$48*$C316)+(M$74*$C316)</f>
        <v>5568.0691224902012</v>
      </c>
      <c r="N316" s="625">
        <f>(N$57*$D316)+(N$13*'3f CalSAWS DD&amp;I CAP'!$K$64*'2l CalSAWS DD&amp;I'!$C316)+(N$32*$C316)+(N$48*$C316)+(N$74*$C316)</f>
        <v>5675.4232890436433</v>
      </c>
      <c r="O316" s="625">
        <f>(O$57*$D316)+(O$13*'3f CalSAWS DD&amp;I CAP'!$K$64*'2l CalSAWS DD&amp;I'!$C316)+(O$32*$C316)+(O$48*$C316)+(O$74*$C316)</f>
        <v>4460.1863234781331</v>
      </c>
      <c r="P316" s="625">
        <f>(P$57*$D316)+(P$13*'3f CalSAWS DD&amp;I CAP'!$K$64*'2l CalSAWS DD&amp;I'!$C316)+(P$32*$C316)+(P$48*$C316)+(P$74*$C316)</f>
        <v>8050.857612105754</v>
      </c>
      <c r="Q316" s="625">
        <f>(Q$57*$D316)+(Q$13*'3f CalSAWS DD&amp;I CAP'!$K$64*'2l CalSAWS DD&amp;I'!$C316)+(Q$32*$C316)+(Q$48*$C316)+(Q$74*$C316)</f>
        <v>4225.5257224902007</v>
      </c>
      <c r="R316" s="625">
        <f>(R$57*$D316)+(R$13*'3f CalSAWS DD&amp;I CAP'!$K$64*'2l CalSAWS DD&amp;I'!$C316)+(R$32*$C316)+(R$48*$C316)+(R$74*$C316)</f>
        <v>13260.597869027097</v>
      </c>
      <c r="S316" s="625">
        <f>(S$57*$F316)+(S$13*'3f CalSAWS DD&amp;I CAP'!$K$157*'2l CalSAWS DD&amp;I'!$E316)+(S$32*$E316)+(S$48*$E316)+(S$74*$E316)</f>
        <v>9031.7904640700744</v>
      </c>
      <c r="T316" s="625">
        <f>(T$57*$F316)+(T$13*'3f CalSAWS DD&amp;I CAP'!$K$157*'2l CalSAWS DD&amp;I'!$E316)+(T$32*$E316)+(T$48*$E316)+(T$74*$E316)</f>
        <v>59633.542630197524</v>
      </c>
      <c r="U316" s="625">
        <f>(U$57*$F316)+(U$13*'3f CalSAWS DD&amp;I CAP'!$K$157*'2l CalSAWS DD&amp;I'!$E316)+(U$32*$E316)+(U$48*$E316)+(U$74*$E316)</f>
        <v>5050.7594149061433</v>
      </c>
      <c r="V316" s="625">
        <f>(V$57*$F316)+(V$13*'3f CalSAWS DD&amp;I CAP'!$K$157*'2l CalSAWS DD&amp;I'!$E316)+(V$32*$E316)+(V$48*$E316)+(V$74*$E316)</f>
        <v>17344.387678176343</v>
      </c>
      <c r="W316" s="625">
        <f>(W$57*$F316)+(W$13*'3f CalSAWS DD&amp;I CAP'!$K$157*'2l CalSAWS DD&amp;I'!$E316)+(W$32*$E316)+(W$48*$E316)+(W$74*$E316)</f>
        <v>79487.455176148942</v>
      </c>
      <c r="X316" s="625">
        <f>(X$57*$F316)+(X$13*'3f CalSAWS DD&amp;I CAP'!$K$157*'2l CalSAWS DD&amp;I'!$E316)+(X$32*$E316)+(X$48*$E316)+(X$74*$E316)</f>
        <v>7280.6299387696663</v>
      </c>
      <c r="Y316" s="625">
        <f>(Y$57*$F316)+(Y$13*'3f CalSAWS DD&amp;I CAP'!$K$157*'2l CalSAWS DD&amp;I'!$E316)+(Y$32*$E316)+(Y$48*$E316)+(Y$74*$E316)</f>
        <v>272897.78183457075</v>
      </c>
      <c r="Z316" s="625">
        <f>(Z$57*$F316)+(Z$13*'3f CalSAWS DD&amp;I CAP'!$K$157*'2l CalSAWS DD&amp;I'!$E316)+(Z$32*$E316)+(Z$48*$E316)+(Z$74*$E316)</f>
        <v>10464.298541555074</v>
      </c>
      <c r="AA316" s="625">
        <f>(AA$57*$F316)+(AA$13*'3f CalSAWS DD&amp;I CAP'!$K$157*'2l CalSAWS DD&amp;I'!$E316)+(AA$32*$E316)+(AA$48*$E316)+(AA$74*$E316)</f>
        <v>133551.79479050322</v>
      </c>
      <c r="AB316" s="625">
        <f>(AB$57*$F316)+(AB$13*'3f CalSAWS DD&amp;I CAP'!$K$157*'2l CalSAWS DD&amp;I'!$E316)+(AB$32*$E316)+(AB$48*$E316)+(AB$74*$E316)</f>
        <v>64102.998520562105</v>
      </c>
      <c r="AC316" s="625">
        <f>(AC$57*$F316)+(AC$13*'3f CalSAWS DD&amp;I CAP'!$K$157*'2l CalSAWS DD&amp;I'!$E316)+(AC$32*$E316)+(AC$48*$E316)+(AC$74*$E316)</f>
        <v>104645.63808114255</v>
      </c>
      <c r="AD316" s="625">
        <f>(AD$57*$F316)+(AD$13*'3f CalSAWS DD&amp;I CAP'!$K$157*'2l CalSAWS DD&amp;I'!$E316)+(AD$32*$E316)+(AD$48*$E316)+(AD$74*$E316)</f>
        <v>7616.5120776486983</v>
      </c>
      <c r="AE316" s="625">
        <f>(AE$57*$F316)+(AE$13*'3f CalSAWS DD&amp;I CAP'!$K$157*'2l CalSAWS DD&amp;I'!$E316)+(AE$32*$E316)+(AE$48*$E316)+(AE$74*$E316)</f>
        <v>195014.00132362253</v>
      </c>
      <c r="AF316" s="625">
        <f>(AF$57*$F316)+(AF$13*'3f CalSAWS DD&amp;I CAP'!$K$157*'2l CalSAWS DD&amp;I'!$E316)+(AF$32*$E316)+(AF$48*$E316)+(AF$74*$E316)</f>
        <v>8956.0362441721572</v>
      </c>
      <c r="AG316" s="625">
        <f>(AG$57*$F316)+(AG$13*'3f CalSAWS DD&amp;I CAP'!$K$157*'2l CalSAWS DD&amp;I'!$E316)+(AG$32*$E316)+(AG$48*$E316)+(AG$74*$E316)</f>
        <v>144264.72724771348</v>
      </c>
      <c r="AH316" s="625">
        <f>(AH$57*$F316)+(AH$13*'3f CalSAWS DD&amp;I CAP'!$K$157*'2l CalSAWS DD&amp;I'!$E316)+(AH$32*$E316)+(AH$48*$E316)+(AH$74*$E316)</f>
        <v>16979.073092588867</v>
      </c>
      <c r="AI316" s="625">
        <f>(AI$57*$F316)+(AI$13*'3f CalSAWS DD&amp;I CAP'!$K$157*'2l CalSAWS DD&amp;I'!$E316)+(AI$32*$E316)+(AI$48*$E316)+(AI$74*$E316)</f>
        <v>6399.5764870866742</v>
      </c>
      <c r="AJ316" s="625">
        <f>(AJ$57*$F316)+(AJ$13*'3f CalSAWS DD&amp;I CAP'!$K$157*'2l CalSAWS DD&amp;I'!$E316)+(AJ$32*$E316)+(AJ$48*$E316)+(AJ$74*$E316)</f>
        <v>5580.9261720675249</v>
      </c>
      <c r="AK316" s="625">
        <f>(AK$57*$F316)+(AK$13*'3f CalSAWS DD&amp;I CAP'!$K$157*'2l CalSAWS DD&amp;I'!$E316)+(AK$32*$E316)+(AK$48*$E316)+(AK$74*$E316)</f>
        <v>40009.107341279487</v>
      </c>
      <c r="AL316" s="625">
        <f>(AL$57*$F316)+(AL$13*'3f CalSAWS DD&amp;I CAP'!$K$157*'2l CalSAWS DD&amp;I'!$E316)+(AL$32*$E316)+(AL$48*$E316)+(AL$74*$E316)</f>
        <v>5237.350172067524</v>
      </c>
      <c r="AM316" s="625">
        <f>(AM$57*$F316)+(AM$13*'3f CalSAWS DD&amp;I CAP'!$K$157*'2l CalSAWS DD&amp;I'!$E316)+(AM$32*$E316)+(AM$48*$E316)+(AM$74*$E316)</f>
        <v>42141.32877247125</v>
      </c>
      <c r="AN316" s="625">
        <f>(AN$57*$F316)+(AN$13*'3f CalSAWS DD&amp;I CAP'!$K$157*'2l CalSAWS DD&amp;I'!$E316)+(AN$32*$E316)+(AN$48*$E316)+(AN$74*$E316)</f>
        <v>3816.3439720675246</v>
      </c>
      <c r="AO316" s="625">
        <f>(AO$57*$F316)+(AO$13*'3f CalSAWS DD&amp;I CAP'!$K$157*'2l CalSAWS DD&amp;I'!$E316)+(AO$32*$E316)+(AO$48*$E316)+(AO$74*$E316)</f>
        <v>12393.367856089286</v>
      </c>
      <c r="AP316" s="625">
        <f>(AP$57*$F316)+(AP$13*'3f CalSAWS DD&amp;I CAP'!$K$157*'2l CalSAWS DD&amp;I'!$E316)+(AP$32*$E316)+(AP$48*$E316)+(AP$74*$E316)</f>
        <v>4633.8486720675246</v>
      </c>
      <c r="AQ316" s="625">
        <f>(AQ$57*$F316)+(AQ$13*'3f CalSAWS DD&amp;I CAP'!$K$157*'2l CalSAWS DD&amp;I'!$E316)+(AQ$32*$E316)+(AQ$48*$E316)+(AQ$74*$E316)</f>
        <v>3946.1343732040364</v>
      </c>
      <c r="AR316" s="625">
        <f>(AR$57*$F316)+(AR$13*'3f CalSAWS DD&amp;I CAP'!$K$157*'2l CalSAWS DD&amp;I'!$E316)+(AR$32*$E316)+(AR$48*$E316)+(AR$74*$E316)</f>
        <v>3995.7331720675247</v>
      </c>
      <c r="AS316" s="625">
        <f>(AS$57*$F316)+(AS$13*'3f CalSAWS DD&amp;I CAP'!$K$157*'2l CalSAWS DD&amp;I'!$E316)+(AS$32*$E316)+(AS$48*$E316)+(AS$74*$E316)</f>
        <v>5419.2790152144971</v>
      </c>
      <c r="AT316" s="625">
        <f>(AT$57*$F316)+(AT$13*'3f CalSAWS DD&amp;I CAP'!$K$157*'2l CalSAWS DD&amp;I'!$E316)+(AT$32*$E316)+(AT$48*$E316)+(AT$74*$E316)</f>
        <v>4407.6397720675241</v>
      </c>
      <c r="AU316" s="625">
        <f>(AU$57*$F316)+(AU$13*'3f CalSAWS DD&amp;I CAP'!$K$157*'2l CalSAWS DD&amp;I'!$E316)+(AU$32*$E316)+(AU$48*$E316)+(AU$74*$E316)</f>
        <v>4759.8692720675244</v>
      </c>
      <c r="AV316" s="625">
        <f>(AV$57*$F316)+(AV$13*'3f CalSAWS DD&amp;I CAP'!$K$157*'2l CalSAWS DD&amp;I'!$E316)+(AV$32*$E316)+(AV$48*$E316)+(AV$74*$E316)</f>
        <v>5243.0210588499058</v>
      </c>
      <c r="AW316" s="625">
        <f>(AW$57*$F316)+(AW$13*'3f CalSAWS DD&amp;I CAP'!$K$157*'2l CalSAWS DD&amp;I'!$E316)+(AW$32*$E316)+(AW$48*$E316)+(AW$74*$E316)</f>
        <v>3940.1629000000003</v>
      </c>
      <c r="AX316" s="625">
        <f>(AX$57*$F316)+(AX$13*'3f CalSAWS DD&amp;I CAP'!$K$157*'2l CalSAWS DD&amp;I'!$E316)+(AX$32*$E316)+(AX$48*$E316)+(AX$74*$E316)</f>
        <v>5429.6545999999998</v>
      </c>
      <c r="AY316" s="625">
        <f>(AY$57*$F316)+(AY$13*'3f CalSAWS DD&amp;I CAP'!$K$157*'2l CalSAWS DD&amp;I'!$E316)+(AY$32*$E316)+(AY$48*$E316)+(AY$74*$E316)</f>
        <v>4544.4336000000003</v>
      </c>
      <c r="AZ316" s="625">
        <f>(AZ$57*$F316)+(AZ$13*'3f CalSAWS DD&amp;I CAP'!$K$157*'2l CalSAWS DD&amp;I'!$E316)+(AZ$32*$E316)+(AZ$48*$E316)+(AZ$74*$E316)</f>
        <v>4273.7393000000002</v>
      </c>
      <c r="BA316" s="625">
        <f>(BA$57*$F316)+(BA$13*'3f CalSAWS DD&amp;I CAP'!$K$157*'2l CalSAWS DD&amp;I'!$E316)+(BA$32*$E316)+(BA$48*$E316)+(BA$74*$E316)</f>
        <v>4265.9191000000001</v>
      </c>
      <c r="BB316" s="625">
        <f>(BB$57*$F316)+(BB$13*'3f CalSAWS DD&amp;I CAP'!$K$157*'2l CalSAWS DD&amp;I'!$E316)+(BB$32*$E316)+(BB$48*$E316)+(BB$74*$E316)</f>
        <v>4847.113800000001</v>
      </c>
      <c r="BC316" s="625">
        <f>(BC$57*$F316)+(BC$13*'3f CalSAWS DD&amp;I CAP'!$K$157*'2l CalSAWS DD&amp;I'!$E316)+(BC$32*$E316)+(BC$48*$E316)+(BC$74*$E316)</f>
        <v>3717.804686714745</v>
      </c>
      <c r="BD316" s="625">
        <f>(BD$57*$F316)+(BD$13*'3f CalSAWS DD&amp;I CAP'!$K$157*'2l CalSAWS DD&amp;I'!$E316)+(BD$32*$E316)+(BD$48*$E316)+(BD$74*$E316)</f>
        <v>3387.5568000000003</v>
      </c>
      <c r="BE316" s="625">
        <f>(BE$57*$F316)+(BE$13*'3f CalSAWS DD&amp;I CAP'!$K$157*'2l CalSAWS DD&amp;I'!$E316)+(BE$32*$E316)+(BE$48*$E316)+(BE$74*$E316)</f>
        <v>3006.6105000000002</v>
      </c>
      <c r="BF316" s="625">
        <f>(BF$57*$F316)+(BF$13*'3f CalSAWS DD&amp;I CAP'!$K$157*'2l CalSAWS DD&amp;I'!$E316)+(BF$32*$E316)+(BF$48*$E316)+(BF$74*$E316)</f>
        <v>2862.5778</v>
      </c>
      <c r="BG316" s="625">
        <f>(BG$57*$F316)+(BG$13*'3f CalSAWS DD&amp;I CAP'!$K$157*'2l CalSAWS DD&amp;I'!$E316)+(BG$32*$E316)+(BG$48*$E316)+(BG$74*$E316)</f>
        <v>2440.2870000000003</v>
      </c>
      <c r="BH316" s="625">
        <f>(BH$57*$F316)+(BH$13*'3f CalSAWS DD&amp;I CAP'!$K$157*'2l CalSAWS DD&amp;I'!$E316)+(BH$32*$E316)+(BH$48*$E316)+(BH$74*$E316)</f>
        <v>1491.9916000000003</v>
      </c>
      <c r="BI316" s="625">
        <f>(BI$57*$F316)+(BI$13*'3f CalSAWS DD&amp;I CAP'!$K$157*'2l CalSAWS DD&amp;I'!$E316)+(BI$32*$E316)+(BI$48*$E316)+(BI$74*$E316)</f>
        <v>899.45120000000009</v>
      </c>
      <c r="BJ316" s="625">
        <f>(BJ$57*$F316)+(BJ$13*'3f CalSAWS DD&amp;I CAP'!$K$157*'2l CalSAWS DD&amp;I'!$E316)+(BJ$32*$E316)+(BJ$48*$E316)+(BJ$74*$E316)</f>
        <v>322.29480000000001</v>
      </c>
      <c r="BK316" s="625">
        <f>(BK$57*$F316)+(BK$13*'3f CalSAWS DD&amp;I CAP'!$K$157*'2l CalSAWS DD&amp;I'!$E316)+(BK$32*$E316)+(BK$48*$E316)+(BK$74*$E316)</f>
        <v>322.29480000000001</v>
      </c>
      <c r="BL316" s="625">
        <f>(BL$57*$F316)+(BL$13*'3f CalSAWS DD&amp;I CAP'!$K$157*'2l CalSAWS DD&amp;I'!$E316)+(BL$32*$E316)+(BL$48*$E316)+(BL$74*$E316)</f>
        <v>295.88560000000001</v>
      </c>
      <c r="BM316" s="625">
        <f>(BM$57*$F316)+(BM$13*'3f CalSAWS DD&amp;I CAP'!$K$157*'2l CalSAWS DD&amp;I'!$E316)+(BM$32*$E316)+(BM$48*$E316)+(BM$74*$E316)</f>
        <v>115.7646</v>
      </c>
      <c r="BN316" s="625">
        <f>(BN$57*$F316)+(BN$13*'3f CalSAWS DD&amp;I CAP'!$K$157*'2l CalSAWS DD&amp;I'!$E316)+(BN$32*$E316)+(BN$48*$E316)+(BN$74*$E316)</f>
        <v>115.7646</v>
      </c>
      <c r="BO316" s="625">
        <f>(BO$57*$F316)+(BO$13*'3f CalSAWS DD&amp;I CAP'!$K$157*'2l CalSAWS DD&amp;I'!$E316)+(BO$32*$E316)+(BO$48*$E316)+(BO$74*$E316)</f>
        <v>0</v>
      </c>
      <c r="BP316" s="625">
        <f>(BP$57*$F316)+(BP$13*'3f CalSAWS DD&amp;I CAP'!$K$157*'2l CalSAWS DD&amp;I'!$E316)+(BP$32*$E316)+(BP$48*$E316)+(BP$74*$E316)</f>
        <v>0</v>
      </c>
      <c r="BQ316" s="625">
        <f>(BQ$57*$F316)+(BQ$13*'3f CalSAWS DD&amp;I CAP'!$K$157*'2l CalSAWS DD&amp;I'!$E316)+(BQ$32*$E316)+(BQ$48*$E316)+(BQ$74*$E316)</f>
        <v>0</v>
      </c>
      <c r="BR316" s="625">
        <f>(BR$57*$F316)+(BR$13*'3f CalSAWS DD&amp;I CAP'!$K$157*'2l CalSAWS DD&amp;I'!$E316)+(BR$32*$E316)+(BR$48*$E316)+(BR$74*$E316)</f>
        <v>0</v>
      </c>
      <c r="BS316" s="625">
        <f>(BS$57*$F316)+(BS$13*'3f CalSAWS DD&amp;I CAP'!$K$157*'2l CalSAWS DD&amp;I'!$E316)+(BS$32*$E316)+(BS$48*$E316)+(BS$74*$E316)</f>
        <v>0</v>
      </c>
      <c r="BT316" s="625">
        <f>(BT$57*$F316)+(BT$13*'3f CalSAWS DD&amp;I CAP'!$K$157*'2l CalSAWS DD&amp;I'!$E316)+(BT$32*$E316)+(BT$48*$E316)+(BT$74*$E316)</f>
        <v>0</v>
      </c>
      <c r="BU316" s="625">
        <f>(BU$57*$F316)+(BU$13*'3f CalSAWS DD&amp;I CAP'!$K$157*'2l CalSAWS DD&amp;I'!$E316)+(BU$32*$E316)+(BU$48*$E316)+(BU$74*$E316)</f>
        <v>0</v>
      </c>
      <c r="BV316" s="625">
        <f>(BV$57*$F316)+(BV$13*'3f CalSAWS DD&amp;I CAP'!$K$157*'2l CalSAWS DD&amp;I'!$E316)+(BV$32*$E316)+(BV$48*$E316)+(BV$74*$E316)</f>
        <v>0</v>
      </c>
      <c r="BW316" s="625">
        <f>(BW$57*$F316)+(BW$13*'3f CalSAWS DD&amp;I CAP'!$K$157*'2l CalSAWS DD&amp;I'!$E316)+(BW$32*$E316)+(BW$48*$E316)+(BW$74*$E316)</f>
        <v>0</v>
      </c>
      <c r="BX316" s="625">
        <f>(BX$57*$F316)+(BX$13*'3f CalSAWS DD&amp;I CAP'!$K$157*'2l CalSAWS DD&amp;I'!$E316)+(BX$32*$E316)+(BX$48*$E316)+(BX$74*$E316)</f>
        <v>0</v>
      </c>
      <c r="BY316" s="625">
        <f>(BY$57*$F316)+(BY$13*'3f CalSAWS DD&amp;I CAP'!$K$157*'2l CalSAWS DD&amp;I'!$E316)+(BY$32*$E316)+(BY$48*$E316)+(BY$74*$E316)</f>
        <v>0</v>
      </c>
      <c r="BZ316" s="625">
        <f>(BZ$57*$F316)+(BZ$13*'3f CalSAWS DD&amp;I CAP'!$K$157*'2l CalSAWS DD&amp;I'!$E316)+(BZ$32*$E316)+(BZ$48*$E316)+(BZ$74*$E316)</f>
        <v>0</v>
      </c>
      <c r="CA316" s="625">
        <f>(CA$57*$F316)+(CA$13*'3f CalSAWS DD&amp;I CAP'!$K$157*'2l CalSAWS DD&amp;I'!$E316)+(CA$32*$E316)+(CA$48*$E316)+(CA$74*$E316)</f>
        <v>0</v>
      </c>
      <c r="CB316" s="625">
        <f>(CB$57*$F316)+(CB$13*'3f CalSAWS DD&amp;I CAP'!$K$157*'2l CalSAWS DD&amp;I'!$E316)+(CB$32*$E316)+(CB$48*$E316)+(CB$74*$E316)</f>
        <v>0</v>
      </c>
      <c r="CC316" s="625">
        <f>(CC$57*$F316)+(CC$13*'3f CalSAWS DD&amp;I CAP'!$K$157*'2l CalSAWS DD&amp;I'!$E316)+(CC$32*$E316)+(CC$48*$E316)+(CC$74*$E316)</f>
        <v>0</v>
      </c>
      <c r="CD316" s="625">
        <f>(CD$57*$F316)+(CD$13*'3f CalSAWS DD&amp;I CAP'!$K$157*'2l CalSAWS DD&amp;I'!$E316)+(CD$32*$E316)+(CD$48*$E316)+(CD$74*$E316)</f>
        <v>0</v>
      </c>
      <c r="CE316" s="625">
        <f>(CE$57*$F316)+(CE$13*'3f CalSAWS DD&amp;I CAP'!$K$157*'2l CalSAWS DD&amp;I'!$E316)+(CE$32*$E316)+(CE$48*$E316)+(CE$74*$E316)</f>
        <v>0</v>
      </c>
      <c r="CF316" s="625">
        <f>(CF$57*$F316)+(CF$13*'3f CalSAWS DD&amp;I CAP'!$K$157*'2l CalSAWS DD&amp;I'!$E316)+(CF$32*$E316)+(CF$48*$E316)+(CF$74*$E316)</f>
        <v>0</v>
      </c>
      <c r="CG316" s="625">
        <f>(CG$57*$F316)+(CG$13*'3f CalSAWS DD&amp;I CAP'!$K$157*'2l CalSAWS DD&amp;I'!$E316)+(CG$32*$E316)+(CG$48*$E316)+(CG$74*$E316)</f>
        <v>0</v>
      </c>
      <c r="CH316" s="625">
        <f>(CH$57*$F316)+(CH$13*'3f CalSAWS DD&amp;I CAP'!$K$157*'2l CalSAWS DD&amp;I'!$E316)+(CH$32*$E316)+(CH$48*$E316)+(CH$74*$E316)</f>
        <v>0</v>
      </c>
      <c r="CI316" s="625">
        <f>(CI$57*$F316)+(CI$13*'3f CalSAWS DD&amp;I CAP'!$K$157*'2l CalSAWS DD&amp;I'!$E316)+(CI$32*$E316)+(CI$48*$E316)+(CI$74*$E316)</f>
        <v>0</v>
      </c>
      <c r="CJ316" s="625">
        <f>(CJ$57*$F316)+(CJ$13*'3f CalSAWS DD&amp;I CAP'!$K$157*'2l CalSAWS DD&amp;I'!$E316)+(CJ$32*$E316)+(CJ$48*$E316)+(CJ$74*$E316)</f>
        <v>0</v>
      </c>
      <c r="CK316" s="625">
        <f>(CK$57*$F316)+(CK$13*'3f CalSAWS DD&amp;I CAP'!$K$157*'2l CalSAWS DD&amp;I'!$E316)+(CK$32*$E316)+(CK$48*$E316)+(CK$74*$E316)</f>
        <v>0</v>
      </c>
      <c r="CL316" s="625">
        <f>(CL$57*$F316)+(CL$13*'3f CalSAWS DD&amp;I CAP'!$K$157*'2l CalSAWS DD&amp;I'!$E316)+(CL$32*$E316)+(CL$48*$E316)+(CL$74*$E316)</f>
        <v>0</v>
      </c>
      <c r="CM316" s="625"/>
      <c r="CN316" s="625">
        <f>ROUND(SUM(G316:CM316),0)</f>
        <v>1411339</v>
      </c>
      <c r="CO316" s="251"/>
      <c r="CP316" s="251">
        <f t="shared" si="970"/>
        <v>0</v>
      </c>
      <c r="CQ316" s="625">
        <f t="shared" si="996"/>
        <v>18320</v>
      </c>
      <c r="CR316" s="625">
        <f t="shared" si="998"/>
        <v>62435</v>
      </c>
      <c r="CS316" s="653">
        <f>ROUNDDOWN(SUM(S316:AD316),0)</f>
        <v>771107</v>
      </c>
      <c r="CT316" s="625">
        <f t="shared" si="984"/>
        <v>485426</v>
      </c>
      <c r="CU316" s="625">
        <f t="shared" si="985"/>
        <v>55073</v>
      </c>
      <c r="CV316" s="625">
        <f t="shared" si="986"/>
        <v>18978</v>
      </c>
      <c r="CW316" s="624">
        <f t="shared" si="987"/>
        <v>0</v>
      </c>
      <c r="CX316" s="624">
        <f t="shared" si="988"/>
        <v>0</v>
      </c>
      <c r="CY316" s="27"/>
      <c r="CZ316" s="625">
        <f t="shared" si="999"/>
        <v>39514</v>
      </c>
      <c r="DA316" s="653">
        <f>ROUNDUP(SUM(M316:X316),0)</f>
        <v>219070</v>
      </c>
      <c r="DB316" s="625">
        <f t="shared" si="990"/>
        <v>970473</v>
      </c>
      <c r="DC316" s="625">
        <f t="shared" si="991"/>
        <v>136003</v>
      </c>
      <c r="DD316" s="653">
        <f>ROUNDDOWN(SUM(AW316:BH316),0)</f>
        <v>44207</v>
      </c>
      <c r="DE316" s="653">
        <f>ROUNDUP(SUM(BI316:BT316),0)</f>
        <v>2072</v>
      </c>
      <c r="DF316" s="625">
        <f t="shared" si="994"/>
        <v>0</v>
      </c>
      <c r="DG316" s="625">
        <f t="shared" si="995"/>
        <v>0</v>
      </c>
      <c r="DH316" s="267">
        <f t="shared" si="982"/>
        <v>0</v>
      </c>
    </row>
    <row r="317" spans="1:112" outlineLevel="1">
      <c r="A317" s="628" t="s">
        <v>166</v>
      </c>
      <c r="B317" s="523">
        <f>'4d 1617 58C PC'!P38</f>
        <v>4.2299999999999997E-2</v>
      </c>
      <c r="C317" s="12">
        <f>'4e 1718 CS PC'!AP36</f>
        <v>4.19E-2</v>
      </c>
      <c r="D317" s="12">
        <f>'4e 1718 CS PC'!AR36</f>
        <v>5.8999999999999997E-2</v>
      </c>
      <c r="E317" s="12">
        <f>'4f 1819 CS PC'!$AT36</f>
        <v>4.3900000000000002E-2</v>
      </c>
      <c r="F317" s="12">
        <f>'4f 1819 CS PC'!AQ36</f>
        <v>6.2199999999999998E-2</v>
      </c>
      <c r="G317" s="625">
        <f>ROUND((G$57*$D317)+(G$13*'3f CalSAWS DD&amp;I CAP'!$K$64*'2l CalSAWS DD&amp;I'!$B317)+(G$32*$B317)+(G$48*$B317)+(G$74*$B317),0)</f>
        <v>64</v>
      </c>
      <c r="H317" s="625">
        <f>ROUND((H$57*$D317)+(H$13*'3f CalSAWS DD&amp;I CAP'!$K$64*'2l CalSAWS DD&amp;I'!$B317)+(H$32*$B317)+(H$48*$B317)+(H$74*$B317),0)</f>
        <v>12070</v>
      </c>
      <c r="I317" s="653">
        <f>ROUNDUP((I$57*$D317)+(I$13*'3f CalSAWS DD&amp;I CAP'!$K$64*'2l CalSAWS DD&amp;I'!$B317)+(I$32*$B317)+(I$48*$B317)+(I$74*$B317),0)</f>
        <v>12</v>
      </c>
      <c r="J317" s="625">
        <f>ROUND((J$57*$D317)+(J$13*'3f CalSAWS DD&amp;I CAP'!$K$64*'2l CalSAWS DD&amp;I'!$C317)+(J$32*$C317)+(J$48*$C317)+(J$74*$C317),0)</f>
        <v>7162</v>
      </c>
      <c r="K317" s="625">
        <f>ROUND((K$57*$D317)+(K$13*'3f CalSAWS DD&amp;I CAP'!$K$64*'2l CalSAWS DD&amp;I'!$C317)+(K$32*$C317)+(K$48*$C317)+(K$74*$C317),0)</f>
        <v>6756</v>
      </c>
      <c r="L317" s="653">
        <f>ROUNDUP((L$57*$D317)+(L$13*'3f CalSAWS DD&amp;I CAP'!$K$64*'2l CalSAWS DD&amp;I'!$C317)+(L$32*$C317)+(L$48*$C317)+(L$74*$C317),0)</f>
        <v>1</v>
      </c>
      <c r="M317" s="625">
        <f>(M$57*$D317)+(M$13*'3f CalSAWS DD&amp;I CAP'!$K$64*'2l CalSAWS DD&amp;I'!$C317)+(M$32*$C317)+(M$48*$C317)+(M$74*$C317)</f>
        <v>3656.7726682184862</v>
      </c>
      <c r="N317" s="625">
        <f>(N$57*$D317)+(N$13*'3f CalSAWS DD&amp;I CAP'!$K$64*'2l CalSAWS DD&amp;I'!$C317)+(N$32*$C317)+(N$48*$C317)+(N$74*$C317)</f>
        <v>3727.2764233687881</v>
      </c>
      <c r="O317" s="625">
        <f>(O$57*$D317)+(O$13*'3f CalSAWS DD&amp;I CAP'!$K$64*'2l CalSAWS DD&amp;I'!$C317)+(O$32*$C317)+(O$48*$C317)+(O$74*$C317)</f>
        <v>2929.1819271745107</v>
      </c>
      <c r="P317" s="625">
        <f>(P$57*$D317)+(P$13*'3f CalSAWS DD&amp;I CAP'!$K$64*'2l CalSAWS DD&amp;I'!$C317)+(P$32*$C317)+(P$48*$C317)+(P$74*$C317)</f>
        <v>5287.3187139064457</v>
      </c>
      <c r="Q317" s="625">
        <f>(Q$57*$D317)+(Q$13*'3f CalSAWS DD&amp;I CAP'!$K$64*'2l CalSAWS DD&amp;I'!$C317)+(Q$32*$C317)+(Q$48*$C317)+(Q$74*$C317)</f>
        <v>2775.0709682184861</v>
      </c>
      <c r="R317" s="625">
        <f>(R$57*$D317)+(R$13*'3f CalSAWS DD&amp;I CAP'!$K$64*'2l CalSAWS DD&amp;I'!$C317)+(R$32*$C317)+(R$48*$C317)+(R$74*$C317)</f>
        <v>8708.7625503485178</v>
      </c>
      <c r="S317" s="625">
        <f>(S$57*$F317)+(S$13*'3f CalSAWS DD&amp;I CAP'!$K$157*'2l CalSAWS DD&amp;I'!$E317)+(S$32*$E317)+(S$48*$E317)+(S$74*$E317)</f>
        <v>6185.578804565931</v>
      </c>
      <c r="T317" s="625">
        <f>(T$57*$F317)+(T$13*'3f CalSAWS DD&amp;I CAP'!$K$157*'2l CalSAWS DD&amp;I'!$E317)+(T$32*$E317)+(T$48*$E317)+(T$74*$E317)</f>
        <v>40849.349876219523</v>
      </c>
      <c r="U317" s="625">
        <f>(U$57*$F317)+(U$13*'3f CalSAWS DD&amp;I CAP'!$K$157*'2l CalSAWS DD&amp;I'!$E317)+(U$32*$E317)+(U$48*$E317)+(U$74*$E317)</f>
        <v>3459.100441721992</v>
      </c>
      <c r="V317" s="625">
        <f>(V$57*$F317)+(V$13*'3f CalSAWS DD&amp;I CAP'!$K$157*'2l CalSAWS DD&amp;I'!$E317)+(V$32*$E317)+(V$48*$E317)+(V$74*$E317)</f>
        <v>11878.605601746356</v>
      </c>
      <c r="W317" s="625">
        <f>(W$57*$F317)+(W$13*'3f CalSAWS DD&amp;I CAP'!$K$157*'2l CalSAWS DD&amp;I'!$E317)+(W$32*$E317)+(W$48*$E317)+(W$74*$E317)</f>
        <v>54448.717474772835</v>
      </c>
      <c r="X317" s="625">
        <f>(X$57*$F317)+(X$13*'3f CalSAWS DD&amp;I CAP'!$K$157*'2l CalSAWS DD&amp;I'!$E317)+(X$32*$E317)+(X$48*$E317)+(X$74*$E317)</f>
        <v>4986.2660719498954</v>
      </c>
      <c r="Y317" s="625">
        <f>(Y$57*$F317)+(Y$13*'3f CalSAWS DD&amp;I CAP'!$K$157*'2l CalSAWS DD&amp;I'!$E317)+(Y$32*$E317)+(Y$48*$E317)+(Y$74*$E317)</f>
        <v>186939.49004894943</v>
      </c>
      <c r="Z317" s="625">
        <f>(Z$57*$F317)+(Z$13*'3f CalSAWS DD&amp;I CAP'!$K$157*'2l CalSAWS DD&amp;I'!$E317)+(Z$32*$E317)+(Z$48*$E317)+(Z$74*$E317)</f>
        <v>7166.656879473755</v>
      </c>
      <c r="AA317" s="625">
        <f>(AA$57*$F317)+(AA$13*'3f CalSAWS DD&amp;I CAP'!$K$157*'2l CalSAWS DD&amp;I'!$E317)+(AA$32*$E317)+(AA$48*$E317)+(AA$74*$E317)</f>
        <v>91484.383789439802</v>
      </c>
      <c r="AB317" s="625">
        <f>(AB$57*$F317)+(AB$13*'3f CalSAWS DD&amp;I CAP'!$K$157*'2l CalSAWS DD&amp;I'!$E317)+(AB$32*$E317)+(AB$48*$E317)+(AB$74*$E317)</f>
        <v>43910.334487561246</v>
      </c>
      <c r="AC317" s="625">
        <f>(AC$57*$F317)+(AC$13*'3f CalSAWS DD&amp;I CAP'!$K$157*'2l CalSAWS DD&amp;I'!$E317)+(AC$32*$E317)+(AC$48*$E317)+(AC$74*$E317)</f>
        <v>71682.828791921318</v>
      </c>
      <c r="AD317" s="625">
        <f>(AD$57*$F317)+(AD$13*'3f CalSAWS DD&amp;I CAP'!$K$157*'2l CalSAWS DD&amp;I'!$E317)+(AD$32*$E317)+(AD$48*$E317)+(AD$74*$E317)</f>
        <v>5216.3007832882658</v>
      </c>
      <c r="AE317" s="625">
        <f>(AE$57*$F317)+(AE$13*'3f CalSAWS DD&amp;I CAP'!$K$157*'2l CalSAWS DD&amp;I'!$E317)+(AE$32*$E317)+(AE$48*$E317)+(AE$74*$E317)</f>
        <v>133587.34792678669</v>
      </c>
      <c r="AF317" s="625">
        <f>(AF$57*$F317)+(AF$13*'3f CalSAWS DD&amp;I CAP'!$K$157*'2l CalSAWS DD&amp;I'!$E317)+(AF$32*$E317)+(AF$48*$E317)+(AF$74*$E317)</f>
        <v>6133.697209347235</v>
      </c>
      <c r="AG317" s="625">
        <f>(AG$57*$F317)+(AG$13*'3f CalSAWS DD&amp;I CAP'!$K$157*'2l CalSAWS DD&amp;I'!$E317)+(AG$32*$E317)+(AG$48*$E317)+(AG$74*$E317)</f>
        <v>98823.205093207813</v>
      </c>
      <c r="AH317" s="625">
        <f>(AH$57*$F317)+(AH$13*'3f CalSAWS DD&amp;I CAP'!$K$157*'2l CalSAWS DD&amp;I'!$E317)+(AH$32*$E317)+(AH$48*$E317)+(AH$74*$E317)</f>
        <v>11628.413553270691</v>
      </c>
      <c r="AI317" s="625">
        <f>(AI$57*$F317)+(AI$13*'3f CalSAWS DD&amp;I CAP'!$K$157*'2l CalSAWS DD&amp;I'!$E317)+(AI$32*$E317)+(AI$48*$E317)+(AI$74*$E317)</f>
        <v>4382.8612758674726</v>
      </c>
      <c r="AJ317" s="625">
        <f>(AJ$57*$F317)+(AJ$13*'3f CalSAWS DD&amp;I CAP'!$K$157*'2l CalSAWS DD&amp;I'!$E317)+(AJ$32*$E317)+(AJ$48*$E317)+(AJ$74*$E317)</f>
        <v>3822.1943674534214</v>
      </c>
      <c r="AK317" s="625">
        <f>(AK$57*$F317)+(AK$13*'3f CalSAWS DD&amp;I CAP'!$K$157*'2l CalSAWS DD&amp;I'!$E317)+(AK$32*$E317)+(AK$48*$E317)+(AK$74*$E317)</f>
        <v>27406.247166648507</v>
      </c>
      <c r="AL317" s="625">
        <f>(AL$57*$F317)+(AL$13*'3f CalSAWS DD&amp;I CAP'!$K$157*'2l CalSAWS DD&amp;I'!$E317)+(AL$32*$E317)+(AL$48*$E317)+(AL$74*$E317)</f>
        <v>3586.8903674534217</v>
      </c>
      <c r="AM317" s="625">
        <f>(AM$57*$F317)+(AM$13*'3f CalSAWS DD&amp;I CAP'!$K$157*'2l CalSAWS DD&amp;I'!$E317)+(AM$32*$E317)+(AM$48*$E317)+(AM$74*$E317)</f>
        <v>28866.916237308698</v>
      </c>
      <c r="AN317" s="625">
        <f>(AN$57*$F317)+(AN$13*'3f CalSAWS DD&amp;I CAP'!$K$157*'2l CalSAWS DD&amp;I'!$E317)+(AN$32*$E317)+(AN$48*$E317)+(AN$74*$E317)</f>
        <v>2613.6895674534217</v>
      </c>
      <c r="AO317" s="625">
        <f>(AO$57*$F317)+(AO$13*'3f CalSAWS DD&amp;I CAP'!$K$157*'2l CalSAWS DD&amp;I'!$E317)+(AO$32*$E317)+(AO$48*$E317)+(AO$74*$E317)</f>
        <v>8487.8135551063897</v>
      </c>
      <c r="AP317" s="625">
        <f>(AP$57*$F317)+(AP$13*'3f CalSAWS DD&amp;I CAP'!$K$157*'2l CalSAWS DD&amp;I'!$E317)+(AP$32*$E317)+(AP$48*$E317)+(AP$74*$E317)</f>
        <v>3173.5718674534214</v>
      </c>
      <c r="AQ317" s="625">
        <f>(AQ$57*$F317)+(AQ$13*'3f CalSAWS DD&amp;I CAP'!$K$157*'2l CalSAWS DD&amp;I'!$E317)+(AQ$32*$E317)+(AQ$48*$E317)+(AQ$74*$E317)</f>
        <v>2702.578767295744</v>
      </c>
      <c r="AR317" s="625">
        <f>(AR$57*$F317)+(AR$13*'3f CalSAWS DD&amp;I CAP'!$K$157*'2l CalSAWS DD&amp;I'!$E317)+(AR$32*$E317)+(AR$48*$E317)+(AR$74*$E317)</f>
        <v>2736.5473674534214</v>
      </c>
      <c r="AS317" s="625">
        <f>(AS$57*$F317)+(AS$13*'3f CalSAWS DD&amp;I CAP'!$K$157*'2l CalSAWS DD&amp;I'!$E317)+(AS$32*$E317)+(AS$48*$E317)+(AS$74*$E317)</f>
        <v>3711.487500279507</v>
      </c>
      <c r="AT317" s="625">
        <f>(AT$57*$F317)+(AT$13*'3f CalSAWS DD&amp;I CAP'!$K$157*'2l CalSAWS DD&amp;I'!$E317)+(AT$32*$E317)+(AT$48*$E317)+(AT$74*$E317)</f>
        <v>3018.6487674534214</v>
      </c>
      <c r="AU317" s="625">
        <f>(AU$57*$F317)+(AU$13*'3f CalSAWS DD&amp;I CAP'!$K$157*'2l CalSAWS DD&amp;I'!$E317)+(AU$32*$E317)+(AU$48*$E317)+(AU$74*$E317)</f>
        <v>3259.8792674534216</v>
      </c>
      <c r="AV317" s="625">
        <f>(AV$57*$F317)+(AV$13*'3f CalSAWS DD&amp;I CAP'!$K$157*'2l CalSAWS DD&amp;I'!$E317)+(AV$32*$E317)+(AV$48*$E317)+(AV$74*$E317)</f>
        <v>3590.7741729096856</v>
      </c>
      <c r="AW317" s="625">
        <f>(AW$57*$F317)+(AW$13*'3f CalSAWS DD&amp;I CAP'!$K$157*'2l CalSAWS DD&amp;I'!$E317)+(AW$32*$E317)+(AW$48*$E317)+(AW$74*$E317)</f>
        <v>2698.4891000000002</v>
      </c>
      <c r="AX317" s="625">
        <f>(AX$57*$F317)+(AX$13*'3f CalSAWS DD&amp;I CAP'!$K$157*'2l CalSAWS DD&amp;I'!$E317)+(AX$32*$E317)+(AX$48*$E317)+(AX$74*$E317)</f>
        <v>3718.5934000000002</v>
      </c>
      <c r="AY317" s="625">
        <f>(AY$57*$F317)+(AY$13*'3f CalSAWS DD&amp;I CAP'!$K$157*'2l CalSAWS DD&amp;I'!$E317)+(AY$32*$E317)+(AY$48*$E317)+(AY$74*$E317)</f>
        <v>3112.3344000000002</v>
      </c>
      <c r="AZ317" s="625">
        <f>(AZ$57*$F317)+(AZ$13*'3f CalSAWS DD&amp;I CAP'!$K$157*'2l CalSAWS DD&amp;I'!$E317)+(AZ$32*$E317)+(AZ$48*$E317)+(AZ$74*$E317)</f>
        <v>2926.9447000000005</v>
      </c>
      <c r="BA317" s="625">
        <f>(BA$57*$F317)+(BA$13*'3f CalSAWS DD&amp;I CAP'!$K$157*'2l CalSAWS DD&amp;I'!$E317)+(BA$32*$E317)+(BA$48*$E317)+(BA$74*$E317)</f>
        <v>2921.5889000000002</v>
      </c>
      <c r="BB317" s="625">
        <f>(BB$57*$F317)+(BB$13*'3f CalSAWS DD&amp;I CAP'!$K$157*'2l CalSAWS DD&amp;I'!$E317)+(BB$32*$E317)+(BB$48*$E317)+(BB$74*$E317)</f>
        <v>3319.6302000000001</v>
      </c>
      <c r="BC317" s="625">
        <f>(BC$57*$F317)+(BC$13*'3f CalSAWS DD&amp;I CAP'!$K$157*'2l CalSAWS DD&amp;I'!$E317)+(BC$32*$E317)+(BC$48*$E317)+(BC$74*$E317)</f>
        <v>2546.2032097781171</v>
      </c>
      <c r="BD317" s="625">
        <f>(BD$57*$F317)+(BD$13*'3f CalSAWS DD&amp;I CAP'!$K$157*'2l CalSAWS DD&amp;I'!$E317)+(BD$32*$E317)+(BD$48*$E317)+(BD$74*$E317)</f>
        <v>2320.0272</v>
      </c>
      <c r="BE317" s="625">
        <f>(BE$57*$F317)+(BE$13*'3f CalSAWS DD&amp;I CAP'!$K$157*'2l CalSAWS DD&amp;I'!$E317)+(BE$32*$E317)+(BE$48*$E317)+(BE$74*$E317)</f>
        <v>2059.1295</v>
      </c>
      <c r="BF317" s="625">
        <f>(BF$57*$F317)+(BF$13*'3f CalSAWS DD&amp;I CAP'!$K$157*'2l CalSAWS DD&amp;I'!$E317)+(BF$32*$E317)+(BF$48*$E317)+(BF$74*$E317)</f>
        <v>1960.4862000000001</v>
      </c>
      <c r="BG317" s="625">
        <f>(BG$57*$F317)+(BG$13*'3f CalSAWS DD&amp;I CAP'!$K$157*'2l CalSAWS DD&amp;I'!$E317)+(BG$32*$E317)+(BG$48*$E317)+(BG$74*$E317)</f>
        <v>1671.2730000000001</v>
      </c>
      <c r="BH317" s="625">
        <f>(BH$57*$F317)+(BH$13*'3f CalSAWS DD&amp;I CAP'!$K$157*'2l CalSAWS DD&amp;I'!$E317)+(BH$32*$E317)+(BH$48*$E317)+(BH$74*$E317)</f>
        <v>1021.8164</v>
      </c>
      <c r="BI317" s="625">
        <f>(BI$57*$F317)+(BI$13*'3f CalSAWS DD&amp;I CAP'!$K$157*'2l CalSAWS DD&amp;I'!$E317)+(BI$32*$E317)+(BI$48*$E317)+(BI$74*$E317)</f>
        <v>616.00480000000005</v>
      </c>
      <c r="BJ317" s="625">
        <f>(BJ$57*$F317)+(BJ$13*'3f CalSAWS DD&amp;I CAP'!$K$157*'2l CalSAWS DD&amp;I'!$E317)+(BJ$32*$E317)+(BJ$48*$E317)+(BJ$74*$E317)</f>
        <v>220.72920000000002</v>
      </c>
      <c r="BK317" s="625">
        <f>(BK$57*$F317)+(BK$13*'3f CalSAWS DD&amp;I CAP'!$K$157*'2l CalSAWS DD&amp;I'!$E317)+(BK$32*$E317)+(BK$48*$E317)+(BK$74*$E317)</f>
        <v>220.72920000000002</v>
      </c>
      <c r="BL317" s="625">
        <f>(BL$57*$F317)+(BL$13*'3f CalSAWS DD&amp;I CAP'!$K$157*'2l CalSAWS DD&amp;I'!$E317)+(BL$32*$E317)+(BL$48*$E317)+(BL$74*$E317)</f>
        <v>202.64240000000001</v>
      </c>
      <c r="BM317" s="625">
        <f>(BM$57*$F317)+(BM$13*'3f CalSAWS DD&amp;I CAP'!$K$157*'2l CalSAWS DD&amp;I'!$E317)+(BM$32*$E317)+(BM$48*$E317)+(BM$74*$E317)</f>
        <v>79.2834</v>
      </c>
      <c r="BN317" s="625">
        <f>(BN$57*$F317)+(BN$13*'3f CalSAWS DD&amp;I CAP'!$K$157*'2l CalSAWS DD&amp;I'!$E317)+(BN$32*$E317)+(BN$48*$E317)+(BN$74*$E317)</f>
        <v>79.2834</v>
      </c>
      <c r="BO317" s="625">
        <f>(BO$57*$F317)+(BO$13*'3f CalSAWS DD&amp;I CAP'!$K$157*'2l CalSAWS DD&amp;I'!$E317)+(BO$32*$E317)+(BO$48*$E317)+(BO$74*$E317)</f>
        <v>0</v>
      </c>
      <c r="BP317" s="625">
        <f>(BP$57*$F317)+(BP$13*'3f CalSAWS DD&amp;I CAP'!$K$157*'2l CalSAWS DD&amp;I'!$E317)+(BP$32*$E317)+(BP$48*$E317)+(BP$74*$E317)</f>
        <v>0</v>
      </c>
      <c r="BQ317" s="625">
        <f>(BQ$57*$F317)+(BQ$13*'3f CalSAWS DD&amp;I CAP'!$K$157*'2l CalSAWS DD&amp;I'!$E317)+(BQ$32*$E317)+(BQ$48*$E317)+(BQ$74*$E317)</f>
        <v>0</v>
      </c>
      <c r="BR317" s="625">
        <f>(BR$57*$F317)+(BR$13*'3f CalSAWS DD&amp;I CAP'!$K$157*'2l CalSAWS DD&amp;I'!$E317)+(BR$32*$E317)+(BR$48*$E317)+(BR$74*$E317)</f>
        <v>0</v>
      </c>
      <c r="BS317" s="625">
        <f>(BS$57*$F317)+(BS$13*'3f CalSAWS DD&amp;I CAP'!$K$157*'2l CalSAWS DD&amp;I'!$E317)+(BS$32*$E317)+(BS$48*$E317)+(BS$74*$E317)</f>
        <v>0</v>
      </c>
      <c r="BT317" s="625">
        <f>(BT$57*$F317)+(BT$13*'3f CalSAWS DD&amp;I CAP'!$K$157*'2l CalSAWS DD&amp;I'!$E317)+(BT$32*$E317)+(BT$48*$E317)+(BT$74*$E317)</f>
        <v>0</v>
      </c>
      <c r="BU317" s="625">
        <f>(BU$57*$F317)+(BU$13*'3f CalSAWS DD&amp;I CAP'!$K$157*'2l CalSAWS DD&amp;I'!$E317)+(BU$32*$E317)+(BU$48*$E317)+(BU$74*$E317)</f>
        <v>0</v>
      </c>
      <c r="BV317" s="625">
        <f>(BV$57*$F317)+(BV$13*'3f CalSAWS DD&amp;I CAP'!$K$157*'2l CalSAWS DD&amp;I'!$E317)+(BV$32*$E317)+(BV$48*$E317)+(BV$74*$E317)</f>
        <v>0</v>
      </c>
      <c r="BW317" s="625">
        <f>(BW$57*$F317)+(BW$13*'3f CalSAWS DD&amp;I CAP'!$K$157*'2l CalSAWS DD&amp;I'!$E317)+(BW$32*$E317)+(BW$48*$E317)+(BW$74*$E317)</f>
        <v>0</v>
      </c>
      <c r="BX317" s="625">
        <f>(BX$57*$F317)+(BX$13*'3f CalSAWS DD&amp;I CAP'!$K$157*'2l CalSAWS DD&amp;I'!$E317)+(BX$32*$E317)+(BX$48*$E317)+(BX$74*$E317)</f>
        <v>0</v>
      </c>
      <c r="BY317" s="625">
        <f>(BY$57*$F317)+(BY$13*'3f CalSAWS DD&amp;I CAP'!$K$157*'2l CalSAWS DD&amp;I'!$E317)+(BY$32*$E317)+(BY$48*$E317)+(BY$74*$E317)</f>
        <v>0</v>
      </c>
      <c r="BZ317" s="625">
        <f>(BZ$57*$F317)+(BZ$13*'3f CalSAWS DD&amp;I CAP'!$K$157*'2l CalSAWS DD&amp;I'!$E317)+(BZ$32*$E317)+(BZ$48*$E317)+(BZ$74*$E317)</f>
        <v>0</v>
      </c>
      <c r="CA317" s="625">
        <f>(CA$57*$F317)+(CA$13*'3f CalSAWS DD&amp;I CAP'!$K$157*'2l CalSAWS DD&amp;I'!$E317)+(CA$32*$E317)+(CA$48*$E317)+(CA$74*$E317)</f>
        <v>0</v>
      </c>
      <c r="CB317" s="625">
        <f>(CB$57*$F317)+(CB$13*'3f CalSAWS DD&amp;I CAP'!$K$157*'2l CalSAWS DD&amp;I'!$E317)+(CB$32*$E317)+(CB$48*$E317)+(CB$74*$E317)</f>
        <v>0</v>
      </c>
      <c r="CC317" s="625">
        <f>(CC$57*$F317)+(CC$13*'3f CalSAWS DD&amp;I CAP'!$K$157*'2l CalSAWS DD&amp;I'!$E317)+(CC$32*$E317)+(CC$48*$E317)+(CC$74*$E317)</f>
        <v>0</v>
      </c>
      <c r="CD317" s="625">
        <f>(CD$57*$F317)+(CD$13*'3f CalSAWS DD&amp;I CAP'!$K$157*'2l CalSAWS DD&amp;I'!$E317)+(CD$32*$E317)+(CD$48*$E317)+(CD$74*$E317)</f>
        <v>0</v>
      </c>
      <c r="CE317" s="625">
        <f>(CE$57*$F317)+(CE$13*'3f CalSAWS DD&amp;I CAP'!$K$157*'2l CalSAWS DD&amp;I'!$E317)+(CE$32*$E317)+(CE$48*$E317)+(CE$74*$E317)</f>
        <v>0</v>
      </c>
      <c r="CF317" s="625">
        <f>(CF$57*$F317)+(CF$13*'3f CalSAWS DD&amp;I CAP'!$K$157*'2l CalSAWS DD&amp;I'!$E317)+(CF$32*$E317)+(CF$48*$E317)+(CF$74*$E317)</f>
        <v>0</v>
      </c>
      <c r="CG317" s="625">
        <f>(CG$57*$F317)+(CG$13*'3f CalSAWS DD&amp;I CAP'!$K$157*'2l CalSAWS DD&amp;I'!$E317)+(CG$32*$E317)+(CG$48*$E317)+(CG$74*$E317)</f>
        <v>0</v>
      </c>
      <c r="CH317" s="625">
        <f>(CH$57*$F317)+(CH$13*'3f CalSAWS DD&amp;I CAP'!$K$157*'2l CalSAWS DD&amp;I'!$E317)+(CH$32*$E317)+(CH$48*$E317)+(CH$74*$E317)</f>
        <v>0</v>
      </c>
      <c r="CI317" s="625">
        <f>(CI$57*$F317)+(CI$13*'3f CalSAWS DD&amp;I CAP'!$K$157*'2l CalSAWS DD&amp;I'!$E317)+(CI$32*$E317)+(CI$48*$E317)+(CI$74*$E317)</f>
        <v>0</v>
      </c>
      <c r="CJ317" s="625">
        <f>(CJ$57*$F317)+(CJ$13*'3f CalSAWS DD&amp;I CAP'!$K$157*'2l CalSAWS DD&amp;I'!$E317)+(CJ$32*$E317)+(CJ$48*$E317)+(CJ$74*$E317)</f>
        <v>0</v>
      </c>
      <c r="CK317" s="625">
        <f>(CK$57*$F317)+(CK$13*'3f CalSAWS DD&amp;I CAP'!$K$157*'2l CalSAWS DD&amp;I'!$E317)+(CK$32*$E317)+(CK$48*$E317)+(CK$74*$E317)</f>
        <v>0</v>
      </c>
      <c r="CL317" s="625">
        <f>(CL$57*$F317)+(CL$13*'3f CalSAWS DD&amp;I CAP'!$K$157*'2l CalSAWS DD&amp;I'!$E317)+(CL$32*$E317)+(CL$48*$E317)+(CL$74*$E317)</f>
        <v>0</v>
      </c>
      <c r="CM317" s="625"/>
      <c r="CN317" s="653">
        <f>ROUNDUP(SUM(G317:CM317),0)</f>
        <v>964585</v>
      </c>
      <c r="CO317" s="251"/>
      <c r="CP317" s="251">
        <f t="shared" si="970"/>
        <v>0</v>
      </c>
      <c r="CQ317" s="625">
        <f t="shared" si="996"/>
        <v>12146</v>
      </c>
      <c r="CR317" s="625">
        <f t="shared" si="998"/>
        <v>41003</v>
      </c>
      <c r="CS317" s="625">
        <f t="shared" si="983"/>
        <v>528208</v>
      </c>
      <c r="CT317" s="625">
        <f t="shared" si="984"/>
        <v>332513</v>
      </c>
      <c r="CU317" s="625">
        <f t="shared" si="985"/>
        <v>37717</v>
      </c>
      <c r="CV317" s="625">
        <f t="shared" si="986"/>
        <v>12998</v>
      </c>
      <c r="CW317" s="624">
        <f t="shared" si="987"/>
        <v>0</v>
      </c>
      <c r="CX317" s="624">
        <f t="shared" si="988"/>
        <v>0</v>
      </c>
      <c r="CY317" s="27"/>
      <c r="CZ317" s="625">
        <f t="shared" si="999"/>
        <v>26065</v>
      </c>
      <c r="DA317" s="625">
        <f t="shared" si="989"/>
        <v>148892</v>
      </c>
      <c r="DB317" s="653">
        <f>ROUNDDOWN(SUM(Y317:AJ317),0)</f>
        <v>664777</v>
      </c>
      <c r="DC317" s="625">
        <f t="shared" si="991"/>
        <v>93155</v>
      </c>
      <c r="DD317" s="625">
        <f t="shared" si="992"/>
        <v>30277</v>
      </c>
      <c r="DE317" s="625">
        <f t="shared" si="993"/>
        <v>1419</v>
      </c>
      <c r="DF317" s="625">
        <f t="shared" si="994"/>
        <v>0</v>
      </c>
      <c r="DG317" s="625">
        <f t="shared" si="995"/>
        <v>0</v>
      </c>
      <c r="DH317" s="267">
        <f t="shared" si="982"/>
        <v>0</v>
      </c>
    </row>
    <row r="318" spans="1:112" outlineLevel="1">
      <c r="A318" s="628" t="s">
        <v>130</v>
      </c>
      <c r="B318" s="523">
        <f>'4d 1617 58C PC'!P39</f>
        <v>1.4E-3</v>
      </c>
      <c r="C318" s="12">
        <f>'4e 1718 CS PC'!AP37</f>
        <v>1.4E-3</v>
      </c>
      <c r="D318" s="12">
        <f>'4e 1718 CS PC'!AR37</f>
        <v>2E-3</v>
      </c>
      <c r="E318" s="12">
        <f>'4f 1819 CS PC'!$AT37</f>
        <v>1.2999999999999999E-3</v>
      </c>
      <c r="F318" s="12">
        <f>'4f 1819 CS PC'!AQ37</f>
        <v>1.9E-3</v>
      </c>
      <c r="G318" s="625">
        <f>ROUND((G$57*$D318)+(G$13*'3f CalSAWS DD&amp;I CAP'!$K$64*'2l CalSAWS DD&amp;I'!$B318)+(G$32*$B318)+(G$48*$B318)+(G$74*$B318),0)</f>
        <v>2</v>
      </c>
      <c r="H318" s="625">
        <f>ROUND((H$57*$D318)+(H$13*'3f CalSAWS DD&amp;I CAP'!$K$64*'2l CalSAWS DD&amp;I'!$B318)+(H$32*$B318)+(H$48*$B318)+(H$74*$B318),0)</f>
        <v>399</v>
      </c>
      <c r="I318" s="625">
        <f>ROUND((I$57*$D318)+(I$13*'3f CalSAWS DD&amp;I CAP'!$K$64*'2l CalSAWS DD&amp;I'!$B318)+(I$32*$B318)+(I$48*$B318)+(I$74*$B318),0)</f>
        <v>0</v>
      </c>
      <c r="J318" s="625">
        <f>ROUND((J$57*$D318)+(J$13*'3f CalSAWS DD&amp;I CAP'!$K$64*'2l CalSAWS DD&amp;I'!$C318)+(J$32*$C318)+(J$48*$C318)+(J$74*$C318),0)</f>
        <v>239</v>
      </c>
      <c r="K318" s="625">
        <f>ROUND((K$57*$D318)+(K$13*'3f CalSAWS DD&amp;I CAP'!$K$64*'2l CalSAWS DD&amp;I'!$C318)+(K$32*$C318)+(K$48*$C318)+(K$74*$C318),0)</f>
        <v>226</v>
      </c>
      <c r="L318" s="625">
        <f>ROUND((L$57*$D318)+(L$13*'3f CalSAWS DD&amp;I CAP'!$K$64*'2l CalSAWS DD&amp;I'!$C318)+(L$32*$C318)+(L$48*$C318)+(L$74*$C318),0)</f>
        <v>0</v>
      </c>
      <c r="M318" s="625">
        <f>(M$57*$D318)+(M$13*'3f CalSAWS DD&amp;I CAP'!$K$64*'2l CalSAWS DD&amp;I'!$C318)+(M$32*$C318)+(M$48*$C318)+(M$74*$C318)</f>
        <v>122.183334976274</v>
      </c>
      <c r="N318" s="625">
        <f>(N$57*$D318)+(N$13*'3f CalSAWS DD&amp;I CAP'!$K$64*'2l CalSAWS DD&amp;I'!$C318)+(N$32*$C318)+(N$48*$C318)+(N$74*$C318)</f>
        <v>124.53906903857525</v>
      </c>
      <c r="O318" s="625">
        <f>(O$57*$D318)+(O$13*'3f CalSAWS DD&amp;I CAP'!$K$64*'2l CalSAWS DD&amp;I'!$C318)+(O$32*$C318)+(O$48*$C318)+(O$74*$C318)</f>
        <v>97.872427160962175</v>
      </c>
      <c r="P318" s="625">
        <f>(P$57*$D318)+(P$13*'3f CalSAWS DD&amp;I CAP'!$K$64*'2l CalSAWS DD&amp;I'!$C318)+(P$32*$C318)+(P$48*$C318)+(P$74*$C318)</f>
        <v>176.66458709949933</v>
      </c>
      <c r="Q318" s="625">
        <f>(Q$57*$D318)+(Q$13*'3f CalSAWS DD&amp;I CAP'!$K$64*'2l CalSAWS DD&amp;I'!$C318)+(Q$32*$C318)+(Q$48*$C318)+(Q$74*$C318)</f>
        <v>92.723134976273997</v>
      </c>
      <c r="R318" s="625">
        <f>(R$57*$D318)+(R$13*'3f CalSAWS DD&amp;I CAP'!$K$64*'2l CalSAWS DD&amp;I'!$C318)+(R$32*$C318)+(R$48*$C318)+(R$74*$C318)</f>
        <v>290.98490621689564</v>
      </c>
      <c r="S318" s="625">
        <f>(S$57*$F318)+(S$13*'3f CalSAWS DD&amp;I CAP'!$K$157*'2l CalSAWS DD&amp;I'!$E318)+(S$32*$E318)+(S$48*$E318)+(S$74*$E318)</f>
        <v>183.17203749284076</v>
      </c>
      <c r="T318" s="625">
        <f>(T$57*$F318)+(T$13*'3f CalSAWS DD&amp;I CAP'!$K$157*'2l CalSAWS DD&amp;I'!$E318)+(T$32*$E318)+(T$48*$E318)+(T$74*$E318)</f>
        <v>1243.9203653550196</v>
      </c>
      <c r="U318" s="625">
        <f>(U$57*$F318)+(U$13*'3f CalSAWS DD&amp;I CAP'!$K$157*'2l CalSAWS DD&amp;I'!$E318)+(U$32*$E318)+(U$48*$E318)+(U$74*$E318)</f>
        <v>102.43349827422753</v>
      </c>
      <c r="V318" s="625">
        <f>(V$57*$F318)+(V$13*'3f CalSAWS DD&amp;I CAP'!$K$157*'2l CalSAWS DD&amp;I'!$E318)+(V$32*$E318)+(V$48*$E318)+(V$74*$E318)</f>
        <v>351.75825244351398</v>
      </c>
      <c r="W318" s="625">
        <f>(W$57*$F318)+(W$13*'3f CalSAWS DD&amp;I CAP'!$K$157*'2l CalSAWS DD&amp;I'!$E318)+(W$32*$E318)+(W$48*$E318)+(W$74*$E318)</f>
        <v>1655.1998124647992</v>
      </c>
      <c r="X318" s="625">
        <f>(X$57*$F318)+(X$13*'3f CalSAWS DD&amp;I CAP'!$K$157*'2l CalSAWS DD&amp;I'!$E318)+(X$32*$E318)+(X$48*$E318)+(X$74*$E318)</f>
        <v>147.65713994384657</v>
      </c>
      <c r="Y318" s="625">
        <f>(Y$57*$F318)+(Y$13*'3f CalSAWS DD&amp;I CAP'!$K$157*'2l CalSAWS DD&amp;I'!$E318)+(Y$32*$E318)+(Y$48*$E318)+(Y$74*$E318)</f>
        <v>5704.1600060053352</v>
      </c>
      <c r="Z318" s="625">
        <f>(Z$57*$F318)+(Z$13*'3f CalSAWS DD&amp;I CAP'!$K$157*'2l CalSAWS DD&amp;I'!$E318)+(Z$32*$E318)+(Z$48*$E318)+(Z$74*$E318)</f>
        <v>212.22446340127289</v>
      </c>
      <c r="AA318" s="625">
        <f>(AA$57*$F318)+(AA$13*'3f CalSAWS DD&amp;I CAP'!$K$157*'2l CalSAWS DD&amp;I'!$E318)+(AA$32*$E318)+(AA$48*$E318)+(AA$74*$E318)</f>
        <v>2788.1805495733879</v>
      </c>
      <c r="AB318" s="625">
        <f>(AB$57*$F318)+(AB$13*'3f CalSAWS DD&amp;I CAP'!$K$157*'2l CalSAWS DD&amp;I'!$E318)+(AB$32*$E318)+(AB$48*$E318)+(AB$74*$E318)</f>
        <v>1334.5645565792627</v>
      </c>
      <c r="AC318" s="625">
        <f>(AC$57*$F318)+(AC$13*'3f CalSAWS DD&amp;I CAP'!$K$157*'2l CalSAWS DD&amp;I'!$E318)+(AC$32*$E318)+(AC$48*$E318)+(AC$74*$E318)</f>
        <v>2182.4787364350277</v>
      </c>
      <c r="AD318" s="625">
        <f>(AD$57*$F318)+(AD$13*'3f CalSAWS DD&amp;I CAP'!$K$157*'2l CalSAWS DD&amp;I'!$E318)+(AD$32*$E318)+(AD$48*$E318)+(AD$74*$E318)</f>
        <v>154.46904369646347</v>
      </c>
      <c r="AE318" s="625">
        <f>(AE$57*$F318)+(AE$13*'3f CalSAWS DD&amp;I CAP'!$K$157*'2l CalSAWS DD&amp;I'!$E318)+(AE$32*$E318)+(AE$48*$E318)+(AE$74*$E318)</f>
        <v>4074.2792780141854</v>
      </c>
      <c r="AF318" s="625">
        <f>(AF$57*$F318)+(AF$13*'3f CalSAWS DD&amp;I CAP'!$K$157*'2l CalSAWS DD&amp;I'!$E318)+(AF$32*$E318)+(AF$48*$E318)+(AF$74*$E318)</f>
        <v>181.63568045902971</v>
      </c>
      <c r="AG318" s="625">
        <f>(AG$57*$F318)+(AG$13*'3f CalSAWS DD&amp;I CAP'!$K$157*'2l CalSAWS DD&amp;I'!$E318)+(AG$32*$E318)+(AG$48*$E318)+(AG$74*$E318)</f>
        <v>3013.294019844423</v>
      </c>
      <c r="AH318" s="625">
        <f>(AH$57*$F318)+(AH$13*'3f CalSAWS DD&amp;I CAP'!$K$157*'2l CalSAWS DD&amp;I'!$E318)+(AH$32*$E318)+(AH$48*$E318)+(AH$74*$E318)</f>
        <v>344.34937629275396</v>
      </c>
      <c r="AI318" s="625">
        <f>(AI$57*$F318)+(AI$13*'3f CalSAWS DD&amp;I CAP'!$K$157*'2l CalSAWS DD&amp;I'!$E318)+(AI$32*$E318)+(AI$48*$E318)+(AI$74*$E318)</f>
        <v>129.78860270222583</v>
      </c>
      <c r="AJ318" s="625">
        <f>(AJ$57*$F318)+(AJ$13*'3f CalSAWS DD&amp;I CAP'!$K$157*'2l CalSAWS DD&amp;I'!$E318)+(AJ$32*$E318)+(AJ$48*$E318)+(AJ$74*$E318)</f>
        <v>113.18571019793731</v>
      </c>
      <c r="AK318" s="625">
        <f>(AK$57*$F318)+(AK$13*'3f CalSAWS DD&amp;I CAP'!$K$157*'2l CalSAWS DD&amp;I'!$E318)+(AK$32*$E318)+(AK$48*$E318)+(AK$74*$E318)</f>
        <v>833.55906074357767</v>
      </c>
      <c r="AL318" s="625">
        <f>(AL$57*$F318)+(AL$13*'3f CalSAWS DD&amp;I CAP'!$K$157*'2l CalSAWS DD&amp;I'!$E318)+(AL$32*$E318)+(AL$48*$E318)+(AL$74*$E318)</f>
        <v>106.21771019793731</v>
      </c>
      <c r="AM318" s="625">
        <f>(AM$57*$F318)+(AM$13*'3f CalSAWS DD&amp;I CAP'!$K$157*'2l CalSAWS DD&amp;I'!$E318)+(AM$32*$E318)+(AM$48*$E318)+(AM$74*$E318)</f>
        <v>878.38613345105477</v>
      </c>
      <c r="AN318" s="625">
        <f>(AN$57*$F318)+(AN$13*'3f CalSAWS DD&amp;I CAP'!$K$157*'2l CalSAWS DD&amp;I'!$E318)+(AN$32*$E318)+(AN$48*$E318)+(AN$74*$E318)</f>
        <v>77.398610197937316</v>
      </c>
      <c r="AO318" s="625">
        <f>(AO$57*$F318)+(AO$13*'3f CalSAWS DD&amp;I CAP'!$K$157*'2l CalSAWS DD&amp;I'!$E318)+(AO$32*$E318)+(AO$48*$E318)+(AO$74*$E318)</f>
        <v>251.34755402365164</v>
      </c>
      <c r="AP318" s="625">
        <f>(AP$57*$F318)+(AP$13*'3f CalSAWS DD&amp;I CAP'!$K$157*'2l CalSAWS DD&amp;I'!$E318)+(AP$32*$E318)+(AP$48*$E318)+(AP$74*$E318)</f>
        <v>93.978210197937315</v>
      </c>
      <c r="AQ318" s="625">
        <f>(AQ$57*$F318)+(AQ$13*'3f CalSAWS DD&amp;I CAP'!$K$157*'2l CalSAWS DD&amp;I'!$E318)+(AQ$32*$E318)+(AQ$48*$E318)+(AQ$74*$E318)</f>
        <v>80.030806320830678</v>
      </c>
      <c r="AR318" s="625">
        <f>(AR$57*$F318)+(AR$13*'3f CalSAWS DD&amp;I CAP'!$K$157*'2l CalSAWS DD&amp;I'!$E318)+(AR$32*$E318)+(AR$48*$E318)+(AR$74*$E318)</f>
        <v>81.03671019793731</v>
      </c>
      <c r="AS318" s="625">
        <f>(AS$57*$F318)+(AS$13*'3f CalSAWS DD&amp;I CAP'!$K$157*'2l CalSAWS DD&amp;I'!$E318)+(AS$32*$E318)+(AS$48*$E318)+(AS$74*$E318)</f>
        <v>109.90737472353891</v>
      </c>
      <c r="AT318" s="625">
        <f>(AT$57*$F318)+(AT$13*'3f CalSAWS DD&amp;I CAP'!$K$157*'2l CalSAWS DD&amp;I'!$E318)+(AT$32*$E318)+(AT$48*$E318)+(AT$74*$E318)</f>
        <v>89.390510197937303</v>
      </c>
      <c r="AU318" s="625">
        <f>(AU$57*$F318)+(AU$13*'3f CalSAWS DD&amp;I CAP'!$K$157*'2l CalSAWS DD&amp;I'!$E318)+(AU$32*$E318)+(AU$48*$E318)+(AU$74*$E318)</f>
        <v>96.534010197937292</v>
      </c>
      <c r="AV318" s="625">
        <f>(AV$57*$F318)+(AV$13*'3f CalSAWS DD&amp;I CAP'!$K$157*'2l CalSAWS DD&amp;I'!$E318)+(AV$32*$E318)+(AV$48*$E318)+(AV$74*$E318)</f>
        <v>106.33272038229137</v>
      </c>
      <c r="AW318" s="625">
        <f>(AW$57*$F318)+(AW$13*'3f CalSAWS DD&amp;I CAP'!$K$157*'2l CalSAWS DD&amp;I'!$E318)+(AW$32*$E318)+(AW$48*$E318)+(AW$74*$E318)</f>
        <v>79.909699999999987</v>
      </c>
      <c r="AX318" s="625">
        <f>(AX$57*$F318)+(AX$13*'3f CalSAWS DD&amp;I CAP'!$K$157*'2l CalSAWS DD&amp;I'!$E318)+(AX$32*$E318)+(AX$48*$E318)+(AX$74*$E318)</f>
        <v>110.11779999999999</v>
      </c>
      <c r="AY318" s="625">
        <f>(AY$57*$F318)+(AY$13*'3f CalSAWS DD&amp;I CAP'!$K$157*'2l CalSAWS DD&amp;I'!$E318)+(AY$32*$E318)+(AY$48*$E318)+(AY$74*$E318)</f>
        <v>92.164799999999985</v>
      </c>
      <c r="AZ318" s="625">
        <f>(AZ$57*$F318)+(AZ$13*'3f CalSAWS DD&amp;I CAP'!$K$157*'2l CalSAWS DD&amp;I'!$E318)+(AZ$32*$E318)+(AZ$48*$E318)+(AZ$74*$E318)</f>
        <v>86.674899999999994</v>
      </c>
      <c r="BA318" s="625">
        <f>(BA$57*$F318)+(BA$13*'3f CalSAWS DD&amp;I CAP'!$K$157*'2l CalSAWS DD&amp;I'!$E318)+(BA$32*$E318)+(BA$48*$E318)+(BA$74*$E318)</f>
        <v>86.516299999999987</v>
      </c>
      <c r="BB318" s="625">
        <f>(BB$57*$F318)+(BB$13*'3f CalSAWS DD&amp;I CAP'!$K$157*'2l CalSAWS DD&amp;I'!$E318)+(BB$32*$E318)+(BB$48*$E318)+(BB$74*$E318)</f>
        <v>98.303399999999996</v>
      </c>
      <c r="BC318" s="625">
        <f>(BC$57*$F318)+(BC$13*'3f CalSAWS DD&amp;I CAP'!$K$157*'2l CalSAWS DD&amp;I'!$E318)+(BC$32*$E318)+(BC$48*$E318)+(BC$74*$E318)</f>
        <v>75.400095050377033</v>
      </c>
      <c r="BD318" s="625">
        <f>(BD$57*$F318)+(BD$13*'3f CalSAWS DD&amp;I CAP'!$K$157*'2l CalSAWS DD&amp;I'!$E318)+(BD$32*$E318)+(BD$48*$E318)+(BD$74*$E318)</f>
        <v>68.702399999999997</v>
      </c>
      <c r="BE318" s="625">
        <f>(BE$57*$F318)+(BE$13*'3f CalSAWS DD&amp;I CAP'!$K$157*'2l CalSAWS DD&amp;I'!$E318)+(BE$32*$E318)+(BE$48*$E318)+(BE$74*$E318)</f>
        <v>60.976500000000001</v>
      </c>
      <c r="BF318" s="625">
        <f>(BF$57*$F318)+(BF$13*'3f CalSAWS DD&amp;I CAP'!$K$157*'2l CalSAWS DD&amp;I'!$E318)+(BF$32*$E318)+(BF$48*$E318)+(BF$74*$E318)</f>
        <v>58.055399999999999</v>
      </c>
      <c r="BG318" s="625">
        <f>(BG$57*$F318)+(BG$13*'3f CalSAWS DD&amp;I CAP'!$K$157*'2l CalSAWS DD&amp;I'!$E318)+(BG$32*$E318)+(BG$48*$E318)+(BG$74*$E318)</f>
        <v>49.490999999999993</v>
      </c>
      <c r="BH318" s="625">
        <f>(BH$57*$F318)+(BH$13*'3f CalSAWS DD&amp;I CAP'!$K$157*'2l CalSAWS DD&amp;I'!$E318)+(BH$32*$E318)+(BH$48*$E318)+(BH$74*$E318)</f>
        <v>30.258800000000001</v>
      </c>
      <c r="BI318" s="625">
        <f>(BI$57*$F318)+(BI$13*'3f CalSAWS DD&amp;I CAP'!$K$157*'2l CalSAWS DD&amp;I'!$E318)+(BI$32*$E318)+(BI$48*$E318)+(BI$74*$E318)</f>
        <v>18.241599999999998</v>
      </c>
      <c r="BJ318" s="625">
        <f>(BJ$57*$F318)+(BJ$13*'3f CalSAWS DD&amp;I CAP'!$K$157*'2l CalSAWS DD&amp;I'!$E318)+(BJ$32*$E318)+(BJ$48*$E318)+(BJ$74*$E318)</f>
        <v>6.5363999999999995</v>
      </c>
      <c r="BK318" s="625">
        <f>(BK$57*$F318)+(BK$13*'3f CalSAWS DD&amp;I CAP'!$K$157*'2l CalSAWS DD&amp;I'!$E318)+(BK$32*$E318)+(BK$48*$E318)+(BK$74*$E318)</f>
        <v>6.5363999999999995</v>
      </c>
      <c r="BL318" s="625">
        <f>(BL$57*$F318)+(BL$13*'3f CalSAWS DD&amp;I CAP'!$K$157*'2l CalSAWS DD&amp;I'!$E318)+(BL$32*$E318)+(BL$48*$E318)+(BL$74*$E318)</f>
        <v>6.0007999999999999</v>
      </c>
      <c r="BM318" s="625">
        <f>(BM$57*$F318)+(BM$13*'3f CalSAWS DD&amp;I CAP'!$K$157*'2l CalSAWS DD&amp;I'!$E318)+(BM$32*$E318)+(BM$48*$E318)+(BM$74*$E318)</f>
        <v>2.3477999999999999</v>
      </c>
      <c r="BN318" s="625">
        <f>(BN$57*$F318)+(BN$13*'3f CalSAWS DD&amp;I CAP'!$K$157*'2l CalSAWS DD&amp;I'!$E318)+(BN$32*$E318)+(BN$48*$E318)+(BN$74*$E318)</f>
        <v>2.3477999999999999</v>
      </c>
      <c r="BO318" s="625">
        <f>(BO$57*$F318)+(BO$13*'3f CalSAWS DD&amp;I CAP'!$K$157*'2l CalSAWS DD&amp;I'!$E318)+(BO$32*$E318)+(BO$48*$E318)+(BO$74*$E318)</f>
        <v>0</v>
      </c>
      <c r="BP318" s="625">
        <f>(BP$57*$F318)+(BP$13*'3f CalSAWS DD&amp;I CAP'!$K$157*'2l CalSAWS DD&amp;I'!$E318)+(BP$32*$E318)+(BP$48*$E318)+(BP$74*$E318)</f>
        <v>0</v>
      </c>
      <c r="BQ318" s="625">
        <f>(BQ$57*$F318)+(BQ$13*'3f CalSAWS DD&amp;I CAP'!$K$157*'2l CalSAWS DD&amp;I'!$E318)+(BQ$32*$E318)+(BQ$48*$E318)+(BQ$74*$E318)</f>
        <v>0</v>
      </c>
      <c r="BR318" s="625">
        <f>(BR$57*$F318)+(BR$13*'3f CalSAWS DD&amp;I CAP'!$K$157*'2l CalSAWS DD&amp;I'!$E318)+(BR$32*$E318)+(BR$48*$E318)+(BR$74*$E318)</f>
        <v>0</v>
      </c>
      <c r="BS318" s="625">
        <f>(BS$57*$F318)+(BS$13*'3f CalSAWS DD&amp;I CAP'!$K$157*'2l CalSAWS DD&amp;I'!$E318)+(BS$32*$E318)+(BS$48*$E318)+(BS$74*$E318)</f>
        <v>0</v>
      </c>
      <c r="BT318" s="625">
        <f>(BT$57*$F318)+(BT$13*'3f CalSAWS DD&amp;I CAP'!$K$157*'2l CalSAWS DD&amp;I'!$E318)+(BT$32*$E318)+(BT$48*$E318)+(BT$74*$E318)</f>
        <v>0</v>
      </c>
      <c r="BU318" s="625">
        <f>(BU$57*$F318)+(BU$13*'3f CalSAWS DD&amp;I CAP'!$K$157*'2l CalSAWS DD&amp;I'!$E318)+(BU$32*$E318)+(BU$48*$E318)+(BU$74*$E318)</f>
        <v>0</v>
      </c>
      <c r="BV318" s="625">
        <f>(BV$57*$F318)+(BV$13*'3f CalSAWS DD&amp;I CAP'!$K$157*'2l CalSAWS DD&amp;I'!$E318)+(BV$32*$E318)+(BV$48*$E318)+(BV$74*$E318)</f>
        <v>0</v>
      </c>
      <c r="BW318" s="625">
        <f>(BW$57*$F318)+(BW$13*'3f CalSAWS DD&amp;I CAP'!$K$157*'2l CalSAWS DD&amp;I'!$E318)+(BW$32*$E318)+(BW$48*$E318)+(BW$74*$E318)</f>
        <v>0</v>
      </c>
      <c r="BX318" s="625">
        <f>(BX$57*$F318)+(BX$13*'3f CalSAWS DD&amp;I CAP'!$K$157*'2l CalSAWS DD&amp;I'!$E318)+(BX$32*$E318)+(BX$48*$E318)+(BX$74*$E318)</f>
        <v>0</v>
      </c>
      <c r="BY318" s="625">
        <f>(BY$57*$F318)+(BY$13*'3f CalSAWS DD&amp;I CAP'!$K$157*'2l CalSAWS DD&amp;I'!$E318)+(BY$32*$E318)+(BY$48*$E318)+(BY$74*$E318)</f>
        <v>0</v>
      </c>
      <c r="BZ318" s="625">
        <f>(BZ$57*$F318)+(BZ$13*'3f CalSAWS DD&amp;I CAP'!$K$157*'2l CalSAWS DD&amp;I'!$E318)+(BZ$32*$E318)+(BZ$48*$E318)+(BZ$74*$E318)</f>
        <v>0</v>
      </c>
      <c r="CA318" s="625">
        <f>(CA$57*$F318)+(CA$13*'3f CalSAWS DD&amp;I CAP'!$K$157*'2l CalSAWS DD&amp;I'!$E318)+(CA$32*$E318)+(CA$48*$E318)+(CA$74*$E318)</f>
        <v>0</v>
      </c>
      <c r="CB318" s="625">
        <f>(CB$57*$F318)+(CB$13*'3f CalSAWS DD&amp;I CAP'!$K$157*'2l CalSAWS DD&amp;I'!$E318)+(CB$32*$E318)+(CB$48*$E318)+(CB$74*$E318)</f>
        <v>0</v>
      </c>
      <c r="CC318" s="625">
        <f>(CC$57*$F318)+(CC$13*'3f CalSAWS DD&amp;I CAP'!$K$157*'2l CalSAWS DD&amp;I'!$E318)+(CC$32*$E318)+(CC$48*$E318)+(CC$74*$E318)</f>
        <v>0</v>
      </c>
      <c r="CD318" s="625">
        <f>(CD$57*$F318)+(CD$13*'3f CalSAWS DD&amp;I CAP'!$K$157*'2l CalSAWS DD&amp;I'!$E318)+(CD$32*$E318)+(CD$48*$E318)+(CD$74*$E318)</f>
        <v>0</v>
      </c>
      <c r="CE318" s="625">
        <f>(CE$57*$F318)+(CE$13*'3f CalSAWS DD&amp;I CAP'!$K$157*'2l CalSAWS DD&amp;I'!$E318)+(CE$32*$E318)+(CE$48*$E318)+(CE$74*$E318)</f>
        <v>0</v>
      </c>
      <c r="CF318" s="625">
        <f>(CF$57*$F318)+(CF$13*'3f CalSAWS DD&amp;I CAP'!$K$157*'2l CalSAWS DD&amp;I'!$E318)+(CF$32*$E318)+(CF$48*$E318)+(CF$74*$E318)</f>
        <v>0</v>
      </c>
      <c r="CG318" s="625">
        <f>(CG$57*$F318)+(CG$13*'3f CalSAWS DD&amp;I CAP'!$K$157*'2l CalSAWS DD&amp;I'!$E318)+(CG$32*$E318)+(CG$48*$E318)+(CG$74*$E318)</f>
        <v>0</v>
      </c>
      <c r="CH318" s="625">
        <f>(CH$57*$F318)+(CH$13*'3f CalSAWS DD&amp;I CAP'!$K$157*'2l CalSAWS DD&amp;I'!$E318)+(CH$32*$E318)+(CH$48*$E318)+(CH$74*$E318)</f>
        <v>0</v>
      </c>
      <c r="CI318" s="625">
        <f>(CI$57*$F318)+(CI$13*'3f CalSAWS DD&amp;I CAP'!$K$157*'2l CalSAWS DD&amp;I'!$E318)+(CI$32*$E318)+(CI$48*$E318)+(CI$74*$E318)</f>
        <v>0</v>
      </c>
      <c r="CJ318" s="625">
        <f>(CJ$57*$F318)+(CJ$13*'3f CalSAWS DD&amp;I CAP'!$K$157*'2l CalSAWS DD&amp;I'!$E318)+(CJ$32*$E318)+(CJ$48*$E318)+(CJ$74*$E318)</f>
        <v>0</v>
      </c>
      <c r="CK318" s="625">
        <f>(CK$57*$F318)+(CK$13*'3f CalSAWS DD&amp;I CAP'!$K$157*'2l CalSAWS DD&amp;I'!$E318)+(CK$32*$E318)+(CK$48*$E318)+(CK$74*$E318)</f>
        <v>0</v>
      </c>
      <c r="CL318" s="625">
        <f>(CL$57*$F318)+(CL$13*'3f CalSAWS DD&amp;I CAP'!$K$157*'2l CalSAWS DD&amp;I'!$E318)+(CL$32*$E318)+(CL$48*$E318)+(CL$74*$E318)</f>
        <v>0</v>
      </c>
      <c r="CM318" s="625"/>
      <c r="CN318" s="625">
        <f>ROUND(SUM(G318:CM318),0)</f>
        <v>29430</v>
      </c>
      <c r="CO318" s="251"/>
      <c r="CP318" s="251">
        <f t="shared" si="970"/>
        <v>0</v>
      </c>
      <c r="CQ318" s="625">
        <f t="shared" si="996"/>
        <v>401</v>
      </c>
      <c r="CR318" s="625">
        <f t="shared" si="998"/>
        <v>1370</v>
      </c>
      <c r="CS318" s="625">
        <f t="shared" si="983"/>
        <v>16060</v>
      </c>
      <c r="CT318" s="625">
        <f t="shared" si="984"/>
        <v>10097</v>
      </c>
      <c r="CU318" s="625">
        <f t="shared" si="985"/>
        <v>1117</v>
      </c>
      <c r="CV318" s="625">
        <f t="shared" si="986"/>
        <v>385</v>
      </c>
      <c r="CW318" s="624">
        <f t="shared" si="987"/>
        <v>0</v>
      </c>
      <c r="CX318" s="624">
        <f t="shared" si="988"/>
        <v>0</v>
      </c>
      <c r="CY318" s="27"/>
      <c r="CZ318" s="625">
        <f t="shared" si="999"/>
        <v>866</v>
      </c>
      <c r="DA318" s="625">
        <f t="shared" si="989"/>
        <v>4589</v>
      </c>
      <c r="DB318" s="653">
        <f>ROUNDDOWN(SUM(Y318:AJ318),0)</f>
        <v>20232</v>
      </c>
      <c r="DC318" s="625">
        <f t="shared" si="991"/>
        <v>2804</v>
      </c>
      <c r="DD318" s="625">
        <f t="shared" si="992"/>
        <v>897</v>
      </c>
      <c r="DE318" s="625">
        <f t="shared" si="993"/>
        <v>42</v>
      </c>
      <c r="DF318" s="625">
        <f t="shared" si="994"/>
        <v>0</v>
      </c>
      <c r="DG318" s="625">
        <f t="shared" si="995"/>
        <v>0</v>
      </c>
      <c r="DH318" s="267">
        <f t="shared" si="982"/>
        <v>0</v>
      </c>
    </row>
    <row r="319" spans="1:112" outlineLevel="1">
      <c r="A319" s="628" t="s">
        <v>132</v>
      </c>
      <c r="B319" s="523">
        <f>'4d 1617 58C PC'!P40</f>
        <v>7.1300000000000002E-2</v>
      </c>
      <c r="C319" s="12">
        <f>'4e 1718 CS PC'!AP38</f>
        <v>7.0300000000000001E-2</v>
      </c>
      <c r="D319" s="12">
        <f>'4e 1718 CS PC'!AR38</f>
        <v>9.8900000000000002E-2</v>
      </c>
      <c r="E319" s="12">
        <f>'4f 1819 CS PC'!$AT38</f>
        <v>7.1300000000000002E-2</v>
      </c>
      <c r="F319" s="12">
        <f>'4f 1819 CS PC'!AQ38</f>
        <v>0.1011</v>
      </c>
      <c r="G319" s="625">
        <f>ROUND((G$57*$D319)+(G$13*'3f CalSAWS DD&amp;I CAP'!$K$64*'2l CalSAWS DD&amp;I'!$B319)+(G$32*$B319)+(G$48*$B319)+(G$74*$B319),0)</f>
        <v>109</v>
      </c>
      <c r="H319" s="625">
        <f>ROUND((H$57*$D319)+(H$13*'3f CalSAWS DD&amp;I CAP'!$K$64*'2l CalSAWS DD&amp;I'!$B319)+(H$32*$B319)+(H$48*$B319)+(H$74*$B319),0)</f>
        <v>20345</v>
      </c>
      <c r="I319" s="625">
        <f>ROUND((I$57*$D319)+(I$13*'3f CalSAWS DD&amp;I CAP'!$K$64*'2l CalSAWS DD&amp;I'!$B319)+(I$32*$B319)+(I$48*$B319)+(I$74*$B319),0)</f>
        <v>20</v>
      </c>
      <c r="J319" s="625">
        <f>ROUND((J$57*$D319)+(J$13*'3f CalSAWS DD&amp;I CAP'!$K$64*'2l CalSAWS DD&amp;I'!$C319)+(J$32*$C319)+(J$48*$C319)+(J$74*$C319),0)</f>
        <v>12016</v>
      </c>
      <c r="K319" s="653">
        <f>ROUNDDOWN((K$57*$D319)+(K$13*'3f CalSAWS DD&amp;I CAP'!$K$64*'2l CalSAWS DD&amp;I'!$C319)+(K$32*$C319)+(K$48*$C319)+(K$74*$C319),0)</f>
        <v>11335</v>
      </c>
      <c r="L319" s="625">
        <f>ROUND((L$57*$D319)+(L$13*'3f CalSAWS DD&amp;I CAP'!$K$64*'2l CalSAWS DD&amp;I'!$C319)+(L$32*$C319)+(L$48*$C319)+(L$74*$C319),0)</f>
        <v>1</v>
      </c>
      <c r="M319" s="625">
        <f>(M$57*$D319)+(M$13*'3f CalSAWS DD&amp;I CAP'!$K$64*'2l CalSAWS DD&amp;I'!$C319)+(M$32*$C319)+(M$48*$C319)+(M$74*$C319)</f>
        <v>6135.348892022902</v>
      </c>
      <c r="N319" s="625">
        <f>(N$57*$D319)+(N$13*'3f CalSAWS DD&amp;I CAP'!$K$64*'2l CalSAWS DD&amp;I'!$C319)+(N$32*$C319)+(N$48*$C319)+(N$74*$C319)</f>
        <v>6253.6403952941719</v>
      </c>
      <c r="O319" s="625">
        <f>(O$57*$D319)+(O$13*'3f CalSAWS DD&amp;I CAP'!$K$64*'2l CalSAWS DD&amp;I'!$C319)+(O$32*$C319)+(O$48*$C319)+(O$74*$C319)</f>
        <v>4914.5940210111721</v>
      </c>
      <c r="P319" s="625">
        <f>(P$57*$D319)+(P$13*'3f CalSAWS DD&amp;I CAP'!$K$64*'2l CalSAWS DD&amp;I'!$C319)+(P$32*$C319)+(P$48*$C319)+(P$74*$C319)</f>
        <v>8871.0860522105741</v>
      </c>
      <c r="Q319" s="625">
        <f>(Q$57*$D319)+(Q$13*'3f CalSAWS DD&amp;I CAP'!$K$64*'2l CalSAWS DD&amp;I'!$C319)+(Q$32*$C319)+(Q$48*$C319)+(Q$74*$C319)</f>
        <v>4656.0259920229018</v>
      </c>
      <c r="R319" s="625">
        <f>(R$57*$D319)+(R$13*'3f CalSAWS DD&amp;I CAP'!$K$64*'2l CalSAWS DD&amp;I'!$C319)+(R$32*$C319)+(R$48*$C319)+(R$74*$C319)</f>
        <v>14611.599219319831</v>
      </c>
      <c r="S319" s="625">
        <f>(S$57*$F319)+(S$13*'3f CalSAWS DD&amp;I CAP'!$K$157*'2l CalSAWS DD&amp;I'!$E319)+(S$32*$E319)+(S$48*$E319)+(S$74*$E319)</f>
        <v>10046.281748645808</v>
      </c>
      <c r="T319" s="625">
        <f>(T$57*$F319)+(T$13*'3f CalSAWS DD&amp;I CAP'!$K$157*'2l CalSAWS DD&amp;I'!$E319)+(T$32*$E319)+(T$48*$E319)+(T$74*$E319)</f>
        <v>66391.38053062532</v>
      </c>
      <c r="U319" s="625">
        <f>(U$57*$F319)+(U$13*'3f CalSAWS DD&amp;I CAP'!$K$157*'2l CalSAWS DD&amp;I'!$E319)+(U$32*$E319)+(U$48*$E319)+(U$74*$E319)</f>
        <v>5618.0834053480185</v>
      </c>
      <c r="V319" s="625">
        <f>(V$57*$F319)+(V$13*'3f CalSAWS DD&amp;I CAP'!$K$157*'2l CalSAWS DD&amp;I'!$E319)+(V$32*$E319)+(V$48*$E319)+(V$74*$E319)</f>
        <v>19292.58723017119</v>
      </c>
      <c r="W319" s="625">
        <f>(W$57*$F319)+(W$13*'3f CalSAWS DD&amp;I CAP'!$K$157*'2l CalSAWS DD&amp;I'!$E319)+(W$32*$E319)+(W$48*$E319)+(W$74*$E319)</f>
        <v>88490.256452877045</v>
      </c>
      <c r="X319" s="625">
        <f>(X$57*$F319)+(X$13*'3f CalSAWS DD&amp;I CAP'!$K$157*'2l CalSAWS DD&amp;I'!$E319)+(X$32*$E319)+(X$48*$E319)+(X$74*$E319)</f>
        <v>8098.4231061509709</v>
      </c>
      <c r="Y319" s="625">
        <f>(Y$57*$F319)+(Y$13*'3f CalSAWS DD&amp;I CAP'!$K$157*'2l CalSAWS DD&amp;I'!$E319)+(Y$32*$E319)+(Y$48*$E319)+(Y$74*$E319)</f>
        <v>303843.45436013874</v>
      </c>
      <c r="Z319" s="625">
        <f>(Z$57*$F319)+(Z$13*'3f CalSAWS DD&amp;I CAP'!$K$157*'2l CalSAWS DD&amp;I'!$E319)+(Z$32*$E319)+(Z$48*$E319)+(Z$74*$E319)</f>
        <v>11639.69556962366</v>
      </c>
      <c r="AA319" s="625">
        <f>(AA$57*$F319)+(AA$13*'3f CalSAWS DD&amp;I CAP'!$K$157*'2l CalSAWS DD&amp;I'!$E319)+(AA$32*$E319)+(AA$48*$E319)+(AA$74*$E319)</f>
        <v>148690.34109583273</v>
      </c>
      <c r="AB319" s="625">
        <f>(AB$57*$F319)+(AB$13*'3f CalSAWS DD&amp;I CAP'!$K$157*'2l CalSAWS DD&amp;I'!$E319)+(AB$32*$E319)+(AB$48*$E319)+(AB$74*$E319)</f>
        <v>71362.865787770308</v>
      </c>
      <c r="AC319" s="625">
        <f>(AC$57*$F319)+(AC$13*'3f CalSAWS DD&amp;I CAP'!$K$157*'2l CalSAWS DD&amp;I'!$E319)+(AC$32*$E319)+(AC$48*$E319)+(AC$74*$E319)</f>
        <v>116503.73740601346</v>
      </c>
      <c r="AD319" s="625">
        <f>(AD$57*$F319)+(AD$13*'3f CalSAWS DD&amp;I CAP'!$K$157*'2l CalSAWS DD&amp;I'!$E319)+(AD$32*$E319)+(AD$48*$E319)+(AD$74*$E319)</f>
        <v>8472.0329350444954</v>
      </c>
      <c r="AE319" s="625">
        <f>(AE$57*$F319)+(AE$13*'3f CalSAWS DD&amp;I CAP'!$K$157*'2l CalSAWS DD&amp;I'!$E319)+(AE$32*$E319)+(AE$48*$E319)+(AE$74*$E319)</f>
        <v>217124.57394031645</v>
      </c>
      <c r="AF319" s="625">
        <f>(AF$57*$F319)+(AF$13*'3f CalSAWS DD&amp;I CAP'!$K$157*'2l CalSAWS DD&amp;I'!$E319)+(AF$32*$E319)+(AF$48*$E319)+(AF$74*$E319)</f>
        <v>9962.0184744067828</v>
      </c>
      <c r="AG319" s="625">
        <f>(AG$57*$F319)+(AG$13*'3f CalSAWS DD&amp;I CAP'!$K$157*'2l CalSAWS DD&amp;I'!$E319)+(AG$32*$E319)+(AG$48*$E319)+(AG$74*$E319)</f>
        <v>160620.13610377489</v>
      </c>
      <c r="AH319" s="625">
        <f>(AH$57*$F319)+(AH$13*'3f CalSAWS DD&amp;I CAP'!$K$157*'2l CalSAWS DD&amp;I'!$E319)+(AH$32*$E319)+(AH$48*$E319)+(AH$74*$E319)</f>
        <v>18886.238868979512</v>
      </c>
      <c r="AI319" s="625">
        <f>(AI$57*$F319)+(AI$13*'3f CalSAWS DD&amp;I CAP'!$K$157*'2l CalSAWS DD&amp;I'!$E319)+(AI$32*$E319)+(AI$48*$E319)+(AI$74*$E319)</f>
        <v>7118.4056712836173</v>
      </c>
      <c r="AJ319" s="625">
        <f>(AJ$57*$F319)+(AJ$13*'3f CalSAWS DD&amp;I CAP'!$K$157*'2l CalSAWS DD&amp;I'!$E319)+(AJ$32*$E319)+(AJ$48*$E319)+(AJ$74*$E319)</f>
        <v>6207.8008747022541</v>
      </c>
      <c r="AK319" s="625">
        <f>(AK$57*$F319)+(AK$13*'3f CalSAWS DD&amp;I CAP'!$K$157*'2l CalSAWS DD&amp;I'!$E319)+(AK$32*$E319)+(AK$48*$E319)+(AK$74*$E319)</f>
        <v>44541.312208474679</v>
      </c>
      <c r="AL319" s="625">
        <f>(AL$57*$F319)+(AL$13*'3f CalSAWS DD&amp;I CAP'!$K$157*'2l CalSAWS DD&amp;I'!$E319)+(AL$32*$E319)+(AL$48*$E319)+(AL$74*$E319)</f>
        <v>5825.6328747022544</v>
      </c>
      <c r="AM319" s="625">
        <f>(AM$57*$F319)+(AM$13*'3f CalSAWS DD&amp;I CAP'!$K$157*'2l CalSAWS DD&amp;I'!$E319)+(AM$32*$E319)+(AM$48*$E319)+(AM$74*$E319)</f>
        <v>46915.767073123228</v>
      </c>
      <c r="AN319" s="625">
        <f>(AN$57*$F319)+(AN$13*'3f CalSAWS DD&amp;I CAP'!$K$157*'2l CalSAWS DD&amp;I'!$E319)+(AN$32*$E319)+(AN$48*$E319)+(AN$74*$E319)</f>
        <v>4245.0129747022538</v>
      </c>
      <c r="AO319" s="625">
        <f>(AO$57*$F319)+(AO$13*'3f CalSAWS DD&amp;I CAP'!$K$157*'2l CalSAWS DD&amp;I'!$E319)+(AO$32*$E319)+(AO$48*$E319)+(AO$74*$E319)</f>
        <v>13785.446616835665</v>
      </c>
      <c r="AP319" s="625">
        <f>(AP$57*$F319)+(AP$13*'3f CalSAWS DD&amp;I CAP'!$K$157*'2l CalSAWS DD&amp;I'!$E319)+(AP$32*$E319)+(AP$48*$E319)+(AP$74*$E319)</f>
        <v>5154.3433747022546</v>
      </c>
      <c r="AQ319" s="625">
        <f>(AQ$57*$F319)+(AQ$13*'3f CalSAWS DD&amp;I CAP'!$K$157*'2l CalSAWS DD&amp;I'!$E319)+(AQ$32*$E319)+(AQ$48*$E319)+(AQ$74*$E319)</f>
        <v>4389.3819159040213</v>
      </c>
      <c r="AR319" s="625">
        <f>(AR$57*$F319)+(AR$13*'3f CalSAWS DD&amp;I CAP'!$K$157*'2l CalSAWS DD&amp;I'!$E319)+(AR$32*$E319)+(AR$48*$E319)+(AR$74*$E319)</f>
        <v>4444.5518747022543</v>
      </c>
      <c r="AS319" s="625">
        <f>(AS$57*$F319)+(AS$13*'3f CalSAWS DD&amp;I CAP'!$K$157*'2l CalSAWS DD&amp;I'!$E319)+(AS$32*$E319)+(AS$48*$E319)+(AS$74*$E319)</f>
        <v>6027.996782914096</v>
      </c>
      <c r="AT319" s="625">
        <f>(AT$57*$F319)+(AT$13*'3f CalSAWS DD&amp;I CAP'!$K$157*'2l CalSAWS DD&amp;I'!$E319)+(AT$32*$E319)+(AT$48*$E319)+(AT$74*$E319)</f>
        <v>4902.7256747022539</v>
      </c>
      <c r="AU319" s="625">
        <f>(AU$57*$F319)+(AU$13*'3f CalSAWS DD&amp;I CAP'!$K$157*'2l CalSAWS DD&amp;I'!$E319)+(AU$32*$E319)+(AU$48*$E319)+(AU$74*$E319)</f>
        <v>5294.5191747022536</v>
      </c>
      <c r="AV319" s="625">
        <f>(AV$57*$F319)+(AV$13*'3f CalSAWS DD&amp;I CAP'!$K$157*'2l CalSAWS DD&amp;I'!$E319)+(AV$32*$E319)+(AV$48*$E319)+(AV$74*$E319)</f>
        <v>5831.9407409672112</v>
      </c>
      <c r="AW319" s="625">
        <f>(AW$57*$F319)+(AW$13*'3f CalSAWS DD&amp;I CAP'!$K$157*'2l CalSAWS DD&amp;I'!$E319)+(AW$32*$E319)+(AW$48*$E319)+(AW$74*$E319)</f>
        <v>4382.7397000000001</v>
      </c>
      <c r="AX319" s="625">
        <f>(AX$57*$F319)+(AX$13*'3f CalSAWS DD&amp;I CAP'!$K$157*'2l CalSAWS DD&amp;I'!$E319)+(AX$32*$E319)+(AX$48*$E319)+(AX$74*$E319)</f>
        <v>6039.5378000000001</v>
      </c>
      <c r="AY319" s="625">
        <f>(AY$57*$F319)+(AY$13*'3f CalSAWS DD&amp;I CAP'!$K$157*'2l CalSAWS DD&amp;I'!$E319)+(AY$32*$E319)+(AY$48*$E319)+(AY$74*$E319)</f>
        <v>5054.8847999999998</v>
      </c>
      <c r="AZ319" s="625">
        <f>(AZ$57*$F319)+(AZ$13*'3f CalSAWS DD&amp;I CAP'!$K$157*'2l CalSAWS DD&amp;I'!$E319)+(AZ$32*$E319)+(AZ$48*$E319)+(AZ$74*$E319)</f>
        <v>4753.7848999999997</v>
      </c>
      <c r="BA319" s="625">
        <f>(BA$57*$F319)+(BA$13*'3f CalSAWS DD&amp;I CAP'!$K$157*'2l CalSAWS DD&amp;I'!$E319)+(BA$32*$E319)+(BA$48*$E319)+(BA$74*$E319)</f>
        <v>4745.0862999999999</v>
      </c>
      <c r="BB319" s="625">
        <f>(BB$57*$F319)+(BB$13*'3f CalSAWS DD&amp;I CAP'!$K$157*'2l CalSAWS DD&amp;I'!$E319)+(BB$32*$E319)+(BB$48*$E319)+(BB$74*$E319)</f>
        <v>5391.5634</v>
      </c>
      <c r="BC319" s="625">
        <f>(BC$57*$F319)+(BC$13*'3f CalSAWS DD&amp;I CAP'!$K$157*'2l CalSAWS DD&amp;I'!$E319)+(BC$32*$E319)+(BC$48*$E319)+(BC$74*$E319)</f>
        <v>4135.4052131476019</v>
      </c>
      <c r="BD319" s="625">
        <f>(BD$57*$F319)+(BD$13*'3f CalSAWS DD&amp;I CAP'!$K$157*'2l CalSAWS DD&amp;I'!$E319)+(BD$32*$E319)+(BD$48*$E319)+(BD$74*$E319)</f>
        <v>3768.0624000000003</v>
      </c>
      <c r="BE319" s="625">
        <f>(BE$57*$F319)+(BE$13*'3f CalSAWS DD&amp;I CAP'!$K$157*'2l CalSAWS DD&amp;I'!$E319)+(BE$32*$E319)+(BE$48*$E319)+(BE$74*$E319)</f>
        <v>3344.3265000000001</v>
      </c>
      <c r="BF319" s="625">
        <f>(BF$57*$F319)+(BF$13*'3f CalSAWS DD&amp;I CAP'!$K$157*'2l CalSAWS DD&amp;I'!$E319)+(BF$32*$E319)+(BF$48*$E319)+(BF$74*$E319)</f>
        <v>3184.1154000000001</v>
      </c>
      <c r="BG319" s="625">
        <f>(BG$57*$F319)+(BG$13*'3f CalSAWS DD&amp;I CAP'!$K$157*'2l CalSAWS DD&amp;I'!$E319)+(BG$32*$E319)+(BG$48*$E319)+(BG$74*$E319)</f>
        <v>2714.3910000000001</v>
      </c>
      <c r="BH319" s="625">
        <f>(BH$57*$F319)+(BH$13*'3f CalSAWS DD&amp;I CAP'!$K$157*'2l CalSAWS DD&amp;I'!$E319)+(BH$32*$E319)+(BH$48*$E319)+(BH$74*$E319)</f>
        <v>1659.5788</v>
      </c>
      <c r="BI319" s="625">
        <f>(BI$57*$F319)+(BI$13*'3f CalSAWS DD&amp;I CAP'!$K$157*'2l CalSAWS DD&amp;I'!$E319)+(BI$32*$E319)+(BI$48*$E319)+(BI$74*$E319)</f>
        <v>1000.4816000000001</v>
      </c>
      <c r="BJ319" s="625">
        <f>(BJ$57*$F319)+(BJ$13*'3f CalSAWS DD&amp;I CAP'!$K$157*'2l CalSAWS DD&amp;I'!$E319)+(BJ$32*$E319)+(BJ$48*$E319)+(BJ$74*$E319)</f>
        <v>358.49639999999999</v>
      </c>
      <c r="BK319" s="625">
        <f>(BK$57*$F319)+(BK$13*'3f CalSAWS DD&amp;I CAP'!$K$157*'2l CalSAWS DD&amp;I'!$E319)+(BK$32*$E319)+(BK$48*$E319)+(BK$74*$E319)</f>
        <v>358.49639999999999</v>
      </c>
      <c r="BL319" s="625">
        <f>(BL$57*$F319)+(BL$13*'3f CalSAWS DD&amp;I CAP'!$K$157*'2l CalSAWS DD&amp;I'!$E319)+(BL$32*$E319)+(BL$48*$E319)+(BL$74*$E319)</f>
        <v>329.12080000000003</v>
      </c>
      <c r="BM319" s="625">
        <f>(BM$57*$F319)+(BM$13*'3f CalSAWS DD&amp;I CAP'!$K$157*'2l CalSAWS DD&amp;I'!$E319)+(BM$32*$E319)+(BM$48*$E319)+(BM$74*$E319)</f>
        <v>128.76779999999999</v>
      </c>
      <c r="BN319" s="625">
        <f>(BN$57*$F319)+(BN$13*'3f CalSAWS DD&amp;I CAP'!$K$157*'2l CalSAWS DD&amp;I'!$E319)+(BN$32*$E319)+(BN$48*$E319)+(BN$74*$E319)</f>
        <v>128.76779999999999</v>
      </c>
      <c r="BO319" s="625">
        <f>(BO$57*$F319)+(BO$13*'3f CalSAWS DD&amp;I CAP'!$K$157*'2l CalSAWS DD&amp;I'!$E319)+(BO$32*$E319)+(BO$48*$E319)+(BO$74*$E319)</f>
        <v>0</v>
      </c>
      <c r="BP319" s="625">
        <f>(BP$57*$F319)+(BP$13*'3f CalSAWS DD&amp;I CAP'!$K$157*'2l CalSAWS DD&amp;I'!$E319)+(BP$32*$E319)+(BP$48*$E319)+(BP$74*$E319)</f>
        <v>0</v>
      </c>
      <c r="BQ319" s="625">
        <f>(BQ$57*$F319)+(BQ$13*'3f CalSAWS DD&amp;I CAP'!$K$157*'2l CalSAWS DD&amp;I'!$E319)+(BQ$32*$E319)+(BQ$48*$E319)+(BQ$74*$E319)</f>
        <v>0</v>
      </c>
      <c r="BR319" s="625">
        <f>(BR$57*$F319)+(BR$13*'3f CalSAWS DD&amp;I CAP'!$K$157*'2l CalSAWS DD&amp;I'!$E319)+(BR$32*$E319)+(BR$48*$E319)+(BR$74*$E319)</f>
        <v>0</v>
      </c>
      <c r="BS319" s="625">
        <f>(BS$57*$F319)+(BS$13*'3f CalSAWS DD&amp;I CAP'!$K$157*'2l CalSAWS DD&amp;I'!$E319)+(BS$32*$E319)+(BS$48*$E319)+(BS$74*$E319)</f>
        <v>0</v>
      </c>
      <c r="BT319" s="625">
        <f>(BT$57*$F319)+(BT$13*'3f CalSAWS DD&amp;I CAP'!$K$157*'2l CalSAWS DD&amp;I'!$E319)+(BT$32*$E319)+(BT$48*$E319)+(BT$74*$E319)</f>
        <v>0</v>
      </c>
      <c r="BU319" s="625">
        <f>(BU$57*$F319)+(BU$13*'3f CalSAWS DD&amp;I CAP'!$K$157*'2l CalSAWS DD&amp;I'!$E319)+(BU$32*$E319)+(BU$48*$E319)+(BU$74*$E319)</f>
        <v>0</v>
      </c>
      <c r="BV319" s="625">
        <f>(BV$57*$F319)+(BV$13*'3f CalSAWS DD&amp;I CAP'!$K$157*'2l CalSAWS DD&amp;I'!$E319)+(BV$32*$E319)+(BV$48*$E319)+(BV$74*$E319)</f>
        <v>0</v>
      </c>
      <c r="BW319" s="625">
        <f>(BW$57*$F319)+(BW$13*'3f CalSAWS DD&amp;I CAP'!$K$157*'2l CalSAWS DD&amp;I'!$E319)+(BW$32*$E319)+(BW$48*$E319)+(BW$74*$E319)</f>
        <v>0</v>
      </c>
      <c r="BX319" s="625">
        <f>(BX$57*$F319)+(BX$13*'3f CalSAWS DD&amp;I CAP'!$K$157*'2l CalSAWS DD&amp;I'!$E319)+(BX$32*$E319)+(BX$48*$E319)+(BX$74*$E319)</f>
        <v>0</v>
      </c>
      <c r="BY319" s="625">
        <f>(BY$57*$F319)+(BY$13*'3f CalSAWS DD&amp;I CAP'!$K$157*'2l CalSAWS DD&amp;I'!$E319)+(BY$32*$E319)+(BY$48*$E319)+(BY$74*$E319)</f>
        <v>0</v>
      </c>
      <c r="BZ319" s="625">
        <f>(BZ$57*$F319)+(BZ$13*'3f CalSAWS DD&amp;I CAP'!$K$157*'2l CalSAWS DD&amp;I'!$E319)+(BZ$32*$E319)+(BZ$48*$E319)+(BZ$74*$E319)</f>
        <v>0</v>
      </c>
      <c r="CA319" s="625">
        <f>(CA$57*$F319)+(CA$13*'3f CalSAWS DD&amp;I CAP'!$K$157*'2l CalSAWS DD&amp;I'!$E319)+(CA$32*$E319)+(CA$48*$E319)+(CA$74*$E319)</f>
        <v>0</v>
      </c>
      <c r="CB319" s="625">
        <f>(CB$57*$F319)+(CB$13*'3f CalSAWS DD&amp;I CAP'!$K$157*'2l CalSAWS DD&amp;I'!$E319)+(CB$32*$E319)+(CB$48*$E319)+(CB$74*$E319)</f>
        <v>0</v>
      </c>
      <c r="CC319" s="625">
        <f>(CC$57*$F319)+(CC$13*'3f CalSAWS DD&amp;I CAP'!$K$157*'2l CalSAWS DD&amp;I'!$E319)+(CC$32*$E319)+(CC$48*$E319)+(CC$74*$E319)</f>
        <v>0</v>
      </c>
      <c r="CD319" s="625">
        <f>(CD$57*$F319)+(CD$13*'3f CalSAWS DD&amp;I CAP'!$K$157*'2l CalSAWS DD&amp;I'!$E319)+(CD$32*$E319)+(CD$48*$E319)+(CD$74*$E319)</f>
        <v>0</v>
      </c>
      <c r="CE319" s="625">
        <f>(CE$57*$F319)+(CE$13*'3f CalSAWS DD&amp;I CAP'!$K$157*'2l CalSAWS DD&amp;I'!$E319)+(CE$32*$E319)+(CE$48*$E319)+(CE$74*$E319)</f>
        <v>0</v>
      </c>
      <c r="CF319" s="625">
        <f>(CF$57*$F319)+(CF$13*'3f CalSAWS DD&amp;I CAP'!$K$157*'2l CalSAWS DD&amp;I'!$E319)+(CF$32*$E319)+(CF$48*$E319)+(CF$74*$E319)</f>
        <v>0</v>
      </c>
      <c r="CG319" s="625">
        <f>(CG$57*$F319)+(CG$13*'3f CalSAWS DD&amp;I CAP'!$K$157*'2l CalSAWS DD&amp;I'!$E319)+(CG$32*$E319)+(CG$48*$E319)+(CG$74*$E319)</f>
        <v>0</v>
      </c>
      <c r="CH319" s="625">
        <f>(CH$57*$F319)+(CH$13*'3f CalSAWS DD&amp;I CAP'!$K$157*'2l CalSAWS DD&amp;I'!$E319)+(CH$32*$E319)+(CH$48*$E319)+(CH$74*$E319)</f>
        <v>0</v>
      </c>
      <c r="CI319" s="625">
        <f>(CI$57*$F319)+(CI$13*'3f CalSAWS DD&amp;I CAP'!$K$157*'2l CalSAWS DD&amp;I'!$E319)+(CI$32*$E319)+(CI$48*$E319)+(CI$74*$E319)</f>
        <v>0</v>
      </c>
      <c r="CJ319" s="625">
        <f>(CJ$57*$F319)+(CJ$13*'3f CalSAWS DD&amp;I CAP'!$K$157*'2l CalSAWS DD&amp;I'!$E319)+(CJ$32*$E319)+(CJ$48*$E319)+(CJ$74*$E319)</f>
        <v>0</v>
      </c>
      <c r="CK319" s="625">
        <f>(CK$57*$F319)+(CK$13*'3f CalSAWS DD&amp;I CAP'!$K$157*'2l CalSAWS DD&amp;I'!$E319)+(CK$32*$E319)+(CK$48*$E319)+(CK$74*$E319)</f>
        <v>0</v>
      </c>
      <c r="CL319" s="625">
        <f>(CL$57*$F319)+(CL$13*'3f CalSAWS DD&amp;I CAP'!$K$157*'2l CalSAWS DD&amp;I'!$E319)+(CL$32*$E319)+(CL$48*$E319)+(CL$74*$E319)</f>
        <v>0</v>
      </c>
      <c r="CM319" s="625"/>
      <c r="CN319" s="625">
        <f>ROUND(SUM(G319:CM319),0)</f>
        <v>1570473</v>
      </c>
      <c r="CO319" s="251"/>
      <c r="CP319" s="251">
        <f t="shared" si="970"/>
        <v>0</v>
      </c>
      <c r="CQ319" s="625">
        <f t="shared" ref="CQ319:CQ341" si="1000">ROUND(SUM(G319:I319),0)</f>
        <v>20474</v>
      </c>
      <c r="CR319" s="625">
        <f t="shared" si="998"/>
        <v>68794</v>
      </c>
      <c r="CS319" s="625">
        <f t="shared" si="983"/>
        <v>858449</v>
      </c>
      <c r="CT319" s="625">
        <f t="shared" si="984"/>
        <v>540387</v>
      </c>
      <c r="CU319" s="625">
        <f>ROUND(SUM(AQ319:BB319),0)</f>
        <v>61259</v>
      </c>
      <c r="CV319" s="625">
        <f t="shared" si="986"/>
        <v>21110</v>
      </c>
      <c r="CW319" s="624">
        <f t="shared" si="987"/>
        <v>0</v>
      </c>
      <c r="CX319" s="624">
        <f t="shared" si="988"/>
        <v>0</v>
      </c>
      <c r="CY319" s="27"/>
      <c r="CZ319" s="625">
        <f t="shared" si="999"/>
        <v>43826</v>
      </c>
      <c r="DA319" s="625">
        <f t="shared" si="989"/>
        <v>243379</v>
      </c>
      <c r="DB319" s="653">
        <f>ROUNDUP(SUM(Y319:AJ319),0)</f>
        <v>1080432</v>
      </c>
      <c r="DC319" s="625">
        <f t="shared" si="991"/>
        <v>151359</v>
      </c>
      <c r="DD319" s="625">
        <f t="shared" si="992"/>
        <v>49173</v>
      </c>
      <c r="DE319" s="625">
        <f t="shared" si="993"/>
        <v>2304</v>
      </c>
      <c r="DF319" s="625">
        <f t="shared" si="994"/>
        <v>0</v>
      </c>
      <c r="DG319" s="625">
        <f t="shared" si="995"/>
        <v>0</v>
      </c>
      <c r="DH319" s="267">
        <f t="shared" si="982"/>
        <v>0</v>
      </c>
    </row>
    <row r="320" spans="1:112" outlineLevel="1">
      <c r="A320" s="628" t="s">
        <v>167</v>
      </c>
      <c r="B320" s="523">
        <f>'4d 1617 58C PC'!P41</f>
        <v>6.6900000000000001E-2</v>
      </c>
      <c r="C320" s="12">
        <f>'4e 1718 CS PC'!AP39</f>
        <v>6.6699999999999995E-2</v>
      </c>
      <c r="D320" s="12">
        <f>'4e 1718 CS PC'!AR39</f>
        <v>9.3899999999999997E-2</v>
      </c>
      <c r="E320" s="12">
        <f>'4f 1819 CS PC'!$AT39</f>
        <v>6.4899999999999999E-2</v>
      </c>
      <c r="F320" s="12">
        <f>'4f 1819 CS PC'!AQ39</f>
        <v>9.2100000000000001E-2</v>
      </c>
      <c r="G320" s="625">
        <f>ROUND((G$57*$D320)+(G$13*'3f CalSAWS DD&amp;I CAP'!$K$64*'2l CalSAWS DD&amp;I'!$B320)+(G$32*$B320)+(G$48*$B320)+(G$74*$B320),0)</f>
        <v>102</v>
      </c>
      <c r="H320" s="625">
        <f>ROUND((H$57*$D320)+(H$13*'3f CalSAWS DD&amp;I CAP'!$K$64*'2l CalSAWS DD&amp;I'!$B320)+(H$32*$B320)+(H$48*$B320)+(H$74*$B320),0)</f>
        <v>19089</v>
      </c>
      <c r="I320" s="625">
        <f>ROUND((I$57*$D320)+(I$13*'3f CalSAWS DD&amp;I CAP'!$K$64*'2l CalSAWS DD&amp;I'!$B320)+(I$32*$B320)+(I$48*$B320)+(I$74*$B320),0)</f>
        <v>18</v>
      </c>
      <c r="J320" s="625">
        <f>ROUND((J$57*$D320)+(J$13*'3f CalSAWS DD&amp;I CAP'!$K$64*'2l CalSAWS DD&amp;I'!$C320)+(J$32*$C320)+(J$48*$C320)+(J$74*$C320),0)</f>
        <v>11401</v>
      </c>
      <c r="K320" s="625">
        <f>ROUND((K$57*$D320)+(K$13*'3f CalSAWS DD&amp;I CAP'!$K$64*'2l CalSAWS DD&amp;I'!$C320)+(K$32*$C320)+(K$48*$C320)+(K$74*$C320),0)</f>
        <v>10755</v>
      </c>
      <c r="L320" s="625">
        <f>ROUND((L$57*$D320)+(L$13*'3f CalSAWS DD&amp;I CAP'!$K$64*'2l CalSAWS DD&amp;I'!$C320)+(L$32*$C320)+(L$48*$C320)+(L$74*$C320),0)</f>
        <v>1</v>
      </c>
      <c r="M320" s="625">
        <f>(M$57*$D320)+(M$13*'3f CalSAWS DD&amp;I CAP'!$K$64*'2l CalSAWS DD&amp;I'!$C320)+(M$32*$C320)+(M$48*$C320)+(M$74*$C320)</f>
        <v>5821.1631735124829</v>
      </c>
      <c r="N320" s="625">
        <f>(N$57*$D320)+(N$13*'3f CalSAWS DD&amp;I CAP'!$K$64*'2l CalSAWS DD&amp;I'!$C320)+(N$32*$C320)+(N$48*$C320)+(N$74*$C320)</f>
        <v>5933.3970749092641</v>
      </c>
      <c r="O320" s="625">
        <f>(O$57*$D320)+(O$13*'3f CalSAWS DD&amp;I CAP'!$K$64*'2l CalSAWS DD&amp;I'!$C320)+(O$32*$C320)+(O$48*$C320)+(O$74*$C320)</f>
        <v>4662.9220654544124</v>
      </c>
      <c r="P320" s="625">
        <f>(P$57*$D320)+(P$13*'3f CalSAWS DD&amp;I CAP'!$K$64*'2l CalSAWS DD&amp;I'!$C320)+(P$32*$C320)+(P$48*$C320)+(P$74*$C320)</f>
        <v>8416.8056853832895</v>
      </c>
      <c r="Q320" s="625">
        <f>(Q$57*$D320)+(Q$13*'3f CalSAWS DD&amp;I CAP'!$K$64*'2l CalSAWS DD&amp;I'!$C320)+(Q$32*$C320)+(Q$48*$C320)+(Q$74*$C320)</f>
        <v>4417.5950735124825</v>
      </c>
      <c r="R320" s="625">
        <f>(R$57*$D320)+(R$13*'3f CalSAWS DD&amp;I CAP'!$K$64*'2l CalSAWS DD&amp;I'!$C320)+(R$32*$C320)+(R$48*$C320)+(R$74*$C320)</f>
        <v>13863.352317619239</v>
      </c>
      <c r="S320" s="625">
        <f>(S$57*$F320)+(S$13*'3f CalSAWS DD&amp;I CAP'!$K$157*'2l CalSAWS DD&amp;I'!$E320)+(S$32*$E320)+(S$48*$E320)+(S$74*$E320)</f>
        <v>9144.5117179118206</v>
      </c>
      <c r="T320" s="625">
        <f>(T$57*$F320)+(T$13*'3f CalSAWS DD&amp;I CAP'!$K$157*'2l CalSAWS DD&amp;I'!$E320)+(T$32*$E320)+(T$48*$E320)+(T$74*$E320)</f>
        <v>60476.157685800601</v>
      </c>
      <c r="U320" s="625">
        <f>(U$57*$F320)+(U$13*'3f CalSAWS DD&amp;I CAP'!$K$157*'2l CalSAWS DD&amp;I'!$E320)+(U$32*$E320)+(U$48*$E320)+(U$74*$E320)</f>
        <v>5113.7954138441291</v>
      </c>
      <c r="V320" s="625">
        <f>(V$57*$F320)+(V$13*'3f CalSAWS DD&amp;I CAP'!$K$157*'2l CalSAWS DD&amp;I'!$E320)+(V$32*$E320)+(V$48*$E320)+(V$74*$E320)</f>
        <v>17560.854295064662</v>
      </c>
      <c r="W320" s="625">
        <f>(W$57*$F320)+(W$13*'3f CalSAWS DD&amp;I CAP'!$K$157*'2l CalSAWS DD&amp;I'!$E320)+(W$32*$E320)+(W$48*$E320)+(W$74*$E320)</f>
        <v>80602.446806896492</v>
      </c>
      <c r="X320" s="625">
        <f>(X$57*$F320)+(X$13*'3f CalSAWS DD&amp;I CAP'!$K$157*'2l CalSAWS DD&amp;I'!$E320)+(X$32*$E320)+(X$48*$E320)+(X$74*$E320)</f>
        <v>7371.4960018120337</v>
      </c>
      <c r="Y320" s="625">
        <f>(Y$57*$F320)+(Y$13*'3f CalSAWS DD&amp;I CAP'!$K$157*'2l CalSAWS DD&amp;I'!$E320)+(Y$32*$E320)+(Y$48*$E320)+(Y$74*$E320)</f>
        <v>276787.07451518939</v>
      </c>
      <c r="Z320" s="625">
        <f>(Z$57*$F320)+(Z$13*'3f CalSAWS DD&amp;I CAP'!$K$157*'2l CalSAWS DD&amp;I'!$E320)+(Z$32*$E320)+(Z$48*$E320)+(Z$74*$E320)</f>
        <v>10594.898211340471</v>
      </c>
      <c r="AA320" s="625">
        <f>(AA$57*$F320)+(AA$13*'3f CalSAWS DD&amp;I CAP'!$K$157*'2l CalSAWS DD&amp;I'!$E320)+(AA$32*$E320)+(AA$48*$E320)+(AA$74*$E320)</f>
        <v>135445.62011331759</v>
      </c>
      <c r="AB320" s="625">
        <f>(AB$57*$F320)+(AB$13*'3f CalSAWS DD&amp;I CAP'!$K$157*'2l CalSAWS DD&amp;I'!$E320)+(AB$32*$E320)+(AB$48*$E320)+(AB$74*$E320)</f>
        <v>65001.394616918566</v>
      </c>
      <c r="AC320" s="625">
        <f>(AC$57*$F320)+(AC$13*'3f CalSAWS DD&amp;I CAP'!$K$157*'2l CalSAWS DD&amp;I'!$E320)+(AC$32*$E320)+(AC$48*$E320)+(AC$74*$E320)</f>
        <v>106123.22187279486</v>
      </c>
      <c r="AD320" s="625">
        <f>(AD$57*$F320)+(AD$13*'3f CalSAWS DD&amp;I CAP'!$K$157*'2l CalSAWS DD&amp;I'!$E320)+(AD$32*$E320)+(AD$48*$E320)+(AD$74*$E320)</f>
        <v>7711.5699506926758</v>
      </c>
      <c r="AE320" s="625">
        <f>(AE$57*$F320)+(AE$13*'3f CalSAWS DD&amp;I CAP'!$K$157*'2l CalSAWS DD&amp;I'!$E320)+(AE$32*$E320)+(AE$48*$E320)+(AE$74*$E320)</f>
        <v>197787.77872547743</v>
      </c>
      <c r="AF320" s="625">
        <f>(AF$57*$F320)+(AF$13*'3f CalSAWS DD&amp;I CAP'!$K$157*'2l CalSAWS DD&amp;I'!$E320)+(AF$32*$E320)+(AF$48*$E320)+(AF$74*$E320)</f>
        <v>9067.8120475315591</v>
      </c>
      <c r="AG320" s="625">
        <f>(AG$57*$F320)+(AG$13*'3f CalSAWS DD&amp;I CAP'!$K$157*'2l CalSAWS DD&amp;I'!$E320)+(AG$32*$E320)+(AG$48*$E320)+(AG$74*$E320)</f>
        <v>146314.62309838698</v>
      </c>
      <c r="AH320" s="625">
        <f>(AH$57*$F320)+(AH$13*'3f CalSAWS DD&amp;I CAP'!$K$157*'2l CalSAWS DD&amp;I'!$E320)+(AH$32*$E320)+(AH$48*$E320)+(AH$74*$E320)</f>
        <v>17190.980401076715</v>
      </c>
      <c r="AI320" s="625">
        <f>(AI$57*$F320)+(AI$13*'3f CalSAWS DD&amp;I CAP'!$K$157*'2l CalSAWS DD&amp;I'!$E320)+(AI$32*$E320)+(AI$48*$E320)+(AI$74*$E320)</f>
        <v>6479.4463964418901</v>
      </c>
      <c r="AJ320" s="625">
        <f>(AJ$57*$F320)+(AJ$13*'3f CalSAWS DD&amp;I CAP'!$K$157*'2l CalSAWS DD&amp;I'!$E320)+(AJ$32*$E320)+(AJ$48*$E320)+(AJ$74*$E320)</f>
        <v>5650.5789168047168</v>
      </c>
      <c r="AK320" s="625">
        <f>(AK$57*$F320)+(AK$13*'3f CalSAWS DD&amp;I CAP'!$K$157*'2l CalSAWS DD&amp;I'!$E320)+(AK$32*$E320)+(AK$48*$E320)+(AK$74*$E320)</f>
        <v>40571.560170967838</v>
      </c>
      <c r="AL320" s="625">
        <f>(AL$57*$F320)+(AL$13*'3f CalSAWS DD&amp;I CAP'!$K$157*'2l CalSAWS DD&amp;I'!$E320)+(AL$32*$E320)+(AL$48*$E320)+(AL$74*$E320)</f>
        <v>5302.7149168047163</v>
      </c>
      <c r="AM320" s="625">
        <f>(AM$57*$F320)+(AM$13*'3f CalSAWS DD&amp;I CAP'!$K$157*'2l CalSAWS DD&amp;I'!$E320)+(AM$32*$E320)+(AM$48*$E320)+(AM$74*$E320)</f>
        <v>42734.907939210352</v>
      </c>
      <c r="AN320" s="625">
        <f>(AN$57*$F320)+(AN$13*'3f CalSAWS DD&amp;I CAP'!$K$157*'2l CalSAWS DD&amp;I'!$E320)+(AN$32*$E320)+(AN$48*$E320)+(AN$74*$E320)</f>
        <v>3863.974016804716</v>
      </c>
      <c r="AO320" s="625">
        <f>(AO$57*$F320)+(AO$13*'3f CalSAWS DD&amp;I CAP'!$K$157*'2l CalSAWS DD&amp;I'!$E320)+(AO$32*$E320)+(AO$48*$E320)+(AO$74*$E320)</f>
        <v>12548.043273949996</v>
      </c>
      <c r="AP320" s="625">
        <f>(AP$57*$F320)+(AP$13*'3f CalSAWS DD&amp;I CAP'!$K$157*'2l CalSAWS DD&amp;I'!$E320)+(AP$32*$E320)+(AP$48*$E320)+(AP$74*$E320)</f>
        <v>4691.6814168047167</v>
      </c>
      <c r="AQ320" s="625">
        <f>(AQ$57*$F320)+(AQ$13*'3f CalSAWS DD&amp;I CAP'!$K$157*'2l CalSAWS DD&amp;I'!$E320)+(AQ$32*$E320)+(AQ$48*$E320)+(AQ$74*$E320)</f>
        <v>3995.384100170701</v>
      </c>
      <c r="AR320" s="625">
        <f>(AR$57*$F320)+(AR$13*'3f CalSAWS DD&amp;I CAP'!$K$157*'2l CalSAWS DD&amp;I'!$E320)+(AR$32*$E320)+(AR$48*$E320)+(AR$74*$E320)</f>
        <v>4045.601916804716</v>
      </c>
      <c r="AS320" s="625">
        <f>(AS$57*$F320)+(AS$13*'3f CalSAWS DD&amp;I CAP'!$K$157*'2l CalSAWS DD&amp;I'!$E320)+(AS$32*$E320)+(AS$48*$E320)+(AS$74*$E320)</f>
        <v>5486.914322736674</v>
      </c>
      <c r="AT320" s="625">
        <f>(AT$57*$F320)+(AT$13*'3f CalSAWS DD&amp;I CAP'!$K$157*'2l CalSAWS DD&amp;I'!$E320)+(AT$32*$E320)+(AT$48*$E320)+(AT$74*$E320)</f>
        <v>4462.6493168047164</v>
      </c>
      <c r="AU320" s="625">
        <f>(AU$57*$F320)+(AU$13*'3f CalSAWS DD&amp;I CAP'!$K$157*'2l CalSAWS DD&amp;I'!$E320)+(AU$32*$E320)+(AU$48*$E320)+(AU$74*$E320)</f>
        <v>4819.2748168047165</v>
      </c>
      <c r="AV320" s="625">
        <f>(AV$57*$F320)+(AV$13*'3f CalSAWS DD&amp;I CAP'!$K$157*'2l CalSAWS DD&amp;I'!$E320)+(AV$32*$E320)+(AV$48*$E320)+(AV$74*$E320)</f>
        <v>5308.4565790851602</v>
      </c>
      <c r="AW320" s="625">
        <f>(AW$57*$F320)+(AW$13*'3f CalSAWS DD&amp;I CAP'!$K$157*'2l CalSAWS DD&amp;I'!$E320)+(AW$32*$E320)+(AW$48*$E320)+(AW$74*$E320)</f>
        <v>3989.3380999999999</v>
      </c>
      <c r="AX320" s="625">
        <f>(AX$57*$F320)+(AX$13*'3f CalSAWS DD&amp;I CAP'!$K$157*'2l CalSAWS DD&amp;I'!$E320)+(AX$32*$E320)+(AX$48*$E320)+(AX$74*$E320)</f>
        <v>5497.4193999999998</v>
      </c>
      <c r="AY320" s="625">
        <f>(AY$57*$F320)+(AY$13*'3f CalSAWS DD&amp;I CAP'!$K$157*'2l CalSAWS DD&amp;I'!$E320)+(AY$32*$E320)+(AY$48*$E320)+(AY$74*$E320)</f>
        <v>4601.1504000000004</v>
      </c>
      <c r="AZ320" s="625">
        <f>(AZ$57*$F320)+(AZ$13*'3f CalSAWS DD&amp;I CAP'!$K$157*'2l CalSAWS DD&amp;I'!$E320)+(AZ$32*$E320)+(AZ$48*$E320)+(AZ$74*$E320)</f>
        <v>4327.0776999999998</v>
      </c>
      <c r="BA320" s="625">
        <f>(BA$57*$F320)+(BA$13*'3f CalSAWS DD&amp;I CAP'!$K$157*'2l CalSAWS DD&amp;I'!$E320)+(BA$32*$E320)+(BA$48*$E320)+(BA$74*$E320)</f>
        <v>4319.1598999999997</v>
      </c>
      <c r="BB320" s="625">
        <f>(BB$57*$F320)+(BB$13*'3f CalSAWS DD&amp;I CAP'!$K$157*'2l CalSAWS DD&amp;I'!$E320)+(BB$32*$E320)+(BB$48*$E320)+(BB$74*$E320)</f>
        <v>4907.6081999999997</v>
      </c>
      <c r="BC320" s="625">
        <f>(BC$57*$F320)+(BC$13*'3f CalSAWS DD&amp;I CAP'!$K$157*'2l CalSAWS DD&amp;I'!$E320)+(BC$32*$E320)+(BC$48*$E320)+(BC$74*$E320)</f>
        <v>3764.2047452072848</v>
      </c>
      <c r="BD320" s="625">
        <f>(BD$57*$F320)+(BD$13*'3f CalSAWS DD&amp;I CAP'!$K$157*'2l CalSAWS DD&amp;I'!$E320)+(BD$32*$E320)+(BD$48*$E320)+(BD$74*$E320)</f>
        <v>3429.8351999999995</v>
      </c>
      <c r="BE320" s="625">
        <f>(BE$57*$F320)+(BE$13*'3f CalSAWS DD&amp;I CAP'!$K$157*'2l CalSAWS DD&amp;I'!$E320)+(BE$32*$E320)+(BE$48*$E320)+(BE$74*$E320)</f>
        <v>3044.1345000000001</v>
      </c>
      <c r="BF320" s="625">
        <f>(BF$57*$F320)+(BF$13*'3f CalSAWS DD&amp;I CAP'!$K$157*'2l CalSAWS DD&amp;I'!$E320)+(BF$32*$E320)+(BF$48*$E320)+(BF$74*$E320)</f>
        <v>2898.3042</v>
      </c>
      <c r="BG320" s="625">
        <f>(BG$57*$F320)+(BG$13*'3f CalSAWS DD&amp;I CAP'!$K$157*'2l CalSAWS DD&amp;I'!$E320)+(BG$32*$E320)+(BG$48*$E320)+(BG$74*$E320)</f>
        <v>2470.7429999999999</v>
      </c>
      <c r="BH320" s="625">
        <f>(BH$57*$F320)+(BH$13*'3f CalSAWS DD&amp;I CAP'!$K$157*'2l CalSAWS DD&amp;I'!$E320)+(BH$32*$E320)+(BH$48*$E320)+(BH$74*$E320)</f>
        <v>1510.6124</v>
      </c>
      <c r="BI320" s="625">
        <f>(BI$57*$F320)+(BI$13*'3f CalSAWS DD&amp;I CAP'!$K$157*'2l CalSAWS DD&amp;I'!$E320)+(BI$32*$E320)+(BI$48*$E320)+(BI$74*$E320)</f>
        <v>910.67679999999996</v>
      </c>
      <c r="BJ320" s="625">
        <f>(BJ$57*$F320)+(BJ$13*'3f CalSAWS DD&amp;I CAP'!$K$157*'2l CalSAWS DD&amp;I'!$E320)+(BJ$32*$E320)+(BJ$48*$E320)+(BJ$74*$E320)</f>
        <v>326.31720000000001</v>
      </c>
      <c r="BK320" s="625">
        <f>(BK$57*$F320)+(BK$13*'3f CalSAWS DD&amp;I CAP'!$K$157*'2l CalSAWS DD&amp;I'!$E320)+(BK$32*$E320)+(BK$48*$E320)+(BK$74*$E320)</f>
        <v>326.31720000000001</v>
      </c>
      <c r="BL320" s="625">
        <f>(BL$57*$F320)+(BL$13*'3f CalSAWS DD&amp;I CAP'!$K$157*'2l CalSAWS DD&amp;I'!$E320)+(BL$32*$E320)+(BL$48*$E320)+(BL$74*$E320)</f>
        <v>299.57839999999999</v>
      </c>
      <c r="BM320" s="625">
        <f>(BM$57*$F320)+(BM$13*'3f CalSAWS DD&amp;I CAP'!$K$157*'2l CalSAWS DD&amp;I'!$E320)+(BM$32*$E320)+(BM$48*$E320)+(BM$74*$E320)</f>
        <v>117.2094</v>
      </c>
      <c r="BN320" s="625">
        <f>(BN$57*$F320)+(BN$13*'3f CalSAWS DD&amp;I CAP'!$K$157*'2l CalSAWS DD&amp;I'!$E320)+(BN$32*$E320)+(BN$48*$E320)+(BN$74*$E320)</f>
        <v>117.2094</v>
      </c>
      <c r="BO320" s="625">
        <f>(BO$57*$F320)+(BO$13*'3f CalSAWS DD&amp;I CAP'!$K$157*'2l CalSAWS DD&amp;I'!$E320)+(BO$32*$E320)+(BO$48*$E320)+(BO$74*$E320)</f>
        <v>0</v>
      </c>
      <c r="BP320" s="625">
        <f>(BP$57*$F320)+(BP$13*'3f CalSAWS DD&amp;I CAP'!$K$157*'2l CalSAWS DD&amp;I'!$E320)+(BP$32*$E320)+(BP$48*$E320)+(BP$74*$E320)</f>
        <v>0</v>
      </c>
      <c r="BQ320" s="625">
        <f>(BQ$57*$F320)+(BQ$13*'3f CalSAWS DD&amp;I CAP'!$K$157*'2l CalSAWS DD&amp;I'!$E320)+(BQ$32*$E320)+(BQ$48*$E320)+(BQ$74*$E320)</f>
        <v>0</v>
      </c>
      <c r="BR320" s="625">
        <f>(BR$57*$F320)+(BR$13*'3f CalSAWS DD&amp;I CAP'!$K$157*'2l CalSAWS DD&amp;I'!$E320)+(BR$32*$E320)+(BR$48*$E320)+(BR$74*$E320)</f>
        <v>0</v>
      </c>
      <c r="BS320" s="625">
        <f>(BS$57*$F320)+(BS$13*'3f CalSAWS DD&amp;I CAP'!$K$157*'2l CalSAWS DD&amp;I'!$E320)+(BS$32*$E320)+(BS$48*$E320)+(BS$74*$E320)</f>
        <v>0</v>
      </c>
      <c r="BT320" s="625">
        <f>(BT$57*$F320)+(BT$13*'3f CalSAWS DD&amp;I CAP'!$K$157*'2l CalSAWS DD&amp;I'!$E320)+(BT$32*$E320)+(BT$48*$E320)+(BT$74*$E320)</f>
        <v>0</v>
      </c>
      <c r="BU320" s="625">
        <f>(BU$57*$F320)+(BU$13*'3f CalSAWS DD&amp;I CAP'!$K$157*'2l CalSAWS DD&amp;I'!$E320)+(BU$32*$E320)+(BU$48*$E320)+(BU$74*$E320)</f>
        <v>0</v>
      </c>
      <c r="BV320" s="625">
        <f>(BV$57*$F320)+(BV$13*'3f CalSAWS DD&amp;I CAP'!$K$157*'2l CalSAWS DD&amp;I'!$E320)+(BV$32*$E320)+(BV$48*$E320)+(BV$74*$E320)</f>
        <v>0</v>
      </c>
      <c r="BW320" s="625">
        <f>(BW$57*$F320)+(BW$13*'3f CalSAWS DD&amp;I CAP'!$K$157*'2l CalSAWS DD&amp;I'!$E320)+(BW$32*$E320)+(BW$48*$E320)+(BW$74*$E320)</f>
        <v>0</v>
      </c>
      <c r="BX320" s="625">
        <f>(BX$57*$F320)+(BX$13*'3f CalSAWS DD&amp;I CAP'!$K$157*'2l CalSAWS DD&amp;I'!$E320)+(BX$32*$E320)+(BX$48*$E320)+(BX$74*$E320)</f>
        <v>0</v>
      </c>
      <c r="BY320" s="625">
        <f>(BY$57*$F320)+(BY$13*'3f CalSAWS DD&amp;I CAP'!$K$157*'2l CalSAWS DD&amp;I'!$E320)+(BY$32*$E320)+(BY$48*$E320)+(BY$74*$E320)</f>
        <v>0</v>
      </c>
      <c r="BZ320" s="625">
        <f>(BZ$57*$F320)+(BZ$13*'3f CalSAWS DD&amp;I CAP'!$K$157*'2l CalSAWS DD&amp;I'!$E320)+(BZ$32*$E320)+(BZ$48*$E320)+(BZ$74*$E320)</f>
        <v>0</v>
      </c>
      <c r="CA320" s="625">
        <f>(CA$57*$F320)+(CA$13*'3f CalSAWS DD&amp;I CAP'!$K$157*'2l CalSAWS DD&amp;I'!$E320)+(CA$32*$E320)+(CA$48*$E320)+(CA$74*$E320)</f>
        <v>0</v>
      </c>
      <c r="CB320" s="625">
        <f>(CB$57*$F320)+(CB$13*'3f CalSAWS DD&amp;I CAP'!$K$157*'2l CalSAWS DD&amp;I'!$E320)+(CB$32*$E320)+(CB$48*$E320)+(CB$74*$E320)</f>
        <v>0</v>
      </c>
      <c r="CC320" s="625">
        <f>(CC$57*$F320)+(CC$13*'3f CalSAWS DD&amp;I CAP'!$K$157*'2l CalSAWS DD&amp;I'!$E320)+(CC$32*$E320)+(CC$48*$E320)+(CC$74*$E320)</f>
        <v>0</v>
      </c>
      <c r="CD320" s="625">
        <f>(CD$57*$F320)+(CD$13*'3f CalSAWS DD&amp;I CAP'!$K$157*'2l CalSAWS DD&amp;I'!$E320)+(CD$32*$E320)+(CD$48*$E320)+(CD$74*$E320)</f>
        <v>0</v>
      </c>
      <c r="CE320" s="625">
        <f>(CE$57*$F320)+(CE$13*'3f CalSAWS DD&amp;I CAP'!$K$157*'2l CalSAWS DD&amp;I'!$E320)+(CE$32*$E320)+(CE$48*$E320)+(CE$74*$E320)</f>
        <v>0</v>
      </c>
      <c r="CF320" s="625">
        <f>(CF$57*$F320)+(CF$13*'3f CalSAWS DD&amp;I CAP'!$K$157*'2l CalSAWS DD&amp;I'!$E320)+(CF$32*$E320)+(CF$48*$E320)+(CF$74*$E320)</f>
        <v>0</v>
      </c>
      <c r="CG320" s="625">
        <f>(CG$57*$F320)+(CG$13*'3f CalSAWS DD&amp;I CAP'!$K$157*'2l CalSAWS DD&amp;I'!$E320)+(CG$32*$E320)+(CG$48*$E320)+(CG$74*$E320)</f>
        <v>0</v>
      </c>
      <c r="CH320" s="625">
        <f>(CH$57*$F320)+(CH$13*'3f CalSAWS DD&amp;I CAP'!$K$157*'2l CalSAWS DD&amp;I'!$E320)+(CH$32*$E320)+(CH$48*$E320)+(CH$74*$E320)</f>
        <v>0</v>
      </c>
      <c r="CI320" s="625">
        <f>(CI$57*$F320)+(CI$13*'3f CalSAWS DD&amp;I CAP'!$K$157*'2l CalSAWS DD&amp;I'!$E320)+(CI$32*$E320)+(CI$48*$E320)+(CI$74*$E320)</f>
        <v>0</v>
      </c>
      <c r="CJ320" s="625">
        <f>(CJ$57*$F320)+(CJ$13*'3f CalSAWS DD&amp;I CAP'!$K$157*'2l CalSAWS DD&amp;I'!$E320)+(CJ$32*$E320)+(CJ$48*$E320)+(CJ$74*$E320)</f>
        <v>0</v>
      </c>
      <c r="CK320" s="625">
        <f>(CK$57*$F320)+(CK$13*'3f CalSAWS DD&amp;I CAP'!$K$157*'2l CalSAWS DD&amp;I'!$E320)+(CK$32*$E320)+(CK$48*$E320)+(CK$74*$E320)</f>
        <v>0</v>
      </c>
      <c r="CL320" s="625">
        <f>(CL$57*$F320)+(CL$13*'3f CalSAWS DD&amp;I CAP'!$K$157*'2l CalSAWS DD&amp;I'!$E320)+(CL$32*$E320)+(CL$48*$E320)+(CL$74*$E320)</f>
        <v>0</v>
      </c>
      <c r="CM320" s="625"/>
      <c r="CN320" s="653">
        <f>ROUNDDOWN(SUM(G320:CM320),0)</f>
        <v>1433593</v>
      </c>
      <c r="CO320" s="251"/>
      <c r="CP320" s="251">
        <f t="shared" si="970"/>
        <v>0</v>
      </c>
      <c r="CQ320" s="625">
        <f t="shared" si="1000"/>
        <v>19209</v>
      </c>
      <c r="CR320" s="653">
        <f>ROUNDDOWN(SUM(J320:R320),0)</f>
        <v>65272</v>
      </c>
      <c r="CS320" s="625">
        <f t="shared" si="983"/>
        <v>781933</v>
      </c>
      <c r="CT320" s="625">
        <f t="shared" si="984"/>
        <v>492204</v>
      </c>
      <c r="CU320" s="625">
        <f t="shared" si="985"/>
        <v>55760</v>
      </c>
      <c r="CV320" s="625">
        <f t="shared" si="986"/>
        <v>19215</v>
      </c>
      <c r="CW320" s="624">
        <f t="shared" si="987"/>
        <v>0</v>
      </c>
      <c r="CX320" s="624">
        <f t="shared" si="988"/>
        <v>0</v>
      </c>
      <c r="CY320" s="27"/>
      <c r="CZ320" s="653">
        <f>ROUNDDOWN(SUM(G320:L320),0)</f>
        <v>41366</v>
      </c>
      <c r="DA320" s="625">
        <f t="shared" si="989"/>
        <v>223384</v>
      </c>
      <c r="DB320" s="625">
        <f t="shared" si="990"/>
        <v>984155</v>
      </c>
      <c r="DC320" s="625">
        <f t="shared" si="991"/>
        <v>137831</v>
      </c>
      <c r="DD320" s="625">
        <f t="shared" si="992"/>
        <v>44760</v>
      </c>
      <c r="DE320" s="625">
        <f t="shared" si="993"/>
        <v>2097</v>
      </c>
      <c r="DF320" s="625">
        <f t="shared" si="994"/>
        <v>0</v>
      </c>
      <c r="DG320" s="625">
        <f t="shared" si="995"/>
        <v>0</v>
      </c>
      <c r="DH320" s="267">
        <f t="shared" si="982"/>
        <v>0</v>
      </c>
    </row>
    <row r="321" spans="1:112" outlineLevel="1">
      <c r="A321" s="628" t="s">
        <v>168</v>
      </c>
      <c r="B321" s="523">
        <f>'4d 1617 58C PC'!P42</f>
        <v>1.46E-2</v>
      </c>
      <c r="C321" s="12">
        <f>'4e 1718 CS PC'!AP40</f>
        <v>1.43E-2</v>
      </c>
      <c r="D321" s="12">
        <f>'4e 1718 CS PC'!AR40</f>
        <v>2.0199999999999999E-2</v>
      </c>
      <c r="E321" s="12">
        <f>'4f 1819 CS PC'!$AT40</f>
        <v>1.4999999999999999E-2</v>
      </c>
      <c r="F321" s="12">
        <f>'4f 1819 CS PC'!AQ40</f>
        <v>2.1299999999999999E-2</v>
      </c>
      <c r="G321" s="625">
        <f>ROUND((G$57*$D321)+(G$13*'3f CalSAWS DD&amp;I CAP'!$K$64*'2l CalSAWS DD&amp;I'!$B321)+(G$32*$B321)+(G$48*$B321)+(G$74*$B321),0)</f>
        <v>22</v>
      </c>
      <c r="H321" s="625">
        <f>ROUND((H$57*$D321)+(H$13*'3f CalSAWS DD&amp;I CAP'!$K$64*'2l CalSAWS DD&amp;I'!$B321)+(H$32*$B321)+(H$48*$B321)+(H$74*$B321),0)</f>
        <v>4166</v>
      </c>
      <c r="I321" s="625">
        <f>ROUND((I$57*$D321)+(I$13*'3f CalSAWS DD&amp;I CAP'!$K$64*'2l CalSAWS DD&amp;I'!$B321)+(I$32*$B321)+(I$48*$B321)+(I$74*$B321),0)</f>
        <v>4</v>
      </c>
      <c r="J321" s="625">
        <f>ROUND((J$57*$D321)+(J$13*'3f CalSAWS DD&amp;I CAP'!$K$64*'2l CalSAWS DD&amp;I'!$C321)+(J$32*$C321)+(J$48*$C321)+(J$74*$C321),0)</f>
        <v>2444</v>
      </c>
      <c r="K321" s="625">
        <f>ROUND((K$57*$D321)+(K$13*'3f CalSAWS DD&amp;I CAP'!$K$64*'2l CalSAWS DD&amp;I'!$C321)+(K$32*$C321)+(K$48*$C321)+(K$74*$C321),0)</f>
        <v>2306</v>
      </c>
      <c r="L321" s="625">
        <f>ROUND((L$57*$D321)+(L$13*'3f CalSAWS DD&amp;I CAP'!$K$64*'2l CalSAWS DD&amp;I'!$C321)+(L$32*$C321)+(L$48*$C321)+(L$74*$C321),0)</f>
        <v>0</v>
      </c>
      <c r="M321" s="625">
        <f>(M$57*$D321)+(M$13*'3f CalSAWS DD&amp;I CAP'!$K$64*'2l CalSAWS DD&amp;I'!$C321)+(M$32*$C321)+(M$48*$C321)+(M$74*$C321)</f>
        <v>1248.0154929719415</v>
      </c>
      <c r="N321" s="625">
        <f>(N$57*$D321)+(N$13*'3f CalSAWS DD&amp;I CAP'!$K$64*'2l CalSAWS DD&amp;I'!$C321)+(N$32*$C321)+(N$48*$C321)+(N$74*$C321)</f>
        <v>1272.0776337511616</v>
      </c>
      <c r="O321" s="625">
        <f>(O$57*$D321)+(O$13*'3f CalSAWS DD&amp;I CAP'!$K$64*'2l CalSAWS DD&amp;I'!$C321)+(O$32*$C321)+(O$48*$C321)+(O$74*$C321)</f>
        <v>999.69693457268522</v>
      </c>
      <c r="P321" s="625">
        <f>(P$57*$D321)+(P$13*'3f CalSAWS DD&amp;I CAP'!$K$64*'2l CalSAWS DD&amp;I'!$C321)+(P$32*$C321)+(P$48*$C321)+(P$74*$C321)</f>
        <v>1804.5025682306004</v>
      </c>
      <c r="Q321" s="625">
        <f>(Q$57*$D321)+(Q$13*'3f CalSAWS DD&amp;I CAP'!$K$64*'2l CalSAWS DD&amp;I'!$C321)+(Q$32*$C321)+(Q$48*$C321)+(Q$74*$C321)</f>
        <v>947.10059297194175</v>
      </c>
      <c r="R321" s="625">
        <f>(R$57*$D321)+(R$13*'3f CalSAWS DD&amp;I CAP'!$K$64*'2l CalSAWS DD&amp;I'!$C321)+(R$32*$C321)+(R$48*$C321)+(R$74*$C321)</f>
        <v>2972.2029706440053</v>
      </c>
      <c r="S321" s="625">
        <f>(S$57*$F321)+(S$13*'3f CalSAWS DD&amp;I CAP'!$K$157*'2l CalSAWS DD&amp;I'!$E321)+(S$32*$E321)+(S$48*$E321)+(S$74*$E321)</f>
        <v>2113.5235095327785</v>
      </c>
      <c r="T321" s="625">
        <f>(T$57*$F321)+(T$13*'3f CalSAWS DD&amp;I CAP'!$K$157*'2l CalSAWS DD&amp;I'!$E321)+(T$32*$E321)+(T$48*$E321)+(T$74*$E321)</f>
        <v>13985.446492557921</v>
      </c>
      <c r="U321" s="625">
        <f>(U$57*$F321)+(U$13*'3f CalSAWS DD&amp;I CAP'!$K$157*'2l CalSAWS DD&amp;I'!$E321)+(U$32*$E321)+(U$48*$E321)+(U$74*$E321)</f>
        <v>1181.924980087241</v>
      </c>
      <c r="V321" s="625">
        <f>(V$57*$F321)+(V$13*'3f CalSAWS DD&amp;I CAP'!$K$157*'2l CalSAWS DD&amp;I'!$E321)+(V$32*$E321)+(V$48*$E321)+(V$74*$E321)</f>
        <v>4058.7490666559306</v>
      </c>
      <c r="W321" s="625">
        <f>(W$57*$F321)+(W$13*'3f CalSAWS DD&amp;I CAP'!$K$157*'2l CalSAWS DD&amp;I'!$E321)+(W$32*$E321)+(W$48*$E321)+(W$74*$E321)</f>
        <v>18639.107751516916</v>
      </c>
      <c r="X321" s="625">
        <f>(X$57*$F321)+(X$13*'3f CalSAWS DD&amp;I CAP'!$K$157*'2l CalSAWS DD&amp;I'!$E321)+(X$32*$E321)+(X$48*$E321)+(X$74*$E321)</f>
        <v>1703.7356070443836</v>
      </c>
      <c r="Y321" s="625">
        <f>(Y$57*$F321)+(Y$13*'3f CalSAWS DD&amp;I CAP'!$K$157*'2l CalSAWS DD&amp;I'!$E321)+(Y$32*$E321)+(Y$48*$E321)+(Y$74*$E321)</f>
        <v>64011.214961600017</v>
      </c>
      <c r="Z321" s="625">
        <f>(Z$57*$F321)+(Z$13*'3f CalSAWS DD&amp;I CAP'!$K$157*'2l CalSAWS DD&amp;I'!$E321)+(Z$32*$E321)+(Z$48*$E321)+(Z$74*$E321)</f>
        <v>2448.7438084762257</v>
      </c>
      <c r="AA321" s="625">
        <f>(AA$57*$F321)+(AA$13*'3f CalSAWS DD&amp;I CAP'!$K$157*'2l CalSAWS DD&amp;I'!$E321)+(AA$32*$E321)+(AA$48*$E321)+(AA$74*$E321)</f>
        <v>31323.092002769859</v>
      </c>
      <c r="AB321" s="625">
        <f>(AB$57*$F321)+(AB$13*'3f CalSAWS DD&amp;I CAP'!$K$157*'2l CalSAWS DD&amp;I'!$E321)+(AB$32*$E321)+(AB$48*$E321)+(AB$74*$E321)</f>
        <v>15031.341006683797</v>
      </c>
      <c r="AC321" s="625">
        <f>(AC$57*$F321)+(AC$13*'3f CalSAWS DD&amp;I CAP'!$K$157*'2l CalSAWS DD&amp;I'!$E321)+(AC$32*$E321)+(AC$48*$E321)+(AC$74*$E321)</f>
        <v>24541.498943481089</v>
      </c>
      <c r="AD321" s="625">
        <f>(AD$57*$F321)+(AD$13*'3f CalSAWS DD&amp;I CAP'!$K$157*'2l CalSAWS DD&amp;I'!$E321)+(AD$32*$E321)+(AD$48*$E321)+(AD$74*$E321)</f>
        <v>1782.3351195745784</v>
      </c>
      <c r="AE321" s="625">
        <f>(AE$57*$F321)+(AE$13*'3f CalSAWS DD&amp;I CAP'!$K$157*'2l CalSAWS DD&amp;I'!$E321)+(AE$32*$E321)+(AE$48*$E321)+(AE$74*$E321)</f>
        <v>45740.984284779064</v>
      </c>
      <c r="AF321" s="625">
        <f>(AF$57*$F321)+(AF$13*'3f CalSAWS DD&amp;I CAP'!$K$157*'2l CalSAWS DD&amp;I'!$E321)+(AF$32*$E321)+(AF$48*$E321)+(AF$74*$E321)</f>
        <v>2095.7963129888044</v>
      </c>
      <c r="AG321" s="625">
        <f>(AG$57*$F321)+(AG$13*'3f CalSAWS DD&amp;I CAP'!$K$157*'2l CalSAWS DD&amp;I'!$E321)+(AG$32*$E321)+(AG$48*$E321)+(AG$74*$E321)</f>
        <v>33836.986175127953</v>
      </c>
      <c r="AH321" s="625">
        <f>(AH$57*$F321)+(AH$13*'3f CalSAWS DD&amp;I CAP'!$K$157*'2l CalSAWS DD&amp;I'!$E321)+(AH$32*$E321)+(AH$48*$E321)+(AH$74*$E321)</f>
        <v>3973.2620341471611</v>
      </c>
      <c r="AI321" s="625">
        <f>(AI$57*$F321)+(AI$13*'3f CalSAWS DD&amp;I CAP'!$K$157*'2l CalSAWS DD&amp;I'!$E321)+(AI$32*$E321)+(AI$48*$E321)+(AI$74*$E321)</f>
        <v>1497.560800410298</v>
      </c>
      <c r="AJ321" s="625">
        <f>(AJ$57*$F321)+(AJ$13*'3f CalSAWS DD&amp;I CAP'!$K$157*'2l CalSAWS DD&amp;I'!$E321)+(AJ$32*$E321)+(AJ$48*$E321)+(AJ$74*$E321)</f>
        <v>1305.9889638223535</v>
      </c>
      <c r="AK321" s="625">
        <f>(AK$57*$F321)+(AK$13*'3f CalSAWS DD&amp;I CAP'!$K$157*'2l CalSAWS DD&amp;I'!$E321)+(AK$32*$E321)+(AK$48*$E321)+(AK$74*$E321)</f>
        <v>9382.1676316566645</v>
      </c>
      <c r="AL321" s="625">
        <f>(AL$57*$F321)+(AL$13*'3f CalSAWS DD&amp;I CAP'!$K$157*'2l CalSAWS DD&amp;I'!$E321)+(AL$32*$E321)+(AL$48*$E321)+(AL$74*$E321)</f>
        <v>1225.5889638223534</v>
      </c>
      <c r="AM321" s="625">
        <f>(AM$57*$F321)+(AM$13*'3f CalSAWS DD&amp;I CAP'!$K$157*'2l CalSAWS DD&amp;I'!$E321)+(AM$32*$E321)+(AM$48*$E321)+(AM$74*$E321)</f>
        <v>9882.5339013583234</v>
      </c>
      <c r="AN321" s="625">
        <f>(AN$57*$F321)+(AN$13*'3f CalSAWS DD&amp;I CAP'!$K$157*'2l CalSAWS DD&amp;I'!$E321)+(AN$32*$E321)+(AN$48*$E321)+(AN$74*$E321)</f>
        <v>893.06026382235359</v>
      </c>
      <c r="AO321" s="625">
        <f>(AO$57*$F321)+(AO$13*'3f CalSAWS DD&amp;I CAP'!$K$157*'2l CalSAWS DD&amp;I'!$E321)+(AO$32*$E321)+(AO$48*$E321)+(AO$74*$E321)</f>
        <v>2900.1640848882889</v>
      </c>
      <c r="AP321" s="625">
        <f>(AP$57*$F321)+(AP$13*'3f CalSAWS DD&amp;I CAP'!$K$157*'2l CalSAWS DD&amp;I'!$E321)+(AP$32*$E321)+(AP$48*$E321)+(AP$74*$E321)</f>
        <v>1084.3639638223535</v>
      </c>
      <c r="AQ321" s="625">
        <f>(AQ$57*$F321)+(AQ$13*'3f CalSAWS DD&amp;I CAP'!$K$157*'2l CalSAWS DD&amp;I'!$E321)+(AQ$32*$E321)+(AQ$48*$E321)+(AQ$74*$E321)</f>
        <v>923.43238062496937</v>
      </c>
      <c r="AR321" s="625">
        <f>(AR$57*$F321)+(AR$13*'3f CalSAWS DD&amp;I CAP'!$K$157*'2l CalSAWS DD&amp;I'!$E321)+(AR$32*$E321)+(AR$48*$E321)+(AR$74*$E321)</f>
        <v>935.03896382235359</v>
      </c>
      <c r="AS321" s="625">
        <f>(AS$57*$F321)+(AS$13*'3f CalSAWS DD&amp;I CAP'!$K$157*'2l CalSAWS DD&amp;I'!$E321)+(AS$32*$E321)+(AS$48*$E321)+(AS$74*$E321)</f>
        <v>1268.1620160408338</v>
      </c>
      <c r="AT321" s="625">
        <f>(AT$57*$F321)+(AT$13*'3f CalSAWS DD&amp;I CAP'!$K$157*'2l CalSAWS DD&amp;I'!$E321)+(AT$32*$E321)+(AT$48*$E321)+(AT$74*$E321)</f>
        <v>1031.4289638223536</v>
      </c>
      <c r="AU321" s="625">
        <f>(AU$57*$F321)+(AU$13*'3f CalSAWS DD&amp;I CAP'!$K$157*'2l CalSAWS DD&amp;I'!$E321)+(AU$32*$E321)+(AU$48*$E321)+(AU$74*$E321)</f>
        <v>1113.8539638223535</v>
      </c>
      <c r="AV321" s="625">
        <f>(AV$57*$F321)+(AV$13*'3f CalSAWS DD&amp;I CAP'!$K$157*'2l CalSAWS DD&amp;I'!$E321)+(AV$32*$E321)+(AV$48*$E321)+(AV$74*$E321)</f>
        <v>1226.916004411054</v>
      </c>
      <c r="AW321" s="625">
        <f>(AW$57*$F321)+(AW$13*'3f CalSAWS DD&amp;I CAP'!$K$157*'2l CalSAWS DD&amp;I'!$E321)+(AW$32*$E321)+(AW$48*$E321)+(AW$74*$E321)</f>
        <v>922.03499999999985</v>
      </c>
      <c r="AX321" s="625">
        <f>(AX$57*$F321)+(AX$13*'3f CalSAWS DD&amp;I CAP'!$K$157*'2l CalSAWS DD&amp;I'!$E321)+(AX$32*$E321)+(AX$48*$E321)+(AX$74*$E321)</f>
        <v>1270.5899999999999</v>
      </c>
      <c r="AY321" s="625">
        <f>(AY$57*$F321)+(AY$13*'3f CalSAWS DD&amp;I CAP'!$K$157*'2l CalSAWS DD&amp;I'!$E321)+(AY$32*$E321)+(AY$48*$E321)+(AY$74*$E321)</f>
        <v>1063.4399999999998</v>
      </c>
      <c r="AZ321" s="625">
        <f>(AZ$57*$F321)+(AZ$13*'3f CalSAWS DD&amp;I CAP'!$K$157*'2l CalSAWS DD&amp;I'!$E321)+(AZ$32*$E321)+(AZ$48*$E321)+(AZ$74*$E321)</f>
        <v>1000.095</v>
      </c>
      <c r="BA321" s="625">
        <f>(BA$57*$F321)+(BA$13*'3f CalSAWS DD&amp;I CAP'!$K$157*'2l CalSAWS DD&amp;I'!$E321)+(BA$32*$E321)+(BA$48*$E321)+(BA$74*$E321)</f>
        <v>998.26499999999987</v>
      </c>
      <c r="BB321" s="625">
        <f>(BB$57*$F321)+(BB$13*'3f CalSAWS DD&amp;I CAP'!$K$157*'2l CalSAWS DD&amp;I'!$E321)+(BB$32*$E321)+(BB$48*$E321)+(BB$74*$E321)</f>
        <v>1134.27</v>
      </c>
      <c r="BC321" s="625">
        <f>(BC$57*$F321)+(BC$13*'3f CalSAWS DD&amp;I CAP'!$K$157*'2l CalSAWS DD&amp;I'!$E321)+(BC$32*$E321)+(BC$48*$E321)+(BC$74*$E321)</f>
        <v>870.00109673511975</v>
      </c>
      <c r="BD321" s="625">
        <f>(BD$57*$F321)+(BD$13*'3f CalSAWS DD&amp;I CAP'!$K$157*'2l CalSAWS DD&amp;I'!$E321)+(BD$32*$E321)+(BD$48*$E321)+(BD$74*$E321)</f>
        <v>792.72</v>
      </c>
      <c r="BE321" s="625">
        <f>(BE$57*$F321)+(BE$13*'3f CalSAWS DD&amp;I CAP'!$K$157*'2l CalSAWS DD&amp;I'!$E321)+(BE$32*$E321)+(BE$48*$E321)+(BE$74*$E321)</f>
        <v>703.57500000000005</v>
      </c>
      <c r="BF321" s="625">
        <f>(BF$57*$F321)+(BF$13*'3f CalSAWS DD&amp;I CAP'!$K$157*'2l CalSAWS DD&amp;I'!$E321)+(BF$32*$E321)+(BF$48*$E321)+(BF$74*$E321)</f>
        <v>669.87</v>
      </c>
      <c r="BG321" s="625">
        <f>(BG$57*$F321)+(BG$13*'3f CalSAWS DD&amp;I CAP'!$K$157*'2l CalSAWS DD&amp;I'!$E321)+(BG$32*$E321)+(BG$48*$E321)+(BG$74*$E321)</f>
        <v>571.04999999999995</v>
      </c>
      <c r="BH321" s="625">
        <f>(BH$57*$F321)+(BH$13*'3f CalSAWS DD&amp;I CAP'!$K$157*'2l CalSAWS DD&amp;I'!$E321)+(BH$32*$E321)+(BH$48*$E321)+(BH$74*$E321)</f>
        <v>349.14</v>
      </c>
      <c r="BI321" s="625">
        <f>(BI$57*$F321)+(BI$13*'3f CalSAWS DD&amp;I CAP'!$K$157*'2l CalSAWS DD&amp;I'!$E321)+(BI$32*$E321)+(BI$48*$E321)+(BI$74*$E321)</f>
        <v>210.48000000000002</v>
      </c>
      <c r="BJ321" s="625">
        <f>(BJ$57*$F321)+(BJ$13*'3f CalSAWS DD&amp;I CAP'!$K$157*'2l CalSAWS DD&amp;I'!$E321)+(BJ$32*$E321)+(BJ$48*$E321)+(BJ$74*$E321)</f>
        <v>75.42</v>
      </c>
      <c r="BK321" s="625">
        <f>(BK$57*$F321)+(BK$13*'3f CalSAWS DD&amp;I CAP'!$K$157*'2l CalSAWS DD&amp;I'!$E321)+(BK$32*$E321)+(BK$48*$E321)+(BK$74*$E321)</f>
        <v>75.42</v>
      </c>
      <c r="BL321" s="625">
        <f>(BL$57*$F321)+(BL$13*'3f CalSAWS DD&amp;I CAP'!$K$157*'2l CalSAWS DD&amp;I'!$E321)+(BL$32*$E321)+(BL$48*$E321)+(BL$74*$E321)</f>
        <v>69.239999999999995</v>
      </c>
      <c r="BM321" s="625">
        <f>(BM$57*$F321)+(BM$13*'3f CalSAWS DD&amp;I CAP'!$K$157*'2l CalSAWS DD&amp;I'!$E321)+(BM$32*$E321)+(BM$48*$E321)+(BM$74*$E321)</f>
        <v>27.09</v>
      </c>
      <c r="BN321" s="625">
        <f>(BN$57*$F321)+(BN$13*'3f CalSAWS DD&amp;I CAP'!$K$157*'2l CalSAWS DD&amp;I'!$E321)+(BN$32*$E321)+(BN$48*$E321)+(BN$74*$E321)</f>
        <v>27.09</v>
      </c>
      <c r="BO321" s="625">
        <f>(BO$57*$F321)+(BO$13*'3f CalSAWS DD&amp;I CAP'!$K$157*'2l CalSAWS DD&amp;I'!$E321)+(BO$32*$E321)+(BO$48*$E321)+(BO$74*$E321)</f>
        <v>0</v>
      </c>
      <c r="BP321" s="625">
        <f>(BP$57*$F321)+(BP$13*'3f CalSAWS DD&amp;I CAP'!$K$157*'2l CalSAWS DD&amp;I'!$E321)+(BP$32*$E321)+(BP$48*$E321)+(BP$74*$E321)</f>
        <v>0</v>
      </c>
      <c r="BQ321" s="625">
        <f>(BQ$57*$F321)+(BQ$13*'3f CalSAWS DD&amp;I CAP'!$K$157*'2l CalSAWS DD&amp;I'!$E321)+(BQ$32*$E321)+(BQ$48*$E321)+(BQ$74*$E321)</f>
        <v>0</v>
      </c>
      <c r="BR321" s="625">
        <f>(BR$57*$F321)+(BR$13*'3f CalSAWS DD&amp;I CAP'!$K$157*'2l CalSAWS DD&amp;I'!$E321)+(BR$32*$E321)+(BR$48*$E321)+(BR$74*$E321)</f>
        <v>0</v>
      </c>
      <c r="BS321" s="625">
        <f>(BS$57*$F321)+(BS$13*'3f CalSAWS DD&amp;I CAP'!$K$157*'2l CalSAWS DD&amp;I'!$E321)+(BS$32*$E321)+(BS$48*$E321)+(BS$74*$E321)</f>
        <v>0</v>
      </c>
      <c r="BT321" s="625">
        <f>(BT$57*$F321)+(BT$13*'3f CalSAWS DD&amp;I CAP'!$K$157*'2l CalSAWS DD&amp;I'!$E321)+(BT$32*$E321)+(BT$48*$E321)+(BT$74*$E321)</f>
        <v>0</v>
      </c>
      <c r="BU321" s="625">
        <f>(BU$57*$F321)+(BU$13*'3f CalSAWS DD&amp;I CAP'!$K$157*'2l CalSAWS DD&amp;I'!$E321)+(BU$32*$E321)+(BU$48*$E321)+(BU$74*$E321)</f>
        <v>0</v>
      </c>
      <c r="BV321" s="625">
        <f>(BV$57*$F321)+(BV$13*'3f CalSAWS DD&amp;I CAP'!$K$157*'2l CalSAWS DD&amp;I'!$E321)+(BV$32*$E321)+(BV$48*$E321)+(BV$74*$E321)</f>
        <v>0</v>
      </c>
      <c r="BW321" s="625">
        <f>(BW$57*$F321)+(BW$13*'3f CalSAWS DD&amp;I CAP'!$K$157*'2l CalSAWS DD&amp;I'!$E321)+(BW$32*$E321)+(BW$48*$E321)+(BW$74*$E321)</f>
        <v>0</v>
      </c>
      <c r="BX321" s="625">
        <f>(BX$57*$F321)+(BX$13*'3f CalSAWS DD&amp;I CAP'!$K$157*'2l CalSAWS DD&amp;I'!$E321)+(BX$32*$E321)+(BX$48*$E321)+(BX$74*$E321)</f>
        <v>0</v>
      </c>
      <c r="BY321" s="625">
        <f>(BY$57*$F321)+(BY$13*'3f CalSAWS DD&amp;I CAP'!$K$157*'2l CalSAWS DD&amp;I'!$E321)+(BY$32*$E321)+(BY$48*$E321)+(BY$74*$E321)</f>
        <v>0</v>
      </c>
      <c r="BZ321" s="625">
        <f>(BZ$57*$F321)+(BZ$13*'3f CalSAWS DD&amp;I CAP'!$K$157*'2l CalSAWS DD&amp;I'!$E321)+(BZ$32*$E321)+(BZ$48*$E321)+(BZ$74*$E321)</f>
        <v>0</v>
      </c>
      <c r="CA321" s="625">
        <f>(CA$57*$F321)+(CA$13*'3f CalSAWS DD&amp;I CAP'!$K$157*'2l CalSAWS DD&amp;I'!$E321)+(CA$32*$E321)+(CA$48*$E321)+(CA$74*$E321)</f>
        <v>0</v>
      </c>
      <c r="CB321" s="625">
        <f>(CB$57*$F321)+(CB$13*'3f CalSAWS DD&amp;I CAP'!$K$157*'2l CalSAWS DD&amp;I'!$E321)+(CB$32*$E321)+(CB$48*$E321)+(CB$74*$E321)</f>
        <v>0</v>
      </c>
      <c r="CC321" s="625">
        <f>(CC$57*$F321)+(CC$13*'3f CalSAWS DD&amp;I CAP'!$K$157*'2l CalSAWS DD&amp;I'!$E321)+(CC$32*$E321)+(CC$48*$E321)+(CC$74*$E321)</f>
        <v>0</v>
      </c>
      <c r="CD321" s="625">
        <f>(CD$57*$F321)+(CD$13*'3f CalSAWS DD&amp;I CAP'!$K$157*'2l CalSAWS DD&amp;I'!$E321)+(CD$32*$E321)+(CD$48*$E321)+(CD$74*$E321)</f>
        <v>0</v>
      </c>
      <c r="CE321" s="625">
        <f>(CE$57*$F321)+(CE$13*'3f CalSAWS DD&amp;I CAP'!$K$157*'2l CalSAWS DD&amp;I'!$E321)+(CE$32*$E321)+(CE$48*$E321)+(CE$74*$E321)</f>
        <v>0</v>
      </c>
      <c r="CF321" s="625">
        <f>(CF$57*$F321)+(CF$13*'3f CalSAWS DD&amp;I CAP'!$K$157*'2l CalSAWS DD&amp;I'!$E321)+(CF$32*$E321)+(CF$48*$E321)+(CF$74*$E321)</f>
        <v>0</v>
      </c>
      <c r="CG321" s="625">
        <f>(CG$57*$F321)+(CG$13*'3f CalSAWS DD&amp;I CAP'!$K$157*'2l CalSAWS DD&amp;I'!$E321)+(CG$32*$E321)+(CG$48*$E321)+(CG$74*$E321)</f>
        <v>0</v>
      </c>
      <c r="CH321" s="625">
        <f>(CH$57*$F321)+(CH$13*'3f CalSAWS DD&amp;I CAP'!$K$157*'2l CalSAWS DD&amp;I'!$E321)+(CH$32*$E321)+(CH$48*$E321)+(CH$74*$E321)</f>
        <v>0</v>
      </c>
      <c r="CI321" s="625">
        <f>(CI$57*$F321)+(CI$13*'3f CalSAWS DD&amp;I CAP'!$K$157*'2l CalSAWS DD&amp;I'!$E321)+(CI$32*$E321)+(CI$48*$E321)+(CI$74*$E321)</f>
        <v>0</v>
      </c>
      <c r="CJ321" s="625">
        <f>(CJ$57*$F321)+(CJ$13*'3f CalSAWS DD&amp;I CAP'!$K$157*'2l CalSAWS DD&amp;I'!$E321)+(CJ$32*$E321)+(CJ$48*$E321)+(CJ$74*$E321)</f>
        <v>0</v>
      </c>
      <c r="CK321" s="625">
        <f>(CK$57*$F321)+(CK$13*'3f CalSAWS DD&amp;I CAP'!$K$157*'2l CalSAWS DD&amp;I'!$E321)+(CK$32*$E321)+(CK$48*$E321)+(CK$74*$E321)</f>
        <v>0</v>
      </c>
      <c r="CL321" s="625">
        <f>(CL$57*$F321)+(CL$13*'3f CalSAWS DD&amp;I CAP'!$K$157*'2l CalSAWS DD&amp;I'!$E321)+(CL$32*$E321)+(CL$48*$E321)+(CL$74*$E321)</f>
        <v>0</v>
      </c>
      <c r="CM321" s="625"/>
      <c r="CN321" s="625">
        <f>ROUND(SUM(G321:CM321),0)</f>
        <v>330153</v>
      </c>
      <c r="CO321" s="251"/>
      <c r="CP321" s="251">
        <f t="shared" si="970"/>
        <v>-1</v>
      </c>
      <c r="CQ321" s="625">
        <f t="shared" si="1000"/>
        <v>4192</v>
      </c>
      <c r="CR321" s="625">
        <f t="shared" ref="CR321:CR326" si="1001">ROUND(SUM(J321:R321),0)</f>
        <v>13994</v>
      </c>
      <c r="CS321" s="625">
        <f t="shared" si="983"/>
        <v>180821</v>
      </c>
      <c r="CT321" s="625">
        <f t="shared" si="984"/>
        <v>113818</v>
      </c>
      <c r="CU321" s="625">
        <f t="shared" si="985"/>
        <v>12888</v>
      </c>
      <c r="CV321" s="625">
        <f t="shared" si="986"/>
        <v>4441</v>
      </c>
      <c r="CW321" s="624">
        <f t="shared" si="987"/>
        <v>0</v>
      </c>
      <c r="CX321" s="624">
        <f t="shared" si="988"/>
        <v>0</v>
      </c>
      <c r="CY321" s="27"/>
      <c r="CZ321" s="625">
        <f>ROUND(SUM(G321:L321),0)</f>
        <v>8942</v>
      </c>
      <c r="DA321" s="625">
        <f t="shared" si="989"/>
        <v>50926</v>
      </c>
      <c r="DB321" s="625">
        <f t="shared" si="990"/>
        <v>227589</v>
      </c>
      <c r="DC321" s="625">
        <f t="shared" si="991"/>
        <v>31867</v>
      </c>
      <c r="DD321" s="625">
        <f t="shared" si="992"/>
        <v>10345</v>
      </c>
      <c r="DE321" s="625">
        <f t="shared" si="993"/>
        <v>485</v>
      </c>
      <c r="DF321" s="625">
        <f t="shared" si="994"/>
        <v>0</v>
      </c>
      <c r="DG321" s="625">
        <f t="shared" si="995"/>
        <v>0</v>
      </c>
      <c r="DH321" s="267">
        <f t="shared" si="982"/>
        <v>0</v>
      </c>
    </row>
    <row r="322" spans="1:112" outlineLevel="1">
      <c r="A322" s="628" t="s">
        <v>133</v>
      </c>
      <c r="B322" s="523">
        <f>'4d 1617 58C PC'!P43</f>
        <v>2.3199999999999998E-2</v>
      </c>
      <c r="C322" s="12">
        <f>'4e 1718 CS PC'!AP41</f>
        <v>2.29E-2</v>
      </c>
      <c r="D322" s="12">
        <f>'4e 1718 CS PC'!AR41</f>
        <v>3.2199999999999999E-2</v>
      </c>
      <c r="E322" s="12">
        <f>'4f 1819 CS PC'!$AT41</f>
        <v>2.3E-2</v>
      </c>
      <c r="F322" s="12">
        <f>'4f 1819 CS PC'!AQ41</f>
        <v>3.2599999999999997E-2</v>
      </c>
      <c r="G322" s="625">
        <f>ROUND((G$57*$D322)+(G$13*'3f CalSAWS DD&amp;I CAP'!$K$64*'2l CalSAWS DD&amp;I'!$B322)+(G$32*$B322)+(G$48*$B322)+(G$74*$B322),0)</f>
        <v>35</v>
      </c>
      <c r="H322" s="625">
        <f>ROUND((H$57*$D322)+(H$13*'3f CalSAWS DD&amp;I CAP'!$K$64*'2l CalSAWS DD&amp;I'!$B322)+(H$32*$B322)+(H$48*$B322)+(H$74*$B322),0)</f>
        <v>6620</v>
      </c>
      <c r="I322" s="625">
        <f>ROUND((I$57*$D322)+(I$13*'3f CalSAWS DD&amp;I CAP'!$K$64*'2l CalSAWS DD&amp;I'!$B322)+(I$32*$B322)+(I$48*$B322)+(I$74*$B322),0)</f>
        <v>6</v>
      </c>
      <c r="J322" s="625">
        <f>ROUND((J$57*$D322)+(J$13*'3f CalSAWS DD&amp;I CAP'!$K$64*'2l CalSAWS DD&amp;I'!$C322)+(J$32*$C322)+(J$48*$C322)+(J$74*$C322),0)</f>
        <v>3914</v>
      </c>
      <c r="K322" s="625">
        <f>ROUND((K$57*$D322)+(K$13*'3f CalSAWS DD&amp;I CAP'!$K$64*'2l CalSAWS DD&amp;I'!$C322)+(K$32*$C322)+(K$48*$C322)+(K$74*$C322),0)</f>
        <v>3693</v>
      </c>
      <c r="L322" s="625">
        <f>ROUND((L$57*$D322)+(L$13*'3f CalSAWS DD&amp;I CAP'!$K$64*'2l CalSAWS DD&amp;I'!$C322)+(L$32*$C322)+(L$48*$C322)+(L$74*$C322),0)</f>
        <v>0</v>
      </c>
      <c r="M322" s="625">
        <f>(M$57*$D322)+(M$13*'3f CalSAWS DD&amp;I CAP'!$K$64*'2l CalSAWS DD&amp;I'!$C322)+(M$32*$C322)+(M$48*$C322)+(M$74*$C322)</f>
        <v>1998.5702649690534</v>
      </c>
      <c r="N322" s="625">
        <f>(N$57*$D322)+(N$13*'3f CalSAWS DD&amp;I CAP'!$K$64*'2l CalSAWS DD&amp;I'!$C322)+(N$32*$C322)+(N$48*$C322)+(N$74*$C322)</f>
        <v>2037.1033435595525</v>
      </c>
      <c r="O322" s="625">
        <f>(O$57*$D322)+(O$13*'3f CalSAWS DD&amp;I CAP'!$K$64*'2l CalSAWS DD&amp;I'!$C322)+(O$32*$C322)+(O$48*$C322)+(O$74*$C322)</f>
        <v>1600.913272847167</v>
      </c>
      <c r="P322" s="625">
        <f>(P$57*$D322)+(P$13*'3f CalSAWS DD&amp;I CAP'!$K$64*'2l CalSAWS DD&amp;I'!$C322)+(P$32*$C322)+(P$48*$C322)+(P$74*$C322)</f>
        <v>2889.727888984668</v>
      </c>
      <c r="Q322" s="625">
        <f>(Q$57*$D322)+(Q$13*'3f CalSAWS DD&amp;I CAP'!$K$64*'2l CalSAWS DD&amp;I'!$C322)+(Q$32*$C322)+(Q$48*$C322)+(Q$74*$C322)</f>
        <v>1516.6855649690533</v>
      </c>
      <c r="R322" s="625">
        <f>(R$57*$D322)+(R$13*'3f CalSAWS DD&amp;I CAP'!$K$64*'2l CalSAWS DD&amp;I'!$C322)+(R$32*$C322)+(R$48*$C322)+(R$74*$C322)</f>
        <v>4759.6816802620779</v>
      </c>
      <c r="S322" s="625">
        <f>(S$57*$F322)+(S$13*'3f CalSAWS DD&amp;I CAP'!$K$157*'2l CalSAWS DD&amp;I'!$E322)+(S$32*$E322)+(S$48*$E322)+(S$74*$E322)</f>
        <v>3240.7360479502599</v>
      </c>
      <c r="T322" s="625">
        <f>(T$57*$F322)+(T$13*'3f CalSAWS DD&amp;I CAP'!$K$157*'2l CalSAWS DD&amp;I'!$E322)+(T$32*$E322)+(T$48*$E322)+(T$74*$E322)</f>
        <v>21408.964248588811</v>
      </c>
      <c r="U322" s="625">
        <f>(U$57*$F322)+(U$13*'3f CalSAWS DD&amp;I CAP'!$K$157*'2l CalSAWS DD&amp;I'!$E322)+(U$32*$E322)+(U$48*$E322)+(U$74*$E322)</f>
        <v>1812.2849694671027</v>
      </c>
      <c r="V322" s="625">
        <f>(V$57*$F322)+(V$13*'3f CalSAWS DD&amp;I CAP'!$K$157*'2l CalSAWS DD&amp;I'!$E322)+(V$32*$E322)+(V$48*$E322)+(V$74*$E322)</f>
        <v>6223.4152355390943</v>
      </c>
      <c r="W322" s="625">
        <f>(W$57*$F322)+(W$13*'3f CalSAWS DD&amp;I CAP'!$K$157*'2l CalSAWS DD&amp;I'!$E322)+(W$32*$E322)+(W$48*$E322)+(W$74*$E322)</f>
        <v>28535.731358992598</v>
      </c>
      <c r="X322" s="625">
        <f>(X$57*$F322)+(X$13*'3f CalSAWS DD&amp;I CAP'!$K$157*'2l CalSAWS DD&amp;I'!$E322)+(X$32*$E322)+(X$48*$E322)+(X$74*$E322)</f>
        <v>2612.3945374680548</v>
      </c>
      <c r="Y322" s="625">
        <f>(Y$57*$F322)+(Y$13*'3f CalSAWS DD&amp;I CAP'!$K$157*'2l CalSAWS DD&amp;I'!$E322)+(Y$32*$E322)+(Y$48*$E322)+(Y$74*$E322)</f>
        <v>97976.616967786686</v>
      </c>
      <c r="Z322" s="625">
        <f>(Z$57*$F322)+(Z$13*'3f CalSAWS DD&amp;I CAP'!$K$157*'2l CalSAWS DD&amp;I'!$E322)+(Z$32*$E322)+(Z$48*$E322)+(Z$74*$E322)</f>
        <v>3754.7405063302126</v>
      </c>
      <c r="AA322" s="625">
        <f>(AA$57*$F322)+(AA$13*'3f CalSAWS DD&amp;I CAP'!$K$157*'2l CalSAWS DD&amp;I'!$E322)+(AA$32*$E322)+(AA$48*$E322)+(AA$74*$E322)</f>
        <v>47947.060430913785</v>
      </c>
      <c r="AB322" s="625">
        <f>(AB$57*$F322)+(AB$13*'3f CalSAWS DD&amp;I CAP'!$K$157*'2l CalSAWS DD&amp;I'!$E322)+(AB$32*$E322)+(AB$48*$E322)+(AB$74*$E322)</f>
        <v>23012.669170248486</v>
      </c>
      <c r="AC322" s="625">
        <f>(AC$57*$F322)+(AC$13*'3f CalSAWS DD&amp;I CAP'!$K$157*'2l CalSAWS DD&amp;I'!$E322)+(AC$32*$E322)+(AC$48*$E322)+(AC$74*$E322)</f>
        <v>37568.577460004337</v>
      </c>
      <c r="AD322" s="625">
        <f>(AD$57*$F322)+(AD$13*'3f CalSAWS DD&amp;I CAP'!$K$157*'2l CalSAWS DD&amp;I'!$E322)+(AD$32*$E322)+(AD$48*$E322)+(AD$74*$E322)</f>
        <v>2732.9138500143531</v>
      </c>
      <c r="AE322" s="625">
        <f>(AE$57*$F322)+(AE$13*'3f CalSAWS DD&amp;I CAP'!$K$157*'2l CalSAWS DD&amp;I'!$E322)+(AE$32*$E322)+(AE$48*$E322)+(AE$74*$E322)</f>
        <v>70013.886303327905</v>
      </c>
      <c r="AF322" s="625">
        <f>(AF$57*$F322)+(AF$13*'3f CalSAWS DD&amp;I CAP'!$K$157*'2l CalSAWS DD&amp;I'!$E322)+(AF$32*$E322)+(AF$48*$E322)+(AF$74*$E322)</f>
        <v>3213.5543465828332</v>
      </c>
      <c r="AG322" s="625">
        <f>(AG$57*$F322)+(AG$13*'3f CalSAWS DD&amp;I CAP'!$K$157*'2l CalSAWS DD&amp;I'!$E322)+(AG$32*$E322)+(AG$48*$E322)+(AG$74*$E322)</f>
        <v>51793.65078186286</v>
      </c>
      <c r="AH322" s="625">
        <f>(AH$57*$F322)+(AH$13*'3f CalSAWS DD&amp;I CAP'!$K$157*'2l CalSAWS DD&amp;I'!$E322)+(AH$32*$E322)+(AH$48*$E322)+(AH$74*$E322)</f>
        <v>6092.3351190256471</v>
      </c>
      <c r="AI322" s="625">
        <f>(AI$57*$F322)+(AI$13*'3f CalSAWS DD&amp;I CAP'!$K$157*'2l CalSAWS DD&amp;I'!$E322)+(AI$32*$E322)+(AI$48*$E322)+(AI$74*$E322)</f>
        <v>2296.2598939624568</v>
      </c>
      <c r="AJ322" s="625">
        <f>(AJ$57*$F322)+(AJ$13*'3f CalSAWS DD&amp;I CAP'!$K$157*'2l CalSAWS DD&amp;I'!$E322)+(AJ$32*$E322)+(AJ$48*$E322)+(AJ$74*$E322)</f>
        <v>2002.5164111942754</v>
      </c>
      <c r="AK322" s="625">
        <f>(AK$57*$F322)+(AK$13*'3f CalSAWS DD&amp;I CAP'!$K$157*'2l CalSAWS DD&amp;I'!$E322)+(AK$32*$E322)+(AK$48*$E322)+(AK$74*$E322)</f>
        <v>14363.281628540219</v>
      </c>
      <c r="AL322" s="625">
        <f>(AL$57*$F322)+(AL$13*'3f CalSAWS DD&amp;I CAP'!$K$157*'2l CalSAWS DD&amp;I'!$E322)+(AL$32*$E322)+(AL$48*$E322)+(AL$74*$E322)</f>
        <v>1879.2364111942752</v>
      </c>
      <c r="AM322" s="625">
        <f>(AM$57*$F322)+(AM$13*'3f CalSAWS DD&amp;I CAP'!$K$157*'2l CalSAWS DD&amp;I'!$E322)+(AM$32*$E322)+(AM$48*$E322)+(AM$74*$E322)</f>
        <v>15128.885468749429</v>
      </c>
      <c r="AN322" s="625">
        <f>(AN$57*$F322)+(AN$13*'3f CalSAWS DD&amp;I CAP'!$K$157*'2l CalSAWS DD&amp;I'!$E322)+(AN$32*$E322)+(AN$48*$E322)+(AN$74*$E322)</f>
        <v>1369.3590111942756</v>
      </c>
      <c r="AO322" s="625">
        <f>(AO$57*$F322)+(AO$13*'3f CalSAWS DD&amp;I CAP'!$K$157*'2l CalSAWS DD&amp;I'!$E322)+(AO$32*$E322)+(AO$48*$E322)+(AO$74*$E322)</f>
        <v>4446.918263495375</v>
      </c>
      <c r="AP322" s="625">
        <f>(AP$57*$F322)+(AP$13*'3f CalSAWS DD&amp;I CAP'!$K$157*'2l CalSAWS DD&amp;I'!$E322)+(AP$32*$E322)+(AP$48*$E322)+(AP$74*$E322)</f>
        <v>1662.6914111942756</v>
      </c>
      <c r="AQ322" s="625">
        <f>(AQ$57*$F322)+(AQ$13*'3f CalSAWS DD&amp;I CAP'!$K$157*'2l CalSAWS DD&amp;I'!$E322)+(AQ$32*$E322)+(AQ$48*$E322)+(AQ$74*$E322)</f>
        <v>1415.92965029162</v>
      </c>
      <c r="AR322" s="625">
        <f>(AR$57*$F322)+(AR$13*'3f CalSAWS DD&amp;I CAP'!$K$157*'2l CalSAWS DD&amp;I'!$E322)+(AR$32*$E322)+(AR$48*$E322)+(AR$74*$E322)</f>
        <v>1433.7264111942754</v>
      </c>
      <c r="AS322" s="625">
        <f>(AS$57*$F322)+(AS$13*'3f CalSAWS DD&amp;I CAP'!$K$157*'2l CalSAWS DD&amp;I'!$E322)+(AS$32*$E322)+(AS$48*$E322)+(AS$74*$E322)</f>
        <v>1944.515091262612</v>
      </c>
      <c r="AT322" s="625">
        <f>(AT$57*$F322)+(AT$13*'3f CalSAWS DD&amp;I CAP'!$K$157*'2l CalSAWS DD&amp;I'!$E322)+(AT$32*$E322)+(AT$48*$E322)+(AT$74*$E322)</f>
        <v>1581.5244111942754</v>
      </c>
      <c r="AU322" s="625">
        <f>(AU$57*$F322)+(AU$13*'3f CalSAWS DD&amp;I CAP'!$K$157*'2l CalSAWS DD&amp;I'!$E322)+(AU$32*$E322)+(AU$48*$E322)+(AU$74*$E322)</f>
        <v>1707.9094111942754</v>
      </c>
      <c r="AV322" s="625">
        <f>(AV$57*$F322)+(AV$13*'3f CalSAWS DD&amp;I CAP'!$K$157*'2l CalSAWS DD&amp;I'!$E322)+(AV$32*$E322)+(AV$48*$E322)+(AV$74*$E322)</f>
        <v>1881.2712067636164</v>
      </c>
      <c r="AW322" s="625">
        <f>(AW$57*$F322)+(AW$13*'3f CalSAWS DD&amp;I CAP'!$K$157*'2l CalSAWS DD&amp;I'!$E322)+(AW$32*$E322)+(AW$48*$E322)+(AW$74*$E322)</f>
        <v>1413.787</v>
      </c>
      <c r="AX322" s="625">
        <f>(AX$57*$F322)+(AX$13*'3f CalSAWS DD&amp;I CAP'!$K$157*'2l CalSAWS DD&amp;I'!$E322)+(AX$32*$E322)+(AX$48*$E322)+(AX$74*$E322)</f>
        <v>1948.2380000000001</v>
      </c>
      <c r="AY322" s="625">
        <f>(AY$57*$F322)+(AY$13*'3f CalSAWS DD&amp;I CAP'!$K$157*'2l CalSAWS DD&amp;I'!$E322)+(AY$32*$E322)+(AY$48*$E322)+(AY$74*$E322)</f>
        <v>1630.6079999999999</v>
      </c>
      <c r="AZ322" s="625">
        <f>(AZ$57*$F322)+(AZ$13*'3f CalSAWS DD&amp;I CAP'!$K$157*'2l CalSAWS DD&amp;I'!$E322)+(AZ$32*$E322)+(AZ$48*$E322)+(AZ$74*$E322)</f>
        <v>1533.479</v>
      </c>
      <c r="BA322" s="625">
        <f>(BA$57*$F322)+(BA$13*'3f CalSAWS DD&amp;I CAP'!$K$157*'2l CalSAWS DD&amp;I'!$E322)+(BA$32*$E322)+(BA$48*$E322)+(BA$74*$E322)</f>
        <v>1530.673</v>
      </c>
      <c r="BB322" s="625">
        <f>(BB$57*$F322)+(BB$13*'3f CalSAWS DD&amp;I CAP'!$K$157*'2l CalSAWS DD&amp;I'!$E322)+(BB$32*$E322)+(BB$48*$E322)+(BB$74*$E322)</f>
        <v>1739.2139999999999</v>
      </c>
      <c r="BC322" s="625">
        <f>(BC$57*$F322)+(BC$13*'3f CalSAWS DD&amp;I CAP'!$K$157*'2l CalSAWS DD&amp;I'!$E322)+(BC$32*$E322)+(BC$48*$E322)+(BC$74*$E322)</f>
        <v>1334.0016816605169</v>
      </c>
      <c r="BD322" s="625">
        <f>(BD$57*$F322)+(BD$13*'3f CalSAWS DD&amp;I CAP'!$K$157*'2l CalSAWS DD&amp;I'!$E322)+(BD$32*$E322)+(BD$48*$E322)+(BD$74*$E322)</f>
        <v>1215.5039999999999</v>
      </c>
      <c r="BE322" s="625">
        <f>(BE$57*$F322)+(BE$13*'3f CalSAWS DD&amp;I CAP'!$K$157*'2l CalSAWS DD&amp;I'!$E322)+(BE$32*$E322)+(BE$48*$E322)+(BE$74*$E322)</f>
        <v>1078.8150000000001</v>
      </c>
      <c r="BF322" s="625">
        <f>(BF$57*$F322)+(BF$13*'3f CalSAWS DD&amp;I CAP'!$K$157*'2l CalSAWS DD&amp;I'!$E322)+(BF$32*$E322)+(BF$48*$E322)+(BF$74*$E322)</f>
        <v>1027.134</v>
      </c>
      <c r="BG322" s="625">
        <f>(BG$57*$F322)+(BG$13*'3f CalSAWS DD&amp;I CAP'!$K$157*'2l CalSAWS DD&amp;I'!$E322)+(BG$32*$E322)+(BG$48*$E322)+(BG$74*$E322)</f>
        <v>875.6099999999999</v>
      </c>
      <c r="BH322" s="625">
        <f>(BH$57*$F322)+(BH$13*'3f CalSAWS DD&amp;I CAP'!$K$157*'2l CalSAWS DD&amp;I'!$E322)+(BH$32*$E322)+(BH$48*$E322)+(BH$74*$E322)</f>
        <v>535.34799999999996</v>
      </c>
      <c r="BI322" s="625">
        <f>(BI$57*$F322)+(BI$13*'3f CalSAWS DD&amp;I CAP'!$K$157*'2l CalSAWS DD&amp;I'!$E322)+(BI$32*$E322)+(BI$48*$E322)+(BI$74*$E322)</f>
        <v>322.73599999999999</v>
      </c>
      <c r="BJ322" s="625">
        <f>(BJ$57*$F322)+(BJ$13*'3f CalSAWS DD&amp;I CAP'!$K$157*'2l CalSAWS DD&amp;I'!$E322)+(BJ$32*$E322)+(BJ$48*$E322)+(BJ$74*$E322)</f>
        <v>115.64399999999999</v>
      </c>
      <c r="BK322" s="625">
        <f>(BK$57*$F322)+(BK$13*'3f CalSAWS DD&amp;I CAP'!$K$157*'2l CalSAWS DD&amp;I'!$E322)+(BK$32*$E322)+(BK$48*$E322)+(BK$74*$E322)</f>
        <v>115.64399999999999</v>
      </c>
      <c r="BL322" s="625">
        <f>(BL$57*$F322)+(BL$13*'3f CalSAWS DD&amp;I CAP'!$K$157*'2l CalSAWS DD&amp;I'!$E322)+(BL$32*$E322)+(BL$48*$E322)+(BL$74*$E322)</f>
        <v>106.16799999999999</v>
      </c>
      <c r="BM322" s="625">
        <f>(BM$57*$F322)+(BM$13*'3f CalSAWS DD&amp;I CAP'!$K$157*'2l CalSAWS DD&amp;I'!$E322)+(BM$32*$E322)+(BM$48*$E322)+(BM$74*$E322)</f>
        <v>41.537999999999997</v>
      </c>
      <c r="BN322" s="625">
        <f>(BN$57*$F322)+(BN$13*'3f CalSAWS DD&amp;I CAP'!$K$157*'2l CalSAWS DD&amp;I'!$E322)+(BN$32*$E322)+(BN$48*$E322)+(BN$74*$E322)</f>
        <v>41.537999999999997</v>
      </c>
      <c r="BO322" s="625">
        <f>(BO$57*$F322)+(BO$13*'3f CalSAWS DD&amp;I CAP'!$K$157*'2l CalSAWS DD&amp;I'!$E322)+(BO$32*$E322)+(BO$48*$E322)+(BO$74*$E322)</f>
        <v>0</v>
      </c>
      <c r="BP322" s="625">
        <f>(BP$57*$F322)+(BP$13*'3f CalSAWS DD&amp;I CAP'!$K$157*'2l CalSAWS DD&amp;I'!$E322)+(BP$32*$E322)+(BP$48*$E322)+(BP$74*$E322)</f>
        <v>0</v>
      </c>
      <c r="BQ322" s="625">
        <f>(BQ$57*$F322)+(BQ$13*'3f CalSAWS DD&amp;I CAP'!$K$157*'2l CalSAWS DD&amp;I'!$E322)+(BQ$32*$E322)+(BQ$48*$E322)+(BQ$74*$E322)</f>
        <v>0</v>
      </c>
      <c r="BR322" s="625">
        <f>(BR$57*$F322)+(BR$13*'3f CalSAWS DD&amp;I CAP'!$K$157*'2l CalSAWS DD&amp;I'!$E322)+(BR$32*$E322)+(BR$48*$E322)+(BR$74*$E322)</f>
        <v>0</v>
      </c>
      <c r="BS322" s="625">
        <f>(BS$57*$F322)+(BS$13*'3f CalSAWS DD&amp;I CAP'!$K$157*'2l CalSAWS DD&amp;I'!$E322)+(BS$32*$E322)+(BS$48*$E322)+(BS$74*$E322)</f>
        <v>0</v>
      </c>
      <c r="BT322" s="625">
        <f>(BT$57*$F322)+(BT$13*'3f CalSAWS DD&amp;I CAP'!$K$157*'2l CalSAWS DD&amp;I'!$E322)+(BT$32*$E322)+(BT$48*$E322)+(BT$74*$E322)</f>
        <v>0</v>
      </c>
      <c r="BU322" s="625">
        <f>(BU$57*$F322)+(BU$13*'3f CalSAWS DD&amp;I CAP'!$K$157*'2l CalSAWS DD&amp;I'!$E322)+(BU$32*$E322)+(BU$48*$E322)+(BU$74*$E322)</f>
        <v>0</v>
      </c>
      <c r="BV322" s="625">
        <f>(BV$57*$F322)+(BV$13*'3f CalSAWS DD&amp;I CAP'!$K$157*'2l CalSAWS DD&amp;I'!$E322)+(BV$32*$E322)+(BV$48*$E322)+(BV$74*$E322)</f>
        <v>0</v>
      </c>
      <c r="BW322" s="625">
        <f>(BW$57*$F322)+(BW$13*'3f CalSAWS DD&amp;I CAP'!$K$157*'2l CalSAWS DD&amp;I'!$E322)+(BW$32*$E322)+(BW$48*$E322)+(BW$74*$E322)</f>
        <v>0</v>
      </c>
      <c r="BX322" s="625">
        <f>(BX$57*$F322)+(BX$13*'3f CalSAWS DD&amp;I CAP'!$K$157*'2l CalSAWS DD&amp;I'!$E322)+(BX$32*$E322)+(BX$48*$E322)+(BX$74*$E322)</f>
        <v>0</v>
      </c>
      <c r="BY322" s="625">
        <f>(BY$57*$F322)+(BY$13*'3f CalSAWS DD&amp;I CAP'!$K$157*'2l CalSAWS DD&amp;I'!$E322)+(BY$32*$E322)+(BY$48*$E322)+(BY$74*$E322)</f>
        <v>0</v>
      </c>
      <c r="BZ322" s="625">
        <f>(BZ$57*$F322)+(BZ$13*'3f CalSAWS DD&amp;I CAP'!$K$157*'2l CalSAWS DD&amp;I'!$E322)+(BZ$32*$E322)+(BZ$48*$E322)+(BZ$74*$E322)</f>
        <v>0</v>
      </c>
      <c r="CA322" s="625">
        <f>(CA$57*$F322)+(CA$13*'3f CalSAWS DD&amp;I CAP'!$K$157*'2l CalSAWS DD&amp;I'!$E322)+(CA$32*$E322)+(CA$48*$E322)+(CA$74*$E322)</f>
        <v>0</v>
      </c>
      <c r="CB322" s="625">
        <f>(CB$57*$F322)+(CB$13*'3f CalSAWS DD&amp;I CAP'!$K$157*'2l CalSAWS DD&amp;I'!$E322)+(CB$32*$E322)+(CB$48*$E322)+(CB$74*$E322)</f>
        <v>0</v>
      </c>
      <c r="CC322" s="625">
        <f>(CC$57*$F322)+(CC$13*'3f CalSAWS DD&amp;I CAP'!$K$157*'2l CalSAWS DD&amp;I'!$E322)+(CC$32*$E322)+(CC$48*$E322)+(CC$74*$E322)</f>
        <v>0</v>
      </c>
      <c r="CD322" s="625">
        <f>(CD$57*$F322)+(CD$13*'3f CalSAWS DD&amp;I CAP'!$K$157*'2l CalSAWS DD&amp;I'!$E322)+(CD$32*$E322)+(CD$48*$E322)+(CD$74*$E322)</f>
        <v>0</v>
      </c>
      <c r="CE322" s="625">
        <f>(CE$57*$F322)+(CE$13*'3f CalSAWS DD&amp;I CAP'!$K$157*'2l CalSAWS DD&amp;I'!$E322)+(CE$32*$E322)+(CE$48*$E322)+(CE$74*$E322)</f>
        <v>0</v>
      </c>
      <c r="CF322" s="625">
        <f>(CF$57*$F322)+(CF$13*'3f CalSAWS DD&amp;I CAP'!$K$157*'2l CalSAWS DD&amp;I'!$E322)+(CF$32*$E322)+(CF$48*$E322)+(CF$74*$E322)</f>
        <v>0</v>
      </c>
      <c r="CG322" s="625">
        <f>(CG$57*$F322)+(CG$13*'3f CalSAWS DD&amp;I CAP'!$K$157*'2l CalSAWS DD&amp;I'!$E322)+(CG$32*$E322)+(CG$48*$E322)+(CG$74*$E322)</f>
        <v>0</v>
      </c>
      <c r="CH322" s="625">
        <f>(CH$57*$F322)+(CH$13*'3f CalSAWS DD&amp;I CAP'!$K$157*'2l CalSAWS DD&amp;I'!$E322)+(CH$32*$E322)+(CH$48*$E322)+(CH$74*$E322)</f>
        <v>0</v>
      </c>
      <c r="CI322" s="625">
        <f>(CI$57*$F322)+(CI$13*'3f CalSAWS DD&amp;I CAP'!$K$157*'2l CalSAWS DD&amp;I'!$E322)+(CI$32*$E322)+(CI$48*$E322)+(CI$74*$E322)</f>
        <v>0</v>
      </c>
      <c r="CJ322" s="625">
        <f>(CJ$57*$F322)+(CJ$13*'3f CalSAWS DD&amp;I CAP'!$K$157*'2l CalSAWS DD&amp;I'!$E322)+(CJ$32*$E322)+(CJ$48*$E322)+(CJ$74*$E322)</f>
        <v>0</v>
      </c>
      <c r="CK322" s="625">
        <f>(CK$57*$F322)+(CK$13*'3f CalSAWS DD&amp;I CAP'!$K$157*'2l CalSAWS DD&amp;I'!$E322)+(CK$32*$E322)+(CK$48*$E322)+(CK$74*$E322)</f>
        <v>0</v>
      </c>
      <c r="CL322" s="625">
        <f>(CL$57*$F322)+(CL$13*'3f CalSAWS DD&amp;I CAP'!$K$157*'2l CalSAWS DD&amp;I'!$E322)+(CL$32*$E322)+(CL$48*$E322)+(CL$74*$E322)</f>
        <v>0</v>
      </c>
      <c r="CM322" s="625"/>
      <c r="CN322" s="625">
        <f>ROUND(SUM(G322:CM322),0)</f>
        <v>506730</v>
      </c>
      <c r="CO322" s="251"/>
      <c r="CP322" s="251">
        <f t="shared" si="970"/>
        <v>0</v>
      </c>
      <c r="CQ322" s="625">
        <f t="shared" si="1000"/>
        <v>6661</v>
      </c>
      <c r="CR322" s="625">
        <f t="shared" si="1001"/>
        <v>22410</v>
      </c>
      <c r="CS322" s="625">
        <f t="shared" si="983"/>
        <v>276826</v>
      </c>
      <c r="CT322" s="625">
        <f t="shared" si="984"/>
        <v>174263</v>
      </c>
      <c r="CU322" s="625">
        <f t="shared" si="985"/>
        <v>19761</v>
      </c>
      <c r="CV322" s="653">
        <f>ROUNDDOWN(SUM(BC322:BN322),0)</f>
        <v>6809</v>
      </c>
      <c r="CW322" s="624">
        <f t="shared" si="987"/>
        <v>0</v>
      </c>
      <c r="CX322" s="624">
        <f t="shared" si="988"/>
        <v>0</v>
      </c>
      <c r="CY322" s="27"/>
      <c r="CZ322" s="625">
        <f>ROUND(SUM(G322:L322),0)</f>
        <v>14268</v>
      </c>
      <c r="DA322" s="625">
        <f t="shared" si="989"/>
        <v>78636</v>
      </c>
      <c r="DB322" s="625">
        <f t="shared" si="990"/>
        <v>348405</v>
      </c>
      <c r="DC322" s="625">
        <f t="shared" si="991"/>
        <v>48815</v>
      </c>
      <c r="DD322" s="625">
        <f t="shared" si="992"/>
        <v>15862</v>
      </c>
      <c r="DE322" s="653">
        <f>ROUNDUP(SUM(BI322:BT322),0)</f>
        <v>744</v>
      </c>
      <c r="DF322" s="625">
        <f t="shared" si="994"/>
        <v>0</v>
      </c>
      <c r="DG322" s="625">
        <f t="shared" si="995"/>
        <v>0</v>
      </c>
      <c r="DH322" s="267">
        <f t="shared" si="982"/>
        <v>0</v>
      </c>
    </row>
    <row r="323" spans="1:112" outlineLevel="1">
      <c r="A323" s="628" t="s">
        <v>169</v>
      </c>
      <c r="B323" s="523">
        <f>'4d 1617 58C PC'!P44</f>
        <v>4.5999999999999999E-3</v>
      </c>
      <c r="C323" s="12">
        <f>'4e 1718 CS PC'!AP42</f>
        <v>4.4999999999999997E-3</v>
      </c>
      <c r="D323" s="12">
        <f>'4e 1718 CS PC'!AR42</f>
        <v>6.3E-3</v>
      </c>
      <c r="E323" s="12">
        <f>'4f 1819 CS PC'!$AT42</f>
        <v>4.3E-3</v>
      </c>
      <c r="F323" s="12">
        <f>'4f 1819 CS PC'!AQ42</f>
        <v>6.1000000000000004E-3</v>
      </c>
      <c r="G323" s="625">
        <f>ROUND((G$57*$D323)+(G$13*'3f CalSAWS DD&amp;I CAP'!$K$64*'2l CalSAWS DD&amp;I'!$B323)+(G$32*$B323)+(G$48*$B323)+(G$74*$B323),0)</f>
        <v>7</v>
      </c>
      <c r="H323" s="625">
        <f>ROUND((H$57*$D323)+(H$13*'3f CalSAWS DD&amp;I CAP'!$K$64*'2l CalSAWS DD&amp;I'!$B323)+(H$32*$B323)+(H$48*$B323)+(H$74*$B323),0)</f>
        <v>1313</v>
      </c>
      <c r="I323" s="625">
        <f>ROUND((I$57*$D323)+(I$13*'3f CalSAWS DD&amp;I CAP'!$K$64*'2l CalSAWS DD&amp;I'!$B323)+(I$32*$B323)+(I$48*$B323)+(I$74*$B323),0)</f>
        <v>1</v>
      </c>
      <c r="J323" s="625">
        <f>ROUND((J$57*$D323)+(J$13*'3f CalSAWS DD&amp;I CAP'!$K$64*'2l CalSAWS DD&amp;I'!$C323)+(J$32*$C323)+(J$48*$C323)+(J$74*$C323),0)</f>
        <v>769</v>
      </c>
      <c r="K323" s="625">
        <f>ROUND((K$57*$D323)+(K$13*'3f CalSAWS DD&amp;I CAP'!$K$64*'2l CalSAWS DD&amp;I'!$C323)+(K$32*$C323)+(K$48*$C323)+(K$74*$C323),0)</f>
        <v>726</v>
      </c>
      <c r="L323" s="625">
        <f>ROUND((L$57*$D323)+(L$13*'3f CalSAWS DD&amp;I CAP'!$K$64*'2l CalSAWS DD&amp;I'!$C323)+(L$32*$C323)+(L$48*$C323)+(L$74*$C323),0)</f>
        <v>0</v>
      </c>
      <c r="M323" s="625">
        <f>(M$57*$D323)+(M$13*'3f CalSAWS DD&amp;I CAP'!$K$64*'2l CalSAWS DD&amp;I'!$C323)+(M$32*$C323)+(M$48*$C323)+(M$74*$C323)</f>
        <v>392.7321481380236</v>
      </c>
      <c r="N323" s="625">
        <f>(N$57*$D323)+(N$13*'3f CalSAWS DD&amp;I CAP'!$K$64*'2l CalSAWS DD&amp;I'!$C323)+(N$32*$C323)+(N$48*$C323)+(N$74*$C323)</f>
        <v>400.30415048113474</v>
      </c>
      <c r="O323" s="625">
        <f>(O$57*$D323)+(O$13*'3f CalSAWS DD&amp;I CAP'!$K$64*'2l CalSAWS DD&amp;I'!$C323)+(O$32*$C323)+(O$48*$C323)+(O$74*$C323)</f>
        <v>314.58994444594987</v>
      </c>
      <c r="P323" s="625">
        <f>(P$57*$D323)+(P$13*'3f CalSAWS DD&amp;I CAP'!$K$64*'2l CalSAWS DD&amp;I'!$C323)+(P$32*$C323)+(P$48*$C323)+(P$74*$C323)</f>
        <v>567.85045853410486</v>
      </c>
      <c r="Q323" s="625">
        <f>(Q$57*$D323)+(Q$13*'3f CalSAWS DD&amp;I CAP'!$K$64*'2l CalSAWS DD&amp;I'!$C323)+(Q$32*$C323)+(Q$48*$C323)+(Q$74*$C323)</f>
        <v>298.03864813802363</v>
      </c>
      <c r="R323" s="625">
        <f>(R$57*$D323)+(R$13*'3f CalSAWS DD&amp;I CAP'!$K$64*'2l CalSAWS DD&amp;I'!$C323)+(R$32*$C323)+(R$48*$C323)+(R$74*$C323)</f>
        <v>935.30862712573571</v>
      </c>
      <c r="S323" s="625">
        <f>(S$57*$F323)+(S$13*'3f CalSAWS DD&amp;I CAP'!$K$157*'2l CalSAWS DD&amp;I'!$E323)+(S$32*$E323)+(S$48*$E323)+(S$74*$E323)</f>
        <v>605.87673939939646</v>
      </c>
      <c r="T323" s="625">
        <f>(T$57*$F323)+(T$13*'3f CalSAWS DD&amp;I CAP'!$K$157*'2l CalSAWS DD&amp;I'!$E323)+(T$32*$E323)+(T$48*$E323)+(T$74*$E323)</f>
        <v>4005.622623866604</v>
      </c>
      <c r="U323" s="625">
        <f>(U$57*$F323)+(U$13*'3f CalSAWS DD&amp;I CAP'!$K$157*'2l CalSAWS DD&amp;I'!$E323)+(U$32*$E323)+(U$48*$E323)+(U$74*$E323)</f>
        <v>338.81849429167573</v>
      </c>
      <c r="V323" s="625">
        <f>(V$57*$F323)+(V$13*'3f CalSAWS DD&amp;I CAP'!$K$157*'2l CalSAWS DD&amp;I'!$E323)+(V$32*$E323)+(V$48*$E323)+(V$74*$E323)</f>
        <v>1163.5080657746998</v>
      </c>
      <c r="W323" s="625">
        <f>(W$57*$F323)+(W$13*'3f CalSAWS DD&amp;I CAP'!$K$157*'2l CalSAWS DD&amp;I'!$E323)+(W$32*$E323)+(W$48*$E323)+(W$74*$E323)</f>
        <v>5338.7875027681812</v>
      </c>
      <c r="X323" s="625">
        <f>(X$57*$F323)+(X$13*'3f CalSAWS DD&amp;I CAP'!$K$157*'2l CalSAWS DD&amp;I'!$E323)+(X$32*$E323)+(X$48*$E323)+(X$74*$E323)</f>
        <v>488.40420135272331</v>
      </c>
      <c r="Y323" s="625">
        <f>(Y$57*$F323)+(Y$13*'3f CalSAWS DD&amp;I CAP'!$K$157*'2l CalSAWS DD&amp;I'!$E323)+(Y$32*$E323)+(Y$48*$E323)+(Y$74*$E323)</f>
        <v>18332.49035832534</v>
      </c>
      <c r="Z323" s="625">
        <f>(Z$57*$F323)+(Z$13*'3f CalSAWS DD&amp;I CAP'!$K$157*'2l CalSAWS DD&amp;I'!$E323)+(Z$32*$E323)+(Z$48*$E323)+(Z$74*$E323)</f>
        <v>701.97322509651804</v>
      </c>
      <c r="AA323" s="625">
        <f>(AA$57*$F323)+(AA$13*'3f CalSAWS DD&amp;I CAP'!$K$157*'2l CalSAWS DD&amp;I'!$E323)+(AA$32*$E323)+(AA$48*$E323)+(AA$74*$E323)</f>
        <v>8971.1183101273618</v>
      </c>
      <c r="AB323" s="625">
        <f>(AB$57*$F323)+(AB$13*'3f CalSAWS DD&amp;I CAP'!$K$157*'2l CalSAWS DD&amp;I'!$E323)+(AB$32*$E323)+(AB$48*$E323)+(AB$74*$E323)</f>
        <v>4305.4457179160217</v>
      </c>
      <c r="AC323" s="625">
        <f>(AC$57*$F323)+(AC$13*'3f CalSAWS DD&amp;I CAP'!$K$157*'2l CalSAWS DD&amp;I'!$E323)+(AC$32*$E323)+(AC$48*$E323)+(AC$74*$E323)</f>
        <v>7029.0576051312455</v>
      </c>
      <c r="AD323" s="625">
        <f>(AD$57*$F323)+(AD$13*'3f CalSAWS DD&amp;I CAP'!$K$157*'2l CalSAWS DD&amp;I'!$E323)+(AD$32*$E323)+(AD$48*$E323)+(AD$74*$E323)</f>
        <v>510.93606761137909</v>
      </c>
      <c r="AE323" s="625">
        <f>(AE$57*$F323)+(AE$13*'3f CalSAWS DD&amp;I CAP'!$K$157*'2l CalSAWS DD&amp;I'!$E323)+(AE$32*$E323)+(AE$48*$E323)+(AE$74*$E323)</f>
        <v>13100.18653497</v>
      </c>
      <c r="AF323" s="625">
        <f>(AF$57*$F323)+(AF$13*'3f CalSAWS DD&amp;I CAP'!$K$157*'2l CalSAWS DD&amp;I'!$E323)+(AF$32*$E323)+(AF$48*$E323)+(AF$74*$E323)</f>
        <v>600.79494305679054</v>
      </c>
      <c r="AG323" s="625">
        <f>(AG$57*$F323)+(AG$13*'3f CalSAWS DD&amp;I CAP'!$K$157*'2l CalSAWS DD&amp;I'!$E323)+(AG$32*$E323)+(AG$48*$E323)+(AG$74*$E323)</f>
        <v>9690.9632348700143</v>
      </c>
      <c r="AH323" s="625">
        <f>(AH$57*$F323)+(AH$13*'3f CalSAWS DD&amp;I CAP'!$K$157*'2l CalSAWS DD&amp;I'!$E323)+(AH$32*$E323)+(AH$48*$E323)+(AH$74*$E323)</f>
        <v>1139.0017831221862</v>
      </c>
      <c r="AI323" s="625">
        <f>(AI$57*$F323)+(AI$13*'3f CalSAWS DD&amp;I CAP'!$K$157*'2l CalSAWS DD&amp;I'!$E323)+(AI$32*$E323)+(AI$48*$E323)+(AI$74*$E323)</f>
        <v>429.30076278428544</v>
      </c>
      <c r="AJ323" s="625">
        <f>(AJ$57*$F323)+(AJ$13*'3f CalSAWS DD&amp;I CAP'!$K$157*'2l CalSAWS DD&amp;I'!$E323)+(AJ$32*$E323)+(AJ$48*$E323)+(AJ$74*$E323)</f>
        <v>374.38350296240804</v>
      </c>
      <c r="AK323" s="625">
        <f>(AK$57*$F323)+(AK$13*'3f CalSAWS DD&amp;I CAP'!$K$157*'2l CalSAWS DD&amp;I'!$E323)+(AK$32*$E323)+(AK$48*$E323)+(AK$74*$E323)</f>
        <v>2687.2838470749111</v>
      </c>
      <c r="AL323" s="625">
        <f>(AL$57*$F323)+(AL$13*'3f CalSAWS DD&amp;I CAP'!$K$157*'2l CalSAWS DD&amp;I'!$E323)+(AL$32*$E323)+(AL$48*$E323)+(AL$74*$E323)</f>
        <v>351.33550296240804</v>
      </c>
      <c r="AM323" s="625">
        <f>(AM$57*$F323)+(AM$13*'3f CalSAWS DD&amp;I CAP'!$K$157*'2l CalSAWS DD&amp;I'!$E323)+(AM$32*$E323)+(AM$48*$E323)+(AM$74*$E323)</f>
        <v>2830.5597337227205</v>
      </c>
      <c r="AN323" s="625">
        <f>(AN$57*$F323)+(AN$13*'3f CalSAWS DD&amp;I CAP'!$K$157*'2l CalSAWS DD&amp;I'!$E323)+(AN$32*$E323)+(AN$48*$E323)+(AN$74*$E323)</f>
        <v>256.01060296240797</v>
      </c>
      <c r="AO323" s="625">
        <f>(AO$57*$F323)+(AO$13*'3f CalSAWS DD&amp;I CAP'!$K$157*'2l CalSAWS DD&amp;I'!$E323)+(AO$32*$E323)+(AO$48*$E323)+(AO$74*$E323)</f>
        <v>831.38037100130941</v>
      </c>
      <c r="AP323" s="625">
        <f>(AP$57*$F323)+(AP$13*'3f CalSAWS DD&amp;I CAP'!$K$157*'2l CalSAWS DD&amp;I'!$E323)+(AP$32*$E323)+(AP$48*$E323)+(AP$74*$E323)</f>
        <v>310.85100296240802</v>
      </c>
      <c r="AQ323" s="625">
        <f>(AQ$57*$F323)+(AQ$13*'3f CalSAWS DD&amp;I CAP'!$K$157*'2l CalSAWS DD&amp;I'!$E323)+(AQ$32*$E323)+(AQ$48*$E323)+(AQ$74*$E323)</f>
        <v>264.71728244582454</v>
      </c>
      <c r="AR323" s="625">
        <f>(AR$57*$F323)+(AR$13*'3f CalSAWS DD&amp;I CAP'!$K$157*'2l CalSAWS DD&amp;I'!$E323)+(AR$32*$E323)+(AR$48*$E323)+(AR$74*$E323)</f>
        <v>268.04450296240805</v>
      </c>
      <c r="AS323" s="625">
        <f>(AS$57*$F323)+(AS$13*'3f CalSAWS DD&amp;I CAP'!$K$157*'2l CalSAWS DD&amp;I'!$E323)+(AS$32*$E323)+(AS$48*$E323)+(AS$74*$E323)</f>
        <v>363.53977793170566</v>
      </c>
      <c r="AT323" s="625">
        <f>(AT$57*$F323)+(AT$13*'3f CalSAWS DD&amp;I CAP'!$K$157*'2l CalSAWS DD&amp;I'!$E323)+(AT$32*$E323)+(AT$48*$E323)+(AT$74*$E323)</f>
        <v>295.67630296240804</v>
      </c>
      <c r="AU323" s="625">
        <f>(AU$57*$F323)+(AU$13*'3f CalSAWS DD&amp;I CAP'!$K$157*'2l CalSAWS DD&amp;I'!$E323)+(AU$32*$E323)+(AU$48*$E323)+(AU$74*$E323)</f>
        <v>319.30480296240802</v>
      </c>
      <c r="AV323" s="625">
        <f>(AV$57*$F323)+(AV$13*'3f CalSAWS DD&amp;I CAP'!$K$157*'2l CalSAWS DD&amp;I'!$E323)+(AV$32*$E323)+(AV$48*$E323)+(AV$74*$E323)</f>
        <v>351.71592126450224</v>
      </c>
      <c r="AW323" s="625">
        <f>(AW$57*$F323)+(AW$13*'3f CalSAWS DD&amp;I CAP'!$K$157*'2l CalSAWS DD&amp;I'!$E323)+(AW$32*$E323)+(AW$48*$E323)+(AW$74*$E323)</f>
        <v>264.31669999999997</v>
      </c>
      <c r="AX323" s="625">
        <f>(AX$57*$F323)+(AX$13*'3f CalSAWS DD&amp;I CAP'!$K$157*'2l CalSAWS DD&amp;I'!$E323)+(AX$32*$E323)+(AX$48*$E323)+(AX$74*$E323)</f>
        <v>364.23579999999998</v>
      </c>
      <c r="AY323" s="625">
        <f>(AY$57*$F323)+(AY$13*'3f CalSAWS DD&amp;I CAP'!$K$157*'2l CalSAWS DD&amp;I'!$E323)+(AY$32*$E323)+(AY$48*$E323)+(AY$74*$E323)</f>
        <v>304.8528</v>
      </c>
      <c r="AZ323" s="625">
        <f>(AZ$57*$F323)+(AZ$13*'3f CalSAWS DD&amp;I CAP'!$K$157*'2l CalSAWS DD&amp;I'!$E323)+(AZ$32*$E323)+(AZ$48*$E323)+(AZ$74*$E323)</f>
        <v>286.69389999999999</v>
      </c>
      <c r="BA323" s="625">
        <f>(BA$57*$F323)+(BA$13*'3f CalSAWS DD&amp;I CAP'!$K$157*'2l CalSAWS DD&amp;I'!$E323)+(BA$32*$E323)+(BA$48*$E323)+(BA$74*$E323)</f>
        <v>286.16930000000002</v>
      </c>
      <c r="BB323" s="625">
        <f>(BB$57*$F323)+(BB$13*'3f CalSAWS DD&amp;I CAP'!$K$157*'2l CalSAWS DD&amp;I'!$E323)+(BB$32*$E323)+(BB$48*$E323)+(BB$74*$E323)</f>
        <v>325.1574</v>
      </c>
      <c r="BC323" s="625">
        <f>(BC$57*$F323)+(BC$13*'3f CalSAWS DD&amp;I CAP'!$K$157*'2l CalSAWS DD&amp;I'!$E323)+(BC$32*$E323)+(BC$48*$E323)+(BC$74*$E323)</f>
        <v>249.40031439740096</v>
      </c>
      <c r="BD323" s="625">
        <f>(BD$57*$F323)+(BD$13*'3f CalSAWS DD&amp;I CAP'!$K$157*'2l CalSAWS DD&amp;I'!$E323)+(BD$32*$E323)+(BD$48*$E323)+(BD$74*$E323)</f>
        <v>227.24639999999999</v>
      </c>
      <c r="BE323" s="625">
        <f>(BE$57*$F323)+(BE$13*'3f CalSAWS DD&amp;I CAP'!$K$157*'2l CalSAWS DD&amp;I'!$E323)+(BE$32*$E323)+(BE$48*$E323)+(BE$74*$E323)</f>
        <v>201.69149999999999</v>
      </c>
      <c r="BF323" s="625">
        <f>(BF$57*$F323)+(BF$13*'3f CalSAWS DD&amp;I CAP'!$K$157*'2l CalSAWS DD&amp;I'!$E323)+(BF$32*$E323)+(BF$48*$E323)+(BF$74*$E323)</f>
        <v>192.02940000000001</v>
      </c>
      <c r="BG323" s="625">
        <f>(BG$57*$F323)+(BG$13*'3f CalSAWS DD&amp;I CAP'!$K$157*'2l CalSAWS DD&amp;I'!$E323)+(BG$32*$E323)+(BG$48*$E323)+(BG$74*$E323)</f>
        <v>163.70100000000002</v>
      </c>
      <c r="BH323" s="625">
        <f>(BH$57*$F323)+(BH$13*'3f CalSAWS DD&amp;I CAP'!$K$157*'2l CalSAWS DD&amp;I'!$E323)+(BH$32*$E323)+(BH$48*$E323)+(BH$74*$E323)</f>
        <v>100.0868</v>
      </c>
      <c r="BI323" s="625">
        <f>(BI$57*$F323)+(BI$13*'3f CalSAWS DD&amp;I CAP'!$K$157*'2l CalSAWS DD&amp;I'!$E323)+(BI$32*$E323)+(BI$48*$E323)+(BI$74*$E323)</f>
        <v>60.337599999999995</v>
      </c>
      <c r="BJ323" s="625">
        <f>(BJ$57*$F323)+(BJ$13*'3f CalSAWS DD&amp;I CAP'!$K$157*'2l CalSAWS DD&amp;I'!$E323)+(BJ$32*$E323)+(BJ$48*$E323)+(BJ$74*$E323)</f>
        <v>21.6204</v>
      </c>
      <c r="BK323" s="625">
        <f>(BK$57*$F323)+(BK$13*'3f CalSAWS DD&amp;I CAP'!$K$157*'2l CalSAWS DD&amp;I'!$E323)+(BK$32*$E323)+(BK$48*$E323)+(BK$74*$E323)</f>
        <v>21.6204</v>
      </c>
      <c r="BL323" s="625">
        <f>(BL$57*$F323)+(BL$13*'3f CalSAWS DD&amp;I CAP'!$K$157*'2l CalSAWS DD&amp;I'!$E323)+(BL$32*$E323)+(BL$48*$E323)+(BL$74*$E323)</f>
        <v>19.848800000000001</v>
      </c>
      <c r="BM323" s="625">
        <f>(BM$57*$F323)+(BM$13*'3f CalSAWS DD&amp;I CAP'!$K$157*'2l CalSAWS DD&amp;I'!$E323)+(BM$32*$E323)+(BM$48*$E323)+(BM$74*$E323)</f>
        <v>7.7657999999999996</v>
      </c>
      <c r="BN323" s="625">
        <f>(BN$57*$F323)+(BN$13*'3f CalSAWS DD&amp;I CAP'!$K$157*'2l CalSAWS DD&amp;I'!$E323)+(BN$32*$E323)+(BN$48*$E323)+(BN$74*$E323)</f>
        <v>7.7657999999999996</v>
      </c>
      <c r="BO323" s="625">
        <f>(BO$57*$F323)+(BO$13*'3f CalSAWS DD&amp;I CAP'!$K$157*'2l CalSAWS DD&amp;I'!$E323)+(BO$32*$E323)+(BO$48*$E323)+(BO$74*$E323)</f>
        <v>0</v>
      </c>
      <c r="BP323" s="625">
        <f>(BP$57*$F323)+(BP$13*'3f CalSAWS DD&amp;I CAP'!$K$157*'2l CalSAWS DD&amp;I'!$E323)+(BP$32*$E323)+(BP$48*$E323)+(BP$74*$E323)</f>
        <v>0</v>
      </c>
      <c r="BQ323" s="625">
        <f>(BQ$57*$F323)+(BQ$13*'3f CalSAWS DD&amp;I CAP'!$K$157*'2l CalSAWS DD&amp;I'!$E323)+(BQ$32*$E323)+(BQ$48*$E323)+(BQ$74*$E323)</f>
        <v>0</v>
      </c>
      <c r="BR323" s="625">
        <f>(BR$57*$F323)+(BR$13*'3f CalSAWS DD&amp;I CAP'!$K$157*'2l CalSAWS DD&amp;I'!$E323)+(BR$32*$E323)+(BR$48*$E323)+(BR$74*$E323)</f>
        <v>0</v>
      </c>
      <c r="BS323" s="625">
        <f>(BS$57*$F323)+(BS$13*'3f CalSAWS DD&amp;I CAP'!$K$157*'2l CalSAWS DD&amp;I'!$E323)+(BS$32*$E323)+(BS$48*$E323)+(BS$74*$E323)</f>
        <v>0</v>
      </c>
      <c r="BT323" s="625">
        <f>(BT$57*$F323)+(BT$13*'3f CalSAWS DD&amp;I CAP'!$K$157*'2l CalSAWS DD&amp;I'!$E323)+(BT$32*$E323)+(BT$48*$E323)+(BT$74*$E323)</f>
        <v>0</v>
      </c>
      <c r="BU323" s="625">
        <f>(BU$57*$F323)+(BU$13*'3f CalSAWS DD&amp;I CAP'!$K$157*'2l CalSAWS DD&amp;I'!$E323)+(BU$32*$E323)+(BU$48*$E323)+(BU$74*$E323)</f>
        <v>0</v>
      </c>
      <c r="BV323" s="625">
        <f>(BV$57*$F323)+(BV$13*'3f CalSAWS DD&amp;I CAP'!$K$157*'2l CalSAWS DD&amp;I'!$E323)+(BV$32*$E323)+(BV$48*$E323)+(BV$74*$E323)</f>
        <v>0</v>
      </c>
      <c r="BW323" s="625">
        <f>(BW$57*$F323)+(BW$13*'3f CalSAWS DD&amp;I CAP'!$K$157*'2l CalSAWS DD&amp;I'!$E323)+(BW$32*$E323)+(BW$48*$E323)+(BW$74*$E323)</f>
        <v>0</v>
      </c>
      <c r="BX323" s="625">
        <f>(BX$57*$F323)+(BX$13*'3f CalSAWS DD&amp;I CAP'!$K$157*'2l CalSAWS DD&amp;I'!$E323)+(BX$32*$E323)+(BX$48*$E323)+(BX$74*$E323)</f>
        <v>0</v>
      </c>
      <c r="BY323" s="625">
        <f>(BY$57*$F323)+(BY$13*'3f CalSAWS DD&amp;I CAP'!$K$157*'2l CalSAWS DD&amp;I'!$E323)+(BY$32*$E323)+(BY$48*$E323)+(BY$74*$E323)</f>
        <v>0</v>
      </c>
      <c r="BZ323" s="625">
        <f>(BZ$57*$F323)+(BZ$13*'3f CalSAWS DD&amp;I CAP'!$K$157*'2l CalSAWS DD&amp;I'!$E323)+(BZ$32*$E323)+(BZ$48*$E323)+(BZ$74*$E323)</f>
        <v>0</v>
      </c>
      <c r="CA323" s="625">
        <f>(CA$57*$F323)+(CA$13*'3f CalSAWS DD&amp;I CAP'!$K$157*'2l CalSAWS DD&amp;I'!$E323)+(CA$32*$E323)+(CA$48*$E323)+(CA$74*$E323)</f>
        <v>0</v>
      </c>
      <c r="CB323" s="625">
        <f>(CB$57*$F323)+(CB$13*'3f CalSAWS DD&amp;I CAP'!$K$157*'2l CalSAWS DD&amp;I'!$E323)+(CB$32*$E323)+(CB$48*$E323)+(CB$74*$E323)</f>
        <v>0</v>
      </c>
      <c r="CC323" s="625">
        <f>(CC$57*$F323)+(CC$13*'3f CalSAWS DD&amp;I CAP'!$K$157*'2l CalSAWS DD&amp;I'!$E323)+(CC$32*$E323)+(CC$48*$E323)+(CC$74*$E323)</f>
        <v>0</v>
      </c>
      <c r="CD323" s="625">
        <f>(CD$57*$F323)+(CD$13*'3f CalSAWS DD&amp;I CAP'!$K$157*'2l CalSAWS DD&amp;I'!$E323)+(CD$32*$E323)+(CD$48*$E323)+(CD$74*$E323)</f>
        <v>0</v>
      </c>
      <c r="CE323" s="625">
        <f>(CE$57*$F323)+(CE$13*'3f CalSAWS DD&amp;I CAP'!$K$157*'2l CalSAWS DD&amp;I'!$E323)+(CE$32*$E323)+(CE$48*$E323)+(CE$74*$E323)</f>
        <v>0</v>
      </c>
      <c r="CF323" s="625">
        <f>(CF$57*$F323)+(CF$13*'3f CalSAWS DD&amp;I CAP'!$K$157*'2l CalSAWS DD&amp;I'!$E323)+(CF$32*$E323)+(CF$48*$E323)+(CF$74*$E323)</f>
        <v>0</v>
      </c>
      <c r="CG323" s="625">
        <f>(CG$57*$F323)+(CG$13*'3f CalSAWS DD&amp;I CAP'!$K$157*'2l CalSAWS DD&amp;I'!$E323)+(CG$32*$E323)+(CG$48*$E323)+(CG$74*$E323)</f>
        <v>0</v>
      </c>
      <c r="CH323" s="625">
        <f>(CH$57*$F323)+(CH$13*'3f CalSAWS DD&amp;I CAP'!$K$157*'2l CalSAWS DD&amp;I'!$E323)+(CH$32*$E323)+(CH$48*$E323)+(CH$74*$E323)</f>
        <v>0</v>
      </c>
      <c r="CI323" s="625">
        <f>(CI$57*$F323)+(CI$13*'3f CalSAWS DD&amp;I CAP'!$K$157*'2l CalSAWS DD&amp;I'!$E323)+(CI$32*$E323)+(CI$48*$E323)+(CI$74*$E323)</f>
        <v>0</v>
      </c>
      <c r="CJ323" s="625">
        <f>(CJ$57*$F323)+(CJ$13*'3f CalSAWS DD&amp;I CAP'!$K$157*'2l CalSAWS DD&amp;I'!$E323)+(CJ$32*$E323)+(CJ$48*$E323)+(CJ$74*$E323)</f>
        <v>0</v>
      </c>
      <c r="CK323" s="625">
        <f>(CK$57*$F323)+(CK$13*'3f CalSAWS DD&amp;I CAP'!$K$157*'2l CalSAWS DD&amp;I'!$E323)+(CK$32*$E323)+(CK$48*$E323)+(CK$74*$E323)</f>
        <v>0</v>
      </c>
      <c r="CL323" s="625">
        <f>(CL$57*$F323)+(CL$13*'3f CalSAWS DD&amp;I CAP'!$K$157*'2l CalSAWS DD&amp;I'!$E323)+(CL$32*$E323)+(CL$48*$E323)+(CL$74*$E323)</f>
        <v>0</v>
      </c>
      <c r="CM323" s="625"/>
      <c r="CN323" s="625">
        <f>ROUND(SUM(G323:CM323),0)</f>
        <v>95086</v>
      </c>
      <c r="CO323" s="251"/>
      <c r="CP323" s="251">
        <f t="shared" si="970"/>
        <v>0</v>
      </c>
      <c r="CQ323" s="625">
        <f t="shared" si="1000"/>
        <v>1321</v>
      </c>
      <c r="CR323" s="625">
        <f t="shared" si="1001"/>
        <v>4404</v>
      </c>
      <c r="CS323" s="625">
        <f t="shared" si="983"/>
        <v>51792</v>
      </c>
      <c r="CT323" s="625">
        <f t="shared" si="984"/>
        <v>32602</v>
      </c>
      <c r="CU323" s="625">
        <f t="shared" si="985"/>
        <v>3694</v>
      </c>
      <c r="CV323" s="625">
        <f t="shared" si="986"/>
        <v>1273</v>
      </c>
      <c r="CW323" s="624">
        <f t="shared" si="987"/>
        <v>0</v>
      </c>
      <c r="CX323" s="624">
        <f t="shared" si="988"/>
        <v>0</v>
      </c>
      <c r="CY323" s="27"/>
      <c r="CZ323" s="625">
        <f>ROUND(SUM(G323:L323),0)</f>
        <v>2816</v>
      </c>
      <c r="DA323" s="625">
        <f t="shared" si="989"/>
        <v>14850</v>
      </c>
      <c r="DB323" s="625">
        <f t="shared" si="990"/>
        <v>65186</v>
      </c>
      <c r="DC323" s="625">
        <f t="shared" si="991"/>
        <v>9130</v>
      </c>
      <c r="DD323" s="625">
        <f t="shared" si="992"/>
        <v>2966</v>
      </c>
      <c r="DE323" s="625">
        <f t="shared" si="993"/>
        <v>139</v>
      </c>
      <c r="DF323" s="625">
        <f t="shared" si="994"/>
        <v>0</v>
      </c>
      <c r="DG323" s="625">
        <f t="shared" si="995"/>
        <v>0</v>
      </c>
      <c r="DH323" s="267">
        <f t="shared" si="982"/>
        <v>-1</v>
      </c>
    </row>
    <row r="324" spans="1:112" outlineLevel="1">
      <c r="A324" s="628" t="s">
        <v>170</v>
      </c>
      <c r="B324" s="523">
        <f>'4d 1617 58C PC'!P45</f>
        <v>1.0500000000000001E-2</v>
      </c>
      <c r="C324" s="12">
        <f>'4e 1718 CS PC'!AP43</f>
        <v>1.03E-2</v>
      </c>
      <c r="D324" s="12">
        <f>'4e 1718 CS PC'!AR43</f>
        <v>1.44E-2</v>
      </c>
      <c r="E324" s="12">
        <f>'4f 1819 CS PC'!$AT43</f>
        <v>9.4000000000000004E-3</v>
      </c>
      <c r="F324" s="12">
        <f>'4f 1819 CS PC'!AQ43</f>
        <v>1.3299999999999999E-2</v>
      </c>
      <c r="G324" s="625">
        <f>ROUND((G$57*$D324)+(G$13*'3f CalSAWS DD&amp;I CAP'!$K$64*'2l CalSAWS DD&amp;I'!$B324)+(G$32*$B324)+(G$48*$B324)+(G$74*$B324),0)</f>
        <v>16</v>
      </c>
      <c r="H324" s="625">
        <f>ROUND((H$57*$D324)+(H$13*'3f CalSAWS DD&amp;I CAP'!$K$64*'2l CalSAWS DD&amp;I'!$B324)+(H$32*$B324)+(H$48*$B324)+(H$74*$B324),0)</f>
        <v>2996</v>
      </c>
      <c r="I324" s="625">
        <f>ROUND((I$57*$D324)+(I$13*'3f CalSAWS DD&amp;I CAP'!$K$64*'2l CalSAWS DD&amp;I'!$B324)+(I$32*$B324)+(I$48*$B324)+(I$74*$B324),0)</f>
        <v>3</v>
      </c>
      <c r="J324" s="625">
        <f>ROUND((J$57*$D324)+(J$13*'3f CalSAWS DD&amp;I CAP'!$K$64*'2l CalSAWS DD&amp;I'!$C324)+(J$32*$C324)+(J$48*$C324)+(J$74*$C324),0)</f>
        <v>1761</v>
      </c>
      <c r="K324" s="625">
        <f>ROUND((K$57*$D324)+(K$13*'3f CalSAWS DD&amp;I CAP'!$K$64*'2l CalSAWS DD&amp;I'!$C324)+(K$32*$C324)+(K$48*$C324)+(K$74*$C324),0)</f>
        <v>1661</v>
      </c>
      <c r="L324" s="625">
        <f>ROUND((L$57*$D324)+(L$13*'3f CalSAWS DD&amp;I CAP'!$K$64*'2l CalSAWS DD&amp;I'!$C324)+(L$32*$C324)+(L$48*$C324)+(L$74*$C324),0)</f>
        <v>0</v>
      </c>
      <c r="M324" s="625">
        <f>(M$57*$D324)+(M$13*'3f CalSAWS DD&amp;I CAP'!$K$64*'2l CalSAWS DD&amp;I'!$C324)+(M$32*$C324)+(M$48*$C324)+(M$74*$C324)</f>
        <v>898.92025018258744</v>
      </c>
      <c r="N324" s="625">
        <f>(N$57*$D324)+(N$13*'3f CalSAWS DD&amp;I CAP'!$K$64*'2l CalSAWS DD&amp;I'!$C324)+(N$32*$C324)+(N$48*$C324)+(N$74*$C324)</f>
        <v>916.25172221237517</v>
      </c>
      <c r="O324" s="625">
        <f>(O$57*$D324)+(O$13*'3f CalSAWS DD&amp;I CAP'!$K$64*'2l CalSAWS DD&amp;I'!$C324)+(O$32*$C324)+(O$48*$C324)+(O$74*$C324)</f>
        <v>720.06142839850759</v>
      </c>
      <c r="P324" s="625">
        <f>(P$57*$D324)+(P$13*'3f CalSAWS DD&amp;I CAP'!$K$64*'2l CalSAWS DD&amp;I'!$C324)+(P$32*$C324)+(P$48*$C324)+(P$74*$C324)</f>
        <v>1299.746605089174</v>
      </c>
      <c r="Q324" s="625">
        <f>(Q$57*$D324)+(Q$13*'3f CalSAWS DD&amp;I CAP'!$K$64*'2l CalSAWS DD&amp;I'!$C324)+(Q$32*$C324)+(Q$48*$C324)+(Q$74*$C324)</f>
        <v>682.17735018258736</v>
      </c>
      <c r="R324" s="625">
        <f>(R$57*$D324)+(R$13*'3f CalSAWS DD&amp;I CAP'!$K$64*'2l CalSAWS DD&amp;I'!$C324)+(R$32*$C324)+(R$48*$C324)+(R$74*$C324)</f>
        <v>2140.8175243100177</v>
      </c>
      <c r="S324" s="625">
        <f>(S$57*$F324)+(S$13*'3f CalSAWS DD&amp;I CAP'!$K$157*'2l CalSAWS DD&amp;I'!$E324)+(S$32*$E324)+(S$48*$E324)+(S$74*$E324)</f>
        <v>1324.4747326405411</v>
      </c>
      <c r="T324" s="625">
        <f>(T$57*$F324)+(T$13*'3f CalSAWS DD&amp;I CAP'!$K$157*'2l CalSAWS DD&amp;I'!$E324)+(T$32*$E324)+(T$48*$E324)+(T$74*$E324)</f>
        <v>8735.9035033362961</v>
      </c>
      <c r="U324" s="625">
        <f>(U$57*$F324)+(U$13*'3f CalSAWS DD&amp;I CAP'!$K$157*'2l CalSAWS DD&amp;I'!$E324)+(U$32*$E324)+(U$48*$E324)+(U$74*$E324)</f>
        <v>740.67298752133763</v>
      </c>
      <c r="V324" s="625">
        <f>(V$57*$F324)+(V$13*'3f CalSAWS DD&amp;I CAP'!$K$157*'2l CalSAWS DD&amp;I'!$E324)+(V$32*$E324)+(V$48*$E324)+(V$74*$E324)</f>
        <v>2543.4827484377165</v>
      </c>
      <c r="W324" s="625">
        <f>(W$57*$F324)+(W$13*'3f CalSAWS DD&amp;I CAP'!$K$157*'2l CalSAWS DD&amp;I'!$E324)+(W$32*$E324)+(W$48*$E324)+(W$74*$E324)</f>
        <v>11645.120436283933</v>
      </c>
      <c r="X324" s="625">
        <f>(X$57*$F324)+(X$13*'3f CalSAWS DD&amp;I CAP'!$K$157*'2l CalSAWS DD&amp;I'!$E324)+(X$32*$E324)+(X$48*$E324)+(X$74*$E324)</f>
        <v>1067.6742657478137</v>
      </c>
      <c r="Y324" s="625">
        <f>(Y$57*$F324)+(Y$13*'3f CalSAWS DD&amp;I CAP'!$K$157*'2l CalSAWS DD&amp;I'!$E324)+(Y$32*$E324)+(Y$48*$E324)+(Y$74*$E324)</f>
        <v>39974.564597269338</v>
      </c>
      <c r="Z324" s="625">
        <f>(Z$57*$F324)+(Z$13*'3f CalSAWS DD&amp;I CAP'!$K$157*'2l CalSAWS DD&amp;I'!$E324)+(Z$32*$E324)+(Z$48*$E324)+(Z$74*$E324)</f>
        <v>1534.5461199784349</v>
      </c>
      <c r="AA324" s="625">
        <f>(AA$57*$F324)+(AA$13*'3f CalSAWS DD&amp;I CAP'!$K$157*'2l CalSAWS DD&amp;I'!$E324)+(AA$32*$E324)+(AA$48*$E324)+(AA$74*$E324)</f>
        <v>19563.79314306911</v>
      </c>
      <c r="AB324" s="625">
        <f>(AB$57*$F324)+(AB$13*'3f CalSAWS DD&amp;I CAP'!$K$157*'2l CalSAWS DD&amp;I'!$E324)+(AB$32*$E324)+(AB$48*$E324)+(AB$74*$E324)</f>
        <v>9391.330732188515</v>
      </c>
      <c r="AC324" s="625">
        <f>(AC$57*$F324)+(AC$13*'3f CalSAWS DD&amp;I CAP'!$K$157*'2l CalSAWS DD&amp;I'!$E324)+(AC$32*$E324)+(AC$48*$E324)+(AC$74*$E324)</f>
        <v>15329.962601914818</v>
      </c>
      <c r="AD324" s="625">
        <f>(AD$57*$F324)+(AD$13*'3f CalSAWS DD&amp;I CAP'!$K$157*'2l CalSAWS DD&amp;I'!$E324)+(AD$32*$E324)+(AD$48*$E324)+(AD$74*$E324)</f>
        <v>1116.9300082667357</v>
      </c>
      <c r="AE324" s="625">
        <f>(AE$57*$F324)+(AE$13*'3f CalSAWS DD&amp;I CAP'!$K$157*'2l CalSAWS DD&amp;I'!$E324)+(AE$32*$E324)+(AE$48*$E324)+(AE$74*$E324)</f>
        <v>28566.51847179488</v>
      </c>
      <c r="AF324" s="625">
        <f>(AF$57*$F324)+(AF$13*'3f CalSAWS DD&amp;I CAP'!$K$157*'2l CalSAWS DD&amp;I'!$E324)+(AF$32*$E324)+(AF$48*$E324)+(AF$74*$E324)</f>
        <v>1313.3656894729841</v>
      </c>
      <c r="AG324" s="625">
        <f>(AG$57*$F324)+(AG$13*'3f CalSAWS DD&amp;I CAP'!$K$157*'2l CalSAWS DD&amp;I'!$E324)+(AG$32*$E324)+(AG$48*$E324)+(AG$74*$E324)</f>
        <v>21132.72892041352</v>
      </c>
      <c r="AH324" s="625">
        <f>(AH$57*$F324)+(AH$13*'3f CalSAWS DD&amp;I CAP'!$K$157*'2l CalSAWS DD&amp;I'!$E324)+(AH$32*$E324)+(AH$48*$E324)+(AH$74*$E324)</f>
        <v>2489.9108747322211</v>
      </c>
      <c r="AI324" s="625">
        <f>(AI$57*$F324)+(AI$13*'3f CalSAWS DD&amp;I CAP'!$K$157*'2l CalSAWS DD&amp;I'!$E324)+(AI$32*$E324)+(AI$48*$E324)+(AI$74*$E324)</f>
        <v>938.47143492378677</v>
      </c>
      <c r="AJ324" s="625">
        <f>(AJ$57*$F324)+(AJ$13*'3f CalSAWS DD&amp;I CAP'!$K$157*'2l CalSAWS DD&amp;I'!$E324)+(AJ$32*$E324)+(AJ$48*$E324)+(AJ$74*$E324)</f>
        <v>818.41975066200825</v>
      </c>
      <c r="AK324" s="625">
        <f>(AK$57*$F324)+(AK$13*'3f CalSAWS DD&amp;I CAP'!$K$157*'2l CalSAWS DD&amp;I'!$E324)+(AK$32*$E324)+(AK$48*$E324)+(AK$74*$E324)</f>
        <v>5861.3247238381773</v>
      </c>
      <c r="AL324" s="625">
        <f>(AL$57*$F324)+(AL$13*'3f CalSAWS DD&amp;I CAP'!$K$157*'2l CalSAWS DD&amp;I'!$E324)+(AL$32*$E324)+(AL$48*$E324)+(AL$74*$E324)</f>
        <v>768.03575066200824</v>
      </c>
      <c r="AM324" s="625">
        <f>(AM$57*$F324)+(AM$13*'3f CalSAWS DD&amp;I CAP'!$K$157*'2l CalSAWS DD&amp;I'!$E324)+(AM$32*$E324)+(AM$48*$E324)+(AM$74*$E324)</f>
        <v>6173.5880341845495</v>
      </c>
      <c r="AN324" s="625">
        <f>(AN$57*$F324)+(AN$13*'3f CalSAWS DD&amp;I CAP'!$K$157*'2l CalSAWS DD&amp;I'!$E324)+(AN$32*$E324)+(AN$48*$E324)+(AN$74*$E324)</f>
        <v>559.65105066200829</v>
      </c>
      <c r="AO324" s="625">
        <f>(AO$57*$F324)+(AO$13*'3f CalSAWS DD&amp;I CAP'!$K$157*'2l CalSAWS DD&amp;I'!$E324)+(AO$32*$E324)+(AO$48*$E324)+(AO$74*$E324)</f>
        <v>1817.4361598633275</v>
      </c>
      <c r="AP324" s="625">
        <f>(AP$57*$F324)+(AP$13*'3f CalSAWS DD&amp;I CAP'!$K$157*'2l CalSAWS DD&amp;I'!$E324)+(AP$32*$E324)+(AP$48*$E324)+(AP$74*$E324)</f>
        <v>679.53475066200826</v>
      </c>
      <c r="AQ324" s="625">
        <f>(AQ$57*$F324)+(AQ$13*'3f CalSAWS DD&amp;I CAP'!$K$157*'2l CalSAWS DD&amp;I'!$E324)+(AQ$32*$E324)+(AQ$48*$E324)+(AQ$74*$E324)</f>
        <v>578.68429185831417</v>
      </c>
      <c r="AR324" s="625">
        <f>(AR$57*$F324)+(AR$13*'3f CalSAWS DD&amp;I CAP'!$K$157*'2l CalSAWS DD&amp;I'!$E324)+(AR$32*$E324)+(AR$48*$E324)+(AR$74*$E324)</f>
        <v>585.95775066200827</v>
      </c>
      <c r="AS324" s="625">
        <f>(AS$57*$F324)+(AS$13*'3f CalSAWS DD&amp;I CAP'!$K$157*'2l CalSAWS DD&amp;I'!$E324)+(AS$32*$E324)+(AS$48*$E324)+(AS$74*$E324)</f>
        <v>794.71486338558918</v>
      </c>
      <c r="AT324" s="625">
        <f>(AT$57*$F324)+(AT$13*'3f CalSAWS DD&amp;I CAP'!$K$157*'2l CalSAWS DD&amp;I'!$E324)+(AT$32*$E324)+(AT$48*$E324)+(AT$74*$E324)</f>
        <v>646.36215066200828</v>
      </c>
      <c r="AU324" s="625">
        <f>(AU$57*$F324)+(AU$13*'3f CalSAWS DD&amp;I CAP'!$K$157*'2l CalSAWS DD&amp;I'!$E324)+(AU$32*$E324)+(AU$48*$E324)+(AU$74*$E324)</f>
        <v>698.0151506620083</v>
      </c>
      <c r="AV324" s="625">
        <f>(AV$57*$F324)+(AV$13*'3f CalSAWS DD&amp;I CAP'!$K$157*'2l CalSAWS DD&amp;I'!$E324)+(AV$32*$E324)+(AV$48*$E324)+(AV$74*$E324)</f>
        <v>768.86736276426063</v>
      </c>
      <c r="AW324" s="625">
        <f>(AW$57*$F324)+(AW$13*'3f CalSAWS DD&amp;I CAP'!$K$157*'2l CalSAWS DD&amp;I'!$E324)+(AW$32*$E324)+(AW$48*$E324)+(AW$74*$E324)</f>
        <v>577.80860000000007</v>
      </c>
      <c r="AX324" s="625">
        <f>(AX$57*$F324)+(AX$13*'3f CalSAWS DD&amp;I CAP'!$K$157*'2l CalSAWS DD&amp;I'!$E324)+(AX$32*$E324)+(AX$48*$E324)+(AX$74*$E324)</f>
        <v>796.2364</v>
      </c>
      <c r="AY324" s="625">
        <f>(AY$57*$F324)+(AY$13*'3f CalSAWS DD&amp;I CAP'!$K$157*'2l CalSAWS DD&amp;I'!$E324)+(AY$32*$E324)+(AY$48*$E324)+(AY$74*$E324)</f>
        <v>666.42240000000004</v>
      </c>
      <c r="AZ324" s="625">
        <f>(AZ$57*$F324)+(AZ$13*'3f CalSAWS DD&amp;I CAP'!$K$157*'2l CalSAWS DD&amp;I'!$E324)+(AZ$32*$E324)+(AZ$48*$E324)+(AZ$74*$E324)</f>
        <v>626.72620000000006</v>
      </c>
      <c r="BA324" s="625">
        <f>(BA$57*$F324)+(BA$13*'3f CalSAWS DD&amp;I CAP'!$K$157*'2l CalSAWS DD&amp;I'!$E324)+(BA$32*$E324)+(BA$48*$E324)+(BA$74*$E324)</f>
        <v>625.57940000000008</v>
      </c>
      <c r="BB324" s="625">
        <f>(BB$57*$F324)+(BB$13*'3f CalSAWS DD&amp;I CAP'!$K$157*'2l CalSAWS DD&amp;I'!$E324)+(BB$32*$E324)+(BB$48*$E324)+(BB$74*$E324)</f>
        <v>710.80920000000003</v>
      </c>
      <c r="BC324" s="625">
        <f>(BC$57*$F324)+(BC$13*'3f CalSAWS DD&amp;I CAP'!$K$157*'2l CalSAWS DD&amp;I'!$E324)+(BC$32*$E324)+(BC$48*$E324)+(BC$74*$E324)</f>
        <v>545.20068728734168</v>
      </c>
      <c r="BD324" s="625">
        <f>(BD$57*$F324)+(BD$13*'3f CalSAWS DD&amp;I CAP'!$K$157*'2l CalSAWS DD&amp;I'!$E324)+(BD$32*$E324)+(BD$48*$E324)+(BD$74*$E324)</f>
        <v>496.77120000000002</v>
      </c>
      <c r="BE324" s="625">
        <f>(BE$57*$F324)+(BE$13*'3f CalSAWS DD&amp;I CAP'!$K$157*'2l CalSAWS DD&amp;I'!$E324)+(BE$32*$E324)+(BE$48*$E324)+(BE$74*$E324)</f>
        <v>440.90700000000004</v>
      </c>
      <c r="BF324" s="625">
        <f>(BF$57*$F324)+(BF$13*'3f CalSAWS DD&amp;I CAP'!$K$157*'2l CalSAWS DD&amp;I'!$E324)+(BF$32*$E324)+(BF$48*$E324)+(BF$74*$E324)</f>
        <v>419.78520000000003</v>
      </c>
      <c r="BG324" s="625">
        <f>(BG$57*$F324)+(BG$13*'3f CalSAWS DD&amp;I CAP'!$K$157*'2l CalSAWS DD&amp;I'!$E324)+(BG$32*$E324)+(BG$48*$E324)+(BG$74*$E324)</f>
        <v>357.85800000000006</v>
      </c>
      <c r="BH324" s="625">
        <f>(BH$57*$F324)+(BH$13*'3f CalSAWS DD&amp;I CAP'!$K$157*'2l CalSAWS DD&amp;I'!$E324)+(BH$32*$E324)+(BH$48*$E324)+(BH$74*$E324)</f>
        <v>218.7944</v>
      </c>
      <c r="BI324" s="625">
        <f>(BI$57*$F324)+(BI$13*'3f CalSAWS DD&amp;I CAP'!$K$157*'2l CalSAWS DD&amp;I'!$E324)+(BI$32*$E324)+(BI$48*$E324)+(BI$74*$E324)</f>
        <v>131.9008</v>
      </c>
      <c r="BJ324" s="625">
        <f>(BJ$57*$F324)+(BJ$13*'3f CalSAWS DD&amp;I CAP'!$K$157*'2l CalSAWS DD&amp;I'!$E324)+(BJ$32*$E324)+(BJ$48*$E324)+(BJ$74*$E324)</f>
        <v>47.263200000000005</v>
      </c>
      <c r="BK324" s="625">
        <f>(BK$57*$F324)+(BK$13*'3f CalSAWS DD&amp;I CAP'!$K$157*'2l CalSAWS DD&amp;I'!$E324)+(BK$32*$E324)+(BK$48*$E324)+(BK$74*$E324)</f>
        <v>47.263200000000005</v>
      </c>
      <c r="BL324" s="625">
        <f>(BL$57*$F324)+(BL$13*'3f CalSAWS DD&amp;I CAP'!$K$157*'2l CalSAWS DD&amp;I'!$E324)+(BL$32*$E324)+(BL$48*$E324)+(BL$74*$E324)</f>
        <v>43.3904</v>
      </c>
      <c r="BM324" s="625">
        <f>(BM$57*$F324)+(BM$13*'3f CalSAWS DD&amp;I CAP'!$K$157*'2l CalSAWS DD&amp;I'!$E324)+(BM$32*$E324)+(BM$48*$E324)+(BM$74*$E324)</f>
        <v>16.976400000000002</v>
      </c>
      <c r="BN324" s="625">
        <f>(BN$57*$F324)+(BN$13*'3f CalSAWS DD&amp;I CAP'!$K$157*'2l CalSAWS DD&amp;I'!$E324)+(BN$32*$E324)+(BN$48*$E324)+(BN$74*$E324)</f>
        <v>16.976400000000002</v>
      </c>
      <c r="BO324" s="625">
        <f>(BO$57*$F324)+(BO$13*'3f CalSAWS DD&amp;I CAP'!$K$157*'2l CalSAWS DD&amp;I'!$E324)+(BO$32*$E324)+(BO$48*$E324)+(BO$74*$E324)</f>
        <v>0</v>
      </c>
      <c r="BP324" s="625">
        <f>(BP$57*$F324)+(BP$13*'3f CalSAWS DD&amp;I CAP'!$K$157*'2l CalSAWS DD&amp;I'!$E324)+(BP$32*$E324)+(BP$48*$E324)+(BP$74*$E324)</f>
        <v>0</v>
      </c>
      <c r="BQ324" s="625">
        <f>(BQ$57*$F324)+(BQ$13*'3f CalSAWS DD&amp;I CAP'!$K$157*'2l CalSAWS DD&amp;I'!$E324)+(BQ$32*$E324)+(BQ$48*$E324)+(BQ$74*$E324)</f>
        <v>0</v>
      </c>
      <c r="BR324" s="625">
        <f>(BR$57*$F324)+(BR$13*'3f CalSAWS DD&amp;I CAP'!$K$157*'2l CalSAWS DD&amp;I'!$E324)+(BR$32*$E324)+(BR$48*$E324)+(BR$74*$E324)</f>
        <v>0</v>
      </c>
      <c r="BS324" s="625">
        <f>(BS$57*$F324)+(BS$13*'3f CalSAWS DD&amp;I CAP'!$K$157*'2l CalSAWS DD&amp;I'!$E324)+(BS$32*$E324)+(BS$48*$E324)+(BS$74*$E324)</f>
        <v>0</v>
      </c>
      <c r="BT324" s="625">
        <f>(BT$57*$F324)+(BT$13*'3f CalSAWS DD&amp;I CAP'!$K$157*'2l CalSAWS DD&amp;I'!$E324)+(BT$32*$E324)+(BT$48*$E324)+(BT$74*$E324)</f>
        <v>0</v>
      </c>
      <c r="BU324" s="625">
        <f>(BU$57*$F324)+(BU$13*'3f CalSAWS DD&amp;I CAP'!$K$157*'2l CalSAWS DD&amp;I'!$E324)+(BU$32*$E324)+(BU$48*$E324)+(BU$74*$E324)</f>
        <v>0</v>
      </c>
      <c r="BV324" s="625">
        <f>(BV$57*$F324)+(BV$13*'3f CalSAWS DD&amp;I CAP'!$K$157*'2l CalSAWS DD&amp;I'!$E324)+(BV$32*$E324)+(BV$48*$E324)+(BV$74*$E324)</f>
        <v>0</v>
      </c>
      <c r="BW324" s="625">
        <f>(BW$57*$F324)+(BW$13*'3f CalSAWS DD&amp;I CAP'!$K$157*'2l CalSAWS DD&amp;I'!$E324)+(BW$32*$E324)+(BW$48*$E324)+(BW$74*$E324)</f>
        <v>0</v>
      </c>
      <c r="BX324" s="625">
        <f>(BX$57*$F324)+(BX$13*'3f CalSAWS DD&amp;I CAP'!$K$157*'2l CalSAWS DD&amp;I'!$E324)+(BX$32*$E324)+(BX$48*$E324)+(BX$74*$E324)</f>
        <v>0</v>
      </c>
      <c r="BY324" s="625">
        <f>(BY$57*$F324)+(BY$13*'3f CalSAWS DD&amp;I CAP'!$K$157*'2l CalSAWS DD&amp;I'!$E324)+(BY$32*$E324)+(BY$48*$E324)+(BY$74*$E324)</f>
        <v>0</v>
      </c>
      <c r="BZ324" s="625">
        <f>(BZ$57*$F324)+(BZ$13*'3f CalSAWS DD&amp;I CAP'!$K$157*'2l CalSAWS DD&amp;I'!$E324)+(BZ$32*$E324)+(BZ$48*$E324)+(BZ$74*$E324)</f>
        <v>0</v>
      </c>
      <c r="CA324" s="625">
        <f>(CA$57*$F324)+(CA$13*'3f CalSAWS DD&amp;I CAP'!$K$157*'2l CalSAWS DD&amp;I'!$E324)+(CA$32*$E324)+(CA$48*$E324)+(CA$74*$E324)</f>
        <v>0</v>
      </c>
      <c r="CB324" s="625">
        <f>(CB$57*$F324)+(CB$13*'3f CalSAWS DD&amp;I CAP'!$K$157*'2l CalSAWS DD&amp;I'!$E324)+(CB$32*$E324)+(CB$48*$E324)+(CB$74*$E324)</f>
        <v>0</v>
      </c>
      <c r="CC324" s="625">
        <f>(CC$57*$F324)+(CC$13*'3f CalSAWS DD&amp;I CAP'!$K$157*'2l CalSAWS DD&amp;I'!$E324)+(CC$32*$E324)+(CC$48*$E324)+(CC$74*$E324)</f>
        <v>0</v>
      </c>
      <c r="CD324" s="625">
        <f>(CD$57*$F324)+(CD$13*'3f CalSAWS DD&amp;I CAP'!$K$157*'2l CalSAWS DD&amp;I'!$E324)+(CD$32*$E324)+(CD$48*$E324)+(CD$74*$E324)</f>
        <v>0</v>
      </c>
      <c r="CE324" s="625">
        <f>(CE$57*$F324)+(CE$13*'3f CalSAWS DD&amp;I CAP'!$K$157*'2l CalSAWS DD&amp;I'!$E324)+(CE$32*$E324)+(CE$48*$E324)+(CE$74*$E324)</f>
        <v>0</v>
      </c>
      <c r="CF324" s="625">
        <f>(CF$57*$F324)+(CF$13*'3f CalSAWS DD&amp;I CAP'!$K$157*'2l CalSAWS DD&amp;I'!$E324)+(CF$32*$E324)+(CF$48*$E324)+(CF$74*$E324)</f>
        <v>0</v>
      </c>
      <c r="CG324" s="625">
        <f>(CG$57*$F324)+(CG$13*'3f CalSAWS DD&amp;I CAP'!$K$157*'2l CalSAWS DD&amp;I'!$E324)+(CG$32*$E324)+(CG$48*$E324)+(CG$74*$E324)</f>
        <v>0</v>
      </c>
      <c r="CH324" s="625">
        <f>(CH$57*$F324)+(CH$13*'3f CalSAWS DD&amp;I CAP'!$K$157*'2l CalSAWS DD&amp;I'!$E324)+(CH$32*$E324)+(CH$48*$E324)+(CH$74*$E324)</f>
        <v>0</v>
      </c>
      <c r="CI324" s="625">
        <f>(CI$57*$F324)+(CI$13*'3f CalSAWS DD&amp;I CAP'!$K$157*'2l CalSAWS DD&amp;I'!$E324)+(CI$32*$E324)+(CI$48*$E324)+(CI$74*$E324)</f>
        <v>0</v>
      </c>
      <c r="CJ324" s="625">
        <f>(CJ$57*$F324)+(CJ$13*'3f CalSAWS DD&amp;I CAP'!$K$157*'2l CalSAWS DD&amp;I'!$E324)+(CJ$32*$E324)+(CJ$48*$E324)+(CJ$74*$E324)</f>
        <v>0</v>
      </c>
      <c r="CK324" s="625">
        <f>(CK$57*$F324)+(CK$13*'3f CalSAWS DD&amp;I CAP'!$K$157*'2l CalSAWS DD&amp;I'!$E324)+(CK$32*$E324)+(CK$48*$E324)+(CK$74*$E324)</f>
        <v>0</v>
      </c>
      <c r="CL324" s="625">
        <f>(CL$57*$F324)+(CL$13*'3f CalSAWS DD&amp;I CAP'!$K$157*'2l CalSAWS DD&amp;I'!$E324)+(CL$32*$E324)+(CL$48*$E324)+(CL$74*$E324)</f>
        <v>0</v>
      </c>
      <c r="CM324" s="625"/>
      <c r="CN324" s="625">
        <f>ROUND(SUM(G324:CM324),0)</f>
        <v>208042</v>
      </c>
      <c r="CO324" s="251"/>
      <c r="CP324" s="251">
        <f t="shared" si="970"/>
        <v>0</v>
      </c>
      <c r="CQ324" s="625">
        <f t="shared" si="1000"/>
        <v>3015</v>
      </c>
      <c r="CR324" s="625">
        <f t="shared" si="1001"/>
        <v>10080</v>
      </c>
      <c r="CS324" s="653">
        <f>ROUNDUP(SUM(S324:AD324),0)</f>
        <v>112969</v>
      </c>
      <c r="CT324" s="625">
        <f t="shared" si="984"/>
        <v>71119</v>
      </c>
      <c r="CU324" s="625">
        <f t="shared" si="985"/>
        <v>8076</v>
      </c>
      <c r="CV324" s="625">
        <f t="shared" si="986"/>
        <v>2783</v>
      </c>
      <c r="CW324" s="624">
        <f t="shared" si="987"/>
        <v>0</v>
      </c>
      <c r="CX324" s="624">
        <f t="shared" si="988"/>
        <v>0</v>
      </c>
      <c r="CY324" s="27"/>
      <c r="CZ324" s="653">
        <f>ROUNDUP(SUM(G324:L324),0)</f>
        <v>6437</v>
      </c>
      <c r="DA324" s="625">
        <f t="shared" si="989"/>
        <v>32715</v>
      </c>
      <c r="DB324" s="653">
        <f>ROUNDDOWN(SUM(Y324:AJ324),0)</f>
        <v>142170</v>
      </c>
      <c r="DC324" s="625">
        <f t="shared" si="991"/>
        <v>19932</v>
      </c>
      <c r="DD324" s="653">
        <f>ROUNDDOWN(SUM(AW324:BH324),0)</f>
        <v>6482</v>
      </c>
      <c r="DE324" s="625">
        <f t="shared" si="993"/>
        <v>304</v>
      </c>
      <c r="DF324" s="625">
        <f t="shared" si="994"/>
        <v>0</v>
      </c>
      <c r="DG324" s="625">
        <f t="shared" si="995"/>
        <v>0</v>
      </c>
      <c r="DH324" s="267">
        <f t="shared" si="982"/>
        <v>2</v>
      </c>
    </row>
    <row r="325" spans="1:112" outlineLevel="1">
      <c r="A325" s="628" t="s">
        <v>171</v>
      </c>
      <c r="B325" s="523">
        <f>'4d 1617 58C PC'!P46</f>
        <v>1.09E-2</v>
      </c>
      <c r="C325" s="12">
        <f>'4e 1718 CS PC'!AP44</f>
        <v>1.12E-2</v>
      </c>
      <c r="D325" s="12">
        <f>'4e 1718 CS PC'!AR44</f>
        <v>1.5699999999999999E-2</v>
      </c>
      <c r="E325" s="12">
        <f>'4f 1819 CS PC'!$AT44</f>
        <v>1.0800000000000001E-2</v>
      </c>
      <c r="F325" s="12">
        <f>'4f 1819 CS PC'!AQ44</f>
        <v>1.5299999999999999E-2</v>
      </c>
      <c r="G325" s="625">
        <f>ROUND((G$57*$D325)+(G$13*'3f CalSAWS DD&amp;I CAP'!$K$64*'2l CalSAWS DD&amp;I'!$B325)+(G$32*$B325)+(G$48*$B325)+(G$74*$B325),0)</f>
        <v>17</v>
      </c>
      <c r="H325" s="625">
        <f>ROUND((H$57*$D325)+(H$13*'3f CalSAWS DD&amp;I CAP'!$K$64*'2l CalSAWS DD&amp;I'!$B325)+(H$32*$B325)+(H$48*$B325)+(H$74*$B325),0)</f>
        <v>3110</v>
      </c>
      <c r="I325" s="625">
        <f>ROUND((I$57*$D325)+(I$13*'3f CalSAWS DD&amp;I CAP'!$K$64*'2l CalSAWS DD&amp;I'!$B325)+(I$32*$B325)+(I$48*$B325)+(I$74*$B325),0)</f>
        <v>3</v>
      </c>
      <c r="J325" s="625">
        <f>ROUND((J$57*$D325)+(J$13*'3f CalSAWS DD&amp;I CAP'!$K$64*'2l CalSAWS DD&amp;I'!$C325)+(J$32*$C325)+(J$48*$C325)+(J$74*$C325),0)</f>
        <v>1914</v>
      </c>
      <c r="K325" s="625">
        <f>ROUND((K$57*$D325)+(K$13*'3f CalSAWS DD&amp;I CAP'!$K$64*'2l CalSAWS DD&amp;I'!$C325)+(K$32*$C325)+(K$48*$C325)+(K$74*$C325),0)</f>
        <v>1806</v>
      </c>
      <c r="L325" s="625">
        <f>ROUND((L$57*$D325)+(L$13*'3f CalSAWS DD&amp;I CAP'!$K$64*'2l CalSAWS DD&amp;I'!$C325)+(L$32*$C325)+(L$48*$C325)+(L$74*$C325),0)</f>
        <v>0</v>
      </c>
      <c r="M325" s="625">
        <f>(M$57*$D325)+(M$13*'3f CalSAWS DD&amp;I CAP'!$K$64*'2l CalSAWS DD&amp;I'!$C325)+(M$32*$C325)+(M$48*$C325)+(M$74*$C325)</f>
        <v>977.46667981019198</v>
      </c>
      <c r="N325" s="625">
        <f>(N$57*$D325)+(N$13*'3f CalSAWS DD&amp;I CAP'!$K$64*'2l CalSAWS DD&amp;I'!$C325)+(N$32*$C325)+(N$48*$C325)+(N$74*$C325)</f>
        <v>996.31255230860199</v>
      </c>
      <c r="O325" s="625">
        <f>(O$57*$D325)+(O$13*'3f CalSAWS DD&amp;I CAP'!$K$64*'2l CalSAWS DD&amp;I'!$C325)+(O$32*$C325)+(O$48*$C325)+(O$74*$C325)</f>
        <v>782.9794172876974</v>
      </c>
      <c r="P325" s="625">
        <f>(P$57*$D325)+(P$13*'3f CalSAWS DD&amp;I CAP'!$K$64*'2l CalSAWS DD&amp;I'!$C325)+(P$32*$C325)+(P$48*$C325)+(P$74*$C325)</f>
        <v>1413.3166967959946</v>
      </c>
      <c r="Q325" s="625">
        <f>(Q$57*$D325)+(Q$13*'3f CalSAWS DD&amp;I CAP'!$K$64*'2l CalSAWS DD&amp;I'!$C325)+(Q$32*$C325)+(Q$48*$C325)+(Q$74*$C325)</f>
        <v>741.78507981019197</v>
      </c>
      <c r="R325" s="625">
        <f>(R$57*$D325)+(R$13*'3f CalSAWS DD&amp;I CAP'!$K$64*'2l CalSAWS DD&amp;I'!$C325)+(R$32*$C325)+(R$48*$C325)+(R$74*$C325)</f>
        <v>2327.8792497351651</v>
      </c>
      <c r="S325" s="625">
        <f>(S$57*$F325)+(S$13*'3f CalSAWS DD&amp;I CAP'!$K$157*'2l CalSAWS DD&amp;I'!$E325)+(S$32*$E325)+(S$48*$E325)+(S$74*$E325)</f>
        <v>1521.7369268636007</v>
      </c>
      <c r="T325" s="625">
        <f>(T$57*$F325)+(T$13*'3f CalSAWS DD&amp;I CAP'!$K$157*'2l CalSAWS DD&amp;I'!$E325)+(T$32*$E325)+(T$48*$E325)+(T$74*$E325)</f>
        <v>10048.289250641703</v>
      </c>
      <c r="U325" s="625">
        <f>(U$57*$F325)+(U$13*'3f CalSAWS DD&amp;I CAP'!$K$157*'2l CalSAWS DD&amp;I'!$E325)+(U$32*$E325)+(U$48*$E325)+(U$74*$E325)</f>
        <v>850.9859856628135</v>
      </c>
      <c r="V325" s="625">
        <f>(V$57*$F325)+(V$13*'3f CalSAWS DD&amp;I CAP'!$K$157*'2l CalSAWS DD&amp;I'!$E325)+(V$32*$E325)+(V$48*$E325)+(V$74*$E325)</f>
        <v>2922.2993279922703</v>
      </c>
      <c r="W325" s="625">
        <f>(W$57*$F325)+(W$13*'3f CalSAWS DD&amp;I CAP'!$K$157*'2l CalSAWS DD&amp;I'!$E325)+(W$32*$E325)+(W$48*$E325)+(W$74*$E325)</f>
        <v>13393.617265092176</v>
      </c>
      <c r="X325" s="625">
        <f>(X$57*$F325)+(X$13*'3f CalSAWS DD&amp;I CAP'!$K$157*'2l CalSAWS DD&amp;I'!$E325)+(X$32*$E325)+(X$48*$E325)+(X$74*$E325)</f>
        <v>1226.6896010719565</v>
      </c>
      <c r="Y325" s="625">
        <f>(Y$57*$F325)+(Y$13*'3f CalSAWS DD&amp;I CAP'!$K$157*'2l CalSAWS DD&amp;I'!$E325)+(Y$32*$E325)+(Y$48*$E325)+(Y$74*$E325)</f>
        <v>45983.727188352022</v>
      </c>
      <c r="Z325" s="625">
        <f>(Z$57*$F325)+(Z$13*'3f CalSAWS DD&amp;I CAP'!$K$157*'2l CalSAWS DD&amp;I'!$E325)+(Z$32*$E325)+(Z$48*$E325)+(Z$74*$E325)</f>
        <v>1763.0955421028825</v>
      </c>
      <c r="AA325" s="625">
        <f>(AA$57*$F325)+(AA$13*'3f CalSAWS DD&amp;I CAP'!$K$157*'2l CalSAWS DD&amp;I'!$E325)+(AA$32*$E325)+(AA$48*$E325)+(AA$74*$E325)</f>
        <v>22503.617857994301</v>
      </c>
      <c r="AB325" s="625">
        <f>(AB$57*$F325)+(AB$13*'3f CalSAWS DD&amp;I CAP'!$K$157*'2l CalSAWS DD&amp;I'!$E325)+(AB$32*$E325)+(AB$48*$E325)+(AB$74*$E325)</f>
        <v>10801.333300812332</v>
      </c>
      <c r="AC325" s="625">
        <f>(AC$57*$F325)+(AC$13*'3f CalSAWS DD&amp;I CAP'!$K$157*'2l CalSAWS DD&amp;I'!$E325)+(AC$32*$E325)+(AC$48*$E325)+(AC$74*$E325)</f>
        <v>17632.846687306388</v>
      </c>
      <c r="AD325" s="625">
        <f>(AD$57*$F325)+(AD$13*'3f CalSAWS DD&amp;I CAP'!$K$157*'2l CalSAWS DD&amp;I'!$E325)+(AD$32*$E325)+(AD$48*$E325)+(AD$74*$E325)</f>
        <v>1283.2812860936967</v>
      </c>
      <c r="AE325" s="625">
        <f>(AE$57*$F325)+(AE$13*'3f CalSAWS DD&amp;I CAP'!$K$157*'2l CalSAWS DD&amp;I'!$E325)+(AE$32*$E325)+(AE$48*$E325)+(AE$74*$E325)</f>
        <v>32860.134925040926</v>
      </c>
      <c r="AF325" s="625">
        <f>(AF$57*$F325)+(AF$13*'3f CalSAWS DD&amp;I CAP'!$K$157*'2l CalSAWS DD&amp;I'!$E325)+(AF$32*$E325)+(AF$48*$E325)+(AF$74*$E325)</f>
        <v>1508.9733453519393</v>
      </c>
      <c r="AG325" s="625">
        <f>(AG$57*$F325)+(AG$13*'3f CalSAWS DD&amp;I CAP'!$K$157*'2l CalSAWS DD&amp;I'!$E325)+(AG$32*$E325)+(AG$48*$E325)+(AG$74*$E325)</f>
        <v>24308.793234092129</v>
      </c>
      <c r="AH325" s="625">
        <f>(AH$57*$F325)+(AH$13*'3f CalSAWS DD&amp;I CAP'!$K$157*'2l CalSAWS DD&amp;I'!$E325)+(AH$32*$E325)+(AH$48*$E325)+(AH$74*$E325)</f>
        <v>2860.7486645859562</v>
      </c>
      <c r="AI325" s="625">
        <f>(AI$57*$F325)+(AI$13*'3f CalSAWS DD&amp;I CAP'!$K$157*'2l CalSAWS DD&amp;I'!$E325)+(AI$32*$E325)+(AI$48*$E325)+(AI$74*$E325)</f>
        <v>1078.2437762954146</v>
      </c>
      <c r="AJ325" s="625">
        <f>(AJ$57*$F325)+(AJ$13*'3f CalSAWS DD&amp;I CAP'!$K$157*'2l CalSAWS DD&amp;I'!$E325)+(AJ$32*$E325)+(AJ$48*$E325)+(AJ$74*$E325)</f>
        <v>940.31205395209463</v>
      </c>
      <c r="AK325" s="625">
        <f>(AK$57*$F325)+(AK$13*'3f CalSAWS DD&amp;I CAP'!$K$157*'2l CalSAWS DD&amp;I'!$E325)+(AK$32*$E325)+(AK$48*$E325)+(AK$74*$E325)</f>
        <v>6741.5354507927987</v>
      </c>
      <c r="AL325" s="625">
        <f>(AL$57*$F325)+(AL$13*'3f CalSAWS DD&amp;I CAP'!$K$157*'2l CalSAWS DD&amp;I'!$E325)+(AL$32*$E325)+(AL$48*$E325)+(AL$74*$E325)</f>
        <v>882.4240539520946</v>
      </c>
      <c r="AM325" s="625">
        <f>(AM$57*$F325)+(AM$13*'3f CalSAWS DD&amp;I CAP'!$K$157*'2l CalSAWS DD&amp;I'!$E325)+(AM$32*$E325)+(AM$48*$E325)+(AM$74*$E325)</f>
        <v>7100.824500977993</v>
      </c>
      <c r="AN325" s="625">
        <f>(AN$57*$F325)+(AN$13*'3f CalSAWS DD&amp;I CAP'!$K$157*'2l CalSAWS DD&amp;I'!$E325)+(AN$32*$E325)+(AN$48*$E325)+(AN$74*$E325)</f>
        <v>643.00335395209447</v>
      </c>
      <c r="AO325" s="625">
        <f>(AO$57*$F325)+(AO$13*'3f CalSAWS DD&amp;I CAP'!$K$157*'2l CalSAWS DD&amp;I'!$E325)+(AO$32*$E325)+(AO$48*$E325)+(AO$74*$E325)</f>
        <v>2088.1181411195676</v>
      </c>
      <c r="AP325" s="625">
        <f>(AP$57*$F325)+(AP$13*'3f CalSAWS DD&amp;I CAP'!$K$157*'2l CalSAWS DD&amp;I'!$E325)+(AP$32*$E325)+(AP$48*$E325)+(AP$74*$E325)</f>
        <v>780.74205395209458</v>
      </c>
      <c r="AQ325" s="625">
        <f>(AQ$57*$F325)+(AQ$13*'3f CalSAWS DD&amp;I CAP'!$K$157*'2l CalSAWS DD&amp;I'!$E325)+(AQ$32*$E325)+(AQ$48*$E325)+(AQ$74*$E325)</f>
        <v>664.87131404997797</v>
      </c>
      <c r="AR325" s="625">
        <f>(AR$57*$F325)+(AR$13*'3f CalSAWS DD&amp;I CAP'!$K$157*'2l CalSAWS DD&amp;I'!$E325)+(AR$32*$E325)+(AR$48*$E325)+(AR$74*$E325)</f>
        <v>673.22805395209457</v>
      </c>
      <c r="AS325" s="625">
        <f>(AS$57*$F325)+(AS$13*'3f CalSAWS DD&amp;I CAP'!$K$157*'2l CalSAWS DD&amp;I'!$E325)+(AS$32*$E325)+(AS$48*$E325)+(AS$74*$E325)</f>
        <v>913.07665154940037</v>
      </c>
      <c r="AT325" s="625">
        <f>(AT$57*$F325)+(AT$13*'3f CalSAWS DD&amp;I CAP'!$K$157*'2l CalSAWS DD&amp;I'!$E325)+(AT$32*$E325)+(AT$48*$E325)+(AT$74*$E325)</f>
        <v>742.62885395209469</v>
      </c>
      <c r="AU325" s="625">
        <f>(AU$57*$F325)+(AU$13*'3f CalSAWS DD&amp;I CAP'!$K$157*'2l CalSAWS DD&amp;I'!$E325)+(AU$32*$E325)+(AU$48*$E325)+(AU$74*$E325)</f>
        <v>801.97485395209469</v>
      </c>
      <c r="AV325" s="625">
        <f>(AV$57*$F325)+(AV$13*'3f CalSAWS DD&amp;I CAP'!$K$157*'2l CalSAWS DD&amp;I'!$E325)+(AV$32*$E325)+(AV$48*$E325)+(AV$74*$E325)</f>
        <v>883.37952317595909</v>
      </c>
      <c r="AW325" s="625">
        <f>(AW$57*$F325)+(AW$13*'3f CalSAWS DD&amp;I CAP'!$K$157*'2l CalSAWS DD&amp;I'!$E325)+(AW$32*$E325)+(AW$48*$E325)+(AW$74*$E325)</f>
        <v>663.86519999999996</v>
      </c>
      <c r="AX325" s="625">
        <f>(AX$57*$F325)+(AX$13*'3f CalSAWS DD&amp;I CAP'!$K$157*'2l CalSAWS DD&amp;I'!$E325)+(AX$32*$E325)+(AX$48*$E325)+(AX$74*$E325)</f>
        <v>914.82479999999998</v>
      </c>
      <c r="AY325" s="625">
        <f>(AY$57*$F325)+(AY$13*'3f CalSAWS DD&amp;I CAP'!$K$157*'2l CalSAWS DD&amp;I'!$E325)+(AY$32*$E325)+(AY$48*$E325)+(AY$74*$E325)</f>
        <v>765.67680000000018</v>
      </c>
      <c r="AZ325" s="625">
        <f>(AZ$57*$F325)+(AZ$13*'3f CalSAWS DD&amp;I CAP'!$K$157*'2l CalSAWS DD&amp;I'!$E325)+(AZ$32*$E325)+(AZ$48*$E325)+(AZ$74*$E325)</f>
        <v>720.06840000000011</v>
      </c>
      <c r="BA325" s="625">
        <f>(BA$57*$F325)+(BA$13*'3f CalSAWS DD&amp;I CAP'!$K$157*'2l CalSAWS DD&amp;I'!$E325)+(BA$32*$E325)+(BA$48*$E325)+(BA$74*$E325)</f>
        <v>718.75080000000003</v>
      </c>
      <c r="BB325" s="625">
        <f>(BB$57*$F325)+(BB$13*'3f CalSAWS DD&amp;I CAP'!$K$157*'2l CalSAWS DD&amp;I'!$E325)+(BB$32*$E325)+(BB$48*$E325)+(BB$74*$E325)</f>
        <v>816.67440000000011</v>
      </c>
      <c r="BC325" s="625">
        <f>(BC$57*$F325)+(BC$13*'3f CalSAWS DD&amp;I CAP'!$K$157*'2l CalSAWS DD&amp;I'!$E325)+(BC$32*$E325)+(BC$48*$E325)+(BC$74*$E325)</f>
        <v>626.40078964928625</v>
      </c>
      <c r="BD325" s="625">
        <f>(BD$57*$F325)+(BD$13*'3f CalSAWS DD&amp;I CAP'!$K$157*'2l CalSAWS DD&amp;I'!$E325)+(BD$32*$E325)+(BD$48*$E325)+(BD$74*$E325)</f>
        <v>570.75840000000005</v>
      </c>
      <c r="BE325" s="625">
        <f>(BE$57*$F325)+(BE$13*'3f CalSAWS DD&amp;I CAP'!$K$157*'2l CalSAWS DD&amp;I'!$E325)+(BE$32*$E325)+(BE$48*$E325)+(BE$74*$E325)</f>
        <v>506.57400000000001</v>
      </c>
      <c r="BF325" s="625">
        <f>(BF$57*$F325)+(BF$13*'3f CalSAWS DD&amp;I CAP'!$K$157*'2l CalSAWS DD&amp;I'!$E325)+(BF$32*$E325)+(BF$48*$E325)+(BF$74*$E325)</f>
        <v>482.30640000000005</v>
      </c>
      <c r="BG325" s="625">
        <f>(BG$57*$F325)+(BG$13*'3f CalSAWS DD&amp;I CAP'!$K$157*'2l CalSAWS DD&amp;I'!$E325)+(BG$32*$E325)+(BG$48*$E325)+(BG$74*$E325)</f>
        <v>411.15600000000001</v>
      </c>
      <c r="BH325" s="625">
        <f>(BH$57*$F325)+(BH$13*'3f CalSAWS DD&amp;I CAP'!$K$157*'2l CalSAWS DD&amp;I'!$E325)+(BH$32*$E325)+(BH$48*$E325)+(BH$74*$E325)</f>
        <v>251.38080000000002</v>
      </c>
      <c r="BI325" s="625">
        <f>(BI$57*$F325)+(BI$13*'3f CalSAWS DD&amp;I CAP'!$K$157*'2l CalSAWS DD&amp;I'!$E325)+(BI$32*$E325)+(BI$48*$E325)+(BI$74*$E325)</f>
        <v>151.54560000000001</v>
      </c>
      <c r="BJ325" s="625">
        <f>(BJ$57*$F325)+(BJ$13*'3f CalSAWS DD&amp;I CAP'!$K$157*'2l CalSAWS DD&amp;I'!$E325)+(BJ$32*$E325)+(BJ$48*$E325)+(BJ$74*$E325)</f>
        <v>54.302400000000006</v>
      </c>
      <c r="BK325" s="625">
        <f>(BK$57*$F325)+(BK$13*'3f CalSAWS DD&amp;I CAP'!$K$157*'2l CalSAWS DD&amp;I'!$E325)+(BK$32*$E325)+(BK$48*$E325)+(BK$74*$E325)</f>
        <v>54.302400000000006</v>
      </c>
      <c r="BL325" s="625">
        <f>(BL$57*$F325)+(BL$13*'3f CalSAWS DD&amp;I CAP'!$K$157*'2l CalSAWS DD&amp;I'!$E325)+(BL$32*$E325)+(BL$48*$E325)+(BL$74*$E325)</f>
        <v>49.852800000000002</v>
      </c>
      <c r="BM325" s="625">
        <f>(BM$57*$F325)+(BM$13*'3f CalSAWS DD&amp;I CAP'!$K$157*'2l CalSAWS DD&amp;I'!$E325)+(BM$32*$E325)+(BM$48*$E325)+(BM$74*$E325)</f>
        <v>19.504799999999999</v>
      </c>
      <c r="BN325" s="625">
        <f>(BN$57*$F325)+(BN$13*'3f CalSAWS DD&amp;I CAP'!$K$157*'2l CalSAWS DD&amp;I'!$E325)+(BN$32*$E325)+(BN$48*$E325)+(BN$74*$E325)</f>
        <v>19.504799999999999</v>
      </c>
      <c r="BO325" s="625">
        <f>(BO$57*$F325)+(BO$13*'3f CalSAWS DD&amp;I CAP'!$K$157*'2l CalSAWS DD&amp;I'!$E325)+(BO$32*$E325)+(BO$48*$E325)+(BO$74*$E325)</f>
        <v>0</v>
      </c>
      <c r="BP325" s="625">
        <f>(BP$57*$F325)+(BP$13*'3f CalSAWS DD&amp;I CAP'!$K$157*'2l CalSAWS DD&amp;I'!$E325)+(BP$32*$E325)+(BP$48*$E325)+(BP$74*$E325)</f>
        <v>0</v>
      </c>
      <c r="BQ325" s="625">
        <f>(BQ$57*$F325)+(BQ$13*'3f CalSAWS DD&amp;I CAP'!$K$157*'2l CalSAWS DD&amp;I'!$E325)+(BQ$32*$E325)+(BQ$48*$E325)+(BQ$74*$E325)</f>
        <v>0</v>
      </c>
      <c r="BR325" s="625">
        <f>(BR$57*$F325)+(BR$13*'3f CalSAWS DD&amp;I CAP'!$K$157*'2l CalSAWS DD&amp;I'!$E325)+(BR$32*$E325)+(BR$48*$E325)+(BR$74*$E325)</f>
        <v>0</v>
      </c>
      <c r="BS325" s="625">
        <f>(BS$57*$F325)+(BS$13*'3f CalSAWS DD&amp;I CAP'!$K$157*'2l CalSAWS DD&amp;I'!$E325)+(BS$32*$E325)+(BS$48*$E325)+(BS$74*$E325)</f>
        <v>0</v>
      </c>
      <c r="BT325" s="625">
        <f>(BT$57*$F325)+(BT$13*'3f CalSAWS DD&amp;I CAP'!$K$157*'2l CalSAWS DD&amp;I'!$E325)+(BT$32*$E325)+(BT$48*$E325)+(BT$74*$E325)</f>
        <v>0</v>
      </c>
      <c r="BU325" s="625">
        <f>(BU$57*$F325)+(BU$13*'3f CalSAWS DD&amp;I CAP'!$K$157*'2l CalSAWS DD&amp;I'!$E325)+(BU$32*$E325)+(BU$48*$E325)+(BU$74*$E325)</f>
        <v>0</v>
      </c>
      <c r="BV325" s="625">
        <f>(BV$57*$F325)+(BV$13*'3f CalSAWS DD&amp;I CAP'!$K$157*'2l CalSAWS DD&amp;I'!$E325)+(BV$32*$E325)+(BV$48*$E325)+(BV$74*$E325)</f>
        <v>0</v>
      </c>
      <c r="BW325" s="625">
        <f>(BW$57*$F325)+(BW$13*'3f CalSAWS DD&amp;I CAP'!$K$157*'2l CalSAWS DD&amp;I'!$E325)+(BW$32*$E325)+(BW$48*$E325)+(BW$74*$E325)</f>
        <v>0</v>
      </c>
      <c r="BX325" s="625">
        <f>(BX$57*$F325)+(BX$13*'3f CalSAWS DD&amp;I CAP'!$K$157*'2l CalSAWS DD&amp;I'!$E325)+(BX$32*$E325)+(BX$48*$E325)+(BX$74*$E325)</f>
        <v>0</v>
      </c>
      <c r="BY325" s="625">
        <f>(BY$57*$F325)+(BY$13*'3f CalSAWS DD&amp;I CAP'!$K$157*'2l CalSAWS DD&amp;I'!$E325)+(BY$32*$E325)+(BY$48*$E325)+(BY$74*$E325)</f>
        <v>0</v>
      </c>
      <c r="BZ325" s="625">
        <f>(BZ$57*$F325)+(BZ$13*'3f CalSAWS DD&amp;I CAP'!$K$157*'2l CalSAWS DD&amp;I'!$E325)+(BZ$32*$E325)+(BZ$48*$E325)+(BZ$74*$E325)</f>
        <v>0</v>
      </c>
      <c r="CA325" s="625">
        <f>(CA$57*$F325)+(CA$13*'3f CalSAWS DD&amp;I CAP'!$K$157*'2l CalSAWS DD&amp;I'!$E325)+(CA$32*$E325)+(CA$48*$E325)+(CA$74*$E325)</f>
        <v>0</v>
      </c>
      <c r="CB325" s="625">
        <f>(CB$57*$F325)+(CB$13*'3f CalSAWS DD&amp;I CAP'!$K$157*'2l CalSAWS DD&amp;I'!$E325)+(CB$32*$E325)+(CB$48*$E325)+(CB$74*$E325)</f>
        <v>0</v>
      </c>
      <c r="CC325" s="625">
        <f>(CC$57*$F325)+(CC$13*'3f CalSAWS DD&amp;I CAP'!$K$157*'2l CalSAWS DD&amp;I'!$E325)+(CC$32*$E325)+(CC$48*$E325)+(CC$74*$E325)</f>
        <v>0</v>
      </c>
      <c r="CD325" s="625">
        <f>(CD$57*$F325)+(CD$13*'3f CalSAWS DD&amp;I CAP'!$K$157*'2l CalSAWS DD&amp;I'!$E325)+(CD$32*$E325)+(CD$48*$E325)+(CD$74*$E325)</f>
        <v>0</v>
      </c>
      <c r="CE325" s="625">
        <f>(CE$57*$F325)+(CE$13*'3f CalSAWS DD&amp;I CAP'!$K$157*'2l CalSAWS DD&amp;I'!$E325)+(CE$32*$E325)+(CE$48*$E325)+(CE$74*$E325)</f>
        <v>0</v>
      </c>
      <c r="CF325" s="625">
        <f>(CF$57*$F325)+(CF$13*'3f CalSAWS DD&amp;I CAP'!$K$157*'2l CalSAWS DD&amp;I'!$E325)+(CF$32*$E325)+(CF$48*$E325)+(CF$74*$E325)</f>
        <v>0</v>
      </c>
      <c r="CG325" s="625">
        <f>(CG$57*$F325)+(CG$13*'3f CalSAWS DD&amp;I CAP'!$K$157*'2l CalSAWS DD&amp;I'!$E325)+(CG$32*$E325)+(CG$48*$E325)+(CG$74*$E325)</f>
        <v>0</v>
      </c>
      <c r="CH325" s="625">
        <f>(CH$57*$F325)+(CH$13*'3f CalSAWS DD&amp;I CAP'!$K$157*'2l CalSAWS DD&amp;I'!$E325)+(CH$32*$E325)+(CH$48*$E325)+(CH$74*$E325)</f>
        <v>0</v>
      </c>
      <c r="CI325" s="625">
        <f>(CI$57*$F325)+(CI$13*'3f CalSAWS DD&amp;I CAP'!$K$157*'2l CalSAWS DD&amp;I'!$E325)+(CI$32*$E325)+(CI$48*$E325)+(CI$74*$E325)</f>
        <v>0</v>
      </c>
      <c r="CJ325" s="625">
        <f>(CJ$57*$F325)+(CJ$13*'3f CalSAWS DD&amp;I CAP'!$K$157*'2l CalSAWS DD&amp;I'!$E325)+(CJ$32*$E325)+(CJ$48*$E325)+(CJ$74*$E325)</f>
        <v>0</v>
      </c>
      <c r="CK325" s="625">
        <f>(CK$57*$F325)+(CK$13*'3f CalSAWS DD&amp;I CAP'!$K$157*'2l CalSAWS DD&amp;I'!$E325)+(CK$32*$E325)+(CK$48*$E325)+(CK$74*$E325)</f>
        <v>0</v>
      </c>
      <c r="CL325" s="625">
        <f>(CL$57*$F325)+(CL$13*'3f CalSAWS DD&amp;I CAP'!$K$157*'2l CalSAWS DD&amp;I'!$E325)+(CL$32*$E325)+(CL$48*$E325)+(CL$74*$E325)</f>
        <v>0</v>
      </c>
      <c r="CM325" s="625"/>
      <c r="CN325" s="653">
        <f>ROUNDUP(SUM(G325:CM325),0)</f>
        <v>238292</v>
      </c>
      <c r="CO325" s="251"/>
      <c r="CP325" s="251">
        <f t="shared" si="970"/>
        <v>-1</v>
      </c>
      <c r="CQ325" s="625">
        <f t="shared" si="1000"/>
        <v>3130</v>
      </c>
      <c r="CR325" s="625">
        <f t="shared" si="1001"/>
        <v>10960</v>
      </c>
      <c r="CS325" s="625">
        <f t="shared" si="983"/>
        <v>129932</v>
      </c>
      <c r="CT325" s="625">
        <f t="shared" si="984"/>
        <v>81794</v>
      </c>
      <c r="CU325" s="625">
        <f t="shared" si="985"/>
        <v>9279</v>
      </c>
      <c r="CV325" s="625">
        <f t="shared" si="986"/>
        <v>3198</v>
      </c>
      <c r="CW325" s="624">
        <f t="shared" si="987"/>
        <v>0</v>
      </c>
      <c r="CX325" s="624">
        <f t="shared" si="988"/>
        <v>0</v>
      </c>
      <c r="CY325" s="27"/>
      <c r="CZ325" s="625">
        <f>ROUND(SUM(G325:L325),0)</f>
        <v>6850</v>
      </c>
      <c r="DA325" s="653">
        <f>ROUNDUP(SUM(M325:X325),0)</f>
        <v>37204</v>
      </c>
      <c r="DB325" s="625">
        <f t="shared" si="990"/>
        <v>163525</v>
      </c>
      <c r="DC325" s="625">
        <f t="shared" si="991"/>
        <v>22916</v>
      </c>
      <c r="DD325" s="625">
        <f t="shared" si="992"/>
        <v>7448</v>
      </c>
      <c r="DE325" s="625">
        <f t="shared" si="993"/>
        <v>349</v>
      </c>
      <c r="DF325" s="625">
        <f t="shared" si="994"/>
        <v>0</v>
      </c>
      <c r="DG325" s="625">
        <f t="shared" si="995"/>
        <v>0</v>
      </c>
      <c r="DH325" s="267">
        <f t="shared" si="982"/>
        <v>1</v>
      </c>
    </row>
    <row r="326" spans="1:112" outlineLevel="1">
      <c r="A326" s="628" t="s">
        <v>172</v>
      </c>
      <c r="B326" s="523">
        <f>'4d 1617 58C PC'!P47</f>
        <v>3.0599999999999999E-2</v>
      </c>
      <c r="C326" s="12">
        <f>'4e 1718 CS PC'!AP45</f>
        <v>2.92E-2</v>
      </c>
      <c r="D326" s="12">
        <f>'4e 1718 CS PC'!AR45</f>
        <v>4.1200000000000001E-2</v>
      </c>
      <c r="E326" s="12">
        <f>'4f 1819 CS PC'!$AT45</f>
        <v>2.7900000000000001E-2</v>
      </c>
      <c r="F326" s="12">
        <f>'4f 1819 CS PC'!AQ45</f>
        <v>3.95E-2</v>
      </c>
      <c r="G326" s="625">
        <f>ROUND((G$57*$D326)+(G$13*'3f CalSAWS DD&amp;I CAP'!$K$64*'2l CalSAWS DD&amp;I'!$B326)+(G$32*$B326)+(G$48*$B326)+(G$74*$B326),0)</f>
        <v>47</v>
      </c>
      <c r="H326" s="625">
        <f>ROUND((H$57*$D326)+(H$13*'3f CalSAWS DD&amp;I CAP'!$K$64*'2l CalSAWS DD&amp;I'!$B326)+(H$32*$B326)+(H$48*$B326)+(H$74*$B326),0)</f>
        <v>8731</v>
      </c>
      <c r="I326" s="625">
        <f>ROUND((I$57*$D326)+(I$13*'3f CalSAWS DD&amp;I CAP'!$K$64*'2l CalSAWS DD&amp;I'!$B326)+(I$32*$B326)+(I$48*$B326)+(I$74*$B326),0)</f>
        <v>8</v>
      </c>
      <c r="J326" s="625">
        <f>ROUND((J$57*$D326)+(J$13*'3f CalSAWS DD&amp;I CAP'!$K$64*'2l CalSAWS DD&amp;I'!$C326)+(J$32*$C326)+(J$48*$C326)+(J$74*$C326),0)</f>
        <v>4991</v>
      </c>
      <c r="K326" s="625">
        <f>ROUND((K$57*$D326)+(K$13*'3f CalSAWS DD&amp;I CAP'!$K$64*'2l CalSAWS DD&amp;I'!$C326)+(K$32*$C326)+(K$48*$C326)+(K$74*$C326),0)</f>
        <v>4709</v>
      </c>
      <c r="L326" s="625">
        <f>ROUND((L$57*$D326)+(L$13*'3f CalSAWS DD&amp;I CAP'!$K$64*'2l CalSAWS DD&amp;I'!$C326)+(L$32*$C326)+(L$48*$C326)+(L$74*$C326),0)</f>
        <v>0</v>
      </c>
      <c r="M326" s="625">
        <f>(M$57*$D326)+(M$13*'3f CalSAWS DD&amp;I CAP'!$K$64*'2l CalSAWS DD&amp;I'!$C326)+(M$32*$C326)+(M$48*$C326)+(M$74*$C326)</f>
        <v>2548.3952723622865</v>
      </c>
      <c r="N326" s="625">
        <f>(N$57*$D326)+(N$13*'3f CalSAWS DD&amp;I CAP'!$K$64*'2l CalSAWS DD&amp;I'!$C326)+(N$32*$C326)+(N$48*$C326)+(N$74*$C326)</f>
        <v>2597.5291542331411</v>
      </c>
      <c r="O326" s="625">
        <f>(O$57*$D326)+(O$13*'3f CalSAWS DD&amp;I CAP'!$K$64*'2l CalSAWS DD&amp;I'!$C326)+(O$32*$C326)+(O$48*$C326)+(O$74*$C326)</f>
        <v>2041.3391950714968</v>
      </c>
      <c r="P326" s="625">
        <f>(P$57*$D326)+(P$13*'3f CalSAWS DD&amp;I CAP'!$K$64*'2l CalSAWS DD&amp;I'!$C326)+(P$32*$C326)+(P$48*$C326)+(P$74*$C326)</f>
        <v>3684.718530932415</v>
      </c>
      <c r="Q326" s="625">
        <f>(Q$57*$D326)+(Q$13*'3f CalSAWS DD&amp;I CAP'!$K$64*'2l CalSAWS DD&amp;I'!$C326)+(Q$32*$C326)+(Q$48*$C326)+(Q$74*$C326)</f>
        <v>1933.9396723622865</v>
      </c>
      <c r="R326" s="625">
        <f>(R$57*$D326)+(R$13*'3f CalSAWS DD&amp;I CAP'!$K$64*'2l CalSAWS DD&amp;I'!$C326)+(R$32*$C326)+(R$48*$C326)+(R$74*$C326)</f>
        <v>6069.1137582381079</v>
      </c>
      <c r="S326" s="625">
        <f>(S$57*$F326)+(S$13*'3f CalSAWS DD&amp;I CAP'!$K$157*'2l CalSAWS DD&amp;I'!$E326)+(S$32*$E326)+(S$48*$E326)+(S$74*$E326)</f>
        <v>3931.1537277309676</v>
      </c>
      <c r="T326" s="625">
        <f>(T$57*$F326)+(T$13*'3f CalSAWS DD&amp;I CAP'!$K$157*'2l CalSAWS DD&amp;I'!$E326)+(T$32*$E326)+(T$48*$E326)+(T$74*$E326)</f>
        <v>25943.335964157734</v>
      </c>
      <c r="U326" s="625">
        <f>(U$57*$F326)+(U$13*'3f CalSAWS DD&amp;I CAP'!$K$157*'2l CalSAWS DD&amp;I'!$E326)+(U$32*$E326)+(U$48*$E326)+(U$74*$E326)</f>
        <v>2198.3804629622678</v>
      </c>
      <c r="V326" s="625">
        <f>(V$57*$F326)+(V$13*'3f CalSAWS DD&amp;I CAP'!$K$157*'2l CalSAWS DD&amp;I'!$E326)+(V$32*$E326)+(V$48*$E326)+(V$74*$E326)</f>
        <v>7549.2732639800315</v>
      </c>
      <c r="W326" s="625">
        <f>(W$57*$F326)+(W$13*'3f CalSAWS DD&amp;I CAP'!$K$157*'2l CalSAWS DD&amp;I'!$E326)+(W$32*$E326)+(W$48*$E326)+(W$74*$E326)</f>
        <v>34581.747159821462</v>
      </c>
      <c r="X326" s="625">
        <f>(X$57*$F326)+(X$13*'3f CalSAWS DD&amp;I CAP'!$K$157*'2l CalSAWS DD&amp;I'!$E326)+(X$32*$E326)+(X$48*$E326)+(X$74*$E326)</f>
        <v>3168.9481111025534</v>
      </c>
      <c r="Y326" s="625">
        <f>(Y$57*$F326)+(Y$13*'3f CalSAWS DD&amp;I CAP'!$K$157*'2l CalSAWS DD&amp;I'!$E326)+(Y$32*$E326)+(Y$48*$E326)+(Y$74*$E326)</f>
        <v>118718.83163657603</v>
      </c>
      <c r="Z326" s="625">
        <f>(Z$57*$F326)+(Z$13*'3f CalSAWS DD&amp;I CAP'!$K$157*'2l CalSAWS DD&amp;I'!$E326)+(Z$32*$E326)+(Z$48*$E326)+(Z$74*$E326)</f>
        <v>4554.6634837657803</v>
      </c>
      <c r="AA326" s="625">
        <f>(AA$57*$F326)+(AA$13*'3f CalSAWS DD&amp;I CAP'!$K$157*'2l CalSAWS DD&amp;I'!$E326)+(AA$32*$E326)+(AA$48*$E326)+(AA$74*$E326)</f>
        <v>58100.312533151948</v>
      </c>
      <c r="AB326" s="625">
        <f>(AB$57*$F326)+(AB$13*'3f CalSAWS DD&amp;I CAP'!$K$157*'2l CalSAWS DD&amp;I'!$E326)+(AB$32*$E326)+(AB$48*$E326)+(AB$74*$E326)</f>
        <v>27888.69976043186</v>
      </c>
      <c r="AC326" s="625">
        <f>(AC$57*$F326)+(AC$13*'3f CalSAWS DD&amp;I CAP'!$K$157*'2l CalSAWS DD&amp;I'!$E326)+(AC$32*$E326)+(AC$48*$E326)+(AC$74*$E326)</f>
        <v>45525.803558874824</v>
      </c>
      <c r="AD326" s="625">
        <f>(AD$57*$F326)+(AD$13*'3f CalSAWS DD&amp;I CAP'!$K$157*'2l CalSAWS DD&amp;I'!$E326)+(AD$32*$E326)+(AD$48*$E326)+(AD$74*$E326)</f>
        <v>3315.1433224087159</v>
      </c>
      <c r="AE326" s="625">
        <f>(AE$57*$F326)+(AE$13*'3f CalSAWS DD&amp;I CAP'!$K$157*'2l CalSAWS DD&amp;I'!$E326)+(AE$32*$E326)+(AE$48*$E326)+(AE$74*$E326)</f>
        <v>84837.727889689064</v>
      </c>
      <c r="AF326" s="625">
        <f>(AF$57*$F326)+(AF$13*'3f CalSAWS DD&amp;I CAP'!$K$157*'2l CalSAWS DD&amp;I'!$E326)+(AF$32*$E326)+(AF$48*$E326)+(AF$74*$E326)</f>
        <v>3898.1811421591765</v>
      </c>
      <c r="AG326" s="625">
        <f>(AG$57*$F326)+(AG$13*'3f CalSAWS DD&amp;I CAP'!$K$157*'2l CalSAWS DD&amp;I'!$E326)+(AG$32*$E326)+(AG$48*$E326)+(AG$74*$E326)</f>
        <v>62760.329179738001</v>
      </c>
      <c r="AH326" s="625">
        <f>(AH$57*$F326)+(AH$13*'3f CalSAWS DD&amp;I CAP'!$K$157*'2l CalSAWS DD&amp;I'!$E326)+(AH$32*$E326)+(AH$48*$E326)+(AH$74*$E326)</f>
        <v>7390.2673835137202</v>
      </c>
      <c r="AI326" s="625">
        <f>(AI$57*$F326)+(AI$13*'3f CalSAWS DD&amp;I CAP'!$K$157*'2l CalSAWS DD&amp;I'!$E326)+(AI$32*$E326)+(AI$48*$E326)+(AI$74*$E326)</f>
        <v>2785.4630887631547</v>
      </c>
      <c r="AJ326" s="625">
        <f>(AJ$57*$F326)+(AJ$13*'3f CalSAWS DD&amp;I CAP'!$K$157*'2l CalSAWS DD&amp;I'!$E326)+(AJ$32*$E326)+(AJ$48*$E326)+(AJ$74*$E326)</f>
        <v>2429.1394727095776</v>
      </c>
      <c r="AK326" s="625">
        <f>(AK$57*$F326)+(AK$13*'3f CalSAWS DD&amp;I CAP'!$K$157*'2l CalSAWS DD&amp;I'!$E326)+(AK$32*$E326)+(AK$48*$E326)+(AK$74*$E326)</f>
        <v>17406.171272881398</v>
      </c>
      <c r="AL326" s="625">
        <f>(AL$57*$F326)+(AL$13*'3f CalSAWS DD&amp;I CAP'!$K$157*'2l CalSAWS DD&amp;I'!$E326)+(AL$32*$E326)+(AL$48*$E326)+(AL$74*$E326)</f>
        <v>2279.5954727095773</v>
      </c>
      <c r="AM326" s="625">
        <f>(AM$57*$F326)+(AM$13*'3f CalSAWS DD&amp;I CAP'!$K$157*'2l CalSAWS DD&amp;I'!$E326)+(AM$32*$E326)+(AM$48*$E326)+(AM$74*$E326)</f>
        <v>18333.657802526483</v>
      </c>
      <c r="AN326" s="625">
        <f>(AN$57*$F326)+(AN$13*'3f CalSAWS DD&amp;I CAP'!$K$157*'2l CalSAWS DD&amp;I'!$E326)+(AN$32*$E326)+(AN$48*$E326)+(AN$74*$E326)</f>
        <v>1661.0919727095775</v>
      </c>
      <c r="AO326" s="625">
        <f>(AO$57*$F326)+(AO$13*'3f CalSAWS DD&amp;I CAP'!$K$157*'2l CalSAWS DD&amp;I'!$E326)+(AO$32*$E326)+(AO$48*$E326)+(AO$74*$E326)</f>
        <v>5394.3051978922158</v>
      </c>
      <c r="AP326" s="625">
        <f>(AP$57*$F326)+(AP$13*'3f CalSAWS DD&amp;I CAP'!$K$157*'2l CalSAWS DD&amp;I'!$E326)+(AP$32*$E326)+(AP$48*$E326)+(AP$74*$E326)</f>
        <v>2016.9169727095777</v>
      </c>
      <c r="AQ326" s="625">
        <f>(AQ$57*$F326)+(AQ$13*'3f CalSAWS DD&amp;I CAP'!$K$157*'2l CalSAWS DD&amp;I'!$E326)+(AQ$32*$E326)+(AQ$48*$E326)+(AQ$74*$E326)</f>
        <v>1717.584227962443</v>
      </c>
      <c r="AR326" s="625">
        <f>(AR$57*$F326)+(AR$13*'3f CalSAWS DD&amp;I CAP'!$K$157*'2l CalSAWS DD&amp;I'!$E326)+(AR$32*$E326)+(AR$48*$E326)+(AR$74*$E326)</f>
        <v>1739.1724727095777</v>
      </c>
      <c r="AS326" s="625">
        <f>(AS$57*$F326)+(AS$13*'3f CalSAWS DD&amp;I CAP'!$K$157*'2l CalSAWS DD&amp;I'!$E326)+(AS$32*$E326)+(AS$48*$E326)+(AS$74*$E326)</f>
        <v>2358.7813498359506</v>
      </c>
      <c r="AT326" s="625">
        <f>(AT$57*$F326)+(AT$13*'3f CalSAWS DD&amp;I CAP'!$K$157*'2l CalSAWS DD&amp;I'!$E326)+(AT$32*$E326)+(AT$48*$E326)+(AT$74*$E326)</f>
        <v>1918.4578727095777</v>
      </c>
      <c r="AU326" s="625">
        <f>(AU$57*$F326)+(AU$13*'3f CalSAWS DD&amp;I CAP'!$K$157*'2l CalSAWS DD&amp;I'!$E326)+(AU$32*$E326)+(AU$48*$E326)+(AU$74*$E326)</f>
        <v>2071.7683727095778</v>
      </c>
      <c r="AV326" s="625">
        <f>(AV$57*$F326)+(AV$13*'3f CalSAWS DD&amp;I CAP'!$K$157*'2l CalSAWS DD&amp;I'!$E326)+(AV$32*$E326)+(AV$48*$E326)+(AV$74*$E326)</f>
        <v>2282.0637682045608</v>
      </c>
      <c r="AW326" s="625">
        <f>(AW$57*$F326)+(AW$13*'3f CalSAWS DD&amp;I CAP'!$K$157*'2l CalSAWS DD&amp;I'!$E326)+(AW$32*$E326)+(AW$48*$E326)+(AW$74*$E326)</f>
        <v>1714.9851000000001</v>
      </c>
      <c r="AX326" s="625">
        <f>(AX$57*$F326)+(AX$13*'3f CalSAWS DD&amp;I CAP'!$K$157*'2l CalSAWS DD&amp;I'!$E326)+(AX$32*$E326)+(AX$48*$E326)+(AX$74*$E326)</f>
        <v>2363.2974000000004</v>
      </c>
      <c r="AY326" s="625">
        <f>(AY$57*$F326)+(AY$13*'3f CalSAWS DD&amp;I CAP'!$K$157*'2l CalSAWS DD&amp;I'!$E326)+(AY$32*$E326)+(AY$48*$E326)+(AY$74*$E326)</f>
        <v>1977.9983999999999</v>
      </c>
      <c r="AZ326" s="625">
        <f>(AZ$57*$F326)+(AZ$13*'3f CalSAWS DD&amp;I CAP'!$K$157*'2l CalSAWS DD&amp;I'!$E326)+(AZ$32*$E326)+(AZ$48*$E326)+(AZ$74*$E326)</f>
        <v>1860.1767</v>
      </c>
      <c r="BA326" s="625">
        <f>(BA$57*$F326)+(BA$13*'3f CalSAWS DD&amp;I CAP'!$K$157*'2l CalSAWS DD&amp;I'!$E326)+(BA$32*$E326)+(BA$48*$E326)+(BA$74*$E326)</f>
        <v>1856.7729000000002</v>
      </c>
      <c r="BB326" s="625">
        <f>(BB$57*$F326)+(BB$13*'3f CalSAWS DD&amp;I CAP'!$K$157*'2l CalSAWS DD&amp;I'!$E326)+(BB$32*$E326)+(BB$48*$E326)+(BB$74*$E326)</f>
        <v>2109.7422000000001</v>
      </c>
      <c r="BC326" s="625">
        <f>(BC$57*$F326)+(BC$13*'3f CalSAWS DD&amp;I CAP'!$K$157*'2l CalSAWS DD&amp;I'!$E326)+(BC$32*$E326)+(BC$48*$E326)+(BC$74*$E326)</f>
        <v>1618.2020399273226</v>
      </c>
      <c r="BD326" s="625">
        <f>(BD$57*$F326)+(BD$13*'3f CalSAWS DD&amp;I CAP'!$K$157*'2l CalSAWS DD&amp;I'!$E326)+(BD$32*$E326)+(BD$48*$E326)+(BD$74*$E326)</f>
        <v>1474.4592</v>
      </c>
      <c r="BE326" s="625">
        <f>(BE$57*$F326)+(BE$13*'3f CalSAWS DD&amp;I CAP'!$K$157*'2l CalSAWS DD&amp;I'!$E326)+(BE$32*$E326)+(BE$48*$E326)+(BE$74*$E326)</f>
        <v>1308.6495</v>
      </c>
      <c r="BF326" s="625">
        <f>(BF$57*$F326)+(BF$13*'3f CalSAWS DD&amp;I CAP'!$K$157*'2l CalSAWS DD&amp;I'!$E326)+(BF$32*$E326)+(BF$48*$E326)+(BF$74*$E326)</f>
        <v>1245.9582</v>
      </c>
      <c r="BG326" s="625">
        <f>(BG$57*$F326)+(BG$13*'3f CalSAWS DD&amp;I CAP'!$K$157*'2l CalSAWS DD&amp;I'!$E326)+(BG$32*$E326)+(BG$48*$E326)+(BG$74*$E326)</f>
        <v>1062.153</v>
      </c>
      <c r="BH326" s="625">
        <f>(BH$57*$F326)+(BH$13*'3f CalSAWS DD&amp;I CAP'!$K$157*'2l CalSAWS DD&amp;I'!$E326)+(BH$32*$E326)+(BH$48*$E326)+(BH$74*$E326)</f>
        <v>649.40039999999999</v>
      </c>
      <c r="BI326" s="625">
        <f>(BI$57*$F326)+(BI$13*'3f CalSAWS DD&amp;I CAP'!$K$157*'2l CalSAWS DD&amp;I'!$E326)+(BI$32*$E326)+(BI$48*$E326)+(BI$74*$E326)</f>
        <v>391.49280000000005</v>
      </c>
      <c r="BJ326" s="625">
        <f>(BJ$57*$F326)+(BJ$13*'3f CalSAWS DD&amp;I CAP'!$K$157*'2l CalSAWS DD&amp;I'!$E326)+(BJ$32*$E326)+(BJ$48*$E326)+(BJ$74*$E326)</f>
        <v>140.28120000000001</v>
      </c>
      <c r="BK326" s="625">
        <f>(BK$57*$F326)+(BK$13*'3f CalSAWS DD&amp;I CAP'!$K$157*'2l CalSAWS DD&amp;I'!$E326)+(BK$32*$E326)+(BK$48*$E326)+(BK$74*$E326)</f>
        <v>140.28120000000001</v>
      </c>
      <c r="BL326" s="625">
        <f>(BL$57*$F326)+(BL$13*'3f CalSAWS DD&amp;I CAP'!$K$157*'2l CalSAWS DD&amp;I'!$E326)+(BL$32*$E326)+(BL$48*$E326)+(BL$74*$E326)</f>
        <v>128.78640000000001</v>
      </c>
      <c r="BM326" s="625">
        <f>(BM$57*$F326)+(BM$13*'3f CalSAWS DD&amp;I CAP'!$K$157*'2l CalSAWS DD&amp;I'!$E326)+(BM$32*$E326)+(BM$48*$E326)+(BM$74*$E326)</f>
        <v>50.3874</v>
      </c>
      <c r="BN326" s="625">
        <f>(BN$57*$F326)+(BN$13*'3f CalSAWS DD&amp;I CAP'!$K$157*'2l CalSAWS DD&amp;I'!$E326)+(BN$32*$E326)+(BN$48*$E326)+(BN$74*$E326)</f>
        <v>50.3874</v>
      </c>
      <c r="BO326" s="625">
        <f>(BO$57*$F326)+(BO$13*'3f CalSAWS DD&amp;I CAP'!$K$157*'2l CalSAWS DD&amp;I'!$E326)+(BO$32*$E326)+(BO$48*$E326)+(BO$74*$E326)</f>
        <v>0</v>
      </c>
      <c r="BP326" s="625">
        <f>(BP$57*$F326)+(BP$13*'3f CalSAWS DD&amp;I CAP'!$K$157*'2l CalSAWS DD&amp;I'!$E326)+(BP$32*$E326)+(BP$48*$E326)+(BP$74*$E326)</f>
        <v>0</v>
      </c>
      <c r="BQ326" s="625">
        <f>(BQ$57*$F326)+(BQ$13*'3f CalSAWS DD&amp;I CAP'!$K$157*'2l CalSAWS DD&amp;I'!$E326)+(BQ$32*$E326)+(BQ$48*$E326)+(BQ$74*$E326)</f>
        <v>0</v>
      </c>
      <c r="BR326" s="625">
        <f>(BR$57*$F326)+(BR$13*'3f CalSAWS DD&amp;I CAP'!$K$157*'2l CalSAWS DD&amp;I'!$E326)+(BR$32*$E326)+(BR$48*$E326)+(BR$74*$E326)</f>
        <v>0</v>
      </c>
      <c r="BS326" s="625">
        <f>(BS$57*$F326)+(BS$13*'3f CalSAWS DD&amp;I CAP'!$K$157*'2l CalSAWS DD&amp;I'!$E326)+(BS$32*$E326)+(BS$48*$E326)+(BS$74*$E326)</f>
        <v>0</v>
      </c>
      <c r="BT326" s="625">
        <f>(BT$57*$F326)+(BT$13*'3f CalSAWS DD&amp;I CAP'!$K$157*'2l CalSAWS DD&amp;I'!$E326)+(BT$32*$E326)+(BT$48*$E326)+(BT$74*$E326)</f>
        <v>0</v>
      </c>
      <c r="BU326" s="625">
        <f>(BU$57*$F326)+(BU$13*'3f CalSAWS DD&amp;I CAP'!$K$157*'2l CalSAWS DD&amp;I'!$E326)+(BU$32*$E326)+(BU$48*$E326)+(BU$74*$E326)</f>
        <v>0</v>
      </c>
      <c r="BV326" s="625">
        <f>(BV$57*$F326)+(BV$13*'3f CalSAWS DD&amp;I CAP'!$K$157*'2l CalSAWS DD&amp;I'!$E326)+(BV$32*$E326)+(BV$48*$E326)+(BV$74*$E326)</f>
        <v>0</v>
      </c>
      <c r="BW326" s="625">
        <f>(BW$57*$F326)+(BW$13*'3f CalSAWS DD&amp;I CAP'!$K$157*'2l CalSAWS DD&amp;I'!$E326)+(BW$32*$E326)+(BW$48*$E326)+(BW$74*$E326)</f>
        <v>0</v>
      </c>
      <c r="BX326" s="625">
        <f>(BX$57*$F326)+(BX$13*'3f CalSAWS DD&amp;I CAP'!$K$157*'2l CalSAWS DD&amp;I'!$E326)+(BX$32*$E326)+(BX$48*$E326)+(BX$74*$E326)</f>
        <v>0</v>
      </c>
      <c r="BY326" s="625">
        <f>(BY$57*$F326)+(BY$13*'3f CalSAWS DD&amp;I CAP'!$K$157*'2l CalSAWS DD&amp;I'!$E326)+(BY$32*$E326)+(BY$48*$E326)+(BY$74*$E326)</f>
        <v>0</v>
      </c>
      <c r="BZ326" s="625">
        <f>(BZ$57*$F326)+(BZ$13*'3f CalSAWS DD&amp;I CAP'!$K$157*'2l CalSAWS DD&amp;I'!$E326)+(BZ$32*$E326)+(BZ$48*$E326)+(BZ$74*$E326)</f>
        <v>0</v>
      </c>
      <c r="CA326" s="625">
        <f>(CA$57*$F326)+(CA$13*'3f CalSAWS DD&amp;I CAP'!$K$157*'2l CalSAWS DD&amp;I'!$E326)+(CA$32*$E326)+(CA$48*$E326)+(CA$74*$E326)</f>
        <v>0</v>
      </c>
      <c r="CB326" s="625">
        <f>(CB$57*$F326)+(CB$13*'3f CalSAWS DD&amp;I CAP'!$K$157*'2l CalSAWS DD&amp;I'!$E326)+(CB$32*$E326)+(CB$48*$E326)+(CB$74*$E326)</f>
        <v>0</v>
      </c>
      <c r="CC326" s="625">
        <f>(CC$57*$F326)+(CC$13*'3f CalSAWS DD&amp;I CAP'!$K$157*'2l CalSAWS DD&amp;I'!$E326)+(CC$32*$E326)+(CC$48*$E326)+(CC$74*$E326)</f>
        <v>0</v>
      </c>
      <c r="CD326" s="625">
        <f>(CD$57*$F326)+(CD$13*'3f CalSAWS DD&amp;I CAP'!$K$157*'2l CalSAWS DD&amp;I'!$E326)+(CD$32*$E326)+(CD$48*$E326)+(CD$74*$E326)</f>
        <v>0</v>
      </c>
      <c r="CE326" s="625">
        <f>(CE$57*$F326)+(CE$13*'3f CalSAWS DD&amp;I CAP'!$K$157*'2l CalSAWS DD&amp;I'!$E326)+(CE$32*$E326)+(CE$48*$E326)+(CE$74*$E326)</f>
        <v>0</v>
      </c>
      <c r="CF326" s="625">
        <f>(CF$57*$F326)+(CF$13*'3f CalSAWS DD&amp;I CAP'!$K$157*'2l CalSAWS DD&amp;I'!$E326)+(CF$32*$E326)+(CF$48*$E326)+(CF$74*$E326)</f>
        <v>0</v>
      </c>
      <c r="CG326" s="625">
        <f>(CG$57*$F326)+(CG$13*'3f CalSAWS DD&amp;I CAP'!$K$157*'2l CalSAWS DD&amp;I'!$E326)+(CG$32*$E326)+(CG$48*$E326)+(CG$74*$E326)</f>
        <v>0</v>
      </c>
      <c r="CH326" s="625">
        <f>(CH$57*$F326)+(CH$13*'3f CalSAWS DD&amp;I CAP'!$K$157*'2l CalSAWS DD&amp;I'!$E326)+(CH$32*$E326)+(CH$48*$E326)+(CH$74*$E326)</f>
        <v>0</v>
      </c>
      <c r="CI326" s="625">
        <f>(CI$57*$F326)+(CI$13*'3f CalSAWS DD&amp;I CAP'!$K$157*'2l CalSAWS DD&amp;I'!$E326)+(CI$32*$E326)+(CI$48*$E326)+(CI$74*$E326)</f>
        <v>0</v>
      </c>
      <c r="CJ326" s="625">
        <f>(CJ$57*$F326)+(CJ$13*'3f CalSAWS DD&amp;I CAP'!$K$157*'2l CalSAWS DD&amp;I'!$E326)+(CJ$32*$E326)+(CJ$48*$E326)+(CJ$74*$E326)</f>
        <v>0</v>
      </c>
      <c r="CK326" s="625">
        <f>(CK$57*$F326)+(CK$13*'3f CalSAWS DD&amp;I CAP'!$K$157*'2l CalSAWS DD&amp;I'!$E326)+(CK$32*$E326)+(CK$48*$E326)+(CK$74*$E326)</f>
        <v>0</v>
      </c>
      <c r="CL326" s="625">
        <f>(CL$57*$F326)+(CL$13*'3f CalSAWS DD&amp;I CAP'!$K$157*'2l CalSAWS DD&amp;I'!$E326)+(CL$32*$E326)+(CL$48*$E326)+(CL$74*$E326)</f>
        <v>0</v>
      </c>
      <c r="CM326" s="625"/>
      <c r="CN326" s="625">
        <f>ROUND(SUM(G326:CM326),0)</f>
        <v>616261</v>
      </c>
      <c r="CO326" s="251"/>
      <c r="CP326" s="251">
        <f t="shared" si="970"/>
        <v>0</v>
      </c>
      <c r="CQ326" s="625">
        <f t="shared" si="1000"/>
        <v>8786</v>
      </c>
      <c r="CR326" s="625">
        <f t="shared" si="1001"/>
        <v>28575</v>
      </c>
      <c r="CS326" s="625">
        <f t="shared" si="983"/>
        <v>335476</v>
      </c>
      <c r="CT326" s="625">
        <f t="shared" si="984"/>
        <v>211193</v>
      </c>
      <c r="CU326" s="625">
        <f t="shared" si="985"/>
        <v>23971</v>
      </c>
      <c r="CV326" s="625">
        <f t="shared" si="986"/>
        <v>8260</v>
      </c>
      <c r="CW326" s="624">
        <f t="shared" si="987"/>
        <v>0</v>
      </c>
      <c r="CX326" s="624">
        <f t="shared" si="988"/>
        <v>0</v>
      </c>
      <c r="CY326" s="27"/>
      <c r="CZ326" s="625">
        <f>ROUND(SUM(G326:L326),0)</f>
        <v>18486</v>
      </c>
      <c r="DA326" s="625">
        <f t="shared" si="989"/>
        <v>96248</v>
      </c>
      <c r="DB326" s="625">
        <f t="shared" si="990"/>
        <v>422205</v>
      </c>
      <c r="DC326" s="653">
        <f>ROUNDDOWN(SUM(AK326:AV326),0)</f>
        <v>59179</v>
      </c>
      <c r="DD326" s="653">
        <f>ROUNDDOWN(SUM(AW326:BH326),0)</f>
        <v>19241</v>
      </c>
      <c r="DE326" s="625">
        <f t="shared" si="993"/>
        <v>902</v>
      </c>
      <c r="DF326" s="625">
        <f t="shared" si="994"/>
        <v>0</v>
      </c>
      <c r="DG326" s="625">
        <f t="shared" si="995"/>
        <v>0</v>
      </c>
      <c r="DH326" s="267">
        <f t="shared" si="982"/>
        <v>0</v>
      </c>
    </row>
    <row r="327" spans="1:112" outlineLevel="1">
      <c r="A327" s="628" t="s">
        <v>173</v>
      </c>
      <c r="B327" s="523">
        <f>'4d 1617 58C PC'!P48</f>
        <v>6.1999999999999998E-3</v>
      </c>
      <c r="C327" s="12">
        <f>'4e 1718 CS PC'!AP46</f>
        <v>6.1000000000000004E-3</v>
      </c>
      <c r="D327" s="12">
        <f>'4e 1718 CS PC'!AR46</f>
        <v>8.6E-3</v>
      </c>
      <c r="E327" s="12">
        <f>'4f 1819 CS PC'!$AT46</f>
        <v>5.7999999999999996E-3</v>
      </c>
      <c r="F327" s="12">
        <f>'4f 1819 CS PC'!AQ46</f>
        <v>8.2000000000000007E-3</v>
      </c>
      <c r="G327" s="625">
        <f>ROUND((G$57*$D327)+(G$13*'3f CalSAWS DD&amp;I CAP'!$K$64*'2l CalSAWS DD&amp;I'!$B327)+(G$32*$B327)+(G$48*$B327)+(G$74*$B327),0)</f>
        <v>9</v>
      </c>
      <c r="H327" s="625">
        <f>ROUND((H$57*$D327)+(H$13*'3f CalSAWS DD&amp;I CAP'!$K$64*'2l CalSAWS DD&amp;I'!$B327)+(H$32*$B327)+(H$48*$B327)+(H$74*$B327),0)</f>
        <v>1769</v>
      </c>
      <c r="I327" s="625">
        <f>ROUND((I$57*$D327)+(I$13*'3f CalSAWS DD&amp;I CAP'!$K$64*'2l CalSAWS DD&amp;I'!$B327)+(I$32*$B327)+(I$48*$B327)+(I$74*$B327),0)</f>
        <v>2</v>
      </c>
      <c r="J327" s="625">
        <f>ROUND((J$57*$D327)+(J$13*'3f CalSAWS DD&amp;I CAP'!$K$64*'2l CalSAWS DD&amp;I'!$C327)+(J$32*$C327)+(J$48*$C327)+(J$74*$C327),0)</f>
        <v>1043</v>
      </c>
      <c r="K327" s="625">
        <f>ROUND((K$57*$D327)+(K$13*'3f CalSAWS DD&amp;I CAP'!$K$64*'2l CalSAWS DD&amp;I'!$C327)+(K$32*$C327)+(K$48*$C327)+(K$74*$C327),0)</f>
        <v>984</v>
      </c>
      <c r="L327" s="625">
        <f>ROUND((L$57*$D327)+(L$13*'3f CalSAWS DD&amp;I CAP'!$K$64*'2l CalSAWS DD&amp;I'!$C327)+(L$32*$C327)+(L$48*$C327)+(L$74*$C327),0)</f>
        <v>0</v>
      </c>
      <c r="M327" s="625">
        <f>(M$57*$D327)+(M$13*'3f CalSAWS DD&amp;I CAP'!$K$64*'2l CalSAWS DD&amp;I'!$C327)+(M$32*$C327)+(M$48*$C327)+(M$74*$C327)</f>
        <v>532.37024525376535</v>
      </c>
      <c r="N327" s="625">
        <f>(N$57*$D327)+(N$13*'3f CalSAWS DD&amp;I CAP'!$K$64*'2l CalSAWS DD&amp;I'!$C327)+(N$32*$C327)+(N$48*$C327)+(N$74*$C327)</f>
        <v>542.63451509664947</v>
      </c>
      <c r="O327" s="625">
        <f>(O$57*$D327)+(O$13*'3f CalSAWS DD&amp;I CAP'!$K$64*'2l CalSAWS DD&amp;I'!$C327)+(O$32*$C327)+(O$48*$C327)+(O$74*$C327)</f>
        <v>426.44414691562093</v>
      </c>
      <c r="P327" s="625">
        <f>(P$57*$D327)+(P$13*'3f CalSAWS DD&amp;I CAP'!$K$64*'2l CalSAWS DD&amp;I'!$C327)+(P$32*$C327)+(P$48*$C327)+(P$74*$C327)</f>
        <v>769.7528437906758</v>
      </c>
      <c r="Q327" s="625">
        <f>(Q$57*$D327)+(Q$13*'3f CalSAWS DD&amp;I CAP'!$K$64*'2l CalSAWS DD&amp;I'!$C327)+(Q$32*$C327)+(Q$48*$C327)+(Q$74*$C327)</f>
        <v>404.00794525376534</v>
      </c>
      <c r="R327" s="625">
        <f>(R$57*$D327)+(R$13*'3f CalSAWS DD&amp;I CAP'!$K$64*'2l CalSAWS DD&amp;I'!$C327)+(R$32*$C327)+(R$48*$C327)+(R$74*$C327)</f>
        <v>1267.8628056593309</v>
      </c>
      <c r="S327" s="625">
        <f>(S$57*$F327)+(S$13*'3f CalSAWS DD&amp;I CAP'!$K$157*'2l CalSAWS DD&amp;I'!$E327)+(S$32*$E327)+(S$48*$E327)+(S$74*$E327)</f>
        <v>817.22909035267423</v>
      </c>
      <c r="T327" s="625">
        <f>(T$57*$F327)+(T$13*'3f CalSAWS DD&amp;I CAP'!$K$157*'2l CalSAWS DD&amp;I'!$E327)+(T$32*$E327)+(T$48*$E327)+(T$74*$E327)</f>
        <v>5386.4737531223964</v>
      </c>
      <c r="U327" s="625">
        <f>(U$57*$F327)+(U$13*'3f CalSAWS DD&amp;I CAP'!$K$157*'2l CalSAWS DD&amp;I'!$E327)+(U$32*$E327)+(U$48*$E327)+(U$74*$E327)</f>
        <v>457.01099230039972</v>
      </c>
      <c r="V327" s="625">
        <f>(V$57*$F327)+(V$13*'3f CalSAWS DD&amp;I CAP'!$K$157*'2l CalSAWS DD&amp;I'!$E327)+(V$32*$E327)+(V$48*$E327)+(V$74*$E327)</f>
        <v>1569.3829724402931</v>
      </c>
      <c r="W327" s="625">
        <f>(W$57*$F327)+(W$13*'3f CalSAWS DD&amp;I CAP'!$K$157*'2l CalSAWS DD&amp;I'!$E327)+(W$32*$E327)+(W$48*$E327)+(W$74*$E327)</f>
        <v>7180.5813479198732</v>
      </c>
      <c r="X327" s="625">
        <f>(X$57*$F327)+(X$13*'3f CalSAWS DD&amp;I CAP'!$K$157*'2l CalSAWS DD&amp;I'!$E327)+(X$32*$E327)+(X$48*$E327)+(X$74*$E327)</f>
        <v>658.77773205716164</v>
      </c>
      <c r="Y327" s="625">
        <f>(Y$57*$F327)+(Y$13*'3f CalSAWS DD&amp;I CAP'!$K$157*'2l CalSAWS DD&amp;I'!$E327)+(Y$32*$E327)+(Y$48*$E327)+(Y$74*$E327)</f>
        <v>24646.655534485344</v>
      </c>
      <c r="Z327" s="625">
        <f>(Z$57*$F327)+(Z$13*'3f CalSAWS DD&amp;I CAP'!$K$157*'2l CalSAWS DD&amp;I'!$E327)+(Z$32*$E327)+(Z$48*$E327)+(Z$74*$E327)</f>
        <v>946.84760594414047</v>
      </c>
      <c r="AA327" s="625">
        <f>(AA$57*$F327)+(AA$13*'3f CalSAWS DD&amp;I CAP'!$K$157*'2l CalSAWS DD&amp;I'!$E327)+(AA$32*$E327)+(AA$48*$E327)+(AA$74*$E327)</f>
        <v>12062.587190404347</v>
      </c>
      <c r="AB327" s="625">
        <f>(AB$57*$F327)+(AB$13*'3f CalSAWS DD&amp;I CAP'!$K$157*'2l CalSAWS DD&amp;I'!$E327)+(AB$32*$E327)+(AB$48*$E327)+(AB$74*$E327)</f>
        <v>5790.8862985844025</v>
      </c>
      <c r="AC327" s="625">
        <f>(AC$57*$F327)+(AC$13*'3f CalSAWS DD&amp;I CAP'!$K$157*'2l CalSAWS DD&amp;I'!$E327)+(AC$32*$E327)+(AC$48*$E327)+(AC$74*$E327)</f>
        <v>9452.3470394793549</v>
      </c>
      <c r="AD327" s="625">
        <f>(AD$57*$F327)+(AD$13*'3f CalSAWS DD&amp;I CAP'!$K$157*'2l CalSAWS DD&amp;I'!$E327)+(AD$32*$E327)+(AD$48*$E327)+(AD$74*$E327)</f>
        <v>689.16957956883698</v>
      </c>
      <c r="AE327" s="625">
        <f>(AE$57*$F327)+(AE$13*'3f CalSAWS DD&amp;I CAP'!$K$157*'2l CalSAWS DD&amp;I'!$E327)+(AE$32*$E327)+(AE$48*$E327)+(AE$74*$E327)</f>
        <v>17613.140163447901</v>
      </c>
      <c r="AF327" s="625">
        <f>(AF$57*$F327)+(AF$13*'3f CalSAWS DD&amp;I CAP'!$K$157*'2l CalSAWS DD&amp;I'!$E327)+(AF$32*$E327)+(AF$48*$E327)+(AF$74*$E327)</f>
        <v>810.37457435567092</v>
      </c>
      <c r="AG327" s="625">
        <f>(AG$57*$F327)+(AG$13*'3f CalSAWS DD&amp;I CAP'!$K$157*'2l CalSAWS DD&amp;I'!$E327)+(AG$32*$E327)+(AG$48*$E327)+(AG$74*$E327)</f>
        <v>13029.797842382812</v>
      </c>
      <c r="AH327" s="625">
        <f>(AH$57*$F327)+(AH$13*'3f CalSAWS DD&amp;I CAP'!$K$157*'2l CalSAWS DD&amp;I'!$E327)+(AH$32*$E327)+(AH$48*$E327)+(AH$74*$E327)</f>
        <v>1536.327986536902</v>
      </c>
      <c r="AI327" s="625">
        <f>(AI$57*$F327)+(AI$13*'3f CalSAWS DD&amp;I CAP'!$K$157*'2l CalSAWS DD&amp;I'!$E327)+(AI$32*$E327)+(AI$48*$E327)+(AI$74*$E327)</f>
        <v>579.05684282531524</v>
      </c>
      <c r="AJ327" s="625">
        <f>(AJ$57*$F327)+(AJ$13*'3f CalSAWS DD&amp;I CAP'!$K$157*'2l CalSAWS DD&amp;I'!$E327)+(AJ$32*$E327)+(AJ$48*$E327)+(AJ$74*$E327)</f>
        <v>504.9823993446434</v>
      </c>
      <c r="AK327" s="625">
        <f>(AK$57*$F327)+(AK$13*'3f CalSAWS DD&amp;I CAP'!$K$157*'2l CalSAWS DD&amp;I'!$E327)+(AK$32*$E327)+(AK$48*$E327)+(AK$74*$E327)</f>
        <v>3614.1462402405782</v>
      </c>
      <c r="AL327" s="625">
        <f>(AL$57*$F327)+(AL$13*'3f CalSAWS DD&amp;I CAP'!$K$157*'2l CalSAWS DD&amp;I'!$E327)+(AL$32*$E327)+(AL$48*$E327)+(AL$74*$E327)</f>
        <v>473.89439934464338</v>
      </c>
      <c r="AM327" s="625">
        <f>(AM$57*$F327)+(AM$13*'3f CalSAWS DD&amp;I CAP'!$K$157*'2l CalSAWS DD&amp;I'!$E327)+(AM$32*$E327)+(AM$48*$E327)+(AM$74*$E327)</f>
        <v>3806.6465338585531</v>
      </c>
      <c r="AN327" s="625">
        <f>(AN$57*$F327)+(AN$13*'3f CalSAWS DD&amp;I CAP'!$K$157*'2l CalSAWS DD&amp;I'!$E327)+(AN$32*$E327)+(AN$48*$E327)+(AN$74*$E327)</f>
        <v>345.31659934464341</v>
      </c>
      <c r="AO327" s="625">
        <f>(AO$57*$F327)+(AO$13*'3f CalSAWS DD&amp;I CAP'!$K$157*'2l CalSAWS DD&amp;I'!$E327)+(AO$32*$E327)+(AO$48*$E327)+(AO$74*$E327)</f>
        <v>1121.396779490138</v>
      </c>
      <c r="AP327" s="625">
        <f>(AP$57*$F327)+(AP$13*'3f CalSAWS DD&amp;I CAP'!$K$157*'2l CalSAWS DD&amp;I'!$E327)+(AP$32*$E327)+(AP$48*$E327)+(AP$74*$E327)</f>
        <v>419.28739934464335</v>
      </c>
      <c r="AQ327" s="625">
        <f>(AQ$57*$F327)+(AQ$13*'3f CalSAWS DD&amp;I CAP'!$K$157*'2l CalSAWS DD&amp;I'!$E327)+(AQ$32*$E327)+(AQ$48*$E327)+(AQ$74*$E327)</f>
        <v>357.06052050832153</v>
      </c>
      <c r="AR327" s="625">
        <f>(AR$57*$F327)+(AR$13*'3f CalSAWS DD&amp;I CAP'!$K$157*'2l CalSAWS DD&amp;I'!$E327)+(AR$32*$E327)+(AR$48*$E327)+(AR$74*$E327)</f>
        <v>361.54839934464337</v>
      </c>
      <c r="AS327" s="625">
        <f>(AS$57*$F327)+(AS$13*'3f CalSAWS DD&amp;I CAP'!$K$157*'2l CalSAWS DD&amp;I'!$E327)+(AS$32*$E327)+(AS$48*$E327)+(AS$74*$E327)</f>
        <v>490.35597953578912</v>
      </c>
      <c r="AT327" s="625">
        <f>(AT$57*$F327)+(AT$13*'3f CalSAWS DD&amp;I CAP'!$K$157*'2l CalSAWS DD&amp;I'!$E327)+(AT$32*$E327)+(AT$48*$E327)+(AT$74*$E327)</f>
        <v>398.81919934464338</v>
      </c>
      <c r="AU327" s="625">
        <f>(AU$57*$F327)+(AU$13*'3f CalSAWS DD&amp;I CAP'!$K$157*'2l CalSAWS DD&amp;I'!$E327)+(AU$32*$E327)+(AU$48*$E327)+(AU$74*$E327)</f>
        <v>430.69019934464336</v>
      </c>
      <c r="AV327" s="625">
        <f>(AV$57*$F327)+(AV$13*'3f CalSAWS DD&amp;I CAP'!$K$157*'2l CalSAWS DD&amp;I'!$E327)+(AV$32*$E327)+(AV$48*$E327)+(AV$74*$E327)</f>
        <v>474.40752170560768</v>
      </c>
      <c r="AW327" s="625">
        <f>(AW$57*$F327)+(AW$13*'3f CalSAWS DD&amp;I CAP'!$K$157*'2l CalSAWS DD&amp;I'!$E327)+(AW$32*$E327)+(AW$48*$E327)+(AW$74*$E327)</f>
        <v>356.52019999999999</v>
      </c>
      <c r="AX327" s="625">
        <f>(AX$57*$F327)+(AX$13*'3f CalSAWS DD&amp;I CAP'!$K$157*'2l CalSAWS DD&amp;I'!$E327)+(AX$32*$E327)+(AX$48*$E327)+(AX$74*$E327)</f>
        <v>491.29479999999995</v>
      </c>
      <c r="AY327" s="625">
        <f>(AY$57*$F327)+(AY$13*'3f CalSAWS DD&amp;I CAP'!$K$157*'2l CalSAWS DD&amp;I'!$E327)+(AY$32*$E327)+(AY$48*$E327)+(AY$74*$E327)</f>
        <v>411.1968</v>
      </c>
      <c r="AZ327" s="625">
        <f>(AZ$57*$F327)+(AZ$13*'3f CalSAWS DD&amp;I CAP'!$K$157*'2l CalSAWS DD&amp;I'!$E327)+(AZ$32*$E327)+(AZ$48*$E327)+(AZ$74*$E327)</f>
        <v>386.70339999999993</v>
      </c>
      <c r="BA327" s="625">
        <f>(BA$57*$F327)+(BA$13*'3f CalSAWS DD&amp;I CAP'!$K$157*'2l CalSAWS DD&amp;I'!$E327)+(BA$32*$E327)+(BA$48*$E327)+(BA$74*$E327)</f>
        <v>385.99580000000003</v>
      </c>
      <c r="BB327" s="625">
        <f>(BB$57*$F327)+(BB$13*'3f CalSAWS DD&amp;I CAP'!$K$157*'2l CalSAWS DD&amp;I'!$E327)+(BB$32*$E327)+(BB$48*$E327)+(BB$74*$E327)</f>
        <v>438.58439999999996</v>
      </c>
      <c r="BC327" s="625">
        <f>(BC$57*$F327)+(BC$13*'3f CalSAWS DD&amp;I CAP'!$K$157*'2l CalSAWS DD&amp;I'!$E327)+(BC$32*$E327)+(BC$48*$E327)+(BC$74*$E327)</f>
        <v>336.40042407091289</v>
      </c>
      <c r="BD327" s="625">
        <f>(BD$57*$F327)+(BD$13*'3f CalSAWS DD&amp;I CAP'!$K$157*'2l CalSAWS DD&amp;I'!$E327)+(BD$32*$E327)+(BD$48*$E327)+(BD$74*$E327)</f>
        <v>306.51839999999999</v>
      </c>
      <c r="BE327" s="625">
        <f>(BE$57*$F327)+(BE$13*'3f CalSAWS DD&amp;I CAP'!$K$157*'2l CalSAWS DD&amp;I'!$E327)+(BE$32*$E327)+(BE$48*$E327)+(BE$74*$E327)</f>
        <v>272.04899999999998</v>
      </c>
      <c r="BF327" s="625">
        <f>(BF$57*$F327)+(BF$13*'3f CalSAWS DD&amp;I CAP'!$K$157*'2l CalSAWS DD&amp;I'!$E327)+(BF$32*$E327)+(BF$48*$E327)+(BF$74*$E327)</f>
        <v>259.01639999999998</v>
      </c>
      <c r="BG327" s="625">
        <f>(BG$57*$F327)+(BG$13*'3f CalSAWS DD&amp;I CAP'!$K$157*'2l CalSAWS DD&amp;I'!$E327)+(BG$32*$E327)+(BG$48*$E327)+(BG$74*$E327)</f>
        <v>220.80599999999998</v>
      </c>
      <c r="BH327" s="625">
        <f>(BH$57*$F327)+(BH$13*'3f CalSAWS DD&amp;I CAP'!$K$157*'2l CalSAWS DD&amp;I'!$E327)+(BH$32*$E327)+(BH$48*$E327)+(BH$74*$E327)</f>
        <v>135.0008</v>
      </c>
      <c r="BI327" s="625">
        <f>(BI$57*$F327)+(BI$13*'3f CalSAWS DD&amp;I CAP'!$K$157*'2l CalSAWS DD&amp;I'!$E327)+(BI$32*$E327)+(BI$48*$E327)+(BI$74*$E327)</f>
        <v>81.385599999999997</v>
      </c>
      <c r="BJ327" s="625">
        <f>(BJ$57*$F327)+(BJ$13*'3f CalSAWS DD&amp;I CAP'!$K$157*'2l CalSAWS DD&amp;I'!$E327)+(BJ$32*$E327)+(BJ$48*$E327)+(BJ$74*$E327)</f>
        <v>29.162399999999998</v>
      </c>
      <c r="BK327" s="625">
        <f>(BK$57*$F327)+(BK$13*'3f CalSAWS DD&amp;I CAP'!$K$157*'2l CalSAWS DD&amp;I'!$E327)+(BK$32*$E327)+(BK$48*$E327)+(BK$74*$E327)</f>
        <v>29.162399999999998</v>
      </c>
      <c r="BL327" s="625">
        <f>(BL$57*$F327)+(BL$13*'3f CalSAWS DD&amp;I CAP'!$K$157*'2l CalSAWS DD&amp;I'!$E327)+(BL$32*$E327)+(BL$48*$E327)+(BL$74*$E327)</f>
        <v>26.772799999999997</v>
      </c>
      <c r="BM327" s="625">
        <f>(BM$57*$F327)+(BM$13*'3f CalSAWS DD&amp;I CAP'!$K$157*'2l CalSAWS DD&amp;I'!$E327)+(BM$32*$E327)+(BM$48*$E327)+(BM$74*$E327)</f>
        <v>10.4748</v>
      </c>
      <c r="BN327" s="625">
        <f>(BN$57*$F327)+(BN$13*'3f CalSAWS DD&amp;I CAP'!$K$157*'2l CalSAWS DD&amp;I'!$E327)+(BN$32*$E327)+(BN$48*$E327)+(BN$74*$E327)</f>
        <v>10.4748</v>
      </c>
      <c r="BO327" s="625">
        <f>(BO$57*$F327)+(BO$13*'3f CalSAWS DD&amp;I CAP'!$K$157*'2l CalSAWS DD&amp;I'!$E327)+(BO$32*$E327)+(BO$48*$E327)+(BO$74*$E327)</f>
        <v>0</v>
      </c>
      <c r="BP327" s="625">
        <f>(BP$57*$F327)+(BP$13*'3f CalSAWS DD&amp;I CAP'!$K$157*'2l CalSAWS DD&amp;I'!$E327)+(BP$32*$E327)+(BP$48*$E327)+(BP$74*$E327)</f>
        <v>0</v>
      </c>
      <c r="BQ327" s="625">
        <f>(BQ$57*$F327)+(BQ$13*'3f CalSAWS DD&amp;I CAP'!$K$157*'2l CalSAWS DD&amp;I'!$E327)+(BQ$32*$E327)+(BQ$48*$E327)+(BQ$74*$E327)</f>
        <v>0</v>
      </c>
      <c r="BR327" s="625">
        <f>(BR$57*$F327)+(BR$13*'3f CalSAWS DD&amp;I CAP'!$K$157*'2l CalSAWS DD&amp;I'!$E327)+(BR$32*$E327)+(BR$48*$E327)+(BR$74*$E327)</f>
        <v>0</v>
      </c>
      <c r="BS327" s="625">
        <f>(BS$57*$F327)+(BS$13*'3f CalSAWS DD&amp;I CAP'!$K$157*'2l CalSAWS DD&amp;I'!$E327)+(BS$32*$E327)+(BS$48*$E327)+(BS$74*$E327)</f>
        <v>0</v>
      </c>
      <c r="BT327" s="625">
        <f>(BT$57*$F327)+(BT$13*'3f CalSAWS DD&amp;I CAP'!$K$157*'2l CalSAWS DD&amp;I'!$E327)+(BT$32*$E327)+(BT$48*$E327)+(BT$74*$E327)</f>
        <v>0</v>
      </c>
      <c r="BU327" s="625">
        <f>(BU$57*$F327)+(BU$13*'3f CalSAWS DD&amp;I CAP'!$K$157*'2l CalSAWS DD&amp;I'!$E327)+(BU$32*$E327)+(BU$48*$E327)+(BU$74*$E327)</f>
        <v>0</v>
      </c>
      <c r="BV327" s="625">
        <f>(BV$57*$F327)+(BV$13*'3f CalSAWS DD&amp;I CAP'!$K$157*'2l CalSAWS DD&amp;I'!$E327)+(BV$32*$E327)+(BV$48*$E327)+(BV$74*$E327)</f>
        <v>0</v>
      </c>
      <c r="BW327" s="625">
        <f>(BW$57*$F327)+(BW$13*'3f CalSAWS DD&amp;I CAP'!$K$157*'2l CalSAWS DD&amp;I'!$E327)+(BW$32*$E327)+(BW$48*$E327)+(BW$74*$E327)</f>
        <v>0</v>
      </c>
      <c r="BX327" s="625">
        <f>(BX$57*$F327)+(BX$13*'3f CalSAWS DD&amp;I CAP'!$K$157*'2l CalSAWS DD&amp;I'!$E327)+(BX$32*$E327)+(BX$48*$E327)+(BX$74*$E327)</f>
        <v>0</v>
      </c>
      <c r="BY327" s="625">
        <f>(BY$57*$F327)+(BY$13*'3f CalSAWS DD&amp;I CAP'!$K$157*'2l CalSAWS DD&amp;I'!$E327)+(BY$32*$E327)+(BY$48*$E327)+(BY$74*$E327)</f>
        <v>0</v>
      </c>
      <c r="BZ327" s="625">
        <f>(BZ$57*$F327)+(BZ$13*'3f CalSAWS DD&amp;I CAP'!$K$157*'2l CalSAWS DD&amp;I'!$E327)+(BZ$32*$E327)+(BZ$48*$E327)+(BZ$74*$E327)</f>
        <v>0</v>
      </c>
      <c r="CA327" s="625">
        <f>(CA$57*$F327)+(CA$13*'3f CalSAWS DD&amp;I CAP'!$K$157*'2l CalSAWS DD&amp;I'!$E327)+(CA$32*$E327)+(CA$48*$E327)+(CA$74*$E327)</f>
        <v>0</v>
      </c>
      <c r="CB327" s="625">
        <f>(CB$57*$F327)+(CB$13*'3f CalSAWS DD&amp;I CAP'!$K$157*'2l CalSAWS DD&amp;I'!$E327)+(CB$32*$E327)+(CB$48*$E327)+(CB$74*$E327)</f>
        <v>0</v>
      </c>
      <c r="CC327" s="625">
        <f>(CC$57*$F327)+(CC$13*'3f CalSAWS DD&amp;I CAP'!$K$157*'2l CalSAWS DD&amp;I'!$E327)+(CC$32*$E327)+(CC$48*$E327)+(CC$74*$E327)</f>
        <v>0</v>
      </c>
      <c r="CD327" s="625">
        <f>(CD$57*$F327)+(CD$13*'3f CalSAWS DD&amp;I CAP'!$K$157*'2l CalSAWS DD&amp;I'!$E327)+(CD$32*$E327)+(CD$48*$E327)+(CD$74*$E327)</f>
        <v>0</v>
      </c>
      <c r="CE327" s="625">
        <f>(CE$57*$F327)+(CE$13*'3f CalSAWS DD&amp;I CAP'!$K$157*'2l CalSAWS DD&amp;I'!$E327)+(CE$32*$E327)+(CE$48*$E327)+(CE$74*$E327)</f>
        <v>0</v>
      </c>
      <c r="CF327" s="625">
        <f>(CF$57*$F327)+(CF$13*'3f CalSAWS DD&amp;I CAP'!$K$157*'2l CalSAWS DD&amp;I'!$E327)+(CF$32*$E327)+(CF$48*$E327)+(CF$74*$E327)</f>
        <v>0</v>
      </c>
      <c r="CG327" s="625">
        <f>(CG$57*$F327)+(CG$13*'3f CalSAWS DD&amp;I CAP'!$K$157*'2l CalSAWS DD&amp;I'!$E327)+(CG$32*$E327)+(CG$48*$E327)+(CG$74*$E327)</f>
        <v>0</v>
      </c>
      <c r="CH327" s="625">
        <f>(CH$57*$F327)+(CH$13*'3f CalSAWS DD&amp;I CAP'!$K$157*'2l CalSAWS DD&amp;I'!$E327)+(CH$32*$E327)+(CH$48*$E327)+(CH$74*$E327)</f>
        <v>0</v>
      </c>
      <c r="CI327" s="625">
        <f>(CI$57*$F327)+(CI$13*'3f CalSAWS DD&amp;I CAP'!$K$157*'2l CalSAWS DD&amp;I'!$E327)+(CI$32*$E327)+(CI$48*$E327)+(CI$74*$E327)</f>
        <v>0</v>
      </c>
      <c r="CJ327" s="625">
        <f>(CJ$57*$F327)+(CJ$13*'3f CalSAWS DD&amp;I CAP'!$K$157*'2l CalSAWS DD&amp;I'!$E327)+(CJ$32*$E327)+(CJ$48*$E327)+(CJ$74*$E327)</f>
        <v>0</v>
      </c>
      <c r="CK327" s="625">
        <f>(CK$57*$F327)+(CK$13*'3f CalSAWS DD&amp;I CAP'!$K$157*'2l CalSAWS DD&amp;I'!$E327)+(CK$32*$E327)+(CK$48*$E327)+(CK$74*$E327)</f>
        <v>0</v>
      </c>
      <c r="CL327" s="625">
        <f>(CL$57*$F327)+(CL$13*'3f CalSAWS DD&amp;I CAP'!$K$157*'2l CalSAWS DD&amp;I'!$E327)+(CL$32*$E327)+(CL$48*$E327)+(CL$74*$E327)</f>
        <v>0</v>
      </c>
      <c r="CM327" s="625"/>
      <c r="CN327" s="625">
        <f>ROUND(SUM(G327:CM327),0)</f>
        <v>127963</v>
      </c>
      <c r="CO327" s="251"/>
      <c r="CP327" s="251">
        <f t="shared" si="970"/>
        <v>0</v>
      </c>
      <c r="CQ327" s="625">
        <f t="shared" si="1000"/>
        <v>1780</v>
      </c>
      <c r="CR327" s="653">
        <f>ROUNDUP(SUM(J327:R327),0)</f>
        <v>5971</v>
      </c>
      <c r="CS327" s="625">
        <f t="shared" si="983"/>
        <v>69658</v>
      </c>
      <c r="CT327" s="625">
        <f t="shared" si="984"/>
        <v>43854</v>
      </c>
      <c r="CU327" s="625">
        <f t="shared" si="985"/>
        <v>4983</v>
      </c>
      <c r="CV327" s="625">
        <f t="shared" si="986"/>
        <v>1717</v>
      </c>
      <c r="CW327" s="624">
        <f t="shared" si="987"/>
        <v>0</v>
      </c>
      <c r="CX327" s="624">
        <f t="shared" si="988"/>
        <v>0</v>
      </c>
      <c r="CY327" s="27"/>
      <c r="CZ327" s="653">
        <f>ROUNDUP(SUM(G327:L327),0)</f>
        <v>3807</v>
      </c>
      <c r="DA327" s="625">
        <f t="shared" si="989"/>
        <v>20013</v>
      </c>
      <c r="DB327" s="625">
        <f t="shared" si="990"/>
        <v>87662</v>
      </c>
      <c r="DC327" s="653">
        <f>ROUNDDOWN(SUM(AK327:AV327),0)</f>
        <v>12293</v>
      </c>
      <c r="DD327" s="625">
        <f t="shared" si="992"/>
        <v>4000</v>
      </c>
      <c r="DE327" s="625">
        <f t="shared" si="993"/>
        <v>187</v>
      </c>
      <c r="DF327" s="625">
        <f t="shared" si="994"/>
        <v>0</v>
      </c>
      <c r="DG327" s="625">
        <f t="shared" si="995"/>
        <v>0</v>
      </c>
      <c r="DH327" s="267">
        <f t="shared" si="982"/>
        <v>1</v>
      </c>
    </row>
    <row r="328" spans="1:112" outlineLevel="1">
      <c r="A328" s="628" t="s">
        <v>134</v>
      </c>
      <c r="B328" s="523">
        <f>'4d 1617 58C PC'!P49</f>
        <v>4.7000000000000002E-3</v>
      </c>
      <c r="C328" s="12">
        <f>'4e 1718 CS PC'!AP47</f>
        <v>4.7000000000000002E-3</v>
      </c>
      <c r="D328" s="12">
        <f>'4e 1718 CS PC'!AR47</f>
        <v>6.6E-3</v>
      </c>
      <c r="E328" s="12">
        <f>'4f 1819 CS PC'!$AT47</f>
        <v>5.0000000000000001E-3</v>
      </c>
      <c r="F328" s="12">
        <f>'4f 1819 CS PC'!AQ47</f>
        <v>7.1000000000000004E-3</v>
      </c>
      <c r="G328" s="625">
        <f>ROUND((G$57*$D328)+(G$13*'3f CalSAWS DD&amp;I CAP'!$K$64*'2l CalSAWS DD&amp;I'!$B328)+(G$32*$B328)+(G$48*$B328)+(G$74*$B328),0)</f>
        <v>7</v>
      </c>
      <c r="H328" s="625">
        <f>ROUND((H$57*$D328)+(H$13*'3f CalSAWS DD&amp;I CAP'!$K$64*'2l CalSAWS DD&amp;I'!$B328)+(H$32*$B328)+(H$48*$B328)+(H$74*$B328),0)</f>
        <v>1341</v>
      </c>
      <c r="I328" s="625">
        <f>ROUND((I$57*$D328)+(I$13*'3f CalSAWS DD&amp;I CAP'!$K$64*'2l CalSAWS DD&amp;I'!$B328)+(I$32*$B328)+(I$48*$B328)+(I$74*$B328),0)</f>
        <v>1</v>
      </c>
      <c r="J328" s="625">
        <f>ROUND((J$57*$D328)+(J$13*'3f CalSAWS DD&amp;I CAP'!$K$64*'2l CalSAWS DD&amp;I'!$C328)+(J$32*$C328)+(J$48*$C328)+(J$74*$C328),0)</f>
        <v>803</v>
      </c>
      <c r="K328" s="625">
        <f>ROUND((K$57*$D328)+(K$13*'3f CalSAWS DD&amp;I CAP'!$K$64*'2l CalSAWS DD&amp;I'!$C328)+(K$32*$C328)+(K$48*$C328)+(K$74*$C328),0)</f>
        <v>758</v>
      </c>
      <c r="L328" s="625">
        <f>ROUND((L$57*$D328)+(L$13*'3f CalSAWS DD&amp;I CAP'!$K$64*'2l CalSAWS DD&amp;I'!$C328)+(L$32*$C328)+(L$48*$C328)+(L$74*$C328),0)</f>
        <v>0</v>
      </c>
      <c r="M328" s="625">
        <f>(M$57*$D328)+(M$13*'3f CalSAWS DD&amp;I CAP'!$K$64*'2l CalSAWS DD&amp;I'!$C328)+(M$32*$C328)+(M$48*$C328)+(M$74*$C328)</f>
        <v>410.18691027749134</v>
      </c>
      <c r="N328" s="625">
        <f>(N$57*$D328)+(N$13*'3f CalSAWS DD&amp;I CAP'!$K$64*'2l CalSAWS DD&amp;I'!$C328)+(N$32*$C328)+(N$48*$C328)+(N$74*$C328)</f>
        <v>418.09544605807406</v>
      </c>
      <c r="O328" s="625">
        <f>(O$57*$D328)+(O$13*'3f CalSAWS DD&amp;I CAP'!$K$64*'2l CalSAWS DD&amp;I'!$C328)+(O$32*$C328)+(O$48*$C328)+(O$74*$C328)</f>
        <v>328.57171975465872</v>
      </c>
      <c r="P328" s="625">
        <f>(P$57*$D328)+(P$13*'3f CalSAWS DD&amp;I CAP'!$K$64*'2l CalSAWS DD&amp;I'!$C328)+(P$32*$C328)+(P$48*$C328)+(P$74*$C328)</f>
        <v>593.08825669117641</v>
      </c>
      <c r="Q328" s="625">
        <f>(Q$57*$D328)+(Q$13*'3f CalSAWS DD&amp;I CAP'!$K$64*'2l CalSAWS DD&amp;I'!$C328)+(Q$32*$C328)+(Q$48*$C328)+(Q$74*$C328)</f>
        <v>311.28481027749132</v>
      </c>
      <c r="R328" s="625">
        <f>(R$57*$D328)+(R$13*'3f CalSAWS DD&amp;I CAP'!$K$64*'2l CalSAWS DD&amp;I'!$C328)+(R$32*$C328)+(R$48*$C328)+(R$74*$C328)</f>
        <v>976.87789944243525</v>
      </c>
      <c r="S328" s="625">
        <f>(S$57*$F328)+(S$13*'3f CalSAWS DD&amp;I CAP'!$K$157*'2l CalSAWS DD&amp;I'!$E328)+(S$32*$E328)+(S$48*$E328)+(S$74*$E328)</f>
        <v>704.50783651092615</v>
      </c>
      <c r="T328" s="625">
        <f>(T$57*$F328)+(T$13*'3f CalSAWS DD&amp;I CAP'!$K$157*'2l CalSAWS DD&amp;I'!$E328)+(T$32*$E328)+(T$48*$E328)+(T$74*$E328)</f>
        <v>4661.8154975193074</v>
      </c>
      <c r="U328" s="625">
        <f>(U$57*$F328)+(U$13*'3f CalSAWS DD&amp;I CAP'!$K$157*'2l CalSAWS DD&amp;I'!$E328)+(U$32*$E328)+(U$48*$E328)+(U$74*$E328)</f>
        <v>393.97499336241361</v>
      </c>
      <c r="V328" s="625">
        <f>(V$57*$F328)+(V$13*'3f CalSAWS DD&amp;I CAP'!$K$157*'2l CalSAWS DD&amp;I'!$E328)+(V$32*$E328)+(V$48*$E328)+(V$74*$E328)</f>
        <v>1352.9163555519769</v>
      </c>
      <c r="W328" s="625">
        <f>(W$57*$F328)+(W$13*'3f CalSAWS DD&amp;I CAP'!$K$157*'2l CalSAWS DD&amp;I'!$E328)+(W$32*$E328)+(W$48*$E328)+(W$74*$E328)</f>
        <v>6213.0359171723048</v>
      </c>
      <c r="X328" s="625">
        <f>(X$57*$F328)+(X$13*'3f CalSAWS DD&amp;I CAP'!$K$157*'2l CalSAWS DD&amp;I'!$E328)+(X$32*$E328)+(X$48*$E328)+(X$74*$E328)</f>
        <v>567.91186901479443</v>
      </c>
      <c r="Y328" s="625">
        <f>(Y$57*$F328)+(Y$13*'3f CalSAWS DD&amp;I CAP'!$K$157*'2l CalSAWS DD&amp;I'!$E328)+(Y$32*$E328)+(Y$48*$E328)+(Y$74*$E328)</f>
        <v>21337.071653866675</v>
      </c>
      <c r="Z328" s="625">
        <f>(Z$57*$F328)+(Z$13*'3f CalSAWS DD&amp;I CAP'!$K$157*'2l CalSAWS DD&amp;I'!$E328)+(Z$32*$E328)+(Z$48*$E328)+(Z$74*$E328)</f>
        <v>816.24793615874194</v>
      </c>
      <c r="AA328" s="625">
        <f>(AA$57*$F328)+(AA$13*'3f CalSAWS DD&amp;I CAP'!$K$157*'2l CalSAWS DD&amp;I'!$E328)+(AA$32*$E328)+(AA$48*$E328)+(AA$74*$E328)</f>
        <v>10441.030667589954</v>
      </c>
      <c r="AB328" s="625">
        <f>(AB$57*$F328)+(AB$13*'3f CalSAWS DD&amp;I CAP'!$K$157*'2l CalSAWS DD&amp;I'!$E328)+(AB$32*$E328)+(AB$48*$E328)+(AB$74*$E328)</f>
        <v>5010.4470022279329</v>
      </c>
      <c r="AC328" s="625">
        <f>(AC$57*$F328)+(AC$13*'3f CalSAWS DD&amp;I CAP'!$K$157*'2l CalSAWS DD&amp;I'!$E328)+(AC$32*$E328)+(AC$48*$E328)+(AC$74*$E328)</f>
        <v>8180.4996478270305</v>
      </c>
      <c r="AD328" s="625">
        <f>(AD$57*$F328)+(AD$13*'3f CalSAWS DD&amp;I CAP'!$K$157*'2l CalSAWS DD&amp;I'!$E328)+(AD$32*$E328)+(AD$48*$E328)+(AD$74*$E328)</f>
        <v>594.11170652485953</v>
      </c>
      <c r="AE328" s="625">
        <f>(AE$57*$F328)+(AE$13*'3f CalSAWS DD&amp;I CAP'!$K$157*'2l CalSAWS DD&amp;I'!$E328)+(AE$32*$E328)+(AE$48*$E328)+(AE$74*$E328)</f>
        <v>15246.994761593021</v>
      </c>
      <c r="AF328" s="625">
        <f>(AF$57*$F328)+(AF$13*'3f CalSAWS DD&amp;I CAP'!$K$157*'2l CalSAWS DD&amp;I'!$E328)+(AF$32*$E328)+(AF$48*$E328)+(AF$74*$E328)</f>
        <v>698.59877099626817</v>
      </c>
      <c r="AG328" s="625">
        <f>(AG$57*$F328)+(AG$13*'3f CalSAWS DD&amp;I CAP'!$K$157*'2l CalSAWS DD&amp;I'!$E328)+(AG$32*$E328)+(AG$48*$E328)+(AG$74*$E328)</f>
        <v>11278.995391709319</v>
      </c>
      <c r="AH328" s="625">
        <f>(AH$57*$F328)+(AH$13*'3f CalSAWS DD&amp;I CAP'!$K$157*'2l CalSAWS DD&amp;I'!$E328)+(AH$32*$E328)+(AH$48*$E328)+(AH$74*$E328)</f>
        <v>1324.4206780490535</v>
      </c>
      <c r="AI328" s="625">
        <f>(AI$57*$F328)+(AI$13*'3f CalSAWS DD&amp;I CAP'!$K$157*'2l CalSAWS DD&amp;I'!$E328)+(AI$32*$E328)+(AI$48*$E328)+(AI$74*$E328)</f>
        <v>499.18693347009935</v>
      </c>
      <c r="AJ328" s="625">
        <f>(AJ$57*$F328)+(AJ$13*'3f CalSAWS DD&amp;I CAP'!$K$157*'2l CalSAWS DD&amp;I'!$E328)+(AJ$32*$E328)+(AJ$48*$E328)+(AJ$74*$E328)</f>
        <v>435.32965460745123</v>
      </c>
      <c r="AK328" s="625">
        <f>(AK$57*$F328)+(AK$13*'3f CalSAWS DD&amp;I CAP'!$K$157*'2l CalSAWS DD&amp;I'!$E328)+(AK$32*$E328)+(AK$48*$E328)+(AK$74*$E328)</f>
        <v>3127.3892105522223</v>
      </c>
      <c r="AL328" s="625">
        <f>(AL$57*$F328)+(AL$13*'3f CalSAWS DD&amp;I CAP'!$K$157*'2l CalSAWS DD&amp;I'!$E328)+(AL$32*$E328)+(AL$48*$E328)+(AL$74*$E328)</f>
        <v>408.52965460745128</v>
      </c>
      <c r="AM328" s="625">
        <f>(AM$57*$F328)+(AM$13*'3f CalSAWS DD&amp;I CAP'!$K$157*'2l CalSAWS DD&amp;I'!$E328)+(AM$32*$E328)+(AM$48*$E328)+(AM$74*$E328)</f>
        <v>3294.1779671194417</v>
      </c>
      <c r="AN328" s="625">
        <f>(AN$57*$F328)+(AN$13*'3f CalSAWS DD&amp;I CAP'!$K$157*'2l CalSAWS DD&amp;I'!$E328)+(AN$32*$E328)+(AN$48*$E328)+(AN$74*$E328)</f>
        <v>297.68675460745118</v>
      </c>
      <c r="AO328" s="625">
        <f>(AO$57*$F328)+(AO$13*'3f CalSAWS DD&amp;I CAP'!$K$157*'2l CalSAWS DD&amp;I'!$E328)+(AO$32*$E328)+(AO$48*$E328)+(AO$74*$E328)</f>
        <v>966.72136162942945</v>
      </c>
      <c r="AP328" s="625">
        <f>(AP$57*$F328)+(AP$13*'3f CalSAWS DD&amp;I CAP'!$K$157*'2l CalSAWS DD&amp;I'!$E328)+(AP$32*$E328)+(AP$48*$E328)+(AP$74*$E328)</f>
        <v>361.45465460745123</v>
      </c>
      <c r="AQ328" s="625">
        <f>(AQ$57*$F328)+(AQ$13*'3f CalSAWS DD&amp;I CAP'!$K$157*'2l CalSAWS DD&amp;I'!$E328)+(AQ$32*$E328)+(AQ$48*$E328)+(AQ$74*$E328)</f>
        <v>307.81079354165649</v>
      </c>
      <c r="AR328" s="625">
        <f>(AR$57*$F328)+(AR$13*'3f CalSAWS DD&amp;I CAP'!$K$157*'2l CalSAWS DD&amp;I'!$E328)+(AR$32*$E328)+(AR$48*$E328)+(AR$74*$E328)</f>
        <v>311.6796546074512</v>
      </c>
      <c r="AS328" s="625">
        <f>(AS$57*$F328)+(AS$13*'3f CalSAWS DD&amp;I CAP'!$K$157*'2l CalSAWS DD&amp;I'!$E328)+(AS$32*$E328)+(AS$48*$E328)+(AS$74*$E328)</f>
        <v>422.72067201361125</v>
      </c>
      <c r="AT328" s="625">
        <f>(AT$57*$F328)+(AT$13*'3f CalSAWS DD&amp;I CAP'!$K$157*'2l CalSAWS DD&amp;I'!$E328)+(AT$32*$E328)+(AT$48*$E328)+(AT$74*$E328)</f>
        <v>343.80965460745114</v>
      </c>
      <c r="AU328" s="625">
        <f>(AU$57*$F328)+(AU$13*'3f CalSAWS DD&amp;I CAP'!$K$157*'2l CalSAWS DD&amp;I'!$E328)+(AU$32*$E328)+(AU$48*$E328)+(AU$74*$E328)</f>
        <v>371.28465460745116</v>
      </c>
      <c r="AV328" s="625">
        <f>(AV$57*$F328)+(AV$13*'3f CalSAWS DD&amp;I CAP'!$K$157*'2l CalSAWS DD&amp;I'!$E328)+(AV$32*$E328)+(AV$48*$E328)+(AV$74*$E328)</f>
        <v>408.97200147035136</v>
      </c>
      <c r="AW328" s="625">
        <f>(AW$57*$F328)+(AW$13*'3f CalSAWS DD&amp;I CAP'!$K$157*'2l CalSAWS DD&amp;I'!$E328)+(AW$32*$E328)+(AW$48*$E328)+(AW$74*$E328)</f>
        <v>307.34499999999997</v>
      </c>
      <c r="AX328" s="625">
        <f>(AX$57*$F328)+(AX$13*'3f CalSAWS DD&amp;I CAP'!$K$157*'2l CalSAWS DD&amp;I'!$E328)+(AX$32*$E328)+(AX$48*$E328)+(AX$74*$E328)</f>
        <v>423.53</v>
      </c>
      <c r="AY328" s="625">
        <f>(AY$57*$F328)+(AY$13*'3f CalSAWS DD&amp;I CAP'!$K$157*'2l CalSAWS DD&amp;I'!$E328)+(AY$32*$E328)+(AY$48*$E328)+(AY$74*$E328)</f>
        <v>354.47999999999996</v>
      </c>
      <c r="AZ328" s="625">
        <f>(AZ$57*$F328)+(AZ$13*'3f CalSAWS DD&amp;I CAP'!$K$157*'2l CalSAWS DD&amp;I'!$E328)+(AZ$32*$E328)+(AZ$48*$E328)+(AZ$74*$E328)</f>
        <v>333.36499999999995</v>
      </c>
      <c r="BA328" s="625">
        <f>(BA$57*$F328)+(BA$13*'3f CalSAWS DD&amp;I CAP'!$K$157*'2l CalSAWS DD&amp;I'!$E328)+(BA$32*$E328)+(BA$48*$E328)+(BA$74*$E328)</f>
        <v>332.755</v>
      </c>
      <c r="BB328" s="625">
        <f>(BB$57*$F328)+(BB$13*'3f CalSAWS DD&amp;I CAP'!$K$157*'2l CalSAWS DD&amp;I'!$E328)+(BB$32*$E328)+(BB$48*$E328)+(BB$74*$E328)</f>
        <v>378.09</v>
      </c>
      <c r="BC328" s="625">
        <f>(BC$57*$F328)+(BC$13*'3f CalSAWS DD&amp;I CAP'!$K$157*'2l CalSAWS DD&amp;I'!$E328)+(BC$32*$E328)+(BC$48*$E328)+(BC$74*$E328)</f>
        <v>290.00036557837325</v>
      </c>
      <c r="BD328" s="625">
        <f>(BD$57*$F328)+(BD$13*'3f CalSAWS DD&amp;I CAP'!$K$157*'2l CalSAWS DD&amp;I'!$E328)+(BD$32*$E328)+(BD$48*$E328)+(BD$74*$E328)</f>
        <v>264.24</v>
      </c>
      <c r="BE328" s="625">
        <f>(BE$57*$F328)+(BE$13*'3f CalSAWS DD&amp;I CAP'!$K$157*'2l CalSAWS DD&amp;I'!$E328)+(BE$32*$E328)+(BE$48*$E328)+(BE$74*$E328)</f>
        <v>234.52500000000001</v>
      </c>
      <c r="BF328" s="625">
        <f>(BF$57*$F328)+(BF$13*'3f CalSAWS DD&amp;I CAP'!$K$157*'2l CalSAWS DD&amp;I'!$E328)+(BF$32*$E328)+(BF$48*$E328)+(BF$74*$E328)</f>
        <v>223.29000000000002</v>
      </c>
      <c r="BG328" s="625">
        <f>(BG$57*$F328)+(BG$13*'3f CalSAWS DD&amp;I CAP'!$K$157*'2l CalSAWS DD&amp;I'!$E328)+(BG$32*$E328)+(BG$48*$E328)+(BG$74*$E328)</f>
        <v>190.35000000000002</v>
      </c>
      <c r="BH328" s="625">
        <f>(BH$57*$F328)+(BH$13*'3f CalSAWS DD&amp;I CAP'!$K$157*'2l CalSAWS DD&amp;I'!$E328)+(BH$32*$E328)+(BH$48*$E328)+(BH$74*$E328)</f>
        <v>116.38000000000001</v>
      </c>
      <c r="BI328" s="625">
        <f>(BI$57*$F328)+(BI$13*'3f CalSAWS DD&amp;I CAP'!$K$157*'2l CalSAWS DD&amp;I'!$E328)+(BI$32*$E328)+(BI$48*$E328)+(BI$74*$E328)</f>
        <v>70.16</v>
      </c>
      <c r="BJ328" s="625">
        <f>(BJ$57*$F328)+(BJ$13*'3f CalSAWS DD&amp;I CAP'!$K$157*'2l CalSAWS DD&amp;I'!$E328)+(BJ$32*$E328)+(BJ$48*$E328)+(BJ$74*$E328)</f>
        <v>25.14</v>
      </c>
      <c r="BK328" s="625">
        <f>(BK$57*$F328)+(BK$13*'3f CalSAWS DD&amp;I CAP'!$K$157*'2l CalSAWS DD&amp;I'!$E328)+(BK$32*$E328)+(BK$48*$E328)+(BK$74*$E328)</f>
        <v>25.14</v>
      </c>
      <c r="BL328" s="625">
        <f>(BL$57*$F328)+(BL$13*'3f CalSAWS DD&amp;I CAP'!$K$157*'2l CalSAWS DD&amp;I'!$E328)+(BL$32*$E328)+(BL$48*$E328)+(BL$74*$E328)</f>
        <v>23.080000000000002</v>
      </c>
      <c r="BM328" s="625">
        <f>(BM$57*$F328)+(BM$13*'3f CalSAWS DD&amp;I CAP'!$K$157*'2l CalSAWS DD&amp;I'!$E328)+(BM$32*$E328)+(BM$48*$E328)+(BM$74*$E328)</f>
        <v>9.0299999999999994</v>
      </c>
      <c r="BN328" s="625">
        <f>(BN$57*$F328)+(BN$13*'3f CalSAWS DD&amp;I CAP'!$K$157*'2l CalSAWS DD&amp;I'!$E328)+(BN$32*$E328)+(BN$48*$E328)+(BN$74*$E328)</f>
        <v>9.0299999999999994</v>
      </c>
      <c r="BO328" s="625">
        <f>(BO$57*$F328)+(BO$13*'3f CalSAWS DD&amp;I CAP'!$K$157*'2l CalSAWS DD&amp;I'!$E328)+(BO$32*$E328)+(BO$48*$E328)+(BO$74*$E328)</f>
        <v>0</v>
      </c>
      <c r="BP328" s="625">
        <f>(BP$57*$F328)+(BP$13*'3f CalSAWS DD&amp;I CAP'!$K$157*'2l CalSAWS DD&amp;I'!$E328)+(BP$32*$E328)+(BP$48*$E328)+(BP$74*$E328)</f>
        <v>0</v>
      </c>
      <c r="BQ328" s="625">
        <f>(BQ$57*$F328)+(BQ$13*'3f CalSAWS DD&amp;I CAP'!$K$157*'2l CalSAWS DD&amp;I'!$E328)+(BQ$32*$E328)+(BQ$48*$E328)+(BQ$74*$E328)</f>
        <v>0</v>
      </c>
      <c r="BR328" s="625">
        <f>(BR$57*$F328)+(BR$13*'3f CalSAWS DD&amp;I CAP'!$K$157*'2l CalSAWS DD&amp;I'!$E328)+(BR$32*$E328)+(BR$48*$E328)+(BR$74*$E328)</f>
        <v>0</v>
      </c>
      <c r="BS328" s="625">
        <f>(BS$57*$F328)+(BS$13*'3f CalSAWS DD&amp;I CAP'!$K$157*'2l CalSAWS DD&amp;I'!$E328)+(BS$32*$E328)+(BS$48*$E328)+(BS$74*$E328)</f>
        <v>0</v>
      </c>
      <c r="BT328" s="625">
        <f>(BT$57*$F328)+(BT$13*'3f CalSAWS DD&amp;I CAP'!$K$157*'2l CalSAWS DD&amp;I'!$E328)+(BT$32*$E328)+(BT$48*$E328)+(BT$74*$E328)</f>
        <v>0</v>
      </c>
      <c r="BU328" s="625">
        <f>(BU$57*$F328)+(BU$13*'3f CalSAWS DD&amp;I CAP'!$K$157*'2l CalSAWS DD&amp;I'!$E328)+(BU$32*$E328)+(BU$48*$E328)+(BU$74*$E328)</f>
        <v>0</v>
      </c>
      <c r="BV328" s="625">
        <f>(BV$57*$F328)+(BV$13*'3f CalSAWS DD&amp;I CAP'!$K$157*'2l CalSAWS DD&amp;I'!$E328)+(BV$32*$E328)+(BV$48*$E328)+(BV$74*$E328)</f>
        <v>0</v>
      </c>
      <c r="BW328" s="625">
        <f>(BW$57*$F328)+(BW$13*'3f CalSAWS DD&amp;I CAP'!$K$157*'2l CalSAWS DD&amp;I'!$E328)+(BW$32*$E328)+(BW$48*$E328)+(BW$74*$E328)</f>
        <v>0</v>
      </c>
      <c r="BX328" s="625">
        <f>(BX$57*$F328)+(BX$13*'3f CalSAWS DD&amp;I CAP'!$K$157*'2l CalSAWS DD&amp;I'!$E328)+(BX$32*$E328)+(BX$48*$E328)+(BX$74*$E328)</f>
        <v>0</v>
      </c>
      <c r="BY328" s="625">
        <f>(BY$57*$F328)+(BY$13*'3f CalSAWS DD&amp;I CAP'!$K$157*'2l CalSAWS DD&amp;I'!$E328)+(BY$32*$E328)+(BY$48*$E328)+(BY$74*$E328)</f>
        <v>0</v>
      </c>
      <c r="BZ328" s="625">
        <f>(BZ$57*$F328)+(BZ$13*'3f CalSAWS DD&amp;I CAP'!$K$157*'2l CalSAWS DD&amp;I'!$E328)+(BZ$32*$E328)+(BZ$48*$E328)+(BZ$74*$E328)</f>
        <v>0</v>
      </c>
      <c r="CA328" s="625">
        <f>(CA$57*$F328)+(CA$13*'3f CalSAWS DD&amp;I CAP'!$K$157*'2l CalSAWS DD&amp;I'!$E328)+(CA$32*$E328)+(CA$48*$E328)+(CA$74*$E328)</f>
        <v>0</v>
      </c>
      <c r="CB328" s="625">
        <f>(CB$57*$F328)+(CB$13*'3f CalSAWS DD&amp;I CAP'!$K$157*'2l CalSAWS DD&amp;I'!$E328)+(CB$32*$E328)+(CB$48*$E328)+(CB$74*$E328)</f>
        <v>0</v>
      </c>
      <c r="CC328" s="625">
        <f>(CC$57*$F328)+(CC$13*'3f CalSAWS DD&amp;I CAP'!$K$157*'2l CalSAWS DD&amp;I'!$E328)+(CC$32*$E328)+(CC$48*$E328)+(CC$74*$E328)</f>
        <v>0</v>
      </c>
      <c r="CD328" s="625">
        <f>(CD$57*$F328)+(CD$13*'3f CalSAWS DD&amp;I CAP'!$K$157*'2l CalSAWS DD&amp;I'!$E328)+(CD$32*$E328)+(CD$48*$E328)+(CD$74*$E328)</f>
        <v>0</v>
      </c>
      <c r="CE328" s="625">
        <f>(CE$57*$F328)+(CE$13*'3f CalSAWS DD&amp;I CAP'!$K$157*'2l CalSAWS DD&amp;I'!$E328)+(CE$32*$E328)+(CE$48*$E328)+(CE$74*$E328)</f>
        <v>0</v>
      </c>
      <c r="CF328" s="625">
        <f>(CF$57*$F328)+(CF$13*'3f CalSAWS DD&amp;I CAP'!$K$157*'2l CalSAWS DD&amp;I'!$E328)+(CF$32*$E328)+(CF$48*$E328)+(CF$74*$E328)</f>
        <v>0</v>
      </c>
      <c r="CG328" s="625">
        <f>(CG$57*$F328)+(CG$13*'3f CalSAWS DD&amp;I CAP'!$K$157*'2l CalSAWS DD&amp;I'!$E328)+(CG$32*$E328)+(CG$48*$E328)+(CG$74*$E328)</f>
        <v>0</v>
      </c>
      <c r="CH328" s="625">
        <f>(CH$57*$F328)+(CH$13*'3f CalSAWS DD&amp;I CAP'!$K$157*'2l CalSAWS DD&amp;I'!$E328)+(CH$32*$E328)+(CH$48*$E328)+(CH$74*$E328)</f>
        <v>0</v>
      </c>
      <c r="CI328" s="625">
        <f>(CI$57*$F328)+(CI$13*'3f CalSAWS DD&amp;I CAP'!$K$157*'2l CalSAWS DD&amp;I'!$E328)+(CI$32*$E328)+(CI$48*$E328)+(CI$74*$E328)</f>
        <v>0</v>
      </c>
      <c r="CJ328" s="625">
        <f>(CJ$57*$F328)+(CJ$13*'3f CalSAWS DD&amp;I CAP'!$K$157*'2l CalSAWS DD&amp;I'!$E328)+(CJ$32*$E328)+(CJ$48*$E328)+(CJ$74*$E328)</f>
        <v>0</v>
      </c>
      <c r="CK328" s="625">
        <f>(CK$57*$F328)+(CK$13*'3f CalSAWS DD&amp;I CAP'!$K$157*'2l CalSAWS DD&amp;I'!$E328)+(CK$32*$E328)+(CK$48*$E328)+(CK$74*$E328)</f>
        <v>0</v>
      </c>
      <c r="CL328" s="625">
        <f>(CL$57*$F328)+(CL$13*'3f CalSAWS DD&amp;I CAP'!$K$157*'2l CalSAWS DD&amp;I'!$E328)+(CL$32*$E328)+(CL$48*$E328)+(CL$74*$E328)</f>
        <v>0</v>
      </c>
      <c r="CM328" s="625"/>
      <c r="CN328" s="653">
        <f>ROUNDDOWN(SUM(G328:CM328),0)</f>
        <v>109937</v>
      </c>
      <c r="CO328" s="251"/>
      <c r="CP328" s="251">
        <f t="shared" si="970"/>
        <v>0</v>
      </c>
      <c r="CQ328" s="625">
        <f t="shared" si="1000"/>
        <v>1349</v>
      </c>
      <c r="CR328" s="625">
        <f t="shared" ref="CR328:CR341" si="1002">ROUND(SUM(J328:R328),0)</f>
        <v>4599</v>
      </c>
      <c r="CS328" s="625">
        <f t="shared" si="983"/>
        <v>60274</v>
      </c>
      <c r="CT328" s="625">
        <f t="shared" si="984"/>
        <v>37939</v>
      </c>
      <c r="CU328" s="625">
        <f t="shared" si="985"/>
        <v>4296</v>
      </c>
      <c r="CV328" s="625">
        <f t="shared" si="986"/>
        <v>1480</v>
      </c>
      <c r="CW328" s="624">
        <f t="shared" si="987"/>
        <v>0</v>
      </c>
      <c r="CX328" s="624">
        <f t="shared" si="988"/>
        <v>0</v>
      </c>
      <c r="CY328" s="27"/>
      <c r="CZ328" s="625">
        <f t="shared" ref="CZ328:CZ341" si="1003">ROUND(SUM(G328:L328),0)</f>
        <v>2910</v>
      </c>
      <c r="DA328" s="625">
        <f t="shared" si="989"/>
        <v>16932</v>
      </c>
      <c r="DB328" s="625">
        <f t="shared" si="990"/>
        <v>75863</v>
      </c>
      <c r="DC328" s="625">
        <f t="shared" si="991"/>
        <v>10622</v>
      </c>
      <c r="DD328" s="625">
        <f t="shared" si="992"/>
        <v>3448</v>
      </c>
      <c r="DE328" s="625">
        <f t="shared" si="993"/>
        <v>162</v>
      </c>
      <c r="DF328" s="625">
        <f t="shared" si="994"/>
        <v>0</v>
      </c>
      <c r="DG328" s="625">
        <f t="shared" si="995"/>
        <v>0</v>
      </c>
      <c r="DH328" s="267">
        <f t="shared" si="982"/>
        <v>0</v>
      </c>
    </row>
    <row r="329" spans="1:112" outlineLevel="1">
      <c r="A329" s="628" t="s">
        <v>135</v>
      </c>
      <c r="B329" s="523">
        <f>'4d 1617 58C PC'!P50</f>
        <v>1E-4</v>
      </c>
      <c r="C329" s="12">
        <f>'4e 1718 CS PC'!AP48</f>
        <v>1E-4</v>
      </c>
      <c r="D329" s="12">
        <f>'4e 1718 CS PC'!AR48</f>
        <v>1E-4</v>
      </c>
      <c r="E329" s="12">
        <f>'4f 1819 CS PC'!$AT48</f>
        <v>1E-4</v>
      </c>
      <c r="F329" s="12">
        <f>'4f 1819 CS PC'!AQ48</f>
        <v>1E-4</v>
      </c>
      <c r="G329" s="625">
        <f>ROUND((G$57*$D329)+(G$13*'3f CalSAWS DD&amp;I CAP'!$K$64*'2l CalSAWS DD&amp;I'!$B329)+(G$32*$B329)+(G$48*$B329)+(G$74*$B329),0)</f>
        <v>0</v>
      </c>
      <c r="H329" s="625">
        <f>ROUND((H$57*$D329)+(H$13*'3f CalSAWS DD&amp;I CAP'!$K$64*'2l CalSAWS DD&amp;I'!$B329)+(H$32*$B329)+(H$48*$B329)+(H$74*$B329),0)</f>
        <v>29</v>
      </c>
      <c r="I329" s="625">
        <f>ROUND((I$57*$D329)+(I$13*'3f CalSAWS DD&amp;I CAP'!$K$64*'2l CalSAWS DD&amp;I'!$B329)+(I$32*$B329)+(I$48*$B329)+(I$74*$B329),0)</f>
        <v>0</v>
      </c>
      <c r="J329" s="625">
        <f>ROUND((J$57*$D329)+(J$13*'3f CalSAWS DD&amp;I CAP'!$K$64*'2l CalSAWS DD&amp;I'!$C329)+(J$32*$C329)+(J$48*$C329)+(J$74*$C329),0)</f>
        <v>17</v>
      </c>
      <c r="K329" s="625">
        <f>ROUND((K$57*$D329)+(K$13*'3f CalSAWS DD&amp;I CAP'!$K$64*'2l CalSAWS DD&amp;I'!$C329)+(K$32*$C329)+(K$48*$C329)+(K$74*$C329),0)</f>
        <v>16</v>
      </c>
      <c r="L329" s="625">
        <f>ROUND((L$57*$D329)+(L$13*'3f CalSAWS DD&amp;I CAP'!$K$64*'2l CalSAWS DD&amp;I'!$C329)+(L$32*$C329)+(L$48*$C329)+(L$74*$C329),0)</f>
        <v>0</v>
      </c>
      <c r="M329" s="625">
        <f>(M$57*$D329)+(M$13*'3f CalSAWS DD&amp;I CAP'!$K$64*'2l CalSAWS DD&amp;I'!$C329)+(M$32*$C329)+(M$48*$C329)+(M$74*$C329)</f>
        <v>8.7273810697338572</v>
      </c>
      <c r="N329" s="625">
        <f>(N$57*$D329)+(N$13*'3f CalSAWS DD&amp;I CAP'!$K$64*'2l CalSAWS DD&amp;I'!$C329)+(N$32*$C329)+(N$48*$C329)+(N$74*$C329)</f>
        <v>8.8956477884696614</v>
      </c>
      <c r="O329" s="625">
        <f>(O$57*$D329)+(O$13*'3f CalSAWS DD&amp;I CAP'!$K$64*'2l CalSAWS DD&amp;I'!$C329)+(O$32*$C329)+(O$48*$C329)+(O$74*$C329)</f>
        <v>6.9908876543544416</v>
      </c>
      <c r="P329" s="625">
        <f>(P$57*$D329)+(P$13*'3f CalSAWS DD&amp;I CAP'!$K$64*'2l CalSAWS DD&amp;I'!$C329)+(P$32*$C329)+(P$48*$C329)+(P$74*$C329)</f>
        <v>12.618899078535668</v>
      </c>
      <c r="Q329" s="625">
        <f>(Q$57*$D329)+(Q$13*'3f CalSAWS DD&amp;I CAP'!$K$64*'2l CalSAWS DD&amp;I'!$C329)+(Q$32*$C329)+(Q$48*$C329)+(Q$74*$C329)</f>
        <v>6.6230810697338587</v>
      </c>
      <c r="R329" s="625">
        <f>(R$57*$D329)+(R$13*'3f CalSAWS DD&amp;I CAP'!$K$64*'2l CalSAWS DD&amp;I'!$C329)+(R$32*$C329)+(R$48*$C329)+(R$74*$C329)</f>
        <v>20.784636158349681</v>
      </c>
      <c r="S329" s="625">
        <f>(S$57*$F329)+(S$13*'3f CalSAWS DD&amp;I CAP'!$K$157*'2l CalSAWS DD&amp;I'!$E329)+(S$32*$E329)+(S$48*$E329)+(S$74*$E329)</f>
        <v>14.090156730218524</v>
      </c>
      <c r="T329" s="625">
        <f>(T$57*$F329)+(T$13*'3f CalSAWS DD&amp;I CAP'!$K$157*'2l CalSAWS DD&amp;I'!$E329)+(T$32*$E329)+(T$48*$E329)+(T$74*$E329)</f>
        <v>68.465381950386131</v>
      </c>
      <c r="U329" s="625">
        <f>(U$57*$F329)+(U$13*'3f CalSAWS DD&amp;I CAP'!$K$157*'2l CalSAWS DD&amp;I'!$E329)+(U$32*$E329)+(U$48*$E329)+(U$74*$E329)</f>
        <v>7.8794998672482732</v>
      </c>
      <c r="V329" s="625">
        <f>(V$57*$F329)+(V$13*'3f CalSAWS DD&amp;I CAP'!$K$157*'2l CalSAWS DD&amp;I'!$E329)+(V$32*$E329)+(V$48*$E329)+(V$74*$E329)</f>
        <v>27.058327111039539</v>
      </c>
      <c r="W329" s="625">
        <f>(W$57*$F329)+(W$13*'3f CalSAWS DD&amp;I CAP'!$K$157*'2l CalSAWS DD&amp;I'!$E329)+(W$32*$E329)+(W$48*$E329)+(W$74*$E329)</f>
        <v>93.297016343446089</v>
      </c>
      <c r="X329" s="625">
        <f>(X$57*$F329)+(X$13*'3f CalSAWS DD&amp;I CAP'!$K$157*'2l CalSAWS DD&amp;I'!$E329)+(X$32*$E329)+(X$48*$E329)+(X$74*$E329)</f>
        <v>11.358195380295891</v>
      </c>
      <c r="Y329" s="625">
        <f>(Y$57*$F329)+(Y$13*'3f CalSAWS DD&amp;I CAP'!$K$157*'2l CalSAWS DD&amp;I'!$E329)+(Y$32*$E329)+(Y$48*$E329)+(Y$74*$E329)</f>
        <v>305.00258507733344</v>
      </c>
      <c r="Z329" s="625">
        <f>(Z$57*$F329)+(Z$13*'3f CalSAWS DD&amp;I CAP'!$K$157*'2l CalSAWS DD&amp;I'!$E329)+(Z$32*$E329)+(Z$48*$E329)+(Z$74*$E329)</f>
        <v>16.324958723174838</v>
      </c>
      <c r="AA329" s="625">
        <f>(AA$57*$F329)+(AA$13*'3f CalSAWS DD&amp;I CAP'!$K$157*'2l CalSAWS DD&amp;I'!$E329)+(AA$32*$E329)+(AA$48*$E329)+(AA$74*$E329)</f>
        <v>151.64416535179907</v>
      </c>
      <c r="AB329" s="625">
        <f>(AB$57*$F329)+(AB$13*'3f CalSAWS DD&amp;I CAP'!$K$157*'2l CalSAWS DD&amp;I'!$E329)+(AB$32*$E329)+(AB$48*$E329)+(AB$74*$E329)</f>
        <v>75.438012044558661</v>
      </c>
      <c r="AC329" s="625">
        <f>(AC$57*$F329)+(AC$13*'3f CalSAWS DD&amp;I CAP'!$K$157*'2l CalSAWS DD&amp;I'!$E329)+(AC$32*$E329)+(AC$48*$E329)+(AC$74*$E329)</f>
        <v>120.40534895654062</v>
      </c>
      <c r="AD329" s="625">
        <f>(AD$57*$F329)+(AD$13*'3f CalSAWS DD&amp;I CAP'!$K$157*'2l CalSAWS DD&amp;I'!$E329)+(AD$32*$E329)+(AD$48*$E329)+(AD$74*$E329)</f>
        <v>11.88223413049719</v>
      </c>
      <c r="AE329" s="625">
        <f>(AE$57*$F329)+(AE$13*'3f CalSAWS DD&amp;I CAP'!$K$157*'2l CalSAWS DD&amp;I'!$E329)+(AE$32*$E329)+(AE$48*$E329)+(AE$74*$E329)</f>
        <v>219.33717523186044</v>
      </c>
      <c r="AF329" s="625">
        <f>(AF$57*$F329)+(AF$13*'3f CalSAWS DD&amp;I CAP'!$K$157*'2l CalSAWS DD&amp;I'!$E329)+(AF$32*$E329)+(AF$48*$E329)+(AF$74*$E329)</f>
        <v>13.971975419925361</v>
      </c>
      <c r="AG329" s="625">
        <f>(AG$57*$F329)+(AG$13*'3f CalSAWS DD&amp;I CAP'!$K$157*'2l CalSAWS DD&amp;I'!$E329)+(AG$32*$E329)+(AG$48*$E329)+(AG$74*$E329)</f>
        <v>162.77029383418639</v>
      </c>
      <c r="AH329" s="625">
        <f>(AH$57*$F329)+(AH$13*'3f CalSAWS DD&amp;I CAP'!$K$157*'2l CalSAWS DD&amp;I'!$E329)+(AH$32*$E329)+(AH$48*$E329)+(AH$74*$E329)</f>
        <v>26.488413560981076</v>
      </c>
      <c r="AI329" s="625">
        <f>(AI$57*$F329)+(AI$13*'3f CalSAWS DD&amp;I CAP'!$K$157*'2l CalSAWS DD&amp;I'!$E329)+(AI$32*$E329)+(AI$48*$E329)+(AI$74*$E329)</f>
        <v>9.9837386694019887</v>
      </c>
      <c r="AJ329" s="625">
        <f>(AJ$57*$F329)+(AJ$13*'3f CalSAWS DD&amp;I CAP'!$K$157*'2l CalSAWS DD&amp;I'!$E329)+(AJ$32*$E329)+(AJ$48*$E329)+(AJ$74*$E329)</f>
        <v>8.7065930921490242</v>
      </c>
      <c r="AK329" s="625">
        <f>(AK$57*$F329)+(AK$13*'3f CalSAWS DD&amp;I CAP'!$K$157*'2l CalSAWS DD&amp;I'!$E329)+(AK$32*$E329)+(AK$48*$E329)+(AK$74*$E329)</f>
        <v>46.651666211044436</v>
      </c>
      <c r="AL329" s="625">
        <f>(AL$57*$F329)+(AL$13*'3f CalSAWS DD&amp;I CAP'!$K$157*'2l CalSAWS DD&amp;I'!$E329)+(AL$32*$E329)+(AL$48*$E329)+(AL$74*$E329)</f>
        <v>8.1705930921490246</v>
      </c>
      <c r="AM329" s="625">
        <f>(AM$57*$F329)+(AM$13*'3f CalSAWS DD&amp;I CAP'!$K$157*'2l CalSAWS DD&amp;I'!$E329)+(AM$32*$E329)+(AM$48*$E329)+(AM$74*$E329)</f>
        <v>48.850333342388829</v>
      </c>
      <c r="AN329" s="625">
        <f>(AN$57*$F329)+(AN$13*'3f CalSAWS DD&amp;I CAP'!$K$157*'2l CalSAWS DD&amp;I'!$E329)+(AN$32*$E329)+(AN$48*$E329)+(AN$74*$E329)</f>
        <v>5.9536930921490248</v>
      </c>
      <c r="AO329" s="625">
        <f>(AO$57*$F329)+(AO$13*'3f CalSAWS DD&amp;I CAP'!$K$157*'2l CalSAWS DD&amp;I'!$E329)+(AO$32*$E329)+(AO$48*$E329)+(AO$74*$E329)</f>
        <v>19.334427232588592</v>
      </c>
      <c r="AP329" s="625">
        <f>(AP$57*$F329)+(AP$13*'3f CalSAWS DD&amp;I CAP'!$K$157*'2l CalSAWS DD&amp;I'!$E329)+(AP$32*$E329)+(AP$48*$E329)+(AP$74*$E329)</f>
        <v>7.2290930921490242</v>
      </c>
      <c r="AQ329" s="625">
        <f>(AQ$57*$F329)+(AQ$13*'3f CalSAWS DD&amp;I CAP'!$K$157*'2l CalSAWS DD&amp;I'!$E329)+(AQ$32*$E329)+(AQ$48*$E329)+(AQ$74*$E329)</f>
        <v>6.1562158708331305</v>
      </c>
      <c r="AR329" s="625">
        <f>(AR$57*$F329)+(AR$13*'3f CalSAWS DD&amp;I CAP'!$K$157*'2l CalSAWS DD&amp;I'!$E329)+(AR$32*$E329)+(AR$48*$E329)+(AR$74*$E329)</f>
        <v>6.2335930921490244</v>
      </c>
      <c r="AS329" s="625">
        <f>(AS$57*$F329)+(AS$13*'3f CalSAWS DD&amp;I CAP'!$K$157*'2l CalSAWS DD&amp;I'!$E329)+(AS$32*$E329)+(AS$48*$E329)+(AS$74*$E329)</f>
        <v>8.4544134402722246</v>
      </c>
      <c r="AT329" s="625">
        <f>(AT$57*$F329)+(AT$13*'3f CalSAWS DD&amp;I CAP'!$K$157*'2l CalSAWS DD&amp;I'!$E329)+(AT$32*$E329)+(AT$48*$E329)+(AT$74*$E329)</f>
        <v>6.8761930921490242</v>
      </c>
      <c r="AU329" s="625">
        <f>(AU$57*$F329)+(AU$13*'3f CalSAWS DD&amp;I CAP'!$K$157*'2l CalSAWS DD&amp;I'!$E329)+(AU$32*$E329)+(AU$48*$E329)+(AU$74*$E329)</f>
        <v>7.4256930921490243</v>
      </c>
      <c r="AV329" s="625">
        <f>(AV$57*$F329)+(AV$13*'3f CalSAWS DD&amp;I CAP'!$K$157*'2l CalSAWS DD&amp;I'!$E329)+(AV$32*$E329)+(AV$48*$E329)+(AV$74*$E329)</f>
        <v>8.1794400294070293</v>
      </c>
      <c r="AW329" s="625">
        <f>(AW$57*$F329)+(AW$13*'3f CalSAWS DD&amp;I CAP'!$K$157*'2l CalSAWS DD&amp;I'!$E329)+(AW$32*$E329)+(AW$48*$E329)+(AW$74*$E329)</f>
        <v>6.1469000000000005</v>
      </c>
      <c r="AX329" s="625">
        <f>(AX$57*$F329)+(AX$13*'3f CalSAWS DD&amp;I CAP'!$K$157*'2l CalSAWS DD&amp;I'!$E329)+(AX$32*$E329)+(AX$48*$E329)+(AX$74*$E329)</f>
        <v>8.470600000000001</v>
      </c>
      <c r="AY329" s="625">
        <f>(AY$57*$F329)+(AY$13*'3f CalSAWS DD&amp;I CAP'!$K$157*'2l CalSAWS DD&amp;I'!$E329)+(AY$32*$E329)+(AY$48*$E329)+(AY$74*$E329)</f>
        <v>7.0896000000000008</v>
      </c>
      <c r="AZ329" s="625">
        <f>(AZ$57*$F329)+(AZ$13*'3f CalSAWS DD&amp;I CAP'!$K$157*'2l CalSAWS DD&amp;I'!$E329)+(AZ$32*$E329)+(AZ$48*$E329)+(AZ$74*$E329)</f>
        <v>6.6673</v>
      </c>
      <c r="BA329" s="625">
        <f>(BA$57*$F329)+(BA$13*'3f CalSAWS DD&amp;I CAP'!$K$157*'2l CalSAWS DD&amp;I'!$E329)+(BA$32*$E329)+(BA$48*$E329)+(BA$74*$E329)</f>
        <v>6.6551000000000009</v>
      </c>
      <c r="BB329" s="625">
        <f>(BB$57*$F329)+(BB$13*'3f CalSAWS DD&amp;I CAP'!$K$157*'2l CalSAWS DD&amp;I'!$E329)+(BB$32*$E329)+(BB$48*$E329)+(BB$74*$E329)</f>
        <v>7.5618000000000007</v>
      </c>
      <c r="BC329" s="625">
        <f>(BC$57*$F329)+(BC$13*'3f CalSAWS DD&amp;I CAP'!$K$157*'2l CalSAWS DD&amp;I'!$E329)+(BC$32*$E329)+(BC$48*$E329)+(BC$74*$E329)</f>
        <v>5.8000073115674651</v>
      </c>
      <c r="BD329" s="625">
        <f>(BD$57*$F329)+(BD$13*'3f CalSAWS DD&amp;I CAP'!$K$157*'2l CalSAWS DD&amp;I'!$E329)+(BD$32*$E329)+(BD$48*$E329)+(BD$74*$E329)</f>
        <v>5.2848000000000006</v>
      </c>
      <c r="BE329" s="625">
        <f>(BE$57*$F329)+(BE$13*'3f CalSAWS DD&amp;I CAP'!$K$157*'2l CalSAWS DD&amp;I'!$E329)+(BE$32*$E329)+(BE$48*$E329)+(BE$74*$E329)</f>
        <v>4.6905000000000001</v>
      </c>
      <c r="BF329" s="625">
        <f>(BF$57*$F329)+(BF$13*'3f CalSAWS DD&amp;I CAP'!$K$157*'2l CalSAWS DD&amp;I'!$E329)+(BF$32*$E329)+(BF$48*$E329)+(BF$74*$E329)</f>
        <v>4.4657999999999998</v>
      </c>
      <c r="BG329" s="625">
        <f>(BG$57*$F329)+(BG$13*'3f CalSAWS DD&amp;I CAP'!$K$157*'2l CalSAWS DD&amp;I'!$E329)+(BG$32*$E329)+(BG$48*$E329)+(BG$74*$E329)</f>
        <v>3.8069999999999999</v>
      </c>
      <c r="BH329" s="625">
        <f>(BH$57*$F329)+(BH$13*'3f CalSAWS DD&amp;I CAP'!$K$157*'2l CalSAWS DD&amp;I'!$E329)+(BH$32*$E329)+(BH$48*$E329)+(BH$74*$E329)</f>
        <v>2.3276000000000003</v>
      </c>
      <c r="BI329" s="625">
        <f>(BI$57*$F329)+(BI$13*'3f CalSAWS DD&amp;I CAP'!$K$157*'2l CalSAWS DD&amp;I'!$E329)+(BI$32*$E329)+(BI$48*$E329)+(BI$74*$E329)</f>
        <v>1.4032</v>
      </c>
      <c r="BJ329" s="625">
        <f>(BJ$57*$F329)+(BJ$13*'3f CalSAWS DD&amp;I CAP'!$K$157*'2l CalSAWS DD&amp;I'!$E329)+(BJ$32*$E329)+(BJ$48*$E329)+(BJ$74*$E329)</f>
        <v>0.50280000000000002</v>
      </c>
      <c r="BK329" s="625">
        <f>(BK$57*$F329)+(BK$13*'3f CalSAWS DD&amp;I CAP'!$K$157*'2l CalSAWS DD&amp;I'!$E329)+(BK$32*$E329)+(BK$48*$E329)+(BK$74*$E329)</f>
        <v>0.50280000000000002</v>
      </c>
      <c r="BL329" s="625">
        <f>(BL$57*$F329)+(BL$13*'3f CalSAWS DD&amp;I CAP'!$K$157*'2l CalSAWS DD&amp;I'!$E329)+(BL$32*$E329)+(BL$48*$E329)+(BL$74*$E329)</f>
        <v>0.46160000000000001</v>
      </c>
      <c r="BM329" s="625">
        <f>(BM$57*$F329)+(BM$13*'3f CalSAWS DD&amp;I CAP'!$K$157*'2l CalSAWS DD&amp;I'!$E329)+(BM$32*$E329)+(BM$48*$E329)+(BM$74*$E329)</f>
        <v>0.18060000000000001</v>
      </c>
      <c r="BN329" s="625">
        <f>(BN$57*$F329)+(BN$13*'3f CalSAWS DD&amp;I CAP'!$K$157*'2l CalSAWS DD&amp;I'!$E329)+(BN$32*$E329)+(BN$48*$E329)+(BN$74*$E329)</f>
        <v>0.18060000000000001</v>
      </c>
      <c r="BO329" s="625">
        <f>(BO$57*$F329)+(BO$13*'3f CalSAWS DD&amp;I CAP'!$K$157*'2l CalSAWS DD&amp;I'!$E329)+(BO$32*$E329)+(BO$48*$E329)+(BO$74*$E329)</f>
        <v>0</v>
      </c>
      <c r="BP329" s="625">
        <f>(BP$57*$F329)+(BP$13*'3f CalSAWS DD&amp;I CAP'!$K$157*'2l CalSAWS DD&amp;I'!$E329)+(BP$32*$E329)+(BP$48*$E329)+(BP$74*$E329)</f>
        <v>0</v>
      </c>
      <c r="BQ329" s="625">
        <f>(BQ$57*$F329)+(BQ$13*'3f CalSAWS DD&amp;I CAP'!$K$157*'2l CalSAWS DD&amp;I'!$E329)+(BQ$32*$E329)+(BQ$48*$E329)+(BQ$74*$E329)</f>
        <v>0</v>
      </c>
      <c r="BR329" s="625">
        <f>(BR$57*$F329)+(BR$13*'3f CalSAWS DD&amp;I CAP'!$K$157*'2l CalSAWS DD&amp;I'!$E329)+(BR$32*$E329)+(BR$48*$E329)+(BR$74*$E329)</f>
        <v>0</v>
      </c>
      <c r="BS329" s="625">
        <f>(BS$57*$F329)+(BS$13*'3f CalSAWS DD&amp;I CAP'!$K$157*'2l CalSAWS DD&amp;I'!$E329)+(BS$32*$E329)+(BS$48*$E329)+(BS$74*$E329)</f>
        <v>0</v>
      </c>
      <c r="BT329" s="625">
        <f>(BT$57*$F329)+(BT$13*'3f CalSAWS DD&amp;I CAP'!$K$157*'2l CalSAWS DD&amp;I'!$E329)+(BT$32*$E329)+(BT$48*$E329)+(BT$74*$E329)</f>
        <v>0</v>
      </c>
      <c r="BU329" s="625">
        <f>(BU$57*$F329)+(BU$13*'3f CalSAWS DD&amp;I CAP'!$K$157*'2l CalSAWS DD&amp;I'!$E329)+(BU$32*$E329)+(BU$48*$E329)+(BU$74*$E329)</f>
        <v>0</v>
      </c>
      <c r="BV329" s="625">
        <f>(BV$57*$F329)+(BV$13*'3f CalSAWS DD&amp;I CAP'!$K$157*'2l CalSAWS DD&amp;I'!$E329)+(BV$32*$E329)+(BV$48*$E329)+(BV$74*$E329)</f>
        <v>0</v>
      </c>
      <c r="BW329" s="625">
        <f>(BW$57*$F329)+(BW$13*'3f CalSAWS DD&amp;I CAP'!$K$157*'2l CalSAWS DD&amp;I'!$E329)+(BW$32*$E329)+(BW$48*$E329)+(BW$74*$E329)</f>
        <v>0</v>
      </c>
      <c r="BX329" s="625">
        <f>(BX$57*$F329)+(BX$13*'3f CalSAWS DD&amp;I CAP'!$K$157*'2l CalSAWS DD&amp;I'!$E329)+(BX$32*$E329)+(BX$48*$E329)+(BX$74*$E329)</f>
        <v>0</v>
      </c>
      <c r="BY329" s="625">
        <f>(BY$57*$F329)+(BY$13*'3f CalSAWS DD&amp;I CAP'!$K$157*'2l CalSAWS DD&amp;I'!$E329)+(BY$32*$E329)+(BY$48*$E329)+(BY$74*$E329)</f>
        <v>0</v>
      </c>
      <c r="BZ329" s="625">
        <f>(BZ$57*$F329)+(BZ$13*'3f CalSAWS DD&amp;I CAP'!$K$157*'2l CalSAWS DD&amp;I'!$E329)+(BZ$32*$E329)+(BZ$48*$E329)+(BZ$74*$E329)</f>
        <v>0</v>
      </c>
      <c r="CA329" s="625">
        <f>(CA$57*$F329)+(CA$13*'3f CalSAWS DD&amp;I CAP'!$K$157*'2l CalSAWS DD&amp;I'!$E329)+(CA$32*$E329)+(CA$48*$E329)+(CA$74*$E329)</f>
        <v>0</v>
      </c>
      <c r="CB329" s="625">
        <f>(CB$57*$F329)+(CB$13*'3f CalSAWS DD&amp;I CAP'!$K$157*'2l CalSAWS DD&amp;I'!$E329)+(CB$32*$E329)+(CB$48*$E329)+(CB$74*$E329)</f>
        <v>0</v>
      </c>
      <c r="CC329" s="625">
        <f>(CC$57*$F329)+(CC$13*'3f CalSAWS DD&amp;I CAP'!$K$157*'2l CalSAWS DD&amp;I'!$E329)+(CC$32*$E329)+(CC$48*$E329)+(CC$74*$E329)</f>
        <v>0</v>
      </c>
      <c r="CD329" s="625">
        <f>(CD$57*$F329)+(CD$13*'3f CalSAWS DD&amp;I CAP'!$K$157*'2l CalSAWS DD&amp;I'!$E329)+(CD$32*$E329)+(CD$48*$E329)+(CD$74*$E329)</f>
        <v>0</v>
      </c>
      <c r="CE329" s="625">
        <f>(CE$57*$F329)+(CE$13*'3f CalSAWS DD&amp;I CAP'!$K$157*'2l CalSAWS DD&amp;I'!$E329)+(CE$32*$E329)+(CE$48*$E329)+(CE$74*$E329)</f>
        <v>0</v>
      </c>
      <c r="CF329" s="625">
        <f>(CF$57*$F329)+(CF$13*'3f CalSAWS DD&amp;I CAP'!$K$157*'2l CalSAWS DD&amp;I'!$E329)+(CF$32*$E329)+(CF$48*$E329)+(CF$74*$E329)</f>
        <v>0</v>
      </c>
      <c r="CG329" s="625">
        <f>(CG$57*$F329)+(CG$13*'3f CalSAWS DD&amp;I CAP'!$K$157*'2l CalSAWS DD&amp;I'!$E329)+(CG$32*$E329)+(CG$48*$E329)+(CG$74*$E329)</f>
        <v>0</v>
      </c>
      <c r="CH329" s="625">
        <f>(CH$57*$F329)+(CH$13*'3f CalSAWS DD&amp;I CAP'!$K$157*'2l CalSAWS DD&amp;I'!$E329)+(CH$32*$E329)+(CH$48*$E329)+(CH$74*$E329)</f>
        <v>0</v>
      </c>
      <c r="CI329" s="625">
        <f>(CI$57*$F329)+(CI$13*'3f CalSAWS DD&amp;I CAP'!$K$157*'2l CalSAWS DD&amp;I'!$E329)+(CI$32*$E329)+(CI$48*$E329)+(CI$74*$E329)</f>
        <v>0</v>
      </c>
      <c r="CJ329" s="625">
        <f>(CJ$57*$F329)+(CJ$13*'3f CalSAWS DD&amp;I CAP'!$K$157*'2l CalSAWS DD&amp;I'!$E329)+(CJ$32*$E329)+(CJ$48*$E329)+(CJ$74*$E329)</f>
        <v>0</v>
      </c>
      <c r="CK329" s="625">
        <f>(CK$57*$F329)+(CK$13*'3f CalSAWS DD&amp;I CAP'!$K$157*'2l CalSAWS DD&amp;I'!$E329)+(CK$32*$E329)+(CK$48*$E329)+(CK$74*$E329)</f>
        <v>0</v>
      </c>
      <c r="CL329" s="625">
        <f>(CL$57*$F329)+(CL$13*'3f CalSAWS DD&amp;I CAP'!$K$157*'2l CalSAWS DD&amp;I'!$E329)+(CL$32*$E329)+(CL$48*$E329)+(CL$74*$E329)</f>
        <v>0</v>
      </c>
      <c r="CM329" s="625"/>
      <c r="CN329" s="625">
        <f t="shared" ref="CN329:CN338" si="1004">ROUND(SUM(G329:CM329),0)</f>
        <v>1722</v>
      </c>
      <c r="CO329" s="251"/>
      <c r="CP329" s="251">
        <f t="shared" si="970"/>
        <v>-1</v>
      </c>
      <c r="CQ329" s="625">
        <f t="shared" si="1000"/>
        <v>29</v>
      </c>
      <c r="CR329" s="625">
        <f t="shared" si="1002"/>
        <v>98</v>
      </c>
      <c r="CS329" s="625">
        <f t="shared" si="983"/>
        <v>903</v>
      </c>
      <c r="CT329" s="625">
        <f t="shared" si="984"/>
        <v>577</v>
      </c>
      <c r="CU329" s="625">
        <f t="shared" si="985"/>
        <v>86</v>
      </c>
      <c r="CV329" s="625">
        <f t="shared" si="986"/>
        <v>30</v>
      </c>
      <c r="CW329" s="624">
        <f t="shared" si="987"/>
        <v>0</v>
      </c>
      <c r="CX329" s="624">
        <f t="shared" si="988"/>
        <v>0</v>
      </c>
      <c r="CY329" s="27"/>
      <c r="CZ329" s="625">
        <f t="shared" si="1003"/>
        <v>62</v>
      </c>
      <c r="DA329" s="625">
        <f t="shared" si="989"/>
        <v>287</v>
      </c>
      <c r="DB329" s="625">
        <f t="shared" si="990"/>
        <v>1122</v>
      </c>
      <c r="DC329" s="625">
        <f t="shared" si="991"/>
        <v>180</v>
      </c>
      <c r="DD329" s="625">
        <f t="shared" si="992"/>
        <v>69</v>
      </c>
      <c r="DE329" s="625">
        <f t="shared" si="993"/>
        <v>3</v>
      </c>
      <c r="DF329" s="625">
        <f t="shared" si="994"/>
        <v>0</v>
      </c>
      <c r="DG329" s="625">
        <f t="shared" si="995"/>
        <v>0</v>
      </c>
      <c r="DH329" s="267">
        <f t="shared" si="982"/>
        <v>0</v>
      </c>
    </row>
    <row r="330" spans="1:112" outlineLevel="1">
      <c r="A330" s="628" t="s">
        <v>136</v>
      </c>
      <c r="B330" s="523">
        <f>'4d 1617 58C PC'!P51</f>
        <v>1.4E-3</v>
      </c>
      <c r="C330" s="12">
        <f>'4e 1718 CS PC'!AP49</f>
        <v>1.4E-3</v>
      </c>
      <c r="D330" s="12">
        <f>'4e 1718 CS PC'!AR49</f>
        <v>2E-3</v>
      </c>
      <c r="E330" s="12">
        <f>'4f 1819 CS PC'!$AT49</f>
        <v>1.5E-3</v>
      </c>
      <c r="F330" s="12">
        <f>'4f 1819 CS PC'!AQ49</f>
        <v>2.0999999999999999E-3</v>
      </c>
      <c r="G330" s="625">
        <f>ROUND((G$57*$D330)+(G$13*'3f CalSAWS DD&amp;I CAP'!$K$64*'2l CalSAWS DD&amp;I'!$B330)+(G$32*$B330)+(G$48*$B330)+(G$74*$B330),0)</f>
        <v>2</v>
      </c>
      <c r="H330" s="625">
        <f>ROUND((H$57*$D330)+(H$13*'3f CalSAWS DD&amp;I CAP'!$K$64*'2l CalSAWS DD&amp;I'!$B330)+(H$32*$B330)+(H$48*$B330)+(H$74*$B330),0)</f>
        <v>399</v>
      </c>
      <c r="I330" s="625">
        <f>ROUND((I$57*$D330)+(I$13*'3f CalSAWS DD&amp;I CAP'!$K$64*'2l CalSAWS DD&amp;I'!$B330)+(I$32*$B330)+(I$48*$B330)+(I$74*$B330),0)</f>
        <v>0</v>
      </c>
      <c r="J330" s="625">
        <f>ROUND((J$57*$D330)+(J$13*'3f CalSAWS DD&amp;I CAP'!$K$64*'2l CalSAWS DD&amp;I'!$C330)+(J$32*$C330)+(J$48*$C330)+(J$74*$C330),0)</f>
        <v>239</v>
      </c>
      <c r="K330" s="625">
        <f>ROUND((K$57*$D330)+(K$13*'3f CalSAWS DD&amp;I CAP'!$K$64*'2l CalSAWS DD&amp;I'!$C330)+(K$32*$C330)+(K$48*$C330)+(K$74*$C330),0)</f>
        <v>226</v>
      </c>
      <c r="L330" s="625">
        <f>ROUND((L$57*$D330)+(L$13*'3f CalSAWS DD&amp;I CAP'!$K$64*'2l CalSAWS DD&amp;I'!$C330)+(L$32*$C330)+(L$48*$C330)+(L$74*$C330),0)</f>
        <v>0</v>
      </c>
      <c r="M330" s="625">
        <f>(M$57*$D330)+(M$13*'3f CalSAWS DD&amp;I CAP'!$K$64*'2l CalSAWS DD&amp;I'!$C330)+(M$32*$C330)+(M$48*$C330)+(M$74*$C330)</f>
        <v>122.183334976274</v>
      </c>
      <c r="N330" s="625">
        <f>(N$57*$D330)+(N$13*'3f CalSAWS DD&amp;I CAP'!$K$64*'2l CalSAWS DD&amp;I'!$C330)+(N$32*$C330)+(N$48*$C330)+(N$74*$C330)</f>
        <v>124.53906903857525</v>
      </c>
      <c r="O330" s="625">
        <f>(O$57*$D330)+(O$13*'3f CalSAWS DD&amp;I CAP'!$K$64*'2l CalSAWS DD&amp;I'!$C330)+(O$32*$C330)+(O$48*$C330)+(O$74*$C330)</f>
        <v>97.872427160962175</v>
      </c>
      <c r="P330" s="625">
        <f>(P$57*$D330)+(P$13*'3f CalSAWS DD&amp;I CAP'!$K$64*'2l CalSAWS DD&amp;I'!$C330)+(P$32*$C330)+(P$48*$C330)+(P$74*$C330)</f>
        <v>176.66458709949933</v>
      </c>
      <c r="Q330" s="625">
        <f>(Q$57*$D330)+(Q$13*'3f CalSAWS DD&amp;I CAP'!$K$64*'2l CalSAWS DD&amp;I'!$C330)+(Q$32*$C330)+(Q$48*$C330)+(Q$74*$C330)</f>
        <v>92.723134976273997</v>
      </c>
      <c r="R330" s="625">
        <f>(R$57*$D330)+(R$13*'3f CalSAWS DD&amp;I CAP'!$K$64*'2l CalSAWS DD&amp;I'!$C330)+(R$32*$C330)+(R$48*$C330)+(R$74*$C330)</f>
        <v>290.98490621689564</v>
      </c>
      <c r="S330" s="625">
        <f>(S$57*$F330)+(S$13*'3f CalSAWS DD&amp;I CAP'!$K$157*'2l CalSAWS DD&amp;I'!$E330)+(S$32*$E330)+(S$48*$E330)+(S$74*$E330)</f>
        <v>211.35235095327783</v>
      </c>
      <c r="T330" s="625">
        <f>(T$57*$F330)+(T$13*'3f CalSAWS DD&amp;I CAP'!$K$157*'2l CalSAWS DD&amp;I'!$E330)+(T$32*$E330)+(T$48*$E330)+(T$74*$E330)</f>
        <v>1380.8511292557921</v>
      </c>
      <c r="U330" s="625">
        <f>(U$57*$F330)+(U$13*'3f CalSAWS DD&amp;I CAP'!$K$157*'2l CalSAWS DD&amp;I'!$E330)+(U$32*$E330)+(U$48*$E330)+(U$74*$E330)</f>
        <v>118.19249800872409</v>
      </c>
      <c r="V330" s="625">
        <f>(V$57*$F330)+(V$13*'3f CalSAWS DD&amp;I CAP'!$K$157*'2l CalSAWS DD&amp;I'!$E330)+(V$32*$E330)+(V$48*$E330)+(V$74*$E330)</f>
        <v>405.87490666559313</v>
      </c>
      <c r="W330" s="625">
        <f>(W$57*$F330)+(W$13*'3f CalSAWS DD&amp;I CAP'!$K$157*'2l CalSAWS DD&amp;I'!$E330)+(W$32*$E330)+(W$48*$E330)+(W$74*$E330)</f>
        <v>1841.7938451516911</v>
      </c>
      <c r="X330" s="625">
        <f>(X$57*$F330)+(X$13*'3f CalSAWS DD&amp;I CAP'!$K$157*'2l CalSAWS DD&amp;I'!$E330)+(X$32*$E330)+(X$48*$E330)+(X$74*$E330)</f>
        <v>170.37353070443839</v>
      </c>
      <c r="Y330" s="625">
        <f>(Y$57*$F330)+(Y$13*'3f CalSAWS DD&amp;I CAP'!$K$157*'2l CalSAWS DD&amp;I'!$E330)+(Y$32*$E330)+(Y$48*$E330)+(Y$74*$E330)</f>
        <v>6314.1651761600024</v>
      </c>
      <c r="Z330" s="625">
        <f>(Z$57*$F330)+(Z$13*'3f CalSAWS DD&amp;I CAP'!$K$157*'2l CalSAWS DD&amp;I'!$E330)+(Z$32*$E330)+(Z$48*$E330)+(Z$74*$E330)</f>
        <v>244.87438084762258</v>
      </c>
      <c r="AA330" s="625">
        <f>(AA$57*$F330)+(AA$13*'3f CalSAWS DD&amp;I CAP'!$K$157*'2l CalSAWS DD&amp;I'!$E330)+(AA$32*$E330)+(AA$48*$E330)+(AA$74*$E330)</f>
        <v>3091.4688802769865</v>
      </c>
      <c r="AB330" s="625">
        <f>(AB$57*$F330)+(AB$13*'3f CalSAWS DD&amp;I CAP'!$K$157*'2l CalSAWS DD&amp;I'!$E330)+(AB$32*$E330)+(AB$48*$E330)+(AB$74*$E330)</f>
        <v>1485.4405806683797</v>
      </c>
      <c r="AC330" s="625">
        <f>(AC$57*$F330)+(AC$13*'3f CalSAWS DD&amp;I CAP'!$K$157*'2l CalSAWS DD&amp;I'!$E330)+(AC$32*$E330)+(AC$48*$E330)+(AC$74*$E330)</f>
        <v>2423.2894343481089</v>
      </c>
      <c r="AD330" s="625">
        <f>(AD$57*$F330)+(AD$13*'3f CalSAWS DD&amp;I CAP'!$K$157*'2l CalSAWS DD&amp;I'!$E330)+(AD$32*$E330)+(AD$48*$E330)+(AD$74*$E330)</f>
        <v>178.23351195745784</v>
      </c>
      <c r="AE330" s="625">
        <f>(AE$57*$F330)+(AE$13*'3f CalSAWS DD&amp;I CAP'!$K$157*'2l CalSAWS DD&amp;I'!$E330)+(AE$32*$E330)+(AE$48*$E330)+(AE$74*$E330)</f>
        <v>4512.9536284779051</v>
      </c>
      <c r="AF330" s="625">
        <f>(AF$57*$F330)+(AF$13*'3f CalSAWS DD&amp;I CAP'!$K$157*'2l CalSAWS DD&amp;I'!$E330)+(AF$32*$E330)+(AF$48*$E330)+(AF$74*$E330)</f>
        <v>209.57963129888043</v>
      </c>
      <c r="AG330" s="625">
        <f>(AG$57*$F330)+(AG$13*'3f CalSAWS DD&amp;I CAP'!$K$157*'2l CalSAWS DD&amp;I'!$E330)+(AG$32*$E330)+(AG$48*$E330)+(AG$74*$E330)</f>
        <v>3338.8346075127952</v>
      </c>
      <c r="AH330" s="625">
        <f>(AH$57*$F330)+(AH$13*'3f CalSAWS DD&amp;I CAP'!$K$157*'2l CalSAWS DD&amp;I'!$E330)+(AH$32*$E330)+(AH$48*$E330)+(AH$74*$E330)</f>
        <v>397.32620341471619</v>
      </c>
      <c r="AI330" s="625">
        <f>(AI$57*$F330)+(AI$13*'3f CalSAWS DD&amp;I CAP'!$K$157*'2l CalSAWS DD&amp;I'!$E330)+(AI$32*$E330)+(AI$48*$E330)+(AI$74*$E330)</f>
        <v>149.7560800410298</v>
      </c>
      <c r="AJ330" s="625">
        <f>(AJ$57*$F330)+(AJ$13*'3f CalSAWS DD&amp;I CAP'!$K$157*'2l CalSAWS DD&amp;I'!$E330)+(AJ$32*$E330)+(AJ$48*$E330)+(AJ$74*$E330)</f>
        <v>130.59889638223535</v>
      </c>
      <c r="AK330" s="625">
        <f>(AK$57*$F330)+(AK$13*'3f CalSAWS DD&amp;I CAP'!$K$157*'2l CalSAWS DD&amp;I'!$E330)+(AK$32*$E330)+(AK$48*$E330)+(AK$74*$E330)</f>
        <v>926.86239316566662</v>
      </c>
      <c r="AL330" s="625">
        <f>(AL$57*$F330)+(AL$13*'3f CalSAWS DD&amp;I CAP'!$K$157*'2l CalSAWS DD&amp;I'!$E330)+(AL$32*$E330)+(AL$48*$E330)+(AL$74*$E330)</f>
        <v>122.55889638223536</v>
      </c>
      <c r="AM330" s="625">
        <f>(AM$57*$F330)+(AM$13*'3f CalSAWS DD&amp;I CAP'!$K$157*'2l CalSAWS DD&amp;I'!$E330)+(AM$32*$E330)+(AM$48*$E330)+(AM$74*$E330)</f>
        <v>976.0868001358325</v>
      </c>
      <c r="AN330" s="625">
        <f>(AN$57*$F330)+(AN$13*'3f CalSAWS DD&amp;I CAP'!$K$157*'2l CalSAWS DD&amp;I'!$E330)+(AN$32*$E330)+(AN$48*$E330)+(AN$74*$E330)</f>
        <v>89.30599638223535</v>
      </c>
      <c r="AO330" s="625">
        <f>(AO$57*$F330)+(AO$13*'3f CalSAWS DD&amp;I CAP'!$K$157*'2l CalSAWS DD&amp;I'!$E330)+(AO$32*$E330)+(AO$48*$E330)+(AO$74*$E330)</f>
        <v>290.0164084888288</v>
      </c>
      <c r="AP330" s="625">
        <f>(AP$57*$F330)+(AP$13*'3f CalSAWS DD&amp;I CAP'!$K$157*'2l CalSAWS DD&amp;I'!$E330)+(AP$32*$E330)+(AP$48*$E330)+(AP$74*$E330)</f>
        <v>108.43639638223536</v>
      </c>
      <c r="AQ330" s="625">
        <f>(AQ$57*$F330)+(AQ$13*'3f CalSAWS DD&amp;I CAP'!$K$157*'2l CalSAWS DD&amp;I'!$E330)+(AQ$32*$E330)+(AQ$48*$E330)+(AQ$74*$E330)</f>
        <v>92.343238062496937</v>
      </c>
      <c r="AR330" s="625">
        <f>(AR$57*$F330)+(AR$13*'3f CalSAWS DD&amp;I CAP'!$K$157*'2l CalSAWS DD&amp;I'!$E330)+(AR$32*$E330)+(AR$48*$E330)+(AR$74*$E330)</f>
        <v>93.503896382235354</v>
      </c>
      <c r="AS330" s="625">
        <f>(AS$57*$F330)+(AS$13*'3f CalSAWS DD&amp;I CAP'!$K$157*'2l CalSAWS DD&amp;I'!$E330)+(AS$32*$E330)+(AS$48*$E330)+(AS$74*$E330)</f>
        <v>126.81620160408339</v>
      </c>
      <c r="AT330" s="625">
        <f>(AT$57*$F330)+(AT$13*'3f CalSAWS DD&amp;I CAP'!$K$157*'2l CalSAWS DD&amp;I'!$E330)+(AT$32*$E330)+(AT$48*$E330)+(AT$74*$E330)</f>
        <v>103.14289638223536</v>
      </c>
      <c r="AU330" s="625">
        <f>(AU$57*$F330)+(AU$13*'3f CalSAWS DD&amp;I CAP'!$K$157*'2l CalSAWS DD&amp;I'!$E330)+(AU$32*$E330)+(AU$48*$E330)+(AU$74*$E330)</f>
        <v>111.38539638223536</v>
      </c>
      <c r="AV330" s="625">
        <f>(AV$57*$F330)+(AV$13*'3f CalSAWS DD&amp;I CAP'!$K$157*'2l CalSAWS DD&amp;I'!$E330)+(AV$32*$E330)+(AV$48*$E330)+(AV$74*$E330)</f>
        <v>122.69160044110544</v>
      </c>
      <c r="AW330" s="625">
        <f>(AW$57*$F330)+(AW$13*'3f CalSAWS DD&amp;I CAP'!$K$157*'2l CalSAWS DD&amp;I'!$E330)+(AW$32*$E330)+(AW$48*$E330)+(AW$74*$E330)</f>
        <v>92.203500000000005</v>
      </c>
      <c r="AX330" s="625">
        <f>(AX$57*$F330)+(AX$13*'3f CalSAWS DD&amp;I CAP'!$K$157*'2l CalSAWS DD&amp;I'!$E330)+(AX$32*$E330)+(AX$48*$E330)+(AX$74*$E330)</f>
        <v>127.05900000000001</v>
      </c>
      <c r="AY330" s="625">
        <f>(AY$57*$F330)+(AY$13*'3f CalSAWS DD&amp;I CAP'!$K$157*'2l CalSAWS DD&amp;I'!$E330)+(AY$32*$E330)+(AY$48*$E330)+(AY$74*$E330)</f>
        <v>106.34400000000001</v>
      </c>
      <c r="AZ330" s="625">
        <f>(AZ$57*$F330)+(AZ$13*'3f CalSAWS DD&amp;I CAP'!$K$157*'2l CalSAWS DD&amp;I'!$E330)+(AZ$32*$E330)+(AZ$48*$E330)+(AZ$74*$E330)</f>
        <v>100.00950000000002</v>
      </c>
      <c r="BA330" s="625">
        <f>(BA$57*$F330)+(BA$13*'3f CalSAWS DD&amp;I CAP'!$K$157*'2l CalSAWS DD&amp;I'!$E330)+(BA$32*$E330)+(BA$48*$E330)+(BA$74*$E330)</f>
        <v>99.82650000000001</v>
      </c>
      <c r="BB330" s="625">
        <f>(BB$57*$F330)+(BB$13*'3f CalSAWS DD&amp;I CAP'!$K$157*'2l CalSAWS DD&amp;I'!$E330)+(BB$32*$E330)+(BB$48*$E330)+(BB$74*$E330)</f>
        <v>113.42700000000001</v>
      </c>
      <c r="BC330" s="625">
        <f>(BC$57*$F330)+(BC$13*'3f CalSAWS DD&amp;I CAP'!$K$157*'2l CalSAWS DD&amp;I'!$E330)+(BC$32*$E330)+(BC$48*$E330)+(BC$74*$E330)</f>
        <v>87.000109673511986</v>
      </c>
      <c r="BD330" s="625">
        <f>(BD$57*$F330)+(BD$13*'3f CalSAWS DD&amp;I CAP'!$K$157*'2l CalSAWS DD&amp;I'!$E330)+(BD$32*$E330)+(BD$48*$E330)+(BD$74*$E330)</f>
        <v>79.272000000000006</v>
      </c>
      <c r="BE330" s="625">
        <f>(BE$57*$F330)+(BE$13*'3f CalSAWS DD&amp;I CAP'!$K$157*'2l CalSAWS DD&amp;I'!$E330)+(BE$32*$E330)+(BE$48*$E330)+(BE$74*$E330)</f>
        <v>70.357500000000002</v>
      </c>
      <c r="BF330" s="625">
        <f>(BF$57*$F330)+(BF$13*'3f CalSAWS DD&amp;I CAP'!$K$157*'2l CalSAWS DD&amp;I'!$E330)+(BF$32*$E330)+(BF$48*$E330)+(BF$74*$E330)</f>
        <v>66.986999999999995</v>
      </c>
      <c r="BG330" s="625">
        <f>(BG$57*$F330)+(BG$13*'3f CalSAWS DD&amp;I CAP'!$K$157*'2l CalSAWS DD&amp;I'!$E330)+(BG$32*$E330)+(BG$48*$E330)+(BG$74*$E330)</f>
        <v>57.104999999999997</v>
      </c>
      <c r="BH330" s="625">
        <f>(BH$57*$F330)+(BH$13*'3f CalSAWS DD&amp;I CAP'!$K$157*'2l CalSAWS DD&amp;I'!$E330)+(BH$32*$E330)+(BH$48*$E330)+(BH$74*$E330)</f>
        <v>34.914000000000001</v>
      </c>
      <c r="BI330" s="625">
        <f>(BI$57*$F330)+(BI$13*'3f CalSAWS DD&amp;I CAP'!$K$157*'2l CalSAWS DD&amp;I'!$E330)+(BI$32*$E330)+(BI$48*$E330)+(BI$74*$E330)</f>
        <v>21.048000000000002</v>
      </c>
      <c r="BJ330" s="625">
        <f>(BJ$57*$F330)+(BJ$13*'3f CalSAWS DD&amp;I CAP'!$K$157*'2l CalSAWS DD&amp;I'!$E330)+(BJ$32*$E330)+(BJ$48*$E330)+(BJ$74*$E330)</f>
        <v>7.5419999999999998</v>
      </c>
      <c r="BK330" s="625">
        <f>(BK$57*$F330)+(BK$13*'3f CalSAWS DD&amp;I CAP'!$K$157*'2l CalSAWS DD&amp;I'!$E330)+(BK$32*$E330)+(BK$48*$E330)+(BK$74*$E330)</f>
        <v>7.5419999999999998</v>
      </c>
      <c r="BL330" s="625">
        <f>(BL$57*$F330)+(BL$13*'3f CalSAWS DD&amp;I CAP'!$K$157*'2l CalSAWS DD&amp;I'!$E330)+(BL$32*$E330)+(BL$48*$E330)+(BL$74*$E330)</f>
        <v>6.9240000000000004</v>
      </c>
      <c r="BM330" s="625">
        <f>(BM$57*$F330)+(BM$13*'3f CalSAWS DD&amp;I CAP'!$K$157*'2l CalSAWS DD&amp;I'!$E330)+(BM$32*$E330)+(BM$48*$E330)+(BM$74*$E330)</f>
        <v>2.7090000000000001</v>
      </c>
      <c r="BN330" s="625">
        <f>(BN$57*$F330)+(BN$13*'3f CalSAWS DD&amp;I CAP'!$K$157*'2l CalSAWS DD&amp;I'!$E330)+(BN$32*$E330)+(BN$48*$E330)+(BN$74*$E330)</f>
        <v>2.7090000000000001</v>
      </c>
      <c r="BO330" s="625">
        <f>(BO$57*$F330)+(BO$13*'3f CalSAWS DD&amp;I CAP'!$K$157*'2l CalSAWS DD&amp;I'!$E330)+(BO$32*$E330)+(BO$48*$E330)+(BO$74*$E330)</f>
        <v>0</v>
      </c>
      <c r="BP330" s="625">
        <f>(BP$57*$F330)+(BP$13*'3f CalSAWS DD&amp;I CAP'!$K$157*'2l CalSAWS DD&amp;I'!$E330)+(BP$32*$E330)+(BP$48*$E330)+(BP$74*$E330)</f>
        <v>0</v>
      </c>
      <c r="BQ330" s="625">
        <f>(BQ$57*$F330)+(BQ$13*'3f CalSAWS DD&amp;I CAP'!$K$157*'2l CalSAWS DD&amp;I'!$E330)+(BQ$32*$E330)+(BQ$48*$E330)+(BQ$74*$E330)</f>
        <v>0</v>
      </c>
      <c r="BR330" s="625">
        <f>(BR$57*$F330)+(BR$13*'3f CalSAWS DD&amp;I CAP'!$K$157*'2l CalSAWS DD&amp;I'!$E330)+(BR$32*$E330)+(BR$48*$E330)+(BR$74*$E330)</f>
        <v>0</v>
      </c>
      <c r="BS330" s="625">
        <f>(BS$57*$F330)+(BS$13*'3f CalSAWS DD&amp;I CAP'!$K$157*'2l CalSAWS DD&amp;I'!$E330)+(BS$32*$E330)+(BS$48*$E330)+(BS$74*$E330)</f>
        <v>0</v>
      </c>
      <c r="BT330" s="625">
        <f>(BT$57*$F330)+(BT$13*'3f CalSAWS DD&amp;I CAP'!$K$157*'2l CalSAWS DD&amp;I'!$E330)+(BT$32*$E330)+(BT$48*$E330)+(BT$74*$E330)</f>
        <v>0</v>
      </c>
      <c r="BU330" s="625">
        <f>(BU$57*$F330)+(BU$13*'3f CalSAWS DD&amp;I CAP'!$K$157*'2l CalSAWS DD&amp;I'!$E330)+(BU$32*$E330)+(BU$48*$E330)+(BU$74*$E330)</f>
        <v>0</v>
      </c>
      <c r="BV330" s="625">
        <f>(BV$57*$F330)+(BV$13*'3f CalSAWS DD&amp;I CAP'!$K$157*'2l CalSAWS DD&amp;I'!$E330)+(BV$32*$E330)+(BV$48*$E330)+(BV$74*$E330)</f>
        <v>0</v>
      </c>
      <c r="BW330" s="625">
        <f>(BW$57*$F330)+(BW$13*'3f CalSAWS DD&amp;I CAP'!$K$157*'2l CalSAWS DD&amp;I'!$E330)+(BW$32*$E330)+(BW$48*$E330)+(BW$74*$E330)</f>
        <v>0</v>
      </c>
      <c r="BX330" s="625">
        <f>(BX$57*$F330)+(BX$13*'3f CalSAWS DD&amp;I CAP'!$K$157*'2l CalSAWS DD&amp;I'!$E330)+(BX$32*$E330)+(BX$48*$E330)+(BX$74*$E330)</f>
        <v>0</v>
      </c>
      <c r="BY330" s="625">
        <f>(BY$57*$F330)+(BY$13*'3f CalSAWS DD&amp;I CAP'!$K$157*'2l CalSAWS DD&amp;I'!$E330)+(BY$32*$E330)+(BY$48*$E330)+(BY$74*$E330)</f>
        <v>0</v>
      </c>
      <c r="BZ330" s="625">
        <f>(BZ$57*$F330)+(BZ$13*'3f CalSAWS DD&amp;I CAP'!$K$157*'2l CalSAWS DD&amp;I'!$E330)+(BZ$32*$E330)+(BZ$48*$E330)+(BZ$74*$E330)</f>
        <v>0</v>
      </c>
      <c r="CA330" s="625">
        <f>(CA$57*$F330)+(CA$13*'3f CalSAWS DD&amp;I CAP'!$K$157*'2l CalSAWS DD&amp;I'!$E330)+(CA$32*$E330)+(CA$48*$E330)+(CA$74*$E330)</f>
        <v>0</v>
      </c>
      <c r="CB330" s="625">
        <f>(CB$57*$F330)+(CB$13*'3f CalSAWS DD&amp;I CAP'!$K$157*'2l CalSAWS DD&amp;I'!$E330)+(CB$32*$E330)+(CB$48*$E330)+(CB$74*$E330)</f>
        <v>0</v>
      </c>
      <c r="CC330" s="625">
        <f>(CC$57*$F330)+(CC$13*'3f CalSAWS DD&amp;I CAP'!$K$157*'2l CalSAWS DD&amp;I'!$E330)+(CC$32*$E330)+(CC$48*$E330)+(CC$74*$E330)</f>
        <v>0</v>
      </c>
      <c r="CD330" s="625">
        <f>(CD$57*$F330)+(CD$13*'3f CalSAWS DD&amp;I CAP'!$K$157*'2l CalSAWS DD&amp;I'!$E330)+(CD$32*$E330)+(CD$48*$E330)+(CD$74*$E330)</f>
        <v>0</v>
      </c>
      <c r="CE330" s="625">
        <f>(CE$57*$F330)+(CE$13*'3f CalSAWS DD&amp;I CAP'!$K$157*'2l CalSAWS DD&amp;I'!$E330)+(CE$32*$E330)+(CE$48*$E330)+(CE$74*$E330)</f>
        <v>0</v>
      </c>
      <c r="CF330" s="625">
        <f>(CF$57*$F330)+(CF$13*'3f CalSAWS DD&amp;I CAP'!$K$157*'2l CalSAWS DD&amp;I'!$E330)+(CF$32*$E330)+(CF$48*$E330)+(CF$74*$E330)</f>
        <v>0</v>
      </c>
      <c r="CG330" s="625">
        <f>(CG$57*$F330)+(CG$13*'3f CalSAWS DD&amp;I CAP'!$K$157*'2l CalSAWS DD&amp;I'!$E330)+(CG$32*$E330)+(CG$48*$E330)+(CG$74*$E330)</f>
        <v>0</v>
      </c>
      <c r="CH330" s="625">
        <f>(CH$57*$F330)+(CH$13*'3f CalSAWS DD&amp;I CAP'!$K$157*'2l CalSAWS DD&amp;I'!$E330)+(CH$32*$E330)+(CH$48*$E330)+(CH$74*$E330)</f>
        <v>0</v>
      </c>
      <c r="CI330" s="625">
        <f>(CI$57*$F330)+(CI$13*'3f CalSAWS DD&amp;I CAP'!$K$157*'2l CalSAWS DD&amp;I'!$E330)+(CI$32*$E330)+(CI$48*$E330)+(CI$74*$E330)</f>
        <v>0</v>
      </c>
      <c r="CJ330" s="625">
        <f>(CJ$57*$F330)+(CJ$13*'3f CalSAWS DD&amp;I CAP'!$K$157*'2l CalSAWS DD&amp;I'!$E330)+(CJ$32*$E330)+(CJ$48*$E330)+(CJ$74*$E330)</f>
        <v>0</v>
      </c>
      <c r="CK330" s="625">
        <f>(CK$57*$F330)+(CK$13*'3f CalSAWS DD&amp;I CAP'!$K$157*'2l CalSAWS DD&amp;I'!$E330)+(CK$32*$E330)+(CK$48*$E330)+(CK$74*$E330)</f>
        <v>0</v>
      </c>
      <c r="CL330" s="625">
        <f>(CL$57*$F330)+(CL$13*'3f CalSAWS DD&amp;I CAP'!$K$157*'2l CalSAWS DD&amp;I'!$E330)+(CL$32*$E330)+(CL$48*$E330)+(CL$74*$E330)</f>
        <v>0</v>
      </c>
      <c r="CM330" s="625"/>
      <c r="CN330" s="625">
        <f t="shared" si="1004"/>
        <v>32622</v>
      </c>
      <c r="CO330" s="251"/>
      <c r="CP330" s="251">
        <f t="shared" si="970"/>
        <v>0</v>
      </c>
      <c r="CQ330" s="625">
        <f t="shared" si="1000"/>
        <v>401</v>
      </c>
      <c r="CR330" s="625">
        <f t="shared" si="1002"/>
        <v>1370</v>
      </c>
      <c r="CS330" s="625">
        <f t="shared" si="983"/>
        <v>17866</v>
      </c>
      <c r="CT330" s="625">
        <f t="shared" si="984"/>
        <v>11252</v>
      </c>
      <c r="CU330" s="625">
        <f t="shared" si="985"/>
        <v>1289</v>
      </c>
      <c r="CV330" s="625">
        <f t="shared" si="986"/>
        <v>444</v>
      </c>
      <c r="CW330" s="624">
        <f t="shared" si="987"/>
        <v>0</v>
      </c>
      <c r="CX330" s="624">
        <f t="shared" si="988"/>
        <v>0</v>
      </c>
      <c r="CY330" s="27"/>
      <c r="CZ330" s="625">
        <f t="shared" si="1003"/>
        <v>866</v>
      </c>
      <c r="DA330" s="625">
        <f t="shared" si="989"/>
        <v>5033</v>
      </c>
      <c r="DB330" s="653">
        <f>ROUNDDOWN(SUM(Y330:AJ330),0)</f>
        <v>22476</v>
      </c>
      <c r="DC330" s="625">
        <f t="shared" si="991"/>
        <v>3163</v>
      </c>
      <c r="DD330" s="625">
        <f t="shared" si="992"/>
        <v>1035</v>
      </c>
      <c r="DE330" s="625">
        <f t="shared" si="993"/>
        <v>48</v>
      </c>
      <c r="DF330" s="625">
        <f t="shared" si="994"/>
        <v>0</v>
      </c>
      <c r="DG330" s="625">
        <f t="shared" si="995"/>
        <v>0</v>
      </c>
      <c r="DH330" s="267">
        <f t="shared" si="982"/>
        <v>1</v>
      </c>
    </row>
    <row r="331" spans="1:112" outlineLevel="1">
      <c r="A331" s="628" t="s">
        <v>174</v>
      </c>
      <c r="B331" s="523">
        <f>'4d 1617 58C PC'!P52</f>
        <v>9.1999999999999998E-3</v>
      </c>
      <c r="C331" s="12">
        <f>'4e 1718 CS PC'!AP50</f>
        <v>9.1000000000000004E-3</v>
      </c>
      <c r="D331" s="12">
        <f>'4e 1718 CS PC'!AR50</f>
        <v>1.2800000000000001E-2</v>
      </c>
      <c r="E331" s="12">
        <f>'4f 1819 CS PC'!$AT50</f>
        <v>9.1000000000000004E-3</v>
      </c>
      <c r="F331" s="12">
        <f>'4f 1819 CS PC'!AQ50</f>
        <v>1.29E-2</v>
      </c>
      <c r="G331" s="625">
        <f>ROUND((G$57*$D331)+(G$13*'3f CalSAWS DD&amp;I CAP'!$K$64*'2l CalSAWS DD&amp;I'!$B331)+(G$32*$B331)+(G$48*$B331)+(G$74*$B331),0)</f>
        <v>14</v>
      </c>
      <c r="H331" s="625">
        <f>ROUND((H$57*$D331)+(H$13*'3f CalSAWS DD&amp;I CAP'!$K$64*'2l CalSAWS DD&amp;I'!$B331)+(H$32*$B331)+(H$48*$B331)+(H$74*$B331),0)</f>
        <v>2625</v>
      </c>
      <c r="I331" s="625">
        <f>ROUND((I$57*$D331)+(I$13*'3f CalSAWS DD&amp;I CAP'!$K$64*'2l CalSAWS DD&amp;I'!$B331)+(I$32*$B331)+(I$48*$B331)+(I$74*$B331),0)</f>
        <v>3</v>
      </c>
      <c r="J331" s="625">
        <f>ROUND((J$57*$D331)+(J$13*'3f CalSAWS DD&amp;I CAP'!$K$64*'2l CalSAWS DD&amp;I'!$C331)+(J$32*$C331)+(J$48*$C331)+(J$74*$C331),0)</f>
        <v>1555</v>
      </c>
      <c r="K331" s="625">
        <f>ROUND((K$57*$D331)+(K$13*'3f CalSAWS DD&amp;I CAP'!$K$64*'2l CalSAWS DD&amp;I'!$C331)+(K$32*$C331)+(K$48*$C331)+(K$74*$C331),0)</f>
        <v>1467</v>
      </c>
      <c r="L331" s="625">
        <f>ROUND((L$57*$D331)+(L$13*'3f CalSAWS DD&amp;I CAP'!$K$64*'2l CalSAWS DD&amp;I'!$C331)+(L$32*$C331)+(L$48*$C331)+(L$74*$C331),0)</f>
        <v>0</v>
      </c>
      <c r="M331" s="625">
        <f>(M$57*$D331)+(M$13*'3f CalSAWS DD&amp;I CAP'!$K$64*'2l CalSAWS DD&amp;I'!$C331)+(M$32*$C331)+(M$48*$C331)+(M$74*$C331)</f>
        <v>794.19167734578116</v>
      </c>
      <c r="N331" s="625">
        <f>(N$57*$D331)+(N$13*'3f CalSAWS DD&amp;I CAP'!$K$64*'2l CalSAWS DD&amp;I'!$C331)+(N$32*$C331)+(N$48*$C331)+(N$74*$C331)</f>
        <v>809.50394875073926</v>
      </c>
      <c r="O331" s="625">
        <f>(O$57*$D331)+(O$13*'3f CalSAWS DD&amp;I CAP'!$K$64*'2l CalSAWS DD&amp;I'!$C331)+(O$32*$C331)+(O$48*$C331)+(O$74*$C331)</f>
        <v>636.17077654625416</v>
      </c>
      <c r="P331" s="625">
        <f>(P$57*$D331)+(P$13*'3f CalSAWS DD&amp;I CAP'!$K$64*'2l CalSAWS DD&amp;I'!$C331)+(P$32*$C331)+(P$48*$C331)+(P$74*$C331)</f>
        <v>1148.3198161467458</v>
      </c>
      <c r="Q331" s="625">
        <f>(Q$57*$D331)+(Q$13*'3f CalSAWS DD&amp;I CAP'!$K$64*'2l CalSAWS DD&amp;I'!$C331)+(Q$32*$C331)+(Q$48*$C331)+(Q$74*$C331)</f>
        <v>602.70037734578113</v>
      </c>
      <c r="R331" s="625">
        <f>(R$57*$D331)+(R$13*'3f CalSAWS DD&amp;I CAP'!$K$64*'2l CalSAWS DD&amp;I'!$C331)+(R$32*$C331)+(R$48*$C331)+(R$74*$C331)</f>
        <v>1891.4018904098214</v>
      </c>
      <c r="S331" s="625">
        <f>(S$57*$F331)+(S$13*'3f CalSAWS DD&amp;I CAP'!$K$157*'2l CalSAWS DD&amp;I'!$E331)+(S$32*$E331)+(S$48*$E331)+(S$74*$E331)</f>
        <v>1282.2042624498856</v>
      </c>
      <c r="T331" s="625">
        <f>(T$57*$F331)+(T$13*'3f CalSAWS DD&amp;I CAP'!$K$157*'2l CalSAWS DD&amp;I'!$E331)+(T$32*$E331)+(T$48*$E331)+(T$74*$E331)</f>
        <v>8471.5289574851377</v>
      </c>
      <c r="U331" s="625">
        <f>(U$57*$F331)+(U$13*'3f CalSAWS DD&amp;I CAP'!$K$157*'2l CalSAWS DD&amp;I'!$E331)+(U$32*$E331)+(U$48*$E331)+(U$74*$E331)</f>
        <v>717.03448791959272</v>
      </c>
      <c r="V331" s="625">
        <f>(V$57*$F331)+(V$13*'3f CalSAWS DD&amp;I CAP'!$K$157*'2l CalSAWS DD&amp;I'!$E331)+(V$32*$E331)+(V$48*$E331)+(V$74*$E331)</f>
        <v>2462.3077671045985</v>
      </c>
      <c r="W331" s="625">
        <f>(W$57*$F331)+(W$13*'3f CalSAWS DD&amp;I CAP'!$K$157*'2l CalSAWS DD&amp;I'!$E331)+(W$32*$E331)+(W$48*$E331)+(W$74*$E331)</f>
        <v>11291.506287253593</v>
      </c>
      <c r="X331" s="625">
        <f>(X$57*$F331)+(X$13*'3f CalSAWS DD&amp;I CAP'!$K$157*'2l CalSAWS DD&amp;I'!$E331)+(X$32*$E331)+(X$48*$E331)+(X$74*$E331)</f>
        <v>1033.5995796069262</v>
      </c>
      <c r="Y331" s="625">
        <f>(Y$57*$F331)+(Y$13*'3f CalSAWS DD&amp;I CAP'!$K$157*'2l CalSAWS DD&amp;I'!$E331)+(Y$32*$E331)+(Y$48*$E331)+(Y$74*$E331)</f>
        <v>38769.702442037349</v>
      </c>
      <c r="Z331" s="625">
        <f>(Z$57*$F331)+(Z$13*'3f CalSAWS DD&amp;I CAP'!$K$157*'2l CalSAWS DD&amp;I'!$E331)+(Z$32*$E331)+(Z$48*$E331)+(Z$74*$E331)</f>
        <v>1485.5712438089106</v>
      </c>
      <c r="AA331" s="625">
        <f>(AA$57*$F331)+(AA$13*'3f CalSAWS DD&amp;I CAP'!$K$157*'2l CalSAWS DD&amp;I'!$E331)+(AA$32*$E331)+(AA$48*$E331)+(AA$74*$E331)</f>
        <v>18972.726247013718</v>
      </c>
      <c r="AB331" s="625">
        <f>(AB$57*$F331)+(AB$13*'3f CalSAWS DD&amp;I CAP'!$K$157*'2l CalSAWS DD&amp;I'!$E331)+(AB$32*$E331)+(AB$48*$E331)+(AB$74*$E331)</f>
        <v>9106.0382960548359</v>
      </c>
      <c r="AC331" s="625">
        <f>(AC$57*$F331)+(AC$13*'3f CalSAWS DD&amp;I CAP'!$K$157*'2l CalSAWS DD&amp;I'!$E331)+(AC$32*$E331)+(AC$48*$E331)+(AC$74*$E331)</f>
        <v>14865.878355045194</v>
      </c>
      <c r="AD331" s="625">
        <f>(AD$57*$F331)+(AD$13*'3f CalSAWS DD&amp;I CAP'!$K$157*'2l CalSAWS DD&amp;I'!$E331)+(AD$32*$E331)+(AD$48*$E331)+(AD$74*$E331)</f>
        <v>1081.2833058752442</v>
      </c>
      <c r="AE331" s="625">
        <f>(AE$57*$F331)+(AE$13*'3f CalSAWS DD&amp;I CAP'!$K$157*'2l CalSAWS DD&amp;I'!$E331)+(AE$32*$E331)+(AE$48*$E331)+(AE$74*$E331)</f>
        <v>27704.690946099297</v>
      </c>
      <c r="AF331" s="625">
        <f>(AF$57*$F331)+(AF$13*'3f CalSAWS DD&amp;I CAP'!$K$157*'2l CalSAWS DD&amp;I'!$E331)+(AF$32*$E331)+(AF$48*$E331)+(AF$74*$E331)</f>
        <v>1271.4497632132079</v>
      </c>
      <c r="AG331" s="625">
        <f>(AG$57*$F331)+(AG$13*'3f CalSAWS DD&amp;I CAP'!$K$157*'2l CalSAWS DD&amp;I'!$E331)+(AG$32*$E331)+(AG$48*$E331)+(AG$74*$E331)</f>
        <v>20494.871338910958</v>
      </c>
      <c r="AH331" s="625">
        <f>(AH$57*$F331)+(AH$13*'3f CalSAWS DD&amp;I CAP'!$K$157*'2l CalSAWS DD&amp;I'!$E331)+(AH$32*$E331)+(AH$48*$E331)+(AH$74*$E331)</f>
        <v>2410.4456340492779</v>
      </c>
      <c r="AI331" s="625">
        <f>(AI$57*$F331)+(AI$13*'3f CalSAWS DD&amp;I CAP'!$K$157*'2l CalSAWS DD&amp;I'!$E331)+(AI$32*$E331)+(AI$48*$E331)+(AI$74*$E331)</f>
        <v>908.52021891558104</v>
      </c>
      <c r="AJ331" s="625">
        <f>(AJ$57*$F331)+(AJ$13*'3f CalSAWS DD&amp;I CAP'!$K$157*'2l CalSAWS DD&amp;I'!$E331)+(AJ$32*$E331)+(AJ$48*$E331)+(AJ$74*$E331)</f>
        <v>792.29997138556132</v>
      </c>
      <c r="AK331" s="625">
        <f>(AK$57*$F331)+(AK$13*'3f CalSAWS DD&amp;I CAP'!$K$157*'2l CalSAWS DD&amp;I'!$E331)+(AK$32*$E331)+(AK$48*$E331)+(AK$74*$E331)</f>
        <v>5683.5218252050445</v>
      </c>
      <c r="AL331" s="625">
        <f>(AL$57*$F331)+(AL$13*'3f CalSAWS DD&amp;I CAP'!$K$157*'2l CalSAWS DD&amp;I'!$E331)+(AL$32*$E331)+(AL$48*$E331)+(AL$74*$E331)</f>
        <v>743.52397138556114</v>
      </c>
      <c r="AM331" s="625">
        <f>(AM$57*$F331)+(AM$13*'3f CalSAWS DD&amp;I CAP'!$K$157*'2l CalSAWS DD&amp;I'!$E331)+(AM$32*$E331)+(AM$48*$E331)+(AM$74*$E331)</f>
        <v>5986.4817341573844</v>
      </c>
      <c r="AN331" s="625">
        <f>(AN$57*$F331)+(AN$13*'3f CalSAWS DD&amp;I CAP'!$K$157*'2l CalSAWS DD&amp;I'!$E331)+(AN$32*$E331)+(AN$48*$E331)+(AN$74*$E331)</f>
        <v>541.78987138556113</v>
      </c>
      <c r="AO331" s="625">
        <f>(AO$57*$F331)+(AO$13*'3f CalSAWS DD&amp;I CAP'!$K$157*'2l CalSAWS DD&amp;I'!$E331)+(AO$32*$E331)+(AO$48*$E331)+(AO$74*$E331)</f>
        <v>1759.4328781655615</v>
      </c>
      <c r="AP331" s="625">
        <f>(AP$57*$F331)+(AP$13*'3f CalSAWS DD&amp;I CAP'!$K$157*'2l CalSAWS DD&amp;I'!$E331)+(AP$32*$E331)+(AP$48*$E331)+(AP$74*$E331)</f>
        <v>657.84747138556111</v>
      </c>
      <c r="AQ331" s="625">
        <f>(AQ$57*$F331)+(AQ$13*'3f CalSAWS DD&amp;I CAP'!$K$157*'2l CalSAWS DD&amp;I'!$E331)+(AQ$32*$E331)+(AQ$48*$E331)+(AQ$74*$E331)</f>
        <v>560.2156442458147</v>
      </c>
      <c r="AR331" s="625">
        <f>(AR$57*$F331)+(AR$13*'3f CalSAWS DD&amp;I CAP'!$K$157*'2l CalSAWS DD&amp;I'!$E331)+(AR$32*$E331)+(AR$48*$E331)+(AR$74*$E331)</f>
        <v>567.2569713855612</v>
      </c>
      <c r="AS331" s="625">
        <f>(AS$57*$F331)+(AS$13*'3f CalSAWS DD&amp;I CAP'!$K$157*'2l CalSAWS DD&amp;I'!$E331)+(AS$32*$E331)+(AS$48*$E331)+(AS$74*$E331)</f>
        <v>769.35162306477253</v>
      </c>
      <c r="AT331" s="625">
        <f>(AT$57*$F331)+(AT$13*'3f CalSAWS DD&amp;I CAP'!$K$157*'2l CalSAWS DD&amp;I'!$E331)+(AT$32*$E331)+(AT$48*$E331)+(AT$74*$E331)</f>
        <v>625.73357138556116</v>
      </c>
      <c r="AU331" s="625">
        <f>(AU$57*$F331)+(AU$13*'3f CalSAWS DD&amp;I CAP'!$K$157*'2l CalSAWS DD&amp;I'!$E331)+(AU$32*$E331)+(AU$48*$E331)+(AU$74*$E331)</f>
        <v>675.73807138556117</v>
      </c>
      <c r="AV331" s="625">
        <f>(AV$57*$F331)+(AV$13*'3f CalSAWS DD&amp;I CAP'!$K$157*'2l CalSAWS DD&amp;I'!$E331)+(AV$32*$E331)+(AV$48*$E331)+(AV$74*$E331)</f>
        <v>744.32904267603965</v>
      </c>
      <c r="AW331" s="625">
        <f>(AW$57*$F331)+(AW$13*'3f CalSAWS DD&amp;I CAP'!$K$157*'2l CalSAWS DD&amp;I'!$E331)+(AW$32*$E331)+(AW$48*$E331)+(AW$74*$E331)</f>
        <v>559.36790000000008</v>
      </c>
      <c r="AX331" s="625">
        <f>(AX$57*$F331)+(AX$13*'3f CalSAWS DD&amp;I CAP'!$K$157*'2l CalSAWS DD&amp;I'!$E331)+(AX$32*$E331)+(AX$48*$E331)+(AX$74*$E331)</f>
        <v>770.82460000000015</v>
      </c>
      <c r="AY331" s="625">
        <f>(AY$57*$F331)+(AY$13*'3f CalSAWS DD&amp;I CAP'!$K$157*'2l CalSAWS DD&amp;I'!$E331)+(AY$32*$E331)+(AY$48*$E331)+(AY$74*$E331)</f>
        <v>645.15359999999998</v>
      </c>
      <c r="AZ331" s="625">
        <f>(AZ$57*$F331)+(AZ$13*'3f CalSAWS DD&amp;I CAP'!$K$157*'2l CalSAWS DD&amp;I'!$E331)+(AZ$32*$E331)+(AZ$48*$E331)+(AZ$74*$E331)</f>
        <v>606.72429999999997</v>
      </c>
      <c r="BA331" s="625">
        <f>(BA$57*$F331)+(BA$13*'3f CalSAWS DD&amp;I CAP'!$K$157*'2l CalSAWS DD&amp;I'!$E331)+(BA$32*$E331)+(BA$48*$E331)+(BA$74*$E331)</f>
        <v>605.61410000000001</v>
      </c>
      <c r="BB331" s="625">
        <f>(BB$57*$F331)+(BB$13*'3f CalSAWS DD&amp;I CAP'!$K$157*'2l CalSAWS DD&amp;I'!$E331)+(BB$32*$E331)+(BB$48*$E331)+(BB$74*$E331)</f>
        <v>688.12380000000007</v>
      </c>
      <c r="BC331" s="625">
        <f>(BC$57*$F331)+(BC$13*'3f CalSAWS DD&amp;I CAP'!$K$157*'2l CalSAWS DD&amp;I'!$E331)+(BC$32*$E331)+(BC$48*$E331)+(BC$74*$E331)</f>
        <v>527.80066535263927</v>
      </c>
      <c r="BD331" s="625">
        <f>(BD$57*$F331)+(BD$13*'3f CalSAWS DD&amp;I CAP'!$K$157*'2l CalSAWS DD&amp;I'!$E331)+(BD$32*$E331)+(BD$48*$E331)+(BD$74*$E331)</f>
        <v>480.91680000000002</v>
      </c>
      <c r="BE331" s="625">
        <f>(BE$57*$F331)+(BE$13*'3f CalSAWS DD&amp;I CAP'!$K$157*'2l CalSAWS DD&amp;I'!$E331)+(BE$32*$E331)+(BE$48*$E331)+(BE$74*$E331)</f>
        <v>426.83550000000002</v>
      </c>
      <c r="BF331" s="625">
        <f>(BF$57*$F331)+(BF$13*'3f CalSAWS DD&amp;I CAP'!$K$157*'2l CalSAWS DD&amp;I'!$E331)+(BF$32*$E331)+(BF$48*$E331)+(BF$74*$E331)</f>
        <v>406.38780000000003</v>
      </c>
      <c r="BG331" s="625">
        <f>(BG$57*$F331)+(BG$13*'3f CalSAWS DD&amp;I CAP'!$K$157*'2l CalSAWS DD&amp;I'!$E331)+(BG$32*$E331)+(BG$48*$E331)+(BG$74*$E331)</f>
        <v>346.43700000000001</v>
      </c>
      <c r="BH331" s="625">
        <f>(BH$57*$F331)+(BH$13*'3f CalSAWS DD&amp;I CAP'!$K$157*'2l CalSAWS DD&amp;I'!$E331)+(BH$32*$E331)+(BH$48*$E331)+(BH$74*$E331)</f>
        <v>211.8116</v>
      </c>
      <c r="BI331" s="625">
        <f>(BI$57*$F331)+(BI$13*'3f CalSAWS DD&amp;I CAP'!$K$157*'2l CalSAWS DD&amp;I'!$E331)+(BI$32*$E331)+(BI$48*$E331)+(BI$74*$E331)</f>
        <v>127.69120000000001</v>
      </c>
      <c r="BJ331" s="625">
        <f>(BJ$57*$F331)+(BJ$13*'3f CalSAWS DD&amp;I CAP'!$K$157*'2l CalSAWS DD&amp;I'!$E331)+(BJ$32*$E331)+(BJ$48*$E331)+(BJ$74*$E331)</f>
        <v>45.754800000000003</v>
      </c>
      <c r="BK331" s="625">
        <f>(BK$57*$F331)+(BK$13*'3f CalSAWS DD&amp;I CAP'!$K$157*'2l CalSAWS DD&amp;I'!$E331)+(BK$32*$E331)+(BK$48*$E331)+(BK$74*$E331)</f>
        <v>45.754800000000003</v>
      </c>
      <c r="BL331" s="625">
        <f>(BL$57*$F331)+(BL$13*'3f CalSAWS DD&amp;I CAP'!$K$157*'2l CalSAWS DD&amp;I'!$E331)+(BL$32*$E331)+(BL$48*$E331)+(BL$74*$E331)</f>
        <v>42.005600000000001</v>
      </c>
      <c r="BM331" s="625">
        <f>(BM$57*$F331)+(BM$13*'3f CalSAWS DD&amp;I CAP'!$K$157*'2l CalSAWS DD&amp;I'!$E331)+(BM$32*$E331)+(BM$48*$E331)+(BM$74*$E331)</f>
        <v>16.4346</v>
      </c>
      <c r="BN331" s="625">
        <f>(BN$57*$F331)+(BN$13*'3f CalSAWS DD&amp;I CAP'!$K$157*'2l CalSAWS DD&amp;I'!$E331)+(BN$32*$E331)+(BN$48*$E331)+(BN$74*$E331)</f>
        <v>16.4346</v>
      </c>
      <c r="BO331" s="625">
        <f>(BO$57*$F331)+(BO$13*'3f CalSAWS DD&amp;I CAP'!$K$157*'2l CalSAWS DD&amp;I'!$E331)+(BO$32*$E331)+(BO$48*$E331)+(BO$74*$E331)</f>
        <v>0</v>
      </c>
      <c r="BP331" s="625">
        <f>(BP$57*$F331)+(BP$13*'3f CalSAWS DD&amp;I CAP'!$K$157*'2l CalSAWS DD&amp;I'!$E331)+(BP$32*$E331)+(BP$48*$E331)+(BP$74*$E331)</f>
        <v>0</v>
      </c>
      <c r="BQ331" s="625">
        <f>(BQ$57*$F331)+(BQ$13*'3f CalSAWS DD&amp;I CAP'!$K$157*'2l CalSAWS DD&amp;I'!$E331)+(BQ$32*$E331)+(BQ$48*$E331)+(BQ$74*$E331)</f>
        <v>0</v>
      </c>
      <c r="BR331" s="625">
        <f>(BR$57*$F331)+(BR$13*'3f CalSAWS DD&amp;I CAP'!$K$157*'2l CalSAWS DD&amp;I'!$E331)+(BR$32*$E331)+(BR$48*$E331)+(BR$74*$E331)</f>
        <v>0</v>
      </c>
      <c r="BS331" s="625">
        <f>(BS$57*$F331)+(BS$13*'3f CalSAWS DD&amp;I CAP'!$K$157*'2l CalSAWS DD&amp;I'!$E331)+(BS$32*$E331)+(BS$48*$E331)+(BS$74*$E331)</f>
        <v>0</v>
      </c>
      <c r="BT331" s="625">
        <f>(BT$57*$F331)+(BT$13*'3f CalSAWS DD&amp;I CAP'!$K$157*'2l CalSAWS DD&amp;I'!$E331)+(BT$32*$E331)+(BT$48*$E331)+(BT$74*$E331)</f>
        <v>0</v>
      </c>
      <c r="BU331" s="625">
        <f>(BU$57*$F331)+(BU$13*'3f CalSAWS DD&amp;I CAP'!$K$157*'2l CalSAWS DD&amp;I'!$E331)+(BU$32*$E331)+(BU$48*$E331)+(BU$74*$E331)</f>
        <v>0</v>
      </c>
      <c r="BV331" s="625">
        <f>(BV$57*$F331)+(BV$13*'3f CalSAWS DD&amp;I CAP'!$K$157*'2l CalSAWS DD&amp;I'!$E331)+(BV$32*$E331)+(BV$48*$E331)+(BV$74*$E331)</f>
        <v>0</v>
      </c>
      <c r="BW331" s="625">
        <f>(BW$57*$F331)+(BW$13*'3f CalSAWS DD&amp;I CAP'!$K$157*'2l CalSAWS DD&amp;I'!$E331)+(BW$32*$E331)+(BW$48*$E331)+(BW$74*$E331)</f>
        <v>0</v>
      </c>
      <c r="BX331" s="625">
        <f>(BX$57*$F331)+(BX$13*'3f CalSAWS DD&amp;I CAP'!$K$157*'2l CalSAWS DD&amp;I'!$E331)+(BX$32*$E331)+(BX$48*$E331)+(BX$74*$E331)</f>
        <v>0</v>
      </c>
      <c r="BY331" s="625">
        <f>(BY$57*$F331)+(BY$13*'3f CalSAWS DD&amp;I CAP'!$K$157*'2l CalSAWS DD&amp;I'!$E331)+(BY$32*$E331)+(BY$48*$E331)+(BY$74*$E331)</f>
        <v>0</v>
      </c>
      <c r="BZ331" s="625">
        <f>(BZ$57*$F331)+(BZ$13*'3f CalSAWS DD&amp;I CAP'!$K$157*'2l CalSAWS DD&amp;I'!$E331)+(BZ$32*$E331)+(BZ$48*$E331)+(BZ$74*$E331)</f>
        <v>0</v>
      </c>
      <c r="CA331" s="625">
        <f>(CA$57*$F331)+(CA$13*'3f CalSAWS DD&amp;I CAP'!$K$157*'2l CalSAWS DD&amp;I'!$E331)+(CA$32*$E331)+(CA$48*$E331)+(CA$74*$E331)</f>
        <v>0</v>
      </c>
      <c r="CB331" s="625">
        <f>(CB$57*$F331)+(CB$13*'3f CalSAWS DD&amp;I CAP'!$K$157*'2l CalSAWS DD&amp;I'!$E331)+(CB$32*$E331)+(CB$48*$E331)+(CB$74*$E331)</f>
        <v>0</v>
      </c>
      <c r="CC331" s="625">
        <f>(CC$57*$F331)+(CC$13*'3f CalSAWS DD&amp;I CAP'!$K$157*'2l CalSAWS DD&amp;I'!$E331)+(CC$32*$E331)+(CC$48*$E331)+(CC$74*$E331)</f>
        <v>0</v>
      </c>
      <c r="CD331" s="625">
        <f>(CD$57*$F331)+(CD$13*'3f CalSAWS DD&amp;I CAP'!$K$157*'2l CalSAWS DD&amp;I'!$E331)+(CD$32*$E331)+(CD$48*$E331)+(CD$74*$E331)</f>
        <v>0</v>
      </c>
      <c r="CE331" s="625">
        <f>(CE$57*$F331)+(CE$13*'3f CalSAWS DD&amp;I CAP'!$K$157*'2l CalSAWS DD&amp;I'!$E331)+(CE$32*$E331)+(CE$48*$E331)+(CE$74*$E331)</f>
        <v>0</v>
      </c>
      <c r="CF331" s="625">
        <f>(CF$57*$F331)+(CF$13*'3f CalSAWS DD&amp;I CAP'!$K$157*'2l CalSAWS DD&amp;I'!$E331)+(CF$32*$E331)+(CF$48*$E331)+(CF$74*$E331)</f>
        <v>0</v>
      </c>
      <c r="CG331" s="625">
        <f>(CG$57*$F331)+(CG$13*'3f CalSAWS DD&amp;I CAP'!$K$157*'2l CalSAWS DD&amp;I'!$E331)+(CG$32*$E331)+(CG$48*$E331)+(CG$74*$E331)</f>
        <v>0</v>
      </c>
      <c r="CH331" s="625">
        <f>(CH$57*$F331)+(CH$13*'3f CalSAWS DD&amp;I CAP'!$K$157*'2l CalSAWS DD&amp;I'!$E331)+(CH$32*$E331)+(CH$48*$E331)+(CH$74*$E331)</f>
        <v>0</v>
      </c>
      <c r="CI331" s="625">
        <f>(CI$57*$F331)+(CI$13*'3f CalSAWS DD&amp;I CAP'!$K$157*'2l CalSAWS DD&amp;I'!$E331)+(CI$32*$E331)+(CI$48*$E331)+(CI$74*$E331)</f>
        <v>0</v>
      </c>
      <c r="CJ331" s="625">
        <f>(CJ$57*$F331)+(CJ$13*'3f CalSAWS DD&amp;I CAP'!$K$157*'2l CalSAWS DD&amp;I'!$E331)+(CJ$32*$E331)+(CJ$48*$E331)+(CJ$74*$E331)</f>
        <v>0</v>
      </c>
      <c r="CK331" s="625">
        <f>(CK$57*$F331)+(CK$13*'3f CalSAWS DD&amp;I CAP'!$K$157*'2l CalSAWS DD&amp;I'!$E331)+(CK$32*$E331)+(CK$48*$E331)+(CK$74*$E331)</f>
        <v>0</v>
      </c>
      <c r="CL331" s="625">
        <f>(CL$57*$F331)+(CL$13*'3f CalSAWS DD&amp;I CAP'!$K$157*'2l CalSAWS DD&amp;I'!$E331)+(CL$32*$E331)+(CL$48*$E331)+(CL$74*$E331)</f>
        <v>0</v>
      </c>
      <c r="CM331" s="625"/>
      <c r="CN331" s="625">
        <f t="shared" si="1004"/>
        <v>200553</v>
      </c>
      <c r="CO331" s="251"/>
      <c r="CP331" s="251">
        <f t="shared" si="970"/>
        <v>0</v>
      </c>
      <c r="CQ331" s="625">
        <f t="shared" si="1000"/>
        <v>2642</v>
      </c>
      <c r="CR331" s="625">
        <f t="shared" si="1002"/>
        <v>8904</v>
      </c>
      <c r="CS331" s="653">
        <f>ROUNDUP(SUM(S331:AD331),0)</f>
        <v>109540</v>
      </c>
      <c r="CT331" s="625">
        <f t="shared" si="984"/>
        <v>68955</v>
      </c>
      <c r="CU331" s="625">
        <f t="shared" si="985"/>
        <v>7818</v>
      </c>
      <c r="CV331" s="625">
        <f t="shared" si="986"/>
        <v>2694</v>
      </c>
      <c r="CW331" s="624">
        <f t="shared" si="987"/>
        <v>0</v>
      </c>
      <c r="CX331" s="624">
        <f t="shared" si="988"/>
        <v>0</v>
      </c>
      <c r="CY331" s="27"/>
      <c r="CZ331" s="625">
        <f t="shared" si="1003"/>
        <v>5664</v>
      </c>
      <c r="DA331" s="625">
        <f t="shared" si="989"/>
        <v>31140</v>
      </c>
      <c r="DB331" s="653">
        <f>ROUNDUP(SUM(Y331:AJ331),0)</f>
        <v>137864</v>
      </c>
      <c r="DC331" s="625">
        <f t="shared" si="991"/>
        <v>19315</v>
      </c>
      <c r="DD331" s="625">
        <f t="shared" si="992"/>
        <v>6276</v>
      </c>
      <c r="DE331" s="625">
        <f t="shared" si="993"/>
        <v>294</v>
      </c>
      <c r="DF331" s="625">
        <f t="shared" si="994"/>
        <v>0</v>
      </c>
      <c r="DG331" s="625">
        <f t="shared" si="995"/>
        <v>0</v>
      </c>
      <c r="DH331" s="267">
        <f t="shared" si="982"/>
        <v>0</v>
      </c>
    </row>
    <row r="332" spans="1:112" outlineLevel="1">
      <c r="A332" s="628" t="s">
        <v>175</v>
      </c>
      <c r="B332" s="523">
        <f>'4d 1617 58C PC'!P53</f>
        <v>9.2999999999999992E-3</v>
      </c>
      <c r="C332" s="12">
        <f>'4e 1718 CS PC'!AP51</f>
        <v>9.1999999999999998E-3</v>
      </c>
      <c r="D332" s="12">
        <f>'4e 1718 CS PC'!AR51</f>
        <v>1.29E-2</v>
      </c>
      <c r="E332" s="12">
        <f>'4f 1819 CS PC'!$AT51</f>
        <v>8.5000000000000006E-3</v>
      </c>
      <c r="F332" s="12">
        <f>'4f 1819 CS PC'!AQ51</f>
        <v>1.21E-2</v>
      </c>
      <c r="G332" s="625">
        <f>ROUND((G$57*$D332)+(G$13*'3f CalSAWS DD&amp;I CAP'!$K$64*'2l CalSAWS DD&amp;I'!$B332)+(G$32*$B332)+(G$48*$B332)+(G$74*$B332),0)</f>
        <v>14</v>
      </c>
      <c r="H332" s="625">
        <f>ROUND((H$57*$D332)+(H$13*'3f CalSAWS DD&amp;I CAP'!$K$64*'2l CalSAWS DD&amp;I'!$B332)+(H$32*$B332)+(H$48*$B332)+(H$74*$B332),0)</f>
        <v>2654</v>
      </c>
      <c r="I332" s="625">
        <f>ROUND((I$57*$D332)+(I$13*'3f CalSAWS DD&amp;I CAP'!$K$64*'2l CalSAWS DD&amp;I'!$B332)+(I$32*$B332)+(I$48*$B332)+(I$74*$B332),0)</f>
        <v>3</v>
      </c>
      <c r="J332" s="625">
        <f>ROUND((J$57*$D332)+(J$13*'3f CalSAWS DD&amp;I CAP'!$K$64*'2l CalSAWS DD&amp;I'!$C332)+(J$32*$C332)+(J$48*$C332)+(J$74*$C332),0)</f>
        <v>1572</v>
      </c>
      <c r="K332" s="625">
        <f>ROUND((K$57*$D332)+(K$13*'3f CalSAWS DD&amp;I CAP'!$K$64*'2l CalSAWS DD&amp;I'!$C332)+(K$32*$C332)+(K$48*$C332)+(K$74*$C332),0)</f>
        <v>1484</v>
      </c>
      <c r="L332" s="625">
        <f>ROUND((L$57*$D332)+(L$13*'3f CalSAWS DD&amp;I CAP'!$K$64*'2l CalSAWS DD&amp;I'!$C332)+(L$32*$C332)+(L$48*$C332)+(L$74*$C332),0)</f>
        <v>0</v>
      </c>
      <c r="M332" s="625">
        <f>(M$57*$D332)+(M$13*'3f CalSAWS DD&amp;I CAP'!$K$64*'2l CalSAWS DD&amp;I'!$C332)+(M$32*$C332)+(M$48*$C332)+(M$74*$C332)</f>
        <v>802.919058415515</v>
      </c>
      <c r="N332" s="625">
        <f>(N$57*$D332)+(N$13*'3f CalSAWS DD&amp;I CAP'!$K$64*'2l CalSAWS DD&amp;I'!$C332)+(N$32*$C332)+(N$48*$C332)+(N$74*$C332)</f>
        <v>818.39959653920891</v>
      </c>
      <c r="O332" s="625">
        <f>(O$57*$D332)+(O$13*'3f CalSAWS DD&amp;I CAP'!$K$64*'2l CalSAWS DD&amp;I'!$C332)+(O$32*$C332)+(O$48*$C332)+(O$74*$C332)</f>
        <v>643.16166420060858</v>
      </c>
      <c r="P332" s="625">
        <f>(P$57*$D332)+(P$13*'3f CalSAWS DD&amp;I CAP'!$K$64*'2l CalSAWS DD&amp;I'!$C332)+(P$32*$C332)+(P$48*$C332)+(P$74*$C332)</f>
        <v>1160.9387152252814</v>
      </c>
      <c r="Q332" s="625">
        <f>(Q$57*$D332)+(Q$13*'3f CalSAWS DD&amp;I CAP'!$K$64*'2l CalSAWS DD&amp;I'!$C332)+(Q$32*$C332)+(Q$48*$C332)+(Q$74*$C332)</f>
        <v>609.32345841551489</v>
      </c>
      <c r="R332" s="625">
        <f>(R$57*$D332)+(R$13*'3f CalSAWS DD&amp;I CAP'!$K$64*'2l CalSAWS DD&amp;I'!$C332)+(R$32*$C332)+(R$48*$C332)+(R$74*$C332)</f>
        <v>1912.1865265681708</v>
      </c>
      <c r="S332" s="625">
        <f>(S$57*$F332)+(S$13*'3f CalSAWS DD&amp;I CAP'!$K$157*'2l CalSAWS DD&amp;I'!$E332)+(S$32*$E332)+(S$48*$E332)+(S$74*$E332)</f>
        <v>1197.6633220685742</v>
      </c>
      <c r="T332" s="625">
        <f>(T$57*$F332)+(T$13*'3f CalSAWS DD&amp;I CAP'!$K$157*'2l CalSAWS DD&amp;I'!$E332)+(T$32*$E332)+(T$48*$E332)+(T$74*$E332)</f>
        <v>7942.7798657828216</v>
      </c>
      <c r="U332" s="625">
        <f>(U$57*$F332)+(U$13*'3f CalSAWS DD&amp;I CAP'!$K$157*'2l CalSAWS DD&amp;I'!$E332)+(U$32*$E332)+(U$48*$E332)+(U$74*$E332)</f>
        <v>669.75748871610324</v>
      </c>
      <c r="V332" s="625">
        <f>(V$57*$F332)+(V$13*'3f CalSAWS DD&amp;I CAP'!$K$157*'2l CalSAWS DD&amp;I'!$E332)+(V$32*$E332)+(V$48*$E332)+(V$74*$E332)</f>
        <v>2299.9578044383607</v>
      </c>
      <c r="W332" s="625">
        <f>(W$57*$F332)+(W$13*'3f CalSAWS DD&amp;I CAP'!$K$157*'2l CalSAWS DD&amp;I'!$E332)+(W$32*$E332)+(W$48*$E332)+(W$74*$E332)</f>
        <v>10584.277989192919</v>
      </c>
      <c r="X332" s="625">
        <f>(X$57*$F332)+(X$13*'3f CalSAWS DD&amp;I CAP'!$K$157*'2l CalSAWS DD&amp;I'!$E332)+(X$32*$E332)+(X$48*$E332)+(X$74*$E332)</f>
        <v>965.45020732515081</v>
      </c>
      <c r="Y332" s="625">
        <f>(Y$57*$F332)+(Y$13*'3f CalSAWS DD&amp;I CAP'!$K$157*'2l CalSAWS DD&amp;I'!$E332)+(Y$32*$E332)+(Y$48*$E332)+(Y$74*$E332)</f>
        <v>36359.978131573349</v>
      </c>
      <c r="Z332" s="625">
        <f>(Z$57*$F332)+(Z$13*'3f CalSAWS DD&amp;I CAP'!$K$157*'2l CalSAWS DD&amp;I'!$E332)+(Z$32*$E332)+(Z$48*$E332)+(Z$74*$E332)</f>
        <v>1387.6214914698612</v>
      </c>
      <c r="AA332" s="625">
        <f>(AA$57*$F332)+(AA$13*'3f CalSAWS DD&amp;I CAP'!$K$157*'2l CalSAWS DD&amp;I'!$E332)+(AA$32*$E332)+(AA$48*$E332)+(AA$74*$E332)</f>
        <v>17790.592454902926</v>
      </c>
      <c r="AB332" s="625">
        <f>(AB$57*$F332)+(AB$13*'3f CalSAWS DD&amp;I CAP'!$K$157*'2l CalSAWS DD&amp;I'!$E332)+(AB$32*$E332)+(AB$48*$E332)+(AB$74*$E332)</f>
        <v>8535.453423787485</v>
      </c>
      <c r="AC332" s="625">
        <f>(AC$57*$F332)+(AC$13*'3f CalSAWS DD&amp;I CAP'!$K$157*'2l CalSAWS DD&amp;I'!$E332)+(AC$32*$E332)+(AC$48*$E332)+(AC$74*$E332)</f>
        <v>13937.709861305953</v>
      </c>
      <c r="AD332" s="625">
        <f>(AD$57*$F332)+(AD$13*'3f CalSAWS DD&amp;I CAP'!$K$157*'2l CalSAWS DD&amp;I'!$E332)+(AD$32*$E332)+(AD$48*$E332)+(AD$74*$E332)</f>
        <v>1009.9899010922611</v>
      </c>
      <c r="AE332" s="625">
        <f>(AE$57*$F332)+(AE$13*'3f CalSAWS DD&amp;I CAP'!$K$157*'2l CalSAWS DD&amp;I'!$E332)+(AE$32*$E332)+(AE$48*$E332)+(AE$74*$E332)</f>
        <v>25981.035894708137</v>
      </c>
      <c r="AF332" s="625">
        <f>(AF$57*$F332)+(AF$13*'3f CalSAWS DD&amp;I CAP'!$K$157*'2l CalSAWS DD&amp;I'!$E332)+(AF$32*$E332)+(AF$48*$E332)+(AF$74*$E332)</f>
        <v>1187.6179106936559</v>
      </c>
      <c r="AG332" s="625">
        <f>(AG$57*$F332)+(AG$13*'3f CalSAWS DD&amp;I CAP'!$K$157*'2l CalSAWS DD&amp;I'!$E332)+(AG$32*$E332)+(AG$48*$E332)+(AG$74*$E332)</f>
        <v>19219.156175905842</v>
      </c>
      <c r="AH332" s="625">
        <f>(AH$57*$F332)+(AH$13*'3f CalSAWS DD&amp;I CAP'!$K$157*'2l CalSAWS DD&amp;I'!$E332)+(AH$32*$E332)+(AH$48*$E332)+(AH$74*$E332)</f>
        <v>2251.5151526833911</v>
      </c>
      <c r="AI332" s="625">
        <f>(AI$57*$F332)+(AI$13*'3f CalSAWS DD&amp;I CAP'!$K$157*'2l CalSAWS DD&amp;I'!$E332)+(AI$32*$E332)+(AI$48*$E332)+(AI$74*$E332)</f>
        <v>848.617786899169</v>
      </c>
      <c r="AJ332" s="625">
        <f>(AJ$57*$F332)+(AJ$13*'3f CalSAWS DD&amp;I CAP'!$K$157*'2l CalSAWS DD&amp;I'!$E332)+(AJ$32*$E332)+(AJ$48*$E332)+(AJ$74*$E332)</f>
        <v>740.060412832667</v>
      </c>
      <c r="AK332" s="625">
        <f>(AK$57*$F332)+(AK$13*'3f CalSAWS DD&amp;I CAP'!$K$157*'2l CalSAWS DD&amp;I'!$E332)+(AK$32*$E332)+(AK$48*$E332)+(AK$74*$E332)</f>
        <v>5327.9160279387779</v>
      </c>
      <c r="AL332" s="625">
        <f>(AL$57*$F332)+(AL$13*'3f CalSAWS DD&amp;I CAP'!$K$157*'2l CalSAWS DD&amp;I'!$E332)+(AL$32*$E332)+(AL$48*$E332)+(AL$74*$E332)</f>
        <v>694.50041283266705</v>
      </c>
      <c r="AM332" s="625">
        <f>(AM$57*$F332)+(AM$13*'3f CalSAWS DD&amp;I CAP'!$K$157*'2l CalSAWS DD&amp;I'!$E332)+(AM$32*$E332)+(AM$48*$E332)+(AM$74*$E332)</f>
        <v>5612.2691341030504</v>
      </c>
      <c r="AN332" s="625">
        <f>(AN$57*$F332)+(AN$13*'3f CalSAWS DD&amp;I CAP'!$K$157*'2l CalSAWS DD&amp;I'!$E332)+(AN$32*$E332)+(AN$48*$E332)+(AN$74*$E332)</f>
        <v>506.06751283266703</v>
      </c>
      <c r="AO332" s="625">
        <f>(AO$57*$F332)+(AO$13*'3f CalSAWS DD&amp;I CAP'!$K$157*'2l CalSAWS DD&amp;I'!$E332)+(AO$32*$E332)+(AO$48*$E332)+(AO$74*$E332)</f>
        <v>1643.4263147700303</v>
      </c>
      <c r="AP332" s="625">
        <f>(AP$57*$F332)+(AP$13*'3f CalSAWS DD&amp;I CAP'!$K$157*'2l CalSAWS DD&amp;I'!$E332)+(AP$32*$E332)+(AP$48*$E332)+(AP$74*$E332)</f>
        <v>614.47291283266702</v>
      </c>
      <c r="AQ332" s="625">
        <f>(AQ$57*$F332)+(AQ$13*'3f CalSAWS DD&amp;I CAP'!$K$157*'2l CalSAWS DD&amp;I'!$E332)+(AQ$32*$E332)+(AQ$48*$E332)+(AQ$74*$E332)</f>
        <v>523.27834902081599</v>
      </c>
      <c r="AR332" s="625">
        <f>(AR$57*$F332)+(AR$13*'3f CalSAWS DD&amp;I CAP'!$K$157*'2l CalSAWS DD&amp;I'!$E332)+(AR$32*$E332)+(AR$48*$E332)+(AR$74*$E332)</f>
        <v>529.85541283266707</v>
      </c>
      <c r="AS332" s="625">
        <f>(AS$57*$F332)+(AS$13*'3f CalSAWS DD&amp;I CAP'!$K$157*'2l CalSAWS DD&amp;I'!$E332)+(AS$32*$E332)+(AS$48*$E332)+(AS$74*$E332)</f>
        <v>718.62514242313932</v>
      </c>
      <c r="AT332" s="625">
        <f>(AT$57*$F332)+(AT$13*'3f CalSAWS DD&amp;I CAP'!$K$157*'2l CalSAWS DD&amp;I'!$E332)+(AT$32*$E332)+(AT$48*$E332)+(AT$74*$E332)</f>
        <v>584.47641283266705</v>
      </c>
      <c r="AU332" s="625">
        <f>(AU$57*$F332)+(AU$13*'3f CalSAWS DD&amp;I CAP'!$K$157*'2l CalSAWS DD&amp;I'!$E332)+(AU$32*$E332)+(AU$48*$E332)+(AU$74*$E332)</f>
        <v>631.18391283266703</v>
      </c>
      <c r="AV332" s="625">
        <f>(AV$57*$F332)+(AV$13*'3f CalSAWS DD&amp;I CAP'!$K$157*'2l CalSAWS DD&amp;I'!$E332)+(AV$32*$E332)+(AV$48*$E332)+(AV$74*$E332)</f>
        <v>695.25240249959745</v>
      </c>
      <c r="AW332" s="625">
        <f>(AW$57*$F332)+(AW$13*'3f CalSAWS DD&amp;I CAP'!$K$157*'2l CalSAWS DD&amp;I'!$E332)+(AW$32*$E332)+(AW$48*$E332)+(AW$74*$E332)</f>
        <v>522.48649999999998</v>
      </c>
      <c r="AX332" s="625">
        <f>(AX$57*$F332)+(AX$13*'3f CalSAWS DD&amp;I CAP'!$K$157*'2l CalSAWS DD&amp;I'!$E332)+(AX$32*$E332)+(AX$48*$E332)+(AX$74*$E332)</f>
        <v>720.00100000000009</v>
      </c>
      <c r="AY332" s="625">
        <f>(AY$57*$F332)+(AY$13*'3f CalSAWS DD&amp;I CAP'!$K$157*'2l CalSAWS DD&amp;I'!$E332)+(AY$32*$E332)+(AY$48*$E332)+(AY$74*$E332)</f>
        <v>602.61599999999999</v>
      </c>
      <c r="AZ332" s="625">
        <f>(AZ$57*$F332)+(AZ$13*'3f CalSAWS DD&amp;I CAP'!$K$157*'2l CalSAWS DD&amp;I'!$E332)+(AZ$32*$E332)+(AZ$48*$E332)+(AZ$74*$E332)</f>
        <v>566.72050000000002</v>
      </c>
      <c r="BA332" s="625">
        <f>(BA$57*$F332)+(BA$13*'3f CalSAWS DD&amp;I CAP'!$K$157*'2l CalSAWS DD&amp;I'!$E332)+(BA$32*$E332)+(BA$48*$E332)+(BA$74*$E332)</f>
        <v>565.68349999999998</v>
      </c>
      <c r="BB332" s="625">
        <f>(BB$57*$F332)+(BB$13*'3f CalSAWS DD&amp;I CAP'!$K$157*'2l CalSAWS DD&amp;I'!$E332)+(BB$32*$E332)+(BB$48*$E332)+(BB$74*$E332)</f>
        <v>642.75300000000004</v>
      </c>
      <c r="BC332" s="625">
        <f>(BC$57*$F332)+(BC$13*'3f CalSAWS DD&amp;I CAP'!$K$157*'2l CalSAWS DD&amp;I'!$E332)+(BC$32*$E332)+(BC$48*$E332)+(BC$74*$E332)</f>
        <v>493.00062148323451</v>
      </c>
      <c r="BD332" s="625">
        <f>(BD$57*$F332)+(BD$13*'3f CalSAWS DD&amp;I CAP'!$K$157*'2l CalSAWS DD&amp;I'!$E332)+(BD$32*$E332)+(BD$48*$E332)+(BD$74*$E332)</f>
        <v>449.20800000000003</v>
      </c>
      <c r="BE332" s="625">
        <f>(BE$57*$F332)+(BE$13*'3f CalSAWS DD&amp;I CAP'!$K$157*'2l CalSAWS DD&amp;I'!$E332)+(BE$32*$E332)+(BE$48*$E332)+(BE$74*$E332)</f>
        <v>398.69250000000005</v>
      </c>
      <c r="BF332" s="625">
        <f>(BF$57*$F332)+(BF$13*'3f CalSAWS DD&amp;I CAP'!$K$157*'2l CalSAWS DD&amp;I'!$E332)+(BF$32*$E332)+(BF$48*$E332)+(BF$74*$E332)</f>
        <v>379.59300000000002</v>
      </c>
      <c r="BG332" s="625">
        <f>(BG$57*$F332)+(BG$13*'3f CalSAWS DD&amp;I CAP'!$K$157*'2l CalSAWS DD&amp;I'!$E332)+(BG$32*$E332)+(BG$48*$E332)+(BG$74*$E332)</f>
        <v>323.59500000000003</v>
      </c>
      <c r="BH332" s="625">
        <f>(BH$57*$F332)+(BH$13*'3f CalSAWS DD&amp;I CAP'!$K$157*'2l CalSAWS DD&amp;I'!$E332)+(BH$32*$E332)+(BH$48*$E332)+(BH$74*$E332)</f>
        <v>197.84600000000003</v>
      </c>
      <c r="BI332" s="625">
        <f>(BI$57*$F332)+(BI$13*'3f CalSAWS DD&amp;I CAP'!$K$157*'2l CalSAWS DD&amp;I'!$E332)+(BI$32*$E332)+(BI$48*$E332)+(BI$74*$E332)</f>
        <v>119.27200000000002</v>
      </c>
      <c r="BJ332" s="625">
        <f>(BJ$57*$F332)+(BJ$13*'3f CalSAWS DD&amp;I CAP'!$K$157*'2l CalSAWS DD&amp;I'!$E332)+(BJ$32*$E332)+(BJ$48*$E332)+(BJ$74*$E332)</f>
        <v>42.738</v>
      </c>
      <c r="BK332" s="625">
        <f>(BK$57*$F332)+(BK$13*'3f CalSAWS DD&amp;I CAP'!$K$157*'2l CalSAWS DD&amp;I'!$E332)+(BK$32*$E332)+(BK$48*$E332)+(BK$74*$E332)</f>
        <v>42.738</v>
      </c>
      <c r="BL332" s="625">
        <f>(BL$57*$F332)+(BL$13*'3f CalSAWS DD&amp;I CAP'!$K$157*'2l CalSAWS DD&amp;I'!$E332)+(BL$32*$E332)+(BL$48*$E332)+(BL$74*$E332)</f>
        <v>39.236000000000004</v>
      </c>
      <c r="BM332" s="625">
        <f>(BM$57*$F332)+(BM$13*'3f CalSAWS DD&amp;I CAP'!$K$157*'2l CalSAWS DD&amp;I'!$E332)+(BM$32*$E332)+(BM$48*$E332)+(BM$74*$E332)</f>
        <v>15.351000000000001</v>
      </c>
      <c r="BN332" s="625">
        <f>(BN$57*$F332)+(BN$13*'3f CalSAWS DD&amp;I CAP'!$K$157*'2l CalSAWS DD&amp;I'!$E332)+(BN$32*$E332)+(BN$48*$E332)+(BN$74*$E332)</f>
        <v>15.351000000000001</v>
      </c>
      <c r="BO332" s="625">
        <f>(BO$57*$F332)+(BO$13*'3f CalSAWS DD&amp;I CAP'!$K$157*'2l CalSAWS DD&amp;I'!$E332)+(BO$32*$E332)+(BO$48*$E332)+(BO$74*$E332)</f>
        <v>0</v>
      </c>
      <c r="BP332" s="625">
        <f>(BP$57*$F332)+(BP$13*'3f CalSAWS DD&amp;I CAP'!$K$157*'2l CalSAWS DD&amp;I'!$E332)+(BP$32*$E332)+(BP$48*$E332)+(BP$74*$E332)</f>
        <v>0</v>
      </c>
      <c r="BQ332" s="625">
        <f>(BQ$57*$F332)+(BQ$13*'3f CalSAWS DD&amp;I CAP'!$K$157*'2l CalSAWS DD&amp;I'!$E332)+(BQ$32*$E332)+(BQ$48*$E332)+(BQ$74*$E332)</f>
        <v>0</v>
      </c>
      <c r="BR332" s="625">
        <f>(BR$57*$F332)+(BR$13*'3f CalSAWS DD&amp;I CAP'!$K$157*'2l CalSAWS DD&amp;I'!$E332)+(BR$32*$E332)+(BR$48*$E332)+(BR$74*$E332)</f>
        <v>0</v>
      </c>
      <c r="BS332" s="625">
        <f>(BS$57*$F332)+(BS$13*'3f CalSAWS DD&amp;I CAP'!$K$157*'2l CalSAWS DD&amp;I'!$E332)+(BS$32*$E332)+(BS$48*$E332)+(BS$74*$E332)</f>
        <v>0</v>
      </c>
      <c r="BT332" s="625">
        <f>(BT$57*$F332)+(BT$13*'3f CalSAWS DD&amp;I CAP'!$K$157*'2l CalSAWS DD&amp;I'!$E332)+(BT$32*$E332)+(BT$48*$E332)+(BT$74*$E332)</f>
        <v>0</v>
      </c>
      <c r="BU332" s="625">
        <f>(BU$57*$F332)+(BU$13*'3f CalSAWS DD&amp;I CAP'!$K$157*'2l CalSAWS DD&amp;I'!$E332)+(BU$32*$E332)+(BU$48*$E332)+(BU$74*$E332)</f>
        <v>0</v>
      </c>
      <c r="BV332" s="625">
        <f>(BV$57*$F332)+(BV$13*'3f CalSAWS DD&amp;I CAP'!$K$157*'2l CalSAWS DD&amp;I'!$E332)+(BV$32*$E332)+(BV$48*$E332)+(BV$74*$E332)</f>
        <v>0</v>
      </c>
      <c r="BW332" s="625">
        <f>(BW$57*$F332)+(BW$13*'3f CalSAWS DD&amp;I CAP'!$K$157*'2l CalSAWS DD&amp;I'!$E332)+(BW$32*$E332)+(BW$48*$E332)+(BW$74*$E332)</f>
        <v>0</v>
      </c>
      <c r="BX332" s="625">
        <f>(BX$57*$F332)+(BX$13*'3f CalSAWS DD&amp;I CAP'!$K$157*'2l CalSAWS DD&amp;I'!$E332)+(BX$32*$E332)+(BX$48*$E332)+(BX$74*$E332)</f>
        <v>0</v>
      </c>
      <c r="BY332" s="625">
        <f>(BY$57*$F332)+(BY$13*'3f CalSAWS DD&amp;I CAP'!$K$157*'2l CalSAWS DD&amp;I'!$E332)+(BY$32*$E332)+(BY$48*$E332)+(BY$74*$E332)</f>
        <v>0</v>
      </c>
      <c r="BZ332" s="625">
        <f>(BZ$57*$F332)+(BZ$13*'3f CalSAWS DD&amp;I CAP'!$K$157*'2l CalSAWS DD&amp;I'!$E332)+(BZ$32*$E332)+(BZ$48*$E332)+(BZ$74*$E332)</f>
        <v>0</v>
      </c>
      <c r="CA332" s="625">
        <f>(CA$57*$F332)+(CA$13*'3f CalSAWS DD&amp;I CAP'!$K$157*'2l CalSAWS DD&amp;I'!$E332)+(CA$32*$E332)+(CA$48*$E332)+(CA$74*$E332)</f>
        <v>0</v>
      </c>
      <c r="CB332" s="625">
        <f>(CB$57*$F332)+(CB$13*'3f CalSAWS DD&amp;I CAP'!$K$157*'2l CalSAWS DD&amp;I'!$E332)+(CB$32*$E332)+(CB$48*$E332)+(CB$74*$E332)</f>
        <v>0</v>
      </c>
      <c r="CC332" s="625">
        <f>(CC$57*$F332)+(CC$13*'3f CalSAWS DD&amp;I CAP'!$K$157*'2l CalSAWS DD&amp;I'!$E332)+(CC$32*$E332)+(CC$48*$E332)+(CC$74*$E332)</f>
        <v>0</v>
      </c>
      <c r="CD332" s="625">
        <f>(CD$57*$F332)+(CD$13*'3f CalSAWS DD&amp;I CAP'!$K$157*'2l CalSAWS DD&amp;I'!$E332)+(CD$32*$E332)+(CD$48*$E332)+(CD$74*$E332)</f>
        <v>0</v>
      </c>
      <c r="CE332" s="625">
        <f>(CE$57*$F332)+(CE$13*'3f CalSAWS DD&amp;I CAP'!$K$157*'2l CalSAWS DD&amp;I'!$E332)+(CE$32*$E332)+(CE$48*$E332)+(CE$74*$E332)</f>
        <v>0</v>
      </c>
      <c r="CF332" s="625">
        <f>(CF$57*$F332)+(CF$13*'3f CalSAWS DD&amp;I CAP'!$K$157*'2l CalSAWS DD&amp;I'!$E332)+(CF$32*$E332)+(CF$48*$E332)+(CF$74*$E332)</f>
        <v>0</v>
      </c>
      <c r="CG332" s="625">
        <f>(CG$57*$F332)+(CG$13*'3f CalSAWS DD&amp;I CAP'!$K$157*'2l CalSAWS DD&amp;I'!$E332)+(CG$32*$E332)+(CG$48*$E332)+(CG$74*$E332)</f>
        <v>0</v>
      </c>
      <c r="CH332" s="625">
        <f>(CH$57*$F332)+(CH$13*'3f CalSAWS DD&amp;I CAP'!$K$157*'2l CalSAWS DD&amp;I'!$E332)+(CH$32*$E332)+(CH$48*$E332)+(CH$74*$E332)</f>
        <v>0</v>
      </c>
      <c r="CI332" s="625">
        <f>(CI$57*$F332)+(CI$13*'3f CalSAWS DD&amp;I CAP'!$K$157*'2l CalSAWS DD&amp;I'!$E332)+(CI$32*$E332)+(CI$48*$E332)+(CI$74*$E332)</f>
        <v>0</v>
      </c>
      <c r="CJ332" s="625">
        <f>(CJ$57*$F332)+(CJ$13*'3f CalSAWS DD&amp;I CAP'!$K$157*'2l CalSAWS DD&amp;I'!$E332)+(CJ$32*$E332)+(CJ$48*$E332)+(CJ$74*$E332)</f>
        <v>0</v>
      </c>
      <c r="CK332" s="625">
        <f>(CK$57*$F332)+(CK$13*'3f CalSAWS DD&amp;I CAP'!$K$157*'2l CalSAWS DD&amp;I'!$E332)+(CK$32*$E332)+(CK$48*$E332)+(CK$74*$E332)</f>
        <v>0</v>
      </c>
      <c r="CL332" s="625">
        <f>(CL$57*$F332)+(CL$13*'3f CalSAWS DD&amp;I CAP'!$K$157*'2l CalSAWS DD&amp;I'!$E332)+(CL$32*$E332)+(CL$48*$E332)+(CL$74*$E332)</f>
        <v>0</v>
      </c>
      <c r="CM332" s="625"/>
      <c r="CN332" s="625">
        <f t="shared" si="1004"/>
        <v>188801</v>
      </c>
      <c r="CO332" s="251"/>
      <c r="CP332" s="251">
        <f t="shared" si="970"/>
        <v>0</v>
      </c>
      <c r="CQ332" s="625">
        <f t="shared" si="1000"/>
        <v>2671</v>
      </c>
      <c r="CR332" s="625">
        <f t="shared" si="1002"/>
        <v>9003</v>
      </c>
      <c r="CS332" s="625">
        <f t="shared" si="983"/>
        <v>102681</v>
      </c>
      <c r="CT332" s="625">
        <f t="shared" si="984"/>
        <v>64627</v>
      </c>
      <c r="CU332" s="653">
        <f>ROUNDDOWN(SUM(AQ332:BB332),0)</f>
        <v>7302</v>
      </c>
      <c r="CV332" s="625">
        <f t="shared" si="986"/>
        <v>2517</v>
      </c>
      <c r="CW332" s="624">
        <f t="shared" si="987"/>
        <v>0</v>
      </c>
      <c r="CX332" s="624">
        <f t="shared" si="988"/>
        <v>0</v>
      </c>
      <c r="CY332" s="27"/>
      <c r="CZ332" s="625">
        <f t="shared" si="1003"/>
        <v>5727</v>
      </c>
      <c r="DA332" s="625">
        <f t="shared" si="989"/>
        <v>29607</v>
      </c>
      <c r="DB332" s="625">
        <f t="shared" si="990"/>
        <v>129249</v>
      </c>
      <c r="DC332" s="625">
        <f t="shared" si="991"/>
        <v>18081</v>
      </c>
      <c r="DD332" s="625">
        <f t="shared" si="992"/>
        <v>5862</v>
      </c>
      <c r="DE332" s="625">
        <f t="shared" si="993"/>
        <v>275</v>
      </c>
      <c r="DF332" s="625">
        <f t="shared" si="994"/>
        <v>0</v>
      </c>
      <c r="DG332" s="625">
        <f t="shared" si="995"/>
        <v>0</v>
      </c>
      <c r="DH332" s="267">
        <f t="shared" si="982"/>
        <v>0</v>
      </c>
    </row>
    <row r="333" spans="1:112" outlineLevel="1">
      <c r="A333" s="628" t="s">
        <v>137</v>
      </c>
      <c r="B333" s="523">
        <f>'4d 1617 58C PC'!P54</f>
        <v>1.8700000000000001E-2</v>
      </c>
      <c r="C333" s="12">
        <f>'4e 1718 CS PC'!AP52</f>
        <v>1.89E-2</v>
      </c>
      <c r="D333" s="12">
        <f>'4e 1718 CS PC'!AR52</f>
        <v>2.6599999999999999E-2</v>
      </c>
      <c r="E333" s="12">
        <f>'4f 1819 CS PC'!$AT52</f>
        <v>1.8599999999999998E-2</v>
      </c>
      <c r="F333" s="12">
        <f>'4f 1819 CS PC'!AQ52</f>
        <v>2.64E-2</v>
      </c>
      <c r="G333" s="625">
        <f>ROUND((G$57*$D333)+(G$13*'3f CalSAWS DD&amp;I CAP'!$K$64*'2l CalSAWS DD&amp;I'!$B333)+(G$32*$B333)+(G$48*$B333)+(G$74*$B333),0)</f>
        <v>28</v>
      </c>
      <c r="H333" s="625">
        <f>ROUND((H$57*$D333)+(H$13*'3f CalSAWS DD&amp;I CAP'!$K$64*'2l CalSAWS DD&amp;I'!$B333)+(H$32*$B333)+(H$48*$B333)+(H$74*$B333),0)</f>
        <v>5336</v>
      </c>
      <c r="I333" s="625">
        <f>ROUND((I$57*$D333)+(I$13*'3f CalSAWS DD&amp;I CAP'!$K$64*'2l CalSAWS DD&amp;I'!$B333)+(I$32*$B333)+(I$48*$B333)+(I$74*$B333),0)</f>
        <v>5</v>
      </c>
      <c r="J333" s="625">
        <f>ROUND((J$57*$D333)+(J$13*'3f CalSAWS DD&amp;I CAP'!$K$64*'2l CalSAWS DD&amp;I'!$C333)+(J$32*$C333)+(J$48*$C333)+(J$74*$C333),0)</f>
        <v>3230</v>
      </c>
      <c r="K333" s="625">
        <f>ROUND((K$57*$D333)+(K$13*'3f CalSAWS DD&amp;I CAP'!$K$64*'2l CalSAWS DD&amp;I'!$C333)+(K$32*$C333)+(K$48*$C333)+(K$74*$C333),0)</f>
        <v>3048</v>
      </c>
      <c r="L333" s="625">
        <f>ROUND((L$57*$D333)+(L$13*'3f CalSAWS DD&amp;I CAP'!$K$64*'2l CalSAWS DD&amp;I'!$C333)+(L$32*$C333)+(L$48*$C333)+(L$74*$C333),0)</f>
        <v>0</v>
      </c>
      <c r="M333" s="625">
        <f>(M$57*$D333)+(M$13*'3f CalSAWS DD&amp;I CAP'!$K$64*'2l CalSAWS DD&amp;I'!$C333)+(M$32*$C333)+(M$48*$C333)+(M$74*$C333)</f>
        <v>1649.4750221796992</v>
      </c>
      <c r="N333" s="625">
        <f>(N$57*$D333)+(N$13*'3f CalSAWS DD&amp;I CAP'!$K$64*'2l CalSAWS DD&amp;I'!$C333)+(N$32*$C333)+(N$48*$C333)+(N$74*$C333)</f>
        <v>1681.2774320207664</v>
      </c>
      <c r="O333" s="625">
        <f>(O$57*$D333)+(O$13*'3f CalSAWS DD&amp;I CAP'!$K$64*'2l CalSAWS DD&amp;I'!$C333)+(O$32*$C333)+(O$48*$C333)+(O$74*$C333)</f>
        <v>1321.2777666729896</v>
      </c>
      <c r="P333" s="625">
        <f>(P$57*$D333)+(P$13*'3f CalSAWS DD&amp;I CAP'!$K$64*'2l CalSAWS DD&amp;I'!$C333)+(P$32*$C333)+(P$48*$C333)+(P$74*$C333)</f>
        <v>2384.971925843241</v>
      </c>
      <c r="Q333" s="625">
        <f>(Q$57*$D333)+(Q$13*'3f CalSAWS DD&amp;I CAP'!$K$64*'2l CalSAWS DD&amp;I'!$C333)+(Q$32*$C333)+(Q$48*$C333)+(Q$74*$C333)</f>
        <v>1251.7623221796991</v>
      </c>
      <c r="R333" s="625">
        <f>(R$57*$D333)+(R$13*'3f CalSAWS DD&amp;I CAP'!$K$64*'2l CalSAWS DD&amp;I'!$C333)+(R$32*$C333)+(R$48*$C333)+(R$74*$C333)</f>
        <v>3928.2962339280907</v>
      </c>
      <c r="S333" s="625">
        <f>(S$57*$F333)+(S$13*'3f CalSAWS DD&amp;I CAP'!$K$157*'2l CalSAWS DD&amp;I'!$E333)+(S$32*$E333)+(S$48*$E333)+(S$74*$E333)</f>
        <v>2620.7691518206452</v>
      </c>
      <c r="T333" s="625">
        <f>(T$57*$F333)+(T$13*'3f CalSAWS DD&amp;I CAP'!$K$157*'2l CalSAWS DD&amp;I'!$E333)+(T$32*$E333)+(T$48*$E333)+(T$74*$E333)</f>
        <v>17334.876242771825</v>
      </c>
      <c r="U333" s="625">
        <f>(U$57*$F333)+(U$13*'3f CalSAWS DD&amp;I CAP'!$K$157*'2l CalSAWS DD&amp;I'!$E333)+(U$32*$E333)+(U$48*$E333)+(U$74*$E333)</f>
        <v>1465.5869753081786</v>
      </c>
      <c r="V333" s="625">
        <f>(V$57*$F333)+(V$13*'3f CalSAWS DD&amp;I CAP'!$K$157*'2l CalSAWS DD&amp;I'!$E333)+(V$32*$E333)+(V$48*$E333)+(V$74*$E333)</f>
        <v>5032.848842653354</v>
      </c>
      <c r="W333" s="625">
        <f>(W$57*$F333)+(W$13*'3f CalSAWS DD&amp;I CAP'!$K$157*'2l CalSAWS DD&amp;I'!$E333)+(W$32*$E333)+(W$48*$E333)+(W$74*$E333)</f>
        <v>23103.64683988097</v>
      </c>
      <c r="X333" s="625">
        <f>(X$57*$F333)+(X$13*'3f CalSAWS DD&amp;I CAP'!$K$157*'2l CalSAWS DD&amp;I'!$E333)+(X$32*$E333)+(X$48*$E333)+(X$74*$E333)</f>
        <v>2112.6321407350356</v>
      </c>
      <c r="Y333" s="625">
        <f>(Y$57*$F333)+(Y$13*'3f CalSAWS DD&amp;I CAP'!$K$157*'2l CalSAWS DD&amp;I'!$E333)+(Y$32*$E333)+(Y$48*$E333)+(Y$74*$E333)</f>
        <v>79339.124024384044</v>
      </c>
      <c r="Z333" s="625">
        <f>(Z$57*$F333)+(Z$13*'3f CalSAWS DD&amp;I CAP'!$K$157*'2l CalSAWS DD&amp;I'!$E333)+(Z$32*$E333)+(Z$48*$E333)+(Z$74*$E333)</f>
        <v>3036.4423225105197</v>
      </c>
      <c r="AA333" s="625">
        <f>(AA$57*$F333)+(AA$13*'3f CalSAWS DD&amp;I CAP'!$K$157*'2l CalSAWS DD&amp;I'!$E333)+(AA$32*$E333)+(AA$48*$E333)+(AA$74*$E333)</f>
        <v>38824.297955434624</v>
      </c>
      <c r="AB333" s="625">
        <f>(AB$57*$F333)+(AB$13*'3f CalSAWS DD&amp;I CAP'!$K$157*'2l CalSAWS DD&amp;I'!$E333)+(AB$32*$E333)+(AB$48*$E333)+(AB$74*$E333)</f>
        <v>18631.785440287906</v>
      </c>
      <c r="AC333" s="625">
        <f>(AC$57*$F333)+(AC$13*'3f CalSAWS DD&amp;I CAP'!$K$157*'2l CalSAWS DD&amp;I'!$E333)+(AC$32*$E333)+(AC$48*$E333)+(AC$74*$E333)</f>
        <v>30419.114505916554</v>
      </c>
      <c r="AD333" s="625">
        <f>(AD$57*$F333)+(AD$13*'3f CalSAWS DD&amp;I CAP'!$K$157*'2l CalSAWS DD&amp;I'!$E333)+(AD$32*$E333)+(AD$48*$E333)+(AD$74*$E333)</f>
        <v>2210.0955482724767</v>
      </c>
      <c r="AE333" s="625">
        <f>(AE$57*$F333)+(AE$13*'3f CalSAWS DD&amp;I CAP'!$K$157*'2l CalSAWS DD&amp;I'!$E333)+(AE$32*$E333)+(AE$48*$E333)+(AE$74*$E333)</f>
        <v>56694.362593126032</v>
      </c>
      <c r="AF333" s="625">
        <f>(AF$57*$F333)+(AF$13*'3f CalSAWS DD&amp;I CAP'!$K$157*'2l CalSAWS DD&amp;I'!$E333)+(AF$32*$E333)+(AF$48*$E333)+(AF$74*$E333)</f>
        <v>2598.7874281061172</v>
      </c>
      <c r="AG333" s="625">
        <f>(AG$57*$F333)+(AG$13*'3f CalSAWS DD&amp;I CAP'!$K$157*'2l CalSAWS DD&amp;I'!$E333)+(AG$32*$E333)+(AG$48*$E333)+(AG$74*$E333)</f>
        <v>41939.917253158666</v>
      </c>
      <c r="AH333" s="625">
        <f>(AH$57*$F333)+(AH$13*'3f CalSAWS DD&amp;I CAP'!$K$157*'2l CalSAWS DD&amp;I'!$E333)+(AH$32*$E333)+(AH$48*$E333)+(AH$74*$E333)</f>
        <v>4926.8449223424795</v>
      </c>
      <c r="AI333" s="625">
        <f>(AI$57*$F333)+(AI$13*'3f CalSAWS DD&amp;I CAP'!$K$157*'2l CalSAWS DD&amp;I'!$E333)+(AI$32*$E333)+(AI$48*$E333)+(AI$74*$E333)</f>
        <v>1856.9753925087696</v>
      </c>
      <c r="AJ333" s="625">
        <f>(AJ$57*$F333)+(AJ$13*'3f CalSAWS DD&amp;I CAP'!$K$157*'2l CalSAWS DD&amp;I'!$E333)+(AJ$32*$E333)+(AJ$48*$E333)+(AJ$74*$E333)</f>
        <v>1619.4263151397181</v>
      </c>
      <c r="AK333" s="625">
        <f>(AK$57*$F333)+(AK$13*'3f CalSAWS DD&amp;I CAP'!$K$157*'2l CalSAWS DD&amp;I'!$E333)+(AK$32*$E333)+(AK$48*$E333)+(AK$74*$E333)</f>
        <v>11629.346115254266</v>
      </c>
      <c r="AL333" s="625">
        <f>(AL$57*$F333)+(AL$13*'3f CalSAWS DD&amp;I CAP'!$K$157*'2l CalSAWS DD&amp;I'!$E333)+(AL$32*$E333)+(AL$48*$E333)+(AL$74*$E333)</f>
        <v>1519.7303151397184</v>
      </c>
      <c r="AM333" s="625">
        <f>(AM$57*$F333)+(AM$13*'3f CalSAWS DD&amp;I CAP'!$K$157*'2l CalSAWS DD&amp;I'!$E333)+(AM$32*$E333)+(AM$48*$E333)+(AM$74*$E333)</f>
        <v>12249.475401684324</v>
      </c>
      <c r="AN333" s="625">
        <f>(AN$57*$F333)+(AN$13*'3f CalSAWS DD&amp;I CAP'!$K$157*'2l CalSAWS DD&amp;I'!$E333)+(AN$32*$E333)+(AN$48*$E333)+(AN$74*$E333)</f>
        <v>1107.3947151397183</v>
      </c>
      <c r="AO333" s="625">
        <f>(AO$57*$F333)+(AO$13*'3f CalSAWS DD&amp;I CAP'!$K$157*'2l CalSAWS DD&amp;I'!$E333)+(AO$32*$E333)+(AO$48*$E333)+(AO$74*$E333)</f>
        <v>3596.203465261477</v>
      </c>
      <c r="AP333" s="625">
        <f>(AP$57*$F333)+(AP$13*'3f CalSAWS DD&amp;I CAP'!$K$157*'2l CalSAWS DD&amp;I'!$E333)+(AP$32*$E333)+(AP$48*$E333)+(AP$74*$E333)</f>
        <v>1344.6113151397183</v>
      </c>
      <c r="AQ333" s="625">
        <f>(AQ$57*$F333)+(AQ$13*'3f CalSAWS DD&amp;I CAP'!$K$157*'2l CalSAWS DD&amp;I'!$E333)+(AQ$32*$E333)+(AQ$48*$E333)+(AQ$74*$E333)</f>
        <v>1145.0561519749619</v>
      </c>
      <c r="AR333" s="625">
        <f>(AR$57*$F333)+(AR$13*'3f CalSAWS DD&amp;I CAP'!$K$157*'2l CalSAWS DD&amp;I'!$E333)+(AR$32*$E333)+(AR$48*$E333)+(AR$74*$E333)</f>
        <v>1159.4483151397183</v>
      </c>
      <c r="AS333" s="625">
        <f>(AS$57*$F333)+(AS$13*'3f CalSAWS DD&amp;I CAP'!$K$157*'2l CalSAWS DD&amp;I'!$E333)+(AS$32*$E333)+(AS$48*$E333)+(AS$74*$E333)</f>
        <v>1572.5208998906337</v>
      </c>
      <c r="AT333" s="625">
        <f>(AT$57*$F333)+(AT$13*'3f CalSAWS DD&amp;I CAP'!$K$157*'2l CalSAWS DD&amp;I'!$E333)+(AT$32*$E333)+(AT$48*$E333)+(AT$74*$E333)</f>
        <v>1278.9719151397182</v>
      </c>
      <c r="AU333" s="625">
        <f>(AU$57*$F333)+(AU$13*'3f CalSAWS DD&amp;I CAP'!$K$157*'2l CalSAWS DD&amp;I'!$E333)+(AU$32*$E333)+(AU$48*$E333)+(AU$74*$E333)</f>
        <v>1381.1789151397184</v>
      </c>
      <c r="AV333" s="625">
        <f>(AV$57*$F333)+(AV$13*'3f CalSAWS DD&amp;I CAP'!$K$157*'2l CalSAWS DD&amp;I'!$E333)+(AV$32*$E333)+(AV$48*$E333)+(AV$74*$E333)</f>
        <v>1521.3758454697072</v>
      </c>
      <c r="AW333" s="625">
        <f>(AW$57*$F333)+(AW$13*'3f CalSAWS DD&amp;I CAP'!$K$157*'2l CalSAWS DD&amp;I'!$E333)+(AW$32*$E333)+(AW$48*$E333)+(AW$74*$E333)</f>
        <v>1143.3234</v>
      </c>
      <c r="AX333" s="625">
        <f>(AX$57*$F333)+(AX$13*'3f CalSAWS DD&amp;I CAP'!$K$157*'2l CalSAWS DD&amp;I'!$E333)+(AX$32*$E333)+(AX$48*$E333)+(AX$74*$E333)</f>
        <v>1575.5315999999998</v>
      </c>
      <c r="AY333" s="625">
        <f>(AY$57*$F333)+(AY$13*'3f CalSAWS DD&amp;I CAP'!$K$157*'2l CalSAWS DD&amp;I'!$E333)+(AY$32*$E333)+(AY$48*$E333)+(AY$74*$E333)</f>
        <v>1318.6656</v>
      </c>
      <c r="AZ333" s="625">
        <f>(AZ$57*$F333)+(AZ$13*'3f CalSAWS DD&amp;I CAP'!$K$157*'2l CalSAWS DD&amp;I'!$E333)+(AZ$32*$E333)+(AZ$48*$E333)+(AZ$74*$E333)</f>
        <v>1240.1178</v>
      </c>
      <c r="BA333" s="625">
        <f>(BA$57*$F333)+(BA$13*'3f CalSAWS DD&amp;I CAP'!$K$157*'2l CalSAWS DD&amp;I'!$E333)+(BA$32*$E333)+(BA$48*$E333)+(BA$74*$E333)</f>
        <v>1237.8486</v>
      </c>
      <c r="BB333" s="625">
        <f>(BB$57*$F333)+(BB$13*'3f CalSAWS DD&amp;I CAP'!$K$157*'2l CalSAWS DD&amp;I'!$E333)+(BB$32*$E333)+(BB$48*$E333)+(BB$74*$E333)</f>
        <v>1406.4947999999999</v>
      </c>
      <c r="BC333" s="625">
        <f>(BC$57*$F333)+(BC$13*'3f CalSAWS DD&amp;I CAP'!$K$157*'2l CalSAWS DD&amp;I'!$E333)+(BC$32*$E333)+(BC$48*$E333)+(BC$74*$E333)</f>
        <v>1078.8013599515482</v>
      </c>
      <c r="BD333" s="625">
        <f>(BD$57*$F333)+(BD$13*'3f CalSAWS DD&amp;I CAP'!$K$157*'2l CalSAWS DD&amp;I'!$E333)+(BD$32*$E333)+(BD$48*$E333)+(BD$74*$E333)</f>
        <v>982.97279999999989</v>
      </c>
      <c r="BE333" s="625">
        <f>(BE$57*$F333)+(BE$13*'3f CalSAWS DD&amp;I CAP'!$K$157*'2l CalSAWS DD&amp;I'!$E333)+(BE$32*$E333)+(BE$48*$E333)+(BE$74*$E333)</f>
        <v>872.43299999999999</v>
      </c>
      <c r="BF333" s="625">
        <f>(BF$57*$F333)+(BF$13*'3f CalSAWS DD&amp;I CAP'!$K$157*'2l CalSAWS DD&amp;I'!$E333)+(BF$32*$E333)+(BF$48*$E333)+(BF$74*$E333)</f>
        <v>830.63879999999995</v>
      </c>
      <c r="BG333" s="625">
        <f>(BG$57*$F333)+(BG$13*'3f CalSAWS DD&amp;I CAP'!$K$157*'2l CalSAWS DD&amp;I'!$E333)+(BG$32*$E333)+(BG$48*$E333)+(BG$74*$E333)</f>
        <v>708.10199999999998</v>
      </c>
      <c r="BH333" s="625">
        <f>(BH$57*$F333)+(BH$13*'3f CalSAWS DD&amp;I CAP'!$K$157*'2l CalSAWS DD&amp;I'!$E333)+(BH$32*$E333)+(BH$48*$E333)+(BH$74*$E333)</f>
        <v>432.93359999999996</v>
      </c>
      <c r="BI333" s="625">
        <f>(BI$57*$F333)+(BI$13*'3f CalSAWS DD&amp;I CAP'!$K$157*'2l CalSAWS DD&amp;I'!$E333)+(BI$32*$E333)+(BI$48*$E333)+(BI$74*$E333)</f>
        <v>260.99519999999995</v>
      </c>
      <c r="BJ333" s="625">
        <f>(BJ$57*$F333)+(BJ$13*'3f CalSAWS DD&amp;I CAP'!$K$157*'2l CalSAWS DD&amp;I'!$E333)+(BJ$32*$E333)+(BJ$48*$E333)+(BJ$74*$E333)</f>
        <v>93.520799999999994</v>
      </c>
      <c r="BK333" s="625">
        <f>(BK$57*$F333)+(BK$13*'3f CalSAWS DD&amp;I CAP'!$K$157*'2l CalSAWS DD&amp;I'!$E333)+(BK$32*$E333)+(BK$48*$E333)+(BK$74*$E333)</f>
        <v>93.520799999999994</v>
      </c>
      <c r="BL333" s="625">
        <f>(BL$57*$F333)+(BL$13*'3f CalSAWS DD&amp;I CAP'!$K$157*'2l CalSAWS DD&amp;I'!$E333)+(BL$32*$E333)+(BL$48*$E333)+(BL$74*$E333)</f>
        <v>85.857599999999991</v>
      </c>
      <c r="BM333" s="625">
        <f>(BM$57*$F333)+(BM$13*'3f CalSAWS DD&amp;I CAP'!$K$157*'2l CalSAWS DD&amp;I'!$E333)+(BM$32*$E333)+(BM$48*$E333)+(BM$74*$E333)</f>
        <v>33.5916</v>
      </c>
      <c r="BN333" s="625">
        <f>(BN$57*$F333)+(BN$13*'3f CalSAWS DD&amp;I CAP'!$K$157*'2l CalSAWS DD&amp;I'!$E333)+(BN$32*$E333)+(BN$48*$E333)+(BN$74*$E333)</f>
        <v>33.5916</v>
      </c>
      <c r="BO333" s="625">
        <f>(BO$57*$F333)+(BO$13*'3f CalSAWS DD&amp;I CAP'!$K$157*'2l CalSAWS DD&amp;I'!$E333)+(BO$32*$E333)+(BO$48*$E333)+(BO$74*$E333)</f>
        <v>0</v>
      </c>
      <c r="BP333" s="625">
        <f>(BP$57*$F333)+(BP$13*'3f CalSAWS DD&amp;I CAP'!$K$157*'2l CalSAWS DD&amp;I'!$E333)+(BP$32*$E333)+(BP$48*$E333)+(BP$74*$E333)</f>
        <v>0</v>
      </c>
      <c r="BQ333" s="625">
        <f>(BQ$57*$F333)+(BQ$13*'3f CalSAWS DD&amp;I CAP'!$K$157*'2l CalSAWS DD&amp;I'!$E333)+(BQ$32*$E333)+(BQ$48*$E333)+(BQ$74*$E333)</f>
        <v>0</v>
      </c>
      <c r="BR333" s="625">
        <f>(BR$57*$F333)+(BR$13*'3f CalSAWS DD&amp;I CAP'!$K$157*'2l CalSAWS DD&amp;I'!$E333)+(BR$32*$E333)+(BR$48*$E333)+(BR$74*$E333)</f>
        <v>0</v>
      </c>
      <c r="BS333" s="625">
        <f>(BS$57*$F333)+(BS$13*'3f CalSAWS DD&amp;I CAP'!$K$157*'2l CalSAWS DD&amp;I'!$E333)+(BS$32*$E333)+(BS$48*$E333)+(BS$74*$E333)</f>
        <v>0</v>
      </c>
      <c r="BT333" s="625">
        <f>(BT$57*$F333)+(BT$13*'3f CalSAWS DD&amp;I CAP'!$K$157*'2l CalSAWS DD&amp;I'!$E333)+(BT$32*$E333)+(BT$48*$E333)+(BT$74*$E333)</f>
        <v>0</v>
      </c>
      <c r="BU333" s="625">
        <f>(BU$57*$F333)+(BU$13*'3f CalSAWS DD&amp;I CAP'!$K$157*'2l CalSAWS DD&amp;I'!$E333)+(BU$32*$E333)+(BU$48*$E333)+(BU$74*$E333)</f>
        <v>0</v>
      </c>
      <c r="BV333" s="625">
        <f>(BV$57*$F333)+(BV$13*'3f CalSAWS DD&amp;I CAP'!$K$157*'2l CalSAWS DD&amp;I'!$E333)+(BV$32*$E333)+(BV$48*$E333)+(BV$74*$E333)</f>
        <v>0</v>
      </c>
      <c r="BW333" s="625">
        <f>(BW$57*$F333)+(BW$13*'3f CalSAWS DD&amp;I CAP'!$K$157*'2l CalSAWS DD&amp;I'!$E333)+(BW$32*$E333)+(BW$48*$E333)+(BW$74*$E333)</f>
        <v>0</v>
      </c>
      <c r="BX333" s="625">
        <f>(BX$57*$F333)+(BX$13*'3f CalSAWS DD&amp;I CAP'!$K$157*'2l CalSAWS DD&amp;I'!$E333)+(BX$32*$E333)+(BX$48*$E333)+(BX$74*$E333)</f>
        <v>0</v>
      </c>
      <c r="BY333" s="625">
        <f>(BY$57*$F333)+(BY$13*'3f CalSAWS DD&amp;I CAP'!$K$157*'2l CalSAWS DD&amp;I'!$E333)+(BY$32*$E333)+(BY$48*$E333)+(BY$74*$E333)</f>
        <v>0</v>
      </c>
      <c r="BZ333" s="625">
        <f>(BZ$57*$F333)+(BZ$13*'3f CalSAWS DD&amp;I CAP'!$K$157*'2l CalSAWS DD&amp;I'!$E333)+(BZ$32*$E333)+(BZ$48*$E333)+(BZ$74*$E333)</f>
        <v>0</v>
      </c>
      <c r="CA333" s="625">
        <f>(CA$57*$F333)+(CA$13*'3f CalSAWS DD&amp;I CAP'!$K$157*'2l CalSAWS DD&amp;I'!$E333)+(CA$32*$E333)+(CA$48*$E333)+(CA$74*$E333)</f>
        <v>0</v>
      </c>
      <c r="CB333" s="625">
        <f>(CB$57*$F333)+(CB$13*'3f CalSAWS DD&amp;I CAP'!$K$157*'2l CalSAWS DD&amp;I'!$E333)+(CB$32*$E333)+(CB$48*$E333)+(CB$74*$E333)</f>
        <v>0</v>
      </c>
      <c r="CC333" s="625">
        <f>(CC$57*$F333)+(CC$13*'3f CalSAWS DD&amp;I CAP'!$K$157*'2l CalSAWS DD&amp;I'!$E333)+(CC$32*$E333)+(CC$48*$E333)+(CC$74*$E333)</f>
        <v>0</v>
      </c>
      <c r="CD333" s="625">
        <f>(CD$57*$F333)+(CD$13*'3f CalSAWS DD&amp;I CAP'!$K$157*'2l CalSAWS DD&amp;I'!$E333)+(CD$32*$E333)+(CD$48*$E333)+(CD$74*$E333)</f>
        <v>0</v>
      </c>
      <c r="CE333" s="625">
        <f>(CE$57*$F333)+(CE$13*'3f CalSAWS DD&amp;I CAP'!$K$157*'2l CalSAWS DD&amp;I'!$E333)+(CE$32*$E333)+(CE$48*$E333)+(CE$74*$E333)</f>
        <v>0</v>
      </c>
      <c r="CF333" s="625">
        <f>(CF$57*$F333)+(CF$13*'3f CalSAWS DD&amp;I CAP'!$K$157*'2l CalSAWS DD&amp;I'!$E333)+(CF$32*$E333)+(CF$48*$E333)+(CF$74*$E333)</f>
        <v>0</v>
      </c>
      <c r="CG333" s="625">
        <f>(CG$57*$F333)+(CG$13*'3f CalSAWS DD&amp;I CAP'!$K$157*'2l CalSAWS DD&amp;I'!$E333)+(CG$32*$E333)+(CG$48*$E333)+(CG$74*$E333)</f>
        <v>0</v>
      </c>
      <c r="CH333" s="625">
        <f>(CH$57*$F333)+(CH$13*'3f CalSAWS DD&amp;I CAP'!$K$157*'2l CalSAWS DD&amp;I'!$E333)+(CH$32*$E333)+(CH$48*$E333)+(CH$74*$E333)</f>
        <v>0</v>
      </c>
      <c r="CI333" s="625">
        <f>(CI$57*$F333)+(CI$13*'3f CalSAWS DD&amp;I CAP'!$K$157*'2l CalSAWS DD&amp;I'!$E333)+(CI$32*$E333)+(CI$48*$E333)+(CI$74*$E333)</f>
        <v>0</v>
      </c>
      <c r="CJ333" s="625">
        <f>(CJ$57*$F333)+(CJ$13*'3f CalSAWS DD&amp;I CAP'!$K$157*'2l CalSAWS DD&amp;I'!$E333)+(CJ$32*$E333)+(CJ$48*$E333)+(CJ$74*$E333)</f>
        <v>0</v>
      </c>
      <c r="CK333" s="625">
        <f>(CK$57*$F333)+(CK$13*'3f CalSAWS DD&amp;I CAP'!$K$157*'2l CalSAWS DD&amp;I'!$E333)+(CK$32*$E333)+(CK$48*$E333)+(CK$74*$E333)</f>
        <v>0</v>
      </c>
      <c r="CL333" s="625">
        <f>(CL$57*$F333)+(CL$13*'3f CalSAWS DD&amp;I CAP'!$K$157*'2l CalSAWS DD&amp;I'!$E333)+(CL$32*$E333)+(CL$48*$E333)+(CL$74*$E333)</f>
        <v>0</v>
      </c>
      <c r="CM333" s="625"/>
      <c r="CN333" s="625">
        <f t="shared" si="1004"/>
        <v>410566</v>
      </c>
      <c r="CO333" s="251"/>
      <c r="CP333" s="251">
        <f t="shared" si="970"/>
        <v>0</v>
      </c>
      <c r="CQ333" s="625">
        <f t="shared" si="1000"/>
        <v>5369</v>
      </c>
      <c r="CR333" s="625">
        <f t="shared" si="1002"/>
        <v>18495</v>
      </c>
      <c r="CS333" s="625">
        <f t="shared" si="983"/>
        <v>224131</v>
      </c>
      <c r="CT333" s="625">
        <f t="shared" si="984"/>
        <v>141083</v>
      </c>
      <c r="CU333" s="625">
        <f t="shared" si="985"/>
        <v>15981</v>
      </c>
      <c r="CV333" s="625">
        <f t="shared" si="986"/>
        <v>5507</v>
      </c>
      <c r="CW333" s="624">
        <f t="shared" si="987"/>
        <v>0</v>
      </c>
      <c r="CX333" s="624">
        <f t="shared" si="988"/>
        <v>0</v>
      </c>
      <c r="CY333" s="27"/>
      <c r="CZ333" s="625">
        <f t="shared" si="1003"/>
        <v>11647</v>
      </c>
      <c r="DA333" s="625">
        <f t="shared" si="989"/>
        <v>63887</v>
      </c>
      <c r="DB333" s="625">
        <f t="shared" si="990"/>
        <v>282097</v>
      </c>
      <c r="DC333" s="625">
        <f t="shared" si="991"/>
        <v>39505</v>
      </c>
      <c r="DD333" s="625">
        <f t="shared" si="992"/>
        <v>12828</v>
      </c>
      <c r="DE333" s="625">
        <f t="shared" si="993"/>
        <v>601</v>
      </c>
      <c r="DF333" s="625">
        <f t="shared" si="994"/>
        <v>0</v>
      </c>
      <c r="DG333" s="625">
        <f t="shared" si="995"/>
        <v>0</v>
      </c>
      <c r="DH333" s="267">
        <f t="shared" si="982"/>
        <v>1</v>
      </c>
    </row>
    <row r="334" spans="1:112" outlineLevel="1">
      <c r="A334" s="628" t="s">
        <v>138</v>
      </c>
      <c r="B334" s="523">
        <f>'4d 1617 58C PC'!P55</f>
        <v>3.0999999999999999E-3</v>
      </c>
      <c r="C334" s="12">
        <f>'4e 1718 CS PC'!AP53</f>
        <v>3.0999999999999999E-3</v>
      </c>
      <c r="D334" s="12">
        <f>'4e 1718 CS PC'!AR53</f>
        <v>4.3E-3</v>
      </c>
      <c r="E334" s="12">
        <f>'4f 1819 CS PC'!$AT53</f>
        <v>3.0999999999999999E-3</v>
      </c>
      <c r="F334" s="12">
        <f>'4f 1819 CS PC'!AQ53</f>
        <v>4.4000000000000003E-3</v>
      </c>
      <c r="G334" s="625">
        <f>ROUND((G$57*$D334)+(G$13*'3f CalSAWS DD&amp;I CAP'!$K$64*'2l CalSAWS DD&amp;I'!$B334)+(G$32*$B334)+(G$48*$B334)+(G$74*$B334),0)</f>
        <v>5</v>
      </c>
      <c r="H334" s="625">
        <f>ROUND((H$57*$D334)+(H$13*'3f CalSAWS DD&amp;I CAP'!$K$64*'2l CalSAWS DD&amp;I'!$B334)+(H$32*$B334)+(H$48*$B334)+(H$74*$B334),0)</f>
        <v>885</v>
      </c>
      <c r="I334" s="625">
        <f>ROUND((I$57*$D334)+(I$13*'3f CalSAWS DD&amp;I CAP'!$K$64*'2l CalSAWS DD&amp;I'!$B334)+(I$32*$B334)+(I$48*$B334)+(I$74*$B334),0)</f>
        <v>1</v>
      </c>
      <c r="J334" s="625">
        <f>ROUND((J$57*$D334)+(J$13*'3f CalSAWS DD&amp;I CAP'!$K$64*'2l CalSAWS DD&amp;I'!$C334)+(J$32*$C334)+(J$48*$C334)+(J$74*$C334),0)</f>
        <v>530</v>
      </c>
      <c r="K334" s="625">
        <f>ROUND((K$57*$D334)+(K$13*'3f CalSAWS DD&amp;I CAP'!$K$64*'2l CalSAWS DD&amp;I'!$C334)+(K$32*$C334)+(K$48*$C334)+(K$74*$C334),0)</f>
        <v>500</v>
      </c>
      <c r="L334" s="625">
        <f>ROUND((L$57*$D334)+(L$13*'3f CalSAWS DD&amp;I CAP'!$K$64*'2l CalSAWS DD&amp;I'!$C334)+(L$32*$C334)+(L$48*$C334)+(L$74*$C334),0)</f>
        <v>0</v>
      </c>
      <c r="M334" s="625">
        <f>(M$57*$D334)+(M$13*'3f CalSAWS DD&amp;I CAP'!$K$64*'2l CalSAWS DD&amp;I'!$C334)+(M$32*$C334)+(M$48*$C334)+(M$74*$C334)</f>
        <v>270.54881316174954</v>
      </c>
      <c r="N334" s="625">
        <f>(N$57*$D334)+(N$13*'3f CalSAWS DD&amp;I CAP'!$K$64*'2l CalSAWS DD&amp;I'!$C334)+(N$32*$C334)+(N$48*$C334)+(N$74*$C334)</f>
        <v>275.76508144255951</v>
      </c>
      <c r="O334" s="625">
        <f>(O$57*$D334)+(O$13*'3f CalSAWS DD&amp;I CAP'!$K$64*'2l CalSAWS DD&amp;I'!$C334)+(O$32*$C334)+(O$48*$C334)+(O$74*$C334)</f>
        <v>216.71751728498768</v>
      </c>
      <c r="P334" s="625">
        <f>(P$57*$D334)+(P$13*'3f CalSAWS DD&amp;I CAP'!$K$64*'2l CalSAWS DD&amp;I'!$C334)+(P$32*$C334)+(P$48*$C334)+(P$74*$C334)</f>
        <v>391.1858714346057</v>
      </c>
      <c r="Q334" s="625">
        <f>(Q$57*$D334)+(Q$13*'3f CalSAWS DD&amp;I CAP'!$K$64*'2l CalSAWS DD&amp;I'!$C334)+(Q$32*$C334)+(Q$48*$C334)+(Q$74*$C334)</f>
        <v>205.31551316174958</v>
      </c>
      <c r="R334" s="625">
        <f>(R$57*$D334)+(R$13*'3f CalSAWS DD&amp;I CAP'!$K$64*'2l CalSAWS DD&amp;I'!$C334)+(R$32*$C334)+(R$48*$C334)+(R$74*$C334)</f>
        <v>644.32372090884019</v>
      </c>
      <c r="S334" s="625">
        <f>(S$57*$F334)+(S$13*'3f CalSAWS DD&amp;I CAP'!$K$157*'2l CalSAWS DD&amp;I'!$E334)+(S$32*$E334)+(S$48*$E334)+(S$74*$E334)</f>
        <v>436.79485863677417</v>
      </c>
      <c r="T334" s="625">
        <f>(T$57*$F334)+(T$13*'3f CalSAWS DD&amp;I CAP'!$K$157*'2l CalSAWS DD&amp;I'!$E334)+(T$32*$E334)+(T$48*$E334)+(T$74*$E334)</f>
        <v>2889.1460404619711</v>
      </c>
      <c r="U334" s="625">
        <f>(U$57*$F334)+(U$13*'3f CalSAWS DD&amp;I CAP'!$K$157*'2l CalSAWS DD&amp;I'!$E334)+(U$32*$E334)+(U$48*$E334)+(U$74*$E334)</f>
        <v>244.26449588469646</v>
      </c>
      <c r="V334" s="625">
        <f>(V$57*$F334)+(V$13*'3f CalSAWS DD&amp;I CAP'!$K$157*'2l CalSAWS DD&amp;I'!$E334)+(V$32*$E334)+(V$48*$E334)+(V$74*$E334)</f>
        <v>838.80814044222564</v>
      </c>
      <c r="W334" s="625">
        <f>(W$57*$F334)+(W$13*'3f CalSAWS DD&amp;I CAP'!$K$157*'2l CalSAWS DD&amp;I'!$E334)+(W$32*$E334)+(W$48*$E334)+(W$74*$E334)</f>
        <v>3850.6078066468285</v>
      </c>
      <c r="X334" s="625">
        <f>(X$57*$F334)+(X$13*'3f CalSAWS DD&amp;I CAP'!$K$157*'2l CalSAWS DD&amp;I'!$E334)+(X$32*$E334)+(X$48*$E334)+(X$74*$E334)</f>
        <v>352.10535678917267</v>
      </c>
      <c r="Y334" s="625">
        <f>(Y$57*$F334)+(Y$13*'3f CalSAWS DD&amp;I CAP'!$K$157*'2l CalSAWS DD&amp;I'!$E334)+(Y$32*$E334)+(Y$48*$E334)+(Y$74*$E334)</f>
        <v>13223.187337397339</v>
      </c>
      <c r="Z334" s="625">
        <f>(Z$57*$F334)+(Z$13*'3f CalSAWS DD&amp;I CAP'!$K$157*'2l CalSAWS DD&amp;I'!$E334)+(Z$32*$E334)+(Z$48*$E334)+(Z$74*$E334)</f>
        <v>506.07372041842007</v>
      </c>
      <c r="AA334" s="625">
        <f>(AA$57*$F334)+(AA$13*'3f CalSAWS DD&amp;I CAP'!$K$157*'2l CalSAWS DD&amp;I'!$E334)+(AA$32*$E334)+(AA$48*$E334)+(AA$74*$E334)</f>
        <v>6470.7163259057725</v>
      </c>
      <c r="AB334" s="625">
        <f>(AB$57*$F334)+(AB$13*'3f CalSAWS DD&amp;I CAP'!$K$157*'2l CalSAWS DD&amp;I'!$E334)+(AB$32*$E334)+(AB$48*$E334)+(AB$74*$E334)</f>
        <v>3105.2975733813182</v>
      </c>
      <c r="AC334" s="625">
        <f>(AC$57*$F334)+(AC$13*'3f CalSAWS DD&amp;I CAP'!$K$157*'2l CalSAWS DD&amp;I'!$E334)+(AC$32*$E334)+(AC$48*$E334)+(AC$74*$E334)</f>
        <v>5069.8524176527599</v>
      </c>
      <c r="AD334" s="625">
        <f>(AD$57*$F334)+(AD$13*'3f CalSAWS DD&amp;I CAP'!$K$157*'2l CalSAWS DD&amp;I'!$E334)+(AD$32*$E334)+(AD$48*$E334)+(AD$74*$E334)</f>
        <v>368.3492580454128</v>
      </c>
      <c r="AE334" s="625">
        <f>(AE$57*$F334)+(AE$13*'3f CalSAWS DD&amp;I CAP'!$K$157*'2l CalSAWS DD&amp;I'!$E334)+(AE$32*$E334)+(AE$48*$E334)+(AE$74*$E334)</f>
        <v>9449.0604321876726</v>
      </c>
      <c r="AF334" s="625">
        <f>(AF$57*$F334)+(AF$13*'3f CalSAWS DD&amp;I CAP'!$K$157*'2l CalSAWS DD&amp;I'!$E334)+(AF$32*$E334)+(AF$48*$E334)+(AF$74*$E334)</f>
        <v>433.13123801768626</v>
      </c>
      <c r="AG334" s="625">
        <f>(AG$57*$F334)+(AG$13*'3f CalSAWS DD&amp;I CAP'!$K$157*'2l CalSAWS DD&amp;I'!$E334)+(AG$32*$E334)+(AG$48*$E334)+(AG$74*$E334)</f>
        <v>6989.9862088597783</v>
      </c>
      <c r="AH334" s="625">
        <f>(AH$57*$F334)+(AH$13*'3f CalSAWS DD&amp;I CAP'!$K$157*'2l CalSAWS DD&amp;I'!$E334)+(AH$32*$E334)+(AH$48*$E334)+(AH$74*$E334)</f>
        <v>821.14082039041318</v>
      </c>
      <c r="AI334" s="625">
        <f>(AI$57*$F334)+(AI$13*'3f CalSAWS DD&amp;I CAP'!$K$157*'2l CalSAWS DD&amp;I'!$E334)+(AI$32*$E334)+(AI$48*$E334)+(AI$74*$E334)</f>
        <v>309.4958987514616</v>
      </c>
      <c r="AJ334" s="625">
        <f>(AJ$57*$F334)+(AJ$13*'3f CalSAWS DD&amp;I CAP'!$K$157*'2l CalSAWS DD&amp;I'!$E334)+(AJ$32*$E334)+(AJ$48*$E334)+(AJ$74*$E334)</f>
        <v>269.90438585661974</v>
      </c>
      <c r="AK334" s="625">
        <f>(AK$57*$F334)+(AK$13*'3f CalSAWS DD&amp;I CAP'!$K$157*'2l CalSAWS DD&amp;I'!$E334)+(AK$32*$E334)+(AK$48*$E334)+(AK$74*$E334)</f>
        <v>1938.2243525423778</v>
      </c>
      <c r="AL334" s="625">
        <f>(AL$57*$F334)+(AL$13*'3f CalSAWS DD&amp;I CAP'!$K$157*'2l CalSAWS DD&amp;I'!$E334)+(AL$32*$E334)+(AL$48*$E334)+(AL$74*$E334)</f>
        <v>253.2883858566197</v>
      </c>
      <c r="AM334" s="625">
        <f>(AM$57*$F334)+(AM$13*'3f CalSAWS DD&amp;I CAP'!$K$157*'2l CalSAWS DD&amp;I'!$E334)+(AM$32*$E334)+(AM$48*$E334)+(AM$74*$E334)</f>
        <v>2041.5792336140539</v>
      </c>
      <c r="AN334" s="625">
        <f>(AN$57*$F334)+(AN$13*'3f CalSAWS DD&amp;I CAP'!$K$157*'2l CalSAWS DD&amp;I'!$E334)+(AN$32*$E334)+(AN$48*$E334)+(AN$74*$E334)</f>
        <v>184.5657858566197</v>
      </c>
      <c r="AO334" s="625">
        <f>(AO$57*$F334)+(AO$13*'3f CalSAWS DD&amp;I CAP'!$K$157*'2l CalSAWS DD&amp;I'!$E334)+(AO$32*$E334)+(AO$48*$E334)+(AO$74*$E334)</f>
        <v>599.36724421024633</v>
      </c>
      <c r="AP334" s="625">
        <f>(AP$57*$F334)+(AP$13*'3f CalSAWS DD&amp;I CAP'!$K$157*'2l CalSAWS DD&amp;I'!$E334)+(AP$32*$E334)+(AP$48*$E334)+(AP$74*$E334)</f>
        <v>224.10188585661973</v>
      </c>
      <c r="AQ334" s="625">
        <f>(AQ$57*$F334)+(AQ$13*'3f CalSAWS DD&amp;I CAP'!$K$157*'2l CalSAWS DD&amp;I'!$E334)+(AQ$32*$E334)+(AQ$48*$E334)+(AQ$74*$E334)</f>
        <v>190.84269199582701</v>
      </c>
      <c r="AR334" s="625">
        <f>(AR$57*$F334)+(AR$13*'3f CalSAWS DD&amp;I CAP'!$K$157*'2l CalSAWS DD&amp;I'!$E334)+(AR$32*$E334)+(AR$48*$E334)+(AR$74*$E334)</f>
        <v>193.2413858566197</v>
      </c>
      <c r="AS334" s="625">
        <f>(AS$57*$F334)+(AS$13*'3f CalSAWS DD&amp;I CAP'!$K$157*'2l CalSAWS DD&amp;I'!$E334)+(AS$32*$E334)+(AS$48*$E334)+(AS$74*$E334)</f>
        <v>262.08681664843897</v>
      </c>
      <c r="AT334" s="625">
        <f>(AT$57*$F334)+(AT$13*'3f CalSAWS DD&amp;I CAP'!$K$157*'2l CalSAWS DD&amp;I'!$E334)+(AT$32*$E334)+(AT$48*$E334)+(AT$74*$E334)</f>
        <v>213.16198585661971</v>
      </c>
      <c r="AU334" s="625">
        <f>(AU$57*$F334)+(AU$13*'3f CalSAWS DD&amp;I CAP'!$K$157*'2l CalSAWS DD&amp;I'!$E334)+(AU$32*$E334)+(AU$48*$E334)+(AU$74*$E334)</f>
        <v>230.19648585661974</v>
      </c>
      <c r="AV334" s="625">
        <f>(AV$57*$F334)+(AV$13*'3f CalSAWS DD&amp;I CAP'!$K$157*'2l CalSAWS DD&amp;I'!$E334)+(AV$32*$E334)+(AV$48*$E334)+(AV$74*$E334)</f>
        <v>253.56264091161788</v>
      </c>
      <c r="AW334" s="625">
        <f>(AW$57*$F334)+(AW$13*'3f CalSAWS DD&amp;I CAP'!$K$157*'2l CalSAWS DD&amp;I'!$E334)+(AW$32*$E334)+(AW$48*$E334)+(AW$74*$E334)</f>
        <v>190.5539</v>
      </c>
      <c r="AX334" s="625">
        <f>(AX$57*$F334)+(AX$13*'3f CalSAWS DD&amp;I CAP'!$K$157*'2l CalSAWS DD&amp;I'!$E334)+(AX$32*$E334)+(AX$48*$E334)+(AX$74*$E334)</f>
        <v>262.58859999999999</v>
      </c>
      <c r="AY334" s="625">
        <f>(AY$57*$F334)+(AY$13*'3f CalSAWS DD&amp;I CAP'!$K$157*'2l CalSAWS DD&amp;I'!$E334)+(AY$32*$E334)+(AY$48*$E334)+(AY$74*$E334)</f>
        <v>219.77759999999995</v>
      </c>
      <c r="AZ334" s="625">
        <f>(AZ$57*$F334)+(AZ$13*'3f CalSAWS DD&amp;I CAP'!$K$157*'2l CalSAWS DD&amp;I'!$E334)+(AZ$32*$E334)+(AZ$48*$E334)+(AZ$74*$E334)</f>
        <v>206.68629999999996</v>
      </c>
      <c r="BA334" s="625">
        <f>(BA$57*$F334)+(BA$13*'3f CalSAWS DD&amp;I CAP'!$K$157*'2l CalSAWS DD&amp;I'!$E334)+(BA$32*$E334)+(BA$48*$E334)+(BA$74*$E334)</f>
        <v>206.30809999999997</v>
      </c>
      <c r="BB334" s="625">
        <f>(BB$57*$F334)+(BB$13*'3f CalSAWS DD&amp;I CAP'!$K$157*'2l CalSAWS DD&amp;I'!$E334)+(BB$32*$E334)+(BB$48*$E334)+(BB$74*$E334)</f>
        <v>234.41579999999999</v>
      </c>
      <c r="BC334" s="625">
        <f>(BC$57*$F334)+(BC$13*'3f CalSAWS DD&amp;I CAP'!$K$157*'2l CalSAWS DD&amp;I'!$E334)+(BC$32*$E334)+(BC$48*$E334)+(BC$74*$E334)</f>
        <v>179.80022665859138</v>
      </c>
      <c r="BD334" s="625">
        <f>(BD$57*$F334)+(BD$13*'3f CalSAWS DD&amp;I CAP'!$K$157*'2l CalSAWS DD&amp;I'!$E334)+(BD$32*$E334)+(BD$48*$E334)+(BD$74*$E334)</f>
        <v>163.8288</v>
      </c>
      <c r="BE334" s="625">
        <f>(BE$57*$F334)+(BE$13*'3f CalSAWS DD&amp;I CAP'!$K$157*'2l CalSAWS DD&amp;I'!$E334)+(BE$32*$E334)+(BE$48*$E334)+(BE$74*$E334)</f>
        <v>145.40549999999999</v>
      </c>
      <c r="BF334" s="625">
        <f>(BF$57*$F334)+(BF$13*'3f CalSAWS DD&amp;I CAP'!$K$157*'2l CalSAWS DD&amp;I'!$E334)+(BF$32*$E334)+(BF$48*$E334)+(BF$74*$E334)</f>
        <v>138.43979999999999</v>
      </c>
      <c r="BG334" s="625">
        <f>(BG$57*$F334)+(BG$13*'3f CalSAWS DD&amp;I CAP'!$K$157*'2l CalSAWS DD&amp;I'!$E334)+(BG$32*$E334)+(BG$48*$E334)+(BG$74*$E334)</f>
        <v>118.017</v>
      </c>
      <c r="BH334" s="625">
        <f>(BH$57*$F334)+(BH$13*'3f CalSAWS DD&amp;I CAP'!$K$157*'2l CalSAWS DD&amp;I'!$E334)+(BH$32*$E334)+(BH$48*$E334)+(BH$74*$E334)</f>
        <v>72.155599999999993</v>
      </c>
      <c r="BI334" s="625">
        <f>(BI$57*$F334)+(BI$13*'3f CalSAWS DD&amp;I CAP'!$K$157*'2l CalSAWS DD&amp;I'!$E334)+(BI$32*$E334)+(BI$48*$E334)+(BI$74*$E334)</f>
        <v>43.499200000000002</v>
      </c>
      <c r="BJ334" s="625">
        <f>(BJ$57*$F334)+(BJ$13*'3f CalSAWS DD&amp;I CAP'!$K$157*'2l CalSAWS DD&amp;I'!$E334)+(BJ$32*$E334)+(BJ$48*$E334)+(BJ$74*$E334)</f>
        <v>15.5868</v>
      </c>
      <c r="BK334" s="625">
        <f>(BK$57*$F334)+(BK$13*'3f CalSAWS DD&amp;I CAP'!$K$157*'2l CalSAWS DD&amp;I'!$E334)+(BK$32*$E334)+(BK$48*$E334)+(BK$74*$E334)</f>
        <v>15.5868</v>
      </c>
      <c r="BL334" s="625">
        <f>(BL$57*$F334)+(BL$13*'3f CalSAWS DD&amp;I CAP'!$K$157*'2l CalSAWS DD&amp;I'!$E334)+(BL$32*$E334)+(BL$48*$E334)+(BL$74*$E334)</f>
        <v>14.3096</v>
      </c>
      <c r="BM334" s="625">
        <f>(BM$57*$F334)+(BM$13*'3f CalSAWS DD&amp;I CAP'!$K$157*'2l CalSAWS DD&amp;I'!$E334)+(BM$32*$E334)+(BM$48*$E334)+(BM$74*$E334)</f>
        <v>5.5986000000000002</v>
      </c>
      <c r="BN334" s="625">
        <f>(BN$57*$F334)+(BN$13*'3f CalSAWS DD&amp;I CAP'!$K$157*'2l CalSAWS DD&amp;I'!$E334)+(BN$32*$E334)+(BN$48*$E334)+(BN$74*$E334)</f>
        <v>5.5986000000000002</v>
      </c>
      <c r="BO334" s="625">
        <f>(BO$57*$F334)+(BO$13*'3f CalSAWS DD&amp;I CAP'!$K$157*'2l CalSAWS DD&amp;I'!$E334)+(BO$32*$E334)+(BO$48*$E334)+(BO$74*$E334)</f>
        <v>0</v>
      </c>
      <c r="BP334" s="625">
        <f>(BP$57*$F334)+(BP$13*'3f CalSAWS DD&amp;I CAP'!$K$157*'2l CalSAWS DD&amp;I'!$E334)+(BP$32*$E334)+(BP$48*$E334)+(BP$74*$E334)</f>
        <v>0</v>
      </c>
      <c r="BQ334" s="625">
        <f>(BQ$57*$F334)+(BQ$13*'3f CalSAWS DD&amp;I CAP'!$K$157*'2l CalSAWS DD&amp;I'!$E334)+(BQ$32*$E334)+(BQ$48*$E334)+(BQ$74*$E334)</f>
        <v>0</v>
      </c>
      <c r="BR334" s="625">
        <f>(BR$57*$F334)+(BR$13*'3f CalSAWS DD&amp;I CAP'!$K$157*'2l CalSAWS DD&amp;I'!$E334)+(BR$32*$E334)+(BR$48*$E334)+(BR$74*$E334)</f>
        <v>0</v>
      </c>
      <c r="BS334" s="625">
        <f>(BS$57*$F334)+(BS$13*'3f CalSAWS DD&amp;I CAP'!$K$157*'2l CalSAWS DD&amp;I'!$E334)+(BS$32*$E334)+(BS$48*$E334)+(BS$74*$E334)</f>
        <v>0</v>
      </c>
      <c r="BT334" s="625">
        <f>(BT$57*$F334)+(BT$13*'3f CalSAWS DD&amp;I CAP'!$K$157*'2l CalSAWS DD&amp;I'!$E334)+(BT$32*$E334)+(BT$48*$E334)+(BT$74*$E334)</f>
        <v>0</v>
      </c>
      <c r="BU334" s="625">
        <f>(BU$57*$F334)+(BU$13*'3f CalSAWS DD&amp;I CAP'!$K$157*'2l CalSAWS DD&amp;I'!$E334)+(BU$32*$E334)+(BU$48*$E334)+(BU$74*$E334)</f>
        <v>0</v>
      </c>
      <c r="BV334" s="625">
        <f>(BV$57*$F334)+(BV$13*'3f CalSAWS DD&amp;I CAP'!$K$157*'2l CalSAWS DD&amp;I'!$E334)+(BV$32*$E334)+(BV$48*$E334)+(BV$74*$E334)</f>
        <v>0</v>
      </c>
      <c r="BW334" s="625">
        <f>(BW$57*$F334)+(BW$13*'3f CalSAWS DD&amp;I CAP'!$K$157*'2l CalSAWS DD&amp;I'!$E334)+(BW$32*$E334)+(BW$48*$E334)+(BW$74*$E334)</f>
        <v>0</v>
      </c>
      <c r="BX334" s="625">
        <f>(BX$57*$F334)+(BX$13*'3f CalSAWS DD&amp;I CAP'!$K$157*'2l CalSAWS DD&amp;I'!$E334)+(BX$32*$E334)+(BX$48*$E334)+(BX$74*$E334)</f>
        <v>0</v>
      </c>
      <c r="BY334" s="625">
        <f>(BY$57*$F334)+(BY$13*'3f CalSAWS DD&amp;I CAP'!$K$157*'2l CalSAWS DD&amp;I'!$E334)+(BY$32*$E334)+(BY$48*$E334)+(BY$74*$E334)</f>
        <v>0</v>
      </c>
      <c r="BZ334" s="625">
        <f>(BZ$57*$F334)+(BZ$13*'3f CalSAWS DD&amp;I CAP'!$K$157*'2l CalSAWS DD&amp;I'!$E334)+(BZ$32*$E334)+(BZ$48*$E334)+(BZ$74*$E334)</f>
        <v>0</v>
      </c>
      <c r="CA334" s="625">
        <f>(CA$57*$F334)+(CA$13*'3f CalSAWS DD&amp;I CAP'!$K$157*'2l CalSAWS DD&amp;I'!$E334)+(CA$32*$E334)+(CA$48*$E334)+(CA$74*$E334)</f>
        <v>0</v>
      </c>
      <c r="CB334" s="625">
        <f>(CB$57*$F334)+(CB$13*'3f CalSAWS DD&amp;I CAP'!$K$157*'2l CalSAWS DD&amp;I'!$E334)+(CB$32*$E334)+(CB$48*$E334)+(CB$74*$E334)</f>
        <v>0</v>
      </c>
      <c r="CC334" s="625">
        <f>(CC$57*$F334)+(CC$13*'3f CalSAWS DD&amp;I CAP'!$K$157*'2l CalSAWS DD&amp;I'!$E334)+(CC$32*$E334)+(CC$48*$E334)+(CC$74*$E334)</f>
        <v>0</v>
      </c>
      <c r="CD334" s="625">
        <f>(CD$57*$F334)+(CD$13*'3f CalSAWS DD&amp;I CAP'!$K$157*'2l CalSAWS DD&amp;I'!$E334)+(CD$32*$E334)+(CD$48*$E334)+(CD$74*$E334)</f>
        <v>0</v>
      </c>
      <c r="CE334" s="625">
        <f>(CE$57*$F334)+(CE$13*'3f CalSAWS DD&amp;I CAP'!$K$157*'2l CalSAWS DD&amp;I'!$E334)+(CE$32*$E334)+(CE$48*$E334)+(CE$74*$E334)</f>
        <v>0</v>
      </c>
      <c r="CF334" s="625">
        <f>(CF$57*$F334)+(CF$13*'3f CalSAWS DD&amp;I CAP'!$K$157*'2l CalSAWS DD&amp;I'!$E334)+(CF$32*$E334)+(CF$48*$E334)+(CF$74*$E334)</f>
        <v>0</v>
      </c>
      <c r="CG334" s="625">
        <f>(CG$57*$F334)+(CG$13*'3f CalSAWS DD&amp;I CAP'!$K$157*'2l CalSAWS DD&amp;I'!$E334)+(CG$32*$E334)+(CG$48*$E334)+(CG$74*$E334)</f>
        <v>0</v>
      </c>
      <c r="CH334" s="625">
        <f>(CH$57*$F334)+(CH$13*'3f CalSAWS DD&amp;I CAP'!$K$157*'2l CalSAWS DD&amp;I'!$E334)+(CH$32*$E334)+(CH$48*$E334)+(CH$74*$E334)</f>
        <v>0</v>
      </c>
      <c r="CI334" s="625">
        <f>(CI$57*$F334)+(CI$13*'3f CalSAWS DD&amp;I CAP'!$K$157*'2l CalSAWS DD&amp;I'!$E334)+(CI$32*$E334)+(CI$48*$E334)+(CI$74*$E334)</f>
        <v>0</v>
      </c>
      <c r="CJ334" s="625">
        <f>(CJ$57*$F334)+(CJ$13*'3f CalSAWS DD&amp;I CAP'!$K$157*'2l CalSAWS DD&amp;I'!$E334)+(CJ$32*$E334)+(CJ$48*$E334)+(CJ$74*$E334)</f>
        <v>0</v>
      </c>
      <c r="CK334" s="625">
        <f>(CK$57*$F334)+(CK$13*'3f CalSAWS DD&amp;I CAP'!$K$157*'2l CalSAWS DD&amp;I'!$E334)+(CK$32*$E334)+(CK$48*$E334)+(CK$74*$E334)</f>
        <v>0</v>
      </c>
      <c r="CL334" s="625">
        <f>(CL$57*$F334)+(CL$13*'3f CalSAWS DD&amp;I CAP'!$K$157*'2l CalSAWS DD&amp;I'!$E334)+(CL$32*$E334)+(CL$48*$E334)+(CL$74*$E334)</f>
        <v>0</v>
      </c>
      <c r="CM334" s="625"/>
      <c r="CN334" s="625">
        <f t="shared" si="1004"/>
        <v>68375</v>
      </c>
      <c r="CO334" s="251"/>
      <c r="CP334" s="251">
        <f t="shared" si="970"/>
        <v>0</v>
      </c>
      <c r="CQ334" s="625">
        <f t="shared" si="1000"/>
        <v>891</v>
      </c>
      <c r="CR334" s="625">
        <f t="shared" si="1002"/>
        <v>3034</v>
      </c>
      <c r="CS334" s="625">
        <f t="shared" si="983"/>
        <v>37355</v>
      </c>
      <c r="CT334" s="625">
        <f t="shared" si="984"/>
        <v>23514</v>
      </c>
      <c r="CU334" s="625">
        <f t="shared" si="985"/>
        <v>2663</v>
      </c>
      <c r="CV334" s="625">
        <f t="shared" si="986"/>
        <v>918</v>
      </c>
      <c r="CW334" s="624">
        <f t="shared" si="987"/>
        <v>0</v>
      </c>
      <c r="CX334" s="624">
        <f t="shared" si="988"/>
        <v>0</v>
      </c>
      <c r="CY334" s="27"/>
      <c r="CZ334" s="625">
        <f t="shared" si="1003"/>
        <v>1921</v>
      </c>
      <c r="DA334" s="625">
        <f t="shared" si="989"/>
        <v>10616</v>
      </c>
      <c r="DB334" s="653">
        <f>ROUNDUP(SUM(Y334:AJ334),0)</f>
        <v>47017</v>
      </c>
      <c r="DC334" s="625">
        <f t="shared" si="991"/>
        <v>6584</v>
      </c>
      <c r="DD334" s="625">
        <f t="shared" si="992"/>
        <v>2138</v>
      </c>
      <c r="DE334" s="625">
        <f t="shared" si="993"/>
        <v>100</v>
      </c>
      <c r="DF334" s="625">
        <f t="shared" si="994"/>
        <v>0</v>
      </c>
      <c r="DG334" s="625">
        <f t="shared" si="995"/>
        <v>0</v>
      </c>
      <c r="DH334" s="267">
        <f t="shared" si="982"/>
        <v>-1</v>
      </c>
    </row>
    <row r="335" spans="1:112" outlineLevel="1">
      <c r="A335" s="628" t="s">
        <v>139</v>
      </c>
      <c r="B335" s="523">
        <f>'4d 1617 58C PC'!P56</f>
        <v>2.0999999999999999E-3</v>
      </c>
      <c r="C335" s="12">
        <f>'4e 1718 CS PC'!AP54</f>
        <v>2E-3</v>
      </c>
      <c r="D335" s="12">
        <f>'4e 1718 CS PC'!AR54</f>
        <v>2.8999999999999998E-3</v>
      </c>
      <c r="E335" s="12">
        <f>'4f 1819 CS PC'!$AT54</f>
        <v>2.0999999999999999E-3</v>
      </c>
      <c r="F335" s="12">
        <f>'4f 1819 CS PC'!AQ54</f>
        <v>3.0000000000000001E-3</v>
      </c>
      <c r="G335" s="625">
        <f>ROUND((G$57*$D335)+(G$13*'3f CalSAWS DD&amp;I CAP'!$K$64*'2l CalSAWS DD&amp;I'!$B335)+(G$32*$B335)+(G$48*$B335)+(G$74*$B335),0)</f>
        <v>3</v>
      </c>
      <c r="H335" s="625">
        <f>ROUND((H$57*$D335)+(H$13*'3f CalSAWS DD&amp;I CAP'!$K$64*'2l CalSAWS DD&amp;I'!$B335)+(H$32*$B335)+(H$48*$B335)+(H$74*$B335),0)</f>
        <v>599</v>
      </c>
      <c r="I335" s="625">
        <f>ROUND((I$57*$D335)+(I$13*'3f CalSAWS DD&amp;I CAP'!$K$64*'2l CalSAWS DD&amp;I'!$B335)+(I$32*$B335)+(I$48*$B335)+(I$74*$B335),0)</f>
        <v>1</v>
      </c>
      <c r="J335" s="625">
        <f>ROUND((J$57*$D335)+(J$13*'3f CalSAWS DD&amp;I CAP'!$K$64*'2l CalSAWS DD&amp;I'!$C335)+(J$32*$C335)+(J$48*$C335)+(J$74*$C335),0)</f>
        <v>342</v>
      </c>
      <c r="K335" s="625">
        <f>ROUND((K$57*$D335)+(K$13*'3f CalSAWS DD&amp;I CAP'!$K$64*'2l CalSAWS DD&amp;I'!$C335)+(K$32*$C335)+(K$48*$C335)+(K$74*$C335),0)</f>
        <v>323</v>
      </c>
      <c r="L335" s="625">
        <f>ROUND((L$57*$D335)+(L$13*'3f CalSAWS DD&amp;I CAP'!$K$64*'2l CalSAWS DD&amp;I'!$C335)+(L$32*$C335)+(L$48*$C335)+(L$74*$C335),0)</f>
        <v>0</v>
      </c>
      <c r="M335" s="625">
        <f>(M$57*$D335)+(M$13*'3f CalSAWS DD&amp;I CAP'!$K$64*'2l CalSAWS DD&amp;I'!$C335)+(M$32*$C335)+(M$48*$C335)+(M$74*$C335)</f>
        <v>174.54762139467718</v>
      </c>
      <c r="N335" s="625">
        <f>(N$57*$D335)+(N$13*'3f CalSAWS DD&amp;I CAP'!$K$64*'2l CalSAWS DD&amp;I'!$C335)+(N$32*$C335)+(N$48*$C335)+(N$74*$C335)</f>
        <v>177.91295576939325</v>
      </c>
      <c r="O335" s="625">
        <f>(O$57*$D335)+(O$13*'3f CalSAWS DD&amp;I CAP'!$K$64*'2l CalSAWS DD&amp;I'!$C335)+(O$32*$C335)+(O$48*$C335)+(O$74*$C335)</f>
        <v>139.81775308708885</v>
      </c>
      <c r="P335" s="625">
        <f>(P$57*$D335)+(P$13*'3f CalSAWS DD&amp;I CAP'!$K$64*'2l CalSAWS DD&amp;I'!$C335)+(P$32*$C335)+(P$48*$C335)+(P$74*$C335)</f>
        <v>252.37798157071336</v>
      </c>
      <c r="Q335" s="625">
        <f>(Q$57*$D335)+(Q$13*'3f CalSAWS DD&amp;I CAP'!$K$64*'2l CalSAWS DD&amp;I'!$C335)+(Q$32*$C335)+(Q$48*$C335)+(Q$74*$C335)</f>
        <v>132.46162139467717</v>
      </c>
      <c r="R335" s="625">
        <f>(R$57*$D335)+(R$13*'3f CalSAWS DD&amp;I CAP'!$K$64*'2l CalSAWS DD&amp;I'!$C335)+(R$32*$C335)+(R$48*$C335)+(R$74*$C335)</f>
        <v>415.69272316699369</v>
      </c>
      <c r="S335" s="625">
        <f>(S$57*$F335)+(S$13*'3f CalSAWS DD&amp;I CAP'!$K$157*'2l CalSAWS DD&amp;I'!$E335)+(S$32*$E335)+(S$48*$E335)+(S$74*$E335)</f>
        <v>295.89329133458898</v>
      </c>
      <c r="T335" s="625">
        <f>(T$57*$F335)+(T$13*'3f CalSAWS DD&amp;I CAP'!$K$157*'2l CalSAWS DD&amp;I'!$E335)+(T$32*$E335)+(T$48*$E335)+(T$74*$E335)</f>
        <v>1968.5786209581092</v>
      </c>
      <c r="U335" s="625">
        <f>(U$57*$F335)+(U$13*'3f CalSAWS DD&amp;I CAP'!$K$157*'2l CalSAWS DD&amp;I'!$E335)+(U$32*$E335)+(U$48*$E335)+(U$74*$E335)</f>
        <v>165.46949721221372</v>
      </c>
      <c r="V335" s="625">
        <f>(V$57*$F335)+(V$13*'3f CalSAWS DD&amp;I CAP'!$K$157*'2l CalSAWS DD&amp;I'!$E335)+(V$32*$E335)+(V$48*$E335)+(V$74*$E335)</f>
        <v>568.22486933183018</v>
      </c>
      <c r="W335" s="625">
        <f>(W$57*$F335)+(W$13*'3f CalSAWS DD&amp;I CAP'!$K$157*'2l CalSAWS DD&amp;I'!$E335)+(W$32*$E335)+(W$48*$E335)+(W$74*$E335)</f>
        <v>2622.7452432123678</v>
      </c>
      <c r="X335" s="625">
        <f>(X$57*$F335)+(X$13*'3f CalSAWS DD&amp;I CAP'!$K$157*'2l CalSAWS DD&amp;I'!$E335)+(X$32*$E335)+(X$48*$E335)+(X$74*$E335)</f>
        <v>238.5230029862137</v>
      </c>
      <c r="Y335" s="625">
        <f>(Y$57*$F335)+(Y$13*'3f CalSAWS DD&amp;I CAP'!$K$157*'2l CalSAWS DD&amp;I'!$E335)+(Y$32*$E335)+(Y$48*$E335)+(Y$74*$E335)</f>
        <v>9013.7438866240045</v>
      </c>
      <c r="Z335" s="625">
        <f>(Z$57*$F335)+(Z$13*'3f CalSAWS DD&amp;I CAP'!$K$157*'2l CalSAWS DD&amp;I'!$E335)+(Z$32*$E335)+(Z$48*$E335)+(Z$74*$E335)</f>
        <v>342.82413318667159</v>
      </c>
      <c r="AA335" s="625">
        <f>(AA$57*$F335)+(AA$13*'3f CalSAWS DD&amp;I CAP'!$K$157*'2l CalSAWS DD&amp;I'!$E335)+(AA$32*$E335)+(AA$48*$E335)+(AA$74*$E335)</f>
        <v>4409.7370723877812</v>
      </c>
      <c r="AB335" s="625">
        <f>(AB$57*$F335)+(AB$13*'3f CalSAWS DD&amp;I CAP'!$K$157*'2l CalSAWS DD&amp;I'!$E335)+(AB$32*$E335)+(AB$48*$E335)+(AB$74*$E335)</f>
        <v>2115.0038529357316</v>
      </c>
      <c r="AC335" s="625">
        <f>(AC$57*$F335)+(AC$13*'3f CalSAWS DD&amp;I CAP'!$K$157*'2l CalSAWS DD&amp;I'!$E335)+(AC$32*$E335)+(AC$48*$E335)+(AC$74*$E335)</f>
        <v>3454.326128087353</v>
      </c>
      <c r="AD335" s="625">
        <f>(AD$57*$F335)+(AD$13*'3f CalSAWS DD&amp;I CAP'!$K$157*'2l CalSAWS DD&amp;I'!$E335)+(AD$32*$E335)+(AD$48*$E335)+(AD$74*$E335)</f>
        <v>249.52691674044098</v>
      </c>
      <c r="AE335" s="625">
        <f>(AE$57*$F335)+(AE$13*'3f CalSAWS DD&amp;I CAP'!$K$157*'2l CalSAWS DD&amp;I'!$E335)+(AE$32*$E335)+(AE$48*$E335)+(AE$74*$E335)</f>
        <v>6440.4246798690692</v>
      </c>
      <c r="AF335" s="625">
        <f>(AF$57*$F335)+(AF$13*'3f CalSAWS DD&amp;I CAP'!$K$157*'2l CalSAWS DD&amp;I'!$E335)+(AF$32*$E335)+(AF$48*$E335)+(AF$74*$E335)</f>
        <v>293.4114838184326</v>
      </c>
      <c r="AG335" s="625">
        <f>(AG$57*$F335)+(AG$13*'3f CalSAWS DD&amp;I CAP'!$K$157*'2l CalSAWS DD&amp;I'!$E335)+(AG$32*$E335)+(AG$48*$E335)+(AG$74*$E335)</f>
        <v>4764.096470517914</v>
      </c>
      <c r="AH335" s="625">
        <f>(AH$57*$F335)+(AH$13*'3f CalSAWS DD&amp;I CAP'!$K$157*'2l CalSAWS DD&amp;I'!$E335)+(AH$32*$E335)+(AH$48*$E335)+(AH$74*$E335)</f>
        <v>556.25668478060254</v>
      </c>
      <c r="AI335" s="625">
        <f>(AI$57*$F335)+(AI$13*'3f CalSAWS DD&amp;I CAP'!$K$157*'2l CalSAWS DD&amp;I'!$E335)+(AI$32*$E335)+(AI$48*$E335)+(AI$74*$E335)</f>
        <v>209.6585120574417</v>
      </c>
      <c r="AJ335" s="625">
        <f>(AJ$57*$F335)+(AJ$13*'3f CalSAWS DD&amp;I CAP'!$K$157*'2l CalSAWS DD&amp;I'!$E335)+(AJ$32*$E335)+(AJ$48*$E335)+(AJ$74*$E335)</f>
        <v>182.83845493512948</v>
      </c>
      <c r="AK335" s="625">
        <f>(AK$57*$F335)+(AK$13*'3f CalSAWS DD&amp;I CAP'!$K$157*'2l CalSAWS DD&amp;I'!$E335)+(AK$32*$E335)+(AK$48*$E335)+(AK$74*$E335)</f>
        <v>1320.3160904319334</v>
      </c>
      <c r="AL335" s="625">
        <f>(AL$57*$F335)+(AL$13*'3f CalSAWS DD&amp;I CAP'!$K$157*'2l CalSAWS DD&amp;I'!$E335)+(AL$32*$E335)+(AL$48*$E335)+(AL$74*$E335)</f>
        <v>171.58245493512945</v>
      </c>
      <c r="AM335" s="625">
        <f>(AM$57*$F335)+(AM$13*'3f CalSAWS DD&amp;I CAP'!$K$157*'2l CalSAWS DD&amp;I'!$E335)+(AM$32*$E335)+(AM$48*$E335)+(AM$74*$E335)</f>
        <v>1390.8547001901657</v>
      </c>
      <c r="AN335" s="625">
        <f>(AN$57*$F335)+(AN$13*'3f CalSAWS DD&amp;I CAP'!$K$157*'2l CalSAWS DD&amp;I'!$E335)+(AN$32*$E335)+(AN$48*$E335)+(AN$74*$E335)</f>
        <v>125.02845493512949</v>
      </c>
      <c r="AO335" s="625">
        <f>(AO$57*$F335)+(AO$13*'3f CalSAWS DD&amp;I CAP'!$K$157*'2l CalSAWS DD&amp;I'!$E335)+(AO$32*$E335)+(AO$48*$E335)+(AO$74*$E335)</f>
        <v>406.02297188436035</v>
      </c>
      <c r="AP335" s="625">
        <f>(AP$57*$F335)+(AP$13*'3f CalSAWS DD&amp;I CAP'!$K$157*'2l CalSAWS DD&amp;I'!$E335)+(AP$32*$E335)+(AP$48*$E335)+(AP$74*$E335)</f>
        <v>151.8109549351295</v>
      </c>
      <c r="AQ335" s="625">
        <f>(AQ$57*$F335)+(AQ$13*'3f CalSAWS DD&amp;I CAP'!$K$157*'2l CalSAWS DD&amp;I'!$E335)+(AQ$32*$E335)+(AQ$48*$E335)+(AQ$74*$E335)</f>
        <v>129.2805332874957</v>
      </c>
      <c r="AR335" s="625">
        <f>(AR$57*$F335)+(AR$13*'3f CalSAWS DD&amp;I CAP'!$K$157*'2l CalSAWS DD&amp;I'!$E335)+(AR$32*$E335)+(AR$48*$E335)+(AR$74*$E335)</f>
        <v>130.90545493512948</v>
      </c>
      <c r="AS335" s="625">
        <f>(AS$57*$F335)+(AS$13*'3f CalSAWS DD&amp;I CAP'!$K$157*'2l CalSAWS DD&amp;I'!$E335)+(AS$32*$E335)+(AS$48*$E335)+(AS$74*$E335)</f>
        <v>177.54268224571675</v>
      </c>
      <c r="AT335" s="625">
        <f>(AT$57*$F335)+(AT$13*'3f CalSAWS DD&amp;I CAP'!$K$157*'2l CalSAWS DD&amp;I'!$E335)+(AT$32*$E335)+(AT$48*$E335)+(AT$74*$E335)</f>
        <v>144.4000549351295</v>
      </c>
      <c r="AU335" s="625">
        <f>(AU$57*$F335)+(AU$13*'3f CalSAWS DD&amp;I CAP'!$K$157*'2l CalSAWS DD&amp;I'!$E335)+(AU$32*$E335)+(AU$48*$E335)+(AU$74*$E335)</f>
        <v>155.93955493512948</v>
      </c>
      <c r="AV335" s="625">
        <f>(AV$57*$F335)+(AV$13*'3f CalSAWS DD&amp;I CAP'!$K$157*'2l CalSAWS DD&amp;I'!$E335)+(AV$32*$E335)+(AV$48*$E335)+(AV$74*$E335)</f>
        <v>171.76824061754758</v>
      </c>
      <c r="AW335" s="625">
        <f>(AW$57*$F335)+(AW$13*'3f CalSAWS DD&amp;I CAP'!$K$157*'2l CalSAWS DD&amp;I'!$E335)+(AW$32*$E335)+(AW$48*$E335)+(AW$74*$E335)</f>
        <v>129.0849</v>
      </c>
      <c r="AX335" s="625">
        <f>(AX$57*$F335)+(AX$13*'3f CalSAWS DD&amp;I CAP'!$K$157*'2l CalSAWS DD&amp;I'!$E335)+(AX$32*$E335)+(AX$48*$E335)+(AX$74*$E335)</f>
        <v>177.8826</v>
      </c>
      <c r="AY335" s="625">
        <f>(AY$57*$F335)+(AY$13*'3f CalSAWS DD&amp;I CAP'!$K$157*'2l CalSAWS DD&amp;I'!$E335)+(AY$32*$E335)+(AY$48*$E335)+(AY$74*$E335)</f>
        <v>148.88159999999999</v>
      </c>
      <c r="AZ335" s="625">
        <f>(AZ$57*$F335)+(AZ$13*'3f CalSAWS DD&amp;I CAP'!$K$157*'2l CalSAWS DD&amp;I'!$E335)+(AZ$32*$E335)+(AZ$48*$E335)+(AZ$74*$E335)</f>
        <v>140.01330000000002</v>
      </c>
      <c r="BA335" s="625">
        <f>(BA$57*$F335)+(BA$13*'3f CalSAWS DD&amp;I CAP'!$K$157*'2l CalSAWS DD&amp;I'!$E335)+(BA$32*$E335)+(BA$48*$E335)+(BA$74*$E335)</f>
        <v>139.75709999999998</v>
      </c>
      <c r="BB335" s="625">
        <f>(BB$57*$F335)+(BB$13*'3f CalSAWS DD&amp;I CAP'!$K$157*'2l CalSAWS DD&amp;I'!$E335)+(BB$32*$E335)+(BB$48*$E335)+(BB$74*$E335)</f>
        <v>158.7978</v>
      </c>
      <c r="BC335" s="625">
        <f>(BC$57*$F335)+(BC$13*'3f CalSAWS DD&amp;I CAP'!$K$157*'2l CalSAWS DD&amp;I'!$E335)+(BC$32*$E335)+(BC$48*$E335)+(BC$74*$E335)</f>
        <v>121.80015354291676</v>
      </c>
      <c r="BD335" s="625">
        <f>(BD$57*$F335)+(BD$13*'3f CalSAWS DD&amp;I CAP'!$K$157*'2l CalSAWS DD&amp;I'!$E335)+(BD$32*$E335)+(BD$48*$E335)+(BD$74*$E335)</f>
        <v>110.98079999999999</v>
      </c>
      <c r="BE335" s="625">
        <f>(BE$57*$F335)+(BE$13*'3f CalSAWS DD&amp;I CAP'!$K$157*'2l CalSAWS DD&amp;I'!$E335)+(BE$32*$E335)+(BE$48*$E335)+(BE$74*$E335)</f>
        <v>98.500499999999988</v>
      </c>
      <c r="BF335" s="625">
        <f>(BF$57*$F335)+(BF$13*'3f CalSAWS DD&amp;I CAP'!$K$157*'2l CalSAWS DD&amp;I'!$E335)+(BF$32*$E335)+(BF$48*$E335)+(BF$74*$E335)</f>
        <v>93.78179999999999</v>
      </c>
      <c r="BG335" s="625">
        <f>(BG$57*$F335)+(BG$13*'3f CalSAWS DD&amp;I CAP'!$K$157*'2l CalSAWS DD&amp;I'!$E335)+(BG$32*$E335)+(BG$48*$E335)+(BG$74*$E335)</f>
        <v>79.947000000000003</v>
      </c>
      <c r="BH335" s="625">
        <f>(BH$57*$F335)+(BH$13*'3f CalSAWS DD&amp;I CAP'!$K$157*'2l CalSAWS DD&amp;I'!$E335)+(BH$32*$E335)+(BH$48*$E335)+(BH$74*$E335)</f>
        <v>48.879599999999996</v>
      </c>
      <c r="BI335" s="625">
        <f>(BI$57*$F335)+(BI$13*'3f CalSAWS DD&amp;I CAP'!$K$157*'2l CalSAWS DD&amp;I'!$E335)+(BI$32*$E335)+(BI$48*$E335)+(BI$74*$E335)</f>
        <v>29.467199999999998</v>
      </c>
      <c r="BJ335" s="625">
        <f>(BJ$57*$F335)+(BJ$13*'3f CalSAWS DD&amp;I CAP'!$K$157*'2l CalSAWS DD&amp;I'!$E335)+(BJ$32*$E335)+(BJ$48*$E335)+(BJ$74*$E335)</f>
        <v>10.5588</v>
      </c>
      <c r="BK335" s="625">
        <f>(BK$57*$F335)+(BK$13*'3f CalSAWS DD&amp;I CAP'!$K$157*'2l CalSAWS DD&amp;I'!$E335)+(BK$32*$E335)+(BK$48*$E335)+(BK$74*$E335)</f>
        <v>10.5588</v>
      </c>
      <c r="BL335" s="625">
        <f>(BL$57*$F335)+(BL$13*'3f CalSAWS DD&amp;I CAP'!$K$157*'2l CalSAWS DD&amp;I'!$E335)+(BL$32*$E335)+(BL$48*$E335)+(BL$74*$E335)</f>
        <v>9.6936</v>
      </c>
      <c r="BM335" s="625">
        <f>(BM$57*$F335)+(BM$13*'3f CalSAWS DD&amp;I CAP'!$K$157*'2l CalSAWS DD&amp;I'!$E335)+(BM$32*$E335)+(BM$48*$E335)+(BM$74*$E335)</f>
        <v>3.7925999999999997</v>
      </c>
      <c r="BN335" s="625">
        <f>(BN$57*$F335)+(BN$13*'3f CalSAWS DD&amp;I CAP'!$K$157*'2l CalSAWS DD&amp;I'!$E335)+(BN$32*$E335)+(BN$48*$E335)+(BN$74*$E335)</f>
        <v>3.7925999999999997</v>
      </c>
      <c r="BO335" s="625">
        <f>(BO$57*$F335)+(BO$13*'3f CalSAWS DD&amp;I CAP'!$K$157*'2l CalSAWS DD&amp;I'!$E335)+(BO$32*$E335)+(BO$48*$E335)+(BO$74*$E335)</f>
        <v>0</v>
      </c>
      <c r="BP335" s="625">
        <f>(BP$57*$F335)+(BP$13*'3f CalSAWS DD&amp;I CAP'!$K$157*'2l CalSAWS DD&amp;I'!$E335)+(BP$32*$E335)+(BP$48*$E335)+(BP$74*$E335)</f>
        <v>0</v>
      </c>
      <c r="BQ335" s="625">
        <f>(BQ$57*$F335)+(BQ$13*'3f CalSAWS DD&amp;I CAP'!$K$157*'2l CalSAWS DD&amp;I'!$E335)+(BQ$32*$E335)+(BQ$48*$E335)+(BQ$74*$E335)</f>
        <v>0</v>
      </c>
      <c r="BR335" s="625">
        <f>(BR$57*$F335)+(BR$13*'3f CalSAWS DD&amp;I CAP'!$K$157*'2l CalSAWS DD&amp;I'!$E335)+(BR$32*$E335)+(BR$48*$E335)+(BR$74*$E335)</f>
        <v>0</v>
      </c>
      <c r="BS335" s="625">
        <f>(BS$57*$F335)+(BS$13*'3f CalSAWS DD&amp;I CAP'!$K$157*'2l CalSAWS DD&amp;I'!$E335)+(BS$32*$E335)+(BS$48*$E335)+(BS$74*$E335)</f>
        <v>0</v>
      </c>
      <c r="BT335" s="625">
        <f>(BT$57*$F335)+(BT$13*'3f CalSAWS DD&amp;I CAP'!$K$157*'2l CalSAWS DD&amp;I'!$E335)+(BT$32*$E335)+(BT$48*$E335)+(BT$74*$E335)</f>
        <v>0</v>
      </c>
      <c r="BU335" s="625">
        <f>(BU$57*$F335)+(BU$13*'3f CalSAWS DD&amp;I CAP'!$K$157*'2l CalSAWS DD&amp;I'!$E335)+(BU$32*$E335)+(BU$48*$E335)+(BU$74*$E335)</f>
        <v>0</v>
      </c>
      <c r="BV335" s="625">
        <f>(BV$57*$F335)+(BV$13*'3f CalSAWS DD&amp;I CAP'!$K$157*'2l CalSAWS DD&amp;I'!$E335)+(BV$32*$E335)+(BV$48*$E335)+(BV$74*$E335)</f>
        <v>0</v>
      </c>
      <c r="BW335" s="625">
        <f>(BW$57*$F335)+(BW$13*'3f CalSAWS DD&amp;I CAP'!$K$157*'2l CalSAWS DD&amp;I'!$E335)+(BW$32*$E335)+(BW$48*$E335)+(BW$74*$E335)</f>
        <v>0</v>
      </c>
      <c r="BX335" s="625">
        <f>(BX$57*$F335)+(BX$13*'3f CalSAWS DD&amp;I CAP'!$K$157*'2l CalSAWS DD&amp;I'!$E335)+(BX$32*$E335)+(BX$48*$E335)+(BX$74*$E335)</f>
        <v>0</v>
      </c>
      <c r="BY335" s="625">
        <f>(BY$57*$F335)+(BY$13*'3f CalSAWS DD&amp;I CAP'!$K$157*'2l CalSAWS DD&amp;I'!$E335)+(BY$32*$E335)+(BY$48*$E335)+(BY$74*$E335)</f>
        <v>0</v>
      </c>
      <c r="BZ335" s="625">
        <f>(BZ$57*$F335)+(BZ$13*'3f CalSAWS DD&amp;I CAP'!$K$157*'2l CalSAWS DD&amp;I'!$E335)+(BZ$32*$E335)+(BZ$48*$E335)+(BZ$74*$E335)</f>
        <v>0</v>
      </c>
      <c r="CA335" s="625">
        <f>(CA$57*$F335)+(CA$13*'3f CalSAWS DD&amp;I CAP'!$K$157*'2l CalSAWS DD&amp;I'!$E335)+(CA$32*$E335)+(CA$48*$E335)+(CA$74*$E335)</f>
        <v>0</v>
      </c>
      <c r="CB335" s="625">
        <f>(CB$57*$F335)+(CB$13*'3f CalSAWS DD&amp;I CAP'!$K$157*'2l CalSAWS DD&amp;I'!$E335)+(CB$32*$E335)+(CB$48*$E335)+(CB$74*$E335)</f>
        <v>0</v>
      </c>
      <c r="CC335" s="625">
        <f>(CC$57*$F335)+(CC$13*'3f CalSAWS DD&amp;I CAP'!$K$157*'2l CalSAWS DD&amp;I'!$E335)+(CC$32*$E335)+(CC$48*$E335)+(CC$74*$E335)</f>
        <v>0</v>
      </c>
      <c r="CD335" s="625">
        <f>(CD$57*$F335)+(CD$13*'3f CalSAWS DD&amp;I CAP'!$K$157*'2l CalSAWS DD&amp;I'!$E335)+(CD$32*$E335)+(CD$48*$E335)+(CD$74*$E335)</f>
        <v>0</v>
      </c>
      <c r="CE335" s="625">
        <f>(CE$57*$F335)+(CE$13*'3f CalSAWS DD&amp;I CAP'!$K$157*'2l CalSAWS DD&amp;I'!$E335)+(CE$32*$E335)+(CE$48*$E335)+(CE$74*$E335)</f>
        <v>0</v>
      </c>
      <c r="CF335" s="625">
        <f>(CF$57*$F335)+(CF$13*'3f CalSAWS DD&amp;I CAP'!$K$157*'2l CalSAWS DD&amp;I'!$E335)+(CF$32*$E335)+(CF$48*$E335)+(CF$74*$E335)</f>
        <v>0</v>
      </c>
      <c r="CG335" s="625">
        <f>(CG$57*$F335)+(CG$13*'3f CalSAWS DD&amp;I CAP'!$K$157*'2l CalSAWS DD&amp;I'!$E335)+(CG$32*$E335)+(CG$48*$E335)+(CG$74*$E335)</f>
        <v>0</v>
      </c>
      <c r="CH335" s="625">
        <f>(CH$57*$F335)+(CH$13*'3f CalSAWS DD&amp;I CAP'!$K$157*'2l CalSAWS DD&amp;I'!$E335)+(CH$32*$E335)+(CH$48*$E335)+(CH$74*$E335)</f>
        <v>0</v>
      </c>
      <c r="CI335" s="625">
        <f>(CI$57*$F335)+(CI$13*'3f CalSAWS DD&amp;I CAP'!$K$157*'2l CalSAWS DD&amp;I'!$E335)+(CI$32*$E335)+(CI$48*$E335)+(CI$74*$E335)</f>
        <v>0</v>
      </c>
      <c r="CJ335" s="625">
        <f>(CJ$57*$F335)+(CJ$13*'3f CalSAWS DD&amp;I CAP'!$K$157*'2l CalSAWS DD&amp;I'!$E335)+(CJ$32*$E335)+(CJ$48*$E335)+(CJ$74*$E335)</f>
        <v>0</v>
      </c>
      <c r="CK335" s="625">
        <f>(CK$57*$F335)+(CK$13*'3f CalSAWS DD&amp;I CAP'!$K$157*'2l CalSAWS DD&amp;I'!$E335)+(CK$32*$E335)+(CK$48*$E335)+(CK$74*$E335)</f>
        <v>0</v>
      </c>
      <c r="CL335" s="625">
        <f>(CL$57*$F335)+(CL$13*'3f CalSAWS DD&amp;I CAP'!$K$157*'2l CalSAWS DD&amp;I'!$E335)+(CL$32*$E335)+(CL$48*$E335)+(CL$74*$E335)</f>
        <v>0</v>
      </c>
      <c r="CM335" s="625"/>
      <c r="CN335" s="625">
        <f t="shared" si="1004"/>
        <v>46444</v>
      </c>
      <c r="CO335" s="251"/>
      <c r="CP335" s="251">
        <f t="shared" si="970"/>
        <v>0</v>
      </c>
      <c r="CQ335" s="625">
        <f t="shared" si="1000"/>
        <v>603</v>
      </c>
      <c r="CR335" s="625">
        <f t="shared" si="1002"/>
        <v>1958</v>
      </c>
      <c r="CS335" s="625">
        <f t="shared" si="983"/>
        <v>25445</v>
      </c>
      <c r="CT335" s="625">
        <f t="shared" si="984"/>
        <v>16012</v>
      </c>
      <c r="CU335" s="625">
        <f t="shared" si="985"/>
        <v>1804</v>
      </c>
      <c r="CV335" s="625">
        <f t="shared" si="986"/>
        <v>622</v>
      </c>
      <c r="CW335" s="624">
        <f t="shared" si="987"/>
        <v>0</v>
      </c>
      <c r="CX335" s="624">
        <f t="shared" si="988"/>
        <v>0</v>
      </c>
      <c r="CY335" s="27"/>
      <c r="CZ335" s="625">
        <f t="shared" si="1003"/>
        <v>1268</v>
      </c>
      <c r="DA335" s="625">
        <f t="shared" si="989"/>
        <v>7152</v>
      </c>
      <c r="DB335" s="625">
        <f t="shared" si="990"/>
        <v>32032</v>
      </c>
      <c r="DC335" s="625">
        <f t="shared" si="991"/>
        <v>4475</v>
      </c>
      <c r="DD335" s="625">
        <f t="shared" si="992"/>
        <v>1448</v>
      </c>
      <c r="DE335" s="625">
        <f t="shared" si="993"/>
        <v>68</v>
      </c>
      <c r="DF335" s="625">
        <f t="shared" si="994"/>
        <v>0</v>
      </c>
      <c r="DG335" s="625">
        <f t="shared" si="995"/>
        <v>0</v>
      </c>
      <c r="DH335" s="267">
        <f t="shared" si="982"/>
        <v>1</v>
      </c>
    </row>
    <row r="336" spans="1:112" outlineLevel="1">
      <c r="A336" s="628" t="s">
        <v>140</v>
      </c>
      <c r="B336" s="523">
        <f>'4d 1617 58C PC'!P57</f>
        <v>4.0000000000000002E-4</v>
      </c>
      <c r="C336" s="12">
        <f>'4e 1718 CS PC'!AP55</f>
        <v>4.0000000000000002E-4</v>
      </c>
      <c r="D336" s="12">
        <f>'4e 1718 CS PC'!AR55</f>
        <v>5.0000000000000001E-4</v>
      </c>
      <c r="E336" s="12">
        <f>'4f 1819 CS PC'!$AT55</f>
        <v>4.0000000000000002E-4</v>
      </c>
      <c r="F336" s="12">
        <f>'4f 1819 CS PC'!AQ55</f>
        <v>5.0000000000000001E-4</v>
      </c>
      <c r="G336" s="625">
        <f>ROUND((G$57*$D336)+(G$13*'3f CalSAWS DD&amp;I CAP'!$K$64*'2l CalSAWS DD&amp;I'!$B336)+(G$32*$B336)+(G$48*$B336)+(G$74*$B336),0)</f>
        <v>1</v>
      </c>
      <c r="H336" s="625">
        <f>ROUND((H$57*$D336)+(H$13*'3f CalSAWS DD&amp;I CAP'!$K$64*'2l CalSAWS DD&amp;I'!$B336)+(H$32*$B336)+(H$48*$B336)+(H$74*$B336),0)</f>
        <v>114</v>
      </c>
      <c r="I336" s="625">
        <f>ROUND((I$57*$D336)+(I$13*'3f CalSAWS DD&amp;I CAP'!$K$64*'2l CalSAWS DD&amp;I'!$B336)+(I$32*$B336)+(I$48*$B336)+(I$74*$B336),0)</f>
        <v>0</v>
      </c>
      <c r="J336" s="625">
        <f>ROUND((J$57*$D336)+(J$13*'3f CalSAWS DD&amp;I CAP'!$K$64*'2l CalSAWS DD&amp;I'!$C336)+(J$32*$C336)+(J$48*$C336)+(J$74*$C336),0)</f>
        <v>68</v>
      </c>
      <c r="K336" s="625">
        <f>ROUND((K$57*$D336)+(K$13*'3f CalSAWS DD&amp;I CAP'!$K$64*'2l CalSAWS DD&amp;I'!$C336)+(K$32*$C336)+(K$48*$C336)+(K$74*$C336),0)</f>
        <v>65</v>
      </c>
      <c r="L336" s="625">
        <f>ROUND((L$57*$D336)+(L$13*'3f CalSAWS DD&amp;I CAP'!$K$64*'2l CalSAWS DD&amp;I'!$C336)+(L$32*$C336)+(L$48*$C336)+(L$74*$C336),0)</f>
        <v>0</v>
      </c>
      <c r="M336" s="625">
        <f>(M$57*$D336)+(M$13*'3f CalSAWS DD&amp;I CAP'!$K$64*'2l CalSAWS DD&amp;I'!$C336)+(M$32*$C336)+(M$48*$C336)+(M$74*$C336)</f>
        <v>34.909524278935429</v>
      </c>
      <c r="N336" s="625">
        <f>(N$57*$D336)+(N$13*'3f CalSAWS DD&amp;I CAP'!$K$64*'2l CalSAWS DD&amp;I'!$C336)+(N$32*$C336)+(N$48*$C336)+(N$74*$C336)</f>
        <v>35.582591153878646</v>
      </c>
      <c r="O336" s="625">
        <f>(O$57*$D336)+(O$13*'3f CalSAWS DD&amp;I CAP'!$K$64*'2l CalSAWS DD&amp;I'!$C336)+(O$32*$C336)+(O$48*$C336)+(O$74*$C336)</f>
        <v>27.963550617417766</v>
      </c>
      <c r="P336" s="625">
        <f>(P$57*$D336)+(P$13*'3f CalSAWS DD&amp;I CAP'!$K$64*'2l CalSAWS DD&amp;I'!$C336)+(P$32*$C336)+(P$48*$C336)+(P$74*$C336)</f>
        <v>50.47559631414267</v>
      </c>
      <c r="Q336" s="625">
        <f>(Q$57*$D336)+(Q$13*'3f CalSAWS DD&amp;I CAP'!$K$64*'2l CalSAWS DD&amp;I'!$C336)+(Q$32*$C336)+(Q$48*$C336)+(Q$74*$C336)</f>
        <v>26.492324278935435</v>
      </c>
      <c r="R336" s="625">
        <f>(R$57*$D336)+(R$13*'3f CalSAWS DD&amp;I CAP'!$K$64*'2l CalSAWS DD&amp;I'!$C336)+(R$32*$C336)+(R$48*$C336)+(R$74*$C336)</f>
        <v>83.138544633398723</v>
      </c>
      <c r="S336" s="625">
        <f>(S$57*$F336)+(S$13*'3f CalSAWS DD&amp;I CAP'!$K$157*'2l CalSAWS DD&amp;I'!$E336)+(S$32*$E336)+(S$48*$E336)+(S$74*$E336)</f>
        <v>56.360626920874097</v>
      </c>
      <c r="T336" s="625">
        <f>(T$57*$F336)+(T$13*'3f CalSAWS DD&amp;I CAP'!$K$157*'2l CalSAWS DD&amp;I'!$E336)+(T$32*$E336)+(T$48*$E336)+(T$74*$E336)</f>
        <v>332.83992780154449</v>
      </c>
      <c r="U336" s="625">
        <f>(U$57*$F336)+(U$13*'3f CalSAWS DD&amp;I CAP'!$K$157*'2l CalSAWS DD&amp;I'!$E336)+(U$32*$E336)+(U$48*$E336)+(U$74*$E336)</f>
        <v>31.517999468993093</v>
      </c>
      <c r="V336" s="625">
        <f>(V$57*$F336)+(V$13*'3f CalSAWS DD&amp;I CAP'!$K$157*'2l CalSAWS DD&amp;I'!$E336)+(V$32*$E336)+(V$48*$E336)+(V$74*$E336)</f>
        <v>108.23330844415815</v>
      </c>
      <c r="W336" s="625">
        <f>(W$57*$F336)+(W$13*'3f CalSAWS DD&amp;I CAP'!$K$157*'2l CalSAWS DD&amp;I'!$E336)+(W$32*$E336)+(W$48*$E336)+(W$74*$E336)</f>
        <v>446.91116537378434</v>
      </c>
      <c r="X336" s="625">
        <f>(X$57*$F336)+(X$13*'3f CalSAWS DD&amp;I CAP'!$K$157*'2l CalSAWS DD&amp;I'!$E336)+(X$32*$E336)+(X$48*$E336)+(X$74*$E336)</f>
        <v>45.432881521183567</v>
      </c>
      <c r="Y336" s="625">
        <f>(Y$57*$F336)+(Y$13*'3f CalSAWS DD&amp;I CAP'!$K$157*'2l CalSAWS DD&amp;I'!$E336)+(Y$32*$E336)+(Y$48*$E336)+(Y$74*$E336)</f>
        <v>1509.8647403093337</v>
      </c>
      <c r="Z336" s="625">
        <f>(Z$57*$F336)+(Z$13*'3f CalSAWS DD&amp;I CAP'!$K$157*'2l CalSAWS DD&amp;I'!$E336)+(Z$32*$E336)+(Z$48*$E336)+(Z$74*$E336)</f>
        <v>65.299834892699351</v>
      </c>
      <c r="AA336" s="625">
        <f>(AA$57*$F336)+(AA$13*'3f CalSAWS DD&amp;I CAP'!$K$157*'2l CalSAWS DD&amp;I'!$E336)+(AA$32*$E336)+(AA$48*$E336)+(AA$74*$E336)</f>
        <v>742.71106140719633</v>
      </c>
      <c r="AB336" s="625">
        <f>(AB$57*$F336)+(AB$13*'3f CalSAWS DD&amp;I CAP'!$K$157*'2l CalSAWS DD&amp;I'!$E336)+(AB$32*$E336)+(AB$48*$E336)+(AB$74*$E336)</f>
        <v>360.73044817823461</v>
      </c>
      <c r="AC336" s="625">
        <f>(AC$57*$F336)+(AC$13*'3f CalSAWS DD&amp;I CAP'!$K$157*'2l CalSAWS DD&amp;I'!$E336)+(AC$32*$E336)+(AC$48*$E336)+(AC$74*$E336)</f>
        <v>584.48959582616249</v>
      </c>
      <c r="AD336" s="625">
        <f>(AD$57*$F336)+(AD$13*'3f CalSAWS DD&amp;I CAP'!$K$157*'2l CalSAWS DD&amp;I'!$E336)+(AD$32*$E336)+(AD$48*$E336)+(AD$74*$E336)</f>
        <v>47.528936521988761</v>
      </c>
      <c r="AE336" s="625">
        <f>(AE$57*$F336)+(AE$13*'3f CalSAWS DD&amp;I CAP'!$K$157*'2l CalSAWS DD&amp;I'!$E336)+(AE$32*$E336)+(AE$48*$E336)+(AE$74*$E336)</f>
        <v>1081.1647009274418</v>
      </c>
      <c r="AF336" s="625">
        <f>(AF$57*$F336)+(AF$13*'3f CalSAWS DD&amp;I CAP'!$K$157*'2l CalSAWS DD&amp;I'!$E336)+(AF$32*$E336)+(AF$48*$E336)+(AF$74*$E336)</f>
        <v>55.887901679701443</v>
      </c>
      <c r="AG336" s="625">
        <f>(AG$57*$F336)+(AG$13*'3f CalSAWS DD&amp;I CAP'!$K$157*'2l CalSAWS DD&amp;I'!$E336)+(AG$32*$E336)+(AG$48*$E336)+(AG$74*$E336)</f>
        <v>800.62787533674555</v>
      </c>
      <c r="AH336" s="625">
        <f>(AH$57*$F336)+(AH$13*'3f CalSAWS DD&amp;I CAP'!$K$157*'2l CalSAWS DD&amp;I'!$E336)+(AH$32*$E336)+(AH$48*$E336)+(AH$74*$E336)</f>
        <v>105.9536542439243</v>
      </c>
      <c r="AI336" s="625">
        <f>(AI$57*$F336)+(AI$13*'3f CalSAWS DD&amp;I CAP'!$K$157*'2l CalSAWS DD&amp;I'!$E336)+(AI$32*$E336)+(AI$48*$E336)+(AI$74*$E336)</f>
        <v>39.934954677607955</v>
      </c>
      <c r="AJ336" s="625">
        <f>(AJ$57*$F336)+(AJ$13*'3f CalSAWS DD&amp;I CAP'!$K$157*'2l CalSAWS DD&amp;I'!$E336)+(AJ$32*$E336)+(AJ$48*$E336)+(AJ$74*$E336)</f>
        <v>34.826372368596097</v>
      </c>
      <c r="AK336" s="625">
        <f>(AK$57*$F336)+(AK$13*'3f CalSAWS DD&amp;I CAP'!$K$157*'2l CalSAWS DD&amp;I'!$E336)+(AK$32*$E336)+(AK$48*$E336)+(AK$74*$E336)</f>
        <v>224.45456484417772</v>
      </c>
      <c r="AL336" s="625">
        <f>(AL$57*$F336)+(AL$13*'3f CalSAWS DD&amp;I CAP'!$K$157*'2l CalSAWS DD&amp;I'!$E336)+(AL$32*$E336)+(AL$48*$E336)+(AL$74*$E336)</f>
        <v>32.682372368596099</v>
      </c>
      <c r="AM336" s="625">
        <f>(AM$57*$F336)+(AM$13*'3f CalSAWS DD&amp;I CAP'!$K$157*'2l CalSAWS DD&amp;I'!$E336)+(AM$32*$E336)+(AM$48*$E336)+(AM$74*$E336)</f>
        <v>235.95663336955531</v>
      </c>
      <c r="AN336" s="625">
        <f>(AN$57*$F336)+(AN$13*'3f CalSAWS DD&amp;I CAP'!$K$157*'2l CalSAWS DD&amp;I'!$E336)+(AN$32*$E336)+(AN$48*$E336)+(AN$74*$E336)</f>
        <v>23.814872368596095</v>
      </c>
      <c r="AO336" s="625">
        <f>(AO$57*$F336)+(AO$13*'3f CalSAWS DD&amp;I CAP'!$K$157*'2l CalSAWS DD&amp;I'!$E336)+(AO$32*$E336)+(AO$48*$E336)+(AO$74*$E336)</f>
        <v>77.337708930354367</v>
      </c>
      <c r="AP336" s="625">
        <f>(AP$57*$F336)+(AP$13*'3f CalSAWS DD&amp;I CAP'!$K$157*'2l CalSAWS DD&amp;I'!$E336)+(AP$32*$E336)+(AP$48*$E336)+(AP$74*$E336)</f>
        <v>28.916372368596097</v>
      </c>
      <c r="AQ336" s="625">
        <f>(AQ$57*$F336)+(AQ$13*'3f CalSAWS DD&amp;I CAP'!$K$157*'2l CalSAWS DD&amp;I'!$E336)+(AQ$32*$E336)+(AQ$48*$E336)+(AQ$74*$E336)</f>
        <v>24.624863483332522</v>
      </c>
      <c r="AR336" s="625">
        <f>(AR$57*$F336)+(AR$13*'3f CalSAWS DD&amp;I CAP'!$K$157*'2l CalSAWS DD&amp;I'!$E336)+(AR$32*$E336)+(AR$48*$E336)+(AR$74*$E336)</f>
        <v>24.934372368596097</v>
      </c>
      <c r="AS336" s="625">
        <f>(AS$57*$F336)+(AS$13*'3f CalSAWS DD&amp;I CAP'!$K$157*'2l CalSAWS DD&amp;I'!$E336)+(AS$32*$E336)+(AS$48*$E336)+(AS$74*$E336)</f>
        <v>33.817653761088899</v>
      </c>
      <c r="AT336" s="625">
        <f>(AT$57*$F336)+(AT$13*'3f CalSAWS DD&amp;I CAP'!$K$157*'2l CalSAWS DD&amp;I'!$E336)+(AT$32*$E336)+(AT$48*$E336)+(AT$74*$E336)</f>
        <v>27.504772368596097</v>
      </c>
      <c r="AU336" s="625">
        <f>(AU$57*$F336)+(AU$13*'3f CalSAWS DD&amp;I CAP'!$K$157*'2l CalSAWS DD&amp;I'!$E336)+(AU$32*$E336)+(AU$48*$E336)+(AU$74*$E336)</f>
        <v>29.702772368596097</v>
      </c>
      <c r="AV336" s="625">
        <f>(AV$57*$F336)+(AV$13*'3f CalSAWS DD&amp;I CAP'!$K$157*'2l CalSAWS DD&amp;I'!$E336)+(AV$32*$E336)+(AV$48*$E336)+(AV$74*$E336)</f>
        <v>32.717760117628117</v>
      </c>
      <c r="AW336" s="625">
        <f>(AW$57*$F336)+(AW$13*'3f CalSAWS DD&amp;I CAP'!$K$157*'2l CalSAWS DD&amp;I'!$E336)+(AW$32*$E336)+(AW$48*$E336)+(AW$74*$E336)</f>
        <v>24.587600000000002</v>
      </c>
      <c r="AX336" s="625">
        <f>(AX$57*$F336)+(AX$13*'3f CalSAWS DD&amp;I CAP'!$K$157*'2l CalSAWS DD&amp;I'!$E336)+(AX$32*$E336)+(AX$48*$E336)+(AX$74*$E336)</f>
        <v>33.882400000000004</v>
      </c>
      <c r="AY336" s="625">
        <f>(AY$57*$F336)+(AY$13*'3f CalSAWS DD&amp;I CAP'!$K$157*'2l CalSAWS DD&amp;I'!$E336)+(AY$32*$E336)+(AY$48*$E336)+(AY$74*$E336)</f>
        <v>28.358400000000003</v>
      </c>
      <c r="AZ336" s="625">
        <f>(AZ$57*$F336)+(AZ$13*'3f CalSAWS DD&amp;I CAP'!$K$157*'2l CalSAWS DD&amp;I'!$E336)+(AZ$32*$E336)+(AZ$48*$E336)+(AZ$74*$E336)</f>
        <v>26.6692</v>
      </c>
      <c r="BA336" s="625">
        <f>(BA$57*$F336)+(BA$13*'3f CalSAWS DD&amp;I CAP'!$K$157*'2l CalSAWS DD&amp;I'!$E336)+(BA$32*$E336)+(BA$48*$E336)+(BA$74*$E336)</f>
        <v>26.620400000000004</v>
      </c>
      <c r="BB336" s="625">
        <f>(BB$57*$F336)+(BB$13*'3f CalSAWS DD&amp;I CAP'!$K$157*'2l CalSAWS DD&amp;I'!$E336)+(BB$32*$E336)+(BB$48*$E336)+(BB$74*$E336)</f>
        <v>30.247200000000003</v>
      </c>
      <c r="BC336" s="625">
        <f>(BC$57*$F336)+(BC$13*'3f CalSAWS DD&amp;I CAP'!$K$157*'2l CalSAWS DD&amp;I'!$E336)+(BC$32*$E336)+(BC$48*$E336)+(BC$74*$E336)</f>
        <v>23.20002924626986</v>
      </c>
      <c r="BD336" s="625">
        <f>(BD$57*$F336)+(BD$13*'3f CalSAWS DD&amp;I CAP'!$K$157*'2l CalSAWS DD&amp;I'!$E336)+(BD$32*$E336)+(BD$48*$E336)+(BD$74*$E336)</f>
        <v>21.139200000000002</v>
      </c>
      <c r="BE336" s="625">
        <f>(BE$57*$F336)+(BE$13*'3f CalSAWS DD&amp;I CAP'!$K$157*'2l CalSAWS DD&amp;I'!$E336)+(BE$32*$E336)+(BE$48*$E336)+(BE$74*$E336)</f>
        <v>18.762</v>
      </c>
      <c r="BF336" s="625">
        <f>(BF$57*$F336)+(BF$13*'3f CalSAWS DD&amp;I CAP'!$K$157*'2l CalSAWS DD&amp;I'!$E336)+(BF$32*$E336)+(BF$48*$E336)+(BF$74*$E336)</f>
        <v>17.863199999999999</v>
      </c>
      <c r="BG336" s="625">
        <f>(BG$57*$F336)+(BG$13*'3f CalSAWS DD&amp;I CAP'!$K$157*'2l CalSAWS DD&amp;I'!$E336)+(BG$32*$E336)+(BG$48*$E336)+(BG$74*$E336)</f>
        <v>15.228</v>
      </c>
      <c r="BH336" s="625">
        <f>(BH$57*$F336)+(BH$13*'3f CalSAWS DD&amp;I CAP'!$K$157*'2l CalSAWS DD&amp;I'!$E336)+(BH$32*$E336)+(BH$48*$E336)+(BH$74*$E336)</f>
        <v>9.3104000000000013</v>
      </c>
      <c r="BI336" s="625">
        <f>(BI$57*$F336)+(BI$13*'3f CalSAWS DD&amp;I CAP'!$K$157*'2l CalSAWS DD&amp;I'!$E336)+(BI$32*$E336)+(BI$48*$E336)+(BI$74*$E336)</f>
        <v>5.6128</v>
      </c>
      <c r="BJ336" s="625">
        <f>(BJ$57*$F336)+(BJ$13*'3f CalSAWS DD&amp;I CAP'!$K$157*'2l CalSAWS DD&amp;I'!$E336)+(BJ$32*$E336)+(BJ$48*$E336)+(BJ$74*$E336)</f>
        <v>2.0112000000000001</v>
      </c>
      <c r="BK336" s="625">
        <f>(BK$57*$F336)+(BK$13*'3f CalSAWS DD&amp;I CAP'!$K$157*'2l CalSAWS DD&amp;I'!$E336)+(BK$32*$E336)+(BK$48*$E336)+(BK$74*$E336)</f>
        <v>2.0112000000000001</v>
      </c>
      <c r="BL336" s="625">
        <f>(BL$57*$F336)+(BL$13*'3f CalSAWS DD&amp;I CAP'!$K$157*'2l CalSAWS DD&amp;I'!$E336)+(BL$32*$E336)+(BL$48*$E336)+(BL$74*$E336)</f>
        <v>1.8464</v>
      </c>
      <c r="BM336" s="625">
        <f>(BM$57*$F336)+(BM$13*'3f CalSAWS DD&amp;I CAP'!$K$157*'2l CalSAWS DD&amp;I'!$E336)+(BM$32*$E336)+(BM$48*$E336)+(BM$74*$E336)</f>
        <v>0.72240000000000004</v>
      </c>
      <c r="BN336" s="625">
        <f>(BN$57*$F336)+(BN$13*'3f CalSAWS DD&amp;I CAP'!$K$157*'2l CalSAWS DD&amp;I'!$E336)+(BN$32*$E336)+(BN$48*$E336)+(BN$74*$E336)</f>
        <v>0.72240000000000004</v>
      </c>
      <c r="BO336" s="625">
        <f>(BO$57*$F336)+(BO$13*'3f CalSAWS DD&amp;I CAP'!$K$157*'2l CalSAWS DD&amp;I'!$E336)+(BO$32*$E336)+(BO$48*$E336)+(BO$74*$E336)</f>
        <v>0</v>
      </c>
      <c r="BP336" s="625">
        <f>(BP$57*$F336)+(BP$13*'3f CalSAWS DD&amp;I CAP'!$K$157*'2l CalSAWS DD&amp;I'!$E336)+(BP$32*$E336)+(BP$48*$E336)+(BP$74*$E336)</f>
        <v>0</v>
      </c>
      <c r="BQ336" s="625">
        <f>(BQ$57*$F336)+(BQ$13*'3f CalSAWS DD&amp;I CAP'!$K$157*'2l CalSAWS DD&amp;I'!$E336)+(BQ$32*$E336)+(BQ$48*$E336)+(BQ$74*$E336)</f>
        <v>0</v>
      </c>
      <c r="BR336" s="625">
        <f>(BR$57*$F336)+(BR$13*'3f CalSAWS DD&amp;I CAP'!$K$157*'2l CalSAWS DD&amp;I'!$E336)+(BR$32*$E336)+(BR$48*$E336)+(BR$74*$E336)</f>
        <v>0</v>
      </c>
      <c r="BS336" s="625">
        <f>(BS$57*$F336)+(BS$13*'3f CalSAWS DD&amp;I CAP'!$K$157*'2l CalSAWS DD&amp;I'!$E336)+(BS$32*$E336)+(BS$48*$E336)+(BS$74*$E336)</f>
        <v>0</v>
      </c>
      <c r="BT336" s="625">
        <f>(BT$57*$F336)+(BT$13*'3f CalSAWS DD&amp;I CAP'!$K$157*'2l CalSAWS DD&amp;I'!$E336)+(BT$32*$E336)+(BT$48*$E336)+(BT$74*$E336)</f>
        <v>0</v>
      </c>
      <c r="BU336" s="625">
        <f>(BU$57*$F336)+(BU$13*'3f CalSAWS DD&amp;I CAP'!$K$157*'2l CalSAWS DD&amp;I'!$E336)+(BU$32*$E336)+(BU$48*$E336)+(BU$74*$E336)</f>
        <v>0</v>
      </c>
      <c r="BV336" s="625">
        <f>(BV$57*$F336)+(BV$13*'3f CalSAWS DD&amp;I CAP'!$K$157*'2l CalSAWS DD&amp;I'!$E336)+(BV$32*$E336)+(BV$48*$E336)+(BV$74*$E336)</f>
        <v>0</v>
      </c>
      <c r="BW336" s="625">
        <f>(BW$57*$F336)+(BW$13*'3f CalSAWS DD&amp;I CAP'!$K$157*'2l CalSAWS DD&amp;I'!$E336)+(BW$32*$E336)+(BW$48*$E336)+(BW$74*$E336)</f>
        <v>0</v>
      </c>
      <c r="BX336" s="625">
        <f>(BX$57*$F336)+(BX$13*'3f CalSAWS DD&amp;I CAP'!$K$157*'2l CalSAWS DD&amp;I'!$E336)+(BX$32*$E336)+(BX$48*$E336)+(BX$74*$E336)</f>
        <v>0</v>
      </c>
      <c r="BY336" s="625">
        <f>(BY$57*$F336)+(BY$13*'3f CalSAWS DD&amp;I CAP'!$K$157*'2l CalSAWS DD&amp;I'!$E336)+(BY$32*$E336)+(BY$48*$E336)+(BY$74*$E336)</f>
        <v>0</v>
      </c>
      <c r="BZ336" s="625">
        <f>(BZ$57*$F336)+(BZ$13*'3f CalSAWS DD&amp;I CAP'!$K$157*'2l CalSAWS DD&amp;I'!$E336)+(BZ$32*$E336)+(BZ$48*$E336)+(BZ$74*$E336)</f>
        <v>0</v>
      </c>
      <c r="CA336" s="625">
        <f>(CA$57*$F336)+(CA$13*'3f CalSAWS DD&amp;I CAP'!$K$157*'2l CalSAWS DD&amp;I'!$E336)+(CA$32*$E336)+(CA$48*$E336)+(CA$74*$E336)</f>
        <v>0</v>
      </c>
      <c r="CB336" s="625">
        <f>(CB$57*$F336)+(CB$13*'3f CalSAWS DD&amp;I CAP'!$K$157*'2l CalSAWS DD&amp;I'!$E336)+(CB$32*$E336)+(CB$48*$E336)+(CB$74*$E336)</f>
        <v>0</v>
      </c>
      <c r="CC336" s="625">
        <f>(CC$57*$F336)+(CC$13*'3f CalSAWS DD&amp;I CAP'!$K$157*'2l CalSAWS DD&amp;I'!$E336)+(CC$32*$E336)+(CC$48*$E336)+(CC$74*$E336)</f>
        <v>0</v>
      </c>
      <c r="CD336" s="625">
        <f>(CD$57*$F336)+(CD$13*'3f CalSAWS DD&amp;I CAP'!$K$157*'2l CalSAWS DD&amp;I'!$E336)+(CD$32*$E336)+(CD$48*$E336)+(CD$74*$E336)</f>
        <v>0</v>
      </c>
      <c r="CE336" s="625">
        <f>(CE$57*$F336)+(CE$13*'3f CalSAWS DD&amp;I CAP'!$K$157*'2l CalSAWS DD&amp;I'!$E336)+(CE$32*$E336)+(CE$48*$E336)+(CE$74*$E336)</f>
        <v>0</v>
      </c>
      <c r="CF336" s="625">
        <f>(CF$57*$F336)+(CF$13*'3f CalSAWS DD&amp;I CAP'!$K$157*'2l CalSAWS DD&amp;I'!$E336)+(CF$32*$E336)+(CF$48*$E336)+(CF$74*$E336)</f>
        <v>0</v>
      </c>
      <c r="CG336" s="625">
        <f>(CG$57*$F336)+(CG$13*'3f CalSAWS DD&amp;I CAP'!$K$157*'2l CalSAWS DD&amp;I'!$E336)+(CG$32*$E336)+(CG$48*$E336)+(CG$74*$E336)</f>
        <v>0</v>
      </c>
      <c r="CH336" s="625">
        <f>(CH$57*$F336)+(CH$13*'3f CalSAWS DD&amp;I CAP'!$K$157*'2l CalSAWS DD&amp;I'!$E336)+(CH$32*$E336)+(CH$48*$E336)+(CH$74*$E336)</f>
        <v>0</v>
      </c>
      <c r="CI336" s="625">
        <f>(CI$57*$F336)+(CI$13*'3f CalSAWS DD&amp;I CAP'!$K$157*'2l CalSAWS DD&amp;I'!$E336)+(CI$32*$E336)+(CI$48*$E336)+(CI$74*$E336)</f>
        <v>0</v>
      </c>
      <c r="CJ336" s="625">
        <f>(CJ$57*$F336)+(CJ$13*'3f CalSAWS DD&amp;I CAP'!$K$157*'2l CalSAWS DD&amp;I'!$E336)+(CJ$32*$E336)+(CJ$48*$E336)+(CJ$74*$E336)</f>
        <v>0</v>
      </c>
      <c r="CK336" s="625">
        <f>(CK$57*$F336)+(CK$13*'3f CalSAWS DD&amp;I CAP'!$K$157*'2l CalSAWS DD&amp;I'!$E336)+(CK$32*$E336)+(CK$48*$E336)+(CK$74*$E336)</f>
        <v>0</v>
      </c>
      <c r="CL336" s="625">
        <f>(CL$57*$F336)+(CL$13*'3f CalSAWS DD&amp;I CAP'!$K$157*'2l CalSAWS DD&amp;I'!$E336)+(CL$32*$E336)+(CL$48*$E336)+(CL$74*$E336)</f>
        <v>0</v>
      </c>
      <c r="CM336" s="625"/>
      <c r="CN336" s="625">
        <f t="shared" si="1004"/>
        <v>8042</v>
      </c>
      <c r="CO336" s="251"/>
      <c r="CP336" s="251">
        <f t="shared" si="970"/>
        <v>-1</v>
      </c>
      <c r="CQ336" s="625">
        <f t="shared" si="1000"/>
        <v>115</v>
      </c>
      <c r="CR336" s="625">
        <f t="shared" si="1002"/>
        <v>392</v>
      </c>
      <c r="CS336" s="625">
        <f t="shared" si="983"/>
        <v>4332</v>
      </c>
      <c r="CT336" s="625">
        <f t="shared" si="984"/>
        <v>2742</v>
      </c>
      <c r="CU336" s="625">
        <f t="shared" si="985"/>
        <v>344</v>
      </c>
      <c r="CV336" s="625">
        <f t="shared" si="986"/>
        <v>118</v>
      </c>
      <c r="CW336" s="624">
        <f t="shared" si="987"/>
        <v>0</v>
      </c>
      <c r="CX336" s="624">
        <f t="shared" si="988"/>
        <v>0</v>
      </c>
      <c r="CY336" s="27"/>
      <c r="CZ336" s="625">
        <f t="shared" si="1003"/>
        <v>248</v>
      </c>
      <c r="DA336" s="625">
        <f t="shared" si="989"/>
        <v>1280</v>
      </c>
      <c r="DB336" s="625">
        <f t="shared" si="990"/>
        <v>5429</v>
      </c>
      <c r="DC336" s="625">
        <f t="shared" si="991"/>
        <v>796</v>
      </c>
      <c r="DD336" s="625">
        <f t="shared" si="992"/>
        <v>276</v>
      </c>
      <c r="DE336" s="625">
        <f t="shared" si="993"/>
        <v>13</v>
      </c>
      <c r="DF336" s="625">
        <f t="shared" si="994"/>
        <v>0</v>
      </c>
      <c r="DG336" s="625">
        <f t="shared" si="995"/>
        <v>0</v>
      </c>
      <c r="DH336" s="267">
        <f t="shared" si="982"/>
        <v>1</v>
      </c>
    </row>
    <row r="337" spans="1:113" outlineLevel="1">
      <c r="A337" s="628" t="s">
        <v>176</v>
      </c>
      <c r="B337" s="523">
        <f>'4d 1617 58C PC'!P58</f>
        <v>2.1700000000000001E-2</v>
      </c>
      <c r="C337" s="12">
        <f>'4e 1718 CS PC'!AP56</f>
        <v>2.1899999999999999E-2</v>
      </c>
      <c r="D337" s="12">
        <f>'4e 1718 CS PC'!AR56</f>
        <v>3.0800000000000001E-2</v>
      </c>
      <c r="E337" s="12">
        <f>'4f 1819 CS PC'!$AT56</f>
        <v>2.1899999999999999E-2</v>
      </c>
      <c r="F337" s="12">
        <f>'4f 1819 CS PC'!AQ56</f>
        <v>3.1199999999999999E-2</v>
      </c>
      <c r="G337" s="625">
        <f>ROUND((G$57*$D337)+(G$13*'3f CalSAWS DD&amp;I CAP'!$K$64*'2l CalSAWS DD&amp;I'!$B337)+(G$32*$B337)+(G$48*$B337)+(G$74*$B337),0)</f>
        <v>33</v>
      </c>
      <c r="H337" s="625">
        <f>ROUND((H$57*$D337)+(H$13*'3f CalSAWS DD&amp;I CAP'!$K$64*'2l CalSAWS DD&amp;I'!$B337)+(H$32*$B337)+(H$48*$B337)+(H$74*$B337),0)</f>
        <v>6192</v>
      </c>
      <c r="I337" s="625">
        <f>ROUND((I$57*$D337)+(I$13*'3f CalSAWS DD&amp;I CAP'!$K$64*'2l CalSAWS DD&amp;I'!$B337)+(I$32*$B337)+(I$48*$B337)+(I$74*$B337),0)</f>
        <v>6</v>
      </c>
      <c r="J337" s="625">
        <f>ROUND((J$57*$D337)+(J$13*'3f CalSAWS DD&amp;I CAP'!$K$64*'2l CalSAWS DD&amp;I'!$C337)+(J$32*$C337)+(J$48*$C337)+(J$74*$C337),0)</f>
        <v>3743</v>
      </c>
      <c r="K337" s="625">
        <f>ROUND((K$57*$D337)+(K$13*'3f CalSAWS DD&amp;I CAP'!$K$64*'2l CalSAWS DD&amp;I'!$C337)+(K$32*$C337)+(K$48*$C337)+(K$74*$C337),0)</f>
        <v>3531</v>
      </c>
      <c r="L337" s="625">
        <f>ROUND((L$57*$D337)+(L$13*'3f CalSAWS DD&amp;I CAP'!$K$64*'2l CalSAWS DD&amp;I'!$C337)+(L$32*$C337)+(L$48*$C337)+(L$74*$C337),0)</f>
        <v>0</v>
      </c>
      <c r="M337" s="625">
        <f>(M$57*$D337)+(M$13*'3f CalSAWS DD&amp;I CAP'!$K$64*'2l CalSAWS DD&amp;I'!$C337)+(M$32*$C337)+(M$48*$C337)+(M$74*$C337)</f>
        <v>1911.2964542717145</v>
      </c>
      <c r="N337" s="625">
        <f>(N$57*$D337)+(N$13*'3f CalSAWS DD&amp;I CAP'!$K$64*'2l CalSAWS DD&amp;I'!$C337)+(N$32*$C337)+(N$48*$C337)+(N$74*$C337)</f>
        <v>1948.1468656748557</v>
      </c>
      <c r="O337" s="625">
        <f>(O$57*$D337)+(O$13*'3f CalSAWS DD&amp;I CAP'!$K$64*'2l CalSAWS DD&amp;I'!$C337)+(O$32*$C337)+(O$48*$C337)+(O$74*$C337)</f>
        <v>1531.0043963036226</v>
      </c>
      <c r="P337" s="625">
        <f>(P$57*$D337)+(P$13*'3f CalSAWS DD&amp;I CAP'!$K$64*'2l CalSAWS DD&amp;I'!$C337)+(P$32*$C337)+(P$48*$C337)+(P$74*$C337)</f>
        <v>2763.538898199311</v>
      </c>
      <c r="Q337" s="625">
        <f>(Q$57*$D337)+(Q$13*'3f CalSAWS DD&amp;I CAP'!$K$64*'2l CalSAWS DD&amp;I'!$C337)+(Q$32*$C337)+(Q$48*$C337)+(Q$74*$C337)</f>
        <v>1450.4547542717146</v>
      </c>
      <c r="R337" s="625">
        <f>(R$57*$D337)+(R$13*'3f CalSAWS DD&amp;I CAP'!$K$64*'2l CalSAWS DD&amp;I'!$C337)+(R$32*$C337)+(R$48*$C337)+(R$74*$C337)</f>
        <v>4551.8353186785807</v>
      </c>
      <c r="S337" s="625">
        <f>(S$57*$F337)+(S$13*'3f CalSAWS DD&amp;I CAP'!$K$157*'2l CalSAWS DD&amp;I'!$E337)+(S$32*$E337)+(S$48*$E337)+(S$74*$E337)</f>
        <v>3085.7443239178556</v>
      </c>
      <c r="T337" s="625">
        <f>(T$57*$F337)+(T$13*'3f CalSAWS DD&amp;I CAP'!$K$157*'2l CalSAWS DD&amp;I'!$E337)+(T$32*$E337)+(T$48*$E337)+(T$74*$E337)</f>
        <v>20478.909847134561</v>
      </c>
      <c r="U337" s="625">
        <f>(U$57*$F337)+(U$13*'3f CalSAWS DD&amp;I CAP'!$K$157*'2l CalSAWS DD&amp;I'!$E337)+(U$32*$E337)+(U$48*$E337)+(U$74*$E337)</f>
        <v>1725.6104709273718</v>
      </c>
      <c r="V337" s="625">
        <f>(V$57*$F337)+(V$13*'3f CalSAWS DD&amp;I CAP'!$K$157*'2l CalSAWS DD&amp;I'!$E337)+(V$32*$E337)+(V$48*$E337)+(V$74*$E337)</f>
        <v>5925.7736373176594</v>
      </c>
      <c r="W337" s="625">
        <f>(W$57*$F337)+(W$13*'3f CalSAWS DD&amp;I CAP'!$K$157*'2l CalSAWS DD&amp;I'!$E337)+(W$32*$E337)+(W$48*$E337)+(W$74*$E337)</f>
        <v>27288.294879214693</v>
      </c>
      <c r="X337" s="625">
        <f>(X$57*$F337)+(X$13*'3f CalSAWS DD&amp;I CAP'!$K$157*'2l CalSAWS DD&amp;I'!$E337)+(X$32*$E337)+(X$48*$E337)+(X$74*$E337)</f>
        <v>2487.4540882848</v>
      </c>
      <c r="Y337" s="625">
        <f>(Y$57*$F337)+(Y$13*'3f CalSAWS DD&amp;I CAP'!$K$157*'2l CalSAWS DD&amp;I'!$E337)+(Y$32*$E337)+(Y$48*$E337)+(Y$74*$E337)</f>
        <v>93752.025331936034</v>
      </c>
      <c r="Z337" s="625">
        <f>(Z$57*$F337)+(Z$13*'3f CalSAWS DD&amp;I CAP'!$K$157*'2l CalSAWS DD&amp;I'!$E337)+(Z$32*$E337)+(Z$48*$E337)+(Z$74*$E337)</f>
        <v>3575.1659603752896</v>
      </c>
      <c r="AA337" s="625">
        <f>(AA$57*$F337)+(AA$13*'3f CalSAWS DD&amp;I CAP'!$K$157*'2l CalSAWS DD&amp;I'!$E337)+(AA$32*$E337)+(AA$48*$E337)+(AA$74*$E337)</f>
        <v>45870.571412043988</v>
      </c>
      <c r="AB337" s="625">
        <f>(AB$57*$F337)+(AB$13*'3f CalSAWS DD&amp;I CAP'!$K$157*'2l CalSAWS DD&amp;I'!$E337)+(AB$32*$E337)+(AB$48*$E337)+(AB$74*$E337)</f>
        <v>22005.915837758348</v>
      </c>
      <c r="AC337" s="625">
        <f>(AC$57*$F337)+(AC$13*'3f CalSAWS DD&amp;I CAP'!$K$157*'2l CalSAWS DD&amp;I'!$E337)+(AC$32*$E337)+(AC$48*$E337)+(AC$74*$E337)</f>
        <v>35935.514021482391</v>
      </c>
      <c r="AD337" s="625">
        <f>(AD$57*$F337)+(AD$13*'3f CalSAWS DD&amp;I CAP'!$K$157*'2l CalSAWS DD&amp;I'!$E337)+(AD$32*$E337)+(AD$48*$E337)+(AD$74*$E337)</f>
        <v>2602.2092745788841</v>
      </c>
      <c r="AE337" s="625">
        <f>(AE$57*$F337)+(AE$13*'3f CalSAWS DD&amp;I CAP'!$K$157*'2l CalSAWS DD&amp;I'!$E337)+(AE$32*$E337)+(AE$48*$E337)+(AE$74*$E337)</f>
        <v>66989.729375777431</v>
      </c>
      <c r="AF337" s="625">
        <f>(AF$57*$F337)+(AF$13*'3f CalSAWS DD&amp;I CAP'!$K$157*'2l CalSAWS DD&amp;I'!$E337)+(AF$32*$E337)+(AF$48*$E337)+(AF$74*$E337)</f>
        <v>3059.8626169636541</v>
      </c>
      <c r="AG337" s="625">
        <f>(AG$57*$F337)+(AG$13*'3f CalSAWS DD&amp;I CAP'!$K$157*'2l CalSAWS DD&amp;I'!$E337)+(AG$32*$E337)+(AG$48*$E337)+(AG$74*$E337)</f>
        <v>49554.53744968681</v>
      </c>
      <c r="AH337" s="625">
        <f>(AH$57*$F337)+(AH$13*'3f CalSAWS DD&amp;I CAP'!$K$157*'2l CalSAWS DD&amp;I'!$E337)+(AH$32*$E337)+(AH$48*$E337)+(AH$74*$E337)</f>
        <v>5800.9625698548552</v>
      </c>
      <c r="AI337" s="625">
        <f>(AI$57*$F337)+(AI$13*'3f CalSAWS DD&amp;I CAP'!$K$157*'2l CalSAWS DD&amp;I'!$E337)+(AI$32*$E337)+(AI$48*$E337)+(AI$74*$E337)</f>
        <v>2186.4387685990346</v>
      </c>
      <c r="AJ337" s="625">
        <f>(AJ$57*$F337)+(AJ$13*'3f CalSAWS DD&amp;I CAP'!$K$157*'2l CalSAWS DD&amp;I'!$E337)+(AJ$32*$E337)+(AJ$48*$E337)+(AJ$74*$E337)</f>
        <v>1906.7438871806364</v>
      </c>
      <c r="AK337" s="625">
        <f>(AK$57*$F337)+(AK$13*'3f CalSAWS DD&amp;I CAP'!$K$157*'2l CalSAWS DD&amp;I'!$E337)+(AK$32*$E337)+(AK$48*$E337)+(AK$74*$E337)</f>
        <v>13736.569600218732</v>
      </c>
      <c r="AL337" s="625">
        <f>(AL$57*$F337)+(AL$13*'3f CalSAWS DD&amp;I CAP'!$K$157*'2l CalSAWS DD&amp;I'!$E337)+(AL$32*$E337)+(AL$48*$E337)+(AL$74*$E337)</f>
        <v>1789.3598871806362</v>
      </c>
      <c r="AM337" s="625">
        <f>(AM$57*$F337)+(AM$13*'3f CalSAWS DD&amp;I CAP'!$K$157*'2l CalSAWS DD&amp;I'!$E337)+(AM$32*$E337)+(AM$48*$E337)+(AM$74*$E337)</f>
        <v>14469.865901983154</v>
      </c>
      <c r="AN337" s="625">
        <f>(AN$57*$F337)+(AN$13*'3f CalSAWS DD&amp;I CAP'!$K$157*'2l CalSAWS DD&amp;I'!$E337)+(AN$32*$E337)+(AN$48*$E337)+(AN$74*$E337)</f>
        <v>1303.8680871806362</v>
      </c>
      <c r="AO337" s="625">
        <f>(AO$57*$F337)+(AO$13*'3f CalSAWS DD&amp;I CAP'!$K$157*'2l CalSAWS DD&amp;I'!$E337)+(AO$32*$E337)+(AO$48*$E337)+(AO$74*$E337)</f>
        <v>4234.2395639369015</v>
      </c>
      <c r="AP337" s="625">
        <f>(AP$57*$F337)+(AP$13*'3f CalSAWS DD&amp;I CAP'!$K$157*'2l CalSAWS DD&amp;I'!$E337)+(AP$32*$E337)+(AP$48*$E337)+(AP$74*$E337)</f>
        <v>1583.1713871806364</v>
      </c>
      <c r="AQ337" s="625">
        <f>(AQ$57*$F337)+(AQ$13*'3f CalSAWS DD&amp;I CAP'!$K$157*'2l CalSAWS DD&amp;I'!$E337)+(AQ$32*$E337)+(AQ$48*$E337)+(AQ$74*$E337)</f>
        <v>1348.2112757124553</v>
      </c>
      <c r="AR337" s="625">
        <f>(AR$57*$F337)+(AR$13*'3f CalSAWS DD&amp;I CAP'!$K$157*'2l CalSAWS DD&amp;I'!$E337)+(AR$32*$E337)+(AR$48*$E337)+(AR$74*$E337)</f>
        <v>1365.1568871806364</v>
      </c>
      <c r="AS337" s="625">
        <f>(AS$57*$F337)+(AS$13*'3f CalSAWS DD&amp;I CAP'!$K$157*'2l CalSAWS DD&amp;I'!$E337)+(AS$32*$E337)+(AS$48*$E337)+(AS$74*$E337)</f>
        <v>1851.5165434196172</v>
      </c>
      <c r="AT337" s="625">
        <f>(AT$57*$F337)+(AT$13*'3f CalSAWS DD&amp;I CAP'!$K$157*'2l CalSAWS DD&amp;I'!$E337)+(AT$32*$E337)+(AT$48*$E337)+(AT$74*$E337)</f>
        <v>1505.8862871806364</v>
      </c>
      <c r="AU337" s="625">
        <f>(AU$57*$F337)+(AU$13*'3f CalSAWS DD&amp;I CAP'!$K$157*'2l CalSAWS DD&amp;I'!$E337)+(AU$32*$E337)+(AU$48*$E337)+(AU$74*$E337)</f>
        <v>1626.2267871806364</v>
      </c>
      <c r="AV337" s="625">
        <f>(AV$57*$F337)+(AV$13*'3f CalSAWS DD&amp;I CAP'!$K$157*'2l CalSAWS DD&amp;I'!$E337)+(AV$32*$E337)+(AV$48*$E337)+(AV$74*$E337)</f>
        <v>1791.2973664401391</v>
      </c>
      <c r="AW337" s="625">
        <f>(AW$57*$F337)+(AW$13*'3f CalSAWS DD&amp;I CAP'!$K$157*'2l CalSAWS DD&amp;I'!$E337)+(AW$32*$E337)+(AW$48*$E337)+(AW$74*$E337)</f>
        <v>1346.1711</v>
      </c>
      <c r="AX337" s="625">
        <f>(AX$57*$F337)+(AX$13*'3f CalSAWS DD&amp;I CAP'!$K$157*'2l CalSAWS DD&amp;I'!$E337)+(AX$32*$E337)+(AX$48*$E337)+(AX$74*$E337)</f>
        <v>1855.0614</v>
      </c>
      <c r="AY337" s="625">
        <f>(AY$57*$F337)+(AY$13*'3f CalSAWS DD&amp;I CAP'!$K$157*'2l CalSAWS DD&amp;I'!$E337)+(AY$32*$E337)+(AY$48*$E337)+(AY$74*$E337)</f>
        <v>1552.6224</v>
      </c>
      <c r="AZ337" s="625">
        <f>(AZ$57*$F337)+(AZ$13*'3f CalSAWS DD&amp;I CAP'!$K$157*'2l CalSAWS DD&amp;I'!$E337)+(AZ$32*$E337)+(AZ$48*$E337)+(AZ$74*$E337)</f>
        <v>1460.1387</v>
      </c>
      <c r="BA337" s="625">
        <f>(BA$57*$F337)+(BA$13*'3f CalSAWS DD&amp;I CAP'!$K$157*'2l CalSAWS DD&amp;I'!$E337)+(BA$32*$E337)+(BA$48*$E337)+(BA$74*$E337)</f>
        <v>1457.4668999999999</v>
      </c>
      <c r="BB337" s="625">
        <f>(BB$57*$F337)+(BB$13*'3f CalSAWS DD&amp;I CAP'!$K$157*'2l CalSAWS DD&amp;I'!$E337)+(BB$32*$E337)+(BB$48*$E337)+(BB$74*$E337)</f>
        <v>1656.0341999999998</v>
      </c>
      <c r="BC337" s="625">
        <f>(BC$57*$F337)+(BC$13*'3f CalSAWS DD&amp;I CAP'!$K$157*'2l CalSAWS DD&amp;I'!$E337)+(BC$32*$E337)+(BC$48*$E337)+(BC$74*$E337)</f>
        <v>1270.2016012332747</v>
      </c>
      <c r="BD337" s="625">
        <f>(BD$57*$F337)+(BD$13*'3f CalSAWS DD&amp;I CAP'!$K$157*'2l CalSAWS DD&amp;I'!$E337)+(BD$32*$E337)+(BD$48*$E337)+(BD$74*$E337)</f>
        <v>1157.3712</v>
      </c>
      <c r="BE337" s="625">
        <f>(BE$57*$F337)+(BE$13*'3f CalSAWS DD&amp;I CAP'!$K$157*'2l CalSAWS DD&amp;I'!$E337)+(BE$32*$E337)+(BE$48*$E337)+(BE$74*$E337)</f>
        <v>1027.2194999999999</v>
      </c>
      <c r="BF337" s="625">
        <f>(BF$57*$F337)+(BF$13*'3f CalSAWS DD&amp;I CAP'!$K$157*'2l CalSAWS DD&amp;I'!$E337)+(BF$32*$E337)+(BF$48*$E337)+(BF$74*$E337)</f>
        <v>978.01019999999994</v>
      </c>
      <c r="BG337" s="625">
        <f>(BG$57*$F337)+(BG$13*'3f CalSAWS DD&amp;I CAP'!$K$157*'2l CalSAWS DD&amp;I'!$E337)+(BG$32*$E337)+(BG$48*$E337)+(BG$74*$E337)</f>
        <v>833.73299999999995</v>
      </c>
      <c r="BH337" s="625">
        <f>(BH$57*$F337)+(BH$13*'3f CalSAWS DD&amp;I CAP'!$K$157*'2l CalSAWS DD&amp;I'!$E337)+(BH$32*$E337)+(BH$48*$E337)+(BH$74*$E337)</f>
        <v>509.74439999999993</v>
      </c>
      <c r="BI337" s="625">
        <f>(BI$57*$F337)+(BI$13*'3f CalSAWS DD&amp;I CAP'!$K$157*'2l CalSAWS DD&amp;I'!$E337)+(BI$32*$E337)+(BI$48*$E337)+(BI$74*$E337)</f>
        <v>307.30079999999998</v>
      </c>
      <c r="BJ337" s="625">
        <f>(BJ$57*$F337)+(BJ$13*'3f CalSAWS DD&amp;I CAP'!$K$157*'2l CalSAWS DD&amp;I'!$E337)+(BJ$32*$E337)+(BJ$48*$E337)+(BJ$74*$E337)</f>
        <v>110.11319999999999</v>
      </c>
      <c r="BK337" s="625">
        <f>(BK$57*$F337)+(BK$13*'3f CalSAWS DD&amp;I CAP'!$K$157*'2l CalSAWS DD&amp;I'!$E337)+(BK$32*$E337)+(BK$48*$E337)+(BK$74*$E337)</f>
        <v>110.11319999999999</v>
      </c>
      <c r="BL337" s="625">
        <f>(BL$57*$F337)+(BL$13*'3f CalSAWS DD&amp;I CAP'!$K$157*'2l CalSAWS DD&amp;I'!$E337)+(BL$32*$E337)+(BL$48*$E337)+(BL$74*$E337)</f>
        <v>101.0904</v>
      </c>
      <c r="BM337" s="625">
        <f>(BM$57*$F337)+(BM$13*'3f CalSAWS DD&amp;I CAP'!$K$157*'2l CalSAWS DD&amp;I'!$E337)+(BM$32*$E337)+(BM$48*$E337)+(BM$74*$E337)</f>
        <v>39.551400000000001</v>
      </c>
      <c r="BN337" s="625">
        <f>(BN$57*$F337)+(BN$13*'3f CalSAWS DD&amp;I CAP'!$K$157*'2l CalSAWS DD&amp;I'!$E337)+(BN$32*$E337)+(BN$48*$E337)+(BN$74*$E337)</f>
        <v>39.551400000000001</v>
      </c>
      <c r="BO337" s="625">
        <f>(BO$57*$F337)+(BO$13*'3f CalSAWS DD&amp;I CAP'!$K$157*'2l CalSAWS DD&amp;I'!$E337)+(BO$32*$E337)+(BO$48*$E337)+(BO$74*$E337)</f>
        <v>0</v>
      </c>
      <c r="BP337" s="625">
        <f>(BP$57*$F337)+(BP$13*'3f CalSAWS DD&amp;I CAP'!$K$157*'2l CalSAWS DD&amp;I'!$E337)+(BP$32*$E337)+(BP$48*$E337)+(BP$74*$E337)</f>
        <v>0</v>
      </c>
      <c r="BQ337" s="625">
        <f>(BQ$57*$F337)+(BQ$13*'3f CalSAWS DD&amp;I CAP'!$K$157*'2l CalSAWS DD&amp;I'!$E337)+(BQ$32*$E337)+(BQ$48*$E337)+(BQ$74*$E337)</f>
        <v>0</v>
      </c>
      <c r="BR337" s="625">
        <f>(BR$57*$F337)+(BR$13*'3f CalSAWS DD&amp;I CAP'!$K$157*'2l CalSAWS DD&amp;I'!$E337)+(BR$32*$E337)+(BR$48*$E337)+(BR$74*$E337)</f>
        <v>0</v>
      </c>
      <c r="BS337" s="625">
        <f>(BS$57*$F337)+(BS$13*'3f CalSAWS DD&amp;I CAP'!$K$157*'2l CalSAWS DD&amp;I'!$E337)+(BS$32*$E337)+(BS$48*$E337)+(BS$74*$E337)</f>
        <v>0</v>
      </c>
      <c r="BT337" s="625">
        <f>(BT$57*$F337)+(BT$13*'3f CalSAWS DD&amp;I CAP'!$K$157*'2l CalSAWS DD&amp;I'!$E337)+(BT$32*$E337)+(BT$48*$E337)+(BT$74*$E337)</f>
        <v>0</v>
      </c>
      <c r="BU337" s="625">
        <f>(BU$57*$F337)+(BU$13*'3f CalSAWS DD&amp;I CAP'!$K$157*'2l CalSAWS DD&amp;I'!$E337)+(BU$32*$E337)+(BU$48*$E337)+(BU$74*$E337)</f>
        <v>0</v>
      </c>
      <c r="BV337" s="625">
        <f>(BV$57*$F337)+(BV$13*'3f CalSAWS DD&amp;I CAP'!$K$157*'2l CalSAWS DD&amp;I'!$E337)+(BV$32*$E337)+(BV$48*$E337)+(BV$74*$E337)</f>
        <v>0</v>
      </c>
      <c r="BW337" s="625">
        <f>(BW$57*$F337)+(BW$13*'3f CalSAWS DD&amp;I CAP'!$K$157*'2l CalSAWS DD&amp;I'!$E337)+(BW$32*$E337)+(BW$48*$E337)+(BW$74*$E337)</f>
        <v>0</v>
      </c>
      <c r="BX337" s="625">
        <f>(BX$57*$F337)+(BX$13*'3f CalSAWS DD&amp;I CAP'!$K$157*'2l CalSAWS DD&amp;I'!$E337)+(BX$32*$E337)+(BX$48*$E337)+(BX$74*$E337)</f>
        <v>0</v>
      </c>
      <c r="BY337" s="625">
        <f>(BY$57*$F337)+(BY$13*'3f CalSAWS DD&amp;I CAP'!$K$157*'2l CalSAWS DD&amp;I'!$E337)+(BY$32*$E337)+(BY$48*$E337)+(BY$74*$E337)</f>
        <v>0</v>
      </c>
      <c r="BZ337" s="625">
        <f>(BZ$57*$F337)+(BZ$13*'3f CalSAWS DD&amp;I CAP'!$K$157*'2l CalSAWS DD&amp;I'!$E337)+(BZ$32*$E337)+(BZ$48*$E337)+(BZ$74*$E337)</f>
        <v>0</v>
      </c>
      <c r="CA337" s="625">
        <f>(CA$57*$F337)+(CA$13*'3f CalSAWS DD&amp;I CAP'!$K$157*'2l CalSAWS DD&amp;I'!$E337)+(CA$32*$E337)+(CA$48*$E337)+(CA$74*$E337)</f>
        <v>0</v>
      </c>
      <c r="CB337" s="625">
        <f>(CB$57*$F337)+(CB$13*'3f CalSAWS DD&amp;I CAP'!$K$157*'2l CalSAWS DD&amp;I'!$E337)+(CB$32*$E337)+(CB$48*$E337)+(CB$74*$E337)</f>
        <v>0</v>
      </c>
      <c r="CC337" s="625">
        <f>(CC$57*$F337)+(CC$13*'3f CalSAWS DD&amp;I CAP'!$K$157*'2l CalSAWS DD&amp;I'!$E337)+(CC$32*$E337)+(CC$48*$E337)+(CC$74*$E337)</f>
        <v>0</v>
      </c>
      <c r="CD337" s="625">
        <f>(CD$57*$F337)+(CD$13*'3f CalSAWS DD&amp;I CAP'!$K$157*'2l CalSAWS DD&amp;I'!$E337)+(CD$32*$E337)+(CD$48*$E337)+(CD$74*$E337)</f>
        <v>0</v>
      </c>
      <c r="CE337" s="625">
        <f>(CE$57*$F337)+(CE$13*'3f CalSAWS DD&amp;I CAP'!$K$157*'2l CalSAWS DD&amp;I'!$E337)+(CE$32*$E337)+(CE$48*$E337)+(CE$74*$E337)</f>
        <v>0</v>
      </c>
      <c r="CF337" s="625">
        <f>(CF$57*$F337)+(CF$13*'3f CalSAWS DD&amp;I CAP'!$K$157*'2l CalSAWS DD&amp;I'!$E337)+(CF$32*$E337)+(CF$48*$E337)+(CF$74*$E337)</f>
        <v>0</v>
      </c>
      <c r="CG337" s="625">
        <f>(CG$57*$F337)+(CG$13*'3f CalSAWS DD&amp;I CAP'!$K$157*'2l CalSAWS DD&amp;I'!$E337)+(CG$32*$E337)+(CG$48*$E337)+(CG$74*$E337)</f>
        <v>0</v>
      </c>
      <c r="CH337" s="625">
        <f>(CH$57*$F337)+(CH$13*'3f CalSAWS DD&amp;I CAP'!$K$157*'2l CalSAWS DD&amp;I'!$E337)+(CH$32*$E337)+(CH$48*$E337)+(CH$74*$E337)</f>
        <v>0</v>
      </c>
      <c r="CI337" s="625">
        <f>(CI$57*$F337)+(CI$13*'3f CalSAWS DD&amp;I CAP'!$K$157*'2l CalSAWS DD&amp;I'!$E337)+(CI$32*$E337)+(CI$48*$E337)+(CI$74*$E337)</f>
        <v>0</v>
      </c>
      <c r="CJ337" s="625">
        <f>(CJ$57*$F337)+(CJ$13*'3f CalSAWS DD&amp;I CAP'!$K$157*'2l CalSAWS DD&amp;I'!$E337)+(CJ$32*$E337)+(CJ$48*$E337)+(CJ$74*$E337)</f>
        <v>0</v>
      </c>
      <c r="CK337" s="625">
        <f>(CK$57*$F337)+(CK$13*'3f CalSAWS DD&amp;I CAP'!$K$157*'2l CalSAWS DD&amp;I'!$E337)+(CK$32*$E337)+(CK$48*$E337)+(CK$74*$E337)</f>
        <v>0</v>
      </c>
      <c r="CL337" s="625">
        <f>(CL$57*$F337)+(CL$13*'3f CalSAWS DD&amp;I CAP'!$K$157*'2l CalSAWS DD&amp;I'!$E337)+(CL$32*$E337)+(CL$48*$E337)+(CL$74*$E337)</f>
        <v>0</v>
      </c>
      <c r="CM337" s="625"/>
      <c r="CN337" s="625">
        <f t="shared" si="1004"/>
        <v>484310</v>
      </c>
      <c r="CO337" s="251"/>
      <c r="CP337" s="251">
        <f t="shared" si="970"/>
        <v>1</v>
      </c>
      <c r="CQ337" s="625">
        <f t="shared" si="1000"/>
        <v>6231</v>
      </c>
      <c r="CR337" s="625">
        <f t="shared" si="1002"/>
        <v>21430</v>
      </c>
      <c r="CS337" s="625">
        <f t="shared" si="983"/>
        <v>264733</v>
      </c>
      <c r="CT337" s="625">
        <f t="shared" si="984"/>
        <v>166615</v>
      </c>
      <c r="CU337" s="625">
        <f t="shared" si="985"/>
        <v>18816</v>
      </c>
      <c r="CV337" s="625">
        <f t="shared" si="986"/>
        <v>6484</v>
      </c>
      <c r="CW337" s="624">
        <f t="shared" si="987"/>
        <v>0</v>
      </c>
      <c r="CX337" s="624">
        <f t="shared" si="988"/>
        <v>0</v>
      </c>
      <c r="CY337" s="27"/>
      <c r="CZ337" s="625">
        <f t="shared" si="1003"/>
        <v>13505</v>
      </c>
      <c r="DA337" s="625">
        <f t="shared" si="989"/>
        <v>75148</v>
      </c>
      <c r="DB337" s="625">
        <f t="shared" si="990"/>
        <v>333240</v>
      </c>
      <c r="DC337" s="625">
        <f t="shared" si="991"/>
        <v>46605</v>
      </c>
      <c r="DD337" s="653">
        <f>ROUNDDOWN(SUM(AW337:BH337),0)</f>
        <v>15103</v>
      </c>
      <c r="DE337" s="625">
        <f t="shared" si="993"/>
        <v>708</v>
      </c>
      <c r="DF337" s="625">
        <f t="shared" si="994"/>
        <v>0</v>
      </c>
      <c r="DG337" s="625">
        <f t="shared" si="995"/>
        <v>0</v>
      </c>
      <c r="DH337" s="267">
        <f t="shared" si="982"/>
        <v>0</v>
      </c>
      <c r="DI337" s="3"/>
    </row>
    <row r="338" spans="1:113" outlineLevel="1">
      <c r="A338" s="628" t="s">
        <v>141</v>
      </c>
      <c r="B338" s="523">
        <f>'4d 1617 58C PC'!P59</f>
        <v>1.1000000000000001E-3</v>
      </c>
      <c r="C338" s="12">
        <f>'4e 1718 CS PC'!AP57</f>
        <v>1E-3</v>
      </c>
      <c r="D338" s="12">
        <f>'4e 1718 CS PC'!AR57</f>
        <v>1.5E-3</v>
      </c>
      <c r="E338" s="12">
        <f>'4f 1819 CS PC'!$AT57</f>
        <v>1.1000000000000001E-3</v>
      </c>
      <c r="F338" s="12">
        <f>'4f 1819 CS PC'!AQ57</f>
        <v>1.5E-3</v>
      </c>
      <c r="G338" s="625">
        <f>ROUND((G$57*$D338)+(G$13*'3f CalSAWS DD&amp;I CAP'!$K$64*'2l CalSAWS DD&amp;I'!$B338)+(G$32*$B338)+(G$48*$B338)+(G$74*$B338),0)</f>
        <v>2</v>
      </c>
      <c r="H338" s="625">
        <f>ROUND((H$57*$D338)+(H$13*'3f CalSAWS DD&amp;I CAP'!$K$64*'2l CalSAWS DD&amp;I'!$B338)+(H$32*$B338)+(H$48*$B338)+(H$74*$B338),0)</f>
        <v>314</v>
      </c>
      <c r="I338" s="653">
        <f>ROUNDUP((I$57*$D338)+(I$13*'3f CalSAWS DD&amp;I CAP'!$K$64*'2l CalSAWS DD&amp;I'!$B338)+(I$32*$B338)+(I$48*$B338)+(I$74*$B338),0)</f>
        <v>1</v>
      </c>
      <c r="J338" s="625">
        <f>ROUND((J$57*$D338)+(J$13*'3f CalSAWS DD&amp;I CAP'!$K$64*'2l CalSAWS DD&amp;I'!$C338)+(J$32*$C338)+(J$48*$C338)+(J$74*$C338),0)</f>
        <v>171</v>
      </c>
      <c r="K338" s="625">
        <f>ROUND((K$57*$D338)+(K$13*'3f CalSAWS DD&amp;I CAP'!$K$64*'2l CalSAWS DD&amp;I'!$C338)+(K$32*$C338)+(K$48*$C338)+(K$74*$C338),0)</f>
        <v>161</v>
      </c>
      <c r="L338" s="625">
        <f>ROUND((L$57*$D338)+(L$13*'3f CalSAWS DD&amp;I CAP'!$K$64*'2l CalSAWS DD&amp;I'!$C338)+(L$32*$C338)+(L$48*$C338)+(L$74*$C338),0)</f>
        <v>0</v>
      </c>
      <c r="M338" s="625">
        <f>(M$57*$D338)+(M$13*'3f CalSAWS DD&amp;I CAP'!$K$64*'2l CalSAWS DD&amp;I'!$C338)+(M$32*$C338)+(M$48*$C338)+(M$74*$C338)</f>
        <v>87.27381069733859</v>
      </c>
      <c r="N338" s="625">
        <f>(N$57*$D338)+(N$13*'3f CalSAWS DD&amp;I CAP'!$K$64*'2l CalSAWS DD&amp;I'!$C338)+(N$32*$C338)+(N$48*$C338)+(N$74*$C338)</f>
        <v>88.956477884696625</v>
      </c>
      <c r="O338" s="625">
        <f>(O$57*$D338)+(O$13*'3f CalSAWS DD&amp;I CAP'!$K$64*'2l CalSAWS DD&amp;I'!$C338)+(O$32*$C338)+(O$48*$C338)+(O$74*$C338)</f>
        <v>69.908876543544423</v>
      </c>
      <c r="P338" s="625">
        <f>(P$57*$D338)+(P$13*'3f CalSAWS DD&amp;I CAP'!$K$64*'2l CalSAWS DD&amp;I'!$C338)+(P$32*$C338)+(P$48*$C338)+(P$74*$C338)</f>
        <v>126.18899078535668</v>
      </c>
      <c r="Q338" s="625">
        <f>(Q$57*$D338)+(Q$13*'3f CalSAWS DD&amp;I CAP'!$K$64*'2l CalSAWS DD&amp;I'!$C338)+(Q$32*$C338)+(Q$48*$C338)+(Q$74*$C338)</f>
        <v>66.230810697338583</v>
      </c>
      <c r="R338" s="625">
        <f>(R$57*$D338)+(R$13*'3f CalSAWS DD&amp;I CAP'!$K$64*'2l CalSAWS DD&amp;I'!$C338)+(R$32*$C338)+(R$48*$C338)+(R$74*$C338)</f>
        <v>207.84636158349684</v>
      </c>
      <c r="S338" s="625">
        <f>(S$57*$F338)+(S$13*'3f CalSAWS DD&amp;I CAP'!$K$157*'2l CalSAWS DD&amp;I'!$E338)+(S$32*$E338)+(S$48*$E338)+(S$74*$E338)</f>
        <v>154.99172403240374</v>
      </c>
      <c r="T338" s="625">
        <f>(T$57*$F338)+(T$13*'3f CalSAWS DD&amp;I CAP'!$K$157*'2l CalSAWS DD&amp;I'!$E338)+(T$32*$E338)+(T$48*$E338)+(T$74*$E338)</f>
        <v>989.03280145424765</v>
      </c>
      <c r="U338" s="625">
        <f>(U$57*$F338)+(U$13*'3f CalSAWS DD&amp;I CAP'!$K$157*'2l CalSAWS DD&amp;I'!$E338)+(U$32*$E338)+(U$48*$E338)+(U$74*$E338)</f>
        <v>86.674498539731005</v>
      </c>
      <c r="V338" s="625">
        <f>(V$57*$F338)+(V$13*'3f CalSAWS DD&amp;I CAP'!$K$157*'2l CalSAWS DD&amp;I'!$E338)+(V$32*$E338)+(V$48*$E338)+(V$74*$E338)</f>
        <v>297.641598221435</v>
      </c>
      <c r="W338" s="625">
        <f>(W$57*$F338)+(W$13*'3f CalSAWS DD&amp;I CAP'!$K$157*'2l CalSAWS DD&amp;I'!$E338)+(W$32*$E338)+(W$48*$E338)+(W$74*$E338)</f>
        <v>1321.1595797779071</v>
      </c>
      <c r="X338" s="625">
        <f>(X$57*$F338)+(X$13*'3f CalSAWS DD&amp;I CAP'!$K$157*'2l CalSAWS DD&amp;I'!$E338)+(X$32*$E338)+(X$48*$E338)+(X$74*$E338)</f>
        <v>124.9405491832548</v>
      </c>
      <c r="Y338" s="625">
        <f>(Y$57*$F338)+(Y$13*'3f CalSAWS DD&amp;I CAP'!$K$157*'2l CalSAWS DD&amp;I'!$E338)+(Y$32*$E338)+(Y$48*$E338)+(Y$74*$E338)</f>
        <v>4514.4460358506685</v>
      </c>
      <c r="Z338" s="625">
        <f>(Z$57*$F338)+(Z$13*'3f CalSAWS DD&amp;I CAP'!$K$157*'2l CalSAWS DD&amp;I'!$E338)+(Z$32*$E338)+(Z$48*$E338)+(Z$74*$E338)</f>
        <v>179.57454595492322</v>
      </c>
      <c r="AA338" s="625">
        <f>(AA$57*$F338)+(AA$13*'3f CalSAWS DD&amp;I CAP'!$K$157*'2l CalSAWS DD&amp;I'!$E338)+(AA$32*$E338)+(AA$48*$E338)+(AA$74*$E338)</f>
        <v>2212.6234188697904</v>
      </c>
      <c r="AB338" s="625">
        <f>(AB$57*$F338)+(AB$13*'3f CalSAWS DD&amp;I CAP'!$K$157*'2l CalSAWS DD&amp;I'!$E338)+(AB$32*$E338)+(AB$48*$E338)+(AB$74*$E338)</f>
        <v>1065.7317324901451</v>
      </c>
      <c r="AC338" s="625">
        <f>(AC$57*$F338)+(AC$13*'3f CalSAWS DD&amp;I CAP'!$K$157*'2l CalSAWS DD&amp;I'!$E338)+(AC$32*$E338)+(AC$48*$E338)+(AC$74*$E338)</f>
        <v>1735.931638521947</v>
      </c>
      <c r="AD338" s="625">
        <f>(AD$57*$F338)+(AD$13*'3f CalSAWS DD&amp;I CAP'!$K$157*'2l CalSAWS DD&amp;I'!$E338)+(AD$32*$E338)+(AD$48*$E338)+(AD$74*$E338)</f>
        <v>130.70457543546908</v>
      </c>
      <c r="AE338" s="625">
        <f>(AE$57*$F338)+(AE$13*'3f CalSAWS DD&amp;I CAP'!$K$157*'2l CalSAWS DD&amp;I'!$E338)+(AE$32*$E338)+(AE$48*$E338)+(AE$74*$E338)</f>
        <v>3227.9729275504651</v>
      </c>
      <c r="AF338" s="625">
        <f>(AF$57*$F338)+(AF$13*'3f CalSAWS DD&amp;I CAP'!$K$157*'2l CalSAWS DD&amp;I'!$E338)+(AF$32*$E338)+(AF$48*$E338)+(AF$74*$E338)</f>
        <v>153.691729619179</v>
      </c>
      <c r="AG338" s="625">
        <f>(AG$57*$F338)+(AG$13*'3f CalSAWS DD&amp;I CAP'!$K$157*'2l CalSAWS DD&amp;I'!$E338)+(AG$32*$E338)+(AG$48*$E338)+(AG$74*$E338)</f>
        <v>2388.6600321760502</v>
      </c>
      <c r="AH338" s="625">
        <f>(AH$57*$F338)+(AH$13*'3f CalSAWS DD&amp;I CAP'!$K$157*'2l CalSAWS DD&amp;I'!$E338)+(AH$32*$E338)+(AH$48*$E338)+(AH$74*$E338)</f>
        <v>291.37254917079184</v>
      </c>
      <c r="AI338" s="625">
        <f>(AI$57*$F338)+(AI$13*'3f CalSAWS DD&amp;I CAP'!$K$157*'2l CalSAWS DD&amp;I'!$E338)+(AI$32*$E338)+(AI$48*$E338)+(AI$74*$E338)</f>
        <v>109.82112536342187</v>
      </c>
      <c r="AJ338" s="625">
        <f>(AJ$57*$F338)+(AJ$13*'3f CalSAWS DD&amp;I CAP'!$K$157*'2l CalSAWS DD&amp;I'!$E338)+(AJ$32*$E338)+(AJ$48*$E338)+(AJ$74*$E338)</f>
        <v>95.772524013639256</v>
      </c>
      <c r="AK338" s="625">
        <f>(AK$57*$F338)+(AK$13*'3f CalSAWS DD&amp;I CAP'!$K$157*'2l CalSAWS DD&amp;I'!$E338)+(AK$32*$E338)+(AK$48*$E338)+(AK$74*$E338)</f>
        <v>664.55992832148888</v>
      </c>
      <c r="AL338" s="625">
        <f>(AL$57*$F338)+(AL$13*'3f CalSAWS DD&amp;I CAP'!$K$157*'2l CalSAWS DD&amp;I'!$E338)+(AL$32*$E338)+(AL$48*$E338)+(AL$74*$E338)</f>
        <v>89.876524013639269</v>
      </c>
      <c r="AM338" s="625">
        <f>(AM$57*$F338)+(AM$13*'3f CalSAWS DD&amp;I CAP'!$K$157*'2l CalSAWS DD&amp;I'!$E338)+(AM$32*$E338)+(AM$48*$E338)+(AM$74*$E338)</f>
        <v>699.57486676627718</v>
      </c>
      <c r="AN338" s="625">
        <f>(AN$57*$F338)+(AN$13*'3f CalSAWS DD&amp;I CAP'!$K$157*'2l CalSAWS DD&amp;I'!$E338)+(AN$32*$E338)+(AN$48*$E338)+(AN$74*$E338)</f>
        <v>65.491024013639262</v>
      </c>
      <c r="AO338" s="625">
        <f>(AO$57*$F338)+(AO$13*'3f CalSAWS DD&amp;I CAP'!$K$157*'2l CalSAWS DD&amp;I'!$E338)+(AO$32*$E338)+(AO$48*$E338)+(AO$74*$E338)</f>
        <v>212.67869955847451</v>
      </c>
      <c r="AP338" s="625">
        <f>(AP$57*$F338)+(AP$13*'3f CalSAWS DD&amp;I CAP'!$K$157*'2l CalSAWS DD&amp;I'!$E338)+(AP$32*$E338)+(AP$48*$E338)+(AP$74*$E338)</f>
        <v>79.520024013639272</v>
      </c>
      <c r="AQ338" s="625">
        <f>(AQ$57*$F338)+(AQ$13*'3f CalSAWS DD&amp;I CAP'!$K$157*'2l CalSAWS DD&amp;I'!$E338)+(AQ$32*$E338)+(AQ$48*$E338)+(AQ$74*$E338)</f>
        <v>67.718374579164418</v>
      </c>
      <c r="AR338" s="625">
        <f>(AR$57*$F338)+(AR$13*'3f CalSAWS DD&amp;I CAP'!$K$157*'2l CalSAWS DD&amp;I'!$E338)+(AR$32*$E338)+(AR$48*$E338)+(AR$74*$E338)</f>
        <v>68.569524013639267</v>
      </c>
      <c r="AS338" s="625">
        <f>(AS$57*$F338)+(AS$13*'3f CalSAWS DD&amp;I CAP'!$K$157*'2l CalSAWS DD&amp;I'!$E338)+(AS$32*$E338)+(AS$48*$E338)+(AS$74*$E338)</f>
        <v>92.998547842994483</v>
      </c>
      <c r="AT338" s="625">
        <f>(AT$57*$F338)+(AT$13*'3f CalSAWS DD&amp;I CAP'!$K$157*'2l CalSAWS DD&amp;I'!$E338)+(AT$32*$E338)+(AT$48*$E338)+(AT$74*$E338)</f>
        <v>75.638124013639271</v>
      </c>
      <c r="AU338" s="625">
        <f>(AU$57*$F338)+(AU$13*'3f CalSAWS DD&amp;I CAP'!$K$157*'2l CalSAWS DD&amp;I'!$E338)+(AU$32*$E338)+(AU$48*$E338)+(AU$74*$E338)</f>
        <v>81.682624013639256</v>
      </c>
      <c r="AV338" s="625">
        <f>(AV$57*$F338)+(AV$13*'3f CalSAWS DD&amp;I CAP'!$K$157*'2l CalSAWS DD&amp;I'!$E338)+(AV$32*$E338)+(AV$48*$E338)+(AV$74*$E338)</f>
        <v>89.973840323477305</v>
      </c>
      <c r="AW338" s="625">
        <f>(AW$57*$F338)+(AW$13*'3f CalSAWS DD&amp;I CAP'!$K$157*'2l CalSAWS DD&amp;I'!$E338)+(AW$32*$E338)+(AW$48*$E338)+(AW$74*$E338)</f>
        <v>67.615899999999996</v>
      </c>
      <c r="AX338" s="625">
        <f>(AX$57*$F338)+(AX$13*'3f CalSAWS DD&amp;I CAP'!$K$157*'2l CalSAWS DD&amp;I'!$E338)+(AX$32*$E338)+(AX$48*$E338)+(AX$74*$E338)</f>
        <v>93.176600000000008</v>
      </c>
      <c r="AY338" s="625">
        <f>(AY$57*$F338)+(AY$13*'3f CalSAWS DD&amp;I CAP'!$K$157*'2l CalSAWS DD&amp;I'!$E338)+(AY$32*$E338)+(AY$48*$E338)+(AY$74*$E338)</f>
        <v>77.985600000000005</v>
      </c>
      <c r="AZ338" s="625">
        <f>(AZ$57*$F338)+(AZ$13*'3f CalSAWS DD&amp;I CAP'!$K$157*'2l CalSAWS DD&amp;I'!$E338)+(AZ$32*$E338)+(AZ$48*$E338)+(AZ$74*$E338)</f>
        <v>73.340299999999999</v>
      </c>
      <c r="BA338" s="625">
        <f>(BA$57*$F338)+(BA$13*'3f CalSAWS DD&amp;I CAP'!$K$157*'2l CalSAWS DD&amp;I'!$E338)+(BA$32*$E338)+(BA$48*$E338)+(BA$74*$E338)</f>
        <v>73.206100000000006</v>
      </c>
      <c r="BB338" s="625">
        <f>(BB$57*$F338)+(BB$13*'3f CalSAWS DD&amp;I CAP'!$K$157*'2l CalSAWS DD&amp;I'!$E338)+(BB$32*$E338)+(BB$48*$E338)+(BB$74*$E338)</f>
        <v>83.1798</v>
      </c>
      <c r="BC338" s="625">
        <f>(BC$57*$F338)+(BC$13*'3f CalSAWS DD&amp;I CAP'!$K$157*'2l CalSAWS DD&amp;I'!$E338)+(BC$32*$E338)+(BC$48*$E338)+(BC$74*$E338)</f>
        <v>63.800080427242122</v>
      </c>
      <c r="BD338" s="625">
        <f>(BD$57*$F338)+(BD$13*'3f CalSAWS DD&amp;I CAP'!$K$157*'2l CalSAWS DD&amp;I'!$E338)+(BD$32*$E338)+(BD$48*$E338)+(BD$74*$E338)</f>
        <v>58.132800000000003</v>
      </c>
      <c r="BE338" s="625">
        <f>(BE$57*$F338)+(BE$13*'3f CalSAWS DD&amp;I CAP'!$K$157*'2l CalSAWS DD&amp;I'!$E338)+(BE$32*$E338)+(BE$48*$E338)+(BE$74*$E338)</f>
        <v>51.595500000000001</v>
      </c>
      <c r="BF338" s="625">
        <f>(BF$57*$F338)+(BF$13*'3f CalSAWS DD&amp;I CAP'!$K$157*'2l CalSAWS DD&amp;I'!$E338)+(BF$32*$E338)+(BF$48*$E338)+(BF$74*$E338)</f>
        <v>49.123800000000003</v>
      </c>
      <c r="BG338" s="625">
        <f>(BG$57*$F338)+(BG$13*'3f CalSAWS DD&amp;I CAP'!$K$157*'2l CalSAWS DD&amp;I'!$E338)+(BG$32*$E338)+(BG$48*$E338)+(BG$74*$E338)</f>
        <v>41.877000000000002</v>
      </c>
      <c r="BH338" s="625">
        <f>(BH$57*$F338)+(BH$13*'3f CalSAWS DD&amp;I CAP'!$K$157*'2l CalSAWS DD&amp;I'!$E338)+(BH$32*$E338)+(BH$48*$E338)+(BH$74*$E338)</f>
        <v>25.603600000000004</v>
      </c>
      <c r="BI338" s="625">
        <f>(BI$57*$F338)+(BI$13*'3f CalSAWS DD&amp;I CAP'!$K$157*'2l CalSAWS DD&amp;I'!$E338)+(BI$32*$E338)+(BI$48*$E338)+(BI$74*$E338)</f>
        <v>15.435200000000002</v>
      </c>
      <c r="BJ338" s="625">
        <f>(BJ$57*$F338)+(BJ$13*'3f CalSAWS DD&amp;I CAP'!$K$157*'2l CalSAWS DD&amp;I'!$E338)+(BJ$32*$E338)+(BJ$48*$E338)+(BJ$74*$E338)</f>
        <v>5.5308000000000002</v>
      </c>
      <c r="BK338" s="625">
        <f>(BK$57*$F338)+(BK$13*'3f CalSAWS DD&amp;I CAP'!$K$157*'2l CalSAWS DD&amp;I'!$E338)+(BK$32*$E338)+(BK$48*$E338)+(BK$74*$E338)</f>
        <v>5.5308000000000002</v>
      </c>
      <c r="BL338" s="625">
        <f>(BL$57*$F338)+(BL$13*'3f CalSAWS DD&amp;I CAP'!$K$157*'2l CalSAWS DD&amp;I'!$E338)+(BL$32*$E338)+(BL$48*$E338)+(BL$74*$E338)</f>
        <v>5.0776000000000003</v>
      </c>
      <c r="BM338" s="625">
        <f>(BM$57*$F338)+(BM$13*'3f CalSAWS DD&amp;I CAP'!$K$157*'2l CalSAWS DD&amp;I'!$E338)+(BM$32*$E338)+(BM$48*$E338)+(BM$74*$E338)</f>
        <v>1.9866000000000001</v>
      </c>
      <c r="BN338" s="625">
        <f>(BN$57*$F338)+(BN$13*'3f CalSAWS DD&amp;I CAP'!$K$157*'2l CalSAWS DD&amp;I'!$E338)+(BN$32*$E338)+(BN$48*$E338)+(BN$74*$E338)</f>
        <v>1.9866000000000001</v>
      </c>
      <c r="BO338" s="625">
        <f>(BO$57*$F338)+(BO$13*'3f CalSAWS DD&amp;I CAP'!$K$157*'2l CalSAWS DD&amp;I'!$E338)+(BO$32*$E338)+(BO$48*$E338)+(BO$74*$E338)</f>
        <v>0</v>
      </c>
      <c r="BP338" s="625">
        <f>(BP$57*$F338)+(BP$13*'3f CalSAWS DD&amp;I CAP'!$K$157*'2l CalSAWS DD&amp;I'!$E338)+(BP$32*$E338)+(BP$48*$E338)+(BP$74*$E338)</f>
        <v>0</v>
      </c>
      <c r="BQ338" s="625">
        <f>(BQ$57*$F338)+(BQ$13*'3f CalSAWS DD&amp;I CAP'!$K$157*'2l CalSAWS DD&amp;I'!$E338)+(BQ$32*$E338)+(BQ$48*$E338)+(BQ$74*$E338)</f>
        <v>0</v>
      </c>
      <c r="BR338" s="625">
        <f>(BR$57*$F338)+(BR$13*'3f CalSAWS DD&amp;I CAP'!$K$157*'2l CalSAWS DD&amp;I'!$E338)+(BR$32*$E338)+(BR$48*$E338)+(BR$74*$E338)</f>
        <v>0</v>
      </c>
      <c r="BS338" s="625">
        <f>(BS$57*$F338)+(BS$13*'3f CalSAWS DD&amp;I CAP'!$K$157*'2l CalSAWS DD&amp;I'!$E338)+(BS$32*$E338)+(BS$48*$E338)+(BS$74*$E338)</f>
        <v>0</v>
      </c>
      <c r="BT338" s="625">
        <f>(BT$57*$F338)+(BT$13*'3f CalSAWS DD&amp;I CAP'!$K$157*'2l CalSAWS DD&amp;I'!$E338)+(BT$32*$E338)+(BT$48*$E338)+(BT$74*$E338)</f>
        <v>0</v>
      </c>
      <c r="BU338" s="625">
        <f>(BU$57*$F338)+(BU$13*'3f CalSAWS DD&amp;I CAP'!$K$157*'2l CalSAWS DD&amp;I'!$E338)+(BU$32*$E338)+(BU$48*$E338)+(BU$74*$E338)</f>
        <v>0</v>
      </c>
      <c r="BV338" s="625">
        <f>(BV$57*$F338)+(BV$13*'3f CalSAWS DD&amp;I CAP'!$K$157*'2l CalSAWS DD&amp;I'!$E338)+(BV$32*$E338)+(BV$48*$E338)+(BV$74*$E338)</f>
        <v>0</v>
      </c>
      <c r="BW338" s="625">
        <f>(BW$57*$F338)+(BW$13*'3f CalSAWS DD&amp;I CAP'!$K$157*'2l CalSAWS DD&amp;I'!$E338)+(BW$32*$E338)+(BW$48*$E338)+(BW$74*$E338)</f>
        <v>0</v>
      </c>
      <c r="BX338" s="625">
        <f>(BX$57*$F338)+(BX$13*'3f CalSAWS DD&amp;I CAP'!$K$157*'2l CalSAWS DD&amp;I'!$E338)+(BX$32*$E338)+(BX$48*$E338)+(BX$74*$E338)</f>
        <v>0</v>
      </c>
      <c r="BY338" s="625">
        <f>(BY$57*$F338)+(BY$13*'3f CalSAWS DD&amp;I CAP'!$K$157*'2l CalSAWS DD&amp;I'!$E338)+(BY$32*$E338)+(BY$48*$E338)+(BY$74*$E338)</f>
        <v>0</v>
      </c>
      <c r="BZ338" s="625">
        <f>(BZ$57*$F338)+(BZ$13*'3f CalSAWS DD&amp;I CAP'!$K$157*'2l CalSAWS DD&amp;I'!$E338)+(BZ$32*$E338)+(BZ$48*$E338)+(BZ$74*$E338)</f>
        <v>0</v>
      </c>
      <c r="CA338" s="625">
        <f>(CA$57*$F338)+(CA$13*'3f CalSAWS DD&amp;I CAP'!$K$157*'2l CalSAWS DD&amp;I'!$E338)+(CA$32*$E338)+(CA$48*$E338)+(CA$74*$E338)</f>
        <v>0</v>
      </c>
      <c r="CB338" s="625">
        <f>(CB$57*$F338)+(CB$13*'3f CalSAWS DD&amp;I CAP'!$K$157*'2l CalSAWS DD&amp;I'!$E338)+(CB$32*$E338)+(CB$48*$E338)+(CB$74*$E338)</f>
        <v>0</v>
      </c>
      <c r="CC338" s="625">
        <f>(CC$57*$F338)+(CC$13*'3f CalSAWS DD&amp;I CAP'!$K$157*'2l CalSAWS DD&amp;I'!$E338)+(CC$32*$E338)+(CC$48*$E338)+(CC$74*$E338)</f>
        <v>0</v>
      </c>
      <c r="CD338" s="625">
        <f>(CD$57*$F338)+(CD$13*'3f CalSAWS DD&amp;I CAP'!$K$157*'2l CalSAWS DD&amp;I'!$E338)+(CD$32*$E338)+(CD$48*$E338)+(CD$74*$E338)</f>
        <v>0</v>
      </c>
      <c r="CE338" s="625">
        <f>(CE$57*$F338)+(CE$13*'3f CalSAWS DD&amp;I CAP'!$K$157*'2l CalSAWS DD&amp;I'!$E338)+(CE$32*$E338)+(CE$48*$E338)+(CE$74*$E338)</f>
        <v>0</v>
      </c>
      <c r="CF338" s="625">
        <f>(CF$57*$F338)+(CF$13*'3f CalSAWS DD&amp;I CAP'!$K$157*'2l CalSAWS DD&amp;I'!$E338)+(CF$32*$E338)+(CF$48*$E338)+(CF$74*$E338)</f>
        <v>0</v>
      </c>
      <c r="CG338" s="625">
        <f>(CG$57*$F338)+(CG$13*'3f CalSAWS DD&amp;I CAP'!$K$157*'2l CalSAWS DD&amp;I'!$E338)+(CG$32*$E338)+(CG$48*$E338)+(CG$74*$E338)</f>
        <v>0</v>
      </c>
      <c r="CH338" s="625">
        <f>(CH$57*$F338)+(CH$13*'3f CalSAWS DD&amp;I CAP'!$K$157*'2l CalSAWS DD&amp;I'!$E338)+(CH$32*$E338)+(CH$48*$E338)+(CH$74*$E338)</f>
        <v>0</v>
      </c>
      <c r="CI338" s="625">
        <f>(CI$57*$F338)+(CI$13*'3f CalSAWS DD&amp;I CAP'!$K$157*'2l CalSAWS DD&amp;I'!$E338)+(CI$32*$E338)+(CI$48*$E338)+(CI$74*$E338)</f>
        <v>0</v>
      </c>
      <c r="CJ338" s="625">
        <f>(CJ$57*$F338)+(CJ$13*'3f CalSAWS DD&amp;I CAP'!$K$157*'2l CalSAWS DD&amp;I'!$E338)+(CJ$32*$E338)+(CJ$48*$E338)+(CJ$74*$E338)</f>
        <v>0</v>
      </c>
      <c r="CK338" s="625">
        <f>(CK$57*$F338)+(CK$13*'3f CalSAWS DD&amp;I CAP'!$K$157*'2l CalSAWS DD&amp;I'!$E338)+(CK$32*$E338)+(CK$48*$E338)+(CK$74*$E338)</f>
        <v>0</v>
      </c>
      <c r="CL338" s="625">
        <f>(CL$57*$F338)+(CL$13*'3f CalSAWS DD&amp;I CAP'!$K$157*'2l CalSAWS DD&amp;I'!$E338)+(CL$32*$E338)+(CL$48*$E338)+(CL$74*$E338)</f>
        <v>0</v>
      </c>
      <c r="CM338" s="625"/>
      <c r="CN338" s="625">
        <f t="shared" si="1004"/>
        <v>23459</v>
      </c>
      <c r="CO338" s="251"/>
      <c r="CP338" s="251">
        <f t="shared" si="970"/>
        <v>1</v>
      </c>
      <c r="CQ338" s="625">
        <f t="shared" si="1000"/>
        <v>317</v>
      </c>
      <c r="CR338" s="625">
        <f t="shared" si="1002"/>
        <v>978</v>
      </c>
      <c r="CS338" s="625">
        <f t="shared" si="983"/>
        <v>12813</v>
      </c>
      <c r="CT338" s="625">
        <f t="shared" si="984"/>
        <v>8079</v>
      </c>
      <c r="CU338" s="625">
        <f t="shared" si="985"/>
        <v>945</v>
      </c>
      <c r="CV338" s="625">
        <f t="shared" si="986"/>
        <v>326</v>
      </c>
      <c r="CW338" s="624">
        <f t="shared" si="987"/>
        <v>0</v>
      </c>
      <c r="CX338" s="624">
        <f t="shared" si="988"/>
        <v>0</v>
      </c>
      <c r="CY338" s="27"/>
      <c r="CZ338" s="625">
        <f t="shared" si="1003"/>
        <v>649</v>
      </c>
      <c r="DA338" s="625">
        <f t="shared" si="989"/>
        <v>3621</v>
      </c>
      <c r="DB338" s="625">
        <f t="shared" si="990"/>
        <v>16106</v>
      </c>
      <c r="DC338" s="625">
        <f t="shared" si="991"/>
        <v>2288</v>
      </c>
      <c r="DD338" s="625">
        <f t="shared" si="992"/>
        <v>759</v>
      </c>
      <c r="DE338" s="625">
        <f t="shared" si="993"/>
        <v>36</v>
      </c>
      <c r="DF338" s="625">
        <f t="shared" si="994"/>
        <v>0</v>
      </c>
      <c r="DG338" s="625">
        <f t="shared" si="995"/>
        <v>0</v>
      </c>
      <c r="DH338" s="267">
        <f t="shared" si="982"/>
        <v>-1</v>
      </c>
      <c r="DI338" s="3"/>
    </row>
    <row r="339" spans="1:113" outlineLevel="1">
      <c r="A339" s="628" t="s">
        <v>177</v>
      </c>
      <c r="B339" s="523">
        <f>'4d 1617 58C PC'!P60</f>
        <v>1.83E-2</v>
      </c>
      <c r="C339" s="12">
        <f>'4e 1718 CS PC'!AP58</f>
        <v>1.78E-2</v>
      </c>
      <c r="D339" s="12">
        <f>'4e 1718 CS PC'!AR58</f>
        <v>2.5100000000000001E-2</v>
      </c>
      <c r="E339" s="12">
        <f>'4f 1819 CS PC'!$AT58</f>
        <v>1.6899999999999998E-2</v>
      </c>
      <c r="F339" s="12">
        <f>'4f 1819 CS PC'!AQ58</f>
        <v>2.3900000000000001E-2</v>
      </c>
      <c r="G339" s="625">
        <f>ROUND((G$57*$D339)+(G$13*'3f CalSAWS DD&amp;I CAP'!$K$64*'2l CalSAWS DD&amp;I'!$B339)+(G$32*$B339)+(G$48*$B339)+(G$74*$B339),0)</f>
        <v>28</v>
      </c>
      <c r="H339" s="625">
        <f>ROUND((H$57*$D339)+(H$13*'3f CalSAWS DD&amp;I CAP'!$K$64*'2l CalSAWS DD&amp;I'!$B339)+(H$32*$B339)+(H$48*$B339)+(H$74*$B339),0)</f>
        <v>5222</v>
      </c>
      <c r="I339" s="625">
        <f>ROUND((I$57*$D339)+(I$13*'3f CalSAWS DD&amp;I CAP'!$K$64*'2l CalSAWS DD&amp;I'!$B339)+(I$32*$B339)+(I$48*$B339)+(I$74*$B339),0)</f>
        <v>5</v>
      </c>
      <c r="J339" s="653">
        <f>ROUNDUP((J$57*$D339)+(J$13*'3f CalSAWS DD&amp;I CAP'!$K$64*'2l CalSAWS DD&amp;I'!$C339)+(J$32*$C339)+(J$48*$C339)+(J$74*$C339),0)</f>
        <v>3043</v>
      </c>
      <c r="K339" s="625">
        <f>ROUND((K$57*$D339)+(K$13*'3f CalSAWS DD&amp;I CAP'!$K$64*'2l CalSAWS DD&amp;I'!$C339)+(K$32*$C339)+(K$48*$C339)+(K$74*$C339),0)</f>
        <v>2870</v>
      </c>
      <c r="L339" s="625">
        <f>ROUND((L$57*$D339)+(L$13*'3f CalSAWS DD&amp;I CAP'!$K$64*'2l CalSAWS DD&amp;I'!$C339)+(L$32*$C339)+(L$48*$C339)+(L$74*$C339),0)</f>
        <v>0</v>
      </c>
      <c r="M339" s="625">
        <f>(M$57*$D339)+(M$13*'3f CalSAWS DD&amp;I CAP'!$K$64*'2l CalSAWS DD&amp;I'!$C339)+(M$32*$C339)+(M$48*$C339)+(M$74*$C339)</f>
        <v>1553.4738304126267</v>
      </c>
      <c r="N339" s="625">
        <f>(N$57*$D339)+(N$13*'3f CalSAWS DD&amp;I CAP'!$K$64*'2l CalSAWS DD&amp;I'!$C339)+(N$32*$C339)+(N$48*$C339)+(N$74*$C339)</f>
        <v>1583.4253063475999</v>
      </c>
      <c r="O339" s="625">
        <f>(O$57*$D339)+(O$13*'3f CalSAWS DD&amp;I CAP'!$K$64*'2l CalSAWS DD&amp;I'!$C339)+(O$32*$C339)+(O$48*$C339)+(O$74*$C339)</f>
        <v>1244.3780024750906</v>
      </c>
      <c r="P339" s="625">
        <f>(P$57*$D339)+(P$13*'3f CalSAWS DD&amp;I CAP'!$K$64*'2l CalSAWS DD&amp;I'!$C339)+(P$32*$C339)+(P$48*$C339)+(P$74*$C339)</f>
        <v>2246.1640359793487</v>
      </c>
      <c r="Q339" s="625">
        <f>(Q$57*$D339)+(Q$13*'3f CalSAWS DD&amp;I CAP'!$K$64*'2l CalSAWS DD&amp;I'!$C339)+(Q$32*$C339)+(Q$48*$C339)+(Q$74*$C339)</f>
        <v>1178.9084304126268</v>
      </c>
      <c r="R339" s="625">
        <f>(R$57*$D339)+(R$13*'3f CalSAWS DD&amp;I CAP'!$K$64*'2l CalSAWS DD&amp;I'!$C339)+(R$32*$C339)+(R$48*$C339)+(R$74*$C339)</f>
        <v>3699.6652361862439</v>
      </c>
      <c r="S339" s="625">
        <f>(S$57*$F339)+(S$13*'3f CalSAWS DD&amp;I CAP'!$K$157*'2l CalSAWS DD&amp;I'!$E339)+(S$32*$E339)+(S$48*$E339)+(S$74*$E339)</f>
        <v>2381.2364874069299</v>
      </c>
      <c r="T339" s="625">
        <f>(T$57*$F339)+(T$13*'3f CalSAWS DD&amp;I CAP'!$K$157*'2l CalSAWS DD&amp;I'!$E339)+(T$32*$E339)+(T$48*$E339)+(T$74*$E339)</f>
        <v>15699.137549615258</v>
      </c>
      <c r="U339" s="625">
        <f>(U$57*$F339)+(U$13*'3f CalSAWS DD&amp;I CAP'!$K$157*'2l CalSAWS DD&amp;I'!$E339)+(U$32*$E339)+(U$48*$E339)+(U$74*$E339)</f>
        <v>1331.6354775649579</v>
      </c>
      <c r="V339" s="625">
        <f>(V$57*$F339)+(V$13*'3f CalSAWS DD&amp;I CAP'!$K$157*'2l CalSAWS DD&amp;I'!$E339)+(V$32*$E339)+(V$48*$E339)+(V$74*$E339)</f>
        <v>4572.8572817656823</v>
      </c>
      <c r="W339" s="625">
        <f>(W$57*$F339)+(W$13*'3f CalSAWS DD&amp;I CAP'!$K$157*'2l CalSAWS DD&amp;I'!$E339)+(W$32*$E339)+(W$48*$E339)+(W$74*$E339)</f>
        <v>20927.812762042391</v>
      </c>
      <c r="X339" s="625">
        <f>(X$57*$F339)+(X$13*'3f CalSAWS DD&amp;I CAP'!$K$157*'2l CalSAWS DD&amp;I'!$E339)+(X$32*$E339)+(X$48*$E339)+(X$74*$E339)</f>
        <v>1919.5420192700055</v>
      </c>
      <c r="Y339" s="625">
        <f>(Y$57*$F339)+(Y$13*'3f CalSAWS DD&amp;I CAP'!$K$157*'2l CalSAWS DD&amp;I'!$E339)+(Y$32*$E339)+(Y$48*$E339)+(Y$74*$E339)</f>
        <v>71835.244878069352</v>
      </c>
      <c r="Z339" s="625">
        <f>(Z$57*$F339)+(Z$13*'3f CalSAWS DD&amp;I CAP'!$K$157*'2l CalSAWS DD&amp;I'!$E339)+(Z$32*$E339)+(Z$48*$E339)+(Z$74*$E339)</f>
        <v>2758.918024216548</v>
      </c>
      <c r="AA339" s="625">
        <f>(AA$57*$F339)+(AA$13*'3f CalSAWS DD&amp;I CAP'!$K$157*'2l CalSAWS DD&amp;I'!$E339)+(AA$32*$E339)+(AA$48*$E339)+(AA$74*$E339)</f>
        <v>35157.271944454049</v>
      </c>
      <c r="AB339" s="625">
        <f>(AB$57*$F339)+(AB$13*'3f CalSAWS DD&amp;I CAP'!$K$157*'2l CalSAWS DD&amp;I'!$E339)+(AB$32*$E339)+(AB$48*$E339)+(AB$74*$E339)</f>
        <v>16877.512035530413</v>
      </c>
      <c r="AC339" s="625">
        <f>(AC$57*$F339)+(AC$13*'3f CalSAWS DD&amp;I CAP'!$K$157*'2l CalSAWS DD&amp;I'!$E339)+(AC$32*$E339)+(AC$48*$E339)+(AC$74*$E339)</f>
        <v>27549.277973655364</v>
      </c>
      <c r="AD339" s="625">
        <f>(AD$57*$F339)+(AD$13*'3f CalSAWS DD&amp;I CAP'!$K$157*'2l CalSAWS DD&amp;I'!$E339)+(AD$32*$E339)+(AD$48*$E339)+(AD$74*$E339)</f>
        <v>2008.0975680540246</v>
      </c>
      <c r="AE339" s="625">
        <f>(AE$57*$F339)+(AE$13*'3f CalSAWS DD&amp;I CAP'!$K$157*'2l CalSAWS DD&amp;I'!$E339)+(AE$32*$E339)+(AE$48*$E339)+(AE$74*$E339)</f>
        <v>51335.102614184412</v>
      </c>
      <c r="AF339" s="625">
        <f>(AF$57*$F339)+(AF$13*'3f CalSAWS DD&amp;I CAP'!$K$157*'2l CalSAWS DD&amp;I'!$E339)+(AF$32*$E339)+(AF$48*$E339)+(AF$74*$E339)</f>
        <v>2361.2638459673863</v>
      </c>
      <c r="AG339" s="625">
        <f>(AG$57*$F339)+(AG$13*'3f CalSAWS DD&amp;I CAP'!$K$157*'2l CalSAWS DD&amp;I'!$E339)+(AG$32*$E339)+(AG$48*$E339)+(AG$74*$E339)</f>
        <v>37976.448657977489</v>
      </c>
      <c r="AH339" s="625">
        <f>(AH$57*$F339)+(AH$13*'3f CalSAWS DD&amp;I CAP'!$K$157*'2l CalSAWS DD&amp;I'!$E339)+(AH$32*$E339)+(AH$48*$E339)+(AH$74*$E339)</f>
        <v>4476.5418918058003</v>
      </c>
      <c r="AI339" s="625">
        <f>(AI$57*$F339)+(AI$13*'3f CalSAWS DD&amp;I CAP'!$K$157*'2l CalSAWS DD&amp;I'!$E339)+(AI$32*$E339)+(AI$48*$E339)+(AI$74*$E339)</f>
        <v>1687.2518351289357</v>
      </c>
      <c r="AJ339" s="625">
        <f>(AJ$57*$F339)+(AJ$13*'3f CalSAWS DD&amp;I CAP'!$K$157*'2l CalSAWS DD&amp;I'!$E339)+(AJ$32*$E339)+(AJ$48*$E339)+(AJ$74*$E339)</f>
        <v>1471.4142325731848</v>
      </c>
      <c r="AK339" s="625">
        <f>(AK$57*$F339)+(AK$13*'3f CalSAWS DD&amp;I CAP'!$K$157*'2l CalSAWS DD&amp;I'!$E339)+(AK$32*$E339)+(AK$48*$E339)+(AK$74*$E339)</f>
        <v>10533.48458966651</v>
      </c>
      <c r="AL339" s="625">
        <f>(AL$57*$F339)+(AL$13*'3f CalSAWS DD&amp;I CAP'!$K$157*'2l CalSAWS DD&amp;I'!$E339)+(AL$32*$E339)+(AL$48*$E339)+(AL$74*$E339)</f>
        <v>1380.830232573185</v>
      </c>
      <c r="AM339" s="625">
        <f>(AM$57*$F339)+(AM$13*'3f CalSAWS DD&amp;I CAP'!$K$157*'2l CalSAWS DD&amp;I'!$E339)+(AM$32*$E339)+(AM$48*$E339)+(AM$74*$E339)</f>
        <v>11094.577334863714</v>
      </c>
      <c r="AN339" s="625">
        <f>(AN$57*$F339)+(AN$13*'3f CalSAWS DD&amp;I CAP'!$K$157*'2l CalSAWS DD&amp;I'!$E339)+(AN$32*$E339)+(AN$48*$E339)+(AN$74*$E339)</f>
        <v>1006.1811325731849</v>
      </c>
      <c r="AO339" s="625">
        <f>(AO$57*$F339)+(AO$13*'3f CalSAWS DD&amp;I CAP'!$K$157*'2l CalSAWS DD&amp;I'!$E339)+(AO$32*$E339)+(AO$48*$E339)+(AO$74*$E339)</f>
        <v>3267.5182023074717</v>
      </c>
      <c r="AP339" s="625">
        <f>(AP$57*$F339)+(AP$13*'3f CalSAWS DD&amp;I CAP'!$K$157*'2l CalSAWS DD&amp;I'!$E339)+(AP$32*$E339)+(AP$48*$E339)+(AP$74*$E339)</f>
        <v>1221.7167325731848</v>
      </c>
      <c r="AQ339" s="625">
        <f>(AQ$57*$F339)+(AQ$13*'3f CalSAWS DD&amp;I CAP'!$K$157*'2l CalSAWS DD&amp;I'!$E339)+(AQ$32*$E339)+(AQ$48*$E339)+(AQ$74*$E339)</f>
        <v>1040.4004821707988</v>
      </c>
      <c r="AR339" s="625">
        <f>(AR$57*$F339)+(AR$13*'3f CalSAWS DD&amp;I CAP'!$K$157*'2l CalSAWS DD&amp;I'!$E339)+(AR$32*$E339)+(AR$48*$E339)+(AR$74*$E339)</f>
        <v>1053.4772325731849</v>
      </c>
      <c r="AS339" s="625">
        <f>(AS$57*$F339)+(AS$13*'3f CalSAWS DD&amp;I CAP'!$K$157*'2l CalSAWS DD&amp;I'!$E339)+(AS$32*$E339)+(AS$48*$E339)+(AS$74*$E339)</f>
        <v>1428.795871406006</v>
      </c>
      <c r="AT339" s="625">
        <f>(AT$57*$F339)+(AT$13*'3f CalSAWS DD&amp;I CAP'!$K$157*'2l CalSAWS DD&amp;I'!$E339)+(AT$32*$E339)+(AT$48*$E339)+(AT$74*$E339)</f>
        <v>1162.0766325731847</v>
      </c>
      <c r="AU339" s="625">
        <f>(AU$57*$F339)+(AU$13*'3f CalSAWS DD&amp;I CAP'!$K$157*'2l CalSAWS DD&amp;I'!$E339)+(AU$32*$E339)+(AU$48*$E339)+(AU$74*$E339)</f>
        <v>1254.9421325731848</v>
      </c>
      <c r="AV339" s="625">
        <f>(AV$57*$F339)+(AV$13*'3f CalSAWS DD&amp;I CAP'!$K$157*'2l CalSAWS DD&amp;I'!$E339)+(AV$32*$E339)+(AV$48*$E339)+(AV$74*$E339)</f>
        <v>1382.3253649697876</v>
      </c>
      <c r="AW339" s="625">
        <f>(AW$57*$F339)+(AW$13*'3f CalSAWS DD&amp;I CAP'!$K$157*'2l CalSAWS DD&amp;I'!$E339)+(AW$32*$E339)+(AW$48*$E339)+(AW$74*$E339)</f>
        <v>1038.8261</v>
      </c>
      <c r="AX339" s="625">
        <f>(AX$57*$F339)+(AX$13*'3f CalSAWS DD&amp;I CAP'!$K$157*'2l CalSAWS DD&amp;I'!$E339)+(AX$32*$E339)+(AX$48*$E339)+(AX$74*$E339)</f>
        <v>1431.5313999999998</v>
      </c>
      <c r="AY339" s="625">
        <f>(AY$57*$F339)+(AY$13*'3f CalSAWS DD&amp;I CAP'!$K$157*'2l CalSAWS DD&amp;I'!$E339)+(AY$32*$E339)+(AY$48*$E339)+(AY$74*$E339)</f>
        <v>1198.1424</v>
      </c>
      <c r="AZ339" s="625">
        <f>(AZ$57*$F339)+(AZ$13*'3f CalSAWS DD&amp;I CAP'!$K$157*'2l CalSAWS DD&amp;I'!$E339)+(AZ$32*$E339)+(AZ$48*$E339)+(AZ$74*$E339)</f>
        <v>1126.7737</v>
      </c>
      <c r="BA339" s="625">
        <f>(BA$57*$F339)+(BA$13*'3f CalSAWS DD&amp;I CAP'!$K$157*'2l CalSAWS DD&amp;I'!$E339)+(BA$32*$E339)+(BA$48*$E339)+(BA$74*$E339)</f>
        <v>1124.7118999999998</v>
      </c>
      <c r="BB339" s="625">
        <f>(BB$57*$F339)+(BB$13*'3f CalSAWS DD&amp;I CAP'!$K$157*'2l CalSAWS DD&amp;I'!$E339)+(BB$32*$E339)+(BB$48*$E339)+(BB$74*$E339)</f>
        <v>1277.9441999999999</v>
      </c>
      <c r="BC339" s="625">
        <f>(BC$57*$F339)+(BC$13*'3f CalSAWS DD&amp;I CAP'!$K$157*'2l CalSAWS DD&amp;I'!$E339)+(BC$32*$E339)+(BC$48*$E339)+(BC$74*$E339)</f>
        <v>980.20123565490144</v>
      </c>
      <c r="BD339" s="625">
        <f>(BD$57*$F339)+(BD$13*'3f CalSAWS DD&amp;I CAP'!$K$157*'2l CalSAWS DD&amp;I'!$E339)+(BD$32*$E339)+(BD$48*$E339)+(BD$74*$E339)</f>
        <v>893.13119999999992</v>
      </c>
      <c r="BE339" s="625">
        <f>(BE$57*$F339)+(BE$13*'3f CalSAWS DD&amp;I CAP'!$K$157*'2l CalSAWS DD&amp;I'!$E339)+(BE$32*$E339)+(BE$48*$E339)+(BE$74*$E339)</f>
        <v>792.69449999999995</v>
      </c>
      <c r="BF339" s="625">
        <f>(BF$57*$F339)+(BF$13*'3f CalSAWS DD&amp;I CAP'!$K$157*'2l CalSAWS DD&amp;I'!$E339)+(BF$32*$E339)+(BF$48*$E339)+(BF$74*$E339)</f>
        <v>754.72019999999998</v>
      </c>
      <c r="BG339" s="625">
        <f>(BG$57*$F339)+(BG$13*'3f CalSAWS DD&amp;I CAP'!$K$157*'2l CalSAWS DD&amp;I'!$E339)+(BG$32*$E339)+(BG$48*$E339)+(BG$74*$E339)</f>
        <v>643.38299999999992</v>
      </c>
      <c r="BH339" s="625">
        <f>(BH$57*$F339)+(BH$13*'3f CalSAWS DD&amp;I CAP'!$K$157*'2l CalSAWS DD&amp;I'!$E339)+(BH$32*$E339)+(BH$48*$E339)+(BH$74*$E339)</f>
        <v>393.36439999999993</v>
      </c>
      <c r="BI339" s="625">
        <f>(BI$57*$F339)+(BI$13*'3f CalSAWS DD&amp;I CAP'!$K$157*'2l CalSAWS DD&amp;I'!$E339)+(BI$32*$E339)+(BI$48*$E339)+(BI$74*$E339)</f>
        <v>237.14079999999998</v>
      </c>
      <c r="BJ339" s="625">
        <f>(BJ$57*$F339)+(BJ$13*'3f CalSAWS DD&amp;I CAP'!$K$157*'2l CalSAWS DD&amp;I'!$E339)+(BJ$32*$E339)+(BJ$48*$E339)+(BJ$74*$E339)</f>
        <v>84.973199999999991</v>
      </c>
      <c r="BK339" s="625">
        <f>(BK$57*$F339)+(BK$13*'3f CalSAWS DD&amp;I CAP'!$K$157*'2l CalSAWS DD&amp;I'!$E339)+(BK$32*$E339)+(BK$48*$E339)+(BK$74*$E339)</f>
        <v>84.973199999999991</v>
      </c>
      <c r="BL339" s="625">
        <f>(BL$57*$F339)+(BL$13*'3f CalSAWS DD&amp;I CAP'!$K$157*'2l CalSAWS DD&amp;I'!$E339)+(BL$32*$E339)+(BL$48*$E339)+(BL$74*$E339)</f>
        <v>78.01039999999999</v>
      </c>
      <c r="BM339" s="625">
        <f>(BM$57*$F339)+(BM$13*'3f CalSAWS DD&amp;I CAP'!$K$157*'2l CalSAWS DD&amp;I'!$E339)+(BM$32*$E339)+(BM$48*$E339)+(BM$74*$E339)</f>
        <v>30.521399999999996</v>
      </c>
      <c r="BN339" s="625">
        <f>(BN$57*$F339)+(BN$13*'3f CalSAWS DD&amp;I CAP'!$K$157*'2l CalSAWS DD&amp;I'!$E339)+(BN$32*$E339)+(BN$48*$E339)+(BN$74*$E339)</f>
        <v>30.521399999999996</v>
      </c>
      <c r="BO339" s="625">
        <f>(BO$57*$F339)+(BO$13*'3f CalSAWS DD&amp;I CAP'!$K$157*'2l CalSAWS DD&amp;I'!$E339)+(BO$32*$E339)+(BO$48*$E339)+(BO$74*$E339)</f>
        <v>0</v>
      </c>
      <c r="BP339" s="625">
        <f>(BP$57*$F339)+(BP$13*'3f CalSAWS DD&amp;I CAP'!$K$157*'2l CalSAWS DD&amp;I'!$E339)+(BP$32*$E339)+(BP$48*$E339)+(BP$74*$E339)</f>
        <v>0</v>
      </c>
      <c r="BQ339" s="625">
        <f>(BQ$57*$F339)+(BQ$13*'3f CalSAWS DD&amp;I CAP'!$K$157*'2l CalSAWS DD&amp;I'!$E339)+(BQ$32*$E339)+(BQ$48*$E339)+(BQ$74*$E339)</f>
        <v>0</v>
      </c>
      <c r="BR339" s="625">
        <f>(BR$57*$F339)+(BR$13*'3f CalSAWS DD&amp;I CAP'!$K$157*'2l CalSAWS DD&amp;I'!$E339)+(BR$32*$E339)+(BR$48*$E339)+(BR$74*$E339)</f>
        <v>0</v>
      </c>
      <c r="BS339" s="625">
        <f>(BS$57*$F339)+(BS$13*'3f CalSAWS DD&amp;I CAP'!$K$157*'2l CalSAWS DD&amp;I'!$E339)+(BS$32*$E339)+(BS$48*$E339)+(BS$74*$E339)</f>
        <v>0</v>
      </c>
      <c r="BT339" s="625">
        <f>(BT$57*$F339)+(BT$13*'3f CalSAWS DD&amp;I CAP'!$K$157*'2l CalSAWS DD&amp;I'!$E339)+(BT$32*$E339)+(BT$48*$E339)+(BT$74*$E339)</f>
        <v>0</v>
      </c>
      <c r="BU339" s="625">
        <f>(BU$57*$F339)+(BU$13*'3f CalSAWS DD&amp;I CAP'!$K$157*'2l CalSAWS DD&amp;I'!$E339)+(BU$32*$E339)+(BU$48*$E339)+(BU$74*$E339)</f>
        <v>0</v>
      </c>
      <c r="BV339" s="625">
        <f>(BV$57*$F339)+(BV$13*'3f CalSAWS DD&amp;I CAP'!$K$157*'2l CalSAWS DD&amp;I'!$E339)+(BV$32*$E339)+(BV$48*$E339)+(BV$74*$E339)</f>
        <v>0</v>
      </c>
      <c r="BW339" s="625">
        <f>(BW$57*$F339)+(BW$13*'3f CalSAWS DD&amp;I CAP'!$K$157*'2l CalSAWS DD&amp;I'!$E339)+(BW$32*$E339)+(BW$48*$E339)+(BW$74*$E339)</f>
        <v>0</v>
      </c>
      <c r="BX339" s="625">
        <f>(BX$57*$F339)+(BX$13*'3f CalSAWS DD&amp;I CAP'!$K$157*'2l CalSAWS DD&amp;I'!$E339)+(BX$32*$E339)+(BX$48*$E339)+(BX$74*$E339)</f>
        <v>0</v>
      </c>
      <c r="BY339" s="625">
        <f>(BY$57*$F339)+(BY$13*'3f CalSAWS DD&amp;I CAP'!$K$157*'2l CalSAWS DD&amp;I'!$E339)+(BY$32*$E339)+(BY$48*$E339)+(BY$74*$E339)</f>
        <v>0</v>
      </c>
      <c r="BZ339" s="625">
        <f>(BZ$57*$F339)+(BZ$13*'3f CalSAWS DD&amp;I CAP'!$K$157*'2l CalSAWS DD&amp;I'!$E339)+(BZ$32*$E339)+(BZ$48*$E339)+(BZ$74*$E339)</f>
        <v>0</v>
      </c>
      <c r="CA339" s="625">
        <f>(CA$57*$F339)+(CA$13*'3f CalSAWS DD&amp;I CAP'!$K$157*'2l CalSAWS DD&amp;I'!$E339)+(CA$32*$E339)+(CA$48*$E339)+(CA$74*$E339)</f>
        <v>0</v>
      </c>
      <c r="CB339" s="625">
        <f>(CB$57*$F339)+(CB$13*'3f CalSAWS DD&amp;I CAP'!$K$157*'2l CalSAWS DD&amp;I'!$E339)+(CB$32*$E339)+(CB$48*$E339)+(CB$74*$E339)</f>
        <v>0</v>
      </c>
      <c r="CC339" s="625">
        <f>(CC$57*$F339)+(CC$13*'3f CalSAWS DD&amp;I CAP'!$K$157*'2l CalSAWS DD&amp;I'!$E339)+(CC$32*$E339)+(CC$48*$E339)+(CC$74*$E339)</f>
        <v>0</v>
      </c>
      <c r="CD339" s="625">
        <f>(CD$57*$F339)+(CD$13*'3f CalSAWS DD&amp;I CAP'!$K$157*'2l CalSAWS DD&amp;I'!$E339)+(CD$32*$E339)+(CD$48*$E339)+(CD$74*$E339)</f>
        <v>0</v>
      </c>
      <c r="CE339" s="625">
        <f>(CE$57*$F339)+(CE$13*'3f CalSAWS DD&amp;I CAP'!$K$157*'2l CalSAWS DD&amp;I'!$E339)+(CE$32*$E339)+(CE$48*$E339)+(CE$74*$E339)</f>
        <v>0</v>
      </c>
      <c r="CF339" s="625">
        <f>(CF$57*$F339)+(CF$13*'3f CalSAWS DD&amp;I CAP'!$K$157*'2l CalSAWS DD&amp;I'!$E339)+(CF$32*$E339)+(CF$48*$E339)+(CF$74*$E339)</f>
        <v>0</v>
      </c>
      <c r="CG339" s="625">
        <f>(CG$57*$F339)+(CG$13*'3f CalSAWS DD&amp;I CAP'!$K$157*'2l CalSAWS DD&amp;I'!$E339)+(CG$32*$E339)+(CG$48*$E339)+(CG$74*$E339)</f>
        <v>0</v>
      </c>
      <c r="CH339" s="625">
        <f>(CH$57*$F339)+(CH$13*'3f CalSAWS DD&amp;I CAP'!$K$157*'2l CalSAWS DD&amp;I'!$E339)+(CH$32*$E339)+(CH$48*$E339)+(CH$74*$E339)</f>
        <v>0</v>
      </c>
      <c r="CI339" s="625">
        <f>(CI$57*$F339)+(CI$13*'3f CalSAWS DD&amp;I CAP'!$K$157*'2l CalSAWS DD&amp;I'!$E339)+(CI$32*$E339)+(CI$48*$E339)+(CI$74*$E339)</f>
        <v>0</v>
      </c>
      <c r="CJ339" s="625">
        <f>(CJ$57*$F339)+(CJ$13*'3f CalSAWS DD&amp;I CAP'!$K$157*'2l CalSAWS DD&amp;I'!$E339)+(CJ$32*$E339)+(CJ$48*$E339)+(CJ$74*$E339)</f>
        <v>0</v>
      </c>
      <c r="CK339" s="625">
        <f>(CK$57*$F339)+(CK$13*'3f CalSAWS DD&amp;I CAP'!$K$157*'2l CalSAWS DD&amp;I'!$E339)+(CK$32*$E339)+(CK$48*$E339)+(CK$74*$E339)</f>
        <v>0</v>
      </c>
      <c r="CL339" s="625">
        <f>(CL$57*$F339)+(CL$13*'3f CalSAWS DD&amp;I CAP'!$K$157*'2l CalSAWS DD&amp;I'!$E339)+(CL$32*$E339)+(CL$48*$E339)+(CL$74*$E339)</f>
        <v>0</v>
      </c>
      <c r="CM339" s="625"/>
      <c r="CN339" s="653">
        <f>ROUNDUP(SUM(G339:CM339),0)</f>
        <v>373029</v>
      </c>
      <c r="CO339" s="251"/>
      <c r="CP339" s="251">
        <f t="shared" si="970"/>
        <v>0</v>
      </c>
      <c r="CQ339" s="625">
        <f t="shared" si="1000"/>
        <v>5255</v>
      </c>
      <c r="CR339" s="625">
        <f t="shared" si="1002"/>
        <v>17419</v>
      </c>
      <c r="CS339" s="625">
        <f t="shared" si="983"/>
        <v>203019</v>
      </c>
      <c r="CT339" s="625">
        <f t="shared" si="984"/>
        <v>127812</v>
      </c>
      <c r="CU339" s="625">
        <f t="shared" si="985"/>
        <v>14520</v>
      </c>
      <c r="CV339" s="625">
        <f t="shared" si="986"/>
        <v>5004</v>
      </c>
      <c r="CW339" s="624">
        <f t="shared" si="987"/>
        <v>0</v>
      </c>
      <c r="CX339" s="624">
        <f t="shared" si="988"/>
        <v>0</v>
      </c>
      <c r="CY339" s="27"/>
      <c r="CZ339" s="625">
        <f t="shared" si="1003"/>
        <v>11168</v>
      </c>
      <c r="DA339" s="625">
        <f t="shared" si="989"/>
        <v>58338</v>
      </c>
      <c r="DB339" s="625">
        <f t="shared" si="990"/>
        <v>255494</v>
      </c>
      <c r="DC339" s="653">
        <f>ROUNDUP(SUM(AK339:AV339),0)</f>
        <v>35827</v>
      </c>
      <c r="DD339" s="625">
        <f t="shared" si="992"/>
        <v>11655</v>
      </c>
      <c r="DE339" s="653">
        <f>ROUNDUP(SUM(BI339:BT339),0)</f>
        <v>547</v>
      </c>
      <c r="DF339" s="625">
        <f t="shared" si="994"/>
        <v>0</v>
      </c>
      <c r="DG339" s="625">
        <f t="shared" si="995"/>
        <v>0</v>
      </c>
      <c r="DH339" s="267">
        <f t="shared" si="982"/>
        <v>0</v>
      </c>
      <c r="DI339" s="3"/>
    </row>
    <row r="340" spans="1:113" outlineLevel="1">
      <c r="A340" s="628" t="s">
        <v>178</v>
      </c>
      <c r="B340" s="523">
        <f>'4d 1617 58C PC'!P61</f>
        <v>4.4999999999999997E-3</v>
      </c>
      <c r="C340" s="12">
        <f>'4e 1718 CS PC'!AP59</f>
        <v>4.4999999999999997E-3</v>
      </c>
      <c r="D340" s="12">
        <f>'4e 1718 CS PC'!AR59</f>
        <v>6.3E-3</v>
      </c>
      <c r="E340" s="12">
        <f>'4f 1819 CS PC'!$AT59</f>
        <v>4.4000000000000003E-3</v>
      </c>
      <c r="F340" s="12">
        <f>'4f 1819 CS PC'!AQ59</f>
        <v>6.1999999999999998E-3</v>
      </c>
      <c r="G340" s="625">
        <f>ROUND((G$57*$D340)+(G$13*'3f CalSAWS DD&amp;I CAP'!$K$64*'2l CalSAWS DD&amp;I'!$B340)+(G$32*$B340)+(G$48*$B340)+(G$74*$B340),0)</f>
        <v>7</v>
      </c>
      <c r="H340" s="625">
        <f>ROUND((H$57*$D340)+(H$13*'3f CalSAWS DD&amp;I CAP'!$K$64*'2l CalSAWS DD&amp;I'!$B340)+(H$32*$B340)+(H$48*$B340)+(H$74*$B340),0)</f>
        <v>1284</v>
      </c>
      <c r="I340" s="625">
        <f>ROUND((I$57*$D340)+(I$13*'3f CalSAWS DD&amp;I CAP'!$K$64*'2l CalSAWS DD&amp;I'!$B340)+(I$32*$B340)+(I$48*$B340)+(I$74*$B340),0)</f>
        <v>1</v>
      </c>
      <c r="J340" s="625">
        <f>ROUND((J$57*$D340)+(J$13*'3f CalSAWS DD&amp;I CAP'!$K$64*'2l CalSAWS DD&amp;I'!$C340)+(J$32*$C340)+(J$48*$C340)+(J$74*$C340),0)</f>
        <v>769</v>
      </c>
      <c r="K340" s="625">
        <f>ROUND((K$57*$D340)+(K$13*'3f CalSAWS DD&amp;I CAP'!$K$64*'2l CalSAWS DD&amp;I'!$C340)+(K$32*$C340)+(K$48*$C340)+(K$74*$C340),0)</f>
        <v>726</v>
      </c>
      <c r="L340" s="625">
        <f>ROUND((L$57*$D340)+(L$13*'3f CalSAWS DD&amp;I CAP'!$K$64*'2l CalSAWS DD&amp;I'!$C340)+(L$32*$C340)+(L$48*$C340)+(L$74*$C340),0)</f>
        <v>0</v>
      </c>
      <c r="M340" s="625">
        <f>(M$57*$D340)+(M$13*'3f CalSAWS DD&amp;I CAP'!$K$64*'2l CalSAWS DD&amp;I'!$C340)+(M$32*$C340)+(M$48*$C340)+(M$74*$C340)</f>
        <v>392.7321481380236</v>
      </c>
      <c r="N340" s="625">
        <f>(N$57*$D340)+(N$13*'3f CalSAWS DD&amp;I CAP'!$K$64*'2l CalSAWS DD&amp;I'!$C340)+(N$32*$C340)+(N$48*$C340)+(N$74*$C340)</f>
        <v>400.30415048113474</v>
      </c>
      <c r="O340" s="625">
        <f>(O$57*$D340)+(O$13*'3f CalSAWS DD&amp;I CAP'!$K$64*'2l CalSAWS DD&amp;I'!$C340)+(O$32*$C340)+(O$48*$C340)+(O$74*$C340)</f>
        <v>314.58994444594987</v>
      </c>
      <c r="P340" s="625">
        <f>(P$57*$D340)+(P$13*'3f CalSAWS DD&amp;I CAP'!$K$64*'2l CalSAWS DD&amp;I'!$C340)+(P$32*$C340)+(P$48*$C340)+(P$74*$C340)</f>
        <v>567.85045853410486</v>
      </c>
      <c r="Q340" s="625">
        <f>(Q$57*$D340)+(Q$13*'3f CalSAWS DD&amp;I CAP'!$K$64*'2l CalSAWS DD&amp;I'!$C340)+(Q$32*$C340)+(Q$48*$C340)+(Q$74*$C340)</f>
        <v>298.03864813802363</v>
      </c>
      <c r="R340" s="625">
        <f>(R$57*$D340)+(R$13*'3f CalSAWS DD&amp;I CAP'!$K$64*'2l CalSAWS DD&amp;I'!$C340)+(R$32*$C340)+(R$48*$C340)+(R$74*$C340)</f>
        <v>935.30862712573571</v>
      </c>
      <c r="S340" s="625">
        <f>(S$57*$F340)+(S$13*'3f CalSAWS DD&amp;I CAP'!$K$157*'2l CalSAWS DD&amp;I'!$E340)+(S$32*$E340)+(S$48*$E340)+(S$74*$E340)</f>
        <v>619.96689612961495</v>
      </c>
      <c r="T340" s="625">
        <f>(T$57*$F340)+(T$13*'3f CalSAWS DD&amp;I CAP'!$K$157*'2l CalSAWS DD&amp;I'!$E340)+(T$32*$E340)+(T$48*$E340)+(T$74*$E340)</f>
        <v>4074.0880058169901</v>
      </c>
      <c r="U340" s="625">
        <f>(U$57*$F340)+(U$13*'3f CalSAWS DD&amp;I CAP'!$K$157*'2l CalSAWS DD&amp;I'!$E340)+(U$32*$E340)+(U$48*$E340)+(U$74*$E340)</f>
        <v>346.69799415892402</v>
      </c>
      <c r="V340" s="625">
        <f>(V$57*$F340)+(V$13*'3f CalSAWS DD&amp;I CAP'!$K$157*'2l CalSAWS DD&amp;I'!$E340)+(V$32*$E340)+(V$48*$E340)+(V$74*$E340)</f>
        <v>1190.56639288574</v>
      </c>
      <c r="W340" s="625">
        <f>(W$57*$F340)+(W$13*'3f CalSAWS DD&amp;I CAP'!$K$157*'2l CalSAWS DD&amp;I'!$E340)+(W$32*$E340)+(W$48*$E340)+(W$74*$E340)</f>
        <v>5432.0845191116277</v>
      </c>
      <c r="X340" s="625">
        <f>(X$57*$F340)+(X$13*'3f CalSAWS DD&amp;I CAP'!$K$157*'2l CalSAWS DD&amp;I'!$E340)+(X$32*$E340)+(X$48*$E340)+(X$74*$E340)</f>
        <v>499.76239673301916</v>
      </c>
      <c r="Y340" s="625">
        <f>(Y$57*$F340)+(Y$13*'3f CalSAWS DD&amp;I CAP'!$K$157*'2l CalSAWS DD&amp;I'!$E340)+(Y$32*$E340)+(Y$48*$E340)+(Y$74*$E340)</f>
        <v>18637.492943402674</v>
      </c>
      <c r="Z340" s="625">
        <f>(Z$57*$F340)+(Z$13*'3f CalSAWS DD&amp;I CAP'!$K$157*'2l CalSAWS DD&amp;I'!$E340)+(Z$32*$E340)+(Z$48*$E340)+(Z$74*$E340)</f>
        <v>718.29818381969289</v>
      </c>
      <c r="AA340" s="625">
        <f>(AA$57*$F340)+(AA$13*'3f CalSAWS DD&amp;I CAP'!$K$157*'2l CalSAWS DD&amp;I'!$E340)+(AA$32*$E340)+(AA$48*$E340)+(AA$74*$E340)</f>
        <v>9122.7624754791614</v>
      </c>
      <c r="AB340" s="625">
        <f>(AB$57*$F340)+(AB$13*'3f CalSAWS DD&amp;I CAP'!$K$157*'2l CalSAWS DD&amp;I'!$E340)+(AB$32*$E340)+(AB$48*$E340)+(AB$74*$E340)</f>
        <v>4380.8837299605802</v>
      </c>
      <c r="AC340" s="625">
        <f>(AC$57*$F340)+(AC$13*'3f CalSAWS DD&amp;I CAP'!$K$157*'2l CalSAWS DD&amp;I'!$E340)+(AC$32*$E340)+(AC$48*$E340)+(AC$74*$E340)</f>
        <v>7149.4629540877868</v>
      </c>
      <c r="AD340" s="625">
        <f>(AD$57*$F340)+(AD$13*'3f CalSAWS DD&amp;I CAP'!$K$157*'2l CalSAWS DD&amp;I'!$E340)+(AD$32*$E340)+(AD$48*$E340)+(AD$74*$E340)</f>
        <v>522.81830174187633</v>
      </c>
      <c r="AE340" s="625">
        <f>(AE$57*$F340)+(AE$13*'3f CalSAWS DD&amp;I CAP'!$K$157*'2l CalSAWS DD&amp;I'!$E340)+(AE$32*$E340)+(AE$48*$E340)+(AE$74*$E340)</f>
        <v>13319.523710201858</v>
      </c>
      <c r="AF340" s="625">
        <f>(AF$57*$F340)+(AF$13*'3f CalSAWS DD&amp;I CAP'!$K$157*'2l CalSAWS DD&amp;I'!$E340)+(AF$32*$E340)+(AF$48*$E340)+(AF$74*$E340)</f>
        <v>614.766918476716</v>
      </c>
      <c r="AG340" s="625">
        <f>(AG$57*$F340)+(AG$13*'3f CalSAWS DD&amp;I CAP'!$K$157*'2l CalSAWS DD&amp;I'!$E340)+(AG$32*$E340)+(AG$48*$E340)+(AG$74*$E340)</f>
        <v>9853.7335287042006</v>
      </c>
      <c r="AH340" s="625">
        <f>(AH$57*$F340)+(AH$13*'3f CalSAWS DD&amp;I CAP'!$K$157*'2l CalSAWS DD&amp;I'!$E340)+(AH$32*$E340)+(AH$48*$E340)+(AH$74*$E340)</f>
        <v>1165.4901966831674</v>
      </c>
      <c r="AI340" s="625">
        <f>(AI$57*$F340)+(AI$13*'3f CalSAWS DD&amp;I CAP'!$K$157*'2l CalSAWS DD&amp;I'!$E340)+(AI$32*$E340)+(AI$48*$E340)+(AI$74*$E340)</f>
        <v>439.28450145368748</v>
      </c>
      <c r="AJ340" s="625">
        <f>(AJ$57*$F340)+(AJ$13*'3f CalSAWS DD&amp;I CAP'!$K$157*'2l CalSAWS DD&amp;I'!$E340)+(AJ$32*$E340)+(AJ$48*$E340)+(AJ$74*$E340)</f>
        <v>383.09009605455702</v>
      </c>
      <c r="AK340" s="625">
        <f>(AK$57*$F340)+(AK$13*'3f CalSAWS DD&amp;I CAP'!$K$157*'2l CalSAWS DD&amp;I'!$E340)+(AK$32*$E340)+(AK$48*$E340)+(AK$74*$E340)</f>
        <v>2733.935513285955</v>
      </c>
      <c r="AL340" s="625">
        <f>(AL$57*$F340)+(AL$13*'3f CalSAWS DD&amp;I CAP'!$K$157*'2l CalSAWS DD&amp;I'!$E340)+(AL$32*$E340)+(AL$48*$E340)+(AL$74*$E340)</f>
        <v>359.50609605455708</v>
      </c>
      <c r="AM340" s="625">
        <f>(AM$57*$F340)+(AM$13*'3f CalSAWS DD&amp;I CAP'!$K$157*'2l CalSAWS DD&amp;I'!$E340)+(AM$32*$E340)+(AM$48*$E340)+(AM$74*$E340)</f>
        <v>2879.4100670651083</v>
      </c>
      <c r="AN340" s="625">
        <f>(AN$57*$F340)+(AN$13*'3f CalSAWS DD&amp;I CAP'!$K$157*'2l CalSAWS DD&amp;I'!$E340)+(AN$32*$E340)+(AN$48*$E340)+(AN$74*$E340)</f>
        <v>261.96429605455705</v>
      </c>
      <c r="AO340" s="625">
        <f>(AO$57*$F340)+(AO$13*'3f CalSAWS DD&amp;I CAP'!$K$157*'2l CalSAWS DD&amp;I'!$E340)+(AO$32*$E340)+(AO$48*$E340)+(AO$74*$E340)</f>
        <v>850.71479823389802</v>
      </c>
      <c r="AP340" s="625">
        <f>(AP$57*$F340)+(AP$13*'3f CalSAWS DD&amp;I CAP'!$K$157*'2l CalSAWS DD&amp;I'!$E340)+(AP$32*$E340)+(AP$48*$E340)+(AP$74*$E340)</f>
        <v>318.08009605455709</v>
      </c>
      <c r="AQ340" s="625">
        <f>(AQ$57*$F340)+(AQ$13*'3f CalSAWS DD&amp;I CAP'!$K$157*'2l CalSAWS DD&amp;I'!$E340)+(AQ$32*$E340)+(AQ$48*$E340)+(AQ$74*$E340)</f>
        <v>270.87349831665767</v>
      </c>
      <c r="AR340" s="625">
        <f>(AR$57*$F340)+(AR$13*'3f CalSAWS DD&amp;I CAP'!$K$157*'2l CalSAWS DD&amp;I'!$E340)+(AR$32*$E340)+(AR$48*$E340)+(AR$74*$E340)</f>
        <v>274.27809605455707</v>
      </c>
      <c r="AS340" s="625">
        <f>(AS$57*$F340)+(AS$13*'3f CalSAWS DD&amp;I CAP'!$K$157*'2l CalSAWS DD&amp;I'!$E340)+(AS$32*$E340)+(AS$48*$E340)+(AS$74*$E340)</f>
        <v>371.99419137197793</v>
      </c>
      <c r="AT340" s="625">
        <f>(AT$57*$F340)+(AT$13*'3f CalSAWS DD&amp;I CAP'!$K$157*'2l CalSAWS DD&amp;I'!$E340)+(AT$32*$E340)+(AT$48*$E340)+(AT$74*$E340)</f>
        <v>302.55249605455708</v>
      </c>
      <c r="AU340" s="625">
        <f>(AU$57*$F340)+(AU$13*'3f CalSAWS DD&amp;I CAP'!$K$157*'2l CalSAWS DD&amp;I'!$E340)+(AU$32*$E340)+(AU$48*$E340)+(AU$74*$E340)</f>
        <v>326.73049605455702</v>
      </c>
      <c r="AV340" s="625">
        <f>(AV$57*$F340)+(AV$13*'3f CalSAWS DD&amp;I CAP'!$K$157*'2l CalSAWS DD&amp;I'!$E340)+(AV$32*$E340)+(AV$48*$E340)+(AV$74*$E340)</f>
        <v>359.89536129390922</v>
      </c>
      <c r="AW340" s="625">
        <f>(AW$57*$F340)+(AW$13*'3f CalSAWS DD&amp;I CAP'!$K$157*'2l CalSAWS DD&amp;I'!$E340)+(AW$32*$E340)+(AW$48*$E340)+(AW$74*$E340)</f>
        <v>270.46359999999999</v>
      </c>
      <c r="AX340" s="625">
        <f>(AX$57*$F340)+(AX$13*'3f CalSAWS DD&amp;I CAP'!$K$157*'2l CalSAWS DD&amp;I'!$E340)+(AX$32*$E340)+(AX$48*$E340)+(AX$74*$E340)</f>
        <v>372.70640000000003</v>
      </c>
      <c r="AY340" s="625">
        <f>(AY$57*$F340)+(AY$13*'3f CalSAWS DD&amp;I CAP'!$K$157*'2l CalSAWS DD&amp;I'!$E340)+(AY$32*$E340)+(AY$48*$E340)+(AY$74*$E340)</f>
        <v>311.94240000000002</v>
      </c>
      <c r="AZ340" s="625">
        <f>(AZ$57*$F340)+(AZ$13*'3f CalSAWS DD&amp;I CAP'!$K$157*'2l CalSAWS DD&amp;I'!$E340)+(AZ$32*$E340)+(AZ$48*$E340)+(AZ$74*$E340)</f>
        <v>293.3612</v>
      </c>
      <c r="BA340" s="625">
        <f>(BA$57*$F340)+(BA$13*'3f CalSAWS DD&amp;I CAP'!$K$157*'2l CalSAWS DD&amp;I'!$E340)+(BA$32*$E340)+(BA$48*$E340)+(BA$74*$E340)</f>
        <v>292.82440000000003</v>
      </c>
      <c r="BB340" s="625">
        <f>(BB$57*$F340)+(BB$13*'3f CalSAWS DD&amp;I CAP'!$K$157*'2l CalSAWS DD&amp;I'!$E340)+(BB$32*$E340)+(BB$48*$E340)+(BB$74*$E340)</f>
        <v>332.7192</v>
      </c>
      <c r="BC340" s="625">
        <f>(BC$57*$F340)+(BC$13*'3f CalSAWS DD&amp;I CAP'!$K$157*'2l CalSAWS DD&amp;I'!$E340)+(BC$32*$E340)+(BC$48*$E340)+(BC$74*$E340)</f>
        <v>255.20032170896849</v>
      </c>
      <c r="BD340" s="625">
        <f>(BD$57*$F340)+(BD$13*'3f CalSAWS DD&amp;I CAP'!$K$157*'2l CalSAWS DD&amp;I'!$E340)+(BD$32*$E340)+(BD$48*$E340)+(BD$74*$E340)</f>
        <v>232.53120000000001</v>
      </c>
      <c r="BE340" s="625">
        <f>(BE$57*$F340)+(BE$13*'3f CalSAWS DD&amp;I CAP'!$K$157*'2l CalSAWS DD&amp;I'!$E340)+(BE$32*$E340)+(BE$48*$E340)+(BE$74*$E340)</f>
        <v>206.38200000000001</v>
      </c>
      <c r="BF340" s="625">
        <f>(BF$57*$F340)+(BF$13*'3f CalSAWS DD&amp;I CAP'!$K$157*'2l CalSAWS DD&amp;I'!$E340)+(BF$32*$E340)+(BF$48*$E340)+(BF$74*$E340)</f>
        <v>196.49520000000001</v>
      </c>
      <c r="BG340" s="625">
        <f>(BG$57*$F340)+(BG$13*'3f CalSAWS DD&amp;I CAP'!$K$157*'2l CalSAWS DD&amp;I'!$E340)+(BG$32*$E340)+(BG$48*$E340)+(BG$74*$E340)</f>
        <v>167.50800000000001</v>
      </c>
      <c r="BH340" s="625">
        <f>(BH$57*$F340)+(BH$13*'3f CalSAWS DD&amp;I CAP'!$K$157*'2l CalSAWS DD&amp;I'!$E340)+(BH$32*$E340)+(BH$48*$E340)+(BH$74*$E340)</f>
        <v>102.41440000000001</v>
      </c>
      <c r="BI340" s="625">
        <f>(BI$57*$F340)+(BI$13*'3f CalSAWS DD&amp;I CAP'!$K$157*'2l CalSAWS DD&amp;I'!$E340)+(BI$32*$E340)+(BI$48*$E340)+(BI$74*$E340)</f>
        <v>61.740800000000007</v>
      </c>
      <c r="BJ340" s="625">
        <f>(BJ$57*$F340)+(BJ$13*'3f CalSAWS DD&amp;I CAP'!$K$157*'2l CalSAWS DD&amp;I'!$E340)+(BJ$32*$E340)+(BJ$48*$E340)+(BJ$74*$E340)</f>
        <v>22.123200000000001</v>
      </c>
      <c r="BK340" s="625">
        <f>(BK$57*$F340)+(BK$13*'3f CalSAWS DD&amp;I CAP'!$K$157*'2l CalSAWS DD&amp;I'!$E340)+(BK$32*$E340)+(BK$48*$E340)+(BK$74*$E340)</f>
        <v>22.123200000000001</v>
      </c>
      <c r="BL340" s="625">
        <f>(BL$57*$F340)+(BL$13*'3f CalSAWS DD&amp;I CAP'!$K$157*'2l CalSAWS DD&amp;I'!$E340)+(BL$32*$E340)+(BL$48*$E340)+(BL$74*$E340)</f>
        <v>20.310400000000001</v>
      </c>
      <c r="BM340" s="625">
        <f>(BM$57*$F340)+(BM$13*'3f CalSAWS DD&amp;I CAP'!$K$157*'2l CalSAWS DD&amp;I'!$E340)+(BM$32*$E340)+(BM$48*$E340)+(BM$74*$E340)</f>
        <v>7.9464000000000006</v>
      </c>
      <c r="BN340" s="625">
        <f>(BN$57*$F340)+(BN$13*'3f CalSAWS DD&amp;I CAP'!$K$157*'2l CalSAWS DD&amp;I'!$E340)+(BN$32*$E340)+(BN$48*$E340)+(BN$74*$E340)</f>
        <v>7.9464000000000006</v>
      </c>
      <c r="BO340" s="625">
        <f>(BO$57*$F340)+(BO$13*'3f CalSAWS DD&amp;I CAP'!$K$157*'2l CalSAWS DD&amp;I'!$E340)+(BO$32*$E340)+(BO$48*$E340)+(BO$74*$E340)</f>
        <v>0</v>
      </c>
      <c r="BP340" s="625">
        <f>(BP$57*$F340)+(BP$13*'3f CalSAWS DD&amp;I CAP'!$K$157*'2l CalSAWS DD&amp;I'!$E340)+(BP$32*$E340)+(BP$48*$E340)+(BP$74*$E340)</f>
        <v>0</v>
      </c>
      <c r="BQ340" s="625">
        <f>(BQ$57*$F340)+(BQ$13*'3f CalSAWS DD&amp;I CAP'!$K$157*'2l CalSAWS DD&amp;I'!$E340)+(BQ$32*$E340)+(BQ$48*$E340)+(BQ$74*$E340)</f>
        <v>0</v>
      </c>
      <c r="BR340" s="625">
        <f>(BR$57*$F340)+(BR$13*'3f CalSAWS DD&amp;I CAP'!$K$157*'2l CalSAWS DD&amp;I'!$E340)+(BR$32*$E340)+(BR$48*$E340)+(BR$74*$E340)</f>
        <v>0</v>
      </c>
      <c r="BS340" s="625">
        <f>(BS$57*$F340)+(BS$13*'3f CalSAWS DD&amp;I CAP'!$K$157*'2l CalSAWS DD&amp;I'!$E340)+(BS$32*$E340)+(BS$48*$E340)+(BS$74*$E340)</f>
        <v>0</v>
      </c>
      <c r="BT340" s="625">
        <f>(BT$57*$F340)+(BT$13*'3f CalSAWS DD&amp;I CAP'!$K$157*'2l CalSAWS DD&amp;I'!$E340)+(BT$32*$E340)+(BT$48*$E340)+(BT$74*$E340)</f>
        <v>0</v>
      </c>
      <c r="BU340" s="625">
        <f>(BU$57*$F340)+(BU$13*'3f CalSAWS DD&amp;I CAP'!$K$157*'2l CalSAWS DD&amp;I'!$E340)+(BU$32*$E340)+(BU$48*$E340)+(BU$74*$E340)</f>
        <v>0</v>
      </c>
      <c r="BV340" s="625">
        <f>(BV$57*$F340)+(BV$13*'3f CalSAWS DD&amp;I CAP'!$K$157*'2l CalSAWS DD&amp;I'!$E340)+(BV$32*$E340)+(BV$48*$E340)+(BV$74*$E340)</f>
        <v>0</v>
      </c>
      <c r="BW340" s="625">
        <f>(BW$57*$F340)+(BW$13*'3f CalSAWS DD&amp;I CAP'!$K$157*'2l CalSAWS DD&amp;I'!$E340)+(BW$32*$E340)+(BW$48*$E340)+(BW$74*$E340)</f>
        <v>0</v>
      </c>
      <c r="BX340" s="625">
        <f>(BX$57*$F340)+(BX$13*'3f CalSAWS DD&amp;I CAP'!$K$157*'2l CalSAWS DD&amp;I'!$E340)+(BX$32*$E340)+(BX$48*$E340)+(BX$74*$E340)</f>
        <v>0</v>
      </c>
      <c r="BY340" s="625">
        <f>(BY$57*$F340)+(BY$13*'3f CalSAWS DD&amp;I CAP'!$K$157*'2l CalSAWS DD&amp;I'!$E340)+(BY$32*$E340)+(BY$48*$E340)+(BY$74*$E340)</f>
        <v>0</v>
      </c>
      <c r="BZ340" s="625">
        <f>(BZ$57*$F340)+(BZ$13*'3f CalSAWS DD&amp;I CAP'!$K$157*'2l CalSAWS DD&amp;I'!$E340)+(BZ$32*$E340)+(BZ$48*$E340)+(BZ$74*$E340)</f>
        <v>0</v>
      </c>
      <c r="CA340" s="625">
        <f>(CA$57*$F340)+(CA$13*'3f CalSAWS DD&amp;I CAP'!$K$157*'2l CalSAWS DD&amp;I'!$E340)+(CA$32*$E340)+(CA$48*$E340)+(CA$74*$E340)</f>
        <v>0</v>
      </c>
      <c r="CB340" s="625">
        <f>(CB$57*$F340)+(CB$13*'3f CalSAWS DD&amp;I CAP'!$K$157*'2l CalSAWS DD&amp;I'!$E340)+(CB$32*$E340)+(CB$48*$E340)+(CB$74*$E340)</f>
        <v>0</v>
      </c>
      <c r="CC340" s="625">
        <f>(CC$57*$F340)+(CC$13*'3f CalSAWS DD&amp;I CAP'!$K$157*'2l CalSAWS DD&amp;I'!$E340)+(CC$32*$E340)+(CC$48*$E340)+(CC$74*$E340)</f>
        <v>0</v>
      </c>
      <c r="CD340" s="625">
        <f>(CD$57*$F340)+(CD$13*'3f CalSAWS DD&amp;I CAP'!$K$157*'2l CalSAWS DD&amp;I'!$E340)+(CD$32*$E340)+(CD$48*$E340)+(CD$74*$E340)</f>
        <v>0</v>
      </c>
      <c r="CE340" s="625">
        <f>(CE$57*$F340)+(CE$13*'3f CalSAWS DD&amp;I CAP'!$K$157*'2l CalSAWS DD&amp;I'!$E340)+(CE$32*$E340)+(CE$48*$E340)+(CE$74*$E340)</f>
        <v>0</v>
      </c>
      <c r="CF340" s="625">
        <f>(CF$57*$F340)+(CF$13*'3f CalSAWS DD&amp;I CAP'!$K$157*'2l CalSAWS DD&amp;I'!$E340)+(CF$32*$E340)+(CF$48*$E340)+(CF$74*$E340)</f>
        <v>0</v>
      </c>
      <c r="CG340" s="625">
        <f>(CG$57*$F340)+(CG$13*'3f CalSAWS DD&amp;I CAP'!$K$157*'2l CalSAWS DD&amp;I'!$E340)+(CG$32*$E340)+(CG$48*$E340)+(CG$74*$E340)</f>
        <v>0</v>
      </c>
      <c r="CH340" s="625">
        <f>(CH$57*$F340)+(CH$13*'3f CalSAWS DD&amp;I CAP'!$K$157*'2l CalSAWS DD&amp;I'!$E340)+(CH$32*$E340)+(CH$48*$E340)+(CH$74*$E340)</f>
        <v>0</v>
      </c>
      <c r="CI340" s="625">
        <f>(CI$57*$F340)+(CI$13*'3f CalSAWS DD&amp;I CAP'!$K$157*'2l CalSAWS DD&amp;I'!$E340)+(CI$32*$E340)+(CI$48*$E340)+(CI$74*$E340)</f>
        <v>0</v>
      </c>
      <c r="CJ340" s="625">
        <f>(CJ$57*$F340)+(CJ$13*'3f CalSAWS DD&amp;I CAP'!$K$157*'2l CalSAWS DD&amp;I'!$E340)+(CJ$32*$E340)+(CJ$48*$E340)+(CJ$74*$E340)</f>
        <v>0</v>
      </c>
      <c r="CK340" s="625">
        <f>(CK$57*$F340)+(CK$13*'3f CalSAWS DD&amp;I CAP'!$K$157*'2l CalSAWS DD&amp;I'!$E340)+(CK$32*$E340)+(CK$48*$E340)+(CK$74*$E340)</f>
        <v>0</v>
      </c>
      <c r="CL340" s="625">
        <f>(CL$57*$F340)+(CL$13*'3f CalSAWS DD&amp;I CAP'!$K$157*'2l CalSAWS DD&amp;I'!$E340)+(CL$32*$E340)+(CL$48*$E340)+(CL$74*$E340)</f>
        <v>0</v>
      </c>
      <c r="CM340" s="625"/>
      <c r="CN340" s="625">
        <f>ROUND(SUM(G340:CM340),0)</f>
        <v>96653</v>
      </c>
      <c r="CO340" s="251"/>
      <c r="CP340" s="251">
        <f t="shared" si="970"/>
        <v>0</v>
      </c>
      <c r="CQ340" s="625">
        <f t="shared" si="1000"/>
        <v>1292</v>
      </c>
      <c r="CR340" s="625">
        <f t="shared" si="1002"/>
        <v>4404</v>
      </c>
      <c r="CS340" s="625">
        <f t="shared" si="983"/>
        <v>52695</v>
      </c>
      <c r="CT340" s="625">
        <f t="shared" si="984"/>
        <v>33179</v>
      </c>
      <c r="CU340" s="625">
        <f t="shared" si="985"/>
        <v>3780</v>
      </c>
      <c r="CV340" s="625">
        <f t="shared" si="986"/>
        <v>1303</v>
      </c>
      <c r="CW340" s="624">
        <f t="shared" si="987"/>
        <v>0</v>
      </c>
      <c r="CX340" s="624">
        <f t="shared" si="988"/>
        <v>0</v>
      </c>
      <c r="CY340" s="27"/>
      <c r="CZ340" s="625">
        <f t="shared" si="1003"/>
        <v>2787</v>
      </c>
      <c r="DA340" s="625">
        <f t="shared" si="989"/>
        <v>15072</v>
      </c>
      <c r="DB340" s="625">
        <f t="shared" si="990"/>
        <v>66308</v>
      </c>
      <c r="DC340" s="625">
        <f t="shared" si="991"/>
        <v>9310</v>
      </c>
      <c r="DD340" s="625">
        <f t="shared" si="992"/>
        <v>3035</v>
      </c>
      <c r="DE340" s="625">
        <f t="shared" si="993"/>
        <v>142</v>
      </c>
      <c r="DF340" s="625">
        <f t="shared" si="994"/>
        <v>0</v>
      </c>
      <c r="DG340" s="625">
        <f t="shared" si="995"/>
        <v>0</v>
      </c>
      <c r="DH340" s="267">
        <f t="shared" si="982"/>
        <v>-1</v>
      </c>
      <c r="DI340" s="3"/>
    </row>
    <row r="341" spans="1:113" outlineLevel="1">
      <c r="A341" s="628" t="s">
        <v>142</v>
      </c>
      <c r="B341" s="523">
        <f>'4d 1617 58C PC'!P62</f>
        <v>2.5000000000000001E-3</v>
      </c>
      <c r="C341" s="12">
        <f>'4e 1718 CS PC'!AP60</f>
        <v>2.5999999999999999E-3</v>
      </c>
      <c r="D341" s="12">
        <f>'4e 1718 CS PC'!AR60</f>
        <v>3.5999999999999999E-3</v>
      </c>
      <c r="E341" s="12">
        <f>'4f 1819 CS PC'!$AT60</f>
        <v>2.7000000000000001E-3</v>
      </c>
      <c r="F341" s="12">
        <f>'4f 1819 CS PC'!AQ60</f>
        <v>3.8E-3</v>
      </c>
      <c r="G341" s="625">
        <f>ROUND((G$57*$D341)+(G$13*'3f CalSAWS DD&amp;I CAP'!$K$64*'2l CalSAWS DD&amp;I'!$B341)+(G$32*$B341)+(G$48*$B341)+(G$74*$B341),0)</f>
        <v>4</v>
      </c>
      <c r="H341" s="625">
        <f>ROUND((H$57*$D341)+(H$13*'3f CalSAWS DD&amp;I CAP'!$K$64*'2l CalSAWS DD&amp;I'!$B341)+(H$32*$B341)+(H$48*$B341)+(H$74*$B341),0)</f>
        <v>713</v>
      </c>
      <c r="I341" s="625">
        <f>ROUND((I$57*$D341)+(I$13*'3f CalSAWS DD&amp;I CAP'!$K$64*'2l CalSAWS DD&amp;I'!$B341)+(I$32*$B341)+(I$48*$B341)+(I$74*$B341),0)</f>
        <v>1</v>
      </c>
      <c r="J341" s="625">
        <f>ROUND((J$57*$D341)+(J$13*'3f CalSAWS DD&amp;I CAP'!$K$64*'2l CalSAWS DD&amp;I'!$C341)+(J$32*$C341)+(J$48*$C341)+(J$74*$C341),0)</f>
        <v>444</v>
      </c>
      <c r="K341" s="625">
        <f>ROUND((K$57*$D341)+(K$13*'3f CalSAWS DD&amp;I CAP'!$K$64*'2l CalSAWS DD&amp;I'!$C341)+(K$32*$C341)+(K$48*$C341)+(K$74*$C341),0)</f>
        <v>419</v>
      </c>
      <c r="L341" s="625">
        <f>ROUND((L$57*$D341)+(L$13*'3f CalSAWS DD&amp;I CAP'!$K$64*'2l CalSAWS DD&amp;I'!$C341)+(L$32*$C341)+(L$48*$C341)+(L$74*$C341),0)</f>
        <v>0</v>
      </c>
      <c r="M341" s="625">
        <f>(M$57*$D341)+(M$13*'3f CalSAWS DD&amp;I CAP'!$K$64*'2l CalSAWS DD&amp;I'!$C341)+(M$32*$C341)+(M$48*$C341)+(M$74*$C341)</f>
        <v>226.91190781308032</v>
      </c>
      <c r="N341" s="625">
        <f>(N$57*$D341)+(N$13*'3f CalSAWS DD&amp;I CAP'!$K$64*'2l CalSAWS DD&amp;I'!$C341)+(N$32*$C341)+(N$48*$C341)+(N$74*$C341)</f>
        <v>231.28684250021121</v>
      </c>
      <c r="O341" s="625">
        <f>(O$57*$D341)+(O$13*'3f CalSAWS DD&amp;I CAP'!$K$64*'2l CalSAWS DD&amp;I'!$C341)+(O$32*$C341)+(O$48*$C341)+(O$74*$C341)</f>
        <v>181.76307901321547</v>
      </c>
      <c r="P341" s="625">
        <f>(P$57*$D341)+(P$13*'3f CalSAWS DD&amp;I CAP'!$K$64*'2l CalSAWS DD&amp;I'!$C341)+(P$32*$C341)+(P$48*$C341)+(P$74*$C341)</f>
        <v>328.09137604192728</v>
      </c>
      <c r="Q341" s="625">
        <f>(Q$57*$D341)+(Q$13*'3f CalSAWS DD&amp;I CAP'!$K$64*'2l CalSAWS DD&amp;I'!$C341)+(Q$32*$C341)+(Q$48*$C341)+(Q$74*$C341)</f>
        <v>172.20010781308031</v>
      </c>
      <c r="R341" s="625">
        <f>(R$57*$D341)+(R$13*'3f CalSAWS DD&amp;I CAP'!$K$64*'2l CalSAWS DD&amp;I'!$C341)+(R$32*$C341)+(R$48*$C341)+(R$74*$C341)</f>
        <v>540.40054011709185</v>
      </c>
      <c r="S341" s="625">
        <f>(S$57*$F341)+(S$13*'3f CalSAWS DD&amp;I CAP'!$K$157*'2l CalSAWS DD&amp;I'!$E341)+(S$32*$E341)+(S$48*$E341)+(S$74*$E341)</f>
        <v>380.43423171590018</v>
      </c>
      <c r="T341" s="625">
        <f>(T$57*$F341)+(T$13*'3f CalSAWS DD&amp;I CAP'!$K$157*'2l CalSAWS DD&amp;I'!$E341)+(T$32*$E341)+(T$48*$E341)+(T$74*$E341)</f>
        <v>2497.3277126604257</v>
      </c>
      <c r="U341" s="625">
        <f>(U$57*$F341)+(U$13*'3f CalSAWS DD&amp;I CAP'!$K$157*'2l CalSAWS DD&amp;I'!$E341)+(U$32*$E341)+(U$48*$E341)+(U$74*$E341)</f>
        <v>212.74649641570338</v>
      </c>
      <c r="V341" s="625">
        <f>(V$57*$F341)+(V$13*'3f CalSAWS DD&amp;I CAP'!$K$157*'2l CalSAWS DD&amp;I'!$E341)+(V$32*$E341)+(V$48*$E341)+(V$74*$E341)</f>
        <v>730.57483199806757</v>
      </c>
      <c r="W341" s="625">
        <f>(W$57*$F341)+(W$13*'3f CalSAWS DD&amp;I CAP'!$K$157*'2l CalSAWS DD&amp;I'!$E341)+(W$32*$E341)+(W$48*$E341)+(W$74*$E341)</f>
        <v>3329.9735412730442</v>
      </c>
      <c r="X341" s="625">
        <f>(X$57*$F341)+(X$13*'3f CalSAWS DD&amp;I CAP'!$K$157*'2l CalSAWS DD&amp;I'!$E341)+(X$32*$E341)+(X$48*$E341)+(X$74*$E341)</f>
        <v>306.67237526798914</v>
      </c>
      <c r="Y341" s="625">
        <f>(Y$57*$F341)+(Y$13*'3f CalSAWS DD&amp;I CAP'!$K$157*'2l CalSAWS DD&amp;I'!$E341)+(Y$32*$E341)+(Y$48*$E341)+(Y$74*$E341)</f>
        <v>11423.468197088005</v>
      </c>
      <c r="Z341" s="625">
        <f>(Z$57*$F341)+(Z$13*'3f CalSAWS DD&amp;I CAP'!$K$157*'2l CalSAWS DD&amp;I'!$E341)+(Z$32*$E341)+(Z$48*$E341)+(Z$74*$E341)</f>
        <v>440.77388552572063</v>
      </c>
      <c r="AA341" s="625">
        <f>(AA$57*$F341)+(AA$13*'3f CalSAWS DD&amp;I CAP'!$K$157*'2l CalSAWS DD&amp;I'!$E341)+(AA$32*$E341)+(AA$48*$E341)+(AA$74*$E341)</f>
        <v>5591.8708644985754</v>
      </c>
      <c r="AB341" s="625">
        <f>(AB$57*$F341)+(AB$13*'3f CalSAWS DD&amp;I CAP'!$K$157*'2l CalSAWS DD&amp;I'!$E341)+(AB$32*$E341)+(AB$48*$E341)+(AB$74*$E341)</f>
        <v>2685.588725203083</v>
      </c>
      <c r="AC341" s="625">
        <f>(AC$57*$F341)+(AC$13*'3f CalSAWS DD&amp;I CAP'!$K$157*'2l CalSAWS DD&amp;I'!$E341)+(AC$32*$E341)+(AC$48*$E341)+(AC$74*$E341)</f>
        <v>4382.4946218265968</v>
      </c>
      <c r="AD341" s="625">
        <f>(AD$57*$F341)+(AD$13*'3f CalSAWS DD&amp;I CAP'!$K$157*'2l CalSAWS DD&amp;I'!$E341)+(AD$32*$E341)+(AD$48*$E341)+(AD$74*$E341)</f>
        <v>320.82032152342418</v>
      </c>
      <c r="AE341" s="625">
        <f>(AE$57*$F341)+(AE$13*'3f CalSAWS DD&amp;I CAP'!$K$157*'2l CalSAWS DD&amp;I'!$E341)+(AE$32*$E341)+(AE$48*$E341)+(AE$74*$E341)</f>
        <v>8164.0797312602317</v>
      </c>
      <c r="AF341" s="625">
        <f>(AF$57*$F341)+(AF$13*'3f CalSAWS DD&amp;I CAP'!$K$157*'2l CalSAWS DD&amp;I'!$E341)+(AF$32*$E341)+(AF$48*$E341)+(AF$74*$E341)</f>
        <v>377.24333633798483</v>
      </c>
      <c r="AG341" s="625">
        <f>(AG$57*$F341)+(AG$13*'3f CalSAWS DD&amp;I CAP'!$K$157*'2l CalSAWS DD&amp;I'!$E341)+(AG$32*$E341)+(AG$48*$E341)+(AG$74*$E341)</f>
        <v>6039.8116335230325</v>
      </c>
      <c r="AH341" s="625">
        <f>(AH$57*$F341)+(AH$13*'3f CalSAWS DD&amp;I CAP'!$K$157*'2l CalSAWS DD&amp;I'!$E341)+(AH$32*$E341)+(AH$48*$E341)+(AH$74*$E341)</f>
        <v>715.18716614648906</v>
      </c>
      <c r="AI341" s="625">
        <f>(AI$57*$F341)+(AI$13*'3f CalSAWS DD&amp;I CAP'!$K$157*'2l CalSAWS DD&amp;I'!$E341)+(AI$32*$E341)+(AI$48*$E341)+(AI$74*$E341)</f>
        <v>269.56094407385365</v>
      </c>
      <c r="AJ341" s="625">
        <f>(AJ$57*$F341)+(AJ$13*'3f CalSAWS DD&amp;I CAP'!$K$157*'2l CalSAWS DD&amp;I'!$E341)+(AJ$32*$E341)+(AJ$48*$E341)+(AJ$74*$E341)</f>
        <v>235.07801348802366</v>
      </c>
      <c r="AK341" s="625">
        <f>(AK$57*$F341)+(AK$13*'3f CalSAWS DD&amp;I CAP'!$K$157*'2l CalSAWS DD&amp;I'!$E341)+(AK$32*$E341)+(AK$48*$E341)+(AK$74*$E341)</f>
        <v>1675.9218876981997</v>
      </c>
      <c r="AL341" s="625">
        <f>(AL$57*$F341)+(AL$13*'3f CalSAWS DD&amp;I CAP'!$K$157*'2l CalSAWS DD&amp;I'!$E341)+(AL$32*$E341)+(AL$48*$E341)+(AL$74*$E341)</f>
        <v>220.60601348802365</v>
      </c>
      <c r="AM341" s="625">
        <f>(AM$57*$F341)+(AM$13*'3f CalSAWS DD&amp;I CAP'!$K$157*'2l CalSAWS DD&amp;I'!$E341)+(AM$32*$E341)+(AM$48*$E341)+(AM$74*$E341)</f>
        <v>1765.0673002444983</v>
      </c>
      <c r="AN341" s="625">
        <f>(AN$57*$F341)+(AN$13*'3f CalSAWS DD&amp;I CAP'!$K$157*'2l CalSAWS DD&amp;I'!$E341)+(AN$32*$E341)+(AN$48*$E341)+(AN$74*$E341)</f>
        <v>160.75081348802362</v>
      </c>
      <c r="AO341" s="625">
        <f>(AO$57*$F341)+(AO$13*'3f CalSAWS DD&amp;I CAP'!$K$157*'2l CalSAWS DD&amp;I'!$E341)+(AO$32*$E341)+(AO$48*$E341)+(AO$74*$E341)</f>
        <v>522.02953527989189</v>
      </c>
      <c r="AP341" s="625">
        <f>(AP$57*$F341)+(AP$13*'3f CalSAWS DD&amp;I CAP'!$K$157*'2l CalSAWS DD&amp;I'!$E341)+(AP$32*$E341)+(AP$48*$E341)+(AP$74*$E341)</f>
        <v>195.18551348802364</v>
      </c>
      <c r="AQ341" s="625">
        <f>(AQ$57*$F341)+(AQ$13*'3f CalSAWS DD&amp;I CAP'!$K$157*'2l CalSAWS DD&amp;I'!$E341)+(AQ$32*$E341)+(AQ$48*$E341)+(AQ$74*$E341)</f>
        <v>166.21782851249449</v>
      </c>
      <c r="AR341" s="625">
        <f>(AR$57*$F341)+(AR$13*'3f CalSAWS DD&amp;I CAP'!$K$157*'2l CalSAWS DD&amp;I'!$E341)+(AR$32*$E341)+(AR$48*$E341)+(AR$74*$E341)</f>
        <v>168.30701348802364</v>
      </c>
      <c r="AS341" s="625">
        <f>(AS$57*$F341)+(AS$13*'3f CalSAWS DD&amp;I CAP'!$K$157*'2l CalSAWS DD&amp;I'!$E341)+(AS$32*$E341)+(AS$48*$E341)+(AS$74*$E341)</f>
        <v>228.26916288735009</v>
      </c>
      <c r="AT341" s="625">
        <f>(AT$57*$F341)+(AT$13*'3f CalSAWS DD&amp;I CAP'!$K$157*'2l CalSAWS DD&amp;I'!$E341)+(AT$32*$E341)+(AT$48*$E341)+(AT$74*$E341)</f>
        <v>185.65721348802367</v>
      </c>
      <c r="AU341" s="625">
        <f>(AU$57*$F341)+(AU$13*'3f CalSAWS DD&amp;I CAP'!$K$157*'2l CalSAWS DD&amp;I'!$E341)+(AU$32*$E341)+(AU$48*$E341)+(AU$74*$E341)</f>
        <v>200.49371348802367</v>
      </c>
      <c r="AV341" s="625">
        <f>(AV$57*$F341)+(AV$13*'3f CalSAWS DD&amp;I CAP'!$K$157*'2l CalSAWS DD&amp;I'!$E341)+(AV$32*$E341)+(AV$48*$E341)+(AV$74*$E341)</f>
        <v>220.84488079398977</v>
      </c>
      <c r="AW341" s="625">
        <f>(AW$57*$F341)+(AW$13*'3f CalSAWS DD&amp;I CAP'!$K$157*'2l CalSAWS DD&amp;I'!$E341)+(AW$32*$E341)+(AW$48*$E341)+(AW$74*$E341)</f>
        <v>165.96629999999999</v>
      </c>
      <c r="AX341" s="625">
        <f>(AX$57*$F341)+(AX$13*'3f CalSAWS DD&amp;I CAP'!$K$157*'2l CalSAWS DD&amp;I'!$E341)+(AX$32*$E341)+(AX$48*$E341)+(AX$74*$E341)</f>
        <v>228.7062</v>
      </c>
      <c r="AY341" s="625">
        <f>(AY$57*$F341)+(AY$13*'3f CalSAWS DD&amp;I CAP'!$K$157*'2l CalSAWS DD&amp;I'!$E341)+(AY$32*$E341)+(AY$48*$E341)+(AY$74*$E341)</f>
        <v>191.41920000000005</v>
      </c>
      <c r="AZ341" s="625">
        <f>(AZ$57*$F341)+(AZ$13*'3f CalSAWS DD&amp;I CAP'!$K$157*'2l CalSAWS DD&amp;I'!$E341)+(AZ$32*$E341)+(AZ$48*$E341)+(AZ$74*$E341)</f>
        <v>180.01710000000003</v>
      </c>
      <c r="BA341" s="625">
        <f>(BA$57*$F341)+(BA$13*'3f CalSAWS DD&amp;I CAP'!$K$157*'2l CalSAWS DD&amp;I'!$E341)+(BA$32*$E341)+(BA$48*$E341)+(BA$74*$E341)</f>
        <v>179.68770000000001</v>
      </c>
      <c r="BB341" s="625">
        <f>(BB$57*$F341)+(BB$13*'3f CalSAWS DD&amp;I CAP'!$K$157*'2l CalSAWS DD&amp;I'!$E341)+(BB$32*$E341)+(BB$48*$E341)+(BB$74*$E341)</f>
        <v>204.16860000000003</v>
      </c>
      <c r="BC341" s="625">
        <f>(BC$57*$F341)+(BC$13*'3f CalSAWS DD&amp;I CAP'!$K$157*'2l CalSAWS DD&amp;I'!$E341)+(BC$32*$E341)+(BC$48*$E341)+(BC$74*$E341)</f>
        <v>156.60019741232156</v>
      </c>
      <c r="BD341" s="625">
        <f>(BD$57*$F341)+(BD$13*'3f CalSAWS DD&amp;I CAP'!$K$157*'2l CalSAWS DD&amp;I'!$E341)+(BD$32*$E341)+(BD$48*$E341)+(BD$74*$E341)</f>
        <v>142.68960000000001</v>
      </c>
      <c r="BE341" s="625">
        <f>(BE$57*$F341)+(BE$13*'3f CalSAWS DD&amp;I CAP'!$K$157*'2l CalSAWS DD&amp;I'!$E341)+(BE$32*$E341)+(BE$48*$E341)+(BE$74*$E341)</f>
        <v>126.6435</v>
      </c>
      <c r="BF341" s="625">
        <f>(BF$57*$F341)+(BF$13*'3f CalSAWS DD&amp;I CAP'!$K$157*'2l CalSAWS DD&amp;I'!$E341)+(BF$32*$E341)+(BF$48*$E341)+(BF$74*$E341)</f>
        <v>120.57660000000001</v>
      </c>
      <c r="BG341" s="625">
        <f>(BG$57*$F341)+(BG$13*'3f CalSAWS DD&amp;I CAP'!$K$157*'2l CalSAWS DD&amp;I'!$E341)+(BG$32*$E341)+(BG$48*$E341)+(BG$74*$E341)</f>
        <v>102.789</v>
      </c>
      <c r="BH341" s="625">
        <f>(BH$57*$F341)+(BH$13*'3f CalSAWS DD&amp;I CAP'!$K$157*'2l CalSAWS DD&amp;I'!$E341)+(BH$32*$E341)+(BH$48*$E341)+(BH$74*$E341)</f>
        <v>62.845200000000006</v>
      </c>
      <c r="BI341" s="625">
        <f>(BI$57*$F341)+(BI$13*'3f CalSAWS DD&amp;I CAP'!$K$157*'2l CalSAWS DD&amp;I'!$E341)+(BI$32*$E341)+(BI$48*$E341)+(BI$74*$E341)</f>
        <v>37.886400000000002</v>
      </c>
      <c r="BJ341" s="625">
        <f>(BJ$57*$F341)+(BJ$13*'3f CalSAWS DD&amp;I CAP'!$K$157*'2l CalSAWS DD&amp;I'!$E341)+(BJ$32*$E341)+(BJ$48*$E341)+(BJ$74*$E341)</f>
        <v>13.575600000000001</v>
      </c>
      <c r="BK341" s="625">
        <f>(BK$57*$F341)+(BK$13*'3f CalSAWS DD&amp;I CAP'!$K$157*'2l CalSAWS DD&amp;I'!$E341)+(BK$32*$E341)+(BK$48*$E341)+(BK$74*$E341)</f>
        <v>13.575600000000001</v>
      </c>
      <c r="BL341" s="625">
        <f>(BL$57*$F341)+(BL$13*'3f CalSAWS DD&amp;I CAP'!$K$157*'2l CalSAWS DD&amp;I'!$E341)+(BL$32*$E341)+(BL$48*$E341)+(BL$74*$E341)</f>
        <v>12.463200000000001</v>
      </c>
      <c r="BM341" s="625">
        <f>(BM$57*$F341)+(BM$13*'3f CalSAWS DD&amp;I CAP'!$K$157*'2l CalSAWS DD&amp;I'!$E341)+(BM$32*$E341)+(BM$48*$E341)+(BM$74*$E341)</f>
        <v>4.8761999999999999</v>
      </c>
      <c r="BN341" s="625">
        <f>(BN$57*$F341)+(BN$13*'3f CalSAWS DD&amp;I CAP'!$K$157*'2l CalSAWS DD&amp;I'!$E341)+(BN$32*$E341)+(BN$48*$E341)+(BN$74*$E341)</f>
        <v>4.8761999999999999</v>
      </c>
      <c r="BO341" s="625">
        <f>(BO$57*$F341)+(BO$13*'3f CalSAWS DD&amp;I CAP'!$K$157*'2l CalSAWS DD&amp;I'!$E341)+(BO$32*$E341)+(BO$48*$E341)+(BO$74*$E341)</f>
        <v>0</v>
      </c>
      <c r="BP341" s="625">
        <f>(BP$57*$F341)+(BP$13*'3f CalSAWS DD&amp;I CAP'!$K$157*'2l CalSAWS DD&amp;I'!$E341)+(BP$32*$E341)+(BP$48*$E341)+(BP$74*$E341)</f>
        <v>0</v>
      </c>
      <c r="BQ341" s="625">
        <f>(BQ$57*$F341)+(BQ$13*'3f CalSAWS DD&amp;I CAP'!$K$157*'2l CalSAWS DD&amp;I'!$E341)+(BQ$32*$E341)+(BQ$48*$E341)+(BQ$74*$E341)</f>
        <v>0</v>
      </c>
      <c r="BR341" s="625">
        <f>(BR$57*$F341)+(BR$13*'3f CalSAWS DD&amp;I CAP'!$K$157*'2l CalSAWS DD&amp;I'!$E341)+(BR$32*$E341)+(BR$48*$E341)+(BR$74*$E341)</f>
        <v>0</v>
      </c>
      <c r="BS341" s="625">
        <f>(BS$57*$F341)+(BS$13*'3f CalSAWS DD&amp;I CAP'!$K$157*'2l CalSAWS DD&amp;I'!$E341)+(BS$32*$E341)+(BS$48*$E341)+(BS$74*$E341)</f>
        <v>0</v>
      </c>
      <c r="BT341" s="625">
        <f>(BT$57*$F341)+(BT$13*'3f CalSAWS DD&amp;I CAP'!$K$157*'2l CalSAWS DD&amp;I'!$E341)+(BT$32*$E341)+(BT$48*$E341)+(BT$74*$E341)</f>
        <v>0</v>
      </c>
      <c r="BU341" s="625">
        <f>(BU$57*$F341)+(BU$13*'3f CalSAWS DD&amp;I CAP'!$K$157*'2l CalSAWS DD&amp;I'!$E341)+(BU$32*$E341)+(BU$48*$E341)+(BU$74*$E341)</f>
        <v>0</v>
      </c>
      <c r="BV341" s="625">
        <f>(BV$57*$F341)+(BV$13*'3f CalSAWS DD&amp;I CAP'!$K$157*'2l CalSAWS DD&amp;I'!$E341)+(BV$32*$E341)+(BV$48*$E341)+(BV$74*$E341)</f>
        <v>0</v>
      </c>
      <c r="BW341" s="625">
        <f>(BW$57*$F341)+(BW$13*'3f CalSAWS DD&amp;I CAP'!$K$157*'2l CalSAWS DD&amp;I'!$E341)+(BW$32*$E341)+(BW$48*$E341)+(BW$74*$E341)</f>
        <v>0</v>
      </c>
      <c r="BX341" s="625">
        <f>(BX$57*$F341)+(BX$13*'3f CalSAWS DD&amp;I CAP'!$K$157*'2l CalSAWS DD&amp;I'!$E341)+(BX$32*$E341)+(BX$48*$E341)+(BX$74*$E341)</f>
        <v>0</v>
      </c>
      <c r="BY341" s="625">
        <f>(BY$57*$F341)+(BY$13*'3f CalSAWS DD&amp;I CAP'!$K$157*'2l CalSAWS DD&amp;I'!$E341)+(BY$32*$E341)+(BY$48*$E341)+(BY$74*$E341)</f>
        <v>0</v>
      </c>
      <c r="BZ341" s="625">
        <f>(BZ$57*$F341)+(BZ$13*'3f CalSAWS DD&amp;I CAP'!$K$157*'2l CalSAWS DD&amp;I'!$E341)+(BZ$32*$E341)+(BZ$48*$E341)+(BZ$74*$E341)</f>
        <v>0</v>
      </c>
      <c r="CA341" s="625">
        <f>(CA$57*$F341)+(CA$13*'3f CalSAWS DD&amp;I CAP'!$K$157*'2l CalSAWS DD&amp;I'!$E341)+(CA$32*$E341)+(CA$48*$E341)+(CA$74*$E341)</f>
        <v>0</v>
      </c>
      <c r="CB341" s="625">
        <f>(CB$57*$F341)+(CB$13*'3f CalSAWS DD&amp;I CAP'!$K$157*'2l CalSAWS DD&amp;I'!$E341)+(CB$32*$E341)+(CB$48*$E341)+(CB$74*$E341)</f>
        <v>0</v>
      </c>
      <c r="CC341" s="625">
        <f>(CC$57*$F341)+(CC$13*'3f CalSAWS DD&amp;I CAP'!$K$157*'2l CalSAWS DD&amp;I'!$E341)+(CC$32*$E341)+(CC$48*$E341)+(CC$74*$E341)</f>
        <v>0</v>
      </c>
      <c r="CD341" s="625">
        <f>(CD$57*$F341)+(CD$13*'3f CalSAWS DD&amp;I CAP'!$K$157*'2l CalSAWS DD&amp;I'!$E341)+(CD$32*$E341)+(CD$48*$E341)+(CD$74*$E341)</f>
        <v>0</v>
      </c>
      <c r="CE341" s="625">
        <f>(CE$57*$F341)+(CE$13*'3f CalSAWS DD&amp;I CAP'!$K$157*'2l CalSAWS DD&amp;I'!$E341)+(CE$32*$E341)+(CE$48*$E341)+(CE$74*$E341)</f>
        <v>0</v>
      </c>
      <c r="CF341" s="625">
        <f>(CF$57*$F341)+(CF$13*'3f CalSAWS DD&amp;I CAP'!$K$157*'2l CalSAWS DD&amp;I'!$E341)+(CF$32*$E341)+(CF$48*$E341)+(CF$74*$E341)</f>
        <v>0</v>
      </c>
      <c r="CG341" s="625">
        <f>(CG$57*$F341)+(CG$13*'3f CalSAWS DD&amp;I CAP'!$K$157*'2l CalSAWS DD&amp;I'!$E341)+(CG$32*$E341)+(CG$48*$E341)+(CG$74*$E341)</f>
        <v>0</v>
      </c>
      <c r="CH341" s="625">
        <f>(CH$57*$F341)+(CH$13*'3f CalSAWS DD&amp;I CAP'!$K$157*'2l CalSAWS DD&amp;I'!$E341)+(CH$32*$E341)+(CH$48*$E341)+(CH$74*$E341)</f>
        <v>0</v>
      </c>
      <c r="CI341" s="625">
        <f>(CI$57*$F341)+(CI$13*'3f CalSAWS DD&amp;I CAP'!$K$157*'2l CalSAWS DD&amp;I'!$E341)+(CI$32*$E341)+(CI$48*$E341)+(CI$74*$E341)</f>
        <v>0</v>
      </c>
      <c r="CJ341" s="625">
        <f>(CJ$57*$F341)+(CJ$13*'3f CalSAWS DD&amp;I CAP'!$K$157*'2l CalSAWS DD&amp;I'!$E341)+(CJ$32*$E341)+(CJ$48*$E341)+(CJ$74*$E341)</f>
        <v>0</v>
      </c>
      <c r="CK341" s="625">
        <f>(CK$57*$F341)+(CK$13*'3f CalSAWS DD&amp;I CAP'!$K$157*'2l CalSAWS DD&amp;I'!$E341)+(CK$32*$E341)+(CK$48*$E341)+(CK$74*$E341)</f>
        <v>0</v>
      </c>
      <c r="CL341" s="625">
        <f>(CL$57*$F341)+(CL$13*'3f CalSAWS DD&amp;I CAP'!$K$157*'2l CalSAWS DD&amp;I'!$E341)+(CL$32*$E341)+(CL$48*$E341)+(CL$74*$E341)</f>
        <v>0</v>
      </c>
      <c r="CM341" s="625"/>
      <c r="CN341" s="625">
        <f>ROUND(SUM(G341:CM341),0)</f>
        <v>59024</v>
      </c>
      <c r="CO341" s="251"/>
      <c r="CP341" s="251">
        <f t="shared" si="970"/>
        <v>-1</v>
      </c>
      <c r="CQ341" s="625">
        <f t="shared" si="1000"/>
        <v>718</v>
      </c>
      <c r="CR341" s="625">
        <f t="shared" si="1002"/>
        <v>2544</v>
      </c>
      <c r="CS341" s="625">
        <f t="shared" si="983"/>
        <v>32303</v>
      </c>
      <c r="CT341" s="625">
        <f t="shared" si="984"/>
        <v>20341</v>
      </c>
      <c r="CU341" s="625">
        <f t="shared" si="985"/>
        <v>2320</v>
      </c>
      <c r="CV341" s="625">
        <f t="shared" si="986"/>
        <v>799</v>
      </c>
      <c r="CW341" s="624">
        <f t="shared" si="987"/>
        <v>0</v>
      </c>
      <c r="CX341" s="624">
        <f t="shared" si="988"/>
        <v>0</v>
      </c>
      <c r="CY341" s="27"/>
      <c r="CZ341" s="625">
        <f t="shared" si="1003"/>
        <v>1581</v>
      </c>
      <c r="DA341" s="625">
        <f t="shared" si="989"/>
        <v>9138</v>
      </c>
      <c r="DB341" s="625">
        <f t="shared" si="990"/>
        <v>40646</v>
      </c>
      <c r="DC341" s="653">
        <f>ROUNDUP(SUM(AK341:AV341),0)</f>
        <v>5710</v>
      </c>
      <c r="DD341" s="625">
        <f t="shared" si="992"/>
        <v>1862</v>
      </c>
      <c r="DE341" s="625">
        <f t="shared" si="993"/>
        <v>87</v>
      </c>
      <c r="DF341" s="625">
        <f t="shared" si="994"/>
        <v>0</v>
      </c>
      <c r="DG341" s="625">
        <f t="shared" si="995"/>
        <v>0</v>
      </c>
      <c r="DH341" s="267">
        <f t="shared" si="982"/>
        <v>1</v>
      </c>
      <c r="DI341" s="3"/>
    </row>
    <row r="342" spans="1:113">
      <c r="A342" s="638" t="s">
        <v>95</v>
      </c>
      <c r="B342" s="650">
        <f>SUM(B284:B341)</f>
        <v>0.99999999999999978</v>
      </c>
      <c r="C342" s="650">
        <f>SUM(C284:C341)</f>
        <v>0.99999999999999978</v>
      </c>
      <c r="D342" s="650">
        <f>SUM(D284:D341)</f>
        <v>1</v>
      </c>
      <c r="E342" s="650">
        <f t="shared" ref="E342:F342" si="1005">SUM(E284:E341)</f>
        <v>0.99999999999999978</v>
      </c>
      <c r="F342" s="650">
        <f t="shared" si="1005"/>
        <v>0.99999999999999956</v>
      </c>
      <c r="G342" s="640">
        <f t="shared" ref="G342" si="1006">SUM(G284:G341)</f>
        <v>1523</v>
      </c>
      <c r="H342" s="640">
        <f t="shared" ref="H342" si="1007">SUM(H284:H341)</f>
        <v>285341</v>
      </c>
      <c r="I342" s="640">
        <f t="shared" ref="I342" si="1008">SUM(I284:I341)</f>
        <v>275</v>
      </c>
      <c r="J342" s="640">
        <f t="shared" ref="J342" si="1009">SUM(J284:J341)</f>
        <v>170923</v>
      </c>
      <c r="K342" s="640">
        <f t="shared" ref="K342" si="1010">SUM(K284:K341)</f>
        <v>161251</v>
      </c>
      <c r="L342" s="640">
        <f t="shared" ref="L342:R342" si="1011">SUM(L284:L341)</f>
        <v>8</v>
      </c>
      <c r="M342" s="640">
        <f t="shared" si="1011"/>
        <v>87273.810697338573</v>
      </c>
      <c r="N342" s="640">
        <f t="shared" si="1011"/>
        <v>88956.477884696636</v>
      </c>
      <c r="O342" s="640">
        <f t="shared" si="1011"/>
        <v>69909.876543544422</v>
      </c>
      <c r="P342" s="640">
        <f t="shared" si="1011"/>
        <v>126188.99078535663</v>
      </c>
      <c r="Q342" s="640">
        <f t="shared" si="1011"/>
        <v>66230.810697338587</v>
      </c>
      <c r="R342" s="640">
        <f t="shared" si="1011"/>
        <v>207847.36158349691</v>
      </c>
      <c r="S342" s="640">
        <f t="shared" ref="S342:CD342" si="1012">SUM(S284:S341)</f>
        <v>140901.56730218526</v>
      </c>
      <c r="T342" s="640">
        <f t="shared" si="1012"/>
        <v>684653.81950386148</v>
      </c>
      <c r="U342" s="640">
        <f t="shared" si="1012"/>
        <v>78794.998672482718</v>
      </c>
      <c r="V342" s="640">
        <f t="shared" si="1012"/>
        <v>270583.27111039544</v>
      </c>
      <c r="W342" s="640">
        <f t="shared" si="1012"/>
        <v>932970.16343446088</v>
      </c>
      <c r="X342" s="640">
        <f t="shared" si="1012"/>
        <v>113581.95380295887</v>
      </c>
      <c r="Y342" s="640">
        <f t="shared" si="1012"/>
        <v>3050025.850773335</v>
      </c>
      <c r="Z342" s="640">
        <f t="shared" si="1012"/>
        <v>163249.58723174842</v>
      </c>
      <c r="AA342" s="640">
        <f t="shared" si="1012"/>
        <v>1516441.6535179904</v>
      </c>
      <c r="AB342" s="640">
        <f t="shared" si="1012"/>
        <v>754380.12044558628</v>
      </c>
      <c r="AC342" s="640">
        <f t="shared" si="1012"/>
        <v>1204053.489565406</v>
      </c>
      <c r="AD342" s="640">
        <f t="shared" si="1012"/>
        <v>118822.34130497188</v>
      </c>
      <c r="AE342" s="640">
        <f t="shared" si="1012"/>
        <v>2193371.7523186044</v>
      </c>
      <c r="AF342" s="640">
        <f t="shared" si="1012"/>
        <v>139719.75419925369</v>
      </c>
      <c r="AG342" s="640">
        <f t="shared" si="1012"/>
        <v>1627702.938341863</v>
      </c>
      <c r="AH342" s="640">
        <f t="shared" si="1012"/>
        <v>264884.13560981071</v>
      </c>
      <c r="AI342" s="640">
        <f t="shared" si="1012"/>
        <v>99837.386694019864</v>
      </c>
      <c r="AJ342" s="640">
        <f t="shared" si="1012"/>
        <v>87065.930921490231</v>
      </c>
      <c r="AK342" s="640">
        <f t="shared" si="1012"/>
        <v>466516.66211044439</v>
      </c>
      <c r="AL342" s="640">
        <f t="shared" si="1012"/>
        <v>81705.930921490246</v>
      </c>
      <c r="AM342" s="640">
        <f t="shared" si="1012"/>
        <v>488503.33342388837</v>
      </c>
      <c r="AN342" s="640">
        <f t="shared" si="1012"/>
        <v>59536.930921490224</v>
      </c>
      <c r="AO342" s="640">
        <f t="shared" si="1012"/>
        <v>193344.27232588592</v>
      </c>
      <c r="AP342" s="640">
        <f t="shared" si="1012"/>
        <v>72290.930921490231</v>
      </c>
      <c r="AQ342" s="640">
        <f t="shared" si="1012"/>
        <v>61562.158708331277</v>
      </c>
      <c r="AR342" s="640">
        <f t="shared" si="1012"/>
        <v>62335.930921490261</v>
      </c>
      <c r="AS342" s="640">
        <f t="shared" si="1012"/>
        <v>84544.134402722237</v>
      </c>
      <c r="AT342" s="640">
        <f t="shared" si="1012"/>
        <v>68761.930921490246</v>
      </c>
      <c r="AU342" s="640">
        <f t="shared" si="1012"/>
        <v>74256.930921490246</v>
      </c>
      <c r="AV342" s="640">
        <f t="shared" si="1012"/>
        <v>81794.400294070263</v>
      </c>
      <c r="AW342" s="640">
        <f t="shared" si="1012"/>
        <v>61468.999999999985</v>
      </c>
      <c r="AX342" s="640">
        <f t="shared" si="1012"/>
        <v>84706.000000000015</v>
      </c>
      <c r="AY342" s="640">
        <f t="shared" si="1012"/>
        <v>70895.999999999956</v>
      </c>
      <c r="AZ342" s="640">
        <f t="shared" si="1012"/>
        <v>66672.999999999971</v>
      </c>
      <c r="BA342" s="640">
        <f t="shared" si="1012"/>
        <v>66551.000000000015</v>
      </c>
      <c r="BB342" s="640">
        <f t="shared" si="1012"/>
        <v>75617.999999999985</v>
      </c>
      <c r="BC342" s="640">
        <f t="shared" si="1012"/>
        <v>58000.073115674655</v>
      </c>
      <c r="BD342" s="640">
        <f t="shared" si="1012"/>
        <v>52848</v>
      </c>
      <c r="BE342" s="640">
        <f t="shared" si="1012"/>
        <v>46904.999999999993</v>
      </c>
      <c r="BF342" s="640">
        <f t="shared" si="1012"/>
        <v>44658</v>
      </c>
      <c r="BG342" s="640">
        <f t="shared" si="1012"/>
        <v>38070</v>
      </c>
      <c r="BH342" s="640">
        <f t="shared" si="1012"/>
        <v>23275.999999999993</v>
      </c>
      <c r="BI342" s="640">
        <f t="shared" si="1012"/>
        <v>14031.999999999995</v>
      </c>
      <c r="BJ342" s="640">
        <f t="shared" si="1012"/>
        <v>5028.0000000000018</v>
      </c>
      <c r="BK342" s="640">
        <f t="shared" si="1012"/>
        <v>5028.0000000000018</v>
      </c>
      <c r="BL342" s="640">
        <f t="shared" si="1012"/>
        <v>4616</v>
      </c>
      <c r="BM342" s="640">
        <f t="shared" si="1012"/>
        <v>1806.0000000000002</v>
      </c>
      <c r="BN342" s="640">
        <f t="shared" si="1012"/>
        <v>1806.0000000000002</v>
      </c>
      <c r="BO342" s="640">
        <f t="shared" si="1012"/>
        <v>0</v>
      </c>
      <c r="BP342" s="640">
        <f t="shared" si="1012"/>
        <v>0</v>
      </c>
      <c r="BQ342" s="640">
        <f t="shared" si="1012"/>
        <v>0</v>
      </c>
      <c r="BR342" s="640">
        <f t="shared" si="1012"/>
        <v>0</v>
      </c>
      <c r="BS342" s="640">
        <f t="shared" si="1012"/>
        <v>0</v>
      </c>
      <c r="BT342" s="640">
        <f t="shared" si="1012"/>
        <v>0</v>
      </c>
      <c r="BU342" s="640">
        <f t="shared" si="1012"/>
        <v>0</v>
      </c>
      <c r="BV342" s="640">
        <f t="shared" si="1012"/>
        <v>0</v>
      </c>
      <c r="BW342" s="640">
        <f t="shared" si="1012"/>
        <v>0</v>
      </c>
      <c r="BX342" s="640">
        <f t="shared" si="1012"/>
        <v>0</v>
      </c>
      <c r="BY342" s="640">
        <f t="shared" si="1012"/>
        <v>0</v>
      </c>
      <c r="BZ342" s="640">
        <f t="shared" si="1012"/>
        <v>0</v>
      </c>
      <c r="CA342" s="640">
        <f t="shared" si="1012"/>
        <v>0</v>
      </c>
      <c r="CB342" s="640">
        <f t="shared" si="1012"/>
        <v>0</v>
      </c>
      <c r="CC342" s="640">
        <f t="shared" si="1012"/>
        <v>0</v>
      </c>
      <c r="CD342" s="640">
        <f t="shared" si="1012"/>
        <v>0</v>
      </c>
      <c r="CE342" s="640">
        <f t="shared" ref="CE342:CL342" si="1013">SUM(CE284:CE341)</f>
        <v>0</v>
      </c>
      <c r="CF342" s="640">
        <f t="shared" si="1013"/>
        <v>0</v>
      </c>
      <c r="CG342" s="640">
        <f t="shared" si="1013"/>
        <v>0</v>
      </c>
      <c r="CH342" s="640">
        <f t="shared" si="1013"/>
        <v>0</v>
      </c>
      <c r="CI342" s="640">
        <f t="shared" si="1013"/>
        <v>0</v>
      </c>
      <c r="CJ342" s="640">
        <f t="shared" si="1013"/>
        <v>0</v>
      </c>
      <c r="CK342" s="640">
        <f t="shared" si="1013"/>
        <v>0</v>
      </c>
      <c r="CL342" s="640">
        <f t="shared" si="1013"/>
        <v>0</v>
      </c>
      <c r="CM342" s="640"/>
      <c r="CN342" s="640">
        <f>SUM(CN284:CN341)</f>
        <v>17223908</v>
      </c>
      <c r="CO342" s="251"/>
      <c r="CP342" s="251"/>
      <c r="CQ342" s="640">
        <f t="shared" ref="CQ342" si="1014">SUM(CQ284:CQ341)</f>
        <v>287138</v>
      </c>
      <c r="CR342" s="640">
        <f t="shared" ref="CR342:CS342" si="1015">SUM(CR284:CR341)</f>
        <v>978592</v>
      </c>
      <c r="CS342" s="640">
        <f t="shared" si="1015"/>
        <v>9028459</v>
      </c>
      <c r="CT342" s="640">
        <f t="shared" ref="CT342:CU342" si="1016">SUM(CT284:CT341)</f>
        <v>5774480</v>
      </c>
      <c r="CU342" s="640">
        <f t="shared" si="1016"/>
        <v>859168</v>
      </c>
      <c r="CV342" s="640">
        <f t="shared" ref="CV342:CW342" si="1017">SUM(CV284:CV341)</f>
        <v>296073</v>
      </c>
      <c r="CW342" s="640">
        <f t="shared" si="1017"/>
        <v>0</v>
      </c>
      <c r="CX342" s="640">
        <f t="shared" ref="CX342" si="1018">SUM(CX284:CX341)</f>
        <v>0</v>
      </c>
      <c r="CY342" s="27"/>
      <c r="CZ342" s="640">
        <f t="shared" ref="CZ342" si="1019">SUM(CZ284:CZ341)</f>
        <v>619321</v>
      </c>
      <c r="DA342" s="640">
        <f t="shared" ref="DA342:DG342" si="1020">SUM(DA284:DA341)</f>
        <v>2867893</v>
      </c>
      <c r="DB342" s="640">
        <f t="shared" ref="DB342:DF342" si="1021">SUM(DB284:DB341)</f>
        <v>11219555</v>
      </c>
      <c r="DC342" s="640">
        <f t="shared" si="1021"/>
        <v>1795153</v>
      </c>
      <c r="DD342" s="640">
        <f t="shared" si="1021"/>
        <v>689670</v>
      </c>
      <c r="DE342" s="640">
        <f t="shared" si="1021"/>
        <v>32316</v>
      </c>
      <c r="DF342" s="640">
        <f t="shared" si="1021"/>
        <v>0</v>
      </c>
      <c r="DG342" s="640">
        <f t="shared" si="1020"/>
        <v>0</v>
      </c>
      <c r="DH342" s="267">
        <f t="shared" si="982"/>
        <v>2</v>
      </c>
    </row>
    <row r="343" spans="1:113" s="3" customFormat="1">
      <c r="A343" s="236"/>
      <c r="B343" s="236"/>
      <c r="C343" s="237"/>
      <c r="D343" s="237"/>
      <c r="E343" s="237"/>
      <c r="F343" s="237"/>
      <c r="G343" s="13"/>
      <c r="H343" s="13"/>
      <c r="I343" s="13"/>
      <c r="J343" s="13">
        <f>J283-J342</f>
        <v>0</v>
      </c>
      <c r="K343" s="13">
        <f t="shared" ref="K343" si="1022">K283-K342</f>
        <v>-0.328191771695856</v>
      </c>
      <c r="L343" s="13">
        <f t="shared" ref="L343:BS343" si="1023">L283-L342</f>
        <v>0</v>
      </c>
      <c r="M343" s="13">
        <f t="shared" si="1023"/>
        <v>0</v>
      </c>
      <c r="N343" s="13">
        <f t="shared" si="1023"/>
        <v>0</v>
      </c>
      <c r="O343" s="13">
        <f t="shared" si="1023"/>
        <v>0</v>
      </c>
      <c r="P343" s="13">
        <f t="shared" si="1023"/>
        <v>0</v>
      </c>
      <c r="Q343" s="13">
        <f t="shared" si="1023"/>
        <v>0</v>
      </c>
      <c r="R343" s="13">
        <f t="shared" si="1023"/>
        <v>0</v>
      </c>
      <c r="S343" s="13">
        <f t="shared" si="1023"/>
        <v>0</v>
      </c>
      <c r="T343" s="13">
        <f t="shared" si="1023"/>
        <v>0</v>
      </c>
      <c r="U343" s="13">
        <f t="shared" si="1023"/>
        <v>0</v>
      </c>
      <c r="V343" s="13">
        <f t="shared" si="1023"/>
        <v>0</v>
      </c>
      <c r="W343" s="13">
        <f t="shared" si="1023"/>
        <v>0</v>
      </c>
      <c r="X343" s="13">
        <f t="shared" si="1023"/>
        <v>0</v>
      </c>
      <c r="Y343" s="13">
        <f t="shared" si="1023"/>
        <v>0</v>
      </c>
      <c r="Z343" s="13">
        <f t="shared" si="1023"/>
        <v>0</v>
      </c>
      <c r="AA343" s="13">
        <f t="shared" si="1023"/>
        <v>0</v>
      </c>
      <c r="AB343" s="13">
        <f t="shared" si="1023"/>
        <v>0</v>
      </c>
      <c r="AC343" s="13">
        <f t="shared" si="1023"/>
        <v>0</v>
      </c>
      <c r="AD343" s="13">
        <f t="shared" si="1023"/>
        <v>0</v>
      </c>
      <c r="AE343" s="13">
        <f t="shared" si="1023"/>
        <v>0</v>
      </c>
      <c r="AF343" s="13">
        <f t="shared" si="1023"/>
        <v>0</v>
      </c>
      <c r="AG343" s="13">
        <f t="shared" si="1023"/>
        <v>0</v>
      </c>
      <c r="AH343" s="13">
        <f t="shared" si="1023"/>
        <v>0</v>
      </c>
      <c r="AI343" s="13">
        <f t="shared" si="1023"/>
        <v>0</v>
      </c>
      <c r="AJ343" s="13">
        <f t="shared" si="1023"/>
        <v>0</v>
      </c>
      <c r="AK343" s="13">
        <f t="shared" si="1023"/>
        <v>1</v>
      </c>
      <c r="AL343" s="13">
        <f t="shared" si="1023"/>
        <v>0</v>
      </c>
      <c r="AM343" s="13">
        <f t="shared" si="1023"/>
        <v>0</v>
      </c>
      <c r="AN343" s="13">
        <f t="shared" si="1023"/>
        <v>0</v>
      </c>
      <c r="AO343" s="13">
        <f t="shared" si="1023"/>
        <v>0</v>
      </c>
      <c r="AP343" s="13">
        <f t="shared" si="1023"/>
        <v>0</v>
      </c>
      <c r="AQ343" s="13">
        <f t="shared" si="1023"/>
        <v>1.0000000000145519</v>
      </c>
      <c r="AR343" s="13">
        <f t="shared" si="1023"/>
        <v>0</v>
      </c>
      <c r="AS343" s="13">
        <f t="shared" si="1023"/>
        <v>0</v>
      </c>
      <c r="AT343" s="13">
        <f t="shared" si="1023"/>
        <v>0</v>
      </c>
      <c r="AU343" s="13">
        <f t="shared" si="1023"/>
        <v>0</v>
      </c>
      <c r="AV343" s="13">
        <f t="shared" si="1023"/>
        <v>1.0000000000145519</v>
      </c>
      <c r="AW343" s="13">
        <f t="shared" si="1023"/>
        <v>0</v>
      </c>
      <c r="AX343" s="13">
        <f t="shared" si="1023"/>
        <v>0</v>
      </c>
      <c r="AY343" s="13">
        <f t="shared" si="1023"/>
        <v>-0.99999999995634425</v>
      </c>
      <c r="AZ343" s="13">
        <f t="shared" si="1023"/>
        <v>0</v>
      </c>
      <c r="BA343" s="13">
        <f t="shared" si="1023"/>
        <v>0</v>
      </c>
      <c r="BB343" s="13">
        <f t="shared" si="1023"/>
        <v>0</v>
      </c>
      <c r="BC343" s="13">
        <f t="shared" si="1023"/>
        <v>0</v>
      </c>
      <c r="BD343" s="13">
        <f t="shared" si="1023"/>
        <v>0</v>
      </c>
      <c r="BE343" s="13">
        <f t="shared" si="1023"/>
        <v>0</v>
      </c>
      <c r="BF343" s="13">
        <f t="shared" si="1023"/>
        <v>0</v>
      </c>
      <c r="BG343" s="13">
        <f t="shared" si="1023"/>
        <v>0</v>
      </c>
      <c r="BH343" s="13">
        <f t="shared" si="1023"/>
        <v>0</v>
      </c>
      <c r="BI343" s="13">
        <f t="shared" si="1023"/>
        <v>0</v>
      </c>
      <c r="BJ343" s="13">
        <f t="shared" si="1023"/>
        <v>0</v>
      </c>
      <c r="BK343" s="13">
        <f t="shared" si="1023"/>
        <v>0</v>
      </c>
      <c r="BL343" s="13">
        <f t="shared" si="1023"/>
        <v>0</v>
      </c>
      <c r="BM343" s="13">
        <f t="shared" si="1023"/>
        <v>0</v>
      </c>
      <c r="BN343" s="13">
        <f t="shared" si="1023"/>
        <v>0</v>
      </c>
      <c r="BO343" s="13">
        <f t="shared" si="1023"/>
        <v>0</v>
      </c>
      <c r="BP343" s="13">
        <f t="shared" si="1023"/>
        <v>0</v>
      </c>
      <c r="BQ343" s="13">
        <f t="shared" si="1023"/>
        <v>0</v>
      </c>
      <c r="BR343" s="13">
        <f t="shared" si="1023"/>
        <v>0</v>
      </c>
      <c r="BS343" s="13">
        <f t="shared" si="1023"/>
        <v>0</v>
      </c>
      <c r="BT343" s="13">
        <f t="shared" ref="BT343:DG343" si="1024">BT283-BT342</f>
        <v>0</v>
      </c>
      <c r="BU343" s="13">
        <f t="shared" si="1024"/>
        <v>0</v>
      </c>
      <c r="BV343" s="13">
        <f t="shared" si="1024"/>
        <v>0</v>
      </c>
      <c r="BW343" s="13">
        <f t="shared" si="1024"/>
        <v>0</v>
      </c>
      <c r="BX343" s="13">
        <f t="shared" si="1024"/>
        <v>0</v>
      </c>
      <c r="BY343" s="13">
        <f t="shared" si="1024"/>
        <v>0</v>
      </c>
      <c r="BZ343" s="13">
        <f t="shared" si="1024"/>
        <v>0</v>
      </c>
      <c r="CA343" s="13">
        <f t="shared" si="1024"/>
        <v>0</v>
      </c>
      <c r="CB343" s="13">
        <f t="shared" si="1024"/>
        <v>0</v>
      </c>
      <c r="CC343" s="13">
        <f t="shared" si="1024"/>
        <v>0</v>
      </c>
      <c r="CD343" s="13">
        <f t="shared" si="1024"/>
        <v>0</v>
      </c>
      <c r="CE343" s="13">
        <f t="shared" si="1024"/>
        <v>0</v>
      </c>
      <c r="CF343" s="13">
        <f t="shared" si="1024"/>
        <v>0</v>
      </c>
      <c r="CG343" s="13">
        <f t="shared" si="1024"/>
        <v>0</v>
      </c>
      <c r="CH343" s="13">
        <f t="shared" si="1024"/>
        <v>0</v>
      </c>
      <c r="CI343" s="13">
        <f t="shared" si="1024"/>
        <v>0</v>
      </c>
      <c r="CJ343" s="13">
        <f t="shared" si="1024"/>
        <v>0</v>
      </c>
      <c r="CK343" s="13">
        <f t="shared" si="1024"/>
        <v>0</v>
      </c>
      <c r="CL343" s="13">
        <f t="shared" si="1024"/>
        <v>0</v>
      </c>
      <c r="CM343" s="13">
        <f t="shared" si="1024"/>
        <v>0</v>
      </c>
      <c r="CN343" s="13">
        <f t="shared" si="1024"/>
        <v>-2</v>
      </c>
      <c r="CO343" s="13"/>
      <c r="CP343" s="13"/>
      <c r="CQ343" s="13">
        <f t="shared" si="1024"/>
        <v>0</v>
      </c>
      <c r="CR343" s="13">
        <f t="shared" si="1024"/>
        <v>-4</v>
      </c>
      <c r="CS343" s="13">
        <f t="shared" si="1024"/>
        <v>0</v>
      </c>
      <c r="CT343" s="13">
        <f t="shared" si="1024"/>
        <v>0</v>
      </c>
      <c r="CU343" s="13">
        <f t="shared" si="1024"/>
        <v>0</v>
      </c>
      <c r="CV343" s="13">
        <f t="shared" si="1024"/>
        <v>0</v>
      </c>
      <c r="CW343" s="13">
        <f t="shared" si="1024"/>
        <v>0</v>
      </c>
      <c r="CX343" s="13">
        <f t="shared" si="1024"/>
        <v>0</v>
      </c>
      <c r="CY343" s="13"/>
      <c r="CZ343" s="13">
        <f t="shared" si="1024"/>
        <v>-1</v>
      </c>
      <c r="DA343" s="13">
        <f t="shared" si="1024"/>
        <v>-1</v>
      </c>
      <c r="DB343" s="13">
        <f t="shared" si="1024"/>
        <v>0</v>
      </c>
      <c r="DC343" s="13">
        <f t="shared" si="1024"/>
        <v>0</v>
      </c>
      <c r="DD343" s="13">
        <f t="shared" si="1024"/>
        <v>0</v>
      </c>
      <c r="DE343" s="13">
        <f t="shared" si="1024"/>
        <v>0</v>
      </c>
      <c r="DF343" s="13">
        <f t="shared" si="1024"/>
        <v>0</v>
      </c>
      <c r="DG343" s="13">
        <f t="shared" si="1024"/>
        <v>0</v>
      </c>
      <c r="DH343" s="267">
        <f t="shared" si="982"/>
        <v>-2</v>
      </c>
    </row>
    <row r="344" spans="1:113" ht="25.5">
      <c r="A344" s="647" t="s">
        <v>368</v>
      </c>
      <c r="B344" s="647"/>
      <c r="C344" s="618" t="s">
        <v>371</v>
      </c>
      <c r="D344" s="618" t="s">
        <v>668</v>
      </c>
      <c r="E344" s="618" t="s">
        <v>667</v>
      </c>
      <c r="F344" s="618" t="s">
        <v>669</v>
      </c>
      <c r="G344" s="648">
        <f t="shared" ref="G344:AJ344" si="1025">G86+G88+G89+G91+G92+G93+G94</f>
        <v>0</v>
      </c>
      <c r="H344" s="648">
        <f t="shared" si="1025"/>
        <v>0</v>
      </c>
      <c r="I344" s="648">
        <f t="shared" ref="I344" si="1026">I86+I88+I89+I91+I92+I93+I94</f>
        <v>0</v>
      </c>
      <c r="J344" s="648">
        <f t="shared" si="1025"/>
        <v>0</v>
      </c>
      <c r="K344" s="648">
        <f t="shared" si="1025"/>
        <v>84560</v>
      </c>
      <c r="L344" s="648">
        <f t="shared" si="1025"/>
        <v>0</v>
      </c>
      <c r="M344" s="648">
        <f t="shared" si="1025"/>
        <v>84560</v>
      </c>
      <c r="N344" s="648">
        <f t="shared" si="1025"/>
        <v>85898</v>
      </c>
      <c r="O344" s="648">
        <f t="shared" si="1025"/>
        <v>253699</v>
      </c>
      <c r="P344" s="648">
        <f t="shared" si="1025"/>
        <v>47683</v>
      </c>
      <c r="Q344" s="648">
        <f t="shared" si="1025"/>
        <v>84560</v>
      </c>
      <c r="R344" s="648">
        <f t="shared" si="1025"/>
        <v>72566</v>
      </c>
      <c r="S344" s="648">
        <f>S86+S88+S89+S91+S92+S93+S94</f>
        <v>83876</v>
      </c>
      <c r="T344" s="648">
        <f t="shared" si="1025"/>
        <v>98731</v>
      </c>
      <c r="U344" s="648">
        <f t="shared" si="1025"/>
        <v>62152</v>
      </c>
      <c r="V344" s="648">
        <f t="shared" si="1025"/>
        <v>64564</v>
      </c>
      <c r="W344" s="648">
        <f t="shared" si="1025"/>
        <v>151933</v>
      </c>
      <c r="X344" s="648">
        <f t="shared" si="1025"/>
        <v>50363</v>
      </c>
      <c r="Y344" s="648">
        <f t="shared" si="1025"/>
        <v>111803</v>
      </c>
      <c r="Z344" s="648">
        <f t="shared" si="1025"/>
        <v>154915</v>
      </c>
      <c r="AA344" s="648">
        <f t="shared" si="1025"/>
        <v>126885</v>
      </c>
      <c r="AB344" s="648">
        <f t="shared" si="1025"/>
        <v>147898</v>
      </c>
      <c r="AC344" s="648">
        <f t="shared" si="1025"/>
        <v>79249</v>
      </c>
      <c r="AD344" s="648">
        <f t="shared" si="1025"/>
        <v>17269</v>
      </c>
      <c r="AE344" s="648">
        <f t="shared" si="1025"/>
        <v>98514</v>
      </c>
      <c r="AF344" s="648">
        <f t="shared" si="1025"/>
        <v>106267</v>
      </c>
      <c r="AG344" s="648">
        <f t="shared" si="1025"/>
        <v>64802</v>
      </c>
      <c r="AH344" s="648">
        <f t="shared" si="1025"/>
        <v>35789</v>
      </c>
      <c r="AI344" s="648">
        <f t="shared" si="1025"/>
        <v>8372</v>
      </c>
      <c r="AJ344" s="648">
        <f t="shared" si="1025"/>
        <v>5961</v>
      </c>
      <c r="AK344" s="648">
        <f t="shared" ref="AK344:BP344" si="1027">AK86+AK88+AK89+AK91+AK92+AK93+AK94</f>
        <v>39900</v>
      </c>
      <c r="AL344" s="648">
        <f t="shared" si="1027"/>
        <v>5961</v>
      </c>
      <c r="AM344" s="648">
        <f t="shared" si="1027"/>
        <v>41843</v>
      </c>
      <c r="AN344" s="648">
        <f t="shared" si="1027"/>
        <v>5960</v>
      </c>
      <c r="AO344" s="648">
        <f t="shared" si="1027"/>
        <v>211391</v>
      </c>
      <c r="AP344" s="648">
        <f t="shared" si="1027"/>
        <v>5959</v>
      </c>
      <c r="AQ344" s="648">
        <f t="shared" si="1027"/>
        <v>10607</v>
      </c>
      <c r="AR344" s="648">
        <f t="shared" si="1027"/>
        <v>5960</v>
      </c>
      <c r="AS344" s="648">
        <f t="shared" si="1027"/>
        <v>7415</v>
      </c>
      <c r="AT344" s="648">
        <f t="shared" si="1027"/>
        <v>5960</v>
      </c>
      <c r="AU344" s="648">
        <f t="shared" si="1027"/>
        <v>5961</v>
      </c>
      <c r="AV344" s="648">
        <f t="shared" si="1027"/>
        <v>7091</v>
      </c>
      <c r="AW344" s="648">
        <f t="shared" si="1027"/>
        <v>0</v>
      </c>
      <c r="AX344" s="648">
        <f t="shared" si="1027"/>
        <v>0</v>
      </c>
      <c r="AY344" s="648">
        <f t="shared" si="1027"/>
        <v>0</v>
      </c>
      <c r="AZ344" s="648">
        <f t="shared" si="1027"/>
        <v>-1</v>
      </c>
      <c r="BA344" s="648">
        <f t="shared" si="1027"/>
        <v>0</v>
      </c>
      <c r="BB344" s="648">
        <f t="shared" si="1027"/>
        <v>-1</v>
      </c>
      <c r="BC344" s="648">
        <f t="shared" si="1027"/>
        <v>2696</v>
      </c>
      <c r="BD344" s="648">
        <f t="shared" si="1027"/>
        <v>0</v>
      </c>
      <c r="BE344" s="648">
        <f t="shared" si="1027"/>
        <v>0</v>
      </c>
      <c r="BF344" s="648">
        <f t="shared" si="1027"/>
        <v>0</v>
      </c>
      <c r="BG344" s="648">
        <f t="shared" si="1027"/>
        <v>0</v>
      </c>
      <c r="BH344" s="648">
        <f t="shared" si="1027"/>
        <v>0</v>
      </c>
      <c r="BI344" s="648">
        <f t="shared" si="1027"/>
        <v>-1</v>
      </c>
      <c r="BJ344" s="648">
        <f t="shared" si="1027"/>
        <v>0</v>
      </c>
      <c r="BK344" s="648">
        <f t="shared" si="1027"/>
        <v>0</v>
      </c>
      <c r="BL344" s="648">
        <f t="shared" si="1027"/>
        <v>0</v>
      </c>
      <c r="BM344" s="648">
        <f t="shared" si="1027"/>
        <v>0</v>
      </c>
      <c r="BN344" s="648">
        <f t="shared" si="1027"/>
        <v>0</v>
      </c>
      <c r="BO344" s="648">
        <f t="shared" si="1027"/>
        <v>0</v>
      </c>
      <c r="BP344" s="648">
        <f t="shared" si="1027"/>
        <v>0</v>
      </c>
      <c r="BQ344" s="648">
        <f t="shared" ref="BQ344:CL344" si="1028">BQ86+BQ88+BQ89+BQ91+BQ92+BQ93+BQ94</f>
        <v>0</v>
      </c>
      <c r="BR344" s="648">
        <f t="shared" si="1028"/>
        <v>0</v>
      </c>
      <c r="BS344" s="648">
        <f t="shared" si="1028"/>
        <v>0</v>
      </c>
      <c r="BT344" s="648">
        <f t="shared" si="1028"/>
        <v>0</v>
      </c>
      <c r="BU344" s="648">
        <f t="shared" si="1028"/>
        <v>0</v>
      </c>
      <c r="BV344" s="648">
        <f t="shared" si="1028"/>
        <v>0</v>
      </c>
      <c r="BW344" s="648">
        <f t="shared" si="1028"/>
        <v>0</v>
      </c>
      <c r="BX344" s="648">
        <f t="shared" si="1028"/>
        <v>0</v>
      </c>
      <c r="BY344" s="648">
        <f t="shared" si="1028"/>
        <v>0</v>
      </c>
      <c r="BZ344" s="648">
        <f t="shared" si="1028"/>
        <v>0</v>
      </c>
      <c r="CA344" s="648">
        <f t="shared" si="1028"/>
        <v>0</v>
      </c>
      <c r="CB344" s="648">
        <f t="shared" si="1028"/>
        <v>0</v>
      </c>
      <c r="CC344" s="648">
        <f t="shared" si="1028"/>
        <v>0</v>
      </c>
      <c r="CD344" s="648">
        <f t="shared" si="1028"/>
        <v>0</v>
      </c>
      <c r="CE344" s="648">
        <f t="shared" si="1028"/>
        <v>0</v>
      </c>
      <c r="CF344" s="648">
        <f t="shared" si="1028"/>
        <v>0</v>
      </c>
      <c r="CG344" s="648">
        <f t="shared" si="1028"/>
        <v>0</v>
      </c>
      <c r="CH344" s="648">
        <f t="shared" si="1028"/>
        <v>0</v>
      </c>
      <c r="CI344" s="648">
        <f t="shared" si="1028"/>
        <v>0</v>
      </c>
      <c r="CJ344" s="648">
        <f t="shared" si="1028"/>
        <v>0</v>
      </c>
      <c r="CK344" s="648">
        <f t="shared" si="1028"/>
        <v>0</v>
      </c>
      <c r="CL344" s="648">
        <f t="shared" si="1028"/>
        <v>0</v>
      </c>
      <c r="CM344" s="648"/>
      <c r="CN344" s="648">
        <f>CN86+CN88+CN89+CN91+CN92+CN93+CN94</f>
        <v>2539570</v>
      </c>
      <c r="CO344" s="251"/>
      <c r="CP344" s="251"/>
      <c r="CQ344" s="648">
        <f t="shared" ref="CQ344:CX344" si="1029">CQ86+CQ88+CQ89+CQ91+CQ92+CQ93+CQ94</f>
        <v>0</v>
      </c>
      <c r="CR344" s="648">
        <f t="shared" si="1029"/>
        <v>713526</v>
      </c>
      <c r="CS344" s="648">
        <f t="shared" si="1029"/>
        <v>1149638</v>
      </c>
      <c r="CT344" s="648">
        <f t="shared" si="1029"/>
        <v>630719</v>
      </c>
      <c r="CU344" s="648">
        <f t="shared" si="1029"/>
        <v>42992</v>
      </c>
      <c r="CV344" s="648">
        <f t="shared" si="1029"/>
        <v>2695</v>
      </c>
      <c r="CW344" s="648">
        <f t="shared" si="1029"/>
        <v>0</v>
      </c>
      <c r="CX344" s="648">
        <f t="shared" si="1029"/>
        <v>0</v>
      </c>
      <c r="CY344" s="27"/>
      <c r="CZ344" s="648">
        <f>SUM(G344:L344)</f>
        <v>84560</v>
      </c>
      <c r="DA344" s="648">
        <f>SUM(M344:X344)</f>
        <v>1140585</v>
      </c>
      <c r="DB344" s="648">
        <f>SUM(Y344:AJ344)</f>
        <v>957724</v>
      </c>
      <c r="DC344" s="648">
        <f>SUM(AK344:AV344)</f>
        <v>354008</v>
      </c>
      <c r="DD344" s="648">
        <f>SUM(AW344:BH344)</f>
        <v>2694</v>
      </c>
      <c r="DE344" s="648">
        <f>SUM(BI344:BT344)</f>
        <v>-1</v>
      </c>
      <c r="DF344" s="648">
        <f>SUM(BU344:CF344)</f>
        <v>0</v>
      </c>
      <c r="DG344" s="648">
        <f>SUM(CG344:CM344)</f>
        <v>0</v>
      </c>
      <c r="DH344" s="267"/>
    </row>
    <row r="345" spans="1:113" outlineLevel="1">
      <c r="A345" s="628" t="s">
        <v>161</v>
      </c>
      <c r="B345" s="24"/>
      <c r="C345" s="12">
        <f>'4e 1718 CS PC'!AP3</f>
        <v>3.1E-2</v>
      </c>
      <c r="D345" s="12">
        <f>'4e 1718 CS PC'!AR3</f>
        <v>4.36E-2</v>
      </c>
      <c r="E345" s="12">
        <f>'4f 1819 CS PC'!$AT3</f>
        <v>3.09E-2</v>
      </c>
      <c r="F345" s="12">
        <f>'4f 1819 CS PC'!AQ3</f>
        <v>4.3900000000000002E-2</v>
      </c>
      <c r="G345" s="625">
        <f>G$344*$C345</f>
        <v>0</v>
      </c>
      <c r="H345" s="625">
        <f>H$344*$C345</f>
        <v>0</v>
      </c>
      <c r="I345" s="625">
        <f>I$344*$C345</f>
        <v>0</v>
      </c>
      <c r="J345" s="625">
        <f>ROUND(J$344*$C345,0)</f>
        <v>0</v>
      </c>
      <c r="K345" s="625">
        <f>ROUND(K$344*$C345,0)</f>
        <v>2621</v>
      </c>
      <c r="L345" s="625">
        <f t="shared" ref="L345:R360" si="1030">L$344*$C345</f>
        <v>0</v>
      </c>
      <c r="M345" s="625">
        <f t="shared" si="1030"/>
        <v>2621.36</v>
      </c>
      <c r="N345" s="625">
        <f t="shared" si="1030"/>
        <v>2662.8380000000002</v>
      </c>
      <c r="O345" s="625">
        <f t="shared" si="1030"/>
        <v>7864.6689999999999</v>
      </c>
      <c r="P345" s="625">
        <f t="shared" si="1030"/>
        <v>1478.173</v>
      </c>
      <c r="Q345" s="625">
        <f t="shared" si="1030"/>
        <v>2621.36</v>
      </c>
      <c r="R345" s="625">
        <f t="shared" si="1030"/>
        <v>2249.5459999999998</v>
      </c>
      <c r="S345" s="625">
        <f>S$344*$E345</f>
        <v>2591.7683999999999</v>
      </c>
      <c r="T345" s="625">
        <f t="shared" ref="T345:CE346" si="1031">T$344*$E345</f>
        <v>3050.7879000000003</v>
      </c>
      <c r="U345" s="625">
        <f t="shared" si="1031"/>
        <v>1920.4968000000001</v>
      </c>
      <c r="V345" s="625">
        <f t="shared" si="1031"/>
        <v>1995.0276000000001</v>
      </c>
      <c r="W345" s="625">
        <f t="shared" si="1031"/>
        <v>4694.7296999999999</v>
      </c>
      <c r="X345" s="625">
        <f t="shared" si="1031"/>
        <v>1556.2166999999999</v>
      </c>
      <c r="Y345" s="625">
        <f t="shared" si="1031"/>
        <v>3454.7127</v>
      </c>
      <c r="Z345" s="625">
        <f t="shared" si="1031"/>
        <v>4786.8734999999997</v>
      </c>
      <c r="AA345" s="625">
        <f t="shared" si="1031"/>
        <v>3920.7465000000002</v>
      </c>
      <c r="AB345" s="625">
        <f t="shared" si="1031"/>
        <v>4570.0482000000002</v>
      </c>
      <c r="AC345" s="625">
        <f t="shared" si="1031"/>
        <v>2448.7941000000001</v>
      </c>
      <c r="AD345" s="625">
        <f t="shared" si="1031"/>
        <v>533.61210000000005</v>
      </c>
      <c r="AE345" s="625">
        <f t="shared" si="1031"/>
        <v>3044.0826000000002</v>
      </c>
      <c r="AF345" s="625">
        <f t="shared" si="1031"/>
        <v>3283.6503000000002</v>
      </c>
      <c r="AG345" s="625">
        <f t="shared" si="1031"/>
        <v>2002.3818000000001</v>
      </c>
      <c r="AH345" s="625">
        <f t="shared" si="1031"/>
        <v>1105.8801000000001</v>
      </c>
      <c r="AI345" s="625">
        <f t="shared" si="1031"/>
        <v>258.69479999999999</v>
      </c>
      <c r="AJ345" s="625">
        <f t="shared" si="1031"/>
        <v>184.19489999999999</v>
      </c>
      <c r="AK345" s="625">
        <f t="shared" si="1031"/>
        <v>1232.9100000000001</v>
      </c>
      <c r="AL345" s="625">
        <f t="shared" si="1031"/>
        <v>184.19489999999999</v>
      </c>
      <c r="AM345" s="625">
        <f t="shared" si="1031"/>
        <v>1292.9486999999999</v>
      </c>
      <c r="AN345" s="625">
        <f t="shared" si="1031"/>
        <v>184.16400000000002</v>
      </c>
      <c r="AO345" s="625">
        <f t="shared" si="1031"/>
        <v>6531.9818999999998</v>
      </c>
      <c r="AP345" s="625">
        <f t="shared" si="1031"/>
        <v>184.13310000000001</v>
      </c>
      <c r="AQ345" s="625">
        <f t="shared" si="1031"/>
        <v>327.75630000000001</v>
      </c>
      <c r="AR345" s="625">
        <f t="shared" si="1031"/>
        <v>184.16400000000002</v>
      </c>
      <c r="AS345" s="625">
        <f t="shared" si="1031"/>
        <v>229.12350000000001</v>
      </c>
      <c r="AT345" s="625">
        <f t="shared" si="1031"/>
        <v>184.16400000000002</v>
      </c>
      <c r="AU345" s="625">
        <f t="shared" si="1031"/>
        <v>184.19489999999999</v>
      </c>
      <c r="AV345" s="625">
        <f t="shared" si="1031"/>
        <v>219.11189999999999</v>
      </c>
      <c r="AW345" s="625">
        <f t="shared" si="1031"/>
        <v>0</v>
      </c>
      <c r="AX345" s="625">
        <f t="shared" si="1031"/>
        <v>0</v>
      </c>
      <c r="AY345" s="625">
        <f t="shared" si="1031"/>
        <v>0</v>
      </c>
      <c r="AZ345" s="625">
        <f t="shared" si="1031"/>
        <v>-3.09E-2</v>
      </c>
      <c r="BA345" s="625">
        <f t="shared" si="1031"/>
        <v>0</v>
      </c>
      <c r="BB345" s="625">
        <f t="shared" si="1031"/>
        <v>-3.09E-2</v>
      </c>
      <c r="BC345" s="625">
        <f t="shared" si="1031"/>
        <v>83.306399999999996</v>
      </c>
      <c r="BD345" s="625">
        <f t="shared" si="1031"/>
        <v>0</v>
      </c>
      <c r="BE345" s="625">
        <f t="shared" si="1031"/>
        <v>0</v>
      </c>
      <c r="BF345" s="625">
        <f t="shared" si="1031"/>
        <v>0</v>
      </c>
      <c r="BG345" s="625">
        <f t="shared" si="1031"/>
        <v>0</v>
      </c>
      <c r="BH345" s="625">
        <f t="shared" si="1031"/>
        <v>0</v>
      </c>
      <c r="BI345" s="625">
        <f t="shared" si="1031"/>
        <v>-3.09E-2</v>
      </c>
      <c r="BJ345" s="625">
        <f t="shared" si="1031"/>
        <v>0</v>
      </c>
      <c r="BK345" s="625">
        <f t="shared" si="1031"/>
        <v>0</v>
      </c>
      <c r="BL345" s="625">
        <f t="shared" si="1031"/>
        <v>0</v>
      </c>
      <c r="BM345" s="625">
        <f t="shared" si="1031"/>
        <v>0</v>
      </c>
      <c r="BN345" s="625">
        <f t="shared" si="1031"/>
        <v>0</v>
      </c>
      <c r="BO345" s="625">
        <f t="shared" si="1031"/>
        <v>0</v>
      </c>
      <c r="BP345" s="625">
        <f t="shared" si="1031"/>
        <v>0</v>
      </c>
      <c r="BQ345" s="625">
        <f t="shared" si="1031"/>
        <v>0</v>
      </c>
      <c r="BR345" s="625">
        <f t="shared" si="1031"/>
        <v>0</v>
      </c>
      <c r="BS345" s="625">
        <f t="shared" si="1031"/>
        <v>0</v>
      </c>
      <c r="BT345" s="625">
        <f t="shared" si="1031"/>
        <v>0</v>
      </c>
      <c r="BU345" s="625">
        <f t="shared" si="1031"/>
        <v>0</v>
      </c>
      <c r="BV345" s="625">
        <f t="shared" si="1031"/>
        <v>0</v>
      </c>
      <c r="BW345" s="625">
        <f t="shared" si="1031"/>
        <v>0</v>
      </c>
      <c r="BX345" s="625">
        <f t="shared" si="1031"/>
        <v>0</v>
      </c>
      <c r="BY345" s="625">
        <f t="shared" si="1031"/>
        <v>0</v>
      </c>
      <c r="BZ345" s="625">
        <f t="shared" si="1031"/>
        <v>0</v>
      </c>
      <c r="CA345" s="625">
        <f t="shared" si="1031"/>
        <v>0</v>
      </c>
      <c r="CB345" s="625">
        <f t="shared" si="1031"/>
        <v>0</v>
      </c>
      <c r="CC345" s="625">
        <f t="shared" si="1031"/>
        <v>0</v>
      </c>
      <c r="CD345" s="625">
        <f t="shared" si="1031"/>
        <v>0</v>
      </c>
      <c r="CE345" s="625">
        <f t="shared" si="1031"/>
        <v>0</v>
      </c>
      <c r="CF345" s="625">
        <f t="shared" ref="CF345:CL349" si="1032">CF$344*$E345</f>
        <v>0</v>
      </c>
      <c r="CG345" s="625">
        <f t="shared" si="1032"/>
        <v>0</v>
      </c>
      <c r="CH345" s="625">
        <f t="shared" si="1032"/>
        <v>0</v>
      </c>
      <c r="CI345" s="625">
        <f t="shared" si="1032"/>
        <v>0</v>
      </c>
      <c r="CJ345" s="625">
        <f t="shared" si="1032"/>
        <v>0</v>
      </c>
      <c r="CK345" s="625">
        <f t="shared" si="1032"/>
        <v>0</v>
      </c>
      <c r="CL345" s="625">
        <f t="shared" si="1032"/>
        <v>0</v>
      </c>
      <c r="CM345" s="625"/>
      <c r="CN345" s="625">
        <f t="shared" ref="CN345:CN353" si="1033">ROUND(SUM(G345:CM345),0)</f>
        <v>78544</v>
      </c>
      <c r="CO345" s="251"/>
      <c r="CP345" s="251">
        <f t="shared" ref="CP345:CP402" si="1034">CN345-SUM(CQ345:CX345)</f>
        <v>0</v>
      </c>
      <c r="CQ345" s="625">
        <f t="shared" ref="CQ345:CQ376" si="1035">ROUND(SUM(G345:I345),0)</f>
        <v>0</v>
      </c>
      <c r="CR345" s="625">
        <f t="shared" ref="CR345:CR366" si="1036">ROUND(SUM(J345:R345),0)</f>
        <v>22119</v>
      </c>
      <c r="CS345" s="625">
        <f t="shared" ref="CS345" si="1037">ROUND(SUM(S345:AD345),0)</f>
        <v>35524</v>
      </c>
      <c r="CT345" s="625">
        <f t="shared" ref="CT345" si="1038">ROUND(SUM(AE345:AP345),0)</f>
        <v>19489</v>
      </c>
      <c r="CU345" s="653">
        <f>ROUNDUP(SUM(AQ345:BB345),0)</f>
        <v>1329</v>
      </c>
      <c r="CV345" s="624">
        <f t="shared" ref="CV345" si="1039">ROUND(SUM(BC345:BN345),0)</f>
        <v>83</v>
      </c>
      <c r="CW345" s="624">
        <f t="shared" ref="CW345" si="1040">ROUND(SUM(BO345:BZ345),0)</f>
        <v>0</v>
      </c>
      <c r="CX345" s="624">
        <f t="shared" ref="CX345" si="1041">ROUND(SUM(CA345:CL345),0)</f>
        <v>0</v>
      </c>
      <c r="CY345" s="27"/>
      <c r="CZ345" s="624">
        <f>ROUND(SUM(G345:L345),0)</f>
        <v>2621</v>
      </c>
      <c r="DA345" s="624">
        <f t="shared" ref="DA345" si="1042">ROUND(SUM(M345:X345),0)</f>
        <v>35307</v>
      </c>
      <c r="DB345" s="625">
        <f t="shared" ref="DB345" si="1043">ROUND(SUM(Y345:AJ345),0)</f>
        <v>29594</v>
      </c>
      <c r="DC345" s="625">
        <f>ROUND(SUM(AK345:AV345),0)</f>
        <v>10939</v>
      </c>
      <c r="DD345" s="624">
        <f t="shared" ref="DD345" si="1044">ROUND(SUM(AW345:BH345),0)</f>
        <v>83</v>
      </c>
      <c r="DE345" s="645">
        <f>ROUNDDOWN(SUM(BI345:BT345),0)-1</f>
        <v>-1</v>
      </c>
      <c r="DF345" s="624">
        <f t="shared" ref="DF345" si="1045">ROUND(SUM(BU345:CF345),0)</f>
        <v>0</v>
      </c>
      <c r="DG345" s="624">
        <f t="shared" ref="DG345" si="1046">ROUND(SUM(CG345:CM345),0)</f>
        <v>0</v>
      </c>
      <c r="DH345" s="267">
        <f t="shared" si="982"/>
        <v>1</v>
      </c>
    </row>
    <row r="346" spans="1:113" outlineLevel="1">
      <c r="A346" s="628" t="s">
        <v>97</v>
      </c>
      <c r="B346" s="24"/>
      <c r="C346" s="12">
        <f>'4e 1718 CS PC'!AP4</f>
        <v>0</v>
      </c>
      <c r="D346" s="12">
        <f>'4e 1718 CS PC'!AR4</f>
        <v>0</v>
      </c>
      <c r="E346" s="12">
        <f>'4f 1819 CS PC'!$AT4</f>
        <v>0</v>
      </c>
      <c r="F346" s="12">
        <f>'4f 1819 CS PC'!AQ4</f>
        <v>0</v>
      </c>
      <c r="G346" s="625">
        <f t="shared" ref="G346:R377" si="1047">G$344*$C346</f>
        <v>0</v>
      </c>
      <c r="H346" s="625">
        <f t="shared" si="1047"/>
        <v>0</v>
      </c>
      <c r="I346" s="625">
        <f t="shared" ref="I346:I397" si="1048">I$344*$C346</f>
        <v>0</v>
      </c>
      <c r="J346" s="625">
        <f t="shared" ref="J346:J402" si="1049">ROUND(J$344*$C346,0)</f>
        <v>0</v>
      </c>
      <c r="K346" s="625">
        <f t="shared" ref="K346:K402" si="1050">ROUND(K$344*$C346,0)</f>
        <v>0</v>
      </c>
      <c r="L346" s="625">
        <f t="shared" si="1030"/>
        <v>0</v>
      </c>
      <c r="M346" s="625">
        <f t="shared" si="1030"/>
        <v>0</v>
      </c>
      <c r="N346" s="625">
        <f t="shared" si="1030"/>
        <v>0</v>
      </c>
      <c r="O346" s="625">
        <f t="shared" si="1030"/>
        <v>0</v>
      </c>
      <c r="P346" s="625">
        <f t="shared" si="1030"/>
        <v>0</v>
      </c>
      <c r="Q346" s="625">
        <f t="shared" si="1030"/>
        <v>0</v>
      </c>
      <c r="R346" s="625">
        <f t="shared" si="1030"/>
        <v>0</v>
      </c>
      <c r="S346" s="625">
        <f t="shared" ref="S346:AH402" si="1051">S$344*$E346</f>
        <v>0</v>
      </c>
      <c r="T346" s="625">
        <f t="shared" si="1051"/>
        <v>0</v>
      </c>
      <c r="U346" s="625">
        <f t="shared" si="1051"/>
        <v>0</v>
      </c>
      <c r="V346" s="625">
        <f t="shared" si="1051"/>
        <v>0</v>
      </c>
      <c r="W346" s="625">
        <f t="shared" si="1051"/>
        <v>0</v>
      </c>
      <c r="X346" s="625">
        <f t="shared" si="1051"/>
        <v>0</v>
      </c>
      <c r="Y346" s="625">
        <f t="shared" si="1051"/>
        <v>0</v>
      </c>
      <c r="Z346" s="625">
        <f t="shared" si="1051"/>
        <v>0</v>
      </c>
      <c r="AA346" s="625">
        <f t="shared" si="1051"/>
        <v>0</v>
      </c>
      <c r="AB346" s="625">
        <f t="shared" si="1051"/>
        <v>0</v>
      </c>
      <c r="AC346" s="625">
        <f t="shared" si="1051"/>
        <v>0</v>
      </c>
      <c r="AD346" s="625">
        <f t="shared" si="1051"/>
        <v>0</v>
      </c>
      <c r="AE346" s="625">
        <f t="shared" si="1051"/>
        <v>0</v>
      </c>
      <c r="AF346" s="625">
        <f t="shared" si="1051"/>
        <v>0</v>
      </c>
      <c r="AG346" s="625">
        <f t="shared" si="1051"/>
        <v>0</v>
      </c>
      <c r="AH346" s="625">
        <f t="shared" si="1051"/>
        <v>0</v>
      </c>
      <c r="AI346" s="625">
        <f t="shared" si="1031"/>
        <v>0</v>
      </c>
      <c r="AJ346" s="625">
        <f t="shared" si="1031"/>
        <v>0</v>
      </c>
      <c r="AK346" s="625">
        <f t="shared" si="1031"/>
        <v>0</v>
      </c>
      <c r="AL346" s="625">
        <f t="shared" si="1031"/>
        <v>0</v>
      </c>
      <c r="AM346" s="625">
        <f t="shared" si="1031"/>
        <v>0</v>
      </c>
      <c r="AN346" s="625">
        <f t="shared" si="1031"/>
        <v>0</v>
      </c>
      <c r="AO346" s="625">
        <f t="shared" si="1031"/>
        <v>0</v>
      </c>
      <c r="AP346" s="625">
        <f t="shared" si="1031"/>
        <v>0</v>
      </c>
      <c r="AQ346" s="625">
        <f t="shared" si="1031"/>
        <v>0</v>
      </c>
      <c r="AR346" s="625">
        <f t="shared" si="1031"/>
        <v>0</v>
      </c>
      <c r="AS346" s="625">
        <f t="shared" si="1031"/>
        <v>0</v>
      </c>
      <c r="AT346" s="625">
        <f t="shared" si="1031"/>
        <v>0</v>
      </c>
      <c r="AU346" s="625">
        <f t="shared" si="1031"/>
        <v>0</v>
      </c>
      <c r="AV346" s="625">
        <f t="shared" si="1031"/>
        <v>0</v>
      </c>
      <c r="AW346" s="625">
        <f t="shared" si="1031"/>
        <v>0</v>
      </c>
      <c r="AX346" s="625">
        <f t="shared" si="1031"/>
        <v>0</v>
      </c>
      <c r="AY346" s="625">
        <f t="shared" si="1031"/>
        <v>0</v>
      </c>
      <c r="AZ346" s="625">
        <f t="shared" si="1031"/>
        <v>0</v>
      </c>
      <c r="BA346" s="625">
        <f t="shared" si="1031"/>
        <v>0</v>
      </c>
      <c r="BB346" s="625">
        <f t="shared" si="1031"/>
        <v>0</v>
      </c>
      <c r="BC346" s="625">
        <f t="shared" si="1031"/>
        <v>0</v>
      </c>
      <c r="BD346" s="625">
        <f t="shared" si="1031"/>
        <v>0</v>
      </c>
      <c r="BE346" s="625">
        <f t="shared" si="1031"/>
        <v>0</v>
      </c>
      <c r="BF346" s="625">
        <f t="shared" si="1031"/>
        <v>0</v>
      </c>
      <c r="BG346" s="625">
        <f t="shared" si="1031"/>
        <v>0</v>
      </c>
      <c r="BH346" s="625">
        <f t="shared" si="1031"/>
        <v>0</v>
      </c>
      <c r="BI346" s="625">
        <f t="shared" si="1031"/>
        <v>0</v>
      </c>
      <c r="BJ346" s="625">
        <f t="shared" si="1031"/>
        <v>0</v>
      </c>
      <c r="BK346" s="625">
        <f t="shared" si="1031"/>
        <v>0</v>
      </c>
      <c r="BL346" s="625">
        <f t="shared" si="1031"/>
        <v>0</v>
      </c>
      <c r="BM346" s="625">
        <f t="shared" si="1031"/>
        <v>0</v>
      </c>
      <c r="BN346" s="625">
        <f t="shared" si="1031"/>
        <v>0</v>
      </c>
      <c r="BO346" s="625">
        <f t="shared" si="1031"/>
        <v>0</v>
      </c>
      <c r="BP346" s="625">
        <f t="shared" si="1031"/>
        <v>0</v>
      </c>
      <c r="BQ346" s="625">
        <f t="shared" si="1031"/>
        <v>0</v>
      </c>
      <c r="BR346" s="625">
        <f t="shared" si="1031"/>
        <v>0</v>
      </c>
      <c r="BS346" s="625">
        <f t="shared" si="1031"/>
        <v>0</v>
      </c>
      <c r="BT346" s="625">
        <f t="shared" si="1031"/>
        <v>0</v>
      </c>
      <c r="BU346" s="625">
        <f t="shared" si="1031"/>
        <v>0</v>
      </c>
      <c r="BV346" s="625">
        <f t="shared" si="1031"/>
        <v>0</v>
      </c>
      <c r="BW346" s="625">
        <f t="shared" si="1031"/>
        <v>0</v>
      </c>
      <c r="BX346" s="625">
        <f t="shared" si="1031"/>
        <v>0</v>
      </c>
      <c r="BY346" s="625">
        <f t="shared" si="1031"/>
        <v>0</v>
      </c>
      <c r="BZ346" s="625">
        <f t="shared" si="1031"/>
        <v>0</v>
      </c>
      <c r="CA346" s="625">
        <f t="shared" si="1031"/>
        <v>0</v>
      </c>
      <c r="CB346" s="625">
        <f t="shared" si="1031"/>
        <v>0</v>
      </c>
      <c r="CC346" s="625">
        <f t="shared" si="1031"/>
        <v>0</v>
      </c>
      <c r="CD346" s="625">
        <f t="shared" si="1031"/>
        <v>0</v>
      </c>
      <c r="CE346" s="625">
        <f t="shared" si="1031"/>
        <v>0</v>
      </c>
      <c r="CF346" s="625">
        <f t="shared" si="1032"/>
        <v>0</v>
      </c>
      <c r="CG346" s="625">
        <f t="shared" si="1032"/>
        <v>0</v>
      </c>
      <c r="CH346" s="625">
        <f t="shared" si="1032"/>
        <v>0</v>
      </c>
      <c r="CI346" s="625">
        <f t="shared" si="1032"/>
        <v>0</v>
      </c>
      <c r="CJ346" s="625">
        <f t="shared" si="1032"/>
        <v>0</v>
      </c>
      <c r="CK346" s="625">
        <f t="shared" si="1032"/>
        <v>0</v>
      </c>
      <c r="CL346" s="625">
        <f t="shared" si="1032"/>
        <v>0</v>
      </c>
      <c r="CM346" s="625"/>
      <c r="CN346" s="625">
        <f t="shared" si="1033"/>
        <v>0</v>
      </c>
      <c r="CO346" s="251"/>
      <c r="CP346" s="251">
        <f t="shared" si="1034"/>
        <v>0</v>
      </c>
      <c r="CQ346" s="625">
        <f t="shared" si="1035"/>
        <v>0</v>
      </c>
      <c r="CR346" s="625">
        <f t="shared" si="1036"/>
        <v>0</v>
      </c>
      <c r="CS346" s="625">
        <f t="shared" ref="CS346:CS402" si="1052">ROUND(SUM(S346:AD346),0)</f>
        <v>0</v>
      </c>
      <c r="CT346" s="625">
        <f t="shared" ref="CT346:CT402" si="1053">ROUND(SUM(AE346:AP346),0)</f>
        <v>0</v>
      </c>
      <c r="CU346" s="625">
        <f t="shared" ref="CU346:CU402" si="1054">ROUND(SUM(AQ346:BB346),0)</f>
        <v>0</v>
      </c>
      <c r="CV346" s="624">
        <f t="shared" ref="CV346:CV402" si="1055">ROUND(SUM(BC346:BN346),0)</f>
        <v>0</v>
      </c>
      <c r="CW346" s="624">
        <f t="shared" ref="CW346:CW402" si="1056">ROUND(SUM(BO346:BZ346),0)</f>
        <v>0</v>
      </c>
      <c r="CX346" s="624">
        <f t="shared" ref="CX346:CX402" si="1057">ROUND(SUM(CA346:CL346),0)</f>
        <v>0</v>
      </c>
      <c r="CY346" s="27"/>
      <c r="CZ346" s="624">
        <f>ROUND(SUM(G346:L346),0)</f>
        <v>0</v>
      </c>
      <c r="DA346" s="624">
        <f t="shared" ref="DA346:DA402" si="1058">ROUND(SUM(M346:X346),0)</f>
        <v>0</v>
      </c>
      <c r="DB346" s="625">
        <f t="shared" ref="DB346:DB400" si="1059">ROUND(SUM(Y346:AJ346),0)</f>
        <v>0</v>
      </c>
      <c r="DC346" s="625">
        <f t="shared" ref="DC346:DC402" si="1060">ROUND(SUM(AK346:AV346),0)</f>
        <v>0</v>
      </c>
      <c r="DD346" s="624">
        <f t="shared" ref="DD346:DD402" si="1061">ROUND(SUM(AW346:BH346),0)</f>
        <v>0</v>
      </c>
      <c r="DE346" s="624">
        <f t="shared" ref="DE346:DE402" si="1062">ROUND(SUM(BI346:BT346),0)</f>
        <v>0</v>
      </c>
      <c r="DF346" s="624">
        <f t="shared" ref="DF346:DF402" si="1063">ROUND(SUM(BU346:CF346),0)</f>
        <v>0</v>
      </c>
      <c r="DG346" s="624">
        <f t="shared" ref="DG346:DG402" si="1064">ROUND(SUM(CG346:CM346),0)</f>
        <v>0</v>
      </c>
      <c r="DH346" s="267">
        <f t="shared" si="982"/>
        <v>0</v>
      </c>
    </row>
    <row r="347" spans="1:113" outlineLevel="1">
      <c r="A347" s="628" t="s">
        <v>98</v>
      </c>
      <c r="B347" s="24"/>
      <c r="C347" s="12">
        <f>'4e 1718 CS PC'!AP5</f>
        <v>5.9999999999999995E-4</v>
      </c>
      <c r="D347" s="12">
        <f>'4e 1718 CS PC'!AR5</f>
        <v>8.9999999999999998E-4</v>
      </c>
      <c r="E347" s="12">
        <f>'4f 1819 CS PC'!$AT5</f>
        <v>5.9999999999999995E-4</v>
      </c>
      <c r="F347" s="12">
        <f>'4f 1819 CS PC'!AQ5</f>
        <v>8.9999999999999998E-4</v>
      </c>
      <c r="G347" s="625">
        <f t="shared" si="1047"/>
        <v>0</v>
      </c>
      <c r="H347" s="625">
        <f t="shared" si="1047"/>
        <v>0</v>
      </c>
      <c r="I347" s="625">
        <f t="shared" si="1048"/>
        <v>0</v>
      </c>
      <c r="J347" s="625">
        <f t="shared" si="1049"/>
        <v>0</v>
      </c>
      <c r="K347" s="625">
        <f t="shared" si="1050"/>
        <v>51</v>
      </c>
      <c r="L347" s="625">
        <f t="shared" si="1030"/>
        <v>0</v>
      </c>
      <c r="M347" s="625">
        <f t="shared" si="1030"/>
        <v>50.735999999999997</v>
      </c>
      <c r="N347" s="625">
        <f t="shared" si="1030"/>
        <v>51.538799999999995</v>
      </c>
      <c r="O347" s="625">
        <f t="shared" si="1030"/>
        <v>152.21939999999998</v>
      </c>
      <c r="P347" s="625">
        <f t="shared" si="1030"/>
        <v>28.609799999999996</v>
      </c>
      <c r="Q347" s="625">
        <f t="shared" si="1030"/>
        <v>50.735999999999997</v>
      </c>
      <c r="R347" s="625">
        <f t="shared" si="1030"/>
        <v>43.539599999999993</v>
      </c>
      <c r="S347" s="625">
        <f t="shared" si="1051"/>
        <v>50.325599999999994</v>
      </c>
      <c r="T347" s="625">
        <f t="shared" ref="T347:CE350" si="1065">T$344*$E347</f>
        <v>59.238599999999998</v>
      </c>
      <c r="U347" s="625">
        <f t="shared" si="1065"/>
        <v>37.291199999999996</v>
      </c>
      <c r="V347" s="625">
        <f t="shared" si="1065"/>
        <v>38.738399999999999</v>
      </c>
      <c r="W347" s="625">
        <f t="shared" si="1065"/>
        <v>91.15979999999999</v>
      </c>
      <c r="X347" s="625">
        <f t="shared" si="1065"/>
        <v>30.217799999999997</v>
      </c>
      <c r="Y347" s="625">
        <f t="shared" si="1065"/>
        <v>67.081800000000001</v>
      </c>
      <c r="Z347" s="625">
        <f t="shared" si="1065"/>
        <v>92.948999999999998</v>
      </c>
      <c r="AA347" s="625">
        <f t="shared" si="1065"/>
        <v>76.131</v>
      </c>
      <c r="AB347" s="625">
        <f t="shared" si="1065"/>
        <v>88.738799999999998</v>
      </c>
      <c r="AC347" s="625">
        <f t="shared" si="1065"/>
        <v>47.549399999999999</v>
      </c>
      <c r="AD347" s="625">
        <f t="shared" si="1065"/>
        <v>10.3614</v>
      </c>
      <c r="AE347" s="625">
        <f t="shared" si="1065"/>
        <v>59.108399999999996</v>
      </c>
      <c r="AF347" s="625">
        <f t="shared" si="1065"/>
        <v>63.760199999999998</v>
      </c>
      <c r="AG347" s="625">
        <f t="shared" si="1065"/>
        <v>38.8812</v>
      </c>
      <c r="AH347" s="625">
        <f t="shared" si="1065"/>
        <v>21.473399999999998</v>
      </c>
      <c r="AI347" s="625">
        <f t="shared" si="1065"/>
        <v>5.0231999999999992</v>
      </c>
      <c r="AJ347" s="625">
        <f t="shared" si="1065"/>
        <v>3.5765999999999996</v>
      </c>
      <c r="AK347" s="625">
        <f t="shared" si="1065"/>
        <v>23.939999999999998</v>
      </c>
      <c r="AL347" s="625">
        <f t="shared" si="1065"/>
        <v>3.5765999999999996</v>
      </c>
      <c r="AM347" s="625">
        <f t="shared" si="1065"/>
        <v>25.105799999999999</v>
      </c>
      <c r="AN347" s="625">
        <f t="shared" si="1065"/>
        <v>3.5759999999999996</v>
      </c>
      <c r="AO347" s="625">
        <f t="shared" si="1065"/>
        <v>126.83459999999999</v>
      </c>
      <c r="AP347" s="625">
        <f t="shared" si="1065"/>
        <v>3.5753999999999997</v>
      </c>
      <c r="AQ347" s="625">
        <f t="shared" si="1065"/>
        <v>6.3641999999999994</v>
      </c>
      <c r="AR347" s="625">
        <f t="shared" si="1065"/>
        <v>3.5759999999999996</v>
      </c>
      <c r="AS347" s="625">
        <f t="shared" si="1065"/>
        <v>4.4489999999999998</v>
      </c>
      <c r="AT347" s="625">
        <f t="shared" si="1065"/>
        <v>3.5759999999999996</v>
      </c>
      <c r="AU347" s="625">
        <f t="shared" si="1065"/>
        <v>3.5765999999999996</v>
      </c>
      <c r="AV347" s="625">
        <f t="shared" si="1065"/>
        <v>4.2545999999999999</v>
      </c>
      <c r="AW347" s="625">
        <f t="shared" si="1065"/>
        <v>0</v>
      </c>
      <c r="AX347" s="625">
        <f t="shared" si="1065"/>
        <v>0</v>
      </c>
      <c r="AY347" s="625">
        <f t="shared" si="1065"/>
        <v>0</v>
      </c>
      <c r="AZ347" s="625">
        <f t="shared" si="1065"/>
        <v>-5.9999999999999995E-4</v>
      </c>
      <c r="BA347" s="625">
        <f t="shared" si="1065"/>
        <v>0</v>
      </c>
      <c r="BB347" s="625">
        <f t="shared" si="1065"/>
        <v>-5.9999999999999995E-4</v>
      </c>
      <c r="BC347" s="625">
        <f t="shared" si="1065"/>
        <v>1.6175999999999999</v>
      </c>
      <c r="BD347" s="625">
        <f t="shared" si="1065"/>
        <v>0</v>
      </c>
      <c r="BE347" s="625">
        <f t="shared" si="1065"/>
        <v>0</v>
      </c>
      <c r="BF347" s="625">
        <f t="shared" si="1065"/>
        <v>0</v>
      </c>
      <c r="BG347" s="625">
        <f t="shared" si="1065"/>
        <v>0</v>
      </c>
      <c r="BH347" s="625">
        <f t="shared" si="1065"/>
        <v>0</v>
      </c>
      <c r="BI347" s="625">
        <f t="shared" si="1065"/>
        <v>-5.9999999999999995E-4</v>
      </c>
      <c r="BJ347" s="625">
        <f t="shared" si="1065"/>
        <v>0</v>
      </c>
      <c r="BK347" s="625">
        <f t="shared" si="1065"/>
        <v>0</v>
      </c>
      <c r="BL347" s="625">
        <f t="shared" si="1065"/>
        <v>0</v>
      </c>
      <c r="BM347" s="625">
        <f t="shared" si="1065"/>
        <v>0</v>
      </c>
      <c r="BN347" s="625">
        <f t="shared" si="1065"/>
        <v>0</v>
      </c>
      <c r="BO347" s="625">
        <f t="shared" si="1065"/>
        <v>0</v>
      </c>
      <c r="BP347" s="625">
        <f t="shared" si="1065"/>
        <v>0</v>
      </c>
      <c r="BQ347" s="625">
        <f t="shared" si="1065"/>
        <v>0</v>
      </c>
      <c r="BR347" s="625">
        <f t="shared" si="1065"/>
        <v>0</v>
      </c>
      <c r="BS347" s="625">
        <f t="shared" si="1065"/>
        <v>0</v>
      </c>
      <c r="BT347" s="625">
        <f t="shared" si="1065"/>
        <v>0</v>
      </c>
      <c r="BU347" s="625">
        <f t="shared" si="1065"/>
        <v>0</v>
      </c>
      <c r="BV347" s="625">
        <f t="shared" si="1065"/>
        <v>0</v>
      </c>
      <c r="BW347" s="625">
        <f t="shared" si="1065"/>
        <v>0</v>
      </c>
      <c r="BX347" s="625">
        <f t="shared" si="1065"/>
        <v>0</v>
      </c>
      <c r="BY347" s="625">
        <f t="shared" si="1065"/>
        <v>0</v>
      </c>
      <c r="BZ347" s="625">
        <f t="shared" si="1065"/>
        <v>0</v>
      </c>
      <c r="CA347" s="625">
        <f t="shared" si="1065"/>
        <v>0</v>
      </c>
      <c r="CB347" s="625">
        <f t="shared" si="1065"/>
        <v>0</v>
      </c>
      <c r="CC347" s="625">
        <f t="shared" si="1065"/>
        <v>0</v>
      </c>
      <c r="CD347" s="625">
        <f t="shared" si="1065"/>
        <v>0</v>
      </c>
      <c r="CE347" s="625">
        <f t="shared" si="1065"/>
        <v>0</v>
      </c>
      <c r="CF347" s="625">
        <f t="shared" si="1032"/>
        <v>0</v>
      </c>
      <c r="CG347" s="625">
        <f t="shared" si="1032"/>
        <v>0</v>
      </c>
      <c r="CH347" s="625">
        <f t="shared" si="1032"/>
        <v>0</v>
      </c>
      <c r="CI347" s="625">
        <f t="shared" si="1032"/>
        <v>0</v>
      </c>
      <c r="CJ347" s="625">
        <f t="shared" si="1032"/>
        <v>0</v>
      </c>
      <c r="CK347" s="625">
        <f t="shared" si="1032"/>
        <v>0</v>
      </c>
      <c r="CL347" s="625">
        <f t="shared" si="1032"/>
        <v>0</v>
      </c>
      <c r="CM347" s="625"/>
      <c r="CN347" s="625">
        <f t="shared" si="1033"/>
        <v>1524</v>
      </c>
      <c r="CO347" s="251"/>
      <c r="CP347" s="251">
        <f t="shared" si="1034"/>
        <v>0</v>
      </c>
      <c r="CQ347" s="625">
        <f t="shared" si="1035"/>
        <v>0</v>
      </c>
      <c r="CR347" s="625">
        <f t="shared" si="1036"/>
        <v>428</v>
      </c>
      <c r="CS347" s="625">
        <f t="shared" si="1052"/>
        <v>690</v>
      </c>
      <c r="CT347" s="625">
        <f t="shared" si="1053"/>
        <v>378</v>
      </c>
      <c r="CU347" s="625">
        <f t="shared" si="1054"/>
        <v>26</v>
      </c>
      <c r="CV347" s="624">
        <f t="shared" si="1055"/>
        <v>2</v>
      </c>
      <c r="CW347" s="624">
        <f t="shared" si="1056"/>
        <v>0</v>
      </c>
      <c r="CX347" s="624">
        <f t="shared" si="1057"/>
        <v>0</v>
      </c>
      <c r="CY347" s="27"/>
      <c r="CZ347" s="624">
        <f>ROUND(SUM(G347:L347),0)</f>
        <v>51</v>
      </c>
      <c r="DA347" s="624">
        <f t="shared" si="1058"/>
        <v>684</v>
      </c>
      <c r="DB347" s="625">
        <f t="shared" si="1059"/>
        <v>575</v>
      </c>
      <c r="DC347" s="625">
        <f t="shared" si="1060"/>
        <v>212</v>
      </c>
      <c r="DD347" s="624">
        <f t="shared" si="1061"/>
        <v>2</v>
      </c>
      <c r="DE347" s="624">
        <f t="shared" si="1062"/>
        <v>0</v>
      </c>
      <c r="DF347" s="624">
        <f t="shared" si="1063"/>
        <v>0</v>
      </c>
      <c r="DG347" s="624">
        <f t="shared" si="1064"/>
        <v>0</v>
      </c>
      <c r="DH347" s="267">
        <f t="shared" si="982"/>
        <v>0</v>
      </c>
    </row>
    <row r="348" spans="1:113" outlineLevel="1">
      <c r="A348" s="628" t="s">
        <v>100</v>
      </c>
      <c r="B348" s="24"/>
      <c r="C348" s="12">
        <f>'4e 1718 CS PC'!AP6</f>
        <v>6.3E-3</v>
      </c>
      <c r="D348" s="12">
        <f>'4e 1718 CS PC'!AR6</f>
        <v>8.8999999999999999E-3</v>
      </c>
      <c r="E348" s="12">
        <f>'4f 1819 CS PC'!$AT6</f>
        <v>6.6E-3</v>
      </c>
      <c r="F348" s="12">
        <f>'4f 1819 CS PC'!AQ6</f>
        <v>9.2999999999999992E-3</v>
      </c>
      <c r="G348" s="625">
        <f t="shared" si="1047"/>
        <v>0</v>
      </c>
      <c r="H348" s="625">
        <f t="shared" si="1047"/>
        <v>0</v>
      </c>
      <c r="I348" s="625">
        <f t="shared" si="1048"/>
        <v>0</v>
      </c>
      <c r="J348" s="625">
        <f t="shared" si="1049"/>
        <v>0</v>
      </c>
      <c r="K348" s="625">
        <f t="shared" si="1050"/>
        <v>533</v>
      </c>
      <c r="L348" s="625">
        <f t="shared" si="1030"/>
        <v>0</v>
      </c>
      <c r="M348" s="625">
        <f t="shared" si="1030"/>
        <v>532.72799999999995</v>
      </c>
      <c r="N348" s="625">
        <f t="shared" si="1030"/>
        <v>541.15740000000005</v>
      </c>
      <c r="O348" s="625">
        <f t="shared" si="1030"/>
        <v>1598.3036999999999</v>
      </c>
      <c r="P348" s="625">
        <f t="shared" si="1030"/>
        <v>300.40289999999999</v>
      </c>
      <c r="Q348" s="625">
        <f t="shared" si="1030"/>
        <v>532.72799999999995</v>
      </c>
      <c r="R348" s="625">
        <f t="shared" si="1030"/>
        <v>457.16579999999999</v>
      </c>
      <c r="S348" s="625">
        <f t="shared" si="1051"/>
        <v>553.58159999999998</v>
      </c>
      <c r="T348" s="625">
        <f t="shared" si="1065"/>
        <v>651.62459999999999</v>
      </c>
      <c r="U348" s="625">
        <f t="shared" si="1065"/>
        <v>410.20319999999998</v>
      </c>
      <c r="V348" s="625">
        <f t="shared" si="1065"/>
        <v>426.12239999999997</v>
      </c>
      <c r="W348" s="625">
        <f t="shared" si="1065"/>
        <v>1002.7578</v>
      </c>
      <c r="X348" s="625">
        <f t="shared" si="1065"/>
        <v>332.39580000000001</v>
      </c>
      <c r="Y348" s="625">
        <f t="shared" si="1065"/>
        <v>737.89980000000003</v>
      </c>
      <c r="Z348" s="625">
        <f t="shared" si="1065"/>
        <v>1022.439</v>
      </c>
      <c r="AA348" s="625">
        <f t="shared" si="1065"/>
        <v>837.44100000000003</v>
      </c>
      <c r="AB348" s="625">
        <f t="shared" si="1065"/>
        <v>976.1268</v>
      </c>
      <c r="AC348" s="625">
        <f t="shared" si="1065"/>
        <v>523.04340000000002</v>
      </c>
      <c r="AD348" s="625">
        <f t="shared" si="1065"/>
        <v>113.97539999999999</v>
      </c>
      <c r="AE348" s="625">
        <f t="shared" si="1065"/>
        <v>650.19240000000002</v>
      </c>
      <c r="AF348" s="625">
        <f t="shared" si="1065"/>
        <v>701.36220000000003</v>
      </c>
      <c r="AG348" s="625">
        <f t="shared" si="1065"/>
        <v>427.69319999999999</v>
      </c>
      <c r="AH348" s="625">
        <f t="shared" si="1065"/>
        <v>236.20740000000001</v>
      </c>
      <c r="AI348" s="625">
        <f t="shared" si="1065"/>
        <v>55.255200000000002</v>
      </c>
      <c r="AJ348" s="625">
        <f t="shared" si="1065"/>
        <v>39.342599999999997</v>
      </c>
      <c r="AK348" s="625">
        <f t="shared" si="1065"/>
        <v>263.33999999999997</v>
      </c>
      <c r="AL348" s="625">
        <f t="shared" si="1065"/>
        <v>39.342599999999997</v>
      </c>
      <c r="AM348" s="625">
        <f t="shared" si="1065"/>
        <v>276.16379999999998</v>
      </c>
      <c r="AN348" s="625">
        <f t="shared" si="1065"/>
        <v>39.335999999999999</v>
      </c>
      <c r="AO348" s="625">
        <f t="shared" si="1065"/>
        <v>1395.1805999999999</v>
      </c>
      <c r="AP348" s="625">
        <f t="shared" si="1065"/>
        <v>39.3294</v>
      </c>
      <c r="AQ348" s="625">
        <f t="shared" si="1065"/>
        <v>70.006199999999993</v>
      </c>
      <c r="AR348" s="625">
        <f t="shared" si="1065"/>
        <v>39.335999999999999</v>
      </c>
      <c r="AS348" s="625">
        <f t="shared" si="1065"/>
        <v>48.939</v>
      </c>
      <c r="AT348" s="625">
        <f t="shared" si="1065"/>
        <v>39.335999999999999</v>
      </c>
      <c r="AU348" s="625">
        <f t="shared" si="1065"/>
        <v>39.342599999999997</v>
      </c>
      <c r="AV348" s="625">
        <f t="shared" si="1065"/>
        <v>46.800600000000003</v>
      </c>
      <c r="AW348" s="625">
        <f t="shared" si="1065"/>
        <v>0</v>
      </c>
      <c r="AX348" s="625">
        <f t="shared" si="1065"/>
        <v>0</v>
      </c>
      <c r="AY348" s="625">
        <f t="shared" si="1065"/>
        <v>0</v>
      </c>
      <c r="AZ348" s="625">
        <f t="shared" si="1065"/>
        <v>-6.6E-3</v>
      </c>
      <c r="BA348" s="625">
        <f t="shared" si="1065"/>
        <v>0</v>
      </c>
      <c r="BB348" s="625">
        <f t="shared" si="1065"/>
        <v>-6.6E-3</v>
      </c>
      <c r="BC348" s="625">
        <f t="shared" si="1065"/>
        <v>17.793600000000001</v>
      </c>
      <c r="BD348" s="625">
        <f t="shared" si="1065"/>
        <v>0</v>
      </c>
      <c r="BE348" s="625">
        <f t="shared" si="1065"/>
        <v>0</v>
      </c>
      <c r="BF348" s="625">
        <f t="shared" si="1065"/>
        <v>0</v>
      </c>
      <c r="BG348" s="625">
        <f t="shared" si="1065"/>
        <v>0</v>
      </c>
      <c r="BH348" s="625">
        <f t="shared" si="1065"/>
        <v>0</v>
      </c>
      <c r="BI348" s="625">
        <f t="shared" si="1065"/>
        <v>-6.6E-3</v>
      </c>
      <c r="BJ348" s="625">
        <f t="shared" si="1065"/>
        <v>0</v>
      </c>
      <c r="BK348" s="625">
        <f t="shared" si="1065"/>
        <v>0</v>
      </c>
      <c r="BL348" s="625">
        <f t="shared" si="1065"/>
        <v>0</v>
      </c>
      <c r="BM348" s="625">
        <f t="shared" si="1065"/>
        <v>0</v>
      </c>
      <c r="BN348" s="625">
        <f t="shared" si="1065"/>
        <v>0</v>
      </c>
      <c r="BO348" s="625">
        <f t="shared" si="1065"/>
        <v>0</v>
      </c>
      <c r="BP348" s="625">
        <f t="shared" si="1065"/>
        <v>0</v>
      </c>
      <c r="BQ348" s="625">
        <f t="shared" si="1065"/>
        <v>0</v>
      </c>
      <c r="BR348" s="625">
        <f t="shared" si="1065"/>
        <v>0</v>
      </c>
      <c r="BS348" s="625">
        <f t="shared" si="1065"/>
        <v>0</v>
      </c>
      <c r="BT348" s="625">
        <f t="shared" si="1065"/>
        <v>0</v>
      </c>
      <c r="BU348" s="625">
        <f t="shared" si="1065"/>
        <v>0</v>
      </c>
      <c r="BV348" s="625">
        <f t="shared" si="1065"/>
        <v>0</v>
      </c>
      <c r="BW348" s="625">
        <f t="shared" si="1065"/>
        <v>0</v>
      </c>
      <c r="BX348" s="625">
        <f t="shared" si="1065"/>
        <v>0</v>
      </c>
      <c r="BY348" s="625">
        <f t="shared" si="1065"/>
        <v>0</v>
      </c>
      <c r="BZ348" s="625">
        <f t="shared" si="1065"/>
        <v>0</v>
      </c>
      <c r="CA348" s="625">
        <f t="shared" si="1065"/>
        <v>0</v>
      </c>
      <c r="CB348" s="625">
        <f t="shared" si="1065"/>
        <v>0</v>
      </c>
      <c r="CC348" s="625">
        <f t="shared" si="1065"/>
        <v>0</v>
      </c>
      <c r="CD348" s="625">
        <f t="shared" si="1065"/>
        <v>0</v>
      </c>
      <c r="CE348" s="625">
        <f t="shared" si="1065"/>
        <v>0</v>
      </c>
      <c r="CF348" s="625">
        <f t="shared" si="1032"/>
        <v>0</v>
      </c>
      <c r="CG348" s="625">
        <f t="shared" si="1032"/>
        <v>0</v>
      </c>
      <c r="CH348" s="625">
        <f t="shared" si="1032"/>
        <v>0</v>
      </c>
      <c r="CI348" s="625">
        <f t="shared" si="1032"/>
        <v>0</v>
      </c>
      <c r="CJ348" s="625">
        <f t="shared" si="1032"/>
        <v>0</v>
      </c>
      <c r="CK348" s="625">
        <f t="shared" si="1032"/>
        <v>0</v>
      </c>
      <c r="CL348" s="625">
        <f t="shared" si="1032"/>
        <v>0</v>
      </c>
      <c r="CM348" s="625"/>
      <c r="CN348" s="625">
        <f t="shared" si="1033"/>
        <v>16547</v>
      </c>
      <c r="CO348" s="251"/>
      <c r="CP348" s="251">
        <f t="shared" si="1034"/>
        <v>0</v>
      </c>
      <c r="CQ348" s="625">
        <f t="shared" si="1035"/>
        <v>0</v>
      </c>
      <c r="CR348" s="625">
        <f t="shared" si="1036"/>
        <v>4495</v>
      </c>
      <c r="CS348" s="625">
        <f t="shared" si="1052"/>
        <v>7588</v>
      </c>
      <c r="CT348" s="625">
        <f t="shared" si="1053"/>
        <v>4163</v>
      </c>
      <c r="CU348" s="625">
        <f t="shared" si="1054"/>
        <v>284</v>
      </c>
      <c r="CV348" s="645">
        <f>ROUNDDOWN(SUM(BC348:BN348),0)</f>
        <v>17</v>
      </c>
      <c r="CW348" s="624">
        <f t="shared" si="1056"/>
        <v>0</v>
      </c>
      <c r="CX348" s="624">
        <f t="shared" si="1057"/>
        <v>0</v>
      </c>
      <c r="CY348" s="27"/>
      <c r="CZ348" s="645">
        <f>ROUNDUP(SUM(G348:L348),0)</f>
        <v>533</v>
      </c>
      <c r="DA348" s="624">
        <f t="shared" si="1058"/>
        <v>7339</v>
      </c>
      <c r="DB348" s="653">
        <f>ROUNDDOWN(SUM(Y348:AJ348),0)</f>
        <v>6320</v>
      </c>
      <c r="DC348" s="625">
        <f t="shared" si="1060"/>
        <v>2336</v>
      </c>
      <c r="DD348" s="624">
        <f t="shared" si="1061"/>
        <v>18</v>
      </c>
      <c r="DE348" s="624">
        <f t="shared" si="1062"/>
        <v>0</v>
      </c>
      <c r="DF348" s="624">
        <f t="shared" si="1063"/>
        <v>0</v>
      </c>
      <c r="DG348" s="624">
        <f t="shared" si="1064"/>
        <v>0</v>
      </c>
      <c r="DH348" s="267">
        <f t="shared" ref="DH348:DH404" si="1066">SUM(CQ348:CX348)-SUM(CZ348:DG348)</f>
        <v>1</v>
      </c>
    </row>
    <row r="349" spans="1:113" outlineLevel="1">
      <c r="A349" s="628" t="s">
        <v>101</v>
      </c>
      <c r="B349" s="24"/>
      <c r="C349" s="12">
        <f>'4e 1718 CS PC'!AP7</f>
        <v>1E-3</v>
      </c>
      <c r="D349" s="12">
        <f>'4e 1718 CS PC'!AR7</f>
        <v>1.4E-3</v>
      </c>
      <c r="E349" s="12">
        <f>'4f 1819 CS PC'!$AT7</f>
        <v>1E-3</v>
      </c>
      <c r="F349" s="12">
        <f>'4f 1819 CS PC'!AQ7</f>
        <v>1.4E-3</v>
      </c>
      <c r="G349" s="625">
        <f t="shared" si="1047"/>
        <v>0</v>
      </c>
      <c r="H349" s="625">
        <f t="shared" si="1047"/>
        <v>0</v>
      </c>
      <c r="I349" s="625">
        <f t="shared" si="1048"/>
        <v>0</v>
      </c>
      <c r="J349" s="625">
        <f t="shared" si="1049"/>
        <v>0</v>
      </c>
      <c r="K349" s="625">
        <f t="shared" si="1050"/>
        <v>85</v>
      </c>
      <c r="L349" s="625">
        <f t="shared" si="1030"/>
        <v>0</v>
      </c>
      <c r="M349" s="625">
        <f t="shared" si="1030"/>
        <v>84.56</v>
      </c>
      <c r="N349" s="625">
        <f t="shared" si="1030"/>
        <v>85.897999999999996</v>
      </c>
      <c r="O349" s="625">
        <f t="shared" si="1030"/>
        <v>253.69900000000001</v>
      </c>
      <c r="P349" s="625">
        <f t="shared" si="1030"/>
        <v>47.683</v>
      </c>
      <c r="Q349" s="625">
        <f t="shared" si="1030"/>
        <v>84.56</v>
      </c>
      <c r="R349" s="625">
        <f t="shared" si="1030"/>
        <v>72.566000000000003</v>
      </c>
      <c r="S349" s="625">
        <f t="shared" si="1051"/>
        <v>83.876000000000005</v>
      </c>
      <c r="T349" s="625">
        <f t="shared" si="1065"/>
        <v>98.731000000000009</v>
      </c>
      <c r="U349" s="625">
        <f t="shared" si="1065"/>
        <v>62.152000000000001</v>
      </c>
      <c r="V349" s="625">
        <f t="shared" si="1065"/>
        <v>64.564000000000007</v>
      </c>
      <c r="W349" s="625">
        <f t="shared" si="1065"/>
        <v>151.93299999999999</v>
      </c>
      <c r="X349" s="625">
        <f t="shared" si="1065"/>
        <v>50.363</v>
      </c>
      <c r="Y349" s="625">
        <f t="shared" si="1065"/>
        <v>111.803</v>
      </c>
      <c r="Z349" s="625">
        <f t="shared" si="1065"/>
        <v>154.91499999999999</v>
      </c>
      <c r="AA349" s="625">
        <f t="shared" si="1065"/>
        <v>126.88500000000001</v>
      </c>
      <c r="AB349" s="625">
        <f t="shared" si="1065"/>
        <v>147.898</v>
      </c>
      <c r="AC349" s="625">
        <f t="shared" si="1065"/>
        <v>79.248999999999995</v>
      </c>
      <c r="AD349" s="625">
        <f t="shared" si="1065"/>
        <v>17.269000000000002</v>
      </c>
      <c r="AE349" s="625">
        <f t="shared" si="1065"/>
        <v>98.513999999999996</v>
      </c>
      <c r="AF349" s="625">
        <f t="shared" si="1065"/>
        <v>106.267</v>
      </c>
      <c r="AG349" s="625">
        <f t="shared" si="1065"/>
        <v>64.802000000000007</v>
      </c>
      <c r="AH349" s="625">
        <f t="shared" si="1065"/>
        <v>35.789000000000001</v>
      </c>
      <c r="AI349" s="625">
        <f t="shared" si="1065"/>
        <v>8.3719999999999999</v>
      </c>
      <c r="AJ349" s="625">
        <f t="shared" si="1065"/>
        <v>5.9610000000000003</v>
      </c>
      <c r="AK349" s="625">
        <f t="shared" si="1065"/>
        <v>39.9</v>
      </c>
      <c r="AL349" s="625">
        <f t="shared" si="1065"/>
        <v>5.9610000000000003</v>
      </c>
      <c r="AM349" s="625">
        <f t="shared" si="1065"/>
        <v>41.843000000000004</v>
      </c>
      <c r="AN349" s="625">
        <f t="shared" si="1065"/>
        <v>5.96</v>
      </c>
      <c r="AO349" s="625">
        <f t="shared" si="1065"/>
        <v>211.39099999999999</v>
      </c>
      <c r="AP349" s="625">
        <f t="shared" si="1065"/>
        <v>5.9590000000000005</v>
      </c>
      <c r="AQ349" s="625">
        <f t="shared" si="1065"/>
        <v>10.607000000000001</v>
      </c>
      <c r="AR349" s="625">
        <f t="shared" si="1065"/>
        <v>5.96</v>
      </c>
      <c r="AS349" s="625">
        <f t="shared" si="1065"/>
        <v>7.415</v>
      </c>
      <c r="AT349" s="625">
        <f t="shared" si="1065"/>
        <v>5.96</v>
      </c>
      <c r="AU349" s="625">
        <f t="shared" si="1065"/>
        <v>5.9610000000000003</v>
      </c>
      <c r="AV349" s="625">
        <f t="shared" si="1065"/>
        <v>7.0910000000000002</v>
      </c>
      <c r="AW349" s="625">
        <f t="shared" si="1065"/>
        <v>0</v>
      </c>
      <c r="AX349" s="625">
        <f t="shared" si="1065"/>
        <v>0</v>
      </c>
      <c r="AY349" s="625">
        <f t="shared" si="1065"/>
        <v>0</v>
      </c>
      <c r="AZ349" s="625">
        <f t="shared" si="1065"/>
        <v>-1E-3</v>
      </c>
      <c r="BA349" s="625">
        <f t="shared" si="1065"/>
        <v>0</v>
      </c>
      <c r="BB349" s="625">
        <f t="shared" si="1065"/>
        <v>-1E-3</v>
      </c>
      <c r="BC349" s="625">
        <f t="shared" si="1065"/>
        <v>2.6960000000000002</v>
      </c>
      <c r="BD349" s="625">
        <f t="shared" si="1065"/>
        <v>0</v>
      </c>
      <c r="BE349" s="625">
        <f t="shared" si="1065"/>
        <v>0</v>
      </c>
      <c r="BF349" s="625">
        <f t="shared" si="1065"/>
        <v>0</v>
      </c>
      <c r="BG349" s="625">
        <f t="shared" si="1065"/>
        <v>0</v>
      </c>
      <c r="BH349" s="625">
        <f t="shared" si="1065"/>
        <v>0</v>
      </c>
      <c r="BI349" s="625">
        <f t="shared" si="1065"/>
        <v>-1E-3</v>
      </c>
      <c r="BJ349" s="625">
        <f t="shared" si="1065"/>
        <v>0</v>
      </c>
      <c r="BK349" s="625">
        <f t="shared" si="1065"/>
        <v>0</v>
      </c>
      <c r="BL349" s="625">
        <f t="shared" si="1065"/>
        <v>0</v>
      </c>
      <c r="BM349" s="625">
        <f t="shared" si="1065"/>
        <v>0</v>
      </c>
      <c r="BN349" s="625">
        <f t="shared" si="1065"/>
        <v>0</v>
      </c>
      <c r="BO349" s="625">
        <f t="shared" si="1065"/>
        <v>0</v>
      </c>
      <c r="BP349" s="625">
        <f t="shared" si="1065"/>
        <v>0</v>
      </c>
      <c r="BQ349" s="625">
        <f t="shared" si="1065"/>
        <v>0</v>
      </c>
      <c r="BR349" s="625">
        <f t="shared" si="1065"/>
        <v>0</v>
      </c>
      <c r="BS349" s="625">
        <f t="shared" si="1065"/>
        <v>0</v>
      </c>
      <c r="BT349" s="625">
        <f t="shared" si="1065"/>
        <v>0</v>
      </c>
      <c r="BU349" s="625">
        <f t="shared" si="1065"/>
        <v>0</v>
      </c>
      <c r="BV349" s="625">
        <f t="shared" si="1065"/>
        <v>0</v>
      </c>
      <c r="BW349" s="625">
        <f t="shared" si="1065"/>
        <v>0</v>
      </c>
      <c r="BX349" s="625">
        <f t="shared" si="1065"/>
        <v>0</v>
      </c>
      <c r="BY349" s="625">
        <f t="shared" si="1065"/>
        <v>0</v>
      </c>
      <c r="BZ349" s="625">
        <f t="shared" si="1065"/>
        <v>0</v>
      </c>
      <c r="CA349" s="625">
        <f t="shared" si="1065"/>
        <v>0</v>
      </c>
      <c r="CB349" s="625">
        <f t="shared" si="1065"/>
        <v>0</v>
      </c>
      <c r="CC349" s="625">
        <f t="shared" si="1065"/>
        <v>0</v>
      </c>
      <c r="CD349" s="625">
        <f t="shared" si="1065"/>
        <v>0</v>
      </c>
      <c r="CE349" s="625">
        <f t="shared" si="1065"/>
        <v>0</v>
      </c>
      <c r="CF349" s="625">
        <f t="shared" si="1032"/>
        <v>0</v>
      </c>
      <c r="CG349" s="625">
        <f t="shared" si="1032"/>
        <v>0</v>
      </c>
      <c r="CH349" s="625">
        <f t="shared" si="1032"/>
        <v>0</v>
      </c>
      <c r="CI349" s="625">
        <f t="shared" si="1032"/>
        <v>0</v>
      </c>
      <c r="CJ349" s="625">
        <f t="shared" si="1032"/>
        <v>0</v>
      </c>
      <c r="CK349" s="625">
        <f t="shared" si="1032"/>
        <v>0</v>
      </c>
      <c r="CL349" s="625">
        <f t="shared" si="1032"/>
        <v>0</v>
      </c>
      <c r="CM349" s="625"/>
      <c r="CN349" s="625">
        <f t="shared" si="1033"/>
        <v>2540</v>
      </c>
      <c r="CO349" s="251"/>
      <c r="CP349" s="251">
        <f t="shared" si="1034"/>
        <v>0</v>
      </c>
      <c r="CQ349" s="625">
        <f t="shared" si="1035"/>
        <v>0</v>
      </c>
      <c r="CR349" s="625">
        <f t="shared" si="1036"/>
        <v>714</v>
      </c>
      <c r="CS349" s="625">
        <f t="shared" si="1052"/>
        <v>1150</v>
      </c>
      <c r="CT349" s="625">
        <f t="shared" si="1053"/>
        <v>631</v>
      </c>
      <c r="CU349" s="625">
        <f t="shared" si="1054"/>
        <v>43</v>
      </c>
      <c r="CV349" s="645">
        <f>ROUNDDOWN(SUM(BC349:BN349),0)</f>
        <v>2</v>
      </c>
      <c r="CW349" s="624">
        <f t="shared" si="1056"/>
        <v>0</v>
      </c>
      <c r="CX349" s="624">
        <f t="shared" si="1057"/>
        <v>0</v>
      </c>
      <c r="CY349" s="27"/>
      <c r="CZ349" s="624">
        <f>ROUND(SUM(G349:L349),0)</f>
        <v>85</v>
      </c>
      <c r="DA349" s="624">
        <f t="shared" si="1058"/>
        <v>1141</v>
      </c>
      <c r="DB349" s="625">
        <f t="shared" si="1059"/>
        <v>958</v>
      </c>
      <c r="DC349" s="625">
        <f t="shared" si="1060"/>
        <v>354</v>
      </c>
      <c r="DD349" s="624">
        <f t="shared" si="1061"/>
        <v>3</v>
      </c>
      <c r="DE349" s="624">
        <f t="shared" si="1062"/>
        <v>0</v>
      </c>
      <c r="DF349" s="624">
        <f t="shared" si="1063"/>
        <v>0</v>
      </c>
      <c r="DG349" s="624">
        <f t="shared" si="1064"/>
        <v>0</v>
      </c>
      <c r="DH349" s="267">
        <f t="shared" si="1066"/>
        <v>-1</v>
      </c>
    </row>
    <row r="350" spans="1:113" outlineLevel="1">
      <c r="A350" s="628" t="s">
        <v>103</v>
      </c>
      <c r="B350" s="24"/>
      <c r="C350" s="12">
        <f>'4e 1718 CS PC'!AP8</f>
        <v>5.9999999999999995E-4</v>
      </c>
      <c r="D350" s="12">
        <f>'4e 1718 CS PC'!AR8</f>
        <v>8.9999999999999998E-4</v>
      </c>
      <c r="E350" s="12">
        <f>'4f 1819 CS PC'!$AT8</f>
        <v>5.9999999999999995E-4</v>
      </c>
      <c r="F350" s="12">
        <f>'4f 1819 CS PC'!AQ8</f>
        <v>8.9999999999999998E-4</v>
      </c>
      <c r="G350" s="625">
        <f t="shared" si="1047"/>
        <v>0</v>
      </c>
      <c r="H350" s="625">
        <f t="shared" si="1047"/>
        <v>0</v>
      </c>
      <c r="I350" s="625">
        <f t="shared" si="1048"/>
        <v>0</v>
      </c>
      <c r="J350" s="625">
        <f t="shared" si="1049"/>
        <v>0</v>
      </c>
      <c r="K350" s="625">
        <f t="shared" si="1050"/>
        <v>51</v>
      </c>
      <c r="L350" s="625">
        <f t="shared" si="1030"/>
        <v>0</v>
      </c>
      <c r="M350" s="625">
        <f t="shared" si="1030"/>
        <v>50.735999999999997</v>
      </c>
      <c r="N350" s="625">
        <f t="shared" si="1030"/>
        <v>51.538799999999995</v>
      </c>
      <c r="O350" s="625">
        <f t="shared" si="1030"/>
        <v>152.21939999999998</v>
      </c>
      <c r="P350" s="625">
        <f t="shared" si="1030"/>
        <v>28.609799999999996</v>
      </c>
      <c r="Q350" s="625">
        <f t="shared" si="1030"/>
        <v>50.735999999999997</v>
      </c>
      <c r="R350" s="625">
        <f t="shared" si="1030"/>
        <v>43.539599999999993</v>
      </c>
      <c r="S350" s="625">
        <f t="shared" si="1051"/>
        <v>50.325599999999994</v>
      </c>
      <c r="T350" s="625">
        <f t="shared" si="1065"/>
        <v>59.238599999999998</v>
      </c>
      <c r="U350" s="625">
        <f t="shared" si="1065"/>
        <v>37.291199999999996</v>
      </c>
      <c r="V350" s="625">
        <f t="shared" si="1065"/>
        <v>38.738399999999999</v>
      </c>
      <c r="W350" s="625">
        <f t="shared" si="1065"/>
        <v>91.15979999999999</v>
      </c>
      <c r="X350" s="625">
        <f t="shared" si="1065"/>
        <v>30.217799999999997</v>
      </c>
      <c r="Y350" s="625">
        <f t="shared" si="1065"/>
        <v>67.081800000000001</v>
      </c>
      <c r="Z350" s="625">
        <f t="shared" si="1065"/>
        <v>92.948999999999998</v>
      </c>
      <c r="AA350" s="625">
        <f t="shared" si="1065"/>
        <v>76.131</v>
      </c>
      <c r="AB350" s="625">
        <f t="shared" si="1065"/>
        <v>88.738799999999998</v>
      </c>
      <c r="AC350" s="625">
        <f t="shared" si="1065"/>
        <v>47.549399999999999</v>
      </c>
      <c r="AD350" s="625">
        <f t="shared" si="1065"/>
        <v>10.3614</v>
      </c>
      <c r="AE350" s="625">
        <f t="shared" si="1065"/>
        <v>59.108399999999996</v>
      </c>
      <c r="AF350" s="625">
        <f t="shared" si="1065"/>
        <v>63.760199999999998</v>
      </c>
      <c r="AG350" s="625">
        <f t="shared" si="1065"/>
        <v>38.8812</v>
      </c>
      <c r="AH350" s="625">
        <f t="shared" si="1065"/>
        <v>21.473399999999998</v>
      </c>
      <c r="AI350" s="625">
        <f t="shared" si="1065"/>
        <v>5.0231999999999992</v>
      </c>
      <c r="AJ350" s="625">
        <f t="shared" si="1065"/>
        <v>3.5765999999999996</v>
      </c>
      <c r="AK350" s="625">
        <f t="shared" si="1065"/>
        <v>23.939999999999998</v>
      </c>
      <c r="AL350" s="625">
        <f t="shared" si="1065"/>
        <v>3.5765999999999996</v>
      </c>
      <c r="AM350" s="625">
        <f t="shared" si="1065"/>
        <v>25.105799999999999</v>
      </c>
      <c r="AN350" s="625">
        <f t="shared" si="1065"/>
        <v>3.5759999999999996</v>
      </c>
      <c r="AO350" s="625">
        <f t="shared" si="1065"/>
        <v>126.83459999999999</v>
      </c>
      <c r="AP350" s="625">
        <f t="shared" si="1065"/>
        <v>3.5753999999999997</v>
      </c>
      <c r="AQ350" s="625">
        <f t="shared" si="1065"/>
        <v>6.3641999999999994</v>
      </c>
      <c r="AR350" s="625">
        <f t="shared" si="1065"/>
        <v>3.5759999999999996</v>
      </c>
      <c r="AS350" s="625">
        <f t="shared" si="1065"/>
        <v>4.4489999999999998</v>
      </c>
      <c r="AT350" s="625">
        <f t="shared" si="1065"/>
        <v>3.5759999999999996</v>
      </c>
      <c r="AU350" s="625">
        <f t="shared" si="1065"/>
        <v>3.5765999999999996</v>
      </c>
      <c r="AV350" s="625">
        <f t="shared" si="1065"/>
        <v>4.2545999999999999</v>
      </c>
      <c r="AW350" s="625">
        <f t="shared" si="1065"/>
        <v>0</v>
      </c>
      <c r="AX350" s="625">
        <f t="shared" si="1065"/>
        <v>0</v>
      </c>
      <c r="AY350" s="625">
        <f t="shared" si="1065"/>
        <v>0</v>
      </c>
      <c r="AZ350" s="625">
        <f t="shared" si="1065"/>
        <v>-5.9999999999999995E-4</v>
      </c>
      <c r="BA350" s="625">
        <f t="shared" si="1065"/>
        <v>0</v>
      </c>
      <c r="BB350" s="625">
        <f t="shared" si="1065"/>
        <v>-5.9999999999999995E-4</v>
      </c>
      <c r="BC350" s="625">
        <f t="shared" si="1065"/>
        <v>1.6175999999999999</v>
      </c>
      <c r="BD350" s="625">
        <f t="shared" si="1065"/>
        <v>0</v>
      </c>
      <c r="BE350" s="625">
        <f t="shared" si="1065"/>
        <v>0</v>
      </c>
      <c r="BF350" s="625">
        <f t="shared" si="1065"/>
        <v>0</v>
      </c>
      <c r="BG350" s="625">
        <f t="shared" si="1065"/>
        <v>0</v>
      </c>
      <c r="BH350" s="625">
        <f t="shared" si="1065"/>
        <v>0</v>
      </c>
      <c r="BI350" s="625">
        <f t="shared" si="1065"/>
        <v>-5.9999999999999995E-4</v>
      </c>
      <c r="BJ350" s="625">
        <f t="shared" si="1065"/>
        <v>0</v>
      </c>
      <c r="BK350" s="625">
        <f t="shared" si="1065"/>
        <v>0</v>
      </c>
      <c r="BL350" s="625">
        <f t="shared" si="1065"/>
        <v>0</v>
      </c>
      <c r="BM350" s="625">
        <f t="shared" si="1065"/>
        <v>0</v>
      </c>
      <c r="BN350" s="625">
        <f t="shared" si="1065"/>
        <v>0</v>
      </c>
      <c r="BO350" s="625">
        <f t="shared" si="1065"/>
        <v>0</v>
      </c>
      <c r="BP350" s="625">
        <f t="shared" si="1065"/>
        <v>0</v>
      </c>
      <c r="BQ350" s="625">
        <f t="shared" si="1065"/>
        <v>0</v>
      </c>
      <c r="BR350" s="625">
        <f t="shared" si="1065"/>
        <v>0</v>
      </c>
      <c r="BS350" s="625">
        <f t="shared" si="1065"/>
        <v>0</v>
      </c>
      <c r="BT350" s="625">
        <f t="shared" si="1065"/>
        <v>0</v>
      </c>
      <c r="BU350" s="625">
        <f t="shared" si="1065"/>
        <v>0</v>
      </c>
      <c r="BV350" s="625">
        <f t="shared" si="1065"/>
        <v>0</v>
      </c>
      <c r="BW350" s="625">
        <f t="shared" si="1065"/>
        <v>0</v>
      </c>
      <c r="BX350" s="625">
        <f t="shared" si="1065"/>
        <v>0</v>
      </c>
      <c r="BY350" s="625">
        <f t="shared" si="1065"/>
        <v>0</v>
      </c>
      <c r="BZ350" s="625">
        <f t="shared" si="1065"/>
        <v>0</v>
      </c>
      <c r="CA350" s="625">
        <f t="shared" si="1065"/>
        <v>0</v>
      </c>
      <c r="CB350" s="625">
        <f t="shared" si="1065"/>
        <v>0</v>
      </c>
      <c r="CC350" s="625">
        <f t="shared" si="1065"/>
        <v>0</v>
      </c>
      <c r="CD350" s="625">
        <f t="shared" si="1065"/>
        <v>0</v>
      </c>
      <c r="CE350" s="625">
        <f t="shared" ref="CE350:CL353" si="1067">CE$344*$E350</f>
        <v>0</v>
      </c>
      <c r="CF350" s="625">
        <f t="shared" si="1067"/>
        <v>0</v>
      </c>
      <c r="CG350" s="625">
        <f t="shared" si="1067"/>
        <v>0</v>
      </c>
      <c r="CH350" s="625">
        <f t="shared" si="1067"/>
        <v>0</v>
      </c>
      <c r="CI350" s="625">
        <f t="shared" si="1067"/>
        <v>0</v>
      </c>
      <c r="CJ350" s="625">
        <f t="shared" si="1067"/>
        <v>0</v>
      </c>
      <c r="CK350" s="625">
        <f t="shared" si="1067"/>
        <v>0</v>
      </c>
      <c r="CL350" s="625">
        <f t="shared" si="1067"/>
        <v>0</v>
      </c>
      <c r="CM350" s="625"/>
      <c r="CN350" s="625">
        <f t="shared" si="1033"/>
        <v>1524</v>
      </c>
      <c r="CO350" s="251"/>
      <c r="CP350" s="251">
        <f t="shared" si="1034"/>
        <v>0</v>
      </c>
      <c r="CQ350" s="625">
        <f t="shared" si="1035"/>
        <v>0</v>
      </c>
      <c r="CR350" s="625">
        <f t="shared" si="1036"/>
        <v>428</v>
      </c>
      <c r="CS350" s="625">
        <f t="shared" si="1052"/>
        <v>690</v>
      </c>
      <c r="CT350" s="625">
        <f t="shared" si="1053"/>
        <v>378</v>
      </c>
      <c r="CU350" s="625">
        <f t="shared" si="1054"/>
        <v>26</v>
      </c>
      <c r="CV350" s="624">
        <f t="shared" si="1055"/>
        <v>2</v>
      </c>
      <c r="CW350" s="624">
        <f t="shared" si="1056"/>
        <v>0</v>
      </c>
      <c r="CX350" s="624">
        <f t="shared" si="1057"/>
        <v>0</v>
      </c>
      <c r="CY350" s="27"/>
      <c r="CZ350" s="624">
        <f>ROUND(SUM(G350:L350),0)</f>
        <v>51</v>
      </c>
      <c r="DA350" s="624">
        <f t="shared" si="1058"/>
        <v>684</v>
      </c>
      <c r="DB350" s="625">
        <f t="shared" si="1059"/>
        <v>575</v>
      </c>
      <c r="DC350" s="625">
        <f t="shared" si="1060"/>
        <v>212</v>
      </c>
      <c r="DD350" s="624">
        <f t="shared" si="1061"/>
        <v>2</v>
      </c>
      <c r="DE350" s="624">
        <f t="shared" si="1062"/>
        <v>0</v>
      </c>
      <c r="DF350" s="624">
        <f t="shared" si="1063"/>
        <v>0</v>
      </c>
      <c r="DG350" s="624">
        <f t="shared" si="1064"/>
        <v>0</v>
      </c>
      <c r="DH350" s="267">
        <f t="shared" si="1066"/>
        <v>0</v>
      </c>
    </row>
    <row r="351" spans="1:113" outlineLevel="1">
      <c r="A351" s="628" t="s">
        <v>162</v>
      </c>
      <c r="B351" s="24"/>
      <c r="C351" s="12">
        <f>'4e 1718 CS PC'!AP9</f>
        <v>1.9E-2</v>
      </c>
      <c r="D351" s="12">
        <f>'4e 1718 CS PC'!AR9</f>
        <v>2.6800000000000001E-2</v>
      </c>
      <c r="E351" s="12">
        <f>'4f 1819 CS PC'!$AT9</f>
        <v>1.89E-2</v>
      </c>
      <c r="F351" s="12">
        <f>'4f 1819 CS PC'!AQ9</f>
        <v>2.6800000000000001E-2</v>
      </c>
      <c r="G351" s="625">
        <f t="shared" si="1047"/>
        <v>0</v>
      </c>
      <c r="H351" s="625">
        <f t="shared" si="1047"/>
        <v>0</v>
      </c>
      <c r="I351" s="625">
        <f t="shared" si="1048"/>
        <v>0</v>
      </c>
      <c r="J351" s="625">
        <f t="shared" si="1049"/>
        <v>0</v>
      </c>
      <c r="K351" s="625">
        <f t="shared" si="1050"/>
        <v>1607</v>
      </c>
      <c r="L351" s="625">
        <f t="shared" si="1030"/>
        <v>0</v>
      </c>
      <c r="M351" s="625">
        <f t="shared" si="1030"/>
        <v>1606.6399999999999</v>
      </c>
      <c r="N351" s="625">
        <f t="shared" si="1030"/>
        <v>1632.0619999999999</v>
      </c>
      <c r="O351" s="625">
        <f t="shared" si="1030"/>
        <v>4820.2809999999999</v>
      </c>
      <c r="P351" s="625">
        <f t="shared" si="1030"/>
        <v>905.97699999999998</v>
      </c>
      <c r="Q351" s="625">
        <f t="shared" si="1030"/>
        <v>1606.6399999999999</v>
      </c>
      <c r="R351" s="625">
        <f t="shared" si="1030"/>
        <v>1378.7539999999999</v>
      </c>
      <c r="S351" s="625">
        <f t="shared" si="1051"/>
        <v>1585.2564</v>
      </c>
      <c r="T351" s="625">
        <f t="shared" ref="T351:CE354" si="1068">T$344*$E351</f>
        <v>1866.0159000000001</v>
      </c>
      <c r="U351" s="625">
        <f t="shared" si="1068"/>
        <v>1174.6728000000001</v>
      </c>
      <c r="V351" s="625">
        <f t="shared" si="1068"/>
        <v>1220.2596000000001</v>
      </c>
      <c r="W351" s="625">
        <f t="shared" si="1068"/>
        <v>2871.5337</v>
      </c>
      <c r="X351" s="625">
        <f t="shared" si="1068"/>
        <v>951.86069999999995</v>
      </c>
      <c r="Y351" s="625">
        <f t="shared" si="1068"/>
        <v>2113.0767000000001</v>
      </c>
      <c r="Z351" s="625">
        <f t="shared" si="1068"/>
        <v>2927.8935000000001</v>
      </c>
      <c r="AA351" s="625">
        <f t="shared" si="1068"/>
        <v>2398.1264999999999</v>
      </c>
      <c r="AB351" s="625">
        <f t="shared" si="1068"/>
        <v>2795.2721999999999</v>
      </c>
      <c r="AC351" s="625">
        <f t="shared" si="1068"/>
        <v>1497.8061</v>
      </c>
      <c r="AD351" s="625">
        <f t="shared" si="1068"/>
        <v>326.38409999999999</v>
      </c>
      <c r="AE351" s="625">
        <f t="shared" si="1068"/>
        <v>1861.9146000000001</v>
      </c>
      <c r="AF351" s="625">
        <f t="shared" si="1068"/>
        <v>2008.4463000000001</v>
      </c>
      <c r="AG351" s="625">
        <f t="shared" si="1068"/>
        <v>1224.7578000000001</v>
      </c>
      <c r="AH351" s="625">
        <f t="shared" si="1068"/>
        <v>676.41210000000001</v>
      </c>
      <c r="AI351" s="625">
        <f t="shared" si="1068"/>
        <v>158.23079999999999</v>
      </c>
      <c r="AJ351" s="625">
        <f t="shared" si="1068"/>
        <v>112.66290000000001</v>
      </c>
      <c r="AK351" s="625">
        <f t="shared" si="1068"/>
        <v>754.11</v>
      </c>
      <c r="AL351" s="625">
        <f t="shared" si="1068"/>
        <v>112.66290000000001</v>
      </c>
      <c r="AM351" s="625">
        <f t="shared" si="1068"/>
        <v>790.83270000000005</v>
      </c>
      <c r="AN351" s="625">
        <f t="shared" si="1068"/>
        <v>112.64400000000001</v>
      </c>
      <c r="AO351" s="625">
        <f t="shared" si="1068"/>
        <v>3995.2899000000002</v>
      </c>
      <c r="AP351" s="625">
        <f t="shared" si="1068"/>
        <v>112.6251</v>
      </c>
      <c r="AQ351" s="625">
        <f t="shared" si="1068"/>
        <v>200.47229999999999</v>
      </c>
      <c r="AR351" s="625">
        <f t="shared" si="1068"/>
        <v>112.64400000000001</v>
      </c>
      <c r="AS351" s="625">
        <f t="shared" si="1068"/>
        <v>140.14349999999999</v>
      </c>
      <c r="AT351" s="625">
        <f t="shared" si="1068"/>
        <v>112.64400000000001</v>
      </c>
      <c r="AU351" s="625">
        <f t="shared" si="1068"/>
        <v>112.66290000000001</v>
      </c>
      <c r="AV351" s="625">
        <f t="shared" si="1068"/>
        <v>134.01990000000001</v>
      </c>
      <c r="AW351" s="625">
        <f t="shared" si="1068"/>
        <v>0</v>
      </c>
      <c r="AX351" s="625">
        <f t="shared" si="1068"/>
        <v>0</v>
      </c>
      <c r="AY351" s="625">
        <f t="shared" si="1068"/>
        <v>0</v>
      </c>
      <c r="AZ351" s="625">
        <f t="shared" si="1068"/>
        <v>-1.89E-2</v>
      </c>
      <c r="BA351" s="625">
        <f t="shared" si="1068"/>
        <v>0</v>
      </c>
      <c r="BB351" s="625">
        <f t="shared" si="1068"/>
        <v>-1.89E-2</v>
      </c>
      <c r="BC351" s="625">
        <f t="shared" si="1068"/>
        <v>50.9544</v>
      </c>
      <c r="BD351" s="625">
        <f t="shared" si="1068"/>
        <v>0</v>
      </c>
      <c r="BE351" s="625">
        <f t="shared" si="1068"/>
        <v>0</v>
      </c>
      <c r="BF351" s="625">
        <f t="shared" si="1068"/>
        <v>0</v>
      </c>
      <c r="BG351" s="625">
        <f t="shared" si="1068"/>
        <v>0</v>
      </c>
      <c r="BH351" s="625">
        <f t="shared" si="1068"/>
        <v>0</v>
      </c>
      <c r="BI351" s="625">
        <f t="shared" si="1068"/>
        <v>-1.89E-2</v>
      </c>
      <c r="BJ351" s="625">
        <f t="shared" si="1068"/>
        <v>0</v>
      </c>
      <c r="BK351" s="625">
        <f t="shared" si="1068"/>
        <v>0</v>
      </c>
      <c r="BL351" s="625">
        <f t="shared" si="1068"/>
        <v>0</v>
      </c>
      <c r="BM351" s="625">
        <f t="shared" si="1068"/>
        <v>0</v>
      </c>
      <c r="BN351" s="625">
        <f t="shared" si="1068"/>
        <v>0</v>
      </c>
      <c r="BO351" s="625">
        <f t="shared" si="1068"/>
        <v>0</v>
      </c>
      <c r="BP351" s="625">
        <f t="shared" si="1068"/>
        <v>0</v>
      </c>
      <c r="BQ351" s="625">
        <f t="shared" si="1068"/>
        <v>0</v>
      </c>
      <c r="BR351" s="625">
        <f t="shared" si="1068"/>
        <v>0</v>
      </c>
      <c r="BS351" s="625">
        <f t="shared" si="1068"/>
        <v>0</v>
      </c>
      <c r="BT351" s="625">
        <f t="shared" si="1068"/>
        <v>0</v>
      </c>
      <c r="BU351" s="625">
        <f t="shared" si="1068"/>
        <v>0</v>
      </c>
      <c r="BV351" s="625">
        <f t="shared" si="1068"/>
        <v>0</v>
      </c>
      <c r="BW351" s="625">
        <f t="shared" si="1068"/>
        <v>0</v>
      </c>
      <c r="BX351" s="625">
        <f t="shared" si="1068"/>
        <v>0</v>
      </c>
      <c r="BY351" s="625">
        <f t="shared" si="1068"/>
        <v>0</v>
      </c>
      <c r="BZ351" s="625">
        <f t="shared" si="1068"/>
        <v>0</v>
      </c>
      <c r="CA351" s="625">
        <f t="shared" si="1068"/>
        <v>0</v>
      </c>
      <c r="CB351" s="625">
        <f t="shared" si="1068"/>
        <v>0</v>
      </c>
      <c r="CC351" s="625">
        <f t="shared" si="1068"/>
        <v>0</v>
      </c>
      <c r="CD351" s="625">
        <f t="shared" si="1068"/>
        <v>0</v>
      </c>
      <c r="CE351" s="625">
        <f t="shared" si="1068"/>
        <v>0</v>
      </c>
      <c r="CF351" s="625">
        <f t="shared" si="1067"/>
        <v>0</v>
      </c>
      <c r="CG351" s="625">
        <f t="shared" si="1067"/>
        <v>0</v>
      </c>
      <c r="CH351" s="625">
        <f t="shared" si="1067"/>
        <v>0</v>
      </c>
      <c r="CI351" s="625">
        <f t="shared" si="1067"/>
        <v>0</v>
      </c>
      <c r="CJ351" s="625">
        <f t="shared" si="1067"/>
        <v>0</v>
      </c>
      <c r="CK351" s="625">
        <f t="shared" si="1067"/>
        <v>0</v>
      </c>
      <c r="CL351" s="625">
        <f t="shared" si="1067"/>
        <v>0</v>
      </c>
      <c r="CM351" s="625"/>
      <c r="CN351" s="625">
        <f t="shared" si="1033"/>
        <v>48070</v>
      </c>
      <c r="CO351" s="251"/>
      <c r="CP351" s="251">
        <f t="shared" si="1034"/>
        <v>1</v>
      </c>
      <c r="CQ351" s="625">
        <f t="shared" si="1035"/>
        <v>0</v>
      </c>
      <c r="CR351" s="625">
        <f t="shared" si="1036"/>
        <v>13557</v>
      </c>
      <c r="CS351" s="625">
        <f t="shared" si="1052"/>
        <v>21728</v>
      </c>
      <c r="CT351" s="625">
        <f t="shared" si="1053"/>
        <v>11921</v>
      </c>
      <c r="CU351" s="625">
        <f t="shared" si="1054"/>
        <v>813</v>
      </c>
      <c r="CV351" s="645">
        <f>ROUNDDOWN(SUM(BC351:BN351),0)</f>
        <v>50</v>
      </c>
      <c r="CW351" s="624">
        <f t="shared" si="1056"/>
        <v>0</v>
      </c>
      <c r="CX351" s="624">
        <f t="shared" si="1057"/>
        <v>0</v>
      </c>
      <c r="CY351" s="27"/>
      <c r="CZ351" s="645">
        <f>ROUNDUP(SUM(G351:L351),0)</f>
        <v>1607</v>
      </c>
      <c r="DA351" s="624">
        <f t="shared" si="1058"/>
        <v>21620</v>
      </c>
      <c r="DB351" s="653">
        <f>ROUNDDOWN(SUM(Y351:AJ351),0)</f>
        <v>18100</v>
      </c>
      <c r="DC351" s="625">
        <f t="shared" si="1060"/>
        <v>6691</v>
      </c>
      <c r="DD351" s="624">
        <f t="shared" si="1061"/>
        <v>51</v>
      </c>
      <c r="DE351" s="624">
        <f t="shared" si="1062"/>
        <v>0</v>
      </c>
      <c r="DF351" s="624">
        <f t="shared" si="1063"/>
        <v>0</v>
      </c>
      <c r="DG351" s="624">
        <f t="shared" si="1064"/>
        <v>0</v>
      </c>
      <c r="DH351" s="267">
        <f t="shared" si="1066"/>
        <v>0</v>
      </c>
    </row>
    <row r="352" spans="1:113" outlineLevel="1">
      <c r="A352" s="628" t="s">
        <v>104</v>
      </c>
      <c r="B352" s="24"/>
      <c r="C352" s="12">
        <f>'4e 1718 CS PC'!AP10</f>
        <v>8.9999999999999998E-4</v>
      </c>
      <c r="D352" s="12">
        <f>'4e 1718 CS PC'!AR10</f>
        <v>1.2999999999999999E-3</v>
      </c>
      <c r="E352" s="12">
        <f>'4f 1819 CS PC'!$AT10</f>
        <v>1E-3</v>
      </c>
      <c r="F352" s="12">
        <f>'4f 1819 CS PC'!AQ10</f>
        <v>1.4E-3</v>
      </c>
      <c r="G352" s="625">
        <f t="shared" si="1047"/>
        <v>0</v>
      </c>
      <c r="H352" s="625">
        <f t="shared" si="1047"/>
        <v>0</v>
      </c>
      <c r="I352" s="625">
        <f t="shared" si="1048"/>
        <v>0</v>
      </c>
      <c r="J352" s="625">
        <f t="shared" si="1049"/>
        <v>0</v>
      </c>
      <c r="K352" s="625">
        <f t="shared" si="1050"/>
        <v>76</v>
      </c>
      <c r="L352" s="625">
        <f t="shared" si="1030"/>
        <v>0</v>
      </c>
      <c r="M352" s="625">
        <f t="shared" si="1030"/>
        <v>76.103999999999999</v>
      </c>
      <c r="N352" s="625">
        <f t="shared" si="1030"/>
        <v>77.308199999999999</v>
      </c>
      <c r="O352" s="625">
        <f t="shared" si="1030"/>
        <v>228.32909999999998</v>
      </c>
      <c r="P352" s="625">
        <f t="shared" si="1030"/>
        <v>42.914699999999996</v>
      </c>
      <c r="Q352" s="625">
        <f t="shared" si="1030"/>
        <v>76.103999999999999</v>
      </c>
      <c r="R352" s="625">
        <f t="shared" si="1030"/>
        <v>65.309399999999997</v>
      </c>
      <c r="S352" s="625">
        <f t="shared" si="1051"/>
        <v>83.876000000000005</v>
      </c>
      <c r="T352" s="625">
        <f t="shared" si="1068"/>
        <v>98.731000000000009</v>
      </c>
      <c r="U352" s="625">
        <f t="shared" si="1068"/>
        <v>62.152000000000001</v>
      </c>
      <c r="V352" s="625">
        <f t="shared" si="1068"/>
        <v>64.564000000000007</v>
      </c>
      <c r="W352" s="625">
        <f t="shared" si="1068"/>
        <v>151.93299999999999</v>
      </c>
      <c r="X352" s="625">
        <f t="shared" si="1068"/>
        <v>50.363</v>
      </c>
      <c r="Y352" s="625">
        <f t="shared" si="1068"/>
        <v>111.803</v>
      </c>
      <c r="Z352" s="625">
        <f t="shared" si="1068"/>
        <v>154.91499999999999</v>
      </c>
      <c r="AA352" s="625">
        <f t="shared" si="1068"/>
        <v>126.88500000000001</v>
      </c>
      <c r="AB352" s="625">
        <f t="shared" si="1068"/>
        <v>147.898</v>
      </c>
      <c r="AC352" s="625">
        <f t="shared" si="1068"/>
        <v>79.248999999999995</v>
      </c>
      <c r="AD352" s="625">
        <f t="shared" si="1068"/>
        <v>17.269000000000002</v>
      </c>
      <c r="AE352" s="625">
        <f t="shared" si="1068"/>
        <v>98.513999999999996</v>
      </c>
      <c r="AF352" s="625">
        <f t="shared" si="1068"/>
        <v>106.267</v>
      </c>
      <c r="AG352" s="625">
        <f t="shared" si="1068"/>
        <v>64.802000000000007</v>
      </c>
      <c r="AH352" s="625">
        <f t="shared" si="1068"/>
        <v>35.789000000000001</v>
      </c>
      <c r="AI352" s="625">
        <f t="shared" si="1068"/>
        <v>8.3719999999999999</v>
      </c>
      <c r="AJ352" s="625">
        <f t="shared" si="1068"/>
        <v>5.9610000000000003</v>
      </c>
      <c r="AK352" s="625">
        <f t="shared" si="1068"/>
        <v>39.9</v>
      </c>
      <c r="AL352" s="625">
        <f t="shared" si="1068"/>
        <v>5.9610000000000003</v>
      </c>
      <c r="AM352" s="625">
        <f t="shared" si="1068"/>
        <v>41.843000000000004</v>
      </c>
      <c r="AN352" s="625">
        <f t="shared" si="1068"/>
        <v>5.96</v>
      </c>
      <c r="AO352" s="625">
        <f t="shared" si="1068"/>
        <v>211.39099999999999</v>
      </c>
      <c r="AP352" s="625">
        <f t="shared" si="1068"/>
        <v>5.9590000000000005</v>
      </c>
      <c r="AQ352" s="625">
        <f t="shared" si="1068"/>
        <v>10.607000000000001</v>
      </c>
      <c r="AR352" s="625">
        <f t="shared" si="1068"/>
        <v>5.96</v>
      </c>
      <c r="AS352" s="625">
        <f t="shared" si="1068"/>
        <v>7.415</v>
      </c>
      <c r="AT352" s="625">
        <f t="shared" si="1068"/>
        <v>5.96</v>
      </c>
      <c r="AU352" s="625">
        <f t="shared" si="1068"/>
        <v>5.9610000000000003</v>
      </c>
      <c r="AV352" s="625">
        <f t="shared" si="1068"/>
        <v>7.0910000000000002</v>
      </c>
      <c r="AW352" s="625">
        <f t="shared" si="1068"/>
        <v>0</v>
      </c>
      <c r="AX352" s="625">
        <f t="shared" si="1068"/>
        <v>0</v>
      </c>
      <c r="AY352" s="625">
        <f t="shared" si="1068"/>
        <v>0</v>
      </c>
      <c r="AZ352" s="625">
        <f t="shared" si="1068"/>
        <v>-1E-3</v>
      </c>
      <c r="BA352" s="625">
        <f t="shared" si="1068"/>
        <v>0</v>
      </c>
      <c r="BB352" s="625">
        <f t="shared" si="1068"/>
        <v>-1E-3</v>
      </c>
      <c r="BC352" s="625">
        <f t="shared" si="1068"/>
        <v>2.6960000000000002</v>
      </c>
      <c r="BD352" s="625">
        <f t="shared" si="1068"/>
        <v>0</v>
      </c>
      <c r="BE352" s="625">
        <f t="shared" si="1068"/>
        <v>0</v>
      </c>
      <c r="BF352" s="625">
        <f t="shared" si="1068"/>
        <v>0</v>
      </c>
      <c r="BG352" s="625">
        <f t="shared" si="1068"/>
        <v>0</v>
      </c>
      <c r="BH352" s="625">
        <f t="shared" si="1068"/>
        <v>0</v>
      </c>
      <c r="BI352" s="625">
        <f t="shared" si="1068"/>
        <v>-1E-3</v>
      </c>
      <c r="BJ352" s="625">
        <f t="shared" si="1068"/>
        <v>0</v>
      </c>
      <c r="BK352" s="625">
        <f t="shared" si="1068"/>
        <v>0</v>
      </c>
      <c r="BL352" s="625">
        <f t="shared" si="1068"/>
        <v>0</v>
      </c>
      <c r="BM352" s="625">
        <f t="shared" si="1068"/>
        <v>0</v>
      </c>
      <c r="BN352" s="625">
        <f t="shared" si="1068"/>
        <v>0</v>
      </c>
      <c r="BO352" s="625">
        <f t="shared" si="1068"/>
        <v>0</v>
      </c>
      <c r="BP352" s="625">
        <f t="shared" si="1068"/>
        <v>0</v>
      </c>
      <c r="BQ352" s="625">
        <f t="shared" si="1068"/>
        <v>0</v>
      </c>
      <c r="BR352" s="625">
        <f t="shared" si="1068"/>
        <v>0</v>
      </c>
      <c r="BS352" s="625">
        <f t="shared" si="1068"/>
        <v>0</v>
      </c>
      <c r="BT352" s="625">
        <f t="shared" si="1068"/>
        <v>0</v>
      </c>
      <c r="BU352" s="625">
        <f t="shared" si="1068"/>
        <v>0</v>
      </c>
      <c r="BV352" s="625">
        <f t="shared" si="1068"/>
        <v>0</v>
      </c>
      <c r="BW352" s="625">
        <f t="shared" si="1068"/>
        <v>0</v>
      </c>
      <c r="BX352" s="625">
        <f t="shared" si="1068"/>
        <v>0</v>
      </c>
      <c r="BY352" s="625">
        <f t="shared" si="1068"/>
        <v>0</v>
      </c>
      <c r="BZ352" s="625">
        <f t="shared" si="1068"/>
        <v>0</v>
      </c>
      <c r="CA352" s="625">
        <f t="shared" si="1068"/>
        <v>0</v>
      </c>
      <c r="CB352" s="625">
        <f t="shared" si="1068"/>
        <v>0</v>
      </c>
      <c r="CC352" s="625">
        <f t="shared" si="1068"/>
        <v>0</v>
      </c>
      <c r="CD352" s="625">
        <f t="shared" si="1068"/>
        <v>0</v>
      </c>
      <c r="CE352" s="625">
        <f t="shared" si="1068"/>
        <v>0</v>
      </c>
      <c r="CF352" s="625">
        <f t="shared" si="1067"/>
        <v>0</v>
      </c>
      <c r="CG352" s="625">
        <f t="shared" si="1067"/>
        <v>0</v>
      </c>
      <c r="CH352" s="625">
        <f t="shared" si="1067"/>
        <v>0</v>
      </c>
      <c r="CI352" s="625">
        <f t="shared" si="1067"/>
        <v>0</v>
      </c>
      <c r="CJ352" s="625">
        <f t="shared" si="1067"/>
        <v>0</v>
      </c>
      <c r="CK352" s="625">
        <f t="shared" si="1067"/>
        <v>0</v>
      </c>
      <c r="CL352" s="625">
        <f t="shared" si="1067"/>
        <v>0</v>
      </c>
      <c r="CM352" s="625"/>
      <c r="CN352" s="625">
        <f t="shared" si="1033"/>
        <v>2468</v>
      </c>
      <c r="CO352" s="251"/>
      <c r="CP352" s="251">
        <f t="shared" si="1034"/>
        <v>0</v>
      </c>
      <c r="CQ352" s="625">
        <f t="shared" si="1035"/>
        <v>0</v>
      </c>
      <c r="CR352" s="625">
        <f t="shared" si="1036"/>
        <v>642</v>
      </c>
      <c r="CS352" s="625">
        <f t="shared" si="1052"/>
        <v>1150</v>
      </c>
      <c r="CT352" s="625">
        <f t="shared" si="1053"/>
        <v>631</v>
      </c>
      <c r="CU352" s="625">
        <f t="shared" si="1054"/>
        <v>43</v>
      </c>
      <c r="CV352" s="645">
        <f>ROUNDDOWN(SUM(BC352:BN352),0)</f>
        <v>2</v>
      </c>
      <c r="CW352" s="624">
        <f t="shared" si="1056"/>
        <v>0</v>
      </c>
      <c r="CX352" s="624">
        <f t="shared" si="1057"/>
        <v>0</v>
      </c>
      <c r="CY352" s="27"/>
      <c r="CZ352" s="624">
        <f t="shared" ref="CZ352:CZ388" si="1069">ROUND(SUM(G352:L352),0)</f>
        <v>76</v>
      </c>
      <c r="DA352" s="624">
        <f t="shared" si="1058"/>
        <v>1078</v>
      </c>
      <c r="DB352" s="625">
        <f t="shared" si="1059"/>
        <v>958</v>
      </c>
      <c r="DC352" s="625">
        <f t="shared" si="1060"/>
        <v>354</v>
      </c>
      <c r="DD352" s="624">
        <f t="shared" si="1061"/>
        <v>3</v>
      </c>
      <c r="DE352" s="624">
        <f t="shared" si="1062"/>
        <v>0</v>
      </c>
      <c r="DF352" s="624">
        <f t="shared" si="1063"/>
        <v>0</v>
      </c>
      <c r="DG352" s="624">
        <f t="shared" si="1064"/>
        <v>0</v>
      </c>
      <c r="DH352" s="267">
        <f t="shared" si="1066"/>
        <v>-1</v>
      </c>
    </row>
    <row r="353" spans="1:112" outlineLevel="1">
      <c r="A353" s="628" t="s">
        <v>105</v>
      </c>
      <c r="B353" s="24"/>
      <c r="C353" s="12">
        <f>'4e 1718 CS PC'!AP11</f>
        <v>2.8999999999999998E-3</v>
      </c>
      <c r="D353" s="12">
        <f>'4e 1718 CS PC'!AR11</f>
        <v>4.1000000000000003E-3</v>
      </c>
      <c r="E353" s="12">
        <f>'4f 1819 CS PC'!$AT11</f>
        <v>2.8E-3</v>
      </c>
      <c r="F353" s="12">
        <f>'4f 1819 CS PC'!AQ11</f>
        <v>4.0000000000000001E-3</v>
      </c>
      <c r="G353" s="625">
        <f t="shared" si="1047"/>
        <v>0</v>
      </c>
      <c r="H353" s="625">
        <f t="shared" si="1047"/>
        <v>0</v>
      </c>
      <c r="I353" s="625">
        <f t="shared" si="1048"/>
        <v>0</v>
      </c>
      <c r="J353" s="625">
        <f t="shared" si="1049"/>
        <v>0</v>
      </c>
      <c r="K353" s="625">
        <f t="shared" si="1050"/>
        <v>245</v>
      </c>
      <c r="L353" s="625">
        <f t="shared" si="1030"/>
        <v>0</v>
      </c>
      <c r="M353" s="625">
        <f t="shared" si="1030"/>
        <v>245.22399999999999</v>
      </c>
      <c r="N353" s="625">
        <f t="shared" si="1030"/>
        <v>249.10419999999999</v>
      </c>
      <c r="O353" s="625">
        <f t="shared" si="1030"/>
        <v>735.72709999999995</v>
      </c>
      <c r="P353" s="625">
        <f t="shared" si="1030"/>
        <v>138.2807</v>
      </c>
      <c r="Q353" s="625">
        <f t="shared" si="1030"/>
        <v>245.22399999999999</v>
      </c>
      <c r="R353" s="625">
        <f t="shared" si="1030"/>
        <v>210.44139999999999</v>
      </c>
      <c r="S353" s="625">
        <f t="shared" si="1051"/>
        <v>234.8528</v>
      </c>
      <c r="T353" s="625">
        <f t="shared" si="1068"/>
        <v>276.4468</v>
      </c>
      <c r="U353" s="625">
        <f t="shared" si="1068"/>
        <v>174.0256</v>
      </c>
      <c r="V353" s="625">
        <f t="shared" si="1068"/>
        <v>180.7792</v>
      </c>
      <c r="W353" s="625">
        <f t="shared" si="1068"/>
        <v>425.41239999999999</v>
      </c>
      <c r="X353" s="625">
        <f t="shared" si="1068"/>
        <v>141.0164</v>
      </c>
      <c r="Y353" s="625">
        <f t="shared" si="1068"/>
        <v>313.04840000000002</v>
      </c>
      <c r="Z353" s="625">
        <f t="shared" si="1068"/>
        <v>433.762</v>
      </c>
      <c r="AA353" s="625">
        <f t="shared" si="1068"/>
        <v>355.27800000000002</v>
      </c>
      <c r="AB353" s="625">
        <f t="shared" si="1068"/>
        <v>414.11439999999999</v>
      </c>
      <c r="AC353" s="625">
        <f t="shared" si="1068"/>
        <v>221.8972</v>
      </c>
      <c r="AD353" s="625">
        <f t="shared" si="1068"/>
        <v>48.353200000000001</v>
      </c>
      <c r="AE353" s="625">
        <f t="shared" si="1068"/>
        <v>275.83920000000001</v>
      </c>
      <c r="AF353" s="625">
        <f t="shared" si="1068"/>
        <v>297.54759999999999</v>
      </c>
      <c r="AG353" s="625">
        <f t="shared" si="1068"/>
        <v>181.44559999999998</v>
      </c>
      <c r="AH353" s="625">
        <f t="shared" si="1068"/>
        <v>100.2092</v>
      </c>
      <c r="AI353" s="625">
        <f t="shared" si="1068"/>
        <v>23.441600000000001</v>
      </c>
      <c r="AJ353" s="625">
        <f t="shared" si="1068"/>
        <v>16.690799999999999</v>
      </c>
      <c r="AK353" s="625">
        <f t="shared" si="1068"/>
        <v>111.72</v>
      </c>
      <c r="AL353" s="625">
        <f t="shared" si="1068"/>
        <v>16.690799999999999</v>
      </c>
      <c r="AM353" s="625">
        <f t="shared" si="1068"/>
        <v>117.1604</v>
      </c>
      <c r="AN353" s="625">
        <f t="shared" si="1068"/>
        <v>16.687999999999999</v>
      </c>
      <c r="AO353" s="625">
        <f t="shared" si="1068"/>
        <v>591.89480000000003</v>
      </c>
      <c r="AP353" s="625">
        <f t="shared" si="1068"/>
        <v>16.685199999999998</v>
      </c>
      <c r="AQ353" s="625">
        <f t="shared" si="1068"/>
        <v>29.6996</v>
      </c>
      <c r="AR353" s="625">
        <f t="shared" si="1068"/>
        <v>16.687999999999999</v>
      </c>
      <c r="AS353" s="625">
        <f t="shared" si="1068"/>
        <v>20.762</v>
      </c>
      <c r="AT353" s="625">
        <f t="shared" si="1068"/>
        <v>16.687999999999999</v>
      </c>
      <c r="AU353" s="625">
        <f t="shared" si="1068"/>
        <v>16.690799999999999</v>
      </c>
      <c r="AV353" s="625">
        <f t="shared" si="1068"/>
        <v>19.854800000000001</v>
      </c>
      <c r="AW353" s="625">
        <f t="shared" si="1068"/>
        <v>0</v>
      </c>
      <c r="AX353" s="625">
        <f t="shared" si="1068"/>
        <v>0</v>
      </c>
      <c r="AY353" s="625">
        <f t="shared" si="1068"/>
        <v>0</v>
      </c>
      <c r="AZ353" s="625">
        <f t="shared" si="1068"/>
        <v>-2.8E-3</v>
      </c>
      <c r="BA353" s="625">
        <f t="shared" si="1068"/>
        <v>0</v>
      </c>
      <c r="BB353" s="625">
        <f t="shared" si="1068"/>
        <v>-2.8E-3</v>
      </c>
      <c r="BC353" s="625">
        <f t="shared" si="1068"/>
        <v>7.5488</v>
      </c>
      <c r="BD353" s="625">
        <f t="shared" si="1068"/>
        <v>0</v>
      </c>
      <c r="BE353" s="625">
        <f t="shared" si="1068"/>
        <v>0</v>
      </c>
      <c r="BF353" s="625">
        <f t="shared" si="1068"/>
        <v>0</v>
      </c>
      <c r="BG353" s="625">
        <f t="shared" si="1068"/>
        <v>0</v>
      </c>
      <c r="BH353" s="625">
        <f t="shared" si="1068"/>
        <v>0</v>
      </c>
      <c r="BI353" s="625">
        <f t="shared" si="1068"/>
        <v>-2.8E-3</v>
      </c>
      <c r="BJ353" s="625">
        <f t="shared" si="1068"/>
        <v>0</v>
      </c>
      <c r="BK353" s="625">
        <f t="shared" si="1068"/>
        <v>0</v>
      </c>
      <c r="BL353" s="625">
        <f t="shared" si="1068"/>
        <v>0</v>
      </c>
      <c r="BM353" s="625">
        <f t="shared" si="1068"/>
        <v>0</v>
      </c>
      <c r="BN353" s="625">
        <f t="shared" si="1068"/>
        <v>0</v>
      </c>
      <c r="BO353" s="625">
        <f t="shared" si="1068"/>
        <v>0</v>
      </c>
      <c r="BP353" s="625">
        <f t="shared" si="1068"/>
        <v>0</v>
      </c>
      <c r="BQ353" s="625">
        <f t="shared" si="1068"/>
        <v>0</v>
      </c>
      <c r="BR353" s="625">
        <f t="shared" si="1068"/>
        <v>0</v>
      </c>
      <c r="BS353" s="625">
        <f t="shared" si="1068"/>
        <v>0</v>
      </c>
      <c r="BT353" s="625">
        <f t="shared" si="1068"/>
        <v>0</v>
      </c>
      <c r="BU353" s="625">
        <f t="shared" si="1068"/>
        <v>0</v>
      </c>
      <c r="BV353" s="625">
        <f t="shared" si="1068"/>
        <v>0</v>
      </c>
      <c r="BW353" s="625">
        <f t="shared" si="1068"/>
        <v>0</v>
      </c>
      <c r="BX353" s="625">
        <f t="shared" si="1068"/>
        <v>0</v>
      </c>
      <c r="BY353" s="625">
        <f t="shared" si="1068"/>
        <v>0</v>
      </c>
      <c r="BZ353" s="625">
        <f t="shared" si="1068"/>
        <v>0</v>
      </c>
      <c r="CA353" s="625">
        <f t="shared" si="1068"/>
        <v>0</v>
      </c>
      <c r="CB353" s="625">
        <f t="shared" si="1068"/>
        <v>0</v>
      </c>
      <c r="CC353" s="625">
        <f t="shared" si="1068"/>
        <v>0</v>
      </c>
      <c r="CD353" s="625">
        <f t="shared" si="1068"/>
        <v>0</v>
      </c>
      <c r="CE353" s="625">
        <f t="shared" si="1068"/>
        <v>0</v>
      </c>
      <c r="CF353" s="625">
        <f t="shared" si="1067"/>
        <v>0</v>
      </c>
      <c r="CG353" s="625">
        <f t="shared" si="1067"/>
        <v>0</v>
      </c>
      <c r="CH353" s="625">
        <f t="shared" si="1067"/>
        <v>0</v>
      </c>
      <c r="CI353" s="625">
        <f t="shared" si="1067"/>
        <v>0</v>
      </c>
      <c r="CJ353" s="625">
        <f t="shared" si="1067"/>
        <v>0</v>
      </c>
      <c r="CK353" s="625">
        <f t="shared" si="1067"/>
        <v>0</v>
      </c>
      <c r="CL353" s="625">
        <f t="shared" si="1067"/>
        <v>0</v>
      </c>
      <c r="CM353" s="625"/>
      <c r="CN353" s="625">
        <f t="shared" si="1033"/>
        <v>7182</v>
      </c>
      <c r="CO353" s="251"/>
      <c r="CP353" s="251">
        <f t="shared" si="1034"/>
        <v>0</v>
      </c>
      <c r="CQ353" s="625">
        <f t="shared" si="1035"/>
        <v>0</v>
      </c>
      <c r="CR353" s="625">
        <f t="shared" si="1036"/>
        <v>2069</v>
      </c>
      <c r="CS353" s="625">
        <f t="shared" si="1052"/>
        <v>3219</v>
      </c>
      <c r="CT353" s="625">
        <f t="shared" si="1053"/>
        <v>1766</v>
      </c>
      <c r="CU353" s="625">
        <f t="shared" si="1054"/>
        <v>120</v>
      </c>
      <c r="CV353" s="624">
        <f t="shared" si="1055"/>
        <v>8</v>
      </c>
      <c r="CW353" s="624">
        <f t="shared" si="1056"/>
        <v>0</v>
      </c>
      <c r="CX353" s="624">
        <f t="shared" si="1057"/>
        <v>0</v>
      </c>
      <c r="CY353" s="27"/>
      <c r="CZ353" s="624">
        <f t="shared" si="1069"/>
        <v>245</v>
      </c>
      <c r="DA353" s="624">
        <f t="shared" si="1058"/>
        <v>3257</v>
      </c>
      <c r="DB353" s="625">
        <f t="shared" si="1059"/>
        <v>2682</v>
      </c>
      <c r="DC353" s="625">
        <f t="shared" si="1060"/>
        <v>991</v>
      </c>
      <c r="DD353" s="645">
        <f>ROUNDDOWN(SUM(AW353:BH353),0)</f>
        <v>7</v>
      </c>
      <c r="DE353" s="624">
        <f t="shared" si="1062"/>
        <v>0</v>
      </c>
      <c r="DF353" s="624">
        <f t="shared" si="1063"/>
        <v>0</v>
      </c>
      <c r="DG353" s="624">
        <f t="shared" si="1064"/>
        <v>0</v>
      </c>
      <c r="DH353" s="267">
        <f t="shared" si="1066"/>
        <v>0</v>
      </c>
    </row>
    <row r="354" spans="1:112" outlineLevel="1">
      <c r="A354" s="628" t="s">
        <v>163</v>
      </c>
      <c r="B354" s="24"/>
      <c r="C354" s="12">
        <f>'4e 1718 CS PC'!AP12</f>
        <v>4.0899999999999999E-2</v>
      </c>
      <c r="D354" s="12">
        <f>'4e 1718 CS PC'!AR12</f>
        <v>5.7599999999999998E-2</v>
      </c>
      <c r="E354" s="12">
        <f>'4f 1819 CS PC'!$AT12</f>
        <v>4.1399999999999999E-2</v>
      </c>
      <c r="F354" s="12">
        <f>'4f 1819 CS PC'!AQ12</f>
        <v>5.8700000000000002E-2</v>
      </c>
      <c r="G354" s="625">
        <f t="shared" si="1047"/>
        <v>0</v>
      </c>
      <c r="H354" s="625">
        <f t="shared" si="1047"/>
        <v>0</v>
      </c>
      <c r="I354" s="625">
        <f t="shared" si="1048"/>
        <v>0</v>
      </c>
      <c r="J354" s="625">
        <f t="shared" si="1049"/>
        <v>0</v>
      </c>
      <c r="K354" s="625">
        <f t="shared" si="1050"/>
        <v>3459</v>
      </c>
      <c r="L354" s="625">
        <f t="shared" si="1030"/>
        <v>0</v>
      </c>
      <c r="M354" s="625">
        <f t="shared" si="1030"/>
        <v>3458.5039999999999</v>
      </c>
      <c r="N354" s="625">
        <f t="shared" si="1030"/>
        <v>3513.2282</v>
      </c>
      <c r="O354" s="625">
        <f t="shared" si="1030"/>
        <v>10376.2891</v>
      </c>
      <c r="P354" s="625">
        <f t="shared" si="1030"/>
        <v>1950.2347</v>
      </c>
      <c r="Q354" s="625">
        <f t="shared" si="1030"/>
        <v>3458.5039999999999</v>
      </c>
      <c r="R354" s="625">
        <f t="shared" si="1030"/>
        <v>2967.9494</v>
      </c>
      <c r="S354" s="625">
        <f t="shared" si="1051"/>
        <v>3472.4663999999998</v>
      </c>
      <c r="T354" s="625">
        <f t="shared" si="1068"/>
        <v>4087.4634000000001</v>
      </c>
      <c r="U354" s="625">
        <f t="shared" si="1068"/>
        <v>2573.0927999999999</v>
      </c>
      <c r="V354" s="625">
        <f t="shared" si="1068"/>
        <v>2672.9495999999999</v>
      </c>
      <c r="W354" s="625">
        <f t="shared" si="1068"/>
        <v>6290.0262000000002</v>
      </c>
      <c r="X354" s="625">
        <f t="shared" si="1068"/>
        <v>2085.0281999999997</v>
      </c>
      <c r="Y354" s="625">
        <f t="shared" si="1068"/>
        <v>4628.6441999999997</v>
      </c>
      <c r="Z354" s="625">
        <f t="shared" si="1068"/>
        <v>6413.4809999999998</v>
      </c>
      <c r="AA354" s="625">
        <f t="shared" si="1068"/>
        <v>5253.0389999999998</v>
      </c>
      <c r="AB354" s="625">
        <f t="shared" si="1068"/>
        <v>6122.9772000000003</v>
      </c>
      <c r="AC354" s="625">
        <f t="shared" si="1068"/>
        <v>3280.9085999999998</v>
      </c>
      <c r="AD354" s="625">
        <f t="shared" si="1068"/>
        <v>714.9366</v>
      </c>
      <c r="AE354" s="625">
        <f t="shared" si="1068"/>
        <v>4078.4796000000001</v>
      </c>
      <c r="AF354" s="625">
        <f t="shared" si="1068"/>
        <v>4399.4538000000002</v>
      </c>
      <c r="AG354" s="625">
        <f t="shared" si="1068"/>
        <v>2682.8027999999999</v>
      </c>
      <c r="AH354" s="625">
        <f t="shared" si="1068"/>
        <v>1481.6646000000001</v>
      </c>
      <c r="AI354" s="625">
        <f t="shared" si="1068"/>
        <v>346.60079999999999</v>
      </c>
      <c r="AJ354" s="625">
        <f t="shared" si="1068"/>
        <v>246.78540000000001</v>
      </c>
      <c r="AK354" s="625">
        <f t="shared" si="1068"/>
        <v>1651.86</v>
      </c>
      <c r="AL354" s="625">
        <f t="shared" si="1068"/>
        <v>246.78540000000001</v>
      </c>
      <c r="AM354" s="625">
        <f t="shared" si="1068"/>
        <v>1732.3001999999999</v>
      </c>
      <c r="AN354" s="625">
        <f t="shared" si="1068"/>
        <v>246.744</v>
      </c>
      <c r="AO354" s="625">
        <f t="shared" si="1068"/>
        <v>8751.5874000000003</v>
      </c>
      <c r="AP354" s="625">
        <f t="shared" si="1068"/>
        <v>246.70259999999999</v>
      </c>
      <c r="AQ354" s="625">
        <f t="shared" si="1068"/>
        <v>439.12979999999999</v>
      </c>
      <c r="AR354" s="625">
        <f t="shared" si="1068"/>
        <v>246.744</v>
      </c>
      <c r="AS354" s="625">
        <f t="shared" si="1068"/>
        <v>306.98099999999999</v>
      </c>
      <c r="AT354" s="625">
        <f t="shared" si="1068"/>
        <v>246.744</v>
      </c>
      <c r="AU354" s="625">
        <f t="shared" si="1068"/>
        <v>246.78540000000001</v>
      </c>
      <c r="AV354" s="625">
        <f t="shared" si="1068"/>
        <v>293.56740000000002</v>
      </c>
      <c r="AW354" s="625">
        <f t="shared" si="1068"/>
        <v>0</v>
      </c>
      <c r="AX354" s="625">
        <f t="shared" si="1068"/>
        <v>0</v>
      </c>
      <c r="AY354" s="625">
        <f t="shared" si="1068"/>
        <v>0</v>
      </c>
      <c r="AZ354" s="625">
        <f t="shared" si="1068"/>
        <v>-4.1399999999999999E-2</v>
      </c>
      <c r="BA354" s="625">
        <f t="shared" si="1068"/>
        <v>0</v>
      </c>
      <c r="BB354" s="625">
        <f t="shared" si="1068"/>
        <v>-4.1399999999999999E-2</v>
      </c>
      <c r="BC354" s="625">
        <f t="shared" si="1068"/>
        <v>111.6144</v>
      </c>
      <c r="BD354" s="625">
        <f t="shared" si="1068"/>
        <v>0</v>
      </c>
      <c r="BE354" s="625">
        <f t="shared" si="1068"/>
        <v>0</v>
      </c>
      <c r="BF354" s="625">
        <f t="shared" si="1068"/>
        <v>0</v>
      </c>
      <c r="BG354" s="625">
        <f t="shared" si="1068"/>
        <v>0</v>
      </c>
      <c r="BH354" s="625">
        <f t="shared" si="1068"/>
        <v>0</v>
      </c>
      <c r="BI354" s="625">
        <f t="shared" si="1068"/>
        <v>-4.1399999999999999E-2</v>
      </c>
      <c r="BJ354" s="625">
        <f t="shared" si="1068"/>
        <v>0</v>
      </c>
      <c r="BK354" s="625">
        <f t="shared" si="1068"/>
        <v>0</v>
      </c>
      <c r="BL354" s="625">
        <f t="shared" si="1068"/>
        <v>0</v>
      </c>
      <c r="BM354" s="625">
        <f t="shared" si="1068"/>
        <v>0</v>
      </c>
      <c r="BN354" s="625">
        <f t="shared" si="1068"/>
        <v>0</v>
      </c>
      <c r="BO354" s="625">
        <f t="shared" si="1068"/>
        <v>0</v>
      </c>
      <c r="BP354" s="625">
        <f t="shared" si="1068"/>
        <v>0</v>
      </c>
      <c r="BQ354" s="625">
        <f t="shared" si="1068"/>
        <v>0</v>
      </c>
      <c r="BR354" s="625">
        <f t="shared" si="1068"/>
        <v>0</v>
      </c>
      <c r="BS354" s="625">
        <f t="shared" si="1068"/>
        <v>0</v>
      </c>
      <c r="BT354" s="625">
        <f t="shared" si="1068"/>
        <v>0</v>
      </c>
      <c r="BU354" s="625">
        <f t="shared" si="1068"/>
        <v>0</v>
      </c>
      <c r="BV354" s="625">
        <f t="shared" si="1068"/>
        <v>0</v>
      </c>
      <c r="BW354" s="625">
        <f t="shared" si="1068"/>
        <v>0</v>
      </c>
      <c r="BX354" s="625">
        <f t="shared" si="1068"/>
        <v>0</v>
      </c>
      <c r="BY354" s="625">
        <f t="shared" si="1068"/>
        <v>0</v>
      </c>
      <c r="BZ354" s="625">
        <f t="shared" si="1068"/>
        <v>0</v>
      </c>
      <c r="CA354" s="625">
        <f t="shared" si="1068"/>
        <v>0</v>
      </c>
      <c r="CB354" s="625">
        <f t="shared" si="1068"/>
        <v>0</v>
      </c>
      <c r="CC354" s="625">
        <f t="shared" si="1068"/>
        <v>0</v>
      </c>
      <c r="CD354" s="625">
        <f t="shared" si="1068"/>
        <v>0</v>
      </c>
      <c r="CE354" s="625">
        <f t="shared" ref="CE354:CL357" si="1070">CE$344*$E354</f>
        <v>0</v>
      </c>
      <c r="CF354" s="625">
        <f t="shared" si="1070"/>
        <v>0</v>
      </c>
      <c r="CG354" s="625">
        <f t="shared" si="1070"/>
        <v>0</v>
      </c>
      <c r="CH354" s="625">
        <f t="shared" si="1070"/>
        <v>0</v>
      </c>
      <c r="CI354" s="625">
        <f t="shared" si="1070"/>
        <v>0</v>
      </c>
      <c r="CJ354" s="625">
        <f t="shared" si="1070"/>
        <v>0</v>
      </c>
      <c r="CK354" s="625">
        <f t="shared" si="1070"/>
        <v>0</v>
      </c>
      <c r="CL354" s="625">
        <f t="shared" si="1070"/>
        <v>0</v>
      </c>
      <c r="CM354" s="625"/>
      <c r="CN354" s="653">
        <f>ROUNDUP(SUM(G354:CM354),0)</f>
        <v>104782</v>
      </c>
      <c r="CO354" s="251"/>
      <c r="CP354" s="251">
        <f t="shared" si="1034"/>
        <v>-1</v>
      </c>
      <c r="CQ354" s="625">
        <f t="shared" si="1035"/>
        <v>0</v>
      </c>
      <c r="CR354" s="625">
        <f t="shared" si="1036"/>
        <v>29184</v>
      </c>
      <c r="CS354" s="625">
        <f t="shared" si="1052"/>
        <v>47595</v>
      </c>
      <c r="CT354" s="625">
        <f t="shared" si="1053"/>
        <v>26112</v>
      </c>
      <c r="CU354" s="625">
        <f t="shared" si="1054"/>
        <v>1780</v>
      </c>
      <c r="CV354" s="624">
        <f t="shared" si="1055"/>
        <v>112</v>
      </c>
      <c r="CW354" s="624">
        <f t="shared" si="1056"/>
        <v>0</v>
      </c>
      <c r="CX354" s="624">
        <f t="shared" si="1057"/>
        <v>0</v>
      </c>
      <c r="CY354" s="27"/>
      <c r="CZ354" s="624">
        <f t="shared" si="1069"/>
        <v>3459</v>
      </c>
      <c r="DA354" s="624">
        <f t="shared" si="1058"/>
        <v>46906</v>
      </c>
      <c r="DB354" s="625">
        <f t="shared" si="1059"/>
        <v>39650</v>
      </c>
      <c r="DC354" s="625">
        <f t="shared" si="1060"/>
        <v>14656</v>
      </c>
      <c r="DD354" s="624">
        <f t="shared" si="1061"/>
        <v>112</v>
      </c>
      <c r="DE354" s="624">
        <f t="shared" si="1062"/>
        <v>0</v>
      </c>
      <c r="DF354" s="624">
        <f t="shared" si="1063"/>
        <v>0</v>
      </c>
      <c r="DG354" s="624">
        <f t="shared" si="1064"/>
        <v>0</v>
      </c>
      <c r="DH354" s="267">
        <f t="shared" si="1066"/>
        <v>0</v>
      </c>
    </row>
    <row r="355" spans="1:112" outlineLevel="1">
      <c r="A355" s="628" t="s">
        <v>106</v>
      </c>
      <c r="B355" s="24"/>
      <c r="C355" s="12">
        <f>'4e 1718 CS PC'!AP13</f>
        <v>8.9999999999999998E-4</v>
      </c>
      <c r="D355" s="12">
        <f>'4e 1718 CS PC'!AR13</f>
        <v>1.2999999999999999E-3</v>
      </c>
      <c r="E355" s="12">
        <f>'4f 1819 CS PC'!$AT13</f>
        <v>8.9999999999999998E-4</v>
      </c>
      <c r="F355" s="12">
        <f>'4f 1819 CS PC'!AQ13</f>
        <v>1.2999999999999999E-3</v>
      </c>
      <c r="G355" s="625">
        <f t="shared" si="1047"/>
        <v>0</v>
      </c>
      <c r="H355" s="625">
        <f t="shared" si="1047"/>
        <v>0</v>
      </c>
      <c r="I355" s="625">
        <f t="shared" si="1048"/>
        <v>0</v>
      </c>
      <c r="J355" s="625">
        <f t="shared" si="1049"/>
        <v>0</v>
      </c>
      <c r="K355" s="625">
        <f t="shared" si="1050"/>
        <v>76</v>
      </c>
      <c r="L355" s="625">
        <f t="shared" si="1030"/>
        <v>0</v>
      </c>
      <c r="M355" s="625">
        <f t="shared" si="1030"/>
        <v>76.103999999999999</v>
      </c>
      <c r="N355" s="625">
        <f t="shared" si="1030"/>
        <v>77.308199999999999</v>
      </c>
      <c r="O355" s="625">
        <f t="shared" si="1030"/>
        <v>228.32909999999998</v>
      </c>
      <c r="P355" s="625">
        <f t="shared" si="1030"/>
        <v>42.914699999999996</v>
      </c>
      <c r="Q355" s="625">
        <f t="shared" si="1030"/>
        <v>76.103999999999999</v>
      </c>
      <c r="R355" s="625">
        <f t="shared" si="1030"/>
        <v>65.309399999999997</v>
      </c>
      <c r="S355" s="625">
        <f t="shared" si="1051"/>
        <v>75.488399999999999</v>
      </c>
      <c r="T355" s="625">
        <f t="shared" ref="T355:CE358" si="1071">T$344*$E355</f>
        <v>88.857900000000001</v>
      </c>
      <c r="U355" s="625">
        <f t="shared" si="1071"/>
        <v>55.936799999999998</v>
      </c>
      <c r="V355" s="625">
        <f t="shared" si="1071"/>
        <v>58.107599999999998</v>
      </c>
      <c r="W355" s="625">
        <f t="shared" si="1071"/>
        <v>136.7397</v>
      </c>
      <c r="X355" s="625">
        <f t="shared" si="1071"/>
        <v>45.326699999999995</v>
      </c>
      <c r="Y355" s="625">
        <f t="shared" si="1071"/>
        <v>100.62269999999999</v>
      </c>
      <c r="Z355" s="625">
        <f t="shared" si="1071"/>
        <v>139.42349999999999</v>
      </c>
      <c r="AA355" s="625">
        <f t="shared" si="1071"/>
        <v>114.1965</v>
      </c>
      <c r="AB355" s="625">
        <f t="shared" si="1071"/>
        <v>133.10819999999998</v>
      </c>
      <c r="AC355" s="625">
        <f t="shared" si="1071"/>
        <v>71.324100000000001</v>
      </c>
      <c r="AD355" s="625">
        <f t="shared" si="1071"/>
        <v>15.5421</v>
      </c>
      <c r="AE355" s="625">
        <f t="shared" si="1071"/>
        <v>88.662599999999998</v>
      </c>
      <c r="AF355" s="625">
        <f t="shared" si="1071"/>
        <v>95.640299999999996</v>
      </c>
      <c r="AG355" s="625">
        <f t="shared" si="1071"/>
        <v>58.321799999999996</v>
      </c>
      <c r="AH355" s="625">
        <f t="shared" si="1071"/>
        <v>32.210099999999997</v>
      </c>
      <c r="AI355" s="625">
        <f t="shared" si="1071"/>
        <v>7.5347999999999997</v>
      </c>
      <c r="AJ355" s="625">
        <f t="shared" si="1071"/>
        <v>5.3648999999999996</v>
      </c>
      <c r="AK355" s="625">
        <f t="shared" si="1071"/>
        <v>35.909999999999997</v>
      </c>
      <c r="AL355" s="625">
        <f t="shared" si="1071"/>
        <v>5.3648999999999996</v>
      </c>
      <c r="AM355" s="625">
        <f t="shared" si="1071"/>
        <v>37.658699999999996</v>
      </c>
      <c r="AN355" s="625">
        <f t="shared" si="1071"/>
        <v>5.3639999999999999</v>
      </c>
      <c r="AO355" s="625">
        <f t="shared" si="1071"/>
        <v>190.25190000000001</v>
      </c>
      <c r="AP355" s="625">
        <f t="shared" si="1071"/>
        <v>5.3631000000000002</v>
      </c>
      <c r="AQ355" s="625">
        <f t="shared" si="1071"/>
        <v>9.5463000000000005</v>
      </c>
      <c r="AR355" s="625">
        <f t="shared" si="1071"/>
        <v>5.3639999999999999</v>
      </c>
      <c r="AS355" s="625">
        <f t="shared" si="1071"/>
        <v>6.6734999999999998</v>
      </c>
      <c r="AT355" s="625">
        <f t="shared" si="1071"/>
        <v>5.3639999999999999</v>
      </c>
      <c r="AU355" s="625">
        <f t="shared" si="1071"/>
        <v>5.3648999999999996</v>
      </c>
      <c r="AV355" s="625">
        <f t="shared" si="1071"/>
        <v>6.3818999999999999</v>
      </c>
      <c r="AW355" s="625">
        <f t="shared" si="1071"/>
        <v>0</v>
      </c>
      <c r="AX355" s="625">
        <f t="shared" si="1071"/>
        <v>0</v>
      </c>
      <c r="AY355" s="625">
        <f t="shared" si="1071"/>
        <v>0</v>
      </c>
      <c r="AZ355" s="625">
        <f t="shared" si="1071"/>
        <v>-8.9999999999999998E-4</v>
      </c>
      <c r="BA355" s="625">
        <f t="shared" si="1071"/>
        <v>0</v>
      </c>
      <c r="BB355" s="625">
        <f t="shared" si="1071"/>
        <v>-8.9999999999999998E-4</v>
      </c>
      <c r="BC355" s="625">
        <f t="shared" si="1071"/>
        <v>2.4264000000000001</v>
      </c>
      <c r="BD355" s="625">
        <f t="shared" si="1071"/>
        <v>0</v>
      </c>
      <c r="BE355" s="625">
        <f t="shared" si="1071"/>
        <v>0</v>
      </c>
      <c r="BF355" s="625">
        <f t="shared" si="1071"/>
        <v>0</v>
      </c>
      <c r="BG355" s="625">
        <f t="shared" si="1071"/>
        <v>0</v>
      </c>
      <c r="BH355" s="625">
        <f t="shared" si="1071"/>
        <v>0</v>
      </c>
      <c r="BI355" s="625">
        <f t="shared" si="1071"/>
        <v>-8.9999999999999998E-4</v>
      </c>
      <c r="BJ355" s="625">
        <f t="shared" si="1071"/>
        <v>0</v>
      </c>
      <c r="BK355" s="625">
        <f t="shared" si="1071"/>
        <v>0</v>
      </c>
      <c r="BL355" s="625">
        <f t="shared" si="1071"/>
        <v>0</v>
      </c>
      <c r="BM355" s="625">
        <f t="shared" si="1071"/>
        <v>0</v>
      </c>
      <c r="BN355" s="625">
        <f t="shared" si="1071"/>
        <v>0</v>
      </c>
      <c r="BO355" s="625">
        <f t="shared" si="1071"/>
        <v>0</v>
      </c>
      <c r="BP355" s="625">
        <f t="shared" si="1071"/>
        <v>0</v>
      </c>
      <c r="BQ355" s="625">
        <f t="shared" si="1071"/>
        <v>0</v>
      </c>
      <c r="BR355" s="625">
        <f t="shared" si="1071"/>
        <v>0</v>
      </c>
      <c r="BS355" s="625">
        <f t="shared" si="1071"/>
        <v>0</v>
      </c>
      <c r="BT355" s="625">
        <f t="shared" si="1071"/>
        <v>0</v>
      </c>
      <c r="BU355" s="625">
        <f t="shared" si="1071"/>
        <v>0</v>
      </c>
      <c r="BV355" s="625">
        <f t="shared" si="1071"/>
        <v>0</v>
      </c>
      <c r="BW355" s="625">
        <f t="shared" si="1071"/>
        <v>0</v>
      </c>
      <c r="BX355" s="625">
        <f t="shared" si="1071"/>
        <v>0</v>
      </c>
      <c r="BY355" s="625">
        <f t="shared" si="1071"/>
        <v>0</v>
      </c>
      <c r="BZ355" s="625">
        <f t="shared" si="1071"/>
        <v>0</v>
      </c>
      <c r="CA355" s="625">
        <f t="shared" si="1071"/>
        <v>0</v>
      </c>
      <c r="CB355" s="625">
        <f t="shared" si="1071"/>
        <v>0</v>
      </c>
      <c r="CC355" s="625">
        <f t="shared" si="1071"/>
        <v>0</v>
      </c>
      <c r="CD355" s="625">
        <f t="shared" si="1071"/>
        <v>0</v>
      </c>
      <c r="CE355" s="625">
        <f t="shared" si="1071"/>
        <v>0</v>
      </c>
      <c r="CF355" s="625">
        <f t="shared" si="1070"/>
        <v>0</v>
      </c>
      <c r="CG355" s="625">
        <f t="shared" si="1070"/>
        <v>0</v>
      </c>
      <c r="CH355" s="625">
        <f t="shared" si="1070"/>
        <v>0</v>
      </c>
      <c r="CI355" s="625">
        <f t="shared" si="1070"/>
        <v>0</v>
      </c>
      <c r="CJ355" s="625">
        <f t="shared" si="1070"/>
        <v>0</v>
      </c>
      <c r="CK355" s="625">
        <f t="shared" si="1070"/>
        <v>0</v>
      </c>
      <c r="CL355" s="625">
        <f t="shared" si="1070"/>
        <v>0</v>
      </c>
      <c r="CM355" s="625"/>
      <c r="CN355" s="625">
        <f>ROUND(SUM(G355:CM355),0)</f>
        <v>2286</v>
      </c>
      <c r="CO355" s="251"/>
      <c r="CP355" s="251">
        <f t="shared" si="1034"/>
        <v>0</v>
      </c>
      <c r="CQ355" s="625">
        <f t="shared" si="1035"/>
        <v>0</v>
      </c>
      <c r="CR355" s="625">
        <f t="shared" si="1036"/>
        <v>642</v>
      </c>
      <c r="CS355" s="625">
        <f t="shared" si="1052"/>
        <v>1035</v>
      </c>
      <c r="CT355" s="625">
        <f t="shared" si="1053"/>
        <v>568</v>
      </c>
      <c r="CU355" s="625">
        <f t="shared" si="1054"/>
        <v>39</v>
      </c>
      <c r="CV355" s="624">
        <f t="shared" si="1055"/>
        <v>2</v>
      </c>
      <c r="CW355" s="624">
        <f t="shared" si="1056"/>
        <v>0</v>
      </c>
      <c r="CX355" s="624">
        <f t="shared" si="1057"/>
        <v>0</v>
      </c>
      <c r="CY355" s="27"/>
      <c r="CZ355" s="624">
        <f t="shared" si="1069"/>
        <v>76</v>
      </c>
      <c r="DA355" s="645">
        <f>ROUNDUP(SUM(M355:X355),0)</f>
        <v>1027</v>
      </c>
      <c r="DB355" s="625">
        <f t="shared" si="1059"/>
        <v>862</v>
      </c>
      <c r="DC355" s="625">
        <f t="shared" si="1060"/>
        <v>319</v>
      </c>
      <c r="DD355" s="624">
        <f t="shared" si="1061"/>
        <v>2</v>
      </c>
      <c r="DE355" s="624">
        <f t="shared" si="1062"/>
        <v>0</v>
      </c>
      <c r="DF355" s="624">
        <f t="shared" si="1063"/>
        <v>0</v>
      </c>
      <c r="DG355" s="624">
        <f t="shared" si="1064"/>
        <v>0</v>
      </c>
      <c r="DH355" s="267">
        <f t="shared" si="1066"/>
        <v>0</v>
      </c>
    </row>
    <row r="356" spans="1:112" outlineLevel="1">
      <c r="A356" s="628" t="s">
        <v>107</v>
      </c>
      <c r="B356" s="24"/>
      <c r="C356" s="12">
        <f>'4e 1718 CS PC'!AP14</f>
        <v>4.3E-3</v>
      </c>
      <c r="D356" s="12">
        <f>'4e 1718 CS PC'!AR14</f>
        <v>6.1000000000000004E-3</v>
      </c>
      <c r="E356" s="12">
        <f>'4f 1819 CS PC'!$AT14</f>
        <v>4.4000000000000003E-3</v>
      </c>
      <c r="F356" s="12">
        <f>'4f 1819 CS PC'!AQ14</f>
        <v>6.1999999999999998E-3</v>
      </c>
      <c r="G356" s="625">
        <f t="shared" si="1047"/>
        <v>0</v>
      </c>
      <c r="H356" s="625">
        <f t="shared" si="1047"/>
        <v>0</v>
      </c>
      <c r="I356" s="625">
        <f t="shared" si="1048"/>
        <v>0</v>
      </c>
      <c r="J356" s="625">
        <f t="shared" si="1049"/>
        <v>0</v>
      </c>
      <c r="K356" s="625">
        <f t="shared" si="1050"/>
        <v>364</v>
      </c>
      <c r="L356" s="625">
        <f t="shared" si="1030"/>
        <v>0</v>
      </c>
      <c r="M356" s="625">
        <f t="shared" si="1030"/>
        <v>363.608</v>
      </c>
      <c r="N356" s="625">
        <f t="shared" si="1030"/>
        <v>369.3614</v>
      </c>
      <c r="O356" s="625">
        <f t="shared" si="1030"/>
        <v>1090.9057</v>
      </c>
      <c r="P356" s="625">
        <f t="shared" si="1030"/>
        <v>205.0369</v>
      </c>
      <c r="Q356" s="625">
        <f t="shared" si="1030"/>
        <v>363.608</v>
      </c>
      <c r="R356" s="625">
        <f t="shared" si="1030"/>
        <v>312.03379999999999</v>
      </c>
      <c r="S356" s="625">
        <f t="shared" si="1051"/>
        <v>369.05440000000004</v>
      </c>
      <c r="T356" s="625">
        <f t="shared" si="1071"/>
        <v>434.41640000000001</v>
      </c>
      <c r="U356" s="625">
        <f t="shared" si="1071"/>
        <v>273.46880000000004</v>
      </c>
      <c r="V356" s="625">
        <f t="shared" si="1071"/>
        <v>284.08160000000004</v>
      </c>
      <c r="W356" s="625">
        <f t="shared" si="1071"/>
        <v>668.50520000000006</v>
      </c>
      <c r="X356" s="625">
        <f t="shared" si="1071"/>
        <v>221.59720000000002</v>
      </c>
      <c r="Y356" s="625">
        <f t="shared" si="1071"/>
        <v>491.93320000000006</v>
      </c>
      <c r="Z356" s="625">
        <f t="shared" si="1071"/>
        <v>681.62600000000009</v>
      </c>
      <c r="AA356" s="625">
        <f t="shared" si="1071"/>
        <v>558.29399999999998</v>
      </c>
      <c r="AB356" s="625">
        <f t="shared" si="1071"/>
        <v>650.75120000000004</v>
      </c>
      <c r="AC356" s="625">
        <f t="shared" si="1071"/>
        <v>348.69560000000001</v>
      </c>
      <c r="AD356" s="625">
        <f t="shared" si="1071"/>
        <v>75.98360000000001</v>
      </c>
      <c r="AE356" s="625">
        <f t="shared" si="1071"/>
        <v>433.46160000000003</v>
      </c>
      <c r="AF356" s="625">
        <f t="shared" si="1071"/>
        <v>467.57480000000004</v>
      </c>
      <c r="AG356" s="625">
        <f t="shared" si="1071"/>
        <v>285.12880000000001</v>
      </c>
      <c r="AH356" s="625">
        <f t="shared" si="1071"/>
        <v>157.47160000000002</v>
      </c>
      <c r="AI356" s="625">
        <f t="shared" si="1071"/>
        <v>36.836800000000004</v>
      </c>
      <c r="AJ356" s="625">
        <f t="shared" si="1071"/>
        <v>26.228400000000001</v>
      </c>
      <c r="AK356" s="625">
        <f t="shared" si="1071"/>
        <v>175.56</v>
      </c>
      <c r="AL356" s="625">
        <f t="shared" si="1071"/>
        <v>26.228400000000001</v>
      </c>
      <c r="AM356" s="625">
        <f t="shared" si="1071"/>
        <v>184.10920000000002</v>
      </c>
      <c r="AN356" s="625">
        <f t="shared" si="1071"/>
        <v>26.224</v>
      </c>
      <c r="AO356" s="625">
        <f t="shared" si="1071"/>
        <v>930.12040000000002</v>
      </c>
      <c r="AP356" s="625">
        <f t="shared" si="1071"/>
        <v>26.219600000000003</v>
      </c>
      <c r="AQ356" s="625">
        <f t="shared" si="1071"/>
        <v>46.6708</v>
      </c>
      <c r="AR356" s="625">
        <f t="shared" si="1071"/>
        <v>26.224</v>
      </c>
      <c r="AS356" s="625">
        <f t="shared" si="1071"/>
        <v>32.626000000000005</v>
      </c>
      <c r="AT356" s="625">
        <f t="shared" si="1071"/>
        <v>26.224</v>
      </c>
      <c r="AU356" s="625">
        <f t="shared" si="1071"/>
        <v>26.228400000000001</v>
      </c>
      <c r="AV356" s="625">
        <f t="shared" si="1071"/>
        <v>31.200400000000002</v>
      </c>
      <c r="AW356" s="625">
        <f t="shared" si="1071"/>
        <v>0</v>
      </c>
      <c r="AX356" s="625">
        <f t="shared" si="1071"/>
        <v>0</v>
      </c>
      <c r="AY356" s="625">
        <f t="shared" si="1071"/>
        <v>0</v>
      </c>
      <c r="AZ356" s="625">
        <f t="shared" si="1071"/>
        <v>-4.4000000000000003E-3</v>
      </c>
      <c r="BA356" s="625">
        <f t="shared" si="1071"/>
        <v>0</v>
      </c>
      <c r="BB356" s="625">
        <f t="shared" si="1071"/>
        <v>-4.4000000000000003E-3</v>
      </c>
      <c r="BC356" s="625">
        <f t="shared" si="1071"/>
        <v>11.862400000000001</v>
      </c>
      <c r="BD356" s="625">
        <f t="shared" si="1071"/>
        <v>0</v>
      </c>
      <c r="BE356" s="625">
        <f t="shared" si="1071"/>
        <v>0</v>
      </c>
      <c r="BF356" s="625">
        <f t="shared" si="1071"/>
        <v>0</v>
      </c>
      <c r="BG356" s="625">
        <f t="shared" si="1071"/>
        <v>0</v>
      </c>
      <c r="BH356" s="625">
        <f t="shared" si="1071"/>
        <v>0</v>
      </c>
      <c r="BI356" s="625">
        <f t="shared" si="1071"/>
        <v>-4.4000000000000003E-3</v>
      </c>
      <c r="BJ356" s="625">
        <f t="shared" si="1071"/>
        <v>0</v>
      </c>
      <c r="BK356" s="625">
        <f t="shared" si="1071"/>
        <v>0</v>
      </c>
      <c r="BL356" s="625">
        <f t="shared" si="1071"/>
        <v>0</v>
      </c>
      <c r="BM356" s="625">
        <f t="shared" si="1071"/>
        <v>0</v>
      </c>
      <c r="BN356" s="625">
        <f t="shared" si="1071"/>
        <v>0</v>
      </c>
      <c r="BO356" s="625">
        <f t="shared" si="1071"/>
        <v>0</v>
      </c>
      <c r="BP356" s="625">
        <f t="shared" si="1071"/>
        <v>0</v>
      </c>
      <c r="BQ356" s="625">
        <f t="shared" si="1071"/>
        <v>0</v>
      </c>
      <c r="BR356" s="625">
        <f t="shared" si="1071"/>
        <v>0</v>
      </c>
      <c r="BS356" s="625">
        <f t="shared" si="1071"/>
        <v>0</v>
      </c>
      <c r="BT356" s="625">
        <f t="shared" si="1071"/>
        <v>0</v>
      </c>
      <c r="BU356" s="625">
        <f t="shared" si="1071"/>
        <v>0</v>
      </c>
      <c r="BV356" s="625">
        <f t="shared" si="1071"/>
        <v>0</v>
      </c>
      <c r="BW356" s="625">
        <f t="shared" si="1071"/>
        <v>0</v>
      </c>
      <c r="BX356" s="625">
        <f t="shared" si="1071"/>
        <v>0</v>
      </c>
      <c r="BY356" s="625">
        <f t="shared" si="1071"/>
        <v>0</v>
      </c>
      <c r="BZ356" s="625">
        <f t="shared" si="1071"/>
        <v>0</v>
      </c>
      <c r="CA356" s="625">
        <f t="shared" si="1071"/>
        <v>0</v>
      </c>
      <c r="CB356" s="625">
        <f t="shared" si="1071"/>
        <v>0</v>
      </c>
      <c r="CC356" s="625">
        <f t="shared" si="1071"/>
        <v>0</v>
      </c>
      <c r="CD356" s="625">
        <f t="shared" si="1071"/>
        <v>0</v>
      </c>
      <c r="CE356" s="625">
        <f t="shared" si="1071"/>
        <v>0</v>
      </c>
      <c r="CF356" s="625">
        <f t="shared" si="1070"/>
        <v>0</v>
      </c>
      <c r="CG356" s="625">
        <f t="shared" si="1070"/>
        <v>0</v>
      </c>
      <c r="CH356" s="625">
        <f t="shared" si="1070"/>
        <v>0</v>
      </c>
      <c r="CI356" s="625">
        <f t="shared" si="1070"/>
        <v>0</v>
      </c>
      <c r="CJ356" s="625">
        <f t="shared" si="1070"/>
        <v>0</v>
      </c>
      <c r="CK356" s="625">
        <f t="shared" si="1070"/>
        <v>0</v>
      </c>
      <c r="CL356" s="625">
        <f t="shared" si="1070"/>
        <v>0</v>
      </c>
      <c r="CM356" s="625"/>
      <c r="CN356" s="653">
        <f>ROUNDDOWN(SUM(G356:CM356),0)</f>
        <v>11103</v>
      </c>
      <c r="CO356" s="251"/>
      <c r="CP356" s="251">
        <f t="shared" si="1034"/>
        <v>0</v>
      </c>
      <c r="CQ356" s="625">
        <f t="shared" si="1035"/>
        <v>0</v>
      </c>
      <c r="CR356" s="625">
        <f t="shared" si="1036"/>
        <v>3069</v>
      </c>
      <c r="CS356" s="625">
        <f t="shared" si="1052"/>
        <v>5058</v>
      </c>
      <c r="CT356" s="625">
        <f t="shared" si="1053"/>
        <v>2775</v>
      </c>
      <c r="CU356" s="625">
        <f t="shared" si="1054"/>
        <v>189</v>
      </c>
      <c r="CV356" s="624">
        <f t="shared" si="1055"/>
        <v>12</v>
      </c>
      <c r="CW356" s="624">
        <f t="shared" si="1056"/>
        <v>0</v>
      </c>
      <c r="CX356" s="624">
        <f t="shared" si="1057"/>
        <v>0</v>
      </c>
      <c r="CY356" s="27"/>
      <c r="CZ356" s="624">
        <f t="shared" si="1069"/>
        <v>364</v>
      </c>
      <c r="DA356" s="624">
        <f t="shared" si="1058"/>
        <v>4956</v>
      </c>
      <c r="DB356" s="625">
        <f t="shared" si="1059"/>
        <v>4214</v>
      </c>
      <c r="DC356" s="625">
        <f t="shared" si="1060"/>
        <v>1558</v>
      </c>
      <c r="DD356" s="645">
        <f>ROUNDDOWN(SUM(AW356:BH356),0)</f>
        <v>11</v>
      </c>
      <c r="DE356" s="624">
        <f t="shared" si="1062"/>
        <v>0</v>
      </c>
      <c r="DF356" s="624">
        <f t="shared" si="1063"/>
        <v>0</v>
      </c>
      <c r="DG356" s="624">
        <f t="shared" si="1064"/>
        <v>0</v>
      </c>
      <c r="DH356" s="267">
        <f t="shared" si="1066"/>
        <v>0</v>
      </c>
    </row>
    <row r="357" spans="1:112" outlineLevel="1">
      <c r="A357" s="628" t="s">
        <v>109</v>
      </c>
      <c r="B357" s="24"/>
      <c r="C357" s="12">
        <f>'4e 1718 CS PC'!AP15</f>
        <v>7.7000000000000002E-3</v>
      </c>
      <c r="D357" s="12">
        <f>'4e 1718 CS PC'!AR15</f>
        <v>1.0800000000000001E-2</v>
      </c>
      <c r="E357" s="12">
        <f>'4f 1819 CS PC'!$AT15</f>
        <v>8.0000000000000002E-3</v>
      </c>
      <c r="F357" s="12">
        <f>'4f 1819 CS PC'!AQ15</f>
        <v>1.1299999999999999E-2</v>
      </c>
      <c r="G357" s="625">
        <f t="shared" si="1047"/>
        <v>0</v>
      </c>
      <c r="H357" s="625">
        <f t="shared" si="1047"/>
        <v>0</v>
      </c>
      <c r="I357" s="625">
        <f t="shared" si="1048"/>
        <v>0</v>
      </c>
      <c r="J357" s="625">
        <f t="shared" si="1049"/>
        <v>0</v>
      </c>
      <c r="K357" s="625">
        <f t="shared" si="1050"/>
        <v>651</v>
      </c>
      <c r="L357" s="625">
        <f t="shared" si="1030"/>
        <v>0</v>
      </c>
      <c r="M357" s="625">
        <f t="shared" si="1030"/>
        <v>651.11199999999997</v>
      </c>
      <c r="N357" s="625">
        <f t="shared" si="1030"/>
        <v>661.41460000000006</v>
      </c>
      <c r="O357" s="625">
        <f t="shared" si="1030"/>
        <v>1953.4823000000001</v>
      </c>
      <c r="P357" s="625">
        <f t="shared" si="1030"/>
        <v>367.15910000000002</v>
      </c>
      <c r="Q357" s="625">
        <f t="shared" si="1030"/>
        <v>651.11199999999997</v>
      </c>
      <c r="R357" s="625">
        <f t="shared" si="1030"/>
        <v>558.75819999999999</v>
      </c>
      <c r="S357" s="625">
        <f t="shared" si="1051"/>
        <v>671.00800000000004</v>
      </c>
      <c r="T357" s="625">
        <f t="shared" si="1071"/>
        <v>789.84800000000007</v>
      </c>
      <c r="U357" s="625">
        <f t="shared" si="1071"/>
        <v>497.21600000000001</v>
      </c>
      <c r="V357" s="625">
        <f t="shared" si="1071"/>
        <v>516.51200000000006</v>
      </c>
      <c r="W357" s="625">
        <f t="shared" si="1071"/>
        <v>1215.4639999999999</v>
      </c>
      <c r="X357" s="625">
        <f t="shared" si="1071"/>
        <v>402.904</v>
      </c>
      <c r="Y357" s="625">
        <f t="shared" si="1071"/>
        <v>894.42399999999998</v>
      </c>
      <c r="Z357" s="625">
        <f t="shared" si="1071"/>
        <v>1239.32</v>
      </c>
      <c r="AA357" s="625">
        <f t="shared" si="1071"/>
        <v>1015.08</v>
      </c>
      <c r="AB357" s="625">
        <f t="shared" si="1071"/>
        <v>1183.184</v>
      </c>
      <c r="AC357" s="625">
        <f t="shared" si="1071"/>
        <v>633.99199999999996</v>
      </c>
      <c r="AD357" s="625">
        <f t="shared" si="1071"/>
        <v>138.15200000000002</v>
      </c>
      <c r="AE357" s="625">
        <f t="shared" si="1071"/>
        <v>788.11199999999997</v>
      </c>
      <c r="AF357" s="625">
        <f t="shared" si="1071"/>
        <v>850.13599999999997</v>
      </c>
      <c r="AG357" s="625">
        <f t="shared" si="1071"/>
        <v>518.41600000000005</v>
      </c>
      <c r="AH357" s="625">
        <f t="shared" si="1071"/>
        <v>286.31200000000001</v>
      </c>
      <c r="AI357" s="625">
        <f t="shared" si="1071"/>
        <v>66.975999999999999</v>
      </c>
      <c r="AJ357" s="625">
        <f t="shared" si="1071"/>
        <v>47.688000000000002</v>
      </c>
      <c r="AK357" s="625">
        <f t="shared" si="1071"/>
        <v>319.2</v>
      </c>
      <c r="AL357" s="625">
        <f t="shared" si="1071"/>
        <v>47.688000000000002</v>
      </c>
      <c r="AM357" s="625">
        <f t="shared" si="1071"/>
        <v>334.74400000000003</v>
      </c>
      <c r="AN357" s="625">
        <f t="shared" si="1071"/>
        <v>47.68</v>
      </c>
      <c r="AO357" s="625">
        <f t="shared" si="1071"/>
        <v>1691.1279999999999</v>
      </c>
      <c r="AP357" s="625">
        <f t="shared" si="1071"/>
        <v>47.672000000000004</v>
      </c>
      <c r="AQ357" s="625">
        <f t="shared" si="1071"/>
        <v>84.856000000000009</v>
      </c>
      <c r="AR357" s="625">
        <f t="shared" si="1071"/>
        <v>47.68</v>
      </c>
      <c r="AS357" s="625">
        <f t="shared" si="1071"/>
        <v>59.32</v>
      </c>
      <c r="AT357" s="625">
        <f t="shared" si="1071"/>
        <v>47.68</v>
      </c>
      <c r="AU357" s="625">
        <f t="shared" si="1071"/>
        <v>47.688000000000002</v>
      </c>
      <c r="AV357" s="625">
        <f t="shared" si="1071"/>
        <v>56.728000000000002</v>
      </c>
      <c r="AW357" s="625">
        <f t="shared" si="1071"/>
        <v>0</v>
      </c>
      <c r="AX357" s="625">
        <f t="shared" si="1071"/>
        <v>0</v>
      </c>
      <c r="AY357" s="625">
        <f t="shared" si="1071"/>
        <v>0</v>
      </c>
      <c r="AZ357" s="625">
        <f t="shared" si="1071"/>
        <v>-8.0000000000000002E-3</v>
      </c>
      <c r="BA357" s="625">
        <f t="shared" si="1071"/>
        <v>0</v>
      </c>
      <c r="BB357" s="625">
        <f t="shared" si="1071"/>
        <v>-8.0000000000000002E-3</v>
      </c>
      <c r="BC357" s="625">
        <f t="shared" si="1071"/>
        <v>21.568000000000001</v>
      </c>
      <c r="BD357" s="625">
        <f t="shared" si="1071"/>
        <v>0</v>
      </c>
      <c r="BE357" s="625">
        <f t="shared" si="1071"/>
        <v>0</v>
      </c>
      <c r="BF357" s="625">
        <f t="shared" si="1071"/>
        <v>0</v>
      </c>
      <c r="BG357" s="625">
        <f t="shared" si="1071"/>
        <v>0</v>
      </c>
      <c r="BH357" s="625">
        <f t="shared" si="1071"/>
        <v>0</v>
      </c>
      <c r="BI357" s="625">
        <f t="shared" si="1071"/>
        <v>-8.0000000000000002E-3</v>
      </c>
      <c r="BJ357" s="625">
        <f t="shared" si="1071"/>
        <v>0</v>
      </c>
      <c r="BK357" s="625">
        <f t="shared" si="1071"/>
        <v>0</v>
      </c>
      <c r="BL357" s="625">
        <f t="shared" si="1071"/>
        <v>0</v>
      </c>
      <c r="BM357" s="625">
        <f t="shared" si="1071"/>
        <v>0</v>
      </c>
      <c r="BN357" s="625">
        <f t="shared" si="1071"/>
        <v>0</v>
      </c>
      <c r="BO357" s="625">
        <f t="shared" si="1071"/>
        <v>0</v>
      </c>
      <c r="BP357" s="625">
        <f t="shared" si="1071"/>
        <v>0</v>
      </c>
      <c r="BQ357" s="625">
        <f t="shared" si="1071"/>
        <v>0</v>
      </c>
      <c r="BR357" s="625">
        <f t="shared" si="1071"/>
        <v>0</v>
      </c>
      <c r="BS357" s="625">
        <f t="shared" si="1071"/>
        <v>0</v>
      </c>
      <c r="BT357" s="625">
        <f t="shared" si="1071"/>
        <v>0</v>
      </c>
      <c r="BU357" s="625">
        <f t="shared" si="1071"/>
        <v>0</v>
      </c>
      <c r="BV357" s="625">
        <f t="shared" si="1071"/>
        <v>0</v>
      </c>
      <c r="BW357" s="625">
        <f t="shared" si="1071"/>
        <v>0</v>
      </c>
      <c r="BX357" s="625">
        <f t="shared" si="1071"/>
        <v>0</v>
      </c>
      <c r="BY357" s="625">
        <f t="shared" si="1071"/>
        <v>0</v>
      </c>
      <c r="BZ357" s="625">
        <f t="shared" si="1071"/>
        <v>0</v>
      </c>
      <c r="CA357" s="625">
        <f t="shared" si="1071"/>
        <v>0</v>
      </c>
      <c r="CB357" s="625">
        <f t="shared" si="1071"/>
        <v>0</v>
      </c>
      <c r="CC357" s="625">
        <f t="shared" si="1071"/>
        <v>0</v>
      </c>
      <c r="CD357" s="625">
        <f t="shared" si="1071"/>
        <v>0</v>
      </c>
      <c r="CE357" s="625">
        <f t="shared" si="1071"/>
        <v>0</v>
      </c>
      <c r="CF357" s="625">
        <f t="shared" si="1070"/>
        <v>0</v>
      </c>
      <c r="CG357" s="625">
        <f t="shared" si="1070"/>
        <v>0</v>
      </c>
      <c r="CH357" s="625">
        <f t="shared" si="1070"/>
        <v>0</v>
      </c>
      <c r="CI357" s="625">
        <f t="shared" si="1070"/>
        <v>0</v>
      </c>
      <c r="CJ357" s="625">
        <f t="shared" si="1070"/>
        <v>0</v>
      </c>
      <c r="CK357" s="625">
        <f t="shared" si="1070"/>
        <v>0</v>
      </c>
      <c r="CL357" s="625">
        <f t="shared" si="1070"/>
        <v>0</v>
      </c>
      <c r="CM357" s="625"/>
      <c r="CN357" s="653">
        <f>ROUNDUP(SUM(G357:CM357),0)</f>
        <v>20103</v>
      </c>
      <c r="CO357" s="251"/>
      <c r="CP357" s="251">
        <f t="shared" si="1034"/>
        <v>0</v>
      </c>
      <c r="CQ357" s="625">
        <f t="shared" si="1035"/>
        <v>0</v>
      </c>
      <c r="CR357" s="625">
        <f t="shared" si="1036"/>
        <v>5494</v>
      </c>
      <c r="CS357" s="625">
        <f t="shared" si="1052"/>
        <v>9197</v>
      </c>
      <c r="CT357" s="625">
        <f t="shared" si="1053"/>
        <v>5046</v>
      </c>
      <c r="CU357" s="625">
        <f t="shared" si="1054"/>
        <v>344</v>
      </c>
      <c r="CV357" s="624">
        <f t="shared" si="1055"/>
        <v>22</v>
      </c>
      <c r="CW357" s="624">
        <f t="shared" si="1056"/>
        <v>0</v>
      </c>
      <c r="CX357" s="624">
        <f t="shared" si="1057"/>
        <v>0</v>
      </c>
      <c r="CY357" s="27"/>
      <c r="CZ357" s="624">
        <f t="shared" si="1069"/>
        <v>651</v>
      </c>
      <c r="DA357" s="624">
        <f t="shared" si="1058"/>
        <v>8936</v>
      </c>
      <c r="DB357" s="625">
        <f t="shared" si="1059"/>
        <v>7662</v>
      </c>
      <c r="DC357" s="625">
        <f t="shared" si="1060"/>
        <v>2832</v>
      </c>
      <c r="DD357" s="624">
        <f t="shared" si="1061"/>
        <v>22</v>
      </c>
      <c r="DE357" s="624">
        <f t="shared" si="1062"/>
        <v>0</v>
      </c>
      <c r="DF357" s="624">
        <f t="shared" si="1063"/>
        <v>0</v>
      </c>
      <c r="DG357" s="624">
        <f t="shared" si="1064"/>
        <v>0</v>
      </c>
      <c r="DH357" s="267">
        <f t="shared" si="1066"/>
        <v>0</v>
      </c>
    </row>
    <row r="358" spans="1:112" outlineLevel="1">
      <c r="A358" s="628" t="s">
        <v>110</v>
      </c>
      <c r="B358" s="24"/>
      <c r="C358" s="12">
        <f>'4e 1718 CS PC'!AP16</f>
        <v>5.0000000000000001E-4</v>
      </c>
      <c r="D358" s="12">
        <f>'4e 1718 CS PC'!AR16</f>
        <v>5.9999999999999995E-4</v>
      </c>
      <c r="E358" s="12">
        <f>'4f 1819 CS PC'!$AT16</f>
        <v>4.0000000000000002E-4</v>
      </c>
      <c r="F358" s="12">
        <f>'4f 1819 CS PC'!AQ16</f>
        <v>5.9999999999999995E-4</v>
      </c>
      <c r="G358" s="625">
        <f t="shared" si="1047"/>
        <v>0</v>
      </c>
      <c r="H358" s="625">
        <f t="shared" si="1047"/>
        <v>0</v>
      </c>
      <c r="I358" s="625">
        <f t="shared" si="1048"/>
        <v>0</v>
      </c>
      <c r="J358" s="625">
        <f t="shared" si="1049"/>
        <v>0</v>
      </c>
      <c r="K358" s="625">
        <f t="shared" si="1050"/>
        <v>42</v>
      </c>
      <c r="L358" s="625">
        <f t="shared" si="1030"/>
        <v>0</v>
      </c>
      <c r="M358" s="625">
        <f t="shared" si="1030"/>
        <v>42.28</v>
      </c>
      <c r="N358" s="625">
        <f t="shared" si="1030"/>
        <v>42.948999999999998</v>
      </c>
      <c r="O358" s="625">
        <f t="shared" si="1030"/>
        <v>126.84950000000001</v>
      </c>
      <c r="P358" s="625">
        <f t="shared" si="1030"/>
        <v>23.8415</v>
      </c>
      <c r="Q358" s="625">
        <f t="shared" si="1030"/>
        <v>42.28</v>
      </c>
      <c r="R358" s="625">
        <f t="shared" si="1030"/>
        <v>36.283000000000001</v>
      </c>
      <c r="S358" s="625">
        <f t="shared" si="1051"/>
        <v>33.550400000000003</v>
      </c>
      <c r="T358" s="625">
        <f t="shared" si="1071"/>
        <v>39.492400000000004</v>
      </c>
      <c r="U358" s="625">
        <f t="shared" si="1071"/>
        <v>24.860800000000001</v>
      </c>
      <c r="V358" s="625">
        <f t="shared" si="1071"/>
        <v>25.825600000000001</v>
      </c>
      <c r="W358" s="625">
        <f t="shared" si="1071"/>
        <v>60.773200000000003</v>
      </c>
      <c r="X358" s="625">
        <f t="shared" si="1071"/>
        <v>20.145200000000003</v>
      </c>
      <c r="Y358" s="625">
        <f t="shared" si="1071"/>
        <v>44.721200000000003</v>
      </c>
      <c r="Z358" s="625">
        <f t="shared" si="1071"/>
        <v>61.966000000000001</v>
      </c>
      <c r="AA358" s="625">
        <f t="shared" si="1071"/>
        <v>50.754000000000005</v>
      </c>
      <c r="AB358" s="625">
        <f t="shared" si="1071"/>
        <v>59.159200000000006</v>
      </c>
      <c r="AC358" s="625">
        <f t="shared" si="1071"/>
        <v>31.6996</v>
      </c>
      <c r="AD358" s="625">
        <f t="shared" si="1071"/>
        <v>6.9076000000000004</v>
      </c>
      <c r="AE358" s="625">
        <f t="shared" si="1071"/>
        <v>39.4056</v>
      </c>
      <c r="AF358" s="625">
        <f t="shared" si="1071"/>
        <v>42.506800000000005</v>
      </c>
      <c r="AG358" s="625">
        <f t="shared" si="1071"/>
        <v>25.9208</v>
      </c>
      <c r="AH358" s="625">
        <f t="shared" si="1071"/>
        <v>14.3156</v>
      </c>
      <c r="AI358" s="625">
        <f t="shared" si="1071"/>
        <v>3.3488000000000002</v>
      </c>
      <c r="AJ358" s="625">
        <f t="shared" si="1071"/>
        <v>2.3844000000000003</v>
      </c>
      <c r="AK358" s="625">
        <f t="shared" si="1071"/>
        <v>15.96</v>
      </c>
      <c r="AL358" s="625">
        <f t="shared" si="1071"/>
        <v>2.3844000000000003</v>
      </c>
      <c r="AM358" s="625">
        <f t="shared" si="1071"/>
        <v>16.737200000000001</v>
      </c>
      <c r="AN358" s="625">
        <f t="shared" si="1071"/>
        <v>2.3839999999999999</v>
      </c>
      <c r="AO358" s="625">
        <f t="shared" si="1071"/>
        <v>84.556400000000011</v>
      </c>
      <c r="AP358" s="625">
        <f t="shared" si="1071"/>
        <v>2.3835999999999999</v>
      </c>
      <c r="AQ358" s="625">
        <f t="shared" si="1071"/>
        <v>4.2427999999999999</v>
      </c>
      <c r="AR358" s="625">
        <f t="shared" si="1071"/>
        <v>2.3839999999999999</v>
      </c>
      <c r="AS358" s="625">
        <f t="shared" si="1071"/>
        <v>2.9660000000000002</v>
      </c>
      <c r="AT358" s="625">
        <f t="shared" si="1071"/>
        <v>2.3839999999999999</v>
      </c>
      <c r="AU358" s="625">
        <f t="shared" si="1071"/>
        <v>2.3844000000000003</v>
      </c>
      <c r="AV358" s="625">
        <f t="shared" si="1071"/>
        <v>2.8364000000000003</v>
      </c>
      <c r="AW358" s="625">
        <f t="shared" si="1071"/>
        <v>0</v>
      </c>
      <c r="AX358" s="625">
        <f t="shared" si="1071"/>
        <v>0</v>
      </c>
      <c r="AY358" s="625">
        <f t="shared" si="1071"/>
        <v>0</v>
      </c>
      <c r="AZ358" s="625">
        <f t="shared" si="1071"/>
        <v>-4.0000000000000002E-4</v>
      </c>
      <c r="BA358" s="625">
        <f t="shared" si="1071"/>
        <v>0</v>
      </c>
      <c r="BB358" s="625">
        <f t="shared" si="1071"/>
        <v>-4.0000000000000002E-4</v>
      </c>
      <c r="BC358" s="625">
        <f t="shared" si="1071"/>
        <v>1.0784</v>
      </c>
      <c r="BD358" s="625">
        <f t="shared" si="1071"/>
        <v>0</v>
      </c>
      <c r="BE358" s="625">
        <f t="shared" si="1071"/>
        <v>0</v>
      </c>
      <c r="BF358" s="625">
        <f t="shared" si="1071"/>
        <v>0</v>
      </c>
      <c r="BG358" s="625">
        <f t="shared" si="1071"/>
        <v>0</v>
      </c>
      <c r="BH358" s="625">
        <f t="shared" si="1071"/>
        <v>0</v>
      </c>
      <c r="BI358" s="625">
        <f t="shared" si="1071"/>
        <v>-4.0000000000000002E-4</v>
      </c>
      <c r="BJ358" s="625">
        <f t="shared" si="1071"/>
        <v>0</v>
      </c>
      <c r="BK358" s="625">
        <f t="shared" si="1071"/>
        <v>0</v>
      </c>
      <c r="BL358" s="625">
        <f t="shared" si="1071"/>
        <v>0</v>
      </c>
      <c r="BM358" s="625">
        <f t="shared" si="1071"/>
        <v>0</v>
      </c>
      <c r="BN358" s="625">
        <f t="shared" si="1071"/>
        <v>0</v>
      </c>
      <c r="BO358" s="625">
        <f t="shared" si="1071"/>
        <v>0</v>
      </c>
      <c r="BP358" s="625">
        <f t="shared" si="1071"/>
        <v>0</v>
      </c>
      <c r="BQ358" s="625">
        <f t="shared" si="1071"/>
        <v>0</v>
      </c>
      <c r="BR358" s="625">
        <f t="shared" si="1071"/>
        <v>0</v>
      </c>
      <c r="BS358" s="625">
        <f t="shared" si="1071"/>
        <v>0</v>
      </c>
      <c r="BT358" s="625">
        <f t="shared" si="1071"/>
        <v>0</v>
      </c>
      <c r="BU358" s="625">
        <f t="shared" si="1071"/>
        <v>0</v>
      </c>
      <c r="BV358" s="625">
        <f t="shared" si="1071"/>
        <v>0</v>
      </c>
      <c r="BW358" s="625">
        <f t="shared" si="1071"/>
        <v>0</v>
      </c>
      <c r="BX358" s="625">
        <f t="shared" si="1071"/>
        <v>0</v>
      </c>
      <c r="BY358" s="625">
        <f t="shared" si="1071"/>
        <v>0</v>
      </c>
      <c r="BZ358" s="625">
        <f t="shared" si="1071"/>
        <v>0</v>
      </c>
      <c r="CA358" s="625">
        <f t="shared" si="1071"/>
        <v>0</v>
      </c>
      <c r="CB358" s="625">
        <f t="shared" si="1071"/>
        <v>0</v>
      </c>
      <c r="CC358" s="625">
        <f t="shared" si="1071"/>
        <v>0</v>
      </c>
      <c r="CD358" s="625">
        <f t="shared" si="1071"/>
        <v>0</v>
      </c>
      <c r="CE358" s="625">
        <f t="shared" ref="CE358:CL361" si="1072">CE$344*$E358</f>
        <v>0</v>
      </c>
      <c r="CF358" s="625">
        <f t="shared" si="1072"/>
        <v>0</v>
      </c>
      <c r="CG358" s="625">
        <f t="shared" si="1072"/>
        <v>0</v>
      </c>
      <c r="CH358" s="625">
        <f t="shared" si="1072"/>
        <v>0</v>
      </c>
      <c r="CI358" s="625">
        <f t="shared" si="1072"/>
        <v>0</v>
      </c>
      <c r="CJ358" s="625">
        <f t="shared" si="1072"/>
        <v>0</v>
      </c>
      <c r="CK358" s="625">
        <f t="shared" si="1072"/>
        <v>0</v>
      </c>
      <c r="CL358" s="625">
        <f t="shared" si="1072"/>
        <v>0</v>
      </c>
      <c r="CM358" s="625"/>
      <c r="CN358" s="625">
        <f>ROUND(SUM(G358:CM358),0)</f>
        <v>1087</v>
      </c>
      <c r="CO358" s="251"/>
      <c r="CP358" s="251">
        <f t="shared" si="1034"/>
        <v>1</v>
      </c>
      <c r="CQ358" s="625">
        <f t="shared" si="1035"/>
        <v>0</v>
      </c>
      <c r="CR358" s="625">
        <f t="shared" si="1036"/>
        <v>356</v>
      </c>
      <c r="CS358" s="625">
        <f t="shared" si="1052"/>
        <v>460</v>
      </c>
      <c r="CT358" s="625">
        <f t="shared" si="1053"/>
        <v>252</v>
      </c>
      <c r="CU358" s="625">
        <f t="shared" si="1054"/>
        <v>17</v>
      </c>
      <c r="CV358" s="624">
        <f t="shared" si="1055"/>
        <v>1</v>
      </c>
      <c r="CW358" s="624">
        <f t="shared" si="1056"/>
        <v>0</v>
      </c>
      <c r="CX358" s="624">
        <f t="shared" si="1057"/>
        <v>0</v>
      </c>
      <c r="CY358" s="27"/>
      <c r="CZ358" s="624">
        <f t="shared" si="1069"/>
        <v>42</v>
      </c>
      <c r="DA358" s="645">
        <f>ROUNDDOWN(SUM(M358:X358),0)</f>
        <v>519</v>
      </c>
      <c r="DB358" s="625">
        <f t="shared" si="1059"/>
        <v>383</v>
      </c>
      <c r="DC358" s="625">
        <f t="shared" si="1060"/>
        <v>142</v>
      </c>
      <c r="DD358" s="624">
        <f t="shared" si="1061"/>
        <v>1</v>
      </c>
      <c r="DE358" s="624">
        <f t="shared" si="1062"/>
        <v>0</v>
      </c>
      <c r="DF358" s="624">
        <f t="shared" si="1063"/>
        <v>0</v>
      </c>
      <c r="DG358" s="624">
        <f t="shared" si="1064"/>
        <v>0</v>
      </c>
      <c r="DH358" s="267">
        <f t="shared" si="1066"/>
        <v>-1</v>
      </c>
    </row>
    <row r="359" spans="1:112" outlineLevel="1">
      <c r="A359" s="628" t="s">
        <v>112</v>
      </c>
      <c r="B359" s="24"/>
      <c r="C359" s="12">
        <f>'4e 1718 CS PC'!AP17</f>
        <v>3.3300000000000003E-2</v>
      </c>
      <c r="D359" s="12">
        <f>'4e 1718 CS PC'!AR17</f>
        <v>4.6800000000000001E-2</v>
      </c>
      <c r="E359" s="12">
        <f>'4f 1819 CS PC'!$AT17</f>
        <v>3.3799999999999997E-2</v>
      </c>
      <c r="F359" s="12">
        <f>'4f 1819 CS PC'!AQ17</f>
        <v>4.7899999999999998E-2</v>
      </c>
      <c r="G359" s="625">
        <f t="shared" si="1047"/>
        <v>0</v>
      </c>
      <c r="H359" s="625">
        <f t="shared" si="1047"/>
        <v>0</v>
      </c>
      <c r="I359" s="625">
        <f t="shared" si="1048"/>
        <v>0</v>
      </c>
      <c r="J359" s="625">
        <f t="shared" si="1049"/>
        <v>0</v>
      </c>
      <c r="K359" s="653">
        <f>ROUNDDOWN(K$344*$C359,0)</f>
        <v>2815</v>
      </c>
      <c r="L359" s="625">
        <f t="shared" si="1030"/>
        <v>0</v>
      </c>
      <c r="M359" s="625">
        <f t="shared" si="1030"/>
        <v>2815.8480000000004</v>
      </c>
      <c r="N359" s="625">
        <f t="shared" si="1030"/>
        <v>2860.4034000000001</v>
      </c>
      <c r="O359" s="625">
        <f t="shared" si="1030"/>
        <v>8448.1767</v>
      </c>
      <c r="P359" s="625">
        <f t="shared" si="1030"/>
        <v>1587.8439000000001</v>
      </c>
      <c r="Q359" s="625">
        <f t="shared" si="1030"/>
        <v>2815.8480000000004</v>
      </c>
      <c r="R359" s="625">
        <f t="shared" si="1030"/>
        <v>2416.4478000000004</v>
      </c>
      <c r="S359" s="625">
        <f t="shared" si="1051"/>
        <v>2835.0087999999996</v>
      </c>
      <c r="T359" s="625">
        <f t="shared" ref="T359:CE362" si="1073">T$344*$E359</f>
        <v>3337.1077999999998</v>
      </c>
      <c r="U359" s="625">
        <f t="shared" si="1073"/>
        <v>2100.7375999999999</v>
      </c>
      <c r="V359" s="625">
        <f t="shared" si="1073"/>
        <v>2182.2631999999999</v>
      </c>
      <c r="W359" s="625">
        <f t="shared" si="1073"/>
        <v>5135.3353999999999</v>
      </c>
      <c r="X359" s="625">
        <f t="shared" si="1073"/>
        <v>1702.2693999999999</v>
      </c>
      <c r="Y359" s="625">
        <f t="shared" si="1073"/>
        <v>3778.9413999999997</v>
      </c>
      <c r="Z359" s="625">
        <f t="shared" si="1073"/>
        <v>5236.1269999999995</v>
      </c>
      <c r="AA359" s="625">
        <f t="shared" si="1073"/>
        <v>4288.7129999999997</v>
      </c>
      <c r="AB359" s="625">
        <f t="shared" si="1073"/>
        <v>4998.9523999999992</v>
      </c>
      <c r="AC359" s="625">
        <f t="shared" si="1073"/>
        <v>2678.6161999999999</v>
      </c>
      <c r="AD359" s="625">
        <f t="shared" si="1073"/>
        <v>583.69219999999996</v>
      </c>
      <c r="AE359" s="625">
        <f t="shared" si="1073"/>
        <v>3329.7731999999996</v>
      </c>
      <c r="AF359" s="625">
        <f t="shared" si="1073"/>
        <v>3591.8245999999995</v>
      </c>
      <c r="AG359" s="625">
        <f t="shared" si="1073"/>
        <v>2190.3075999999996</v>
      </c>
      <c r="AH359" s="625">
        <f t="shared" si="1073"/>
        <v>1209.6681999999998</v>
      </c>
      <c r="AI359" s="625">
        <f t="shared" si="1073"/>
        <v>282.97359999999998</v>
      </c>
      <c r="AJ359" s="625">
        <f t="shared" si="1073"/>
        <v>201.48179999999999</v>
      </c>
      <c r="AK359" s="625">
        <f t="shared" si="1073"/>
        <v>1348.62</v>
      </c>
      <c r="AL359" s="625">
        <f t="shared" si="1073"/>
        <v>201.48179999999999</v>
      </c>
      <c r="AM359" s="625">
        <f t="shared" si="1073"/>
        <v>1414.2933999999998</v>
      </c>
      <c r="AN359" s="625">
        <f t="shared" si="1073"/>
        <v>201.44799999999998</v>
      </c>
      <c r="AO359" s="625">
        <f t="shared" si="1073"/>
        <v>7145.0157999999992</v>
      </c>
      <c r="AP359" s="625">
        <f t="shared" si="1073"/>
        <v>201.41419999999999</v>
      </c>
      <c r="AQ359" s="625">
        <f t="shared" si="1073"/>
        <v>358.51659999999998</v>
      </c>
      <c r="AR359" s="625">
        <f t="shared" si="1073"/>
        <v>201.44799999999998</v>
      </c>
      <c r="AS359" s="625">
        <f t="shared" si="1073"/>
        <v>250.62699999999998</v>
      </c>
      <c r="AT359" s="625">
        <f t="shared" si="1073"/>
        <v>201.44799999999998</v>
      </c>
      <c r="AU359" s="625">
        <f t="shared" si="1073"/>
        <v>201.48179999999999</v>
      </c>
      <c r="AV359" s="625">
        <f t="shared" si="1073"/>
        <v>239.67579999999998</v>
      </c>
      <c r="AW359" s="625">
        <f t="shared" si="1073"/>
        <v>0</v>
      </c>
      <c r="AX359" s="625">
        <f t="shared" si="1073"/>
        <v>0</v>
      </c>
      <c r="AY359" s="625">
        <f t="shared" si="1073"/>
        <v>0</v>
      </c>
      <c r="AZ359" s="625">
        <f t="shared" si="1073"/>
        <v>-3.3799999999999997E-2</v>
      </c>
      <c r="BA359" s="625">
        <f t="shared" si="1073"/>
        <v>0</v>
      </c>
      <c r="BB359" s="625">
        <f t="shared" si="1073"/>
        <v>-3.3799999999999997E-2</v>
      </c>
      <c r="BC359" s="625">
        <f t="shared" si="1073"/>
        <v>91.124799999999993</v>
      </c>
      <c r="BD359" s="625">
        <f t="shared" si="1073"/>
        <v>0</v>
      </c>
      <c r="BE359" s="625">
        <f t="shared" si="1073"/>
        <v>0</v>
      </c>
      <c r="BF359" s="625">
        <f t="shared" si="1073"/>
        <v>0</v>
      </c>
      <c r="BG359" s="625">
        <f t="shared" si="1073"/>
        <v>0</v>
      </c>
      <c r="BH359" s="625">
        <f t="shared" si="1073"/>
        <v>0</v>
      </c>
      <c r="BI359" s="625">
        <f t="shared" si="1073"/>
        <v>-3.3799999999999997E-2</v>
      </c>
      <c r="BJ359" s="625">
        <f t="shared" si="1073"/>
        <v>0</v>
      </c>
      <c r="BK359" s="625">
        <f t="shared" si="1073"/>
        <v>0</v>
      </c>
      <c r="BL359" s="625">
        <f t="shared" si="1073"/>
        <v>0</v>
      </c>
      <c r="BM359" s="625">
        <f t="shared" si="1073"/>
        <v>0</v>
      </c>
      <c r="BN359" s="625">
        <f t="shared" si="1073"/>
        <v>0</v>
      </c>
      <c r="BO359" s="625">
        <f t="shared" si="1073"/>
        <v>0</v>
      </c>
      <c r="BP359" s="625">
        <f t="shared" si="1073"/>
        <v>0</v>
      </c>
      <c r="BQ359" s="625">
        <f t="shared" si="1073"/>
        <v>0</v>
      </c>
      <c r="BR359" s="625">
        <f t="shared" si="1073"/>
        <v>0</v>
      </c>
      <c r="BS359" s="625">
        <f t="shared" si="1073"/>
        <v>0</v>
      </c>
      <c r="BT359" s="625">
        <f t="shared" si="1073"/>
        <v>0</v>
      </c>
      <c r="BU359" s="625">
        <f t="shared" si="1073"/>
        <v>0</v>
      </c>
      <c r="BV359" s="625">
        <f t="shared" si="1073"/>
        <v>0</v>
      </c>
      <c r="BW359" s="625">
        <f t="shared" si="1073"/>
        <v>0</v>
      </c>
      <c r="BX359" s="625">
        <f t="shared" si="1073"/>
        <v>0</v>
      </c>
      <c r="BY359" s="625">
        <f t="shared" si="1073"/>
        <v>0</v>
      </c>
      <c r="BZ359" s="625">
        <f t="shared" si="1073"/>
        <v>0</v>
      </c>
      <c r="CA359" s="625">
        <f t="shared" si="1073"/>
        <v>0</v>
      </c>
      <c r="CB359" s="625">
        <f t="shared" si="1073"/>
        <v>0</v>
      </c>
      <c r="CC359" s="625">
        <f t="shared" si="1073"/>
        <v>0</v>
      </c>
      <c r="CD359" s="625">
        <f t="shared" si="1073"/>
        <v>0</v>
      </c>
      <c r="CE359" s="625">
        <f t="shared" si="1073"/>
        <v>0</v>
      </c>
      <c r="CF359" s="625">
        <f t="shared" si="1072"/>
        <v>0</v>
      </c>
      <c r="CG359" s="625">
        <f t="shared" si="1072"/>
        <v>0</v>
      </c>
      <c r="CH359" s="625">
        <f t="shared" si="1072"/>
        <v>0</v>
      </c>
      <c r="CI359" s="625">
        <f t="shared" si="1072"/>
        <v>0</v>
      </c>
      <c r="CJ359" s="625">
        <f t="shared" si="1072"/>
        <v>0</v>
      </c>
      <c r="CK359" s="625">
        <f t="shared" si="1072"/>
        <v>0</v>
      </c>
      <c r="CL359" s="625">
        <f t="shared" si="1072"/>
        <v>0</v>
      </c>
      <c r="CM359" s="625"/>
      <c r="CN359" s="653">
        <f>ROUNDDOWN(SUM(G359:CM359),0)</f>
        <v>85479</v>
      </c>
      <c r="CO359" s="251"/>
      <c r="CP359" s="251">
        <f t="shared" si="1034"/>
        <v>-1</v>
      </c>
      <c r="CQ359" s="625">
        <f t="shared" si="1035"/>
        <v>0</v>
      </c>
      <c r="CR359" s="625">
        <f t="shared" si="1036"/>
        <v>23760</v>
      </c>
      <c r="CS359" s="625">
        <f t="shared" si="1052"/>
        <v>38858</v>
      </c>
      <c r="CT359" s="625">
        <f t="shared" si="1053"/>
        <v>21318</v>
      </c>
      <c r="CU359" s="625">
        <f t="shared" si="1054"/>
        <v>1453</v>
      </c>
      <c r="CV359" s="624">
        <f t="shared" si="1055"/>
        <v>91</v>
      </c>
      <c r="CW359" s="624">
        <f t="shared" si="1056"/>
        <v>0</v>
      </c>
      <c r="CX359" s="624">
        <f t="shared" si="1057"/>
        <v>0</v>
      </c>
      <c r="CY359" s="27"/>
      <c r="CZ359" s="624">
        <f t="shared" si="1069"/>
        <v>2815</v>
      </c>
      <c r="DA359" s="624">
        <f t="shared" si="1058"/>
        <v>38237</v>
      </c>
      <c r="DB359" s="625">
        <f t="shared" si="1059"/>
        <v>32371</v>
      </c>
      <c r="DC359" s="625">
        <f t="shared" si="1060"/>
        <v>11965</v>
      </c>
      <c r="DD359" s="624">
        <f t="shared" si="1061"/>
        <v>91</v>
      </c>
      <c r="DE359" s="624">
        <f t="shared" si="1062"/>
        <v>0</v>
      </c>
      <c r="DF359" s="624">
        <f t="shared" si="1063"/>
        <v>0</v>
      </c>
      <c r="DG359" s="624">
        <f t="shared" si="1064"/>
        <v>0</v>
      </c>
      <c r="DH359" s="267">
        <f t="shared" si="1066"/>
        <v>1</v>
      </c>
    </row>
    <row r="360" spans="1:112" outlineLevel="1">
      <c r="A360" s="628" t="s">
        <v>113</v>
      </c>
      <c r="B360" s="24"/>
      <c r="C360" s="12">
        <f>'4e 1718 CS PC'!AP18</f>
        <v>4.7999999999999996E-3</v>
      </c>
      <c r="D360" s="12">
        <f>'4e 1718 CS PC'!AR18</f>
        <v>6.7000000000000002E-3</v>
      </c>
      <c r="E360" s="12">
        <f>'4f 1819 CS PC'!$AT18</f>
        <v>4.8999999999999998E-3</v>
      </c>
      <c r="F360" s="12">
        <f>'4f 1819 CS PC'!AQ18</f>
        <v>7.0000000000000001E-3</v>
      </c>
      <c r="G360" s="625">
        <f t="shared" si="1047"/>
        <v>0</v>
      </c>
      <c r="H360" s="625">
        <f t="shared" si="1047"/>
        <v>0</v>
      </c>
      <c r="I360" s="625">
        <f t="shared" si="1048"/>
        <v>0</v>
      </c>
      <c r="J360" s="625">
        <f t="shared" si="1049"/>
        <v>0</v>
      </c>
      <c r="K360" s="625">
        <f t="shared" si="1050"/>
        <v>406</v>
      </c>
      <c r="L360" s="625">
        <f t="shared" si="1030"/>
        <v>0</v>
      </c>
      <c r="M360" s="625">
        <f t="shared" si="1030"/>
        <v>405.88799999999998</v>
      </c>
      <c r="N360" s="625">
        <f t="shared" si="1030"/>
        <v>412.31039999999996</v>
      </c>
      <c r="O360" s="625">
        <f t="shared" si="1030"/>
        <v>1217.7551999999998</v>
      </c>
      <c r="P360" s="625">
        <f t="shared" si="1030"/>
        <v>228.87839999999997</v>
      </c>
      <c r="Q360" s="625">
        <f t="shared" si="1030"/>
        <v>405.88799999999998</v>
      </c>
      <c r="R360" s="625">
        <f t="shared" si="1030"/>
        <v>348.31679999999994</v>
      </c>
      <c r="S360" s="625">
        <f t="shared" si="1051"/>
        <v>410.99239999999998</v>
      </c>
      <c r="T360" s="625">
        <f t="shared" si="1073"/>
        <v>483.78190000000001</v>
      </c>
      <c r="U360" s="625">
        <f t="shared" si="1073"/>
        <v>304.54480000000001</v>
      </c>
      <c r="V360" s="625">
        <f t="shared" si="1073"/>
        <v>316.36359999999996</v>
      </c>
      <c r="W360" s="625">
        <f t="shared" si="1073"/>
        <v>744.47169999999994</v>
      </c>
      <c r="X360" s="625">
        <f t="shared" si="1073"/>
        <v>246.77869999999999</v>
      </c>
      <c r="Y360" s="625">
        <f t="shared" si="1073"/>
        <v>547.8347</v>
      </c>
      <c r="Z360" s="625">
        <f t="shared" si="1073"/>
        <v>759.08349999999996</v>
      </c>
      <c r="AA360" s="625">
        <f t="shared" si="1073"/>
        <v>621.73649999999998</v>
      </c>
      <c r="AB360" s="625">
        <f t="shared" si="1073"/>
        <v>724.7002</v>
      </c>
      <c r="AC360" s="625">
        <f t="shared" si="1073"/>
        <v>388.32009999999997</v>
      </c>
      <c r="AD360" s="625">
        <f t="shared" si="1073"/>
        <v>84.618099999999998</v>
      </c>
      <c r="AE360" s="625">
        <f t="shared" si="1073"/>
        <v>482.71859999999998</v>
      </c>
      <c r="AF360" s="625">
        <f t="shared" si="1073"/>
        <v>520.70830000000001</v>
      </c>
      <c r="AG360" s="625">
        <f t="shared" si="1073"/>
        <v>317.52979999999997</v>
      </c>
      <c r="AH360" s="625">
        <f t="shared" si="1073"/>
        <v>175.36609999999999</v>
      </c>
      <c r="AI360" s="625">
        <f t="shared" si="1073"/>
        <v>41.022799999999997</v>
      </c>
      <c r="AJ360" s="625">
        <f t="shared" si="1073"/>
        <v>29.2089</v>
      </c>
      <c r="AK360" s="625">
        <f t="shared" si="1073"/>
        <v>195.51</v>
      </c>
      <c r="AL360" s="625">
        <f t="shared" si="1073"/>
        <v>29.2089</v>
      </c>
      <c r="AM360" s="625">
        <f t="shared" si="1073"/>
        <v>205.0307</v>
      </c>
      <c r="AN360" s="625">
        <f t="shared" si="1073"/>
        <v>29.204000000000001</v>
      </c>
      <c r="AO360" s="625">
        <f t="shared" si="1073"/>
        <v>1035.8159000000001</v>
      </c>
      <c r="AP360" s="625">
        <f t="shared" si="1073"/>
        <v>29.199099999999998</v>
      </c>
      <c r="AQ360" s="625">
        <f t="shared" si="1073"/>
        <v>51.974299999999999</v>
      </c>
      <c r="AR360" s="625">
        <f t="shared" si="1073"/>
        <v>29.204000000000001</v>
      </c>
      <c r="AS360" s="625">
        <f t="shared" si="1073"/>
        <v>36.333500000000001</v>
      </c>
      <c r="AT360" s="625">
        <f t="shared" si="1073"/>
        <v>29.204000000000001</v>
      </c>
      <c r="AU360" s="625">
        <f t="shared" si="1073"/>
        <v>29.2089</v>
      </c>
      <c r="AV360" s="625">
        <f t="shared" si="1073"/>
        <v>34.745899999999999</v>
      </c>
      <c r="AW360" s="625">
        <f t="shared" si="1073"/>
        <v>0</v>
      </c>
      <c r="AX360" s="625">
        <f t="shared" si="1073"/>
        <v>0</v>
      </c>
      <c r="AY360" s="625">
        <f t="shared" si="1073"/>
        <v>0</v>
      </c>
      <c r="AZ360" s="625">
        <f t="shared" si="1073"/>
        <v>-4.8999999999999998E-3</v>
      </c>
      <c r="BA360" s="625">
        <f t="shared" si="1073"/>
        <v>0</v>
      </c>
      <c r="BB360" s="625">
        <f t="shared" si="1073"/>
        <v>-4.8999999999999998E-3</v>
      </c>
      <c r="BC360" s="625">
        <f t="shared" si="1073"/>
        <v>13.2104</v>
      </c>
      <c r="BD360" s="625">
        <f t="shared" si="1073"/>
        <v>0</v>
      </c>
      <c r="BE360" s="625">
        <f t="shared" si="1073"/>
        <v>0</v>
      </c>
      <c r="BF360" s="625">
        <f t="shared" si="1073"/>
        <v>0</v>
      </c>
      <c r="BG360" s="625">
        <f t="shared" si="1073"/>
        <v>0</v>
      </c>
      <c r="BH360" s="625">
        <f t="shared" si="1073"/>
        <v>0</v>
      </c>
      <c r="BI360" s="625">
        <f t="shared" si="1073"/>
        <v>-4.8999999999999998E-3</v>
      </c>
      <c r="BJ360" s="625">
        <f t="shared" si="1073"/>
        <v>0</v>
      </c>
      <c r="BK360" s="625">
        <f t="shared" si="1073"/>
        <v>0</v>
      </c>
      <c r="BL360" s="625">
        <f t="shared" si="1073"/>
        <v>0</v>
      </c>
      <c r="BM360" s="625">
        <f t="shared" si="1073"/>
        <v>0</v>
      </c>
      <c r="BN360" s="625">
        <f t="shared" si="1073"/>
        <v>0</v>
      </c>
      <c r="BO360" s="625">
        <f t="shared" si="1073"/>
        <v>0</v>
      </c>
      <c r="BP360" s="625">
        <f t="shared" si="1073"/>
        <v>0</v>
      </c>
      <c r="BQ360" s="625">
        <f t="shared" si="1073"/>
        <v>0</v>
      </c>
      <c r="BR360" s="625">
        <f t="shared" si="1073"/>
        <v>0</v>
      </c>
      <c r="BS360" s="625">
        <f t="shared" si="1073"/>
        <v>0</v>
      </c>
      <c r="BT360" s="625">
        <f t="shared" si="1073"/>
        <v>0</v>
      </c>
      <c r="BU360" s="625">
        <f t="shared" si="1073"/>
        <v>0</v>
      </c>
      <c r="BV360" s="625">
        <f t="shared" si="1073"/>
        <v>0</v>
      </c>
      <c r="BW360" s="625">
        <f t="shared" si="1073"/>
        <v>0</v>
      </c>
      <c r="BX360" s="625">
        <f t="shared" si="1073"/>
        <v>0</v>
      </c>
      <c r="BY360" s="625">
        <f t="shared" si="1073"/>
        <v>0</v>
      </c>
      <c r="BZ360" s="625">
        <f t="shared" si="1073"/>
        <v>0</v>
      </c>
      <c r="CA360" s="625">
        <f t="shared" si="1073"/>
        <v>0</v>
      </c>
      <c r="CB360" s="625">
        <f t="shared" si="1073"/>
        <v>0</v>
      </c>
      <c r="CC360" s="625">
        <f t="shared" si="1073"/>
        <v>0</v>
      </c>
      <c r="CD360" s="625">
        <f t="shared" si="1073"/>
        <v>0</v>
      </c>
      <c r="CE360" s="625">
        <f t="shared" si="1073"/>
        <v>0</v>
      </c>
      <c r="CF360" s="625">
        <f t="shared" si="1072"/>
        <v>0</v>
      </c>
      <c r="CG360" s="625">
        <f t="shared" si="1072"/>
        <v>0</v>
      </c>
      <c r="CH360" s="625">
        <f t="shared" si="1072"/>
        <v>0</v>
      </c>
      <c r="CI360" s="625">
        <f t="shared" si="1072"/>
        <v>0</v>
      </c>
      <c r="CJ360" s="625">
        <f t="shared" si="1072"/>
        <v>0</v>
      </c>
      <c r="CK360" s="625">
        <f t="shared" si="1072"/>
        <v>0</v>
      </c>
      <c r="CL360" s="625">
        <f t="shared" si="1072"/>
        <v>0</v>
      </c>
      <c r="CM360" s="625"/>
      <c r="CN360" s="625">
        <f>ROUND(SUM(G360:CM360),0)</f>
        <v>12373</v>
      </c>
      <c r="CO360" s="251"/>
      <c r="CP360" s="251">
        <f t="shared" si="1034"/>
        <v>0</v>
      </c>
      <c r="CQ360" s="625">
        <f t="shared" si="1035"/>
        <v>0</v>
      </c>
      <c r="CR360" s="625">
        <f t="shared" si="1036"/>
        <v>3425</v>
      </c>
      <c r="CS360" s="625">
        <f t="shared" si="1052"/>
        <v>5633</v>
      </c>
      <c r="CT360" s="625">
        <f t="shared" si="1053"/>
        <v>3091</v>
      </c>
      <c r="CU360" s="625">
        <f t="shared" si="1054"/>
        <v>211</v>
      </c>
      <c r="CV360" s="624">
        <f t="shared" si="1055"/>
        <v>13</v>
      </c>
      <c r="CW360" s="624">
        <f t="shared" si="1056"/>
        <v>0</v>
      </c>
      <c r="CX360" s="624">
        <f t="shared" si="1057"/>
        <v>0</v>
      </c>
      <c r="CY360" s="27"/>
      <c r="CZ360" s="624">
        <f t="shared" si="1069"/>
        <v>406</v>
      </c>
      <c r="DA360" s="624">
        <f t="shared" si="1058"/>
        <v>5526</v>
      </c>
      <c r="DB360" s="625">
        <f t="shared" si="1059"/>
        <v>4693</v>
      </c>
      <c r="DC360" s="625">
        <f t="shared" si="1060"/>
        <v>1735</v>
      </c>
      <c r="DD360" s="624">
        <f t="shared" si="1061"/>
        <v>13</v>
      </c>
      <c r="DE360" s="624">
        <f t="shared" si="1062"/>
        <v>0</v>
      </c>
      <c r="DF360" s="624">
        <f t="shared" si="1063"/>
        <v>0</v>
      </c>
      <c r="DG360" s="624">
        <f t="shared" si="1064"/>
        <v>0</v>
      </c>
      <c r="DH360" s="267">
        <f t="shared" si="1066"/>
        <v>0</v>
      </c>
    </row>
    <row r="361" spans="1:112" outlineLevel="1">
      <c r="A361" s="628" t="s">
        <v>114</v>
      </c>
      <c r="B361" s="24"/>
      <c r="C361" s="12">
        <f>'4e 1718 CS PC'!AP19</f>
        <v>2.5999999999999999E-3</v>
      </c>
      <c r="D361" s="12">
        <f>'4e 1718 CS PC'!AR19</f>
        <v>3.5999999999999999E-3</v>
      </c>
      <c r="E361" s="12">
        <f>'4f 1819 CS PC'!$AT19</f>
        <v>2.5999999999999999E-3</v>
      </c>
      <c r="F361" s="12">
        <f>'4f 1819 CS PC'!AQ19</f>
        <v>3.5999999999999999E-3</v>
      </c>
      <c r="G361" s="625">
        <f t="shared" si="1047"/>
        <v>0</v>
      </c>
      <c r="H361" s="625">
        <f t="shared" si="1047"/>
        <v>0</v>
      </c>
      <c r="I361" s="625">
        <f t="shared" si="1048"/>
        <v>0</v>
      </c>
      <c r="J361" s="625">
        <f t="shared" si="1049"/>
        <v>0</v>
      </c>
      <c r="K361" s="625">
        <f t="shared" si="1050"/>
        <v>220</v>
      </c>
      <c r="L361" s="625">
        <f t="shared" si="1047"/>
        <v>0</v>
      </c>
      <c r="M361" s="625">
        <f t="shared" si="1047"/>
        <v>219.85599999999999</v>
      </c>
      <c r="N361" s="625">
        <f t="shared" si="1047"/>
        <v>223.3348</v>
      </c>
      <c r="O361" s="625">
        <f t="shared" si="1047"/>
        <v>659.61739999999998</v>
      </c>
      <c r="P361" s="625">
        <f t="shared" si="1047"/>
        <v>123.97579999999999</v>
      </c>
      <c r="Q361" s="625">
        <f t="shared" si="1047"/>
        <v>219.85599999999999</v>
      </c>
      <c r="R361" s="625">
        <f t="shared" si="1047"/>
        <v>188.67159999999998</v>
      </c>
      <c r="S361" s="625">
        <f t="shared" si="1051"/>
        <v>218.07759999999999</v>
      </c>
      <c r="T361" s="625">
        <f t="shared" si="1073"/>
        <v>256.70060000000001</v>
      </c>
      <c r="U361" s="625">
        <f t="shared" si="1073"/>
        <v>161.59520000000001</v>
      </c>
      <c r="V361" s="625">
        <f t="shared" si="1073"/>
        <v>167.8664</v>
      </c>
      <c r="W361" s="625">
        <f t="shared" si="1073"/>
        <v>395.0258</v>
      </c>
      <c r="X361" s="625">
        <f t="shared" si="1073"/>
        <v>130.94379999999998</v>
      </c>
      <c r="Y361" s="625">
        <f t="shared" si="1073"/>
        <v>290.68779999999998</v>
      </c>
      <c r="Z361" s="625">
        <f t="shared" si="1073"/>
        <v>402.779</v>
      </c>
      <c r="AA361" s="625">
        <f t="shared" si="1073"/>
        <v>329.90100000000001</v>
      </c>
      <c r="AB361" s="625">
        <f t="shared" si="1073"/>
        <v>384.53479999999996</v>
      </c>
      <c r="AC361" s="625">
        <f t="shared" si="1073"/>
        <v>206.04739999999998</v>
      </c>
      <c r="AD361" s="625">
        <f t="shared" si="1073"/>
        <v>44.8994</v>
      </c>
      <c r="AE361" s="625">
        <f t="shared" si="1073"/>
        <v>256.13639999999998</v>
      </c>
      <c r="AF361" s="625">
        <f t="shared" si="1073"/>
        <v>276.29419999999999</v>
      </c>
      <c r="AG361" s="625">
        <f t="shared" si="1073"/>
        <v>168.48519999999999</v>
      </c>
      <c r="AH361" s="625">
        <f t="shared" si="1073"/>
        <v>93.051400000000001</v>
      </c>
      <c r="AI361" s="625">
        <f t="shared" si="1073"/>
        <v>21.767199999999999</v>
      </c>
      <c r="AJ361" s="625">
        <f t="shared" si="1073"/>
        <v>15.4986</v>
      </c>
      <c r="AK361" s="625">
        <f t="shared" si="1073"/>
        <v>103.74</v>
      </c>
      <c r="AL361" s="625">
        <f t="shared" si="1073"/>
        <v>15.4986</v>
      </c>
      <c r="AM361" s="625">
        <f t="shared" si="1073"/>
        <v>108.79179999999999</v>
      </c>
      <c r="AN361" s="625">
        <f t="shared" si="1073"/>
        <v>15.495999999999999</v>
      </c>
      <c r="AO361" s="625">
        <f t="shared" si="1073"/>
        <v>549.61659999999995</v>
      </c>
      <c r="AP361" s="625">
        <f t="shared" si="1073"/>
        <v>15.493399999999999</v>
      </c>
      <c r="AQ361" s="625">
        <f t="shared" si="1073"/>
        <v>27.578199999999999</v>
      </c>
      <c r="AR361" s="625">
        <f t="shared" si="1073"/>
        <v>15.495999999999999</v>
      </c>
      <c r="AS361" s="625">
        <f t="shared" si="1073"/>
        <v>19.279</v>
      </c>
      <c r="AT361" s="625">
        <f t="shared" si="1073"/>
        <v>15.495999999999999</v>
      </c>
      <c r="AU361" s="625">
        <f t="shared" si="1073"/>
        <v>15.4986</v>
      </c>
      <c r="AV361" s="625">
        <f t="shared" si="1073"/>
        <v>18.436599999999999</v>
      </c>
      <c r="AW361" s="625">
        <f t="shared" si="1073"/>
        <v>0</v>
      </c>
      <c r="AX361" s="625">
        <f t="shared" si="1073"/>
        <v>0</v>
      </c>
      <c r="AY361" s="625">
        <f t="shared" si="1073"/>
        <v>0</v>
      </c>
      <c r="AZ361" s="625">
        <f t="shared" si="1073"/>
        <v>-2.5999999999999999E-3</v>
      </c>
      <c r="BA361" s="625">
        <f t="shared" si="1073"/>
        <v>0</v>
      </c>
      <c r="BB361" s="625">
        <f t="shared" si="1073"/>
        <v>-2.5999999999999999E-3</v>
      </c>
      <c r="BC361" s="625">
        <f t="shared" si="1073"/>
        <v>7.0095999999999998</v>
      </c>
      <c r="BD361" s="625">
        <f t="shared" si="1073"/>
        <v>0</v>
      </c>
      <c r="BE361" s="625">
        <f t="shared" si="1073"/>
        <v>0</v>
      </c>
      <c r="BF361" s="625">
        <f t="shared" si="1073"/>
        <v>0</v>
      </c>
      <c r="BG361" s="625">
        <f t="shared" si="1073"/>
        <v>0</v>
      </c>
      <c r="BH361" s="625">
        <f t="shared" si="1073"/>
        <v>0</v>
      </c>
      <c r="BI361" s="625">
        <f t="shared" si="1073"/>
        <v>-2.5999999999999999E-3</v>
      </c>
      <c r="BJ361" s="625">
        <f t="shared" si="1073"/>
        <v>0</v>
      </c>
      <c r="BK361" s="625">
        <f t="shared" si="1073"/>
        <v>0</v>
      </c>
      <c r="BL361" s="625">
        <f t="shared" si="1073"/>
        <v>0</v>
      </c>
      <c r="BM361" s="625">
        <f t="shared" si="1073"/>
        <v>0</v>
      </c>
      <c r="BN361" s="625">
        <f t="shared" si="1073"/>
        <v>0</v>
      </c>
      <c r="BO361" s="625">
        <f t="shared" si="1073"/>
        <v>0</v>
      </c>
      <c r="BP361" s="625">
        <f t="shared" si="1073"/>
        <v>0</v>
      </c>
      <c r="BQ361" s="625">
        <f t="shared" si="1073"/>
        <v>0</v>
      </c>
      <c r="BR361" s="625">
        <f t="shared" si="1073"/>
        <v>0</v>
      </c>
      <c r="BS361" s="625">
        <f t="shared" si="1073"/>
        <v>0</v>
      </c>
      <c r="BT361" s="625">
        <f t="shared" si="1073"/>
        <v>0</v>
      </c>
      <c r="BU361" s="625">
        <f t="shared" si="1073"/>
        <v>0</v>
      </c>
      <c r="BV361" s="625">
        <f t="shared" si="1073"/>
        <v>0</v>
      </c>
      <c r="BW361" s="625">
        <f t="shared" si="1073"/>
        <v>0</v>
      </c>
      <c r="BX361" s="625">
        <f t="shared" si="1073"/>
        <v>0</v>
      </c>
      <c r="BY361" s="625">
        <f t="shared" si="1073"/>
        <v>0</v>
      </c>
      <c r="BZ361" s="625">
        <f t="shared" si="1073"/>
        <v>0</v>
      </c>
      <c r="CA361" s="625">
        <f t="shared" si="1073"/>
        <v>0</v>
      </c>
      <c r="CB361" s="625">
        <f t="shared" si="1073"/>
        <v>0</v>
      </c>
      <c r="CC361" s="625">
        <f t="shared" si="1073"/>
        <v>0</v>
      </c>
      <c r="CD361" s="625">
        <f t="shared" si="1073"/>
        <v>0</v>
      </c>
      <c r="CE361" s="625">
        <f t="shared" si="1073"/>
        <v>0</v>
      </c>
      <c r="CF361" s="625">
        <f t="shared" si="1072"/>
        <v>0</v>
      </c>
      <c r="CG361" s="625">
        <f t="shared" si="1072"/>
        <v>0</v>
      </c>
      <c r="CH361" s="625">
        <f t="shared" si="1072"/>
        <v>0</v>
      </c>
      <c r="CI361" s="625">
        <f t="shared" si="1072"/>
        <v>0</v>
      </c>
      <c r="CJ361" s="625">
        <f t="shared" si="1072"/>
        <v>0</v>
      </c>
      <c r="CK361" s="625">
        <f t="shared" si="1072"/>
        <v>0</v>
      </c>
      <c r="CL361" s="625">
        <f t="shared" si="1072"/>
        <v>0</v>
      </c>
      <c r="CM361" s="625"/>
      <c r="CN361" s="625">
        <f>ROUND(SUM(G361:CM361),0)</f>
        <v>6603</v>
      </c>
      <c r="CO361" s="251"/>
      <c r="CP361" s="251">
        <f t="shared" si="1034"/>
        <v>0</v>
      </c>
      <c r="CQ361" s="625">
        <f t="shared" si="1035"/>
        <v>0</v>
      </c>
      <c r="CR361" s="625">
        <f t="shared" si="1036"/>
        <v>1855</v>
      </c>
      <c r="CS361" s="625">
        <f t="shared" si="1052"/>
        <v>2989</v>
      </c>
      <c r="CT361" s="625">
        <f t="shared" si="1053"/>
        <v>1640</v>
      </c>
      <c r="CU361" s="625">
        <f t="shared" si="1054"/>
        <v>112</v>
      </c>
      <c r="CV361" s="624">
        <f t="shared" si="1055"/>
        <v>7</v>
      </c>
      <c r="CW361" s="624">
        <f t="shared" si="1056"/>
        <v>0</v>
      </c>
      <c r="CX361" s="624">
        <f t="shared" si="1057"/>
        <v>0</v>
      </c>
      <c r="CY361" s="27"/>
      <c r="CZ361" s="624">
        <f t="shared" si="1069"/>
        <v>220</v>
      </c>
      <c r="DA361" s="624">
        <f t="shared" si="1058"/>
        <v>2966</v>
      </c>
      <c r="DB361" s="625">
        <f t="shared" si="1059"/>
        <v>2490</v>
      </c>
      <c r="DC361" s="625">
        <f t="shared" si="1060"/>
        <v>920</v>
      </c>
      <c r="DD361" s="624">
        <f t="shared" si="1061"/>
        <v>7</v>
      </c>
      <c r="DE361" s="624">
        <f t="shared" si="1062"/>
        <v>0</v>
      </c>
      <c r="DF361" s="624">
        <f t="shared" si="1063"/>
        <v>0</v>
      </c>
      <c r="DG361" s="624">
        <f t="shared" si="1064"/>
        <v>0</v>
      </c>
      <c r="DH361" s="267">
        <f t="shared" si="1066"/>
        <v>0</v>
      </c>
    </row>
    <row r="362" spans="1:112" outlineLevel="1">
      <c r="A362" s="628" t="s">
        <v>115</v>
      </c>
      <c r="B362" s="24"/>
      <c r="C362" s="12">
        <f>'4e 1718 CS PC'!AP20</f>
        <v>5.9999999999999995E-4</v>
      </c>
      <c r="D362" s="12">
        <f>'4e 1718 CS PC'!AR20</f>
        <v>8.9999999999999998E-4</v>
      </c>
      <c r="E362" s="12">
        <f>'4f 1819 CS PC'!$AT20</f>
        <v>5.9999999999999995E-4</v>
      </c>
      <c r="F362" s="12">
        <f>'4f 1819 CS PC'!AQ20</f>
        <v>8.9999999999999998E-4</v>
      </c>
      <c r="G362" s="625">
        <f t="shared" si="1047"/>
        <v>0</v>
      </c>
      <c r="H362" s="625">
        <f t="shared" si="1047"/>
        <v>0</v>
      </c>
      <c r="I362" s="625">
        <f t="shared" si="1048"/>
        <v>0</v>
      </c>
      <c r="J362" s="625">
        <f t="shared" si="1049"/>
        <v>0</v>
      </c>
      <c r="K362" s="625">
        <f t="shared" si="1050"/>
        <v>51</v>
      </c>
      <c r="L362" s="625">
        <f t="shared" si="1047"/>
        <v>0</v>
      </c>
      <c r="M362" s="625">
        <f t="shared" si="1047"/>
        <v>50.735999999999997</v>
      </c>
      <c r="N362" s="625">
        <f t="shared" si="1047"/>
        <v>51.538799999999995</v>
      </c>
      <c r="O362" s="625">
        <f t="shared" si="1047"/>
        <v>152.21939999999998</v>
      </c>
      <c r="P362" s="625">
        <f t="shared" si="1047"/>
        <v>28.609799999999996</v>
      </c>
      <c r="Q362" s="625">
        <f t="shared" si="1047"/>
        <v>50.735999999999997</v>
      </c>
      <c r="R362" s="625">
        <f t="shared" si="1047"/>
        <v>43.539599999999993</v>
      </c>
      <c r="S362" s="625">
        <f t="shared" si="1051"/>
        <v>50.325599999999994</v>
      </c>
      <c r="T362" s="625">
        <f t="shared" si="1073"/>
        <v>59.238599999999998</v>
      </c>
      <c r="U362" s="625">
        <f t="shared" si="1073"/>
        <v>37.291199999999996</v>
      </c>
      <c r="V362" s="625">
        <f t="shared" si="1073"/>
        <v>38.738399999999999</v>
      </c>
      <c r="W362" s="625">
        <f t="shared" si="1073"/>
        <v>91.15979999999999</v>
      </c>
      <c r="X362" s="625">
        <f t="shared" si="1073"/>
        <v>30.217799999999997</v>
      </c>
      <c r="Y362" s="625">
        <f t="shared" si="1073"/>
        <v>67.081800000000001</v>
      </c>
      <c r="Z362" s="625">
        <f t="shared" si="1073"/>
        <v>92.948999999999998</v>
      </c>
      <c r="AA362" s="625">
        <f t="shared" si="1073"/>
        <v>76.131</v>
      </c>
      <c r="AB362" s="625">
        <f t="shared" si="1073"/>
        <v>88.738799999999998</v>
      </c>
      <c r="AC362" s="625">
        <f t="shared" si="1073"/>
        <v>47.549399999999999</v>
      </c>
      <c r="AD362" s="625">
        <f t="shared" si="1073"/>
        <v>10.3614</v>
      </c>
      <c r="AE362" s="625">
        <f t="shared" si="1073"/>
        <v>59.108399999999996</v>
      </c>
      <c r="AF362" s="625">
        <f t="shared" si="1073"/>
        <v>63.760199999999998</v>
      </c>
      <c r="AG362" s="625">
        <f t="shared" si="1073"/>
        <v>38.8812</v>
      </c>
      <c r="AH362" s="625">
        <f t="shared" si="1073"/>
        <v>21.473399999999998</v>
      </c>
      <c r="AI362" s="625">
        <f t="shared" si="1073"/>
        <v>5.0231999999999992</v>
      </c>
      <c r="AJ362" s="625">
        <f t="shared" si="1073"/>
        <v>3.5765999999999996</v>
      </c>
      <c r="AK362" s="625">
        <f t="shared" si="1073"/>
        <v>23.939999999999998</v>
      </c>
      <c r="AL362" s="625">
        <f t="shared" si="1073"/>
        <v>3.5765999999999996</v>
      </c>
      <c r="AM362" s="625">
        <f t="shared" si="1073"/>
        <v>25.105799999999999</v>
      </c>
      <c r="AN362" s="625">
        <f t="shared" si="1073"/>
        <v>3.5759999999999996</v>
      </c>
      <c r="AO362" s="625">
        <f t="shared" si="1073"/>
        <v>126.83459999999999</v>
      </c>
      <c r="AP362" s="625">
        <f t="shared" si="1073"/>
        <v>3.5753999999999997</v>
      </c>
      <c r="AQ362" s="625">
        <f t="shared" si="1073"/>
        <v>6.3641999999999994</v>
      </c>
      <c r="AR362" s="625">
        <f t="shared" si="1073"/>
        <v>3.5759999999999996</v>
      </c>
      <c r="AS362" s="625">
        <f t="shared" si="1073"/>
        <v>4.4489999999999998</v>
      </c>
      <c r="AT362" s="625">
        <f t="shared" si="1073"/>
        <v>3.5759999999999996</v>
      </c>
      <c r="AU362" s="625">
        <f t="shared" si="1073"/>
        <v>3.5765999999999996</v>
      </c>
      <c r="AV362" s="625">
        <f t="shared" si="1073"/>
        <v>4.2545999999999999</v>
      </c>
      <c r="AW362" s="625">
        <f t="shared" si="1073"/>
        <v>0</v>
      </c>
      <c r="AX362" s="625">
        <f t="shared" si="1073"/>
        <v>0</v>
      </c>
      <c r="AY362" s="625">
        <f t="shared" si="1073"/>
        <v>0</v>
      </c>
      <c r="AZ362" s="625">
        <f t="shared" si="1073"/>
        <v>-5.9999999999999995E-4</v>
      </c>
      <c r="BA362" s="625">
        <f t="shared" si="1073"/>
        <v>0</v>
      </c>
      <c r="BB362" s="625">
        <f t="shared" si="1073"/>
        <v>-5.9999999999999995E-4</v>
      </c>
      <c r="BC362" s="625">
        <f t="shared" si="1073"/>
        <v>1.6175999999999999</v>
      </c>
      <c r="BD362" s="625">
        <f t="shared" si="1073"/>
        <v>0</v>
      </c>
      <c r="BE362" s="625">
        <f t="shared" si="1073"/>
        <v>0</v>
      </c>
      <c r="BF362" s="625">
        <f t="shared" si="1073"/>
        <v>0</v>
      </c>
      <c r="BG362" s="625">
        <f t="shared" si="1073"/>
        <v>0</v>
      </c>
      <c r="BH362" s="625">
        <f t="shared" si="1073"/>
        <v>0</v>
      </c>
      <c r="BI362" s="625">
        <f t="shared" si="1073"/>
        <v>-5.9999999999999995E-4</v>
      </c>
      <c r="BJ362" s="625">
        <f t="shared" si="1073"/>
        <v>0</v>
      </c>
      <c r="BK362" s="625">
        <f t="shared" si="1073"/>
        <v>0</v>
      </c>
      <c r="BL362" s="625">
        <f t="shared" si="1073"/>
        <v>0</v>
      </c>
      <c r="BM362" s="625">
        <f t="shared" si="1073"/>
        <v>0</v>
      </c>
      <c r="BN362" s="625">
        <f t="shared" si="1073"/>
        <v>0</v>
      </c>
      <c r="BO362" s="625">
        <f t="shared" si="1073"/>
        <v>0</v>
      </c>
      <c r="BP362" s="625">
        <f t="shared" si="1073"/>
        <v>0</v>
      </c>
      <c r="BQ362" s="625">
        <f t="shared" si="1073"/>
        <v>0</v>
      </c>
      <c r="BR362" s="625">
        <f t="shared" si="1073"/>
        <v>0</v>
      </c>
      <c r="BS362" s="625">
        <f t="shared" si="1073"/>
        <v>0</v>
      </c>
      <c r="BT362" s="625">
        <f t="shared" si="1073"/>
        <v>0</v>
      </c>
      <c r="BU362" s="625">
        <f t="shared" si="1073"/>
        <v>0</v>
      </c>
      <c r="BV362" s="625">
        <f t="shared" si="1073"/>
        <v>0</v>
      </c>
      <c r="BW362" s="625">
        <f t="shared" si="1073"/>
        <v>0</v>
      </c>
      <c r="BX362" s="625">
        <f t="shared" si="1073"/>
        <v>0</v>
      </c>
      <c r="BY362" s="625">
        <f t="shared" si="1073"/>
        <v>0</v>
      </c>
      <c r="BZ362" s="625">
        <f t="shared" si="1073"/>
        <v>0</v>
      </c>
      <c r="CA362" s="625">
        <f t="shared" si="1073"/>
        <v>0</v>
      </c>
      <c r="CB362" s="625">
        <f t="shared" si="1073"/>
        <v>0</v>
      </c>
      <c r="CC362" s="625">
        <f t="shared" si="1073"/>
        <v>0</v>
      </c>
      <c r="CD362" s="625">
        <f t="shared" si="1073"/>
        <v>0</v>
      </c>
      <c r="CE362" s="625">
        <f t="shared" ref="CE362:CL365" si="1074">CE$344*$E362</f>
        <v>0</v>
      </c>
      <c r="CF362" s="625">
        <f t="shared" si="1074"/>
        <v>0</v>
      </c>
      <c r="CG362" s="625">
        <f t="shared" si="1074"/>
        <v>0</v>
      </c>
      <c r="CH362" s="625">
        <f t="shared" si="1074"/>
        <v>0</v>
      </c>
      <c r="CI362" s="625">
        <f t="shared" si="1074"/>
        <v>0</v>
      </c>
      <c r="CJ362" s="625">
        <f t="shared" si="1074"/>
        <v>0</v>
      </c>
      <c r="CK362" s="625">
        <f t="shared" si="1074"/>
        <v>0</v>
      </c>
      <c r="CL362" s="625">
        <f t="shared" si="1074"/>
        <v>0</v>
      </c>
      <c r="CM362" s="625"/>
      <c r="CN362" s="625">
        <f>ROUND(SUM(G362:CM362),0)</f>
        <v>1524</v>
      </c>
      <c r="CO362" s="251"/>
      <c r="CP362" s="251">
        <f t="shared" si="1034"/>
        <v>0</v>
      </c>
      <c r="CQ362" s="625">
        <f t="shared" si="1035"/>
        <v>0</v>
      </c>
      <c r="CR362" s="625">
        <f t="shared" si="1036"/>
        <v>428</v>
      </c>
      <c r="CS362" s="625">
        <f t="shared" si="1052"/>
        <v>690</v>
      </c>
      <c r="CT362" s="625">
        <f t="shared" si="1053"/>
        <v>378</v>
      </c>
      <c r="CU362" s="625">
        <f t="shared" si="1054"/>
        <v>26</v>
      </c>
      <c r="CV362" s="624">
        <f t="shared" si="1055"/>
        <v>2</v>
      </c>
      <c r="CW362" s="624">
        <f t="shared" si="1056"/>
        <v>0</v>
      </c>
      <c r="CX362" s="624">
        <f t="shared" si="1057"/>
        <v>0</v>
      </c>
      <c r="CY362" s="27"/>
      <c r="CZ362" s="624">
        <f t="shared" si="1069"/>
        <v>51</v>
      </c>
      <c r="DA362" s="624">
        <f t="shared" si="1058"/>
        <v>684</v>
      </c>
      <c r="DB362" s="625">
        <f t="shared" si="1059"/>
        <v>575</v>
      </c>
      <c r="DC362" s="625">
        <f t="shared" si="1060"/>
        <v>212</v>
      </c>
      <c r="DD362" s="624">
        <f t="shared" si="1061"/>
        <v>2</v>
      </c>
      <c r="DE362" s="624">
        <f t="shared" si="1062"/>
        <v>0</v>
      </c>
      <c r="DF362" s="624">
        <f t="shared" si="1063"/>
        <v>0</v>
      </c>
      <c r="DG362" s="624">
        <f t="shared" si="1064"/>
        <v>0</v>
      </c>
      <c r="DH362" s="267">
        <f t="shared" si="1066"/>
        <v>0</v>
      </c>
    </row>
    <row r="363" spans="1:112" outlineLevel="1">
      <c r="A363" s="628" t="s">
        <v>116</v>
      </c>
      <c r="B363" s="24"/>
      <c r="C363" s="12">
        <f>'4e 1718 CS PC'!AP21</f>
        <v>0.28949999999999998</v>
      </c>
      <c r="D363" s="12">
        <f>'4e 1718 CS PC'!AR21</f>
        <v>0</v>
      </c>
      <c r="E363" s="12">
        <f>'4f 1819 CS PC'!$AT21</f>
        <v>0.29459999999999997</v>
      </c>
      <c r="F363" s="12">
        <f>'4f 1819 CS PC'!AQ21</f>
        <v>0</v>
      </c>
      <c r="G363" s="625">
        <f t="shared" si="1047"/>
        <v>0</v>
      </c>
      <c r="H363" s="625">
        <f t="shared" si="1047"/>
        <v>0</v>
      </c>
      <c r="I363" s="625">
        <f t="shared" si="1048"/>
        <v>0</v>
      </c>
      <c r="J363" s="625">
        <f t="shared" si="1049"/>
        <v>0</v>
      </c>
      <c r="K363" s="625">
        <f t="shared" si="1050"/>
        <v>24480</v>
      </c>
      <c r="L363" s="625">
        <f t="shared" si="1047"/>
        <v>0</v>
      </c>
      <c r="M363" s="625">
        <f t="shared" si="1047"/>
        <v>24480.12</v>
      </c>
      <c r="N363" s="625">
        <f t="shared" si="1047"/>
        <v>24867.470999999998</v>
      </c>
      <c r="O363" s="625">
        <f t="shared" si="1047"/>
        <v>73445.860499999995</v>
      </c>
      <c r="P363" s="625">
        <f t="shared" si="1047"/>
        <v>13804.228499999999</v>
      </c>
      <c r="Q363" s="625">
        <f t="shared" si="1047"/>
        <v>24480.12</v>
      </c>
      <c r="R363" s="625">
        <f t="shared" si="1047"/>
        <v>21007.857</v>
      </c>
      <c r="S363" s="625">
        <f t="shared" si="1051"/>
        <v>24709.869599999998</v>
      </c>
      <c r="T363" s="625">
        <f t="shared" ref="T363:CE366" si="1075">T$344*$E363</f>
        <v>29086.152599999998</v>
      </c>
      <c r="U363" s="625">
        <f t="shared" si="1075"/>
        <v>18309.979199999998</v>
      </c>
      <c r="V363" s="625">
        <f t="shared" si="1075"/>
        <v>19020.554399999997</v>
      </c>
      <c r="W363" s="625">
        <f t="shared" si="1075"/>
        <v>44759.461799999997</v>
      </c>
      <c r="X363" s="625">
        <f t="shared" si="1075"/>
        <v>14836.939799999998</v>
      </c>
      <c r="Y363" s="625">
        <f t="shared" si="1075"/>
        <v>32937.163799999995</v>
      </c>
      <c r="Z363" s="625">
        <f t="shared" si="1075"/>
        <v>45637.958999999995</v>
      </c>
      <c r="AA363" s="625">
        <f t="shared" si="1075"/>
        <v>37380.320999999996</v>
      </c>
      <c r="AB363" s="625">
        <f t="shared" si="1075"/>
        <v>43570.750799999994</v>
      </c>
      <c r="AC363" s="625">
        <f t="shared" si="1075"/>
        <v>23346.755399999998</v>
      </c>
      <c r="AD363" s="625">
        <f t="shared" si="1075"/>
        <v>5087.4473999999991</v>
      </c>
      <c r="AE363" s="625">
        <f t="shared" si="1075"/>
        <v>29022.224399999999</v>
      </c>
      <c r="AF363" s="625">
        <f t="shared" si="1075"/>
        <v>31306.258199999997</v>
      </c>
      <c r="AG363" s="625">
        <f t="shared" si="1075"/>
        <v>19090.669199999997</v>
      </c>
      <c r="AH363" s="625">
        <f t="shared" si="1075"/>
        <v>10543.439399999999</v>
      </c>
      <c r="AI363" s="625">
        <f t="shared" si="1075"/>
        <v>2466.3911999999996</v>
      </c>
      <c r="AJ363" s="625">
        <f t="shared" si="1075"/>
        <v>1756.1105999999997</v>
      </c>
      <c r="AK363" s="625">
        <f t="shared" si="1075"/>
        <v>11754.539999999999</v>
      </c>
      <c r="AL363" s="625">
        <f t="shared" si="1075"/>
        <v>1756.1105999999997</v>
      </c>
      <c r="AM363" s="625">
        <f t="shared" si="1075"/>
        <v>12326.947799999998</v>
      </c>
      <c r="AN363" s="625">
        <f t="shared" si="1075"/>
        <v>1755.8159999999998</v>
      </c>
      <c r="AO363" s="625">
        <f t="shared" si="1075"/>
        <v>62275.788599999993</v>
      </c>
      <c r="AP363" s="625">
        <f t="shared" si="1075"/>
        <v>1755.5213999999999</v>
      </c>
      <c r="AQ363" s="625">
        <f t="shared" si="1075"/>
        <v>3124.8221999999996</v>
      </c>
      <c r="AR363" s="625">
        <f t="shared" si="1075"/>
        <v>1755.8159999999998</v>
      </c>
      <c r="AS363" s="625">
        <f t="shared" si="1075"/>
        <v>2184.4589999999998</v>
      </c>
      <c r="AT363" s="625">
        <f t="shared" si="1075"/>
        <v>1755.8159999999998</v>
      </c>
      <c r="AU363" s="625">
        <f t="shared" si="1075"/>
        <v>1756.1105999999997</v>
      </c>
      <c r="AV363" s="625">
        <f t="shared" si="1075"/>
        <v>2089.0085999999997</v>
      </c>
      <c r="AW363" s="625">
        <f t="shared" si="1075"/>
        <v>0</v>
      </c>
      <c r="AX363" s="625">
        <f t="shared" si="1075"/>
        <v>0</v>
      </c>
      <c r="AY363" s="625">
        <f t="shared" si="1075"/>
        <v>0</v>
      </c>
      <c r="AZ363" s="625">
        <f t="shared" si="1075"/>
        <v>-0.29459999999999997</v>
      </c>
      <c r="BA363" s="625">
        <f t="shared" si="1075"/>
        <v>0</v>
      </c>
      <c r="BB363" s="625">
        <f t="shared" si="1075"/>
        <v>-0.29459999999999997</v>
      </c>
      <c r="BC363" s="625">
        <f t="shared" si="1075"/>
        <v>794.24159999999995</v>
      </c>
      <c r="BD363" s="625">
        <f t="shared" si="1075"/>
        <v>0</v>
      </c>
      <c r="BE363" s="625">
        <f t="shared" si="1075"/>
        <v>0</v>
      </c>
      <c r="BF363" s="625">
        <f t="shared" si="1075"/>
        <v>0</v>
      </c>
      <c r="BG363" s="625">
        <f t="shared" si="1075"/>
        <v>0</v>
      </c>
      <c r="BH363" s="625">
        <f t="shared" si="1075"/>
        <v>0</v>
      </c>
      <c r="BI363" s="625">
        <f t="shared" si="1075"/>
        <v>-0.29459999999999997</v>
      </c>
      <c r="BJ363" s="625">
        <f t="shared" si="1075"/>
        <v>0</v>
      </c>
      <c r="BK363" s="625">
        <f t="shared" si="1075"/>
        <v>0</v>
      </c>
      <c r="BL363" s="625">
        <f t="shared" si="1075"/>
        <v>0</v>
      </c>
      <c r="BM363" s="625">
        <f t="shared" si="1075"/>
        <v>0</v>
      </c>
      <c r="BN363" s="625">
        <f t="shared" si="1075"/>
        <v>0</v>
      </c>
      <c r="BO363" s="625">
        <f t="shared" si="1075"/>
        <v>0</v>
      </c>
      <c r="BP363" s="625">
        <f t="shared" si="1075"/>
        <v>0</v>
      </c>
      <c r="BQ363" s="625">
        <f t="shared" si="1075"/>
        <v>0</v>
      </c>
      <c r="BR363" s="625">
        <f t="shared" si="1075"/>
        <v>0</v>
      </c>
      <c r="BS363" s="625">
        <f t="shared" si="1075"/>
        <v>0</v>
      </c>
      <c r="BT363" s="625">
        <f t="shared" si="1075"/>
        <v>0</v>
      </c>
      <c r="BU363" s="625">
        <f t="shared" si="1075"/>
        <v>0</v>
      </c>
      <c r="BV363" s="625">
        <f t="shared" si="1075"/>
        <v>0</v>
      </c>
      <c r="BW363" s="625">
        <f t="shared" si="1075"/>
        <v>0</v>
      </c>
      <c r="BX363" s="625">
        <f t="shared" si="1075"/>
        <v>0</v>
      </c>
      <c r="BY363" s="625">
        <f t="shared" si="1075"/>
        <v>0</v>
      </c>
      <c r="BZ363" s="625">
        <f t="shared" si="1075"/>
        <v>0</v>
      </c>
      <c r="CA363" s="625">
        <f t="shared" si="1075"/>
        <v>0</v>
      </c>
      <c r="CB363" s="625">
        <f t="shared" si="1075"/>
        <v>0</v>
      </c>
      <c r="CC363" s="625">
        <f t="shared" si="1075"/>
        <v>0</v>
      </c>
      <c r="CD363" s="625">
        <f t="shared" si="1075"/>
        <v>0</v>
      </c>
      <c r="CE363" s="625">
        <f t="shared" si="1075"/>
        <v>0</v>
      </c>
      <c r="CF363" s="625">
        <f t="shared" si="1074"/>
        <v>0</v>
      </c>
      <c r="CG363" s="625">
        <f t="shared" si="1074"/>
        <v>0</v>
      </c>
      <c r="CH363" s="625">
        <f t="shared" si="1074"/>
        <v>0</v>
      </c>
      <c r="CI363" s="625">
        <f t="shared" si="1074"/>
        <v>0</v>
      </c>
      <c r="CJ363" s="625">
        <f t="shared" si="1074"/>
        <v>0</v>
      </c>
      <c r="CK363" s="625">
        <f t="shared" si="1074"/>
        <v>0</v>
      </c>
      <c r="CL363" s="625">
        <f t="shared" si="1074"/>
        <v>0</v>
      </c>
      <c r="CM363" s="625"/>
      <c r="CN363" s="625">
        <f>ROUND(SUM(G363:CM363),0)</f>
        <v>744518</v>
      </c>
      <c r="CO363" s="251"/>
      <c r="CP363" s="251">
        <f t="shared" si="1034"/>
        <v>0</v>
      </c>
      <c r="CQ363" s="625">
        <f t="shared" si="1035"/>
        <v>0</v>
      </c>
      <c r="CR363" s="625">
        <f t="shared" si="1036"/>
        <v>206566</v>
      </c>
      <c r="CS363" s="625">
        <f t="shared" si="1052"/>
        <v>338683</v>
      </c>
      <c r="CT363" s="625">
        <f t="shared" si="1053"/>
        <v>185810</v>
      </c>
      <c r="CU363" s="625">
        <f t="shared" si="1054"/>
        <v>12665</v>
      </c>
      <c r="CV363" s="624">
        <f t="shared" si="1055"/>
        <v>794</v>
      </c>
      <c r="CW363" s="624">
        <f t="shared" si="1056"/>
        <v>0</v>
      </c>
      <c r="CX363" s="624">
        <f t="shared" si="1057"/>
        <v>0</v>
      </c>
      <c r="CY363" s="27"/>
      <c r="CZ363" s="624">
        <f t="shared" si="1069"/>
        <v>24480</v>
      </c>
      <c r="DA363" s="624">
        <f t="shared" si="1058"/>
        <v>332809</v>
      </c>
      <c r="DB363" s="625">
        <f t="shared" si="1059"/>
        <v>282145</v>
      </c>
      <c r="DC363" s="625">
        <f t="shared" si="1060"/>
        <v>104291</v>
      </c>
      <c r="DD363" s="624">
        <f t="shared" si="1061"/>
        <v>794</v>
      </c>
      <c r="DE363" s="624">
        <f t="shared" si="1062"/>
        <v>0</v>
      </c>
      <c r="DF363" s="624">
        <f t="shared" si="1063"/>
        <v>0</v>
      </c>
      <c r="DG363" s="624">
        <f t="shared" si="1064"/>
        <v>0</v>
      </c>
      <c r="DH363" s="267">
        <f t="shared" si="1066"/>
        <v>-1</v>
      </c>
    </row>
    <row r="364" spans="1:112" outlineLevel="1">
      <c r="A364" s="628" t="s">
        <v>117</v>
      </c>
      <c r="B364" s="24"/>
      <c r="C364" s="12">
        <f>'4e 1718 CS PC'!AP22</f>
        <v>5.7999999999999996E-3</v>
      </c>
      <c r="D364" s="12">
        <f>'4e 1718 CS PC'!AR22</f>
        <v>8.2000000000000007E-3</v>
      </c>
      <c r="E364" s="12">
        <f>'4f 1819 CS PC'!$AT22</f>
        <v>5.7999999999999996E-3</v>
      </c>
      <c r="F364" s="12">
        <f>'4f 1819 CS PC'!AQ22</f>
        <v>8.2000000000000007E-3</v>
      </c>
      <c r="G364" s="625">
        <f t="shared" si="1047"/>
        <v>0</v>
      </c>
      <c r="H364" s="625">
        <f t="shared" si="1047"/>
        <v>0</v>
      </c>
      <c r="I364" s="625">
        <f t="shared" si="1048"/>
        <v>0</v>
      </c>
      <c r="J364" s="625">
        <f t="shared" si="1049"/>
        <v>0</v>
      </c>
      <c r="K364" s="625">
        <f t="shared" si="1050"/>
        <v>490</v>
      </c>
      <c r="L364" s="625">
        <f t="shared" si="1047"/>
        <v>0</v>
      </c>
      <c r="M364" s="625">
        <f t="shared" si="1047"/>
        <v>490.44799999999998</v>
      </c>
      <c r="N364" s="625">
        <f t="shared" si="1047"/>
        <v>498.20839999999998</v>
      </c>
      <c r="O364" s="625">
        <f t="shared" si="1047"/>
        <v>1471.4541999999999</v>
      </c>
      <c r="P364" s="625">
        <f t="shared" si="1047"/>
        <v>276.56139999999999</v>
      </c>
      <c r="Q364" s="625">
        <f t="shared" si="1047"/>
        <v>490.44799999999998</v>
      </c>
      <c r="R364" s="625">
        <f t="shared" si="1047"/>
        <v>420.88279999999997</v>
      </c>
      <c r="S364" s="625">
        <f t="shared" si="1051"/>
        <v>486.48079999999999</v>
      </c>
      <c r="T364" s="625">
        <f t="shared" si="1075"/>
        <v>572.63979999999992</v>
      </c>
      <c r="U364" s="625">
        <f t="shared" si="1075"/>
        <v>360.48159999999996</v>
      </c>
      <c r="V364" s="625">
        <f t="shared" si="1075"/>
        <v>374.47119999999995</v>
      </c>
      <c r="W364" s="625">
        <f t="shared" si="1075"/>
        <v>881.21139999999991</v>
      </c>
      <c r="X364" s="625">
        <f t="shared" si="1075"/>
        <v>292.10539999999997</v>
      </c>
      <c r="Y364" s="625">
        <f t="shared" si="1075"/>
        <v>648.45740000000001</v>
      </c>
      <c r="Z364" s="625">
        <f t="shared" si="1075"/>
        <v>898.50699999999995</v>
      </c>
      <c r="AA364" s="625">
        <f t="shared" si="1075"/>
        <v>735.93299999999999</v>
      </c>
      <c r="AB364" s="625">
        <f t="shared" si="1075"/>
        <v>857.80839999999989</v>
      </c>
      <c r="AC364" s="625">
        <f t="shared" si="1075"/>
        <v>459.64419999999996</v>
      </c>
      <c r="AD364" s="625">
        <f t="shared" si="1075"/>
        <v>100.16019999999999</v>
      </c>
      <c r="AE364" s="625">
        <f t="shared" si="1075"/>
        <v>571.38119999999992</v>
      </c>
      <c r="AF364" s="625">
        <f t="shared" si="1075"/>
        <v>616.34859999999992</v>
      </c>
      <c r="AG364" s="625">
        <f t="shared" si="1075"/>
        <v>375.85159999999996</v>
      </c>
      <c r="AH364" s="625">
        <f t="shared" si="1075"/>
        <v>207.57619999999997</v>
      </c>
      <c r="AI364" s="625">
        <f t="shared" si="1075"/>
        <v>48.557599999999994</v>
      </c>
      <c r="AJ364" s="625">
        <f t="shared" si="1075"/>
        <v>34.573799999999999</v>
      </c>
      <c r="AK364" s="625">
        <f t="shared" si="1075"/>
        <v>231.42</v>
      </c>
      <c r="AL364" s="625">
        <f t="shared" si="1075"/>
        <v>34.573799999999999</v>
      </c>
      <c r="AM364" s="625">
        <f t="shared" si="1075"/>
        <v>242.68939999999998</v>
      </c>
      <c r="AN364" s="625">
        <f t="shared" si="1075"/>
        <v>34.567999999999998</v>
      </c>
      <c r="AO364" s="625">
        <f t="shared" si="1075"/>
        <v>1226.0677999999998</v>
      </c>
      <c r="AP364" s="625">
        <f t="shared" si="1075"/>
        <v>34.562199999999997</v>
      </c>
      <c r="AQ364" s="625">
        <f t="shared" si="1075"/>
        <v>61.520599999999995</v>
      </c>
      <c r="AR364" s="625">
        <f t="shared" si="1075"/>
        <v>34.567999999999998</v>
      </c>
      <c r="AS364" s="625">
        <f t="shared" si="1075"/>
        <v>43.006999999999998</v>
      </c>
      <c r="AT364" s="625">
        <f t="shared" si="1075"/>
        <v>34.567999999999998</v>
      </c>
      <c r="AU364" s="625">
        <f t="shared" si="1075"/>
        <v>34.573799999999999</v>
      </c>
      <c r="AV364" s="625">
        <f t="shared" si="1075"/>
        <v>41.127800000000001</v>
      </c>
      <c r="AW364" s="625">
        <f t="shared" si="1075"/>
        <v>0</v>
      </c>
      <c r="AX364" s="625">
        <f t="shared" si="1075"/>
        <v>0</v>
      </c>
      <c r="AY364" s="625">
        <f t="shared" si="1075"/>
        <v>0</v>
      </c>
      <c r="AZ364" s="625">
        <f t="shared" si="1075"/>
        <v>-5.7999999999999996E-3</v>
      </c>
      <c r="BA364" s="625">
        <f t="shared" si="1075"/>
        <v>0</v>
      </c>
      <c r="BB364" s="625">
        <f t="shared" si="1075"/>
        <v>-5.7999999999999996E-3</v>
      </c>
      <c r="BC364" s="625">
        <f t="shared" si="1075"/>
        <v>15.636799999999999</v>
      </c>
      <c r="BD364" s="625">
        <f t="shared" si="1075"/>
        <v>0</v>
      </c>
      <c r="BE364" s="625">
        <f t="shared" si="1075"/>
        <v>0</v>
      </c>
      <c r="BF364" s="625">
        <f t="shared" si="1075"/>
        <v>0</v>
      </c>
      <c r="BG364" s="625">
        <f t="shared" si="1075"/>
        <v>0</v>
      </c>
      <c r="BH364" s="625">
        <f t="shared" si="1075"/>
        <v>0</v>
      </c>
      <c r="BI364" s="625">
        <f t="shared" si="1075"/>
        <v>-5.7999999999999996E-3</v>
      </c>
      <c r="BJ364" s="625">
        <f t="shared" si="1075"/>
        <v>0</v>
      </c>
      <c r="BK364" s="625">
        <f t="shared" si="1075"/>
        <v>0</v>
      </c>
      <c r="BL364" s="625">
        <f t="shared" si="1075"/>
        <v>0</v>
      </c>
      <c r="BM364" s="625">
        <f t="shared" si="1075"/>
        <v>0</v>
      </c>
      <c r="BN364" s="625">
        <f t="shared" si="1075"/>
        <v>0</v>
      </c>
      <c r="BO364" s="625">
        <f t="shared" si="1075"/>
        <v>0</v>
      </c>
      <c r="BP364" s="625">
        <f t="shared" si="1075"/>
        <v>0</v>
      </c>
      <c r="BQ364" s="625">
        <f t="shared" si="1075"/>
        <v>0</v>
      </c>
      <c r="BR364" s="625">
        <f t="shared" si="1075"/>
        <v>0</v>
      </c>
      <c r="BS364" s="625">
        <f t="shared" si="1075"/>
        <v>0</v>
      </c>
      <c r="BT364" s="625">
        <f t="shared" si="1075"/>
        <v>0</v>
      </c>
      <c r="BU364" s="625">
        <f t="shared" si="1075"/>
        <v>0</v>
      </c>
      <c r="BV364" s="625">
        <f t="shared" si="1075"/>
        <v>0</v>
      </c>
      <c r="BW364" s="625">
        <f t="shared" si="1075"/>
        <v>0</v>
      </c>
      <c r="BX364" s="625">
        <f t="shared" si="1075"/>
        <v>0</v>
      </c>
      <c r="BY364" s="625">
        <f t="shared" si="1075"/>
        <v>0</v>
      </c>
      <c r="BZ364" s="625">
        <f t="shared" si="1075"/>
        <v>0</v>
      </c>
      <c r="CA364" s="625">
        <f t="shared" si="1075"/>
        <v>0</v>
      </c>
      <c r="CB364" s="625">
        <f t="shared" si="1075"/>
        <v>0</v>
      </c>
      <c r="CC364" s="625">
        <f t="shared" si="1075"/>
        <v>0</v>
      </c>
      <c r="CD364" s="625">
        <f t="shared" si="1075"/>
        <v>0</v>
      </c>
      <c r="CE364" s="625">
        <f t="shared" si="1075"/>
        <v>0</v>
      </c>
      <c r="CF364" s="625">
        <f t="shared" si="1074"/>
        <v>0</v>
      </c>
      <c r="CG364" s="625">
        <f t="shared" si="1074"/>
        <v>0</v>
      </c>
      <c r="CH364" s="625">
        <f t="shared" si="1074"/>
        <v>0</v>
      </c>
      <c r="CI364" s="625">
        <f t="shared" si="1074"/>
        <v>0</v>
      </c>
      <c r="CJ364" s="625">
        <f t="shared" si="1074"/>
        <v>0</v>
      </c>
      <c r="CK364" s="625">
        <f t="shared" si="1074"/>
        <v>0</v>
      </c>
      <c r="CL364" s="625">
        <f t="shared" si="1074"/>
        <v>0</v>
      </c>
      <c r="CM364" s="625"/>
      <c r="CN364" s="625">
        <f>ROUND(SUM(G364:CM364),0)</f>
        <v>14729</v>
      </c>
      <c r="CO364" s="251"/>
      <c r="CP364" s="251">
        <f t="shared" si="1034"/>
        <v>0</v>
      </c>
      <c r="CQ364" s="625">
        <f t="shared" si="1035"/>
        <v>0</v>
      </c>
      <c r="CR364" s="625">
        <f t="shared" si="1036"/>
        <v>4138</v>
      </c>
      <c r="CS364" s="625">
        <f t="shared" si="1052"/>
        <v>6668</v>
      </c>
      <c r="CT364" s="625">
        <f t="shared" si="1053"/>
        <v>3658</v>
      </c>
      <c r="CU364" s="625">
        <f t="shared" si="1054"/>
        <v>249</v>
      </c>
      <c r="CV364" s="624">
        <f t="shared" si="1055"/>
        <v>16</v>
      </c>
      <c r="CW364" s="624">
        <f t="shared" si="1056"/>
        <v>0</v>
      </c>
      <c r="CX364" s="624">
        <f t="shared" si="1057"/>
        <v>0</v>
      </c>
      <c r="CY364" s="27"/>
      <c r="CZ364" s="624">
        <f t="shared" si="1069"/>
        <v>490</v>
      </c>
      <c r="DA364" s="624">
        <f t="shared" si="1058"/>
        <v>6615</v>
      </c>
      <c r="DB364" s="625">
        <f t="shared" si="1059"/>
        <v>5555</v>
      </c>
      <c r="DC364" s="625">
        <f t="shared" si="1060"/>
        <v>2053</v>
      </c>
      <c r="DD364" s="624">
        <f t="shared" si="1061"/>
        <v>16</v>
      </c>
      <c r="DE364" s="624">
        <f t="shared" si="1062"/>
        <v>0</v>
      </c>
      <c r="DF364" s="624">
        <f t="shared" si="1063"/>
        <v>0</v>
      </c>
      <c r="DG364" s="624">
        <f t="shared" si="1064"/>
        <v>0</v>
      </c>
      <c r="DH364" s="267">
        <f t="shared" si="1066"/>
        <v>0</v>
      </c>
    </row>
    <row r="365" spans="1:112" outlineLevel="1">
      <c r="A365" s="628" t="s">
        <v>119</v>
      </c>
      <c r="B365" s="24"/>
      <c r="C365" s="12">
        <f>'4e 1718 CS PC'!AP23</f>
        <v>3.3999999999999998E-3</v>
      </c>
      <c r="D365" s="12">
        <f>'4e 1718 CS PC'!AR23</f>
        <v>4.7999999999999996E-3</v>
      </c>
      <c r="E365" s="12">
        <f>'4f 1819 CS PC'!$AT23</f>
        <v>3.2000000000000002E-3</v>
      </c>
      <c r="F365" s="12">
        <f>'4f 1819 CS PC'!AQ23</f>
        <v>4.4999999999999997E-3</v>
      </c>
      <c r="G365" s="625">
        <f t="shared" ref="G365:G397" si="1076">G$344*$C365</f>
        <v>0</v>
      </c>
      <c r="H365" s="625">
        <f t="shared" si="1047"/>
        <v>0</v>
      </c>
      <c r="I365" s="625">
        <f t="shared" si="1048"/>
        <v>0</v>
      </c>
      <c r="J365" s="625">
        <f t="shared" si="1049"/>
        <v>0</v>
      </c>
      <c r="K365" s="625">
        <f t="shared" si="1050"/>
        <v>288</v>
      </c>
      <c r="L365" s="625">
        <f t="shared" si="1047"/>
        <v>0</v>
      </c>
      <c r="M365" s="625">
        <f t="shared" si="1047"/>
        <v>287.50399999999996</v>
      </c>
      <c r="N365" s="625">
        <f t="shared" si="1047"/>
        <v>292.0532</v>
      </c>
      <c r="O365" s="625">
        <f t="shared" si="1047"/>
        <v>862.57659999999998</v>
      </c>
      <c r="P365" s="625">
        <f t="shared" si="1047"/>
        <v>162.12219999999999</v>
      </c>
      <c r="Q365" s="625">
        <f t="shared" si="1047"/>
        <v>287.50399999999996</v>
      </c>
      <c r="R365" s="625">
        <f t="shared" si="1047"/>
        <v>246.72439999999997</v>
      </c>
      <c r="S365" s="625">
        <f t="shared" si="1051"/>
        <v>268.40320000000003</v>
      </c>
      <c r="T365" s="625">
        <f t="shared" si="1075"/>
        <v>315.93920000000003</v>
      </c>
      <c r="U365" s="625">
        <f t="shared" si="1075"/>
        <v>198.88640000000001</v>
      </c>
      <c r="V365" s="625">
        <f t="shared" si="1075"/>
        <v>206.60480000000001</v>
      </c>
      <c r="W365" s="625">
        <f t="shared" si="1075"/>
        <v>486.18560000000002</v>
      </c>
      <c r="X365" s="625">
        <f t="shared" si="1075"/>
        <v>161.16160000000002</v>
      </c>
      <c r="Y365" s="625">
        <f t="shared" si="1075"/>
        <v>357.76960000000003</v>
      </c>
      <c r="Z365" s="625">
        <f t="shared" si="1075"/>
        <v>495.72800000000001</v>
      </c>
      <c r="AA365" s="625">
        <f t="shared" si="1075"/>
        <v>406.03200000000004</v>
      </c>
      <c r="AB365" s="625">
        <f t="shared" si="1075"/>
        <v>473.27360000000004</v>
      </c>
      <c r="AC365" s="625">
        <f t="shared" si="1075"/>
        <v>253.5968</v>
      </c>
      <c r="AD365" s="625">
        <f t="shared" si="1075"/>
        <v>55.260800000000003</v>
      </c>
      <c r="AE365" s="625">
        <f t="shared" si="1075"/>
        <v>315.2448</v>
      </c>
      <c r="AF365" s="625">
        <f t="shared" si="1075"/>
        <v>340.05440000000004</v>
      </c>
      <c r="AG365" s="625">
        <f t="shared" si="1075"/>
        <v>207.3664</v>
      </c>
      <c r="AH365" s="625">
        <f t="shared" si="1075"/>
        <v>114.5248</v>
      </c>
      <c r="AI365" s="625">
        <f t="shared" si="1075"/>
        <v>26.790400000000002</v>
      </c>
      <c r="AJ365" s="625">
        <f t="shared" si="1075"/>
        <v>19.075200000000002</v>
      </c>
      <c r="AK365" s="625">
        <f t="shared" si="1075"/>
        <v>127.68</v>
      </c>
      <c r="AL365" s="625">
        <f t="shared" si="1075"/>
        <v>19.075200000000002</v>
      </c>
      <c r="AM365" s="625">
        <f t="shared" si="1075"/>
        <v>133.89760000000001</v>
      </c>
      <c r="AN365" s="625">
        <f t="shared" si="1075"/>
        <v>19.071999999999999</v>
      </c>
      <c r="AO365" s="625">
        <f t="shared" si="1075"/>
        <v>676.45120000000009</v>
      </c>
      <c r="AP365" s="625">
        <f t="shared" si="1075"/>
        <v>19.0688</v>
      </c>
      <c r="AQ365" s="625">
        <f t="shared" si="1075"/>
        <v>33.942399999999999</v>
      </c>
      <c r="AR365" s="625">
        <f t="shared" si="1075"/>
        <v>19.071999999999999</v>
      </c>
      <c r="AS365" s="625">
        <f t="shared" si="1075"/>
        <v>23.728000000000002</v>
      </c>
      <c r="AT365" s="625">
        <f t="shared" si="1075"/>
        <v>19.071999999999999</v>
      </c>
      <c r="AU365" s="625">
        <f t="shared" si="1075"/>
        <v>19.075200000000002</v>
      </c>
      <c r="AV365" s="625">
        <f t="shared" si="1075"/>
        <v>22.691200000000002</v>
      </c>
      <c r="AW365" s="625">
        <f t="shared" si="1075"/>
        <v>0</v>
      </c>
      <c r="AX365" s="625">
        <f t="shared" si="1075"/>
        <v>0</v>
      </c>
      <c r="AY365" s="625">
        <f t="shared" si="1075"/>
        <v>0</v>
      </c>
      <c r="AZ365" s="625">
        <f t="shared" si="1075"/>
        <v>-3.2000000000000002E-3</v>
      </c>
      <c r="BA365" s="625">
        <f t="shared" si="1075"/>
        <v>0</v>
      </c>
      <c r="BB365" s="625">
        <f t="shared" si="1075"/>
        <v>-3.2000000000000002E-3</v>
      </c>
      <c r="BC365" s="625">
        <f t="shared" si="1075"/>
        <v>8.6272000000000002</v>
      </c>
      <c r="BD365" s="625">
        <f t="shared" si="1075"/>
        <v>0</v>
      </c>
      <c r="BE365" s="625">
        <f t="shared" si="1075"/>
        <v>0</v>
      </c>
      <c r="BF365" s="625">
        <f t="shared" si="1075"/>
        <v>0</v>
      </c>
      <c r="BG365" s="625">
        <f t="shared" si="1075"/>
        <v>0</v>
      </c>
      <c r="BH365" s="625">
        <f t="shared" si="1075"/>
        <v>0</v>
      </c>
      <c r="BI365" s="625">
        <f t="shared" si="1075"/>
        <v>-3.2000000000000002E-3</v>
      </c>
      <c r="BJ365" s="625">
        <f t="shared" si="1075"/>
        <v>0</v>
      </c>
      <c r="BK365" s="625">
        <f t="shared" si="1075"/>
        <v>0</v>
      </c>
      <c r="BL365" s="625">
        <f t="shared" si="1075"/>
        <v>0</v>
      </c>
      <c r="BM365" s="625">
        <f t="shared" si="1075"/>
        <v>0</v>
      </c>
      <c r="BN365" s="625">
        <f t="shared" si="1075"/>
        <v>0</v>
      </c>
      <c r="BO365" s="625">
        <f t="shared" si="1075"/>
        <v>0</v>
      </c>
      <c r="BP365" s="625">
        <f t="shared" si="1075"/>
        <v>0</v>
      </c>
      <c r="BQ365" s="625">
        <f t="shared" si="1075"/>
        <v>0</v>
      </c>
      <c r="BR365" s="625">
        <f t="shared" si="1075"/>
        <v>0</v>
      </c>
      <c r="BS365" s="625">
        <f t="shared" si="1075"/>
        <v>0</v>
      </c>
      <c r="BT365" s="625">
        <f t="shared" si="1075"/>
        <v>0</v>
      </c>
      <c r="BU365" s="625">
        <f t="shared" si="1075"/>
        <v>0</v>
      </c>
      <c r="BV365" s="625">
        <f t="shared" si="1075"/>
        <v>0</v>
      </c>
      <c r="BW365" s="625">
        <f t="shared" si="1075"/>
        <v>0</v>
      </c>
      <c r="BX365" s="625">
        <f t="shared" si="1075"/>
        <v>0</v>
      </c>
      <c r="BY365" s="625">
        <f t="shared" si="1075"/>
        <v>0</v>
      </c>
      <c r="BZ365" s="625">
        <f t="shared" si="1075"/>
        <v>0</v>
      </c>
      <c r="CA365" s="625">
        <f t="shared" si="1075"/>
        <v>0</v>
      </c>
      <c r="CB365" s="625">
        <f t="shared" si="1075"/>
        <v>0</v>
      </c>
      <c r="CC365" s="625">
        <f t="shared" si="1075"/>
        <v>0</v>
      </c>
      <c r="CD365" s="625">
        <f t="shared" si="1075"/>
        <v>0</v>
      </c>
      <c r="CE365" s="625">
        <f t="shared" si="1075"/>
        <v>0</v>
      </c>
      <c r="CF365" s="625">
        <f t="shared" si="1074"/>
        <v>0</v>
      </c>
      <c r="CG365" s="625">
        <f t="shared" si="1074"/>
        <v>0</v>
      </c>
      <c r="CH365" s="625">
        <f t="shared" si="1074"/>
        <v>0</v>
      </c>
      <c r="CI365" s="625">
        <f t="shared" si="1074"/>
        <v>0</v>
      </c>
      <c r="CJ365" s="625">
        <f t="shared" si="1074"/>
        <v>0</v>
      </c>
      <c r="CK365" s="625">
        <f t="shared" si="1074"/>
        <v>0</v>
      </c>
      <c r="CL365" s="625">
        <f t="shared" si="1074"/>
        <v>0</v>
      </c>
      <c r="CM365" s="625"/>
      <c r="CN365" s="653">
        <f>ROUNDUP(SUM(G365:CM365),0)</f>
        <v>8270</v>
      </c>
      <c r="CO365" s="251"/>
      <c r="CP365" s="251">
        <f t="shared" si="1034"/>
        <v>0</v>
      </c>
      <c r="CQ365" s="625">
        <f t="shared" si="1035"/>
        <v>0</v>
      </c>
      <c r="CR365" s="625">
        <f t="shared" si="1036"/>
        <v>2426</v>
      </c>
      <c r="CS365" s="625">
        <f t="shared" si="1052"/>
        <v>3679</v>
      </c>
      <c r="CT365" s="625">
        <f t="shared" si="1053"/>
        <v>2018</v>
      </c>
      <c r="CU365" s="625">
        <f t="shared" si="1054"/>
        <v>138</v>
      </c>
      <c r="CV365" s="624">
        <f t="shared" si="1055"/>
        <v>9</v>
      </c>
      <c r="CW365" s="624">
        <f t="shared" si="1056"/>
        <v>0</v>
      </c>
      <c r="CX365" s="624">
        <f t="shared" si="1057"/>
        <v>0</v>
      </c>
      <c r="CY365" s="27"/>
      <c r="CZ365" s="624">
        <f t="shared" si="1069"/>
        <v>288</v>
      </c>
      <c r="DA365" s="624">
        <f t="shared" si="1058"/>
        <v>3776</v>
      </c>
      <c r="DB365" s="625">
        <f t="shared" si="1059"/>
        <v>3065</v>
      </c>
      <c r="DC365" s="625">
        <f t="shared" si="1060"/>
        <v>1133</v>
      </c>
      <c r="DD365" s="645">
        <f>ROUNDDOWN(SUM(AW365:BH365),0)</f>
        <v>8</v>
      </c>
      <c r="DE365" s="624">
        <f t="shared" si="1062"/>
        <v>0</v>
      </c>
      <c r="DF365" s="624">
        <f t="shared" si="1063"/>
        <v>0</v>
      </c>
      <c r="DG365" s="624">
        <f t="shared" si="1064"/>
        <v>0</v>
      </c>
      <c r="DH365" s="267">
        <f t="shared" si="1066"/>
        <v>0</v>
      </c>
    </row>
    <row r="366" spans="1:112" outlineLevel="1">
      <c r="A366" s="628" t="s">
        <v>120</v>
      </c>
      <c r="B366" s="24"/>
      <c r="C366" s="12">
        <f>'4e 1718 CS PC'!AP24</f>
        <v>4.0000000000000002E-4</v>
      </c>
      <c r="D366" s="12">
        <f>'4e 1718 CS PC'!AR24</f>
        <v>5.0000000000000001E-4</v>
      </c>
      <c r="E366" s="12">
        <f>'4f 1819 CS PC'!$AT24</f>
        <v>4.0000000000000002E-4</v>
      </c>
      <c r="F366" s="12">
        <f>'4f 1819 CS PC'!AQ24</f>
        <v>5.9999999999999995E-4</v>
      </c>
      <c r="G366" s="625">
        <f t="shared" si="1076"/>
        <v>0</v>
      </c>
      <c r="H366" s="625">
        <f t="shared" si="1047"/>
        <v>0</v>
      </c>
      <c r="I366" s="625">
        <f t="shared" si="1048"/>
        <v>0</v>
      </c>
      <c r="J366" s="625">
        <f t="shared" si="1049"/>
        <v>0</v>
      </c>
      <c r="K366" s="625">
        <f t="shared" si="1050"/>
        <v>34</v>
      </c>
      <c r="L366" s="625">
        <f t="shared" si="1047"/>
        <v>0</v>
      </c>
      <c r="M366" s="625">
        <f t="shared" si="1047"/>
        <v>33.823999999999998</v>
      </c>
      <c r="N366" s="625">
        <f t="shared" si="1047"/>
        <v>34.359200000000001</v>
      </c>
      <c r="O366" s="625">
        <f t="shared" si="1047"/>
        <v>101.4796</v>
      </c>
      <c r="P366" s="625">
        <f t="shared" si="1047"/>
        <v>19.0732</v>
      </c>
      <c r="Q366" s="625">
        <f t="shared" si="1047"/>
        <v>33.823999999999998</v>
      </c>
      <c r="R366" s="625">
        <f t="shared" si="1047"/>
        <v>29.026400000000002</v>
      </c>
      <c r="S366" s="625">
        <f t="shared" si="1051"/>
        <v>33.550400000000003</v>
      </c>
      <c r="T366" s="625">
        <f t="shared" si="1075"/>
        <v>39.492400000000004</v>
      </c>
      <c r="U366" s="625">
        <f t="shared" si="1075"/>
        <v>24.860800000000001</v>
      </c>
      <c r="V366" s="625">
        <f t="shared" si="1075"/>
        <v>25.825600000000001</v>
      </c>
      <c r="W366" s="625">
        <f t="shared" si="1075"/>
        <v>60.773200000000003</v>
      </c>
      <c r="X366" s="625">
        <f t="shared" si="1075"/>
        <v>20.145200000000003</v>
      </c>
      <c r="Y366" s="625">
        <f t="shared" si="1075"/>
        <v>44.721200000000003</v>
      </c>
      <c r="Z366" s="625">
        <f t="shared" si="1075"/>
        <v>61.966000000000001</v>
      </c>
      <c r="AA366" s="625">
        <f t="shared" si="1075"/>
        <v>50.754000000000005</v>
      </c>
      <c r="AB366" s="625">
        <f t="shared" si="1075"/>
        <v>59.159200000000006</v>
      </c>
      <c r="AC366" s="625">
        <f t="shared" si="1075"/>
        <v>31.6996</v>
      </c>
      <c r="AD366" s="625">
        <f t="shared" si="1075"/>
        <v>6.9076000000000004</v>
      </c>
      <c r="AE366" s="625">
        <f t="shared" si="1075"/>
        <v>39.4056</v>
      </c>
      <c r="AF366" s="625">
        <f t="shared" si="1075"/>
        <v>42.506800000000005</v>
      </c>
      <c r="AG366" s="625">
        <f t="shared" si="1075"/>
        <v>25.9208</v>
      </c>
      <c r="AH366" s="625">
        <f t="shared" si="1075"/>
        <v>14.3156</v>
      </c>
      <c r="AI366" s="625">
        <f t="shared" si="1075"/>
        <v>3.3488000000000002</v>
      </c>
      <c r="AJ366" s="625">
        <f t="shared" si="1075"/>
        <v>2.3844000000000003</v>
      </c>
      <c r="AK366" s="625">
        <f t="shared" si="1075"/>
        <v>15.96</v>
      </c>
      <c r="AL366" s="625">
        <f t="shared" si="1075"/>
        <v>2.3844000000000003</v>
      </c>
      <c r="AM366" s="625">
        <f t="shared" si="1075"/>
        <v>16.737200000000001</v>
      </c>
      <c r="AN366" s="625">
        <f t="shared" si="1075"/>
        <v>2.3839999999999999</v>
      </c>
      <c r="AO366" s="625">
        <f t="shared" si="1075"/>
        <v>84.556400000000011</v>
      </c>
      <c r="AP366" s="625">
        <f t="shared" si="1075"/>
        <v>2.3835999999999999</v>
      </c>
      <c r="AQ366" s="625">
        <f t="shared" si="1075"/>
        <v>4.2427999999999999</v>
      </c>
      <c r="AR366" s="625">
        <f t="shared" si="1075"/>
        <v>2.3839999999999999</v>
      </c>
      <c r="AS366" s="625">
        <f t="shared" si="1075"/>
        <v>2.9660000000000002</v>
      </c>
      <c r="AT366" s="625">
        <f t="shared" si="1075"/>
        <v>2.3839999999999999</v>
      </c>
      <c r="AU366" s="625">
        <f t="shared" si="1075"/>
        <v>2.3844000000000003</v>
      </c>
      <c r="AV366" s="625">
        <f t="shared" si="1075"/>
        <v>2.8364000000000003</v>
      </c>
      <c r="AW366" s="625">
        <f t="shared" si="1075"/>
        <v>0</v>
      </c>
      <c r="AX366" s="625">
        <f t="shared" si="1075"/>
        <v>0</v>
      </c>
      <c r="AY366" s="625">
        <f t="shared" si="1075"/>
        <v>0</v>
      </c>
      <c r="AZ366" s="625">
        <f t="shared" si="1075"/>
        <v>-4.0000000000000002E-4</v>
      </c>
      <c r="BA366" s="625">
        <f t="shared" si="1075"/>
        <v>0</v>
      </c>
      <c r="BB366" s="625">
        <f t="shared" si="1075"/>
        <v>-4.0000000000000002E-4</v>
      </c>
      <c r="BC366" s="625">
        <f t="shared" si="1075"/>
        <v>1.0784</v>
      </c>
      <c r="BD366" s="625">
        <f t="shared" si="1075"/>
        <v>0</v>
      </c>
      <c r="BE366" s="625">
        <f t="shared" si="1075"/>
        <v>0</v>
      </c>
      <c r="BF366" s="625">
        <f t="shared" si="1075"/>
        <v>0</v>
      </c>
      <c r="BG366" s="625">
        <f t="shared" si="1075"/>
        <v>0</v>
      </c>
      <c r="BH366" s="625">
        <f t="shared" si="1075"/>
        <v>0</v>
      </c>
      <c r="BI366" s="625">
        <f t="shared" si="1075"/>
        <v>-4.0000000000000002E-4</v>
      </c>
      <c r="BJ366" s="625">
        <f t="shared" si="1075"/>
        <v>0</v>
      </c>
      <c r="BK366" s="625">
        <f t="shared" si="1075"/>
        <v>0</v>
      </c>
      <c r="BL366" s="625">
        <f t="shared" si="1075"/>
        <v>0</v>
      </c>
      <c r="BM366" s="625">
        <f t="shared" si="1075"/>
        <v>0</v>
      </c>
      <c r="BN366" s="625">
        <f t="shared" si="1075"/>
        <v>0</v>
      </c>
      <c r="BO366" s="625">
        <f t="shared" si="1075"/>
        <v>0</v>
      </c>
      <c r="BP366" s="625">
        <f t="shared" si="1075"/>
        <v>0</v>
      </c>
      <c r="BQ366" s="625">
        <f t="shared" si="1075"/>
        <v>0</v>
      </c>
      <c r="BR366" s="625">
        <f t="shared" si="1075"/>
        <v>0</v>
      </c>
      <c r="BS366" s="625">
        <f t="shared" si="1075"/>
        <v>0</v>
      </c>
      <c r="BT366" s="625">
        <f t="shared" si="1075"/>
        <v>0</v>
      </c>
      <c r="BU366" s="625">
        <f t="shared" si="1075"/>
        <v>0</v>
      </c>
      <c r="BV366" s="625">
        <f t="shared" si="1075"/>
        <v>0</v>
      </c>
      <c r="BW366" s="625">
        <f t="shared" si="1075"/>
        <v>0</v>
      </c>
      <c r="BX366" s="625">
        <f t="shared" si="1075"/>
        <v>0</v>
      </c>
      <c r="BY366" s="625">
        <f t="shared" si="1075"/>
        <v>0</v>
      </c>
      <c r="BZ366" s="625">
        <f t="shared" si="1075"/>
        <v>0</v>
      </c>
      <c r="CA366" s="625">
        <f t="shared" si="1075"/>
        <v>0</v>
      </c>
      <c r="CB366" s="625">
        <f t="shared" si="1075"/>
        <v>0</v>
      </c>
      <c r="CC366" s="625">
        <f t="shared" si="1075"/>
        <v>0</v>
      </c>
      <c r="CD366" s="625">
        <f t="shared" si="1075"/>
        <v>0</v>
      </c>
      <c r="CE366" s="625">
        <f t="shared" ref="CE366:CL369" si="1077">CE$344*$E366</f>
        <v>0</v>
      </c>
      <c r="CF366" s="625">
        <f t="shared" si="1077"/>
        <v>0</v>
      </c>
      <c r="CG366" s="625">
        <f t="shared" si="1077"/>
        <v>0</v>
      </c>
      <c r="CH366" s="625">
        <f t="shared" si="1077"/>
        <v>0</v>
      </c>
      <c r="CI366" s="625">
        <f t="shared" si="1077"/>
        <v>0</v>
      </c>
      <c r="CJ366" s="625">
        <f t="shared" si="1077"/>
        <v>0</v>
      </c>
      <c r="CK366" s="625">
        <f t="shared" si="1077"/>
        <v>0</v>
      </c>
      <c r="CL366" s="625">
        <f t="shared" si="1077"/>
        <v>0</v>
      </c>
      <c r="CM366" s="625"/>
      <c r="CN366" s="625">
        <f>ROUND(SUM(G366:CM366),0)</f>
        <v>1016</v>
      </c>
      <c r="CO366" s="251"/>
      <c r="CP366" s="251">
        <f t="shared" si="1034"/>
        <v>-1</v>
      </c>
      <c r="CQ366" s="625">
        <f t="shared" si="1035"/>
        <v>0</v>
      </c>
      <c r="CR366" s="625">
        <f t="shared" si="1036"/>
        <v>286</v>
      </c>
      <c r="CS366" s="625">
        <f t="shared" si="1052"/>
        <v>460</v>
      </c>
      <c r="CT366" s="625">
        <f t="shared" si="1053"/>
        <v>252</v>
      </c>
      <c r="CU366" s="653">
        <f>ROUNDUP(SUM(AQ366:BB366),0)</f>
        <v>18</v>
      </c>
      <c r="CV366" s="624">
        <f t="shared" si="1055"/>
        <v>1</v>
      </c>
      <c r="CW366" s="624">
        <f t="shared" si="1056"/>
        <v>0</v>
      </c>
      <c r="CX366" s="624">
        <f t="shared" si="1057"/>
        <v>0</v>
      </c>
      <c r="CY366" s="27"/>
      <c r="CZ366" s="624">
        <f t="shared" si="1069"/>
        <v>34</v>
      </c>
      <c r="DA366" s="624">
        <f t="shared" si="1058"/>
        <v>456</v>
      </c>
      <c r="DB366" s="625">
        <f t="shared" si="1059"/>
        <v>383</v>
      </c>
      <c r="DC366" s="625">
        <f t="shared" si="1060"/>
        <v>142</v>
      </c>
      <c r="DD366" s="624">
        <f t="shared" si="1061"/>
        <v>1</v>
      </c>
      <c r="DE366" s="624">
        <f t="shared" si="1062"/>
        <v>0</v>
      </c>
      <c r="DF366" s="624">
        <f t="shared" si="1063"/>
        <v>0</v>
      </c>
      <c r="DG366" s="624">
        <f t="shared" si="1064"/>
        <v>0</v>
      </c>
      <c r="DH366" s="267">
        <f t="shared" si="1066"/>
        <v>1</v>
      </c>
    </row>
    <row r="367" spans="1:112" outlineLevel="1">
      <c r="A367" s="628" t="s">
        <v>121</v>
      </c>
      <c r="B367" s="24"/>
      <c r="C367" s="12">
        <f>'4e 1718 CS PC'!AP25</f>
        <v>3.2000000000000002E-3</v>
      </c>
      <c r="D367" s="12">
        <f>'4e 1718 CS PC'!AR25</f>
        <v>4.4000000000000003E-3</v>
      </c>
      <c r="E367" s="12">
        <f>'4f 1819 CS PC'!$AT25</f>
        <v>3.0999999999999999E-3</v>
      </c>
      <c r="F367" s="12">
        <f>'4f 1819 CS PC'!AQ25</f>
        <v>4.4000000000000003E-3</v>
      </c>
      <c r="G367" s="625">
        <f t="shared" si="1076"/>
        <v>0</v>
      </c>
      <c r="H367" s="625">
        <f t="shared" si="1047"/>
        <v>0</v>
      </c>
      <c r="I367" s="625">
        <f t="shared" si="1048"/>
        <v>0</v>
      </c>
      <c r="J367" s="625">
        <f t="shared" si="1049"/>
        <v>0</v>
      </c>
      <c r="K367" s="625">
        <f t="shared" si="1050"/>
        <v>271</v>
      </c>
      <c r="L367" s="625">
        <f t="shared" si="1047"/>
        <v>0</v>
      </c>
      <c r="M367" s="625">
        <f t="shared" si="1047"/>
        <v>270.59199999999998</v>
      </c>
      <c r="N367" s="625">
        <f t="shared" si="1047"/>
        <v>274.87360000000001</v>
      </c>
      <c r="O367" s="625">
        <f t="shared" si="1047"/>
        <v>811.83680000000004</v>
      </c>
      <c r="P367" s="625">
        <f t="shared" si="1047"/>
        <v>152.5856</v>
      </c>
      <c r="Q367" s="625">
        <f t="shared" si="1047"/>
        <v>270.59199999999998</v>
      </c>
      <c r="R367" s="625">
        <f t="shared" si="1047"/>
        <v>232.21120000000002</v>
      </c>
      <c r="S367" s="625">
        <f t="shared" si="1051"/>
        <v>260.01560000000001</v>
      </c>
      <c r="T367" s="625">
        <f t="shared" ref="T367:CE370" si="1078">T$344*$E367</f>
        <v>306.06610000000001</v>
      </c>
      <c r="U367" s="625">
        <f t="shared" si="1078"/>
        <v>192.6712</v>
      </c>
      <c r="V367" s="625">
        <f t="shared" si="1078"/>
        <v>200.14839999999998</v>
      </c>
      <c r="W367" s="625">
        <f t="shared" si="1078"/>
        <v>470.9923</v>
      </c>
      <c r="X367" s="625">
        <f t="shared" si="1078"/>
        <v>156.12529999999998</v>
      </c>
      <c r="Y367" s="625">
        <f t="shared" si="1078"/>
        <v>346.58929999999998</v>
      </c>
      <c r="Z367" s="625">
        <f t="shared" si="1078"/>
        <v>480.23649999999998</v>
      </c>
      <c r="AA367" s="625">
        <f t="shared" si="1078"/>
        <v>393.34350000000001</v>
      </c>
      <c r="AB367" s="625">
        <f t="shared" si="1078"/>
        <v>458.48379999999997</v>
      </c>
      <c r="AC367" s="625">
        <f t="shared" si="1078"/>
        <v>245.67189999999999</v>
      </c>
      <c r="AD367" s="625">
        <f t="shared" si="1078"/>
        <v>53.533899999999996</v>
      </c>
      <c r="AE367" s="625">
        <f t="shared" si="1078"/>
        <v>305.39339999999999</v>
      </c>
      <c r="AF367" s="625">
        <f t="shared" si="1078"/>
        <v>329.42770000000002</v>
      </c>
      <c r="AG367" s="625">
        <f t="shared" si="1078"/>
        <v>200.8862</v>
      </c>
      <c r="AH367" s="625">
        <f t="shared" si="1078"/>
        <v>110.94589999999999</v>
      </c>
      <c r="AI367" s="625">
        <f t="shared" si="1078"/>
        <v>25.953199999999999</v>
      </c>
      <c r="AJ367" s="625">
        <f t="shared" si="1078"/>
        <v>18.479099999999999</v>
      </c>
      <c r="AK367" s="625">
        <f t="shared" si="1078"/>
        <v>123.69</v>
      </c>
      <c r="AL367" s="625">
        <f t="shared" si="1078"/>
        <v>18.479099999999999</v>
      </c>
      <c r="AM367" s="625">
        <f t="shared" si="1078"/>
        <v>129.7133</v>
      </c>
      <c r="AN367" s="625">
        <f t="shared" si="1078"/>
        <v>18.475999999999999</v>
      </c>
      <c r="AO367" s="625">
        <f t="shared" si="1078"/>
        <v>655.31209999999999</v>
      </c>
      <c r="AP367" s="625">
        <f t="shared" si="1078"/>
        <v>18.472899999999999</v>
      </c>
      <c r="AQ367" s="625">
        <f t="shared" si="1078"/>
        <v>32.881700000000002</v>
      </c>
      <c r="AR367" s="625">
        <f t="shared" si="1078"/>
        <v>18.475999999999999</v>
      </c>
      <c r="AS367" s="625">
        <f t="shared" si="1078"/>
        <v>22.986499999999999</v>
      </c>
      <c r="AT367" s="625">
        <f t="shared" si="1078"/>
        <v>18.475999999999999</v>
      </c>
      <c r="AU367" s="625">
        <f t="shared" si="1078"/>
        <v>18.479099999999999</v>
      </c>
      <c r="AV367" s="625">
        <f t="shared" si="1078"/>
        <v>21.982099999999999</v>
      </c>
      <c r="AW367" s="625">
        <f t="shared" si="1078"/>
        <v>0</v>
      </c>
      <c r="AX367" s="625">
        <f t="shared" si="1078"/>
        <v>0</v>
      </c>
      <c r="AY367" s="625">
        <f t="shared" si="1078"/>
        <v>0</v>
      </c>
      <c r="AZ367" s="625">
        <f t="shared" si="1078"/>
        <v>-3.0999999999999999E-3</v>
      </c>
      <c r="BA367" s="625">
        <f t="shared" si="1078"/>
        <v>0</v>
      </c>
      <c r="BB367" s="625">
        <f t="shared" si="1078"/>
        <v>-3.0999999999999999E-3</v>
      </c>
      <c r="BC367" s="625">
        <f t="shared" si="1078"/>
        <v>8.3575999999999997</v>
      </c>
      <c r="BD367" s="625">
        <f t="shared" si="1078"/>
        <v>0</v>
      </c>
      <c r="BE367" s="625">
        <f t="shared" si="1078"/>
        <v>0</v>
      </c>
      <c r="BF367" s="625">
        <f t="shared" si="1078"/>
        <v>0</v>
      </c>
      <c r="BG367" s="625">
        <f t="shared" si="1078"/>
        <v>0</v>
      </c>
      <c r="BH367" s="625">
        <f t="shared" si="1078"/>
        <v>0</v>
      </c>
      <c r="BI367" s="625">
        <f t="shared" si="1078"/>
        <v>-3.0999999999999999E-3</v>
      </c>
      <c r="BJ367" s="625">
        <f t="shared" si="1078"/>
        <v>0</v>
      </c>
      <c r="BK367" s="625">
        <f t="shared" si="1078"/>
        <v>0</v>
      </c>
      <c r="BL367" s="625">
        <f t="shared" si="1078"/>
        <v>0</v>
      </c>
      <c r="BM367" s="625">
        <f t="shared" si="1078"/>
        <v>0</v>
      </c>
      <c r="BN367" s="625">
        <f t="shared" si="1078"/>
        <v>0</v>
      </c>
      <c r="BO367" s="625">
        <f t="shared" si="1078"/>
        <v>0</v>
      </c>
      <c r="BP367" s="625">
        <f t="shared" si="1078"/>
        <v>0</v>
      </c>
      <c r="BQ367" s="625">
        <f t="shared" si="1078"/>
        <v>0</v>
      </c>
      <c r="BR367" s="625">
        <f t="shared" si="1078"/>
        <v>0</v>
      </c>
      <c r="BS367" s="625">
        <f t="shared" si="1078"/>
        <v>0</v>
      </c>
      <c r="BT367" s="625">
        <f t="shared" si="1078"/>
        <v>0</v>
      </c>
      <c r="BU367" s="625">
        <f t="shared" si="1078"/>
        <v>0</v>
      </c>
      <c r="BV367" s="625">
        <f t="shared" si="1078"/>
        <v>0</v>
      </c>
      <c r="BW367" s="625">
        <f t="shared" si="1078"/>
        <v>0</v>
      </c>
      <c r="BX367" s="625">
        <f t="shared" si="1078"/>
        <v>0</v>
      </c>
      <c r="BY367" s="625">
        <f t="shared" si="1078"/>
        <v>0</v>
      </c>
      <c r="BZ367" s="625">
        <f t="shared" si="1078"/>
        <v>0</v>
      </c>
      <c r="CA367" s="625">
        <f t="shared" si="1078"/>
        <v>0</v>
      </c>
      <c r="CB367" s="625">
        <f t="shared" si="1078"/>
        <v>0</v>
      </c>
      <c r="CC367" s="625">
        <f t="shared" si="1078"/>
        <v>0</v>
      </c>
      <c r="CD367" s="625">
        <f t="shared" si="1078"/>
        <v>0</v>
      </c>
      <c r="CE367" s="625">
        <f t="shared" si="1078"/>
        <v>0</v>
      </c>
      <c r="CF367" s="625">
        <f t="shared" si="1077"/>
        <v>0</v>
      </c>
      <c r="CG367" s="625">
        <f t="shared" si="1077"/>
        <v>0</v>
      </c>
      <c r="CH367" s="625">
        <f t="shared" si="1077"/>
        <v>0</v>
      </c>
      <c r="CI367" s="625">
        <f t="shared" si="1077"/>
        <v>0</v>
      </c>
      <c r="CJ367" s="625">
        <f t="shared" si="1077"/>
        <v>0</v>
      </c>
      <c r="CK367" s="625">
        <f t="shared" si="1077"/>
        <v>0</v>
      </c>
      <c r="CL367" s="625">
        <f t="shared" si="1077"/>
        <v>0</v>
      </c>
      <c r="CM367" s="625"/>
      <c r="CN367" s="625">
        <f>ROUND(SUM(G367:CM367),0)</f>
        <v>7944</v>
      </c>
      <c r="CO367" s="251"/>
      <c r="CP367" s="251">
        <f t="shared" si="1034"/>
        <v>0</v>
      </c>
      <c r="CQ367" s="625">
        <f t="shared" si="1035"/>
        <v>0</v>
      </c>
      <c r="CR367" s="653">
        <f>ROUNDUP(SUM(J367:R367),0)</f>
        <v>2284</v>
      </c>
      <c r="CS367" s="625">
        <f t="shared" si="1052"/>
        <v>3564</v>
      </c>
      <c r="CT367" s="625">
        <f t="shared" si="1053"/>
        <v>1955</v>
      </c>
      <c r="CU367" s="625">
        <f t="shared" si="1054"/>
        <v>133</v>
      </c>
      <c r="CV367" s="624">
        <f t="shared" si="1055"/>
        <v>8</v>
      </c>
      <c r="CW367" s="624">
        <f t="shared" si="1056"/>
        <v>0</v>
      </c>
      <c r="CX367" s="624">
        <f t="shared" si="1057"/>
        <v>0</v>
      </c>
      <c r="CY367" s="27"/>
      <c r="CZ367" s="624">
        <f t="shared" si="1069"/>
        <v>271</v>
      </c>
      <c r="DA367" s="624">
        <f t="shared" si="1058"/>
        <v>3599</v>
      </c>
      <c r="DB367" s="625">
        <f t="shared" si="1059"/>
        <v>2969</v>
      </c>
      <c r="DC367" s="653">
        <f>ROUNDUP(SUM(AK367:AV367),0)</f>
        <v>1098</v>
      </c>
      <c r="DD367" s="624">
        <f t="shared" si="1061"/>
        <v>8</v>
      </c>
      <c r="DE367" s="624">
        <f t="shared" si="1062"/>
        <v>0</v>
      </c>
      <c r="DF367" s="624">
        <f t="shared" si="1063"/>
        <v>0</v>
      </c>
      <c r="DG367" s="624">
        <f t="shared" si="1064"/>
        <v>0</v>
      </c>
      <c r="DH367" s="267">
        <f t="shared" si="1066"/>
        <v>-1</v>
      </c>
    </row>
    <row r="368" spans="1:112" outlineLevel="1">
      <c r="A368" s="628" t="s">
        <v>122</v>
      </c>
      <c r="B368" s="24"/>
      <c r="C368" s="12">
        <f>'4e 1718 CS PC'!AP26</f>
        <v>1.1099999999999999E-2</v>
      </c>
      <c r="D368" s="12">
        <f>'4e 1718 CS PC'!AR26</f>
        <v>1.55E-2</v>
      </c>
      <c r="E368" s="12">
        <f>'4f 1819 CS PC'!$AT26</f>
        <v>1.0999999999999999E-2</v>
      </c>
      <c r="F368" s="12">
        <f>'4f 1819 CS PC'!AQ26</f>
        <v>1.5599999999999999E-2</v>
      </c>
      <c r="G368" s="625">
        <f t="shared" si="1076"/>
        <v>0</v>
      </c>
      <c r="H368" s="625">
        <f t="shared" si="1047"/>
        <v>0</v>
      </c>
      <c r="I368" s="625">
        <f t="shared" si="1048"/>
        <v>0</v>
      </c>
      <c r="J368" s="625">
        <f t="shared" si="1049"/>
        <v>0</v>
      </c>
      <c r="K368" s="625">
        <f t="shared" si="1050"/>
        <v>939</v>
      </c>
      <c r="L368" s="625">
        <f t="shared" si="1047"/>
        <v>0</v>
      </c>
      <c r="M368" s="625">
        <f t="shared" si="1047"/>
        <v>938.61599999999987</v>
      </c>
      <c r="N368" s="625">
        <f t="shared" si="1047"/>
        <v>953.4677999999999</v>
      </c>
      <c r="O368" s="625">
        <f t="shared" si="1047"/>
        <v>2816.0588999999995</v>
      </c>
      <c r="P368" s="625">
        <f t="shared" si="1047"/>
        <v>529.28129999999999</v>
      </c>
      <c r="Q368" s="625">
        <f t="shared" si="1047"/>
        <v>938.61599999999987</v>
      </c>
      <c r="R368" s="625">
        <f t="shared" si="1047"/>
        <v>805.48259999999993</v>
      </c>
      <c r="S368" s="625">
        <f t="shared" si="1051"/>
        <v>922.63599999999997</v>
      </c>
      <c r="T368" s="625">
        <f t="shared" si="1078"/>
        <v>1086.0409999999999</v>
      </c>
      <c r="U368" s="625">
        <f t="shared" si="1078"/>
        <v>683.67199999999991</v>
      </c>
      <c r="V368" s="625">
        <f t="shared" si="1078"/>
        <v>710.20399999999995</v>
      </c>
      <c r="W368" s="625">
        <f t="shared" si="1078"/>
        <v>1671.2629999999999</v>
      </c>
      <c r="X368" s="625">
        <f t="shared" si="1078"/>
        <v>553.99299999999994</v>
      </c>
      <c r="Y368" s="625">
        <f t="shared" si="1078"/>
        <v>1229.8329999999999</v>
      </c>
      <c r="Z368" s="625">
        <f t="shared" si="1078"/>
        <v>1704.0649999999998</v>
      </c>
      <c r="AA368" s="625">
        <f t="shared" si="1078"/>
        <v>1395.7349999999999</v>
      </c>
      <c r="AB368" s="625">
        <f t="shared" si="1078"/>
        <v>1626.8779999999999</v>
      </c>
      <c r="AC368" s="625">
        <f t="shared" si="1078"/>
        <v>871.73899999999992</v>
      </c>
      <c r="AD368" s="625">
        <f t="shared" si="1078"/>
        <v>189.959</v>
      </c>
      <c r="AE368" s="625">
        <f t="shared" si="1078"/>
        <v>1083.654</v>
      </c>
      <c r="AF368" s="625">
        <f t="shared" si="1078"/>
        <v>1168.9369999999999</v>
      </c>
      <c r="AG368" s="625">
        <f t="shared" si="1078"/>
        <v>712.822</v>
      </c>
      <c r="AH368" s="625">
        <f t="shared" si="1078"/>
        <v>393.67899999999997</v>
      </c>
      <c r="AI368" s="625">
        <f t="shared" si="1078"/>
        <v>92.091999999999999</v>
      </c>
      <c r="AJ368" s="625">
        <f t="shared" si="1078"/>
        <v>65.570999999999998</v>
      </c>
      <c r="AK368" s="625">
        <f t="shared" si="1078"/>
        <v>438.9</v>
      </c>
      <c r="AL368" s="625">
        <f t="shared" si="1078"/>
        <v>65.570999999999998</v>
      </c>
      <c r="AM368" s="625">
        <f t="shared" si="1078"/>
        <v>460.27299999999997</v>
      </c>
      <c r="AN368" s="625">
        <f t="shared" si="1078"/>
        <v>65.56</v>
      </c>
      <c r="AO368" s="625">
        <f t="shared" si="1078"/>
        <v>2325.3009999999999</v>
      </c>
      <c r="AP368" s="625">
        <f t="shared" si="1078"/>
        <v>65.548999999999992</v>
      </c>
      <c r="AQ368" s="625">
        <f t="shared" si="1078"/>
        <v>116.67699999999999</v>
      </c>
      <c r="AR368" s="625">
        <f t="shared" si="1078"/>
        <v>65.56</v>
      </c>
      <c r="AS368" s="625">
        <f t="shared" si="1078"/>
        <v>81.564999999999998</v>
      </c>
      <c r="AT368" s="625">
        <f t="shared" si="1078"/>
        <v>65.56</v>
      </c>
      <c r="AU368" s="625">
        <f t="shared" si="1078"/>
        <v>65.570999999999998</v>
      </c>
      <c r="AV368" s="625">
        <f t="shared" si="1078"/>
        <v>78.000999999999991</v>
      </c>
      <c r="AW368" s="625">
        <f t="shared" si="1078"/>
        <v>0</v>
      </c>
      <c r="AX368" s="625">
        <f t="shared" si="1078"/>
        <v>0</v>
      </c>
      <c r="AY368" s="625">
        <f t="shared" si="1078"/>
        <v>0</v>
      </c>
      <c r="AZ368" s="625">
        <f t="shared" si="1078"/>
        <v>-1.0999999999999999E-2</v>
      </c>
      <c r="BA368" s="625">
        <f t="shared" si="1078"/>
        <v>0</v>
      </c>
      <c r="BB368" s="625">
        <f t="shared" si="1078"/>
        <v>-1.0999999999999999E-2</v>
      </c>
      <c r="BC368" s="625">
        <f t="shared" si="1078"/>
        <v>29.655999999999999</v>
      </c>
      <c r="BD368" s="625">
        <f t="shared" si="1078"/>
        <v>0</v>
      </c>
      <c r="BE368" s="625">
        <f t="shared" si="1078"/>
        <v>0</v>
      </c>
      <c r="BF368" s="625">
        <f t="shared" si="1078"/>
        <v>0</v>
      </c>
      <c r="BG368" s="625">
        <f t="shared" si="1078"/>
        <v>0</v>
      </c>
      <c r="BH368" s="625">
        <f t="shared" si="1078"/>
        <v>0</v>
      </c>
      <c r="BI368" s="625">
        <f t="shared" si="1078"/>
        <v>-1.0999999999999999E-2</v>
      </c>
      <c r="BJ368" s="625">
        <f t="shared" si="1078"/>
        <v>0</v>
      </c>
      <c r="BK368" s="625">
        <f t="shared" si="1078"/>
        <v>0</v>
      </c>
      <c r="BL368" s="625">
        <f t="shared" si="1078"/>
        <v>0</v>
      </c>
      <c r="BM368" s="625">
        <f t="shared" si="1078"/>
        <v>0</v>
      </c>
      <c r="BN368" s="625">
        <f t="shared" si="1078"/>
        <v>0</v>
      </c>
      <c r="BO368" s="625">
        <f t="shared" si="1078"/>
        <v>0</v>
      </c>
      <c r="BP368" s="625">
        <f t="shared" si="1078"/>
        <v>0</v>
      </c>
      <c r="BQ368" s="625">
        <f t="shared" si="1078"/>
        <v>0</v>
      </c>
      <c r="BR368" s="625">
        <f t="shared" si="1078"/>
        <v>0</v>
      </c>
      <c r="BS368" s="625">
        <f t="shared" si="1078"/>
        <v>0</v>
      </c>
      <c r="BT368" s="625">
        <f t="shared" si="1078"/>
        <v>0</v>
      </c>
      <c r="BU368" s="625">
        <f t="shared" si="1078"/>
        <v>0</v>
      </c>
      <c r="BV368" s="625">
        <f t="shared" si="1078"/>
        <v>0</v>
      </c>
      <c r="BW368" s="625">
        <f t="shared" si="1078"/>
        <v>0</v>
      </c>
      <c r="BX368" s="625">
        <f t="shared" si="1078"/>
        <v>0</v>
      </c>
      <c r="BY368" s="625">
        <f t="shared" si="1078"/>
        <v>0</v>
      </c>
      <c r="BZ368" s="625">
        <f t="shared" si="1078"/>
        <v>0</v>
      </c>
      <c r="CA368" s="625">
        <f t="shared" si="1078"/>
        <v>0</v>
      </c>
      <c r="CB368" s="625">
        <f t="shared" si="1078"/>
        <v>0</v>
      </c>
      <c r="CC368" s="625">
        <f t="shared" si="1078"/>
        <v>0</v>
      </c>
      <c r="CD368" s="625">
        <f t="shared" si="1078"/>
        <v>0</v>
      </c>
      <c r="CE368" s="625">
        <f t="shared" si="1078"/>
        <v>0</v>
      </c>
      <c r="CF368" s="625">
        <f t="shared" si="1077"/>
        <v>0</v>
      </c>
      <c r="CG368" s="625">
        <f t="shared" si="1077"/>
        <v>0</v>
      </c>
      <c r="CH368" s="625">
        <f t="shared" si="1077"/>
        <v>0</v>
      </c>
      <c r="CI368" s="625">
        <f t="shared" si="1077"/>
        <v>0</v>
      </c>
      <c r="CJ368" s="625">
        <f t="shared" si="1077"/>
        <v>0</v>
      </c>
      <c r="CK368" s="625">
        <f t="shared" si="1077"/>
        <v>0</v>
      </c>
      <c r="CL368" s="625">
        <f t="shared" si="1077"/>
        <v>0</v>
      </c>
      <c r="CM368" s="625"/>
      <c r="CN368" s="625">
        <f>ROUND(SUM(G368:CM368),0)</f>
        <v>28007</v>
      </c>
      <c r="CO368" s="251"/>
      <c r="CP368" s="251">
        <f t="shared" si="1034"/>
        <v>-1</v>
      </c>
      <c r="CQ368" s="625">
        <f t="shared" si="1035"/>
        <v>0</v>
      </c>
      <c r="CR368" s="625">
        <f t="shared" ref="CR368:CR399" si="1079">ROUND(SUM(J368:R368),0)</f>
        <v>7921</v>
      </c>
      <c r="CS368" s="625">
        <f t="shared" si="1052"/>
        <v>12646</v>
      </c>
      <c r="CT368" s="625">
        <f t="shared" si="1053"/>
        <v>6938</v>
      </c>
      <c r="CU368" s="625">
        <f t="shared" si="1054"/>
        <v>473</v>
      </c>
      <c r="CV368" s="624">
        <f t="shared" si="1055"/>
        <v>30</v>
      </c>
      <c r="CW368" s="624">
        <f t="shared" si="1056"/>
        <v>0</v>
      </c>
      <c r="CX368" s="624">
        <f t="shared" si="1057"/>
        <v>0</v>
      </c>
      <c r="CY368" s="27"/>
      <c r="CZ368" s="624">
        <f t="shared" si="1069"/>
        <v>939</v>
      </c>
      <c r="DA368" s="624">
        <f t="shared" si="1058"/>
        <v>12609</v>
      </c>
      <c r="DB368" s="625">
        <f t="shared" si="1059"/>
        <v>10535</v>
      </c>
      <c r="DC368" s="625">
        <f t="shared" si="1060"/>
        <v>3894</v>
      </c>
      <c r="DD368" s="624">
        <f t="shared" si="1061"/>
        <v>30</v>
      </c>
      <c r="DE368" s="624">
        <f t="shared" si="1062"/>
        <v>0</v>
      </c>
      <c r="DF368" s="624">
        <f t="shared" si="1063"/>
        <v>0</v>
      </c>
      <c r="DG368" s="624">
        <f t="shared" si="1064"/>
        <v>0</v>
      </c>
      <c r="DH368" s="267">
        <f t="shared" si="1066"/>
        <v>1</v>
      </c>
    </row>
    <row r="369" spans="1:112" outlineLevel="1">
      <c r="A369" s="628" t="s">
        <v>123</v>
      </c>
      <c r="B369" s="24"/>
      <c r="C369" s="12">
        <f>'4e 1718 CS PC'!AP27</f>
        <v>2.0000000000000001E-4</v>
      </c>
      <c r="D369" s="12">
        <f>'4e 1718 CS PC'!AR27</f>
        <v>2.9999999999999997E-4</v>
      </c>
      <c r="E369" s="12">
        <f>'4f 1819 CS PC'!$AT27</f>
        <v>2.9999999999999997E-4</v>
      </c>
      <c r="F369" s="12">
        <f>'4f 1819 CS PC'!AQ27</f>
        <v>4.0000000000000002E-4</v>
      </c>
      <c r="G369" s="625">
        <f t="shared" si="1076"/>
        <v>0</v>
      </c>
      <c r="H369" s="625">
        <f t="shared" si="1047"/>
        <v>0</v>
      </c>
      <c r="I369" s="625">
        <f t="shared" si="1048"/>
        <v>0</v>
      </c>
      <c r="J369" s="625">
        <f t="shared" si="1049"/>
        <v>0</v>
      </c>
      <c r="K369" s="625">
        <f t="shared" si="1050"/>
        <v>17</v>
      </c>
      <c r="L369" s="625">
        <f t="shared" si="1047"/>
        <v>0</v>
      </c>
      <c r="M369" s="625">
        <f t="shared" si="1047"/>
        <v>16.911999999999999</v>
      </c>
      <c r="N369" s="625">
        <f t="shared" si="1047"/>
        <v>17.179600000000001</v>
      </c>
      <c r="O369" s="625">
        <f t="shared" si="1047"/>
        <v>50.739800000000002</v>
      </c>
      <c r="P369" s="625">
        <f t="shared" si="1047"/>
        <v>9.5366</v>
      </c>
      <c r="Q369" s="625">
        <f t="shared" si="1047"/>
        <v>16.911999999999999</v>
      </c>
      <c r="R369" s="625">
        <f t="shared" si="1047"/>
        <v>14.513200000000001</v>
      </c>
      <c r="S369" s="625">
        <f t="shared" si="1051"/>
        <v>25.162799999999997</v>
      </c>
      <c r="T369" s="625">
        <f t="shared" si="1078"/>
        <v>29.619299999999999</v>
      </c>
      <c r="U369" s="625">
        <f t="shared" si="1078"/>
        <v>18.645599999999998</v>
      </c>
      <c r="V369" s="625">
        <f t="shared" si="1078"/>
        <v>19.369199999999999</v>
      </c>
      <c r="W369" s="625">
        <f t="shared" si="1078"/>
        <v>45.579899999999995</v>
      </c>
      <c r="X369" s="625">
        <f t="shared" si="1078"/>
        <v>15.108899999999998</v>
      </c>
      <c r="Y369" s="625">
        <f t="shared" si="1078"/>
        <v>33.540900000000001</v>
      </c>
      <c r="Z369" s="625">
        <f t="shared" si="1078"/>
        <v>46.474499999999999</v>
      </c>
      <c r="AA369" s="625">
        <f t="shared" si="1078"/>
        <v>38.0655</v>
      </c>
      <c r="AB369" s="625">
        <f t="shared" si="1078"/>
        <v>44.369399999999999</v>
      </c>
      <c r="AC369" s="625">
        <f t="shared" si="1078"/>
        <v>23.774699999999999</v>
      </c>
      <c r="AD369" s="625">
        <f t="shared" si="1078"/>
        <v>5.1806999999999999</v>
      </c>
      <c r="AE369" s="625">
        <f t="shared" si="1078"/>
        <v>29.554199999999998</v>
      </c>
      <c r="AF369" s="625">
        <f t="shared" si="1078"/>
        <v>31.880099999999999</v>
      </c>
      <c r="AG369" s="625">
        <f t="shared" si="1078"/>
        <v>19.4406</v>
      </c>
      <c r="AH369" s="625">
        <f t="shared" si="1078"/>
        <v>10.736699999999999</v>
      </c>
      <c r="AI369" s="625">
        <f t="shared" si="1078"/>
        <v>2.5115999999999996</v>
      </c>
      <c r="AJ369" s="625">
        <f t="shared" si="1078"/>
        <v>1.7882999999999998</v>
      </c>
      <c r="AK369" s="625">
        <f t="shared" si="1078"/>
        <v>11.969999999999999</v>
      </c>
      <c r="AL369" s="625">
        <f t="shared" si="1078"/>
        <v>1.7882999999999998</v>
      </c>
      <c r="AM369" s="625">
        <f t="shared" si="1078"/>
        <v>12.552899999999999</v>
      </c>
      <c r="AN369" s="625">
        <f t="shared" si="1078"/>
        <v>1.7879999999999998</v>
      </c>
      <c r="AO369" s="625">
        <f t="shared" si="1078"/>
        <v>63.417299999999997</v>
      </c>
      <c r="AP369" s="625">
        <f t="shared" si="1078"/>
        <v>1.7876999999999998</v>
      </c>
      <c r="AQ369" s="625">
        <f t="shared" si="1078"/>
        <v>3.1820999999999997</v>
      </c>
      <c r="AR369" s="625">
        <f t="shared" si="1078"/>
        <v>1.7879999999999998</v>
      </c>
      <c r="AS369" s="625">
        <f t="shared" si="1078"/>
        <v>2.2244999999999999</v>
      </c>
      <c r="AT369" s="625">
        <f t="shared" si="1078"/>
        <v>1.7879999999999998</v>
      </c>
      <c r="AU369" s="625">
        <f t="shared" si="1078"/>
        <v>1.7882999999999998</v>
      </c>
      <c r="AV369" s="625">
        <f t="shared" si="1078"/>
        <v>2.1273</v>
      </c>
      <c r="AW369" s="625">
        <f t="shared" si="1078"/>
        <v>0</v>
      </c>
      <c r="AX369" s="625">
        <f t="shared" si="1078"/>
        <v>0</v>
      </c>
      <c r="AY369" s="625">
        <f t="shared" si="1078"/>
        <v>0</v>
      </c>
      <c r="AZ369" s="625">
        <f t="shared" si="1078"/>
        <v>-2.9999999999999997E-4</v>
      </c>
      <c r="BA369" s="625">
        <f t="shared" si="1078"/>
        <v>0</v>
      </c>
      <c r="BB369" s="625">
        <f t="shared" si="1078"/>
        <v>-2.9999999999999997E-4</v>
      </c>
      <c r="BC369" s="625">
        <f t="shared" si="1078"/>
        <v>0.80879999999999996</v>
      </c>
      <c r="BD369" s="625">
        <f t="shared" si="1078"/>
        <v>0</v>
      </c>
      <c r="BE369" s="625">
        <f t="shared" si="1078"/>
        <v>0</v>
      </c>
      <c r="BF369" s="625">
        <f t="shared" si="1078"/>
        <v>0</v>
      </c>
      <c r="BG369" s="625">
        <f t="shared" si="1078"/>
        <v>0</v>
      </c>
      <c r="BH369" s="625">
        <f t="shared" si="1078"/>
        <v>0</v>
      </c>
      <c r="BI369" s="625">
        <f t="shared" si="1078"/>
        <v>-2.9999999999999997E-4</v>
      </c>
      <c r="BJ369" s="625">
        <f t="shared" si="1078"/>
        <v>0</v>
      </c>
      <c r="BK369" s="625">
        <f t="shared" si="1078"/>
        <v>0</v>
      </c>
      <c r="BL369" s="625">
        <f t="shared" si="1078"/>
        <v>0</v>
      </c>
      <c r="BM369" s="625">
        <f t="shared" si="1078"/>
        <v>0</v>
      </c>
      <c r="BN369" s="625">
        <f t="shared" si="1078"/>
        <v>0</v>
      </c>
      <c r="BO369" s="625">
        <f t="shared" si="1078"/>
        <v>0</v>
      </c>
      <c r="BP369" s="625">
        <f t="shared" si="1078"/>
        <v>0</v>
      </c>
      <c r="BQ369" s="625">
        <f t="shared" si="1078"/>
        <v>0</v>
      </c>
      <c r="BR369" s="625">
        <f t="shared" si="1078"/>
        <v>0</v>
      </c>
      <c r="BS369" s="625">
        <f t="shared" si="1078"/>
        <v>0</v>
      </c>
      <c r="BT369" s="625">
        <f t="shared" si="1078"/>
        <v>0</v>
      </c>
      <c r="BU369" s="625">
        <f t="shared" si="1078"/>
        <v>0</v>
      </c>
      <c r="BV369" s="625">
        <f t="shared" si="1078"/>
        <v>0</v>
      </c>
      <c r="BW369" s="625">
        <f t="shared" si="1078"/>
        <v>0</v>
      </c>
      <c r="BX369" s="625">
        <f t="shared" si="1078"/>
        <v>0</v>
      </c>
      <c r="BY369" s="625">
        <f t="shared" si="1078"/>
        <v>0</v>
      </c>
      <c r="BZ369" s="625">
        <f t="shared" si="1078"/>
        <v>0</v>
      </c>
      <c r="CA369" s="625">
        <f t="shared" si="1078"/>
        <v>0</v>
      </c>
      <c r="CB369" s="625">
        <f t="shared" si="1078"/>
        <v>0</v>
      </c>
      <c r="CC369" s="625">
        <f t="shared" si="1078"/>
        <v>0</v>
      </c>
      <c r="CD369" s="625">
        <f t="shared" si="1078"/>
        <v>0</v>
      </c>
      <c r="CE369" s="625">
        <f t="shared" si="1078"/>
        <v>0</v>
      </c>
      <c r="CF369" s="625">
        <f t="shared" si="1077"/>
        <v>0</v>
      </c>
      <c r="CG369" s="625">
        <f t="shared" si="1077"/>
        <v>0</v>
      </c>
      <c r="CH369" s="625">
        <f t="shared" si="1077"/>
        <v>0</v>
      </c>
      <c r="CI369" s="625">
        <f t="shared" si="1077"/>
        <v>0</v>
      </c>
      <c r="CJ369" s="625">
        <f t="shared" si="1077"/>
        <v>0</v>
      </c>
      <c r="CK369" s="625">
        <f t="shared" si="1077"/>
        <v>0</v>
      </c>
      <c r="CL369" s="625">
        <f t="shared" si="1077"/>
        <v>0</v>
      </c>
      <c r="CM369" s="625"/>
      <c r="CN369" s="625">
        <f>ROUND(SUM(G369:CM369),0)</f>
        <v>691</v>
      </c>
      <c r="CO369" s="251"/>
      <c r="CP369" s="251">
        <f t="shared" si="1034"/>
        <v>0</v>
      </c>
      <c r="CQ369" s="625">
        <f t="shared" si="1035"/>
        <v>0</v>
      </c>
      <c r="CR369" s="625">
        <f t="shared" si="1079"/>
        <v>143</v>
      </c>
      <c r="CS369" s="625">
        <f t="shared" si="1052"/>
        <v>345</v>
      </c>
      <c r="CT369" s="625">
        <f t="shared" si="1053"/>
        <v>189</v>
      </c>
      <c r="CU369" s="625">
        <f t="shared" si="1054"/>
        <v>13</v>
      </c>
      <c r="CV369" s="624">
        <f t="shared" si="1055"/>
        <v>1</v>
      </c>
      <c r="CW369" s="624">
        <f t="shared" si="1056"/>
        <v>0</v>
      </c>
      <c r="CX369" s="624">
        <f t="shared" si="1057"/>
        <v>0</v>
      </c>
      <c r="CY369" s="27"/>
      <c r="CZ369" s="624">
        <f t="shared" si="1069"/>
        <v>17</v>
      </c>
      <c r="DA369" s="624">
        <f t="shared" si="1058"/>
        <v>279</v>
      </c>
      <c r="DB369" s="653">
        <f>ROUNDUP(SUM(Y369:AJ369),0)</f>
        <v>288</v>
      </c>
      <c r="DC369" s="625">
        <f t="shared" si="1060"/>
        <v>106</v>
      </c>
      <c r="DD369" s="624">
        <f t="shared" si="1061"/>
        <v>1</v>
      </c>
      <c r="DE369" s="624">
        <f t="shared" si="1062"/>
        <v>0</v>
      </c>
      <c r="DF369" s="624">
        <f t="shared" si="1063"/>
        <v>0</v>
      </c>
      <c r="DG369" s="624">
        <f t="shared" si="1064"/>
        <v>0</v>
      </c>
      <c r="DH369" s="267">
        <f t="shared" si="1066"/>
        <v>0</v>
      </c>
    </row>
    <row r="370" spans="1:112" outlineLevel="1">
      <c r="A370" s="628" t="s">
        <v>124</v>
      </c>
      <c r="B370" s="24"/>
      <c r="C370" s="12">
        <f>'4e 1718 CS PC'!AP28</f>
        <v>2.9999999999999997E-4</v>
      </c>
      <c r="D370" s="12">
        <f>'4e 1718 CS PC'!AR28</f>
        <v>4.0000000000000002E-4</v>
      </c>
      <c r="E370" s="12">
        <f>'4f 1819 CS PC'!$AT28</f>
        <v>2.0000000000000001E-4</v>
      </c>
      <c r="F370" s="12">
        <f>'4f 1819 CS PC'!AQ28</f>
        <v>2.9999999999999997E-4</v>
      </c>
      <c r="G370" s="625">
        <f t="shared" si="1076"/>
        <v>0</v>
      </c>
      <c r="H370" s="625">
        <f t="shared" si="1047"/>
        <v>0</v>
      </c>
      <c r="I370" s="625">
        <f t="shared" si="1048"/>
        <v>0</v>
      </c>
      <c r="J370" s="625">
        <f t="shared" si="1049"/>
        <v>0</v>
      </c>
      <c r="K370" s="625">
        <f t="shared" si="1050"/>
        <v>25</v>
      </c>
      <c r="L370" s="625">
        <f t="shared" si="1047"/>
        <v>0</v>
      </c>
      <c r="M370" s="625">
        <f t="shared" si="1047"/>
        <v>25.367999999999999</v>
      </c>
      <c r="N370" s="625">
        <f t="shared" si="1047"/>
        <v>25.769399999999997</v>
      </c>
      <c r="O370" s="625">
        <f t="shared" si="1047"/>
        <v>76.109699999999989</v>
      </c>
      <c r="P370" s="625">
        <f t="shared" si="1047"/>
        <v>14.304899999999998</v>
      </c>
      <c r="Q370" s="625">
        <f t="shared" si="1047"/>
        <v>25.367999999999999</v>
      </c>
      <c r="R370" s="625">
        <f t="shared" si="1047"/>
        <v>21.769799999999996</v>
      </c>
      <c r="S370" s="625">
        <f t="shared" si="1051"/>
        <v>16.775200000000002</v>
      </c>
      <c r="T370" s="625">
        <f t="shared" si="1078"/>
        <v>19.746200000000002</v>
      </c>
      <c r="U370" s="625">
        <f t="shared" si="1078"/>
        <v>12.430400000000001</v>
      </c>
      <c r="V370" s="625">
        <f t="shared" si="1078"/>
        <v>12.912800000000001</v>
      </c>
      <c r="W370" s="625">
        <f t="shared" si="1078"/>
        <v>30.386600000000001</v>
      </c>
      <c r="X370" s="625">
        <f t="shared" si="1078"/>
        <v>10.072600000000001</v>
      </c>
      <c r="Y370" s="625">
        <f t="shared" si="1078"/>
        <v>22.360600000000002</v>
      </c>
      <c r="Z370" s="625">
        <f t="shared" si="1078"/>
        <v>30.983000000000001</v>
      </c>
      <c r="AA370" s="625">
        <f t="shared" si="1078"/>
        <v>25.377000000000002</v>
      </c>
      <c r="AB370" s="625">
        <f t="shared" si="1078"/>
        <v>29.579600000000003</v>
      </c>
      <c r="AC370" s="625">
        <f t="shared" si="1078"/>
        <v>15.8498</v>
      </c>
      <c r="AD370" s="625">
        <f t="shared" si="1078"/>
        <v>3.4538000000000002</v>
      </c>
      <c r="AE370" s="625">
        <f t="shared" si="1078"/>
        <v>19.7028</v>
      </c>
      <c r="AF370" s="625">
        <f t="shared" si="1078"/>
        <v>21.253400000000003</v>
      </c>
      <c r="AG370" s="625">
        <f t="shared" si="1078"/>
        <v>12.9604</v>
      </c>
      <c r="AH370" s="625">
        <f t="shared" si="1078"/>
        <v>7.1577999999999999</v>
      </c>
      <c r="AI370" s="625">
        <f t="shared" si="1078"/>
        <v>1.6744000000000001</v>
      </c>
      <c r="AJ370" s="625">
        <f t="shared" si="1078"/>
        <v>1.1922000000000001</v>
      </c>
      <c r="AK370" s="625">
        <f t="shared" si="1078"/>
        <v>7.98</v>
      </c>
      <c r="AL370" s="625">
        <f t="shared" si="1078"/>
        <v>1.1922000000000001</v>
      </c>
      <c r="AM370" s="625">
        <f t="shared" si="1078"/>
        <v>8.3686000000000007</v>
      </c>
      <c r="AN370" s="625">
        <f t="shared" si="1078"/>
        <v>1.1919999999999999</v>
      </c>
      <c r="AO370" s="625">
        <f t="shared" si="1078"/>
        <v>42.278200000000005</v>
      </c>
      <c r="AP370" s="625">
        <f t="shared" si="1078"/>
        <v>1.1918</v>
      </c>
      <c r="AQ370" s="625">
        <f t="shared" si="1078"/>
        <v>2.1214</v>
      </c>
      <c r="AR370" s="625">
        <f t="shared" si="1078"/>
        <v>1.1919999999999999</v>
      </c>
      <c r="AS370" s="625">
        <f t="shared" si="1078"/>
        <v>1.4830000000000001</v>
      </c>
      <c r="AT370" s="625">
        <f t="shared" si="1078"/>
        <v>1.1919999999999999</v>
      </c>
      <c r="AU370" s="625">
        <f t="shared" si="1078"/>
        <v>1.1922000000000001</v>
      </c>
      <c r="AV370" s="625">
        <f t="shared" si="1078"/>
        <v>1.4182000000000001</v>
      </c>
      <c r="AW370" s="625">
        <f t="shared" si="1078"/>
        <v>0</v>
      </c>
      <c r="AX370" s="625">
        <f t="shared" si="1078"/>
        <v>0</v>
      </c>
      <c r="AY370" s="625">
        <f t="shared" si="1078"/>
        <v>0</v>
      </c>
      <c r="AZ370" s="625">
        <f t="shared" si="1078"/>
        <v>-2.0000000000000001E-4</v>
      </c>
      <c r="BA370" s="625">
        <f t="shared" si="1078"/>
        <v>0</v>
      </c>
      <c r="BB370" s="625">
        <f t="shared" si="1078"/>
        <v>-2.0000000000000001E-4</v>
      </c>
      <c r="BC370" s="625">
        <f t="shared" si="1078"/>
        <v>0.53920000000000001</v>
      </c>
      <c r="BD370" s="625">
        <f t="shared" si="1078"/>
        <v>0</v>
      </c>
      <c r="BE370" s="625">
        <f t="shared" si="1078"/>
        <v>0</v>
      </c>
      <c r="BF370" s="625">
        <f t="shared" si="1078"/>
        <v>0</v>
      </c>
      <c r="BG370" s="625">
        <f t="shared" si="1078"/>
        <v>0</v>
      </c>
      <c r="BH370" s="625">
        <f t="shared" si="1078"/>
        <v>0</v>
      </c>
      <c r="BI370" s="625">
        <f t="shared" si="1078"/>
        <v>-2.0000000000000001E-4</v>
      </c>
      <c r="BJ370" s="625">
        <f t="shared" si="1078"/>
        <v>0</v>
      </c>
      <c r="BK370" s="625">
        <f t="shared" si="1078"/>
        <v>0</v>
      </c>
      <c r="BL370" s="625">
        <f t="shared" si="1078"/>
        <v>0</v>
      </c>
      <c r="BM370" s="625">
        <f t="shared" si="1078"/>
        <v>0</v>
      </c>
      <c r="BN370" s="625">
        <f t="shared" si="1078"/>
        <v>0</v>
      </c>
      <c r="BO370" s="625">
        <f t="shared" si="1078"/>
        <v>0</v>
      </c>
      <c r="BP370" s="625">
        <f t="shared" si="1078"/>
        <v>0</v>
      </c>
      <c r="BQ370" s="625">
        <f t="shared" si="1078"/>
        <v>0</v>
      </c>
      <c r="BR370" s="625">
        <f t="shared" si="1078"/>
        <v>0</v>
      </c>
      <c r="BS370" s="625">
        <f t="shared" si="1078"/>
        <v>0</v>
      </c>
      <c r="BT370" s="625">
        <f t="shared" si="1078"/>
        <v>0</v>
      </c>
      <c r="BU370" s="625">
        <f t="shared" si="1078"/>
        <v>0</v>
      </c>
      <c r="BV370" s="625">
        <f t="shared" si="1078"/>
        <v>0</v>
      </c>
      <c r="BW370" s="625">
        <f t="shared" si="1078"/>
        <v>0</v>
      </c>
      <c r="BX370" s="625">
        <f t="shared" si="1078"/>
        <v>0</v>
      </c>
      <c r="BY370" s="625">
        <f t="shared" si="1078"/>
        <v>0</v>
      </c>
      <c r="BZ370" s="625">
        <f t="shared" si="1078"/>
        <v>0</v>
      </c>
      <c r="CA370" s="625">
        <f t="shared" si="1078"/>
        <v>0</v>
      </c>
      <c r="CB370" s="625">
        <f t="shared" si="1078"/>
        <v>0</v>
      </c>
      <c r="CC370" s="625">
        <f t="shared" si="1078"/>
        <v>0</v>
      </c>
      <c r="CD370" s="625">
        <f t="shared" si="1078"/>
        <v>0</v>
      </c>
      <c r="CE370" s="625">
        <f t="shared" ref="CE370:CL373" si="1080">CE$344*$E370</f>
        <v>0</v>
      </c>
      <c r="CF370" s="625">
        <f t="shared" si="1080"/>
        <v>0</v>
      </c>
      <c r="CG370" s="625">
        <f t="shared" si="1080"/>
        <v>0</v>
      </c>
      <c r="CH370" s="625">
        <f t="shared" si="1080"/>
        <v>0</v>
      </c>
      <c r="CI370" s="625">
        <f t="shared" si="1080"/>
        <v>0</v>
      </c>
      <c r="CJ370" s="625">
        <f t="shared" si="1080"/>
        <v>0</v>
      </c>
      <c r="CK370" s="625">
        <f t="shared" si="1080"/>
        <v>0</v>
      </c>
      <c r="CL370" s="625">
        <f t="shared" si="1080"/>
        <v>0</v>
      </c>
      <c r="CM370" s="625"/>
      <c r="CN370" s="653">
        <f>ROUNDUP(SUM(G370:CM370),0)</f>
        <v>579</v>
      </c>
      <c r="CO370" s="251"/>
      <c r="CP370" s="251">
        <f t="shared" si="1034"/>
        <v>-1</v>
      </c>
      <c r="CQ370" s="625">
        <f t="shared" si="1035"/>
        <v>0</v>
      </c>
      <c r="CR370" s="625">
        <f t="shared" si="1079"/>
        <v>214</v>
      </c>
      <c r="CS370" s="625">
        <f t="shared" si="1052"/>
        <v>230</v>
      </c>
      <c r="CT370" s="625">
        <f t="shared" si="1053"/>
        <v>126</v>
      </c>
      <c r="CU370" s="625">
        <f t="shared" si="1054"/>
        <v>9</v>
      </c>
      <c r="CV370" s="624">
        <f t="shared" si="1055"/>
        <v>1</v>
      </c>
      <c r="CW370" s="624">
        <f t="shared" si="1056"/>
        <v>0</v>
      </c>
      <c r="CX370" s="624">
        <f t="shared" si="1057"/>
        <v>0</v>
      </c>
      <c r="CY370" s="27"/>
      <c r="CZ370" s="624">
        <f t="shared" si="1069"/>
        <v>25</v>
      </c>
      <c r="DA370" s="624">
        <f t="shared" si="1058"/>
        <v>291</v>
      </c>
      <c r="DB370" s="625">
        <f t="shared" si="1059"/>
        <v>192</v>
      </c>
      <c r="DC370" s="625">
        <f t="shared" si="1060"/>
        <v>71</v>
      </c>
      <c r="DD370" s="624">
        <f t="shared" si="1061"/>
        <v>1</v>
      </c>
      <c r="DE370" s="624">
        <f t="shared" si="1062"/>
        <v>0</v>
      </c>
      <c r="DF370" s="624">
        <f t="shared" si="1063"/>
        <v>0</v>
      </c>
      <c r="DG370" s="624">
        <f t="shared" si="1064"/>
        <v>0</v>
      </c>
      <c r="DH370" s="267">
        <f t="shared" si="1066"/>
        <v>0</v>
      </c>
    </row>
    <row r="371" spans="1:112" outlineLevel="1">
      <c r="A371" s="628" t="s">
        <v>125</v>
      </c>
      <c r="B371" s="24"/>
      <c r="C371" s="12">
        <f>'4e 1718 CS PC'!AP29</f>
        <v>1.3899999999999999E-2</v>
      </c>
      <c r="D371" s="12">
        <f>'4e 1718 CS PC'!AR29</f>
        <v>1.9599999999999999E-2</v>
      </c>
      <c r="E371" s="12">
        <f>'4f 1819 CS PC'!$AT29</f>
        <v>1.32E-2</v>
      </c>
      <c r="F371" s="12">
        <f>'4f 1819 CS PC'!AQ29</f>
        <v>1.8700000000000001E-2</v>
      </c>
      <c r="G371" s="625">
        <f t="shared" si="1076"/>
        <v>0</v>
      </c>
      <c r="H371" s="625">
        <f t="shared" si="1047"/>
        <v>0</v>
      </c>
      <c r="I371" s="625">
        <f t="shared" si="1048"/>
        <v>0</v>
      </c>
      <c r="J371" s="625">
        <f t="shared" si="1049"/>
        <v>0</v>
      </c>
      <c r="K371" s="625">
        <f t="shared" si="1050"/>
        <v>1175</v>
      </c>
      <c r="L371" s="625">
        <f t="shared" si="1047"/>
        <v>0</v>
      </c>
      <c r="M371" s="625">
        <f t="shared" si="1047"/>
        <v>1175.384</v>
      </c>
      <c r="N371" s="625">
        <f t="shared" si="1047"/>
        <v>1193.9821999999999</v>
      </c>
      <c r="O371" s="625">
        <f t="shared" si="1047"/>
        <v>3526.4160999999999</v>
      </c>
      <c r="P371" s="625">
        <f t="shared" si="1047"/>
        <v>662.79369999999994</v>
      </c>
      <c r="Q371" s="625">
        <f t="shared" si="1047"/>
        <v>1175.384</v>
      </c>
      <c r="R371" s="625">
        <f t="shared" si="1047"/>
        <v>1008.6673999999999</v>
      </c>
      <c r="S371" s="625">
        <f t="shared" si="1051"/>
        <v>1107.1632</v>
      </c>
      <c r="T371" s="625">
        <f t="shared" ref="T371:CE374" si="1081">T$344*$E371</f>
        <v>1303.2492</v>
      </c>
      <c r="U371" s="625">
        <f t="shared" si="1081"/>
        <v>820.40639999999996</v>
      </c>
      <c r="V371" s="625">
        <f t="shared" si="1081"/>
        <v>852.24479999999994</v>
      </c>
      <c r="W371" s="625">
        <f t="shared" si="1081"/>
        <v>2005.5155999999999</v>
      </c>
      <c r="X371" s="625">
        <f t="shared" si="1081"/>
        <v>664.79160000000002</v>
      </c>
      <c r="Y371" s="625">
        <f t="shared" si="1081"/>
        <v>1475.7996000000001</v>
      </c>
      <c r="Z371" s="625">
        <f t="shared" si="1081"/>
        <v>2044.8779999999999</v>
      </c>
      <c r="AA371" s="625">
        <f t="shared" si="1081"/>
        <v>1674.8820000000001</v>
      </c>
      <c r="AB371" s="625">
        <f t="shared" si="1081"/>
        <v>1952.2536</v>
      </c>
      <c r="AC371" s="625">
        <f t="shared" si="1081"/>
        <v>1046.0868</v>
      </c>
      <c r="AD371" s="625">
        <f t="shared" si="1081"/>
        <v>227.95079999999999</v>
      </c>
      <c r="AE371" s="625">
        <f t="shared" si="1081"/>
        <v>1300.3848</v>
      </c>
      <c r="AF371" s="625">
        <f t="shared" si="1081"/>
        <v>1402.7244000000001</v>
      </c>
      <c r="AG371" s="625">
        <f t="shared" si="1081"/>
        <v>855.38639999999998</v>
      </c>
      <c r="AH371" s="625">
        <f t="shared" si="1081"/>
        <v>472.41480000000001</v>
      </c>
      <c r="AI371" s="625">
        <f t="shared" si="1081"/>
        <v>110.5104</v>
      </c>
      <c r="AJ371" s="625">
        <f t="shared" si="1081"/>
        <v>78.685199999999995</v>
      </c>
      <c r="AK371" s="625">
        <f t="shared" si="1081"/>
        <v>526.67999999999995</v>
      </c>
      <c r="AL371" s="625">
        <f t="shared" si="1081"/>
        <v>78.685199999999995</v>
      </c>
      <c r="AM371" s="625">
        <f t="shared" si="1081"/>
        <v>552.32759999999996</v>
      </c>
      <c r="AN371" s="625">
        <f t="shared" si="1081"/>
        <v>78.671999999999997</v>
      </c>
      <c r="AO371" s="625">
        <f t="shared" si="1081"/>
        <v>2790.3611999999998</v>
      </c>
      <c r="AP371" s="625">
        <f t="shared" si="1081"/>
        <v>78.658799999999999</v>
      </c>
      <c r="AQ371" s="625">
        <f t="shared" si="1081"/>
        <v>140.01239999999999</v>
      </c>
      <c r="AR371" s="625">
        <f t="shared" si="1081"/>
        <v>78.671999999999997</v>
      </c>
      <c r="AS371" s="625">
        <f t="shared" si="1081"/>
        <v>97.878</v>
      </c>
      <c r="AT371" s="625">
        <f t="shared" si="1081"/>
        <v>78.671999999999997</v>
      </c>
      <c r="AU371" s="625">
        <f t="shared" si="1081"/>
        <v>78.685199999999995</v>
      </c>
      <c r="AV371" s="625">
        <f t="shared" si="1081"/>
        <v>93.601200000000006</v>
      </c>
      <c r="AW371" s="625">
        <f t="shared" si="1081"/>
        <v>0</v>
      </c>
      <c r="AX371" s="625">
        <f t="shared" si="1081"/>
        <v>0</v>
      </c>
      <c r="AY371" s="625">
        <f t="shared" si="1081"/>
        <v>0</v>
      </c>
      <c r="AZ371" s="625">
        <f t="shared" si="1081"/>
        <v>-1.32E-2</v>
      </c>
      <c r="BA371" s="625">
        <f t="shared" si="1081"/>
        <v>0</v>
      </c>
      <c r="BB371" s="625">
        <f t="shared" si="1081"/>
        <v>-1.32E-2</v>
      </c>
      <c r="BC371" s="625">
        <f t="shared" si="1081"/>
        <v>35.587200000000003</v>
      </c>
      <c r="BD371" s="625">
        <f t="shared" si="1081"/>
        <v>0</v>
      </c>
      <c r="BE371" s="625">
        <f t="shared" si="1081"/>
        <v>0</v>
      </c>
      <c r="BF371" s="625">
        <f t="shared" si="1081"/>
        <v>0</v>
      </c>
      <c r="BG371" s="625">
        <f t="shared" si="1081"/>
        <v>0</v>
      </c>
      <c r="BH371" s="625">
        <f t="shared" si="1081"/>
        <v>0</v>
      </c>
      <c r="BI371" s="625">
        <f t="shared" si="1081"/>
        <v>-1.32E-2</v>
      </c>
      <c r="BJ371" s="625">
        <f t="shared" si="1081"/>
        <v>0</v>
      </c>
      <c r="BK371" s="625">
        <f t="shared" si="1081"/>
        <v>0</v>
      </c>
      <c r="BL371" s="625">
        <f t="shared" si="1081"/>
        <v>0</v>
      </c>
      <c r="BM371" s="625">
        <f t="shared" si="1081"/>
        <v>0</v>
      </c>
      <c r="BN371" s="625">
        <f t="shared" si="1081"/>
        <v>0</v>
      </c>
      <c r="BO371" s="625">
        <f t="shared" si="1081"/>
        <v>0</v>
      </c>
      <c r="BP371" s="625">
        <f t="shared" si="1081"/>
        <v>0</v>
      </c>
      <c r="BQ371" s="625">
        <f t="shared" si="1081"/>
        <v>0</v>
      </c>
      <c r="BR371" s="625">
        <f t="shared" si="1081"/>
        <v>0</v>
      </c>
      <c r="BS371" s="625">
        <f t="shared" si="1081"/>
        <v>0</v>
      </c>
      <c r="BT371" s="625">
        <f t="shared" si="1081"/>
        <v>0</v>
      </c>
      <c r="BU371" s="625">
        <f t="shared" si="1081"/>
        <v>0</v>
      </c>
      <c r="BV371" s="625">
        <f t="shared" si="1081"/>
        <v>0</v>
      </c>
      <c r="BW371" s="625">
        <f t="shared" si="1081"/>
        <v>0</v>
      </c>
      <c r="BX371" s="625">
        <f t="shared" si="1081"/>
        <v>0</v>
      </c>
      <c r="BY371" s="625">
        <f t="shared" si="1081"/>
        <v>0</v>
      </c>
      <c r="BZ371" s="625">
        <f t="shared" si="1081"/>
        <v>0</v>
      </c>
      <c r="CA371" s="625">
        <f t="shared" si="1081"/>
        <v>0</v>
      </c>
      <c r="CB371" s="625">
        <f t="shared" si="1081"/>
        <v>0</v>
      </c>
      <c r="CC371" s="625">
        <f t="shared" si="1081"/>
        <v>0</v>
      </c>
      <c r="CD371" s="625">
        <f t="shared" si="1081"/>
        <v>0</v>
      </c>
      <c r="CE371" s="625">
        <f t="shared" si="1081"/>
        <v>0</v>
      </c>
      <c r="CF371" s="625">
        <f t="shared" si="1080"/>
        <v>0</v>
      </c>
      <c r="CG371" s="625">
        <f t="shared" si="1080"/>
        <v>0</v>
      </c>
      <c r="CH371" s="625">
        <f t="shared" si="1080"/>
        <v>0</v>
      </c>
      <c r="CI371" s="625">
        <f t="shared" si="1080"/>
        <v>0</v>
      </c>
      <c r="CJ371" s="625">
        <f t="shared" si="1080"/>
        <v>0</v>
      </c>
      <c r="CK371" s="625">
        <f t="shared" si="1080"/>
        <v>0</v>
      </c>
      <c r="CL371" s="625">
        <f t="shared" si="1080"/>
        <v>0</v>
      </c>
      <c r="CM371" s="625"/>
      <c r="CN371" s="653">
        <f>ROUNDDOWN(SUM(G371:CM371),0)</f>
        <v>34021</v>
      </c>
      <c r="CO371" s="251"/>
      <c r="CP371" s="251">
        <f t="shared" si="1034"/>
        <v>0</v>
      </c>
      <c r="CQ371" s="625">
        <f t="shared" si="1035"/>
        <v>0</v>
      </c>
      <c r="CR371" s="625">
        <f t="shared" si="1079"/>
        <v>9918</v>
      </c>
      <c r="CS371" s="625">
        <f t="shared" si="1052"/>
        <v>15175</v>
      </c>
      <c r="CT371" s="625">
        <f t="shared" si="1053"/>
        <v>8325</v>
      </c>
      <c r="CU371" s="625">
        <f t="shared" si="1054"/>
        <v>567</v>
      </c>
      <c r="CV371" s="624">
        <f t="shared" si="1055"/>
        <v>36</v>
      </c>
      <c r="CW371" s="624">
        <f t="shared" si="1056"/>
        <v>0</v>
      </c>
      <c r="CX371" s="624">
        <f t="shared" si="1057"/>
        <v>0</v>
      </c>
      <c r="CY371" s="27"/>
      <c r="CZ371" s="624">
        <f t="shared" si="1069"/>
        <v>1175</v>
      </c>
      <c r="DA371" s="624">
        <f t="shared" si="1058"/>
        <v>15496</v>
      </c>
      <c r="DB371" s="625">
        <f t="shared" si="1059"/>
        <v>12642</v>
      </c>
      <c r="DC371" s="625">
        <f t="shared" si="1060"/>
        <v>4673</v>
      </c>
      <c r="DD371" s="645">
        <f>ROUNDDOWN(SUM(AW371:BH371),0)</f>
        <v>35</v>
      </c>
      <c r="DE371" s="624">
        <f t="shared" si="1062"/>
        <v>0</v>
      </c>
      <c r="DF371" s="624">
        <f t="shared" si="1063"/>
        <v>0</v>
      </c>
      <c r="DG371" s="624">
        <f t="shared" si="1064"/>
        <v>0</v>
      </c>
      <c r="DH371" s="267">
        <f t="shared" si="1066"/>
        <v>0</v>
      </c>
    </row>
    <row r="372" spans="1:112" outlineLevel="1">
      <c r="A372" s="628" t="s">
        <v>126</v>
      </c>
      <c r="B372" s="24"/>
      <c r="C372" s="12">
        <f>'4e 1718 CS PC'!AP30</f>
        <v>2.2000000000000001E-3</v>
      </c>
      <c r="D372" s="12">
        <f>'4e 1718 CS PC'!AR30</f>
        <v>3.2000000000000002E-3</v>
      </c>
      <c r="E372" s="12">
        <f>'4f 1819 CS PC'!$AT30</f>
        <v>2.0999999999999999E-3</v>
      </c>
      <c r="F372" s="12">
        <f>'4f 1819 CS PC'!AQ30</f>
        <v>3.0000000000000001E-3</v>
      </c>
      <c r="G372" s="625">
        <f t="shared" si="1076"/>
        <v>0</v>
      </c>
      <c r="H372" s="625">
        <f t="shared" si="1047"/>
        <v>0</v>
      </c>
      <c r="I372" s="625">
        <f t="shared" si="1048"/>
        <v>0</v>
      </c>
      <c r="J372" s="625">
        <f t="shared" si="1049"/>
        <v>0</v>
      </c>
      <c r="K372" s="625">
        <f t="shared" si="1050"/>
        <v>186</v>
      </c>
      <c r="L372" s="625">
        <f t="shared" si="1047"/>
        <v>0</v>
      </c>
      <c r="M372" s="625">
        <f t="shared" si="1047"/>
        <v>186.03200000000001</v>
      </c>
      <c r="N372" s="625">
        <f t="shared" si="1047"/>
        <v>188.97560000000001</v>
      </c>
      <c r="O372" s="625">
        <f t="shared" si="1047"/>
        <v>558.13780000000008</v>
      </c>
      <c r="P372" s="625">
        <f t="shared" si="1047"/>
        <v>104.90260000000001</v>
      </c>
      <c r="Q372" s="625">
        <f t="shared" si="1047"/>
        <v>186.03200000000001</v>
      </c>
      <c r="R372" s="625">
        <f t="shared" si="1047"/>
        <v>159.64520000000002</v>
      </c>
      <c r="S372" s="625">
        <f t="shared" si="1051"/>
        <v>176.1396</v>
      </c>
      <c r="T372" s="625">
        <f t="shared" si="1081"/>
        <v>207.33509999999998</v>
      </c>
      <c r="U372" s="625">
        <f t="shared" si="1081"/>
        <v>130.51919999999998</v>
      </c>
      <c r="V372" s="625">
        <f t="shared" si="1081"/>
        <v>135.58439999999999</v>
      </c>
      <c r="W372" s="625">
        <f t="shared" si="1081"/>
        <v>319.05930000000001</v>
      </c>
      <c r="X372" s="625">
        <f t="shared" si="1081"/>
        <v>105.7623</v>
      </c>
      <c r="Y372" s="625">
        <f t="shared" si="1081"/>
        <v>234.78629999999998</v>
      </c>
      <c r="Z372" s="625">
        <f t="shared" si="1081"/>
        <v>325.32149999999996</v>
      </c>
      <c r="AA372" s="625">
        <f t="shared" si="1081"/>
        <v>266.45849999999996</v>
      </c>
      <c r="AB372" s="625">
        <f t="shared" si="1081"/>
        <v>310.58580000000001</v>
      </c>
      <c r="AC372" s="625">
        <f t="shared" si="1081"/>
        <v>166.4229</v>
      </c>
      <c r="AD372" s="625">
        <f t="shared" si="1081"/>
        <v>36.264899999999997</v>
      </c>
      <c r="AE372" s="625">
        <f t="shared" si="1081"/>
        <v>206.87939999999998</v>
      </c>
      <c r="AF372" s="625">
        <f t="shared" si="1081"/>
        <v>223.16069999999999</v>
      </c>
      <c r="AG372" s="625">
        <f t="shared" si="1081"/>
        <v>136.08419999999998</v>
      </c>
      <c r="AH372" s="625">
        <f t="shared" si="1081"/>
        <v>75.156899999999993</v>
      </c>
      <c r="AI372" s="625">
        <f t="shared" si="1081"/>
        <v>17.581199999999999</v>
      </c>
      <c r="AJ372" s="625">
        <f t="shared" si="1081"/>
        <v>12.518099999999999</v>
      </c>
      <c r="AK372" s="625">
        <f t="shared" si="1081"/>
        <v>83.789999999999992</v>
      </c>
      <c r="AL372" s="625">
        <f t="shared" si="1081"/>
        <v>12.518099999999999</v>
      </c>
      <c r="AM372" s="625">
        <f t="shared" si="1081"/>
        <v>87.8703</v>
      </c>
      <c r="AN372" s="625">
        <f t="shared" si="1081"/>
        <v>12.516</v>
      </c>
      <c r="AO372" s="625">
        <f t="shared" si="1081"/>
        <v>443.92109999999997</v>
      </c>
      <c r="AP372" s="625">
        <f t="shared" si="1081"/>
        <v>12.5139</v>
      </c>
      <c r="AQ372" s="625">
        <f t="shared" si="1081"/>
        <v>22.274699999999999</v>
      </c>
      <c r="AR372" s="625">
        <f t="shared" si="1081"/>
        <v>12.516</v>
      </c>
      <c r="AS372" s="625">
        <f t="shared" si="1081"/>
        <v>15.571499999999999</v>
      </c>
      <c r="AT372" s="625">
        <f t="shared" si="1081"/>
        <v>12.516</v>
      </c>
      <c r="AU372" s="625">
        <f t="shared" si="1081"/>
        <v>12.518099999999999</v>
      </c>
      <c r="AV372" s="625">
        <f t="shared" si="1081"/>
        <v>14.8911</v>
      </c>
      <c r="AW372" s="625">
        <f t="shared" si="1081"/>
        <v>0</v>
      </c>
      <c r="AX372" s="625">
        <f t="shared" si="1081"/>
        <v>0</v>
      </c>
      <c r="AY372" s="625">
        <f t="shared" si="1081"/>
        <v>0</v>
      </c>
      <c r="AZ372" s="625">
        <f t="shared" si="1081"/>
        <v>-2.0999999999999999E-3</v>
      </c>
      <c r="BA372" s="625">
        <f t="shared" si="1081"/>
        <v>0</v>
      </c>
      <c r="BB372" s="625">
        <f t="shared" si="1081"/>
        <v>-2.0999999999999999E-3</v>
      </c>
      <c r="BC372" s="625">
        <f t="shared" si="1081"/>
        <v>5.6616</v>
      </c>
      <c r="BD372" s="625">
        <f t="shared" si="1081"/>
        <v>0</v>
      </c>
      <c r="BE372" s="625">
        <f t="shared" si="1081"/>
        <v>0</v>
      </c>
      <c r="BF372" s="625">
        <f t="shared" si="1081"/>
        <v>0</v>
      </c>
      <c r="BG372" s="625">
        <f t="shared" si="1081"/>
        <v>0</v>
      </c>
      <c r="BH372" s="625">
        <f t="shared" si="1081"/>
        <v>0</v>
      </c>
      <c r="BI372" s="625">
        <f t="shared" si="1081"/>
        <v>-2.0999999999999999E-3</v>
      </c>
      <c r="BJ372" s="625">
        <f t="shared" si="1081"/>
        <v>0</v>
      </c>
      <c r="BK372" s="625">
        <f t="shared" si="1081"/>
        <v>0</v>
      </c>
      <c r="BL372" s="625">
        <f t="shared" si="1081"/>
        <v>0</v>
      </c>
      <c r="BM372" s="625">
        <f t="shared" si="1081"/>
        <v>0</v>
      </c>
      <c r="BN372" s="625">
        <f t="shared" si="1081"/>
        <v>0</v>
      </c>
      <c r="BO372" s="625">
        <f t="shared" si="1081"/>
        <v>0</v>
      </c>
      <c r="BP372" s="625">
        <f t="shared" si="1081"/>
        <v>0</v>
      </c>
      <c r="BQ372" s="625">
        <f t="shared" si="1081"/>
        <v>0</v>
      </c>
      <c r="BR372" s="625">
        <f t="shared" si="1081"/>
        <v>0</v>
      </c>
      <c r="BS372" s="625">
        <f t="shared" si="1081"/>
        <v>0</v>
      </c>
      <c r="BT372" s="625">
        <f t="shared" si="1081"/>
        <v>0</v>
      </c>
      <c r="BU372" s="625">
        <f t="shared" si="1081"/>
        <v>0</v>
      </c>
      <c r="BV372" s="625">
        <f t="shared" si="1081"/>
        <v>0</v>
      </c>
      <c r="BW372" s="625">
        <f t="shared" si="1081"/>
        <v>0</v>
      </c>
      <c r="BX372" s="625">
        <f t="shared" si="1081"/>
        <v>0</v>
      </c>
      <c r="BY372" s="625">
        <f t="shared" si="1081"/>
        <v>0</v>
      </c>
      <c r="BZ372" s="625">
        <f t="shared" si="1081"/>
        <v>0</v>
      </c>
      <c r="CA372" s="625">
        <f t="shared" si="1081"/>
        <v>0</v>
      </c>
      <c r="CB372" s="625">
        <f t="shared" si="1081"/>
        <v>0</v>
      </c>
      <c r="CC372" s="625">
        <f t="shared" si="1081"/>
        <v>0</v>
      </c>
      <c r="CD372" s="625">
        <f t="shared" si="1081"/>
        <v>0</v>
      </c>
      <c r="CE372" s="625">
        <f t="shared" si="1081"/>
        <v>0</v>
      </c>
      <c r="CF372" s="625">
        <f t="shared" si="1080"/>
        <v>0</v>
      </c>
      <c r="CG372" s="625">
        <f t="shared" si="1080"/>
        <v>0</v>
      </c>
      <c r="CH372" s="625">
        <f t="shared" si="1080"/>
        <v>0</v>
      </c>
      <c r="CI372" s="625">
        <f t="shared" si="1080"/>
        <v>0</v>
      </c>
      <c r="CJ372" s="625">
        <f t="shared" si="1080"/>
        <v>0</v>
      </c>
      <c r="CK372" s="625">
        <f t="shared" si="1080"/>
        <v>0</v>
      </c>
      <c r="CL372" s="625">
        <f t="shared" si="1080"/>
        <v>0</v>
      </c>
      <c r="CM372" s="625"/>
      <c r="CN372" s="653">
        <f>ROUNDUP(SUM(G372:CM372),0)</f>
        <v>5405</v>
      </c>
      <c r="CO372" s="251"/>
      <c r="CP372" s="251">
        <f t="shared" si="1034"/>
        <v>0</v>
      </c>
      <c r="CQ372" s="625">
        <f t="shared" si="1035"/>
        <v>0</v>
      </c>
      <c r="CR372" s="625">
        <f t="shared" si="1079"/>
        <v>1570</v>
      </c>
      <c r="CS372" s="625">
        <f t="shared" si="1052"/>
        <v>2414</v>
      </c>
      <c r="CT372" s="625">
        <f t="shared" si="1053"/>
        <v>1325</v>
      </c>
      <c r="CU372" s="625">
        <f t="shared" si="1054"/>
        <v>90</v>
      </c>
      <c r="CV372" s="624">
        <f t="shared" si="1055"/>
        <v>6</v>
      </c>
      <c r="CW372" s="624">
        <f t="shared" si="1056"/>
        <v>0</v>
      </c>
      <c r="CX372" s="624">
        <f t="shared" si="1057"/>
        <v>0</v>
      </c>
      <c r="CY372" s="27"/>
      <c r="CZ372" s="624">
        <f t="shared" si="1069"/>
        <v>186</v>
      </c>
      <c r="DA372" s="624">
        <f t="shared" si="1058"/>
        <v>2458</v>
      </c>
      <c r="DB372" s="653">
        <f>ROUNDUP(SUM(Y372:AJ372),0)</f>
        <v>2012</v>
      </c>
      <c r="DC372" s="625">
        <f t="shared" si="1060"/>
        <v>743</v>
      </c>
      <c r="DD372" s="624">
        <f t="shared" si="1061"/>
        <v>6</v>
      </c>
      <c r="DE372" s="624">
        <f t="shared" si="1062"/>
        <v>0</v>
      </c>
      <c r="DF372" s="624">
        <f t="shared" si="1063"/>
        <v>0</v>
      </c>
      <c r="DG372" s="624">
        <f t="shared" si="1064"/>
        <v>0</v>
      </c>
      <c r="DH372" s="267">
        <f t="shared" si="1066"/>
        <v>0</v>
      </c>
    </row>
    <row r="373" spans="1:112" outlineLevel="1">
      <c r="A373" s="628" t="s">
        <v>127</v>
      </c>
      <c r="B373" s="24"/>
      <c r="C373" s="12">
        <f>'4e 1718 CS PC'!AP31</f>
        <v>1.9E-3</v>
      </c>
      <c r="D373" s="12">
        <f>'4e 1718 CS PC'!AR31</f>
        <v>2.7000000000000001E-3</v>
      </c>
      <c r="E373" s="12">
        <f>'4f 1819 CS PC'!$AT31</f>
        <v>1.9E-3</v>
      </c>
      <c r="F373" s="12">
        <f>'4f 1819 CS PC'!AQ31</f>
        <v>2.7000000000000001E-3</v>
      </c>
      <c r="G373" s="625">
        <f t="shared" si="1076"/>
        <v>0</v>
      </c>
      <c r="H373" s="625">
        <f t="shared" si="1047"/>
        <v>0</v>
      </c>
      <c r="I373" s="625">
        <f t="shared" si="1048"/>
        <v>0</v>
      </c>
      <c r="J373" s="625">
        <f t="shared" si="1049"/>
        <v>0</v>
      </c>
      <c r="K373" s="625">
        <f t="shared" si="1050"/>
        <v>161</v>
      </c>
      <c r="L373" s="625">
        <f t="shared" si="1047"/>
        <v>0</v>
      </c>
      <c r="M373" s="625">
        <f t="shared" si="1047"/>
        <v>160.66399999999999</v>
      </c>
      <c r="N373" s="625">
        <f t="shared" si="1047"/>
        <v>163.2062</v>
      </c>
      <c r="O373" s="625">
        <f t="shared" si="1047"/>
        <v>482.02809999999999</v>
      </c>
      <c r="P373" s="625">
        <f t="shared" si="1047"/>
        <v>90.597700000000003</v>
      </c>
      <c r="Q373" s="625">
        <f t="shared" si="1047"/>
        <v>160.66399999999999</v>
      </c>
      <c r="R373" s="625">
        <f t="shared" si="1047"/>
        <v>137.87540000000001</v>
      </c>
      <c r="S373" s="625">
        <f t="shared" si="1051"/>
        <v>159.36439999999999</v>
      </c>
      <c r="T373" s="625">
        <f t="shared" si="1081"/>
        <v>187.5889</v>
      </c>
      <c r="U373" s="625">
        <f t="shared" si="1081"/>
        <v>118.08880000000001</v>
      </c>
      <c r="V373" s="625">
        <f t="shared" si="1081"/>
        <v>122.6716</v>
      </c>
      <c r="W373" s="625">
        <f t="shared" si="1081"/>
        <v>288.67270000000002</v>
      </c>
      <c r="X373" s="625">
        <f t="shared" si="1081"/>
        <v>95.689700000000002</v>
      </c>
      <c r="Y373" s="625">
        <f t="shared" si="1081"/>
        <v>212.42570000000001</v>
      </c>
      <c r="Z373" s="625">
        <f t="shared" si="1081"/>
        <v>294.33850000000001</v>
      </c>
      <c r="AA373" s="625">
        <f t="shared" si="1081"/>
        <v>241.08150000000001</v>
      </c>
      <c r="AB373" s="625">
        <f t="shared" si="1081"/>
        <v>281.00619999999998</v>
      </c>
      <c r="AC373" s="625">
        <f t="shared" si="1081"/>
        <v>150.57310000000001</v>
      </c>
      <c r="AD373" s="625">
        <f t="shared" si="1081"/>
        <v>32.811100000000003</v>
      </c>
      <c r="AE373" s="625">
        <f t="shared" si="1081"/>
        <v>187.17660000000001</v>
      </c>
      <c r="AF373" s="625">
        <f t="shared" si="1081"/>
        <v>201.90729999999999</v>
      </c>
      <c r="AG373" s="625">
        <f t="shared" si="1081"/>
        <v>123.1238</v>
      </c>
      <c r="AH373" s="625">
        <f t="shared" si="1081"/>
        <v>67.999099999999999</v>
      </c>
      <c r="AI373" s="625">
        <f t="shared" si="1081"/>
        <v>15.9068</v>
      </c>
      <c r="AJ373" s="625">
        <f t="shared" si="1081"/>
        <v>11.325900000000001</v>
      </c>
      <c r="AK373" s="625">
        <f t="shared" si="1081"/>
        <v>75.81</v>
      </c>
      <c r="AL373" s="625">
        <f t="shared" si="1081"/>
        <v>11.325900000000001</v>
      </c>
      <c r="AM373" s="625">
        <f t="shared" si="1081"/>
        <v>79.5017</v>
      </c>
      <c r="AN373" s="625">
        <f t="shared" si="1081"/>
        <v>11.324</v>
      </c>
      <c r="AO373" s="625">
        <f t="shared" si="1081"/>
        <v>401.6429</v>
      </c>
      <c r="AP373" s="625">
        <f t="shared" si="1081"/>
        <v>11.322100000000001</v>
      </c>
      <c r="AQ373" s="625">
        <f t="shared" si="1081"/>
        <v>20.153300000000002</v>
      </c>
      <c r="AR373" s="625">
        <f t="shared" si="1081"/>
        <v>11.324</v>
      </c>
      <c r="AS373" s="625">
        <f t="shared" si="1081"/>
        <v>14.0885</v>
      </c>
      <c r="AT373" s="625">
        <f t="shared" si="1081"/>
        <v>11.324</v>
      </c>
      <c r="AU373" s="625">
        <f t="shared" si="1081"/>
        <v>11.325900000000001</v>
      </c>
      <c r="AV373" s="625">
        <f t="shared" si="1081"/>
        <v>13.472899999999999</v>
      </c>
      <c r="AW373" s="625">
        <f t="shared" si="1081"/>
        <v>0</v>
      </c>
      <c r="AX373" s="625">
        <f t="shared" si="1081"/>
        <v>0</v>
      </c>
      <c r="AY373" s="625">
        <f t="shared" si="1081"/>
        <v>0</v>
      </c>
      <c r="AZ373" s="625">
        <f t="shared" si="1081"/>
        <v>-1.9E-3</v>
      </c>
      <c r="BA373" s="625">
        <f t="shared" si="1081"/>
        <v>0</v>
      </c>
      <c r="BB373" s="625">
        <f t="shared" si="1081"/>
        <v>-1.9E-3</v>
      </c>
      <c r="BC373" s="625">
        <f t="shared" si="1081"/>
        <v>5.1223999999999998</v>
      </c>
      <c r="BD373" s="625">
        <f t="shared" si="1081"/>
        <v>0</v>
      </c>
      <c r="BE373" s="625">
        <f t="shared" si="1081"/>
        <v>0</v>
      </c>
      <c r="BF373" s="625">
        <f t="shared" si="1081"/>
        <v>0</v>
      </c>
      <c r="BG373" s="625">
        <f t="shared" si="1081"/>
        <v>0</v>
      </c>
      <c r="BH373" s="625">
        <f t="shared" si="1081"/>
        <v>0</v>
      </c>
      <c r="BI373" s="625">
        <f t="shared" si="1081"/>
        <v>-1.9E-3</v>
      </c>
      <c r="BJ373" s="625">
        <f t="shared" si="1081"/>
        <v>0</v>
      </c>
      <c r="BK373" s="625">
        <f t="shared" si="1081"/>
        <v>0</v>
      </c>
      <c r="BL373" s="625">
        <f t="shared" si="1081"/>
        <v>0</v>
      </c>
      <c r="BM373" s="625">
        <f t="shared" si="1081"/>
        <v>0</v>
      </c>
      <c r="BN373" s="625">
        <f t="shared" si="1081"/>
        <v>0</v>
      </c>
      <c r="BO373" s="625">
        <f t="shared" si="1081"/>
        <v>0</v>
      </c>
      <c r="BP373" s="625">
        <f t="shared" si="1081"/>
        <v>0</v>
      </c>
      <c r="BQ373" s="625">
        <f t="shared" si="1081"/>
        <v>0</v>
      </c>
      <c r="BR373" s="625">
        <f t="shared" si="1081"/>
        <v>0</v>
      </c>
      <c r="BS373" s="625">
        <f t="shared" si="1081"/>
        <v>0</v>
      </c>
      <c r="BT373" s="625">
        <f t="shared" si="1081"/>
        <v>0</v>
      </c>
      <c r="BU373" s="625">
        <f t="shared" si="1081"/>
        <v>0</v>
      </c>
      <c r="BV373" s="625">
        <f t="shared" si="1081"/>
        <v>0</v>
      </c>
      <c r="BW373" s="625">
        <f t="shared" si="1081"/>
        <v>0</v>
      </c>
      <c r="BX373" s="625">
        <f t="shared" si="1081"/>
        <v>0</v>
      </c>
      <c r="BY373" s="625">
        <f t="shared" si="1081"/>
        <v>0</v>
      </c>
      <c r="BZ373" s="625">
        <f t="shared" si="1081"/>
        <v>0</v>
      </c>
      <c r="CA373" s="625">
        <f t="shared" si="1081"/>
        <v>0</v>
      </c>
      <c r="CB373" s="625">
        <f t="shared" si="1081"/>
        <v>0</v>
      </c>
      <c r="CC373" s="625">
        <f t="shared" si="1081"/>
        <v>0</v>
      </c>
      <c r="CD373" s="625">
        <f t="shared" si="1081"/>
        <v>0</v>
      </c>
      <c r="CE373" s="625">
        <f t="shared" si="1081"/>
        <v>0</v>
      </c>
      <c r="CF373" s="625">
        <f t="shared" si="1080"/>
        <v>0</v>
      </c>
      <c r="CG373" s="625">
        <f t="shared" si="1080"/>
        <v>0</v>
      </c>
      <c r="CH373" s="625">
        <f t="shared" si="1080"/>
        <v>0</v>
      </c>
      <c r="CI373" s="625">
        <f t="shared" si="1080"/>
        <v>0</v>
      </c>
      <c r="CJ373" s="625">
        <f t="shared" si="1080"/>
        <v>0</v>
      </c>
      <c r="CK373" s="625">
        <f t="shared" si="1080"/>
        <v>0</v>
      </c>
      <c r="CL373" s="625">
        <f t="shared" si="1080"/>
        <v>0</v>
      </c>
      <c r="CM373" s="625"/>
      <c r="CN373" s="625">
        <f>ROUND(SUM(G373:CM373),0)</f>
        <v>4826</v>
      </c>
      <c r="CO373" s="251"/>
      <c r="CP373" s="251">
        <f t="shared" si="1034"/>
        <v>1</v>
      </c>
      <c r="CQ373" s="625">
        <f t="shared" si="1035"/>
        <v>0</v>
      </c>
      <c r="CR373" s="625">
        <f t="shared" si="1079"/>
        <v>1356</v>
      </c>
      <c r="CS373" s="625">
        <f t="shared" si="1052"/>
        <v>2184</v>
      </c>
      <c r="CT373" s="625">
        <f t="shared" si="1053"/>
        <v>1198</v>
      </c>
      <c r="CU373" s="625">
        <f t="shared" si="1054"/>
        <v>82</v>
      </c>
      <c r="CV373" s="624">
        <f t="shared" si="1055"/>
        <v>5</v>
      </c>
      <c r="CW373" s="624">
        <f t="shared" si="1056"/>
        <v>0</v>
      </c>
      <c r="CX373" s="624">
        <f t="shared" si="1057"/>
        <v>0</v>
      </c>
      <c r="CY373" s="27"/>
      <c r="CZ373" s="624">
        <f t="shared" si="1069"/>
        <v>161</v>
      </c>
      <c r="DA373" s="624">
        <f t="shared" si="1058"/>
        <v>2167</v>
      </c>
      <c r="DB373" s="653">
        <f>ROUNDDOWN(SUM(Y373:AJ373),0)</f>
        <v>1819</v>
      </c>
      <c r="DC373" s="625">
        <f t="shared" si="1060"/>
        <v>673</v>
      </c>
      <c r="DD373" s="624">
        <f t="shared" si="1061"/>
        <v>5</v>
      </c>
      <c r="DE373" s="624">
        <f t="shared" si="1062"/>
        <v>0</v>
      </c>
      <c r="DF373" s="624">
        <f t="shared" si="1063"/>
        <v>0</v>
      </c>
      <c r="DG373" s="624">
        <f t="shared" si="1064"/>
        <v>0</v>
      </c>
      <c r="DH373" s="267">
        <f t="shared" si="1066"/>
        <v>0</v>
      </c>
    </row>
    <row r="374" spans="1:112" outlineLevel="1">
      <c r="A374" s="628" t="s">
        <v>164</v>
      </c>
      <c r="B374" s="24"/>
      <c r="C374" s="12">
        <f>'4e 1718 CS PC'!AP32</f>
        <v>6.59E-2</v>
      </c>
      <c r="D374" s="12">
        <f>'4e 1718 CS PC'!AR32</f>
        <v>9.2799999999999994E-2</v>
      </c>
      <c r="E374" s="12">
        <f>'4f 1819 CS PC'!$AT32</f>
        <v>6.2799999999999995E-2</v>
      </c>
      <c r="F374" s="12">
        <f>'4f 1819 CS PC'!AQ32</f>
        <v>8.8999999999999996E-2</v>
      </c>
      <c r="G374" s="625">
        <f t="shared" si="1076"/>
        <v>0</v>
      </c>
      <c r="H374" s="625">
        <f t="shared" si="1047"/>
        <v>0</v>
      </c>
      <c r="I374" s="625">
        <f t="shared" si="1048"/>
        <v>0</v>
      </c>
      <c r="J374" s="625">
        <f t="shared" si="1049"/>
        <v>0</v>
      </c>
      <c r="K374" s="625">
        <f t="shared" si="1050"/>
        <v>5573</v>
      </c>
      <c r="L374" s="625">
        <f t="shared" si="1047"/>
        <v>0</v>
      </c>
      <c r="M374" s="625">
        <f t="shared" si="1047"/>
        <v>5572.5039999999999</v>
      </c>
      <c r="N374" s="625">
        <f t="shared" si="1047"/>
        <v>5660.6782000000003</v>
      </c>
      <c r="O374" s="625">
        <f t="shared" si="1047"/>
        <v>16718.7641</v>
      </c>
      <c r="P374" s="625">
        <f t="shared" si="1047"/>
        <v>3142.3096999999998</v>
      </c>
      <c r="Q374" s="625">
        <f t="shared" si="1047"/>
        <v>5572.5039999999999</v>
      </c>
      <c r="R374" s="625">
        <f t="shared" si="1047"/>
        <v>4782.0994000000001</v>
      </c>
      <c r="S374" s="625">
        <f t="shared" si="1051"/>
        <v>5267.4127999999992</v>
      </c>
      <c r="T374" s="625">
        <f t="shared" si="1081"/>
        <v>6200.3067999999994</v>
      </c>
      <c r="U374" s="625">
        <f t="shared" si="1081"/>
        <v>3903.1455999999998</v>
      </c>
      <c r="V374" s="625">
        <f t="shared" si="1081"/>
        <v>4054.6191999999996</v>
      </c>
      <c r="W374" s="625">
        <f t="shared" si="1081"/>
        <v>9541.3923999999988</v>
      </c>
      <c r="X374" s="625">
        <f t="shared" si="1081"/>
        <v>3162.7963999999997</v>
      </c>
      <c r="Y374" s="625">
        <f t="shared" si="1081"/>
        <v>7021.2283999999991</v>
      </c>
      <c r="Z374" s="625">
        <f t="shared" si="1081"/>
        <v>9728.6619999999984</v>
      </c>
      <c r="AA374" s="625">
        <f t="shared" si="1081"/>
        <v>7968.3779999999997</v>
      </c>
      <c r="AB374" s="625">
        <f t="shared" si="1081"/>
        <v>9287.9943999999996</v>
      </c>
      <c r="AC374" s="625">
        <f t="shared" si="1081"/>
        <v>4976.8371999999999</v>
      </c>
      <c r="AD374" s="625">
        <f t="shared" si="1081"/>
        <v>1084.4931999999999</v>
      </c>
      <c r="AE374" s="625">
        <f t="shared" si="1081"/>
        <v>6186.6791999999996</v>
      </c>
      <c r="AF374" s="625">
        <f t="shared" si="1081"/>
        <v>6673.5675999999994</v>
      </c>
      <c r="AG374" s="625">
        <f t="shared" si="1081"/>
        <v>4069.5655999999994</v>
      </c>
      <c r="AH374" s="625">
        <f t="shared" si="1081"/>
        <v>2247.5491999999999</v>
      </c>
      <c r="AI374" s="625">
        <f t="shared" si="1081"/>
        <v>525.76159999999993</v>
      </c>
      <c r="AJ374" s="625">
        <f t="shared" si="1081"/>
        <v>374.35079999999999</v>
      </c>
      <c r="AK374" s="625">
        <f t="shared" si="1081"/>
        <v>2505.7199999999998</v>
      </c>
      <c r="AL374" s="625">
        <f t="shared" si="1081"/>
        <v>374.35079999999999</v>
      </c>
      <c r="AM374" s="625">
        <f t="shared" si="1081"/>
        <v>2627.7403999999997</v>
      </c>
      <c r="AN374" s="625">
        <f t="shared" si="1081"/>
        <v>374.28799999999995</v>
      </c>
      <c r="AO374" s="625">
        <f t="shared" si="1081"/>
        <v>13275.354799999999</v>
      </c>
      <c r="AP374" s="625">
        <f t="shared" si="1081"/>
        <v>374.22519999999997</v>
      </c>
      <c r="AQ374" s="625">
        <f t="shared" si="1081"/>
        <v>666.11959999999999</v>
      </c>
      <c r="AR374" s="625">
        <f t="shared" si="1081"/>
        <v>374.28799999999995</v>
      </c>
      <c r="AS374" s="625">
        <f t="shared" si="1081"/>
        <v>465.66199999999998</v>
      </c>
      <c r="AT374" s="625">
        <f t="shared" si="1081"/>
        <v>374.28799999999995</v>
      </c>
      <c r="AU374" s="625">
        <f t="shared" si="1081"/>
        <v>374.35079999999999</v>
      </c>
      <c r="AV374" s="625">
        <f t="shared" si="1081"/>
        <v>445.31479999999993</v>
      </c>
      <c r="AW374" s="625">
        <f t="shared" si="1081"/>
        <v>0</v>
      </c>
      <c r="AX374" s="625">
        <f t="shared" si="1081"/>
        <v>0</v>
      </c>
      <c r="AY374" s="625">
        <f t="shared" si="1081"/>
        <v>0</v>
      </c>
      <c r="AZ374" s="625">
        <f t="shared" si="1081"/>
        <v>-6.2799999999999995E-2</v>
      </c>
      <c r="BA374" s="625">
        <f t="shared" si="1081"/>
        <v>0</v>
      </c>
      <c r="BB374" s="625">
        <f t="shared" si="1081"/>
        <v>-6.2799999999999995E-2</v>
      </c>
      <c r="BC374" s="625">
        <f t="shared" si="1081"/>
        <v>169.30879999999999</v>
      </c>
      <c r="BD374" s="625">
        <f t="shared" si="1081"/>
        <v>0</v>
      </c>
      <c r="BE374" s="625">
        <f t="shared" si="1081"/>
        <v>0</v>
      </c>
      <c r="BF374" s="625">
        <f t="shared" si="1081"/>
        <v>0</v>
      </c>
      <c r="BG374" s="625">
        <f t="shared" si="1081"/>
        <v>0</v>
      </c>
      <c r="BH374" s="625">
        <f t="shared" si="1081"/>
        <v>0</v>
      </c>
      <c r="BI374" s="625">
        <f t="shared" si="1081"/>
        <v>-6.2799999999999995E-2</v>
      </c>
      <c r="BJ374" s="625">
        <f t="shared" si="1081"/>
        <v>0</v>
      </c>
      <c r="BK374" s="625">
        <f t="shared" si="1081"/>
        <v>0</v>
      </c>
      <c r="BL374" s="625">
        <f t="shared" si="1081"/>
        <v>0</v>
      </c>
      <c r="BM374" s="625">
        <f t="shared" si="1081"/>
        <v>0</v>
      </c>
      <c r="BN374" s="625">
        <f t="shared" si="1081"/>
        <v>0</v>
      </c>
      <c r="BO374" s="625">
        <f t="shared" si="1081"/>
        <v>0</v>
      </c>
      <c r="BP374" s="625">
        <f t="shared" si="1081"/>
        <v>0</v>
      </c>
      <c r="BQ374" s="625">
        <f t="shared" si="1081"/>
        <v>0</v>
      </c>
      <c r="BR374" s="625">
        <f t="shared" si="1081"/>
        <v>0</v>
      </c>
      <c r="BS374" s="625">
        <f t="shared" si="1081"/>
        <v>0</v>
      </c>
      <c r="BT374" s="625">
        <f t="shared" si="1081"/>
        <v>0</v>
      </c>
      <c r="BU374" s="625">
        <f t="shared" si="1081"/>
        <v>0</v>
      </c>
      <c r="BV374" s="625">
        <f t="shared" si="1081"/>
        <v>0</v>
      </c>
      <c r="BW374" s="625">
        <f t="shared" si="1081"/>
        <v>0</v>
      </c>
      <c r="BX374" s="625">
        <f t="shared" si="1081"/>
        <v>0</v>
      </c>
      <c r="BY374" s="625">
        <f t="shared" si="1081"/>
        <v>0</v>
      </c>
      <c r="BZ374" s="625">
        <f t="shared" si="1081"/>
        <v>0</v>
      </c>
      <c r="CA374" s="625">
        <f t="shared" si="1081"/>
        <v>0</v>
      </c>
      <c r="CB374" s="625">
        <f t="shared" si="1081"/>
        <v>0</v>
      </c>
      <c r="CC374" s="625">
        <f t="shared" si="1081"/>
        <v>0</v>
      </c>
      <c r="CD374" s="625">
        <f t="shared" si="1081"/>
        <v>0</v>
      </c>
      <c r="CE374" s="625">
        <f t="shared" ref="CE374:CL377" si="1082">CE$344*$E374</f>
        <v>0</v>
      </c>
      <c r="CF374" s="625">
        <f t="shared" si="1082"/>
        <v>0</v>
      </c>
      <c r="CG374" s="625">
        <f t="shared" si="1082"/>
        <v>0</v>
      </c>
      <c r="CH374" s="625">
        <f t="shared" si="1082"/>
        <v>0</v>
      </c>
      <c r="CI374" s="625">
        <f t="shared" si="1082"/>
        <v>0</v>
      </c>
      <c r="CJ374" s="625">
        <f t="shared" si="1082"/>
        <v>0</v>
      </c>
      <c r="CK374" s="625">
        <f t="shared" si="1082"/>
        <v>0</v>
      </c>
      <c r="CL374" s="625">
        <f t="shared" si="1082"/>
        <v>0</v>
      </c>
      <c r="CM374" s="625"/>
      <c r="CN374" s="653">
        <f>ROUNDDOWN(SUM(G374:CM374),0)</f>
        <v>161697</v>
      </c>
      <c r="CO374" s="251"/>
      <c r="CP374" s="251">
        <f t="shared" si="1034"/>
        <v>0</v>
      </c>
      <c r="CQ374" s="625">
        <f t="shared" si="1035"/>
        <v>0</v>
      </c>
      <c r="CR374" s="625">
        <f t="shared" si="1079"/>
        <v>47022</v>
      </c>
      <c r="CS374" s="625">
        <f t="shared" si="1052"/>
        <v>72197</v>
      </c>
      <c r="CT374" s="625">
        <f t="shared" si="1053"/>
        <v>39609</v>
      </c>
      <c r="CU374" s="625">
        <f t="shared" si="1054"/>
        <v>2700</v>
      </c>
      <c r="CV374" s="624">
        <f t="shared" si="1055"/>
        <v>169</v>
      </c>
      <c r="CW374" s="624">
        <f t="shared" si="1056"/>
        <v>0</v>
      </c>
      <c r="CX374" s="624">
        <f t="shared" si="1057"/>
        <v>0</v>
      </c>
      <c r="CY374" s="27"/>
      <c r="CZ374" s="624">
        <f t="shared" si="1069"/>
        <v>5573</v>
      </c>
      <c r="DA374" s="624">
        <f t="shared" si="1058"/>
        <v>73579</v>
      </c>
      <c r="DB374" s="625">
        <f t="shared" si="1059"/>
        <v>60145</v>
      </c>
      <c r="DC374" s="653">
        <f>ROUNDDOWN(SUM(AK374:AV374),0)</f>
        <v>22231</v>
      </c>
      <c r="DD374" s="624">
        <f t="shared" si="1061"/>
        <v>169</v>
      </c>
      <c r="DE374" s="624">
        <f t="shared" si="1062"/>
        <v>0</v>
      </c>
      <c r="DF374" s="624">
        <f t="shared" si="1063"/>
        <v>0</v>
      </c>
      <c r="DG374" s="624">
        <f t="shared" si="1064"/>
        <v>0</v>
      </c>
      <c r="DH374" s="267">
        <f t="shared" si="1066"/>
        <v>0</v>
      </c>
    </row>
    <row r="375" spans="1:112" outlineLevel="1">
      <c r="A375" s="628" t="s">
        <v>165</v>
      </c>
      <c r="B375" s="24"/>
      <c r="C375" s="12">
        <f>'4e 1718 CS PC'!AP33</f>
        <v>4.4999999999999997E-3</v>
      </c>
      <c r="D375" s="12">
        <f>'4e 1718 CS PC'!AR33</f>
        <v>6.4000000000000003E-3</v>
      </c>
      <c r="E375" s="12">
        <f>'4f 1819 CS PC'!$AT33</f>
        <v>4.4000000000000003E-3</v>
      </c>
      <c r="F375" s="12">
        <f>'4f 1819 CS PC'!AQ33</f>
        <v>6.1999999999999998E-3</v>
      </c>
      <c r="G375" s="625">
        <f t="shared" si="1076"/>
        <v>0</v>
      </c>
      <c r="H375" s="625">
        <f t="shared" si="1047"/>
        <v>0</v>
      </c>
      <c r="I375" s="625">
        <f t="shared" si="1048"/>
        <v>0</v>
      </c>
      <c r="J375" s="625">
        <f t="shared" si="1049"/>
        <v>0</v>
      </c>
      <c r="K375" s="625">
        <f t="shared" si="1050"/>
        <v>381</v>
      </c>
      <c r="L375" s="625">
        <f t="shared" si="1047"/>
        <v>0</v>
      </c>
      <c r="M375" s="625">
        <f t="shared" si="1047"/>
        <v>380.52</v>
      </c>
      <c r="N375" s="625">
        <f t="shared" si="1047"/>
        <v>386.541</v>
      </c>
      <c r="O375" s="625">
        <f t="shared" si="1047"/>
        <v>1141.6454999999999</v>
      </c>
      <c r="P375" s="625">
        <f t="shared" si="1047"/>
        <v>214.5735</v>
      </c>
      <c r="Q375" s="625">
        <f t="shared" si="1047"/>
        <v>380.52</v>
      </c>
      <c r="R375" s="625">
        <f t="shared" si="1047"/>
        <v>326.54699999999997</v>
      </c>
      <c r="S375" s="625">
        <f t="shared" si="1051"/>
        <v>369.05440000000004</v>
      </c>
      <c r="T375" s="625">
        <f t="shared" ref="T375:CE378" si="1083">T$344*$E375</f>
        <v>434.41640000000001</v>
      </c>
      <c r="U375" s="625">
        <f t="shared" si="1083"/>
        <v>273.46880000000004</v>
      </c>
      <c r="V375" s="625">
        <f t="shared" si="1083"/>
        <v>284.08160000000004</v>
      </c>
      <c r="W375" s="625">
        <f t="shared" si="1083"/>
        <v>668.50520000000006</v>
      </c>
      <c r="X375" s="625">
        <f t="shared" si="1083"/>
        <v>221.59720000000002</v>
      </c>
      <c r="Y375" s="625">
        <f t="shared" si="1083"/>
        <v>491.93320000000006</v>
      </c>
      <c r="Z375" s="625">
        <f t="shared" si="1083"/>
        <v>681.62600000000009</v>
      </c>
      <c r="AA375" s="625">
        <f t="shared" si="1083"/>
        <v>558.29399999999998</v>
      </c>
      <c r="AB375" s="625">
        <f t="shared" si="1083"/>
        <v>650.75120000000004</v>
      </c>
      <c r="AC375" s="625">
        <f t="shared" si="1083"/>
        <v>348.69560000000001</v>
      </c>
      <c r="AD375" s="625">
        <f t="shared" si="1083"/>
        <v>75.98360000000001</v>
      </c>
      <c r="AE375" s="625">
        <f t="shared" si="1083"/>
        <v>433.46160000000003</v>
      </c>
      <c r="AF375" s="625">
        <f t="shared" si="1083"/>
        <v>467.57480000000004</v>
      </c>
      <c r="AG375" s="625">
        <f t="shared" si="1083"/>
        <v>285.12880000000001</v>
      </c>
      <c r="AH375" s="625">
        <f t="shared" si="1083"/>
        <v>157.47160000000002</v>
      </c>
      <c r="AI375" s="625">
        <f t="shared" si="1083"/>
        <v>36.836800000000004</v>
      </c>
      <c r="AJ375" s="625">
        <f t="shared" si="1083"/>
        <v>26.228400000000001</v>
      </c>
      <c r="AK375" s="625">
        <f t="shared" si="1083"/>
        <v>175.56</v>
      </c>
      <c r="AL375" s="625">
        <f t="shared" si="1083"/>
        <v>26.228400000000001</v>
      </c>
      <c r="AM375" s="625">
        <f t="shared" si="1083"/>
        <v>184.10920000000002</v>
      </c>
      <c r="AN375" s="625">
        <f t="shared" si="1083"/>
        <v>26.224</v>
      </c>
      <c r="AO375" s="625">
        <f t="shared" si="1083"/>
        <v>930.12040000000002</v>
      </c>
      <c r="AP375" s="625">
        <f t="shared" si="1083"/>
        <v>26.219600000000003</v>
      </c>
      <c r="AQ375" s="625">
        <f t="shared" si="1083"/>
        <v>46.6708</v>
      </c>
      <c r="AR375" s="625">
        <f t="shared" si="1083"/>
        <v>26.224</v>
      </c>
      <c r="AS375" s="625">
        <f t="shared" si="1083"/>
        <v>32.626000000000005</v>
      </c>
      <c r="AT375" s="625">
        <f t="shared" si="1083"/>
        <v>26.224</v>
      </c>
      <c r="AU375" s="625">
        <f t="shared" si="1083"/>
        <v>26.228400000000001</v>
      </c>
      <c r="AV375" s="625">
        <f t="shared" si="1083"/>
        <v>31.200400000000002</v>
      </c>
      <c r="AW375" s="625">
        <f t="shared" si="1083"/>
        <v>0</v>
      </c>
      <c r="AX375" s="625">
        <f t="shared" si="1083"/>
        <v>0</v>
      </c>
      <c r="AY375" s="625">
        <f t="shared" si="1083"/>
        <v>0</v>
      </c>
      <c r="AZ375" s="625">
        <f t="shared" si="1083"/>
        <v>-4.4000000000000003E-3</v>
      </c>
      <c r="BA375" s="625">
        <f t="shared" si="1083"/>
        <v>0</v>
      </c>
      <c r="BB375" s="625">
        <f t="shared" si="1083"/>
        <v>-4.4000000000000003E-3</v>
      </c>
      <c r="BC375" s="625">
        <f t="shared" si="1083"/>
        <v>11.862400000000001</v>
      </c>
      <c r="BD375" s="625">
        <f t="shared" si="1083"/>
        <v>0</v>
      </c>
      <c r="BE375" s="625">
        <f t="shared" si="1083"/>
        <v>0</v>
      </c>
      <c r="BF375" s="625">
        <f t="shared" si="1083"/>
        <v>0</v>
      </c>
      <c r="BG375" s="625">
        <f t="shared" si="1083"/>
        <v>0</v>
      </c>
      <c r="BH375" s="625">
        <f t="shared" si="1083"/>
        <v>0</v>
      </c>
      <c r="BI375" s="625">
        <f t="shared" si="1083"/>
        <v>-4.4000000000000003E-3</v>
      </c>
      <c r="BJ375" s="625">
        <f t="shared" si="1083"/>
        <v>0</v>
      </c>
      <c r="BK375" s="625">
        <f t="shared" si="1083"/>
        <v>0</v>
      </c>
      <c r="BL375" s="625">
        <f t="shared" si="1083"/>
        <v>0</v>
      </c>
      <c r="BM375" s="625">
        <f t="shared" si="1083"/>
        <v>0</v>
      </c>
      <c r="BN375" s="625">
        <f t="shared" si="1083"/>
        <v>0</v>
      </c>
      <c r="BO375" s="625">
        <f t="shared" si="1083"/>
        <v>0</v>
      </c>
      <c r="BP375" s="625">
        <f t="shared" si="1083"/>
        <v>0</v>
      </c>
      <c r="BQ375" s="625">
        <f t="shared" si="1083"/>
        <v>0</v>
      </c>
      <c r="BR375" s="625">
        <f t="shared" si="1083"/>
        <v>0</v>
      </c>
      <c r="BS375" s="625">
        <f t="shared" si="1083"/>
        <v>0</v>
      </c>
      <c r="BT375" s="625">
        <f t="shared" si="1083"/>
        <v>0</v>
      </c>
      <c r="BU375" s="625">
        <f t="shared" si="1083"/>
        <v>0</v>
      </c>
      <c r="BV375" s="625">
        <f t="shared" si="1083"/>
        <v>0</v>
      </c>
      <c r="BW375" s="625">
        <f t="shared" si="1083"/>
        <v>0</v>
      </c>
      <c r="BX375" s="625">
        <f t="shared" si="1083"/>
        <v>0</v>
      </c>
      <c r="BY375" s="625">
        <f t="shared" si="1083"/>
        <v>0</v>
      </c>
      <c r="BZ375" s="625">
        <f t="shared" si="1083"/>
        <v>0</v>
      </c>
      <c r="CA375" s="625">
        <f t="shared" si="1083"/>
        <v>0</v>
      </c>
      <c r="CB375" s="625">
        <f t="shared" si="1083"/>
        <v>0</v>
      </c>
      <c r="CC375" s="625">
        <f t="shared" si="1083"/>
        <v>0</v>
      </c>
      <c r="CD375" s="625">
        <f t="shared" si="1083"/>
        <v>0</v>
      </c>
      <c r="CE375" s="625">
        <f t="shared" si="1083"/>
        <v>0</v>
      </c>
      <c r="CF375" s="625">
        <f t="shared" si="1082"/>
        <v>0</v>
      </c>
      <c r="CG375" s="625">
        <f t="shared" si="1082"/>
        <v>0</v>
      </c>
      <c r="CH375" s="625">
        <f t="shared" si="1082"/>
        <v>0</v>
      </c>
      <c r="CI375" s="625">
        <f t="shared" si="1082"/>
        <v>0</v>
      </c>
      <c r="CJ375" s="625">
        <f t="shared" si="1082"/>
        <v>0</v>
      </c>
      <c r="CK375" s="625">
        <f t="shared" si="1082"/>
        <v>0</v>
      </c>
      <c r="CL375" s="625">
        <f t="shared" si="1082"/>
        <v>0</v>
      </c>
      <c r="CM375" s="625"/>
      <c r="CN375" s="625">
        <f>ROUND(SUM(G375:CM375),0)</f>
        <v>11246</v>
      </c>
      <c r="CO375" s="251"/>
      <c r="CP375" s="251">
        <f t="shared" si="1034"/>
        <v>1</v>
      </c>
      <c r="CQ375" s="625">
        <f t="shared" si="1035"/>
        <v>0</v>
      </c>
      <c r="CR375" s="625">
        <f t="shared" si="1079"/>
        <v>3211</v>
      </c>
      <c r="CS375" s="625">
        <f t="shared" si="1052"/>
        <v>5058</v>
      </c>
      <c r="CT375" s="625">
        <f t="shared" si="1053"/>
        <v>2775</v>
      </c>
      <c r="CU375" s="625">
        <f t="shared" si="1054"/>
        <v>189</v>
      </c>
      <c r="CV375" s="624">
        <f t="shared" si="1055"/>
        <v>12</v>
      </c>
      <c r="CW375" s="624">
        <f t="shared" si="1056"/>
        <v>0</v>
      </c>
      <c r="CX375" s="624">
        <f t="shared" si="1057"/>
        <v>0</v>
      </c>
      <c r="CY375" s="27"/>
      <c r="CZ375" s="624">
        <f t="shared" si="1069"/>
        <v>381</v>
      </c>
      <c r="DA375" s="624">
        <f t="shared" si="1058"/>
        <v>5081</v>
      </c>
      <c r="DB375" s="625">
        <f t="shared" si="1059"/>
        <v>4214</v>
      </c>
      <c r="DC375" s="625">
        <f t="shared" si="1060"/>
        <v>1558</v>
      </c>
      <c r="DD375" s="645">
        <f>ROUNDDOWN(SUM(AW375:BH375),0)</f>
        <v>11</v>
      </c>
      <c r="DE375" s="624">
        <f t="shared" si="1062"/>
        <v>0</v>
      </c>
      <c r="DF375" s="624">
        <f t="shared" si="1063"/>
        <v>0</v>
      </c>
      <c r="DG375" s="624">
        <f t="shared" si="1064"/>
        <v>0</v>
      </c>
      <c r="DH375" s="267">
        <f t="shared" si="1066"/>
        <v>0</v>
      </c>
    </row>
    <row r="376" spans="1:112" outlineLevel="1">
      <c r="A376" s="628" t="s">
        <v>128</v>
      </c>
      <c r="B376" s="24"/>
      <c r="C376" s="12">
        <f>'4e 1718 CS PC'!AP34</f>
        <v>5.0000000000000001E-4</v>
      </c>
      <c r="D376" s="12">
        <f>'4e 1718 CS PC'!AR34</f>
        <v>6.9999999999999999E-4</v>
      </c>
      <c r="E376" s="12">
        <f>'4f 1819 CS PC'!$AT34</f>
        <v>5.0000000000000001E-4</v>
      </c>
      <c r="F376" s="12">
        <f>'4f 1819 CS PC'!AQ34</f>
        <v>6.9999999999999999E-4</v>
      </c>
      <c r="G376" s="625">
        <f t="shared" si="1076"/>
        <v>0</v>
      </c>
      <c r="H376" s="625">
        <f t="shared" si="1047"/>
        <v>0</v>
      </c>
      <c r="I376" s="625">
        <f t="shared" si="1048"/>
        <v>0</v>
      </c>
      <c r="J376" s="625">
        <f t="shared" si="1049"/>
        <v>0</v>
      </c>
      <c r="K376" s="625">
        <f t="shared" si="1050"/>
        <v>42</v>
      </c>
      <c r="L376" s="625">
        <f t="shared" si="1047"/>
        <v>0</v>
      </c>
      <c r="M376" s="625">
        <f t="shared" si="1047"/>
        <v>42.28</v>
      </c>
      <c r="N376" s="625">
        <f t="shared" si="1047"/>
        <v>42.948999999999998</v>
      </c>
      <c r="O376" s="625">
        <f t="shared" si="1047"/>
        <v>126.84950000000001</v>
      </c>
      <c r="P376" s="625">
        <f t="shared" si="1047"/>
        <v>23.8415</v>
      </c>
      <c r="Q376" s="625">
        <f t="shared" si="1047"/>
        <v>42.28</v>
      </c>
      <c r="R376" s="625">
        <f t="shared" si="1047"/>
        <v>36.283000000000001</v>
      </c>
      <c r="S376" s="625">
        <f t="shared" si="1051"/>
        <v>41.938000000000002</v>
      </c>
      <c r="T376" s="625">
        <f t="shared" si="1083"/>
        <v>49.365500000000004</v>
      </c>
      <c r="U376" s="625">
        <f t="shared" si="1083"/>
        <v>31.076000000000001</v>
      </c>
      <c r="V376" s="625">
        <f t="shared" si="1083"/>
        <v>32.282000000000004</v>
      </c>
      <c r="W376" s="625">
        <f t="shared" si="1083"/>
        <v>75.966499999999996</v>
      </c>
      <c r="X376" s="625">
        <f t="shared" si="1083"/>
        <v>25.1815</v>
      </c>
      <c r="Y376" s="625">
        <f t="shared" si="1083"/>
        <v>55.901499999999999</v>
      </c>
      <c r="Z376" s="625">
        <f t="shared" si="1083"/>
        <v>77.457499999999996</v>
      </c>
      <c r="AA376" s="625">
        <f t="shared" si="1083"/>
        <v>63.442500000000003</v>
      </c>
      <c r="AB376" s="625">
        <f t="shared" si="1083"/>
        <v>73.948999999999998</v>
      </c>
      <c r="AC376" s="625">
        <f t="shared" si="1083"/>
        <v>39.624499999999998</v>
      </c>
      <c r="AD376" s="625">
        <f t="shared" si="1083"/>
        <v>8.634500000000001</v>
      </c>
      <c r="AE376" s="625">
        <f t="shared" si="1083"/>
        <v>49.256999999999998</v>
      </c>
      <c r="AF376" s="625">
        <f t="shared" si="1083"/>
        <v>53.133499999999998</v>
      </c>
      <c r="AG376" s="625">
        <f t="shared" si="1083"/>
        <v>32.401000000000003</v>
      </c>
      <c r="AH376" s="625">
        <f t="shared" si="1083"/>
        <v>17.894500000000001</v>
      </c>
      <c r="AI376" s="625">
        <f t="shared" si="1083"/>
        <v>4.1859999999999999</v>
      </c>
      <c r="AJ376" s="625">
        <f t="shared" si="1083"/>
        <v>2.9805000000000001</v>
      </c>
      <c r="AK376" s="625">
        <f t="shared" si="1083"/>
        <v>19.95</v>
      </c>
      <c r="AL376" s="625">
        <f t="shared" si="1083"/>
        <v>2.9805000000000001</v>
      </c>
      <c r="AM376" s="625">
        <f t="shared" si="1083"/>
        <v>20.921500000000002</v>
      </c>
      <c r="AN376" s="625">
        <f t="shared" si="1083"/>
        <v>2.98</v>
      </c>
      <c r="AO376" s="625">
        <f t="shared" si="1083"/>
        <v>105.6955</v>
      </c>
      <c r="AP376" s="625">
        <f t="shared" si="1083"/>
        <v>2.9795000000000003</v>
      </c>
      <c r="AQ376" s="625">
        <f t="shared" si="1083"/>
        <v>5.3035000000000005</v>
      </c>
      <c r="AR376" s="625">
        <f t="shared" si="1083"/>
        <v>2.98</v>
      </c>
      <c r="AS376" s="625">
        <f t="shared" si="1083"/>
        <v>3.7075</v>
      </c>
      <c r="AT376" s="625">
        <f t="shared" si="1083"/>
        <v>2.98</v>
      </c>
      <c r="AU376" s="625">
        <f t="shared" si="1083"/>
        <v>2.9805000000000001</v>
      </c>
      <c r="AV376" s="625">
        <f t="shared" si="1083"/>
        <v>3.5455000000000001</v>
      </c>
      <c r="AW376" s="625">
        <f t="shared" si="1083"/>
        <v>0</v>
      </c>
      <c r="AX376" s="625">
        <f t="shared" si="1083"/>
        <v>0</v>
      </c>
      <c r="AY376" s="625">
        <f t="shared" si="1083"/>
        <v>0</v>
      </c>
      <c r="AZ376" s="625">
        <f t="shared" si="1083"/>
        <v>-5.0000000000000001E-4</v>
      </c>
      <c r="BA376" s="625">
        <f t="shared" si="1083"/>
        <v>0</v>
      </c>
      <c r="BB376" s="625">
        <f t="shared" si="1083"/>
        <v>-5.0000000000000001E-4</v>
      </c>
      <c r="BC376" s="625">
        <f t="shared" si="1083"/>
        <v>1.3480000000000001</v>
      </c>
      <c r="BD376" s="625">
        <f t="shared" si="1083"/>
        <v>0</v>
      </c>
      <c r="BE376" s="625">
        <f t="shared" si="1083"/>
        <v>0</v>
      </c>
      <c r="BF376" s="625">
        <f t="shared" si="1083"/>
        <v>0</v>
      </c>
      <c r="BG376" s="625">
        <f t="shared" si="1083"/>
        <v>0</v>
      </c>
      <c r="BH376" s="625">
        <f t="shared" si="1083"/>
        <v>0</v>
      </c>
      <c r="BI376" s="625">
        <f t="shared" si="1083"/>
        <v>-5.0000000000000001E-4</v>
      </c>
      <c r="BJ376" s="625">
        <f t="shared" si="1083"/>
        <v>0</v>
      </c>
      <c r="BK376" s="625">
        <f t="shared" si="1083"/>
        <v>0</v>
      </c>
      <c r="BL376" s="625">
        <f t="shared" si="1083"/>
        <v>0</v>
      </c>
      <c r="BM376" s="625">
        <f t="shared" si="1083"/>
        <v>0</v>
      </c>
      <c r="BN376" s="625">
        <f t="shared" si="1083"/>
        <v>0</v>
      </c>
      <c r="BO376" s="625">
        <f t="shared" si="1083"/>
        <v>0</v>
      </c>
      <c r="BP376" s="625">
        <f t="shared" si="1083"/>
        <v>0</v>
      </c>
      <c r="BQ376" s="625">
        <f t="shared" si="1083"/>
        <v>0</v>
      </c>
      <c r="BR376" s="625">
        <f t="shared" si="1083"/>
        <v>0</v>
      </c>
      <c r="BS376" s="625">
        <f t="shared" si="1083"/>
        <v>0</v>
      </c>
      <c r="BT376" s="625">
        <f t="shared" si="1083"/>
        <v>0</v>
      </c>
      <c r="BU376" s="625">
        <f t="shared" si="1083"/>
        <v>0</v>
      </c>
      <c r="BV376" s="625">
        <f t="shared" si="1083"/>
        <v>0</v>
      </c>
      <c r="BW376" s="625">
        <f t="shared" si="1083"/>
        <v>0</v>
      </c>
      <c r="BX376" s="625">
        <f t="shared" si="1083"/>
        <v>0</v>
      </c>
      <c r="BY376" s="625">
        <f t="shared" si="1083"/>
        <v>0</v>
      </c>
      <c r="BZ376" s="625">
        <f t="shared" si="1083"/>
        <v>0</v>
      </c>
      <c r="CA376" s="625">
        <f t="shared" si="1083"/>
        <v>0</v>
      </c>
      <c r="CB376" s="625">
        <f t="shared" si="1083"/>
        <v>0</v>
      </c>
      <c r="CC376" s="625">
        <f t="shared" si="1083"/>
        <v>0</v>
      </c>
      <c r="CD376" s="625">
        <f t="shared" si="1083"/>
        <v>0</v>
      </c>
      <c r="CE376" s="625">
        <f t="shared" si="1083"/>
        <v>0</v>
      </c>
      <c r="CF376" s="625">
        <f t="shared" si="1082"/>
        <v>0</v>
      </c>
      <c r="CG376" s="625">
        <f t="shared" si="1082"/>
        <v>0</v>
      </c>
      <c r="CH376" s="625">
        <f t="shared" si="1082"/>
        <v>0</v>
      </c>
      <c r="CI376" s="625">
        <f t="shared" si="1082"/>
        <v>0</v>
      </c>
      <c r="CJ376" s="625">
        <f t="shared" si="1082"/>
        <v>0</v>
      </c>
      <c r="CK376" s="625">
        <f t="shared" si="1082"/>
        <v>0</v>
      </c>
      <c r="CL376" s="625">
        <f t="shared" si="1082"/>
        <v>0</v>
      </c>
      <c r="CM376" s="625"/>
      <c r="CN376" s="653">
        <f>ROUNDDOWN(SUM(G376:CM376),0)</f>
        <v>1269</v>
      </c>
      <c r="CO376" s="251"/>
      <c r="CP376" s="251">
        <f t="shared" si="1034"/>
        <v>1</v>
      </c>
      <c r="CQ376" s="625">
        <f t="shared" si="1035"/>
        <v>0</v>
      </c>
      <c r="CR376" s="625">
        <f t="shared" si="1079"/>
        <v>356</v>
      </c>
      <c r="CS376" s="625">
        <f t="shared" si="1052"/>
        <v>575</v>
      </c>
      <c r="CT376" s="625">
        <f t="shared" si="1053"/>
        <v>315</v>
      </c>
      <c r="CU376" s="625">
        <f t="shared" si="1054"/>
        <v>21</v>
      </c>
      <c r="CV376" s="624">
        <f t="shared" si="1055"/>
        <v>1</v>
      </c>
      <c r="CW376" s="624">
        <f t="shared" si="1056"/>
        <v>0</v>
      </c>
      <c r="CX376" s="624">
        <f t="shared" si="1057"/>
        <v>0</v>
      </c>
      <c r="CY376" s="27"/>
      <c r="CZ376" s="624">
        <f t="shared" si="1069"/>
        <v>42</v>
      </c>
      <c r="DA376" s="624">
        <f t="shared" si="1058"/>
        <v>570</v>
      </c>
      <c r="DB376" s="653">
        <f>ROUNDDOWN(SUM(Y376:AJ376),0)</f>
        <v>478</v>
      </c>
      <c r="DC376" s="625">
        <f t="shared" si="1060"/>
        <v>177</v>
      </c>
      <c r="DD376" s="624">
        <f t="shared" si="1061"/>
        <v>1</v>
      </c>
      <c r="DE376" s="624">
        <f t="shared" si="1062"/>
        <v>0</v>
      </c>
      <c r="DF376" s="624">
        <f t="shared" si="1063"/>
        <v>0</v>
      </c>
      <c r="DG376" s="624">
        <f t="shared" si="1064"/>
        <v>0</v>
      </c>
      <c r="DH376" s="267">
        <f t="shared" si="1066"/>
        <v>0</v>
      </c>
    </row>
    <row r="377" spans="1:112" outlineLevel="1">
      <c r="A377" s="628" t="s">
        <v>129</v>
      </c>
      <c r="B377" s="24"/>
      <c r="C377" s="12">
        <f>'4e 1718 CS PC'!AP35</f>
        <v>6.3799999999999996E-2</v>
      </c>
      <c r="D377" s="12">
        <f>'4e 1718 CS PC'!AR35</f>
        <v>8.9800000000000005E-2</v>
      </c>
      <c r="E377" s="12">
        <f>'4f 1819 CS PC'!$AT35</f>
        <v>6.4100000000000004E-2</v>
      </c>
      <c r="F377" s="12">
        <f>'4f 1819 CS PC'!AQ35</f>
        <v>9.0800000000000006E-2</v>
      </c>
      <c r="G377" s="625">
        <f t="shared" si="1076"/>
        <v>0</v>
      </c>
      <c r="H377" s="625">
        <f t="shared" si="1047"/>
        <v>0</v>
      </c>
      <c r="I377" s="625">
        <f t="shared" si="1048"/>
        <v>0</v>
      </c>
      <c r="J377" s="625">
        <f t="shared" si="1049"/>
        <v>0</v>
      </c>
      <c r="K377" s="625">
        <f t="shared" si="1050"/>
        <v>5395</v>
      </c>
      <c r="L377" s="625">
        <f t="shared" si="1047"/>
        <v>0</v>
      </c>
      <c r="M377" s="625">
        <f t="shared" si="1047"/>
        <v>5394.9279999999999</v>
      </c>
      <c r="N377" s="625">
        <f t="shared" si="1047"/>
        <v>5480.2923999999994</v>
      </c>
      <c r="O377" s="625">
        <f t="shared" si="1047"/>
        <v>16185.9962</v>
      </c>
      <c r="P377" s="625">
        <f t="shared" si="1047"/>
        <v>3042.1753999999996</v>
      </c>
      <c r="Q377" s="625">
        <f t="shared" si="1047"/>
        <v>5394.9279999999999</v>
      </c>
      <c r="R377" s="625">
        <f t="shared" si="1047"/>
        <v>4629.7107999999998</v>
      </c>
      <c r="S377" s="625">
        <f t="shared" si="1051"/>
        <v>5376.4516000000003</v>
      </c>
      <c r="T377" s="625">
        <f t="shared" si="1083"/>
        <v>6328.6571000000004</v>
      </c>
      <c r="U377" s="625">
        <f t="shared" si="1083"/>
        <v>3983.9432000000002</v>
      </c>
      <c r="V377" s="625">
        <f t="shared" si="1083"/>
        <v>4138.5524000000005</v>
      </c>
      <c r="W377" s="625">
        <f t="shared" si="1083"/>
        <v>9738.9053000000004</v>
      </c>
      <c r="X377" s="625">
        <f t="shared" si="1083"/>
        <v>3228.2683000000002</v>
      </c>
      <c r="Y377" s="625">
        <f t="shared" si="1083"/>
        <v>7166.5723000000007</v>
      </c>
      <c r="Z377" s="625">
        <f t="shared" si="1083"/>
        <v>9930.0515000000014</v>
      </c>
      <c r="AA377" s="625">
        <f t="shared" si="1083"/>
        <v>8133.3285000000005</v>
      </c>
      <c r="AB377" s="625">
        <f t="shared" si="1083"/>
        <v>9480.2618000000002</v>
      </c>
      <c r="AC377" s="625">
        <f t="shared" si="1083"/>
        <v>5079.8609000000006</v>
      </c>
      <c r="AD377" s="625">
        <f t="shared" si="1083"/>
        <v>1106.9429</v>
      </c>
      <c r="AE377" s="625">
        <f t="shared" si="1083"/>
        <v>6314.7474000000002</v>
      </c>
      <c r="AF377" s="625">
        <f t="shared" si="1083"/>
        <v>6811.7147000000004</v>
      </c>
      <c r="AG377" s="625">
        <f t="shared" si="1083"/>
        <v>4153.8082000000004</v>
      </c>
      <c r="AH377" s="625">
        <f t="shared" si="1083"/>
        <v>2294.0749000000001</v>
      </c>
      <c r="AI377" s="625">
        <f t="shared" si="1083"/>
        <v>536.64520000000005</v>
      </c>
      <c r="AJ377" s="625">
        <f t="shared" si="1083"/>
        <v>382.1001</v>
      </c>
      <c r="AK377" s="625">
        <f t="shared" si="1083"/>
        <v>2557.59</v>
      </c>
      <c r="AL377" s="625">
        <f t="shared" si="1083"/>
        <v>382.1001</v>
      </c>
      <c r="AM377" s="625">
        <f t="shared" si="1083"/>
        <v>2682.1363000000001</v>
      </c>
      <c r="AN377" s="625">
        <f t="shared" si="1083"/>
        <v>382.036</v>
      </c>
      <c r="AO377" s="625">
        <f t="shared" si="1083"/>
        <v>13550.163100000002</v>
      </c>
      <c r="AP377" s="625">
        <f t="shared" si="1083"/>
        <v>381.97190000000001</v>
      </c>
      <c r="AQ377" s="625">
        <f t="shared" si="1083"/>
        <v>679.90870000000007</v>
      </c>
      <c r="AR377" s="625">
        <f t="shared" si="1083"/>
        <v>382.036</v>
      </c>
      <c r="AS377" s="625">
        <f t="shared" si="1083"/>
        <v>475.30150000000003</v>
      </c>
      <c r="AT377" s="625">
        <f t="shared" si="1083"/>
        <v>382.036</v>
      </c>
      <c r="AU377" s="625">
        <f t="shared" si="1083"/>
        <v>382.1001</v>
      </c>
      <c r="AV377" s="625">
        <f t="shared" si="1083"/>
        <v>454.53310000000005</v>
      </c>
      <c r="AW377" s="625">
        <f t="shared" si="1083"/>
        <v>0</v>
      </c>
      <c r="AX377" s="625">
        <f t="shared" si="1083"/>
        <v>0</v>
      </c>
      <c r="AY377" s="625">
        <f t="shared" si="1083"/>
        <v>0</v>
      </c>
      <c r="AZ377" s="625">
        <f t="shared" si="1083"/>
        <v>-6.4100000000000004E-2</v>
      </c>
      <c r="BA377" s="625">
        <f t="shared" si="1083"/>
        <v>0</v>
      </c>
      <c r="BB377" s="625">
        <f t="shared" si="1083"/>
        <v>-6.4100000000000004E-2</v>
      </c>
      <c r="BC377" s="625">
        <f t="shared" si="1083"/>
        <v>172.81360000000001</v>
      </c>
      <c r="BD377" s="625">
        <f t="shared" si="1083"/>
        <v>0</v>
      </c>
      <c r="BE377" s="625">
        <f t="shared" si="1083"/>
        <v>0</v>
      </c>
      <c r="BF377" s="625">
        <f t="shared" si="1083"/>
        <v>0</v>
      </c>
      <c r="BG377" s="625">
        <f t="shared" si="1083"/>
        <v>0</v>
      </c>
      <c r="BH377" s="625">
        <f t="shared" si="1083"/>
        <v>0</v>
      </c>
      <c r="BI377" s="625">
        <f t="shared" si="1083"/>
        <v>-6.4100000000000004E-2</v>
      </c>
      <c r="BJ377" s="625">
        <f t="shared" si="1083"/>
        <v>0</v>
      </c>
      <c r="BK377" s="625">
        <f t="shared" si="1083"/>
        <v>0</v>
      </c>
      <c r="BL377" s="625">
        <f t="shared" si="1083"/>
        <v>0</v>
      </c>
      <c r="BM377" s="625">
        <f t="shared" si="1083"/>
        <v>0</v>
      </c>
      <c r="BN377" s="625">
        <f t="shared" si="1083"/>
        <v>0</v>
      </c>
      <c r="BO377" s="625">
        <f t="shared" si="1083"/>
        <v>0</v>
      </c>
      <c r="BP377" s="625">
        <f t="shared" si="1083"/>
        <v>0</v>
      </c>
      <c r="BQ377" s="625">
        <f t="shared" si="1083"/>
        <v>0</v>
      </c>
      <c r="BR377" s="625">
        <f t="shared" si="1083"/>
        <v>0</v>
      </c>
      <c r="BS377" s="625">
        <f t="shared" si="1083"/>
        <v>0</v>
      </c>
      <c r="BT377" s="625">
        <f t="shared" si="1083"/>
        <v>0</v>
      </c>
      <c r="BU377" s="625">
        <f t="shared" si="1083"/>
        <v>0</v>
      </c>
      <c r="BV377" s="625">
        <f t="shared" si="1083"/>
        <v>0</v>
      </c>
      <c r="BW377" s="625">
        <f t="shared" si="1083"/>
        <v>0</v>
      </c>
      <c r="BX377" s="625">
        <f t="shared" si="1083"/>
        <v>0</v>
      </c>
      <c r="BY377" s="625">
        <f t="shared" si="1083"/>
        <v>0</v>
      </c>
      <c r="BZ377" s="625">
        <f t="shared" si="1083"/>
        <v>0</v>
      </c>
      <c r="CA377" s="625">
        <f t="shared" si="1083"/>
        <v>0</v>
      </c>
      <c r="CB377" s="625">
        <f t="shared" si="1083"/>
        <v>0</v>
      </c>
      <c r="CC377" s="625">
        <f t="shared" si="1083"/>
        <v>0</v>
      </c>
      <c r="CD377" s="625">
        <f t="shared" si="1083"/>
        <v>0</v>
      </c>
      <c r="CE377" s="625">
        <f t="shared" si="1083"/>
        <v>0</v>
      </c>
      <c r="CF377" s="625">
        <f t="shared" si="1082"/>
        <v>0</v>
      </c>
      <c r="CG377" s="625">
        <f t="shared" si="1082"/>
        <v>0</v>
      </c>
      <c r="CH377" s="625">
        <f t="shared" si="1082"/>
        <v>0</v>
      </c>
      <c r="CI377" s="625">
        <f t="shared" si="1082"/>
        <v>0</v>
      </c>
      <c r="CJ377" s="625">
        <f t="shared" si="1082"/>
        <v>0</v>
      </c>
      <c r="CK377" s="625">
        <f t="shared" si="1082"/>
        <v>0</v>
      </c>
      <c r="CL377" s="625">
        <f t="shared" si="1082"/>
        <v>0</v>
      </c>
      <c r="CM377" s="625"/>
      <c r="CN377" s="653">
        <f>ROUNDUP(SUM(G377:CM377),0)</f>
        <v>162573</v>
      </c>
      <c r="CO377" s="251"/>
      <c r="CP377" s="251">
        <f t="shared" si="1034"/>
        <v>0</v>
      </c>
      <c r="CQ377" s="625">
        <f t="shared" ref="CQ377:CQ402" si="1084">ROUND(SUM(G377:I377),0)</f>
        <v>0</v>
      </c>
      <c r="CR377" s="625">
        <f t="shared" si="1079"/>
        <v>45523</v>
      </c>
      <c r="CS377" s="625">
        <f t="shared" si="1052"/>
        <v>73692</v>
      </c>
      <c r="CT377" s="625">
        <f t="shared" si="1053"/>
        <v>40429</v>
      </c>
      <c r="CU377" s="625">
        <f t="shared" si="1054"/>
        <v>2756</v>
      </c>
      <c r="CV377" s="624">
        <f t="shared" si="1055"/>
        <v>173</v>
      </c>
      <c r="CW377" s="624">
        <f t="shared" si="1056"/>
        <v>0</v>
      </c>
      <c r="CX377" s="624">
        <f t="shared" si="1057"/>
        <v>0</v>
      </c>
      <c r="CY377" s="27"/>
      <c r="CZ377" s="624">
        <f t="shared" si="1069"/>
        <v>5395</v>
      </c>
      <c r="DA377" s="624">
        <f t="shared" si="1058"/>
        <v>72923</v>
      </c>
      <c r="DB377" s="653">
        <f>ROUNDUP(SUM(Y377:AJ377),0)</f>
        <v>61391</v>
      </c>
      <c r="DC377" s="625">
        <f t="shared" si="1060"/>
        <v>22692</v>
      </c>
      <c r="DD377" s="624">
        <f t="shared" si="1061"/>
        <v>173</v>
      </c>
      <c r="DE377" s="624">
        <f t="shared" si="1062"/>
        <v>0</v>
      </c>
      <c r="DF377" s="624">
        <f t="shared" si="1063"/>
        <v>0</v>
      </c>
      <c r="DG377" s="624">
        <f t="shared" si="1064"/>
        <v>0</v>
      </c>
      <c r="DH377" s="267">
        <f t="shared" si="1066"/>
        <v>-1</v>
      </c>
    </row>
    <row r="378" spans="1:112" outlineLevel="1">
      <c r="A378" s="628" t="s">
        <v>166</v>
      </c>
      <c r="B378" s="24"/>
      <c r="C378" s="12">
        <f>'4e 1718 CS PC'!AP36</f>
        <v>4.19E-2</v>
      </c>
      <c r="D378" s="12">
        <f>'4e 1718 CS PC'!AR36</f>
        <v>5.8999999999999997E-2</v>
      </c>
      <c r="E378" s="12">
        <f>'4f 1819 CS PC'!$AT36</f>
        <v>4.3900000000000002E-2</v>
      </c>
      <c r="F378" s="12">
        <f>'4f 1819 CS PC'!AQ36</f>
        <v>6.2199999999999998E-2</v>
      </c>
      <c r="G378" s="625">
        <f t="shared" si="1076"/>
        <v>0</v>
      </c>
      <c r="H378" s="625">
        <f t="shared" ref="H378:R397" si="1085">H$344*$C378</f>
        <v>0</v>
      </c>
      <c r="I378" s="625">
        <f t="shared" si="1048"/>
        <v>0</v>
      </c>
      <c r="J378" s="625">
        <f t="shared" si="1049"/>
        <v>0</v>
      </c>
      <c r="K378" s="625">
        <f t="shared" si="1050"/>
        <v>3543</v>
      </c>
      <c r="L378" s="625">
        <f t="shared" si="1085"/>
        <v>0</v>
      </c>
      <c r="M378" s="625">
        <f t="shared" si="1085"/>
        <v>3543.0639999999999</v>
      </c>
      <c r="N378" s="625">
        <f t="shared" si="1085"/>
        <v>3599.1262000000002</v>
      </c>
      <c r="O378" s="625">
        <f t="shared" si="1085"/>
        <v>10629.9881</v>
      </c>
      <c r="P378" s="625">
        <f t="shared" si="1085"/>
        <v>1997.9177</v>
      </c>
      <c r="Q378" s="625">
        <f t="shared" si="1085"/>
        <v>3543.0639999999999</v>
      </c>
      <c r="R378" s="625">
        <f t="shared" si="1085"/>
        <v>3040.5153999999998</v>
      </c>
      <c r="S378" s="625">
        <f t="shared" si="1051"/>
        <v>3682.1564000000003</v>
      </c>
      <c r="T378" s="625">
        <f t="shared" si="1083"/>
        <v>4334.2909</v>
      </c>
      <c r="U378" s="625">
        <f t="shared" si="1083"/>
        <v>2728.4728</v>
      </c>
      <c r="V378" s="625">
        <f t="shared" si="1083"/>
        <v>2834.3596000000002</v>
      </c>
      <c r="W378" s="625">
        <f t="shared" si="1083"/>
        <v>6669.8587000000007</v>
      </c>
      <c r="X378" s="625">
        <f t="shared" si="1083"/>
        <v>2210.9357</v>
      </c>
      <c r="Y378" s="625">
        <f t="shared" si="1083"/>
        <v>4908.1517000000003</v>
      </c>
      <c r="Z378" s="625">
        <f t="shared" si="1083"/>
        <v>6800.7685000000001</v>
      </c>
      <c r="AA378" s="625">
        <f t="shared" si="1083"/>
        <v>5570.2515000000003</v>
      </c>
      <c r="AB378" s="625">
        <f t="shared" si="1083"/>
        <v>6492.7222000000002</v>
      </c>
      <c r="AC378" s="625">
        <f t="shared" si="1083"/>
        <v>3479.0311000000002</v>
      </c>
      <c r="AD378" s="625">
        <f t="shared" si="1083"/>
        <v>758.10910000000001</v>
      </c>
      <c r="AE378" s="625">
        <f t="shared" si="1083"/>
        <v>4324.7646000000004</v>
      </c>
      <c r="AF378" s="625">
        <f t="shared" si="1083"/>
        <v>4665.1212999999998</v>
      </c>
      <c r="AG378" s="625">
        <f t="shared" si="1083"/>
        <v>2844.8078</v>
      </c>
      <c r="AH378" s="625">
        <f t="shared" si="1083"/>
        <v>1571.1371000000001</v>
      </c>
      <c r="AI378" s="625">
        <f t="shared" si="1083"/>
        <v>367.5308</v>
      </c>
      <c r="AJ378" s="625">
        <f t="shared" si="1083"/>
        <v>261.68790000000001</v>
      </c>
      <c r="AK378" s="625">
        <f t="shared" si="1083"/>
        <v>1751.6100000000001</v>
      </c>
      <c r="AL378" s="625">
        <f t="shared" si="1083"/>
        <v>261.68790000000001</v>
      </c>
      <c r="AM378" s="625">
        <f t="shared" si="1083"/>
        <v>1836.9077</v>
      </c>
      <c r="AN378" s="625">
        <f t="shared" si="1083"/>
        <v>261.64400000000001</v>
      </c>
      <c r="AO378" s="625">
        <f t="shared" si="1083"/>
        <v>9280.0649000000012</v>
      </c>
      <c r="AP378" s="625">
        <f t="shared" si="1083"/>
        <v>261.6001</v>
      </c>
      <c r="AQ378" s="625">
        <f t="shared" si="1083"/>
        <v>465.64730000000003</v>
      </c>
      <c r="AR378" s="625">
        <f t="shared" si="1083"/>
        <v>261.64400000000001</v>
      </c>
      <c r="AS378" s="625">
        <f t="shared" si="1083"/>
        <v>325.51850000000002</v>
      </c>
      <c r="AT378" s="625">
        <f t="shared" si="1083"/>
        <v>261.64400000000001</v>
      </c>
      <c r="AU378" s="625">
        <f t="shared" si="1083"/>
        <v>261.68790000000001</v>
      </c>
      <c r="AV378" s="625">
        <f t="shared" si="1083"/>
        <v>311.29489999999998</v>
      </c>
      <c r="AW378" s="625">
        <f t="shared" si="1083"/>
        <v>0</v>
      </c>
      <c r="AX378" s="625">
        <f t="shared" si="1083"/>
        <v>0</v>
      </c>
      <c r="AY378" s="625">
        <f t="shared" si="1083"/>
        <v>0</v>
      </c>
      <c r="AZ378" s="625">
        <f t="shared" si="1083"/>
        <v>-4.3900000000000002E-2</v>
      </c>
      <c r="BA378" s="625">
        <f t="shared" si="1083"/>
        <v>0</v>
      </c>
      <c r="BB378" s="625">
        <f t="shared" si="1083"/>
        <v>-4.3900000000000002E-2</v>
      </c>
      <c r="BC378" s="625">
        <f t="shared" si="1083"/>
        <v>118.3544</v>
      </c>
      <c r="BD378" s="625">
        <f t="shared" si="1083"/>
        <v>0</v>
      </c>
      <c r="BE378" s="625">
        <f t="shared" si="1083"/>
        <v>0</v>
      </c>
      <c r="BF378" s="625">
        <f t="shared" si="1083"/>
        <v>0</v>
      </c>
      <c r="BG378" s="625">
        <f t="shared" si="1083"/>
        <v>0</v>
      </c>
      <c r="BH378" s="625">
        <f t="shared" si="1083"/>
        <v>0</v>
      </c>
      <c r="BI378" s="625">
        <f t="shared" si="1083"/>
        <v>-4.3900000000000002E-2</v>
      </c>
      <c r="BJ378" s="625">
        <f t="shared" si="1083"/>
        <v>0</v>
      </c>
      <c r="BK378" s="625">
        <f t="shared" si="1083"/>
        <v>0</v>
      </c>
      <c r="BL378" s="625">
        <f t="shared" si="1083"/>
        <v>0</v>
      </c>
      <c r="BM378" s="625">
        <f t="shared" si="1083"/>
        <v>0</v>
      </c>
      <c r="BN378" s="625">
        <f t="shared" si="1083"/>
        <v>0</v>
      </c>
      <c r="BO378" s="625">
        <f t="shared" si="1083"/>
        <v>0</v>
      </c>
      <c r="BP378" s="625">
        <f t="shared" si="1083"/>
        <v>0</v>
      </c>
      <c r="BQ378" s="625">
        <f t="shared" si="1083"/>
        <v>0</v>
      </c>
      <c r="BR378" s="625">
        <f t="shared" si="1083"/>
        <v>0</v>
      </c>
      <c r="BS378" s="625">
        <f t="shared" si="1083"/>
        <v>0</v>
      </c>
      <c r="BT378" s="625">
        <f t="shared" si="1083"/>
        <v>0</v>
      </c>
      <c r="BU378" s="625">
        <f t="shared" si="1083"/>
        <v>0</v>
      </c>
      <c r="BV378" s="625">
        <f t="shared" si="1083"/>
        <v>0</v>
      </c>
      <c r="BW378" s="625">
        <f t="shared" si="1083"/>
        <v>0</v>
      </c>
      <c r="BX378" s="625">
        <f t="shared" si="1083"/>
        <v>0</v>
      </c>
      <c r="BY378" s="625">
        <f t="shared" si="1083"/>
        <v>0</v>
      </c>
      <c r="BZ378" s="625">
        <f t="shared" si="1083"/>
        <v>0</v>
      </c>
      <c r="CA378" s="625">
        <f t="shared" si="1083"/>
        <v>0</v>
      </c>
      <c r="CB378" s="625">
        <f t="shared" si="1083"/>
        <v>0</v>
      </c>
      <c r="CC378" s="625">
        <f t="shared" si="1083"/>
        <v>0</v>
      </c>
      <c r="CD378" s="625">
        <f t="shared" si="1083"/>
        <v>0</v>
      </c>
      <c r="CE378" s="625">
        <f t="shared" ref="CE378:CL381" si="1086">CE$344*$E378</f>
        <v>0</v>
      </c>
      <c r="CF378" s="625">
        <f t="shared" si="1086"/>
        <v>0</v>
      </c>
      <c r="CG378" s="625">
        <f t="shared" si="1086"/>
        <v>0</v>
      </c>
      <c r="CH378" s="625">
        <f t="shared" si="1086"/>
        <v>0</v>
      </c>
      <c r="CI378" s="625">
        <f t="shared" si="1086"/>
        <v>0</v>
      </c>
      <c r="CJ378" s="625">
        <f t="shared" si="1086"/>
        <v>0</v>
      </c>
      <c r="CK378" s="625">
        <f t="shared" si="1086"/>
        <v>0</v>
      </c>
      <c r="CL378" s="625">
        <f t="shared" si="1086"/>
        <v>0</v>
      </c>
      <c r="CM378" s="625"/>
      <c r="CN378" s="625">
        <f t="shared" ref="CN378:CN385" si="1087">ROUND(SUM(G378:CM378),0)</f>
        <v>110060</v>
      </c>
      <c r="CO378" s="251"/>
      <c r="CP378" s="251">
        <f t="shared" si="1034"/>
        <v>0</v>
      </c>
      <c r="CQ378" s="625">
        <f t="shared" si="1084"/>
        <v>0</v>
      </c>
      <c r="CR378" s="625">
        <f t="shared" si="1079"/>
        <v>29897</v>
      </c>
      <c r="CS378" s="625">
        <f t="shared" si="1052"/>
        <v>50469</v>
      </c>
      <c r="CT378" s="625">
        <f t="shared" si="1053"/>
        <v>27689</v>
      </c>
      <c r="CU378" s="625">
        <f t="shared" si="1054"/>
        <v>1887</v>
      </c>
      <c r="CV378" s="624">
        <f t="shared" si="1055"/>
        <v>118</v>
      </c>
      <c r="CW378" s="624">
        <f t="shared" si="1056"/>
        <v>0</v>
      </c>
      <c r="CX378" s="624">
        <f t="shared" si="1057"/>
        <v>0</v>
      </c>
      <c r="CY378" s="27"/>
      <c r="CZ378" s="624">
        <f t="shared" si="1069"/>
        <v>3543</v>
      </c>
      <c r="DA378" s="624">
        <f t="shared" si="1058"/>
        <v>48814</v>
      </c>
      <c r="DB378" s="625">
        <f t="shared" si="1059"/>
        <v>42044</v>
      </c>
      <c r="DC378" s="625">
        <f t="shared" si="1060"/>
        <v>15541</v>
      </c>
      <c r="DD378" s="624">
        <f t="shared" si="1061"/>
        <v>118</v>
      </c>
      <c r="DE378" s="624">
        <f t="shared" si="1062"/>
        <v>0</v>
      </c>
      <c r="DF378" s="624">
        <f t="shared" si="1063"/>
        <v>0</v>
      </c>
      <c r="DG378" s="624">
        <f t="shared" si="1064"/>
        <v>0</v>
      </c>
      <c r="DH378" s="267">
        <f t="shared" si="1066"/>
        <v>0</v>
      </c>
    </row>
    <row r="379" spans="1:112" outlineLevel="1">
      <c r="A379" s="628" t="s">
        <v>130</v>
      </c>
      <c r="B379" s="24"/>
      <c r="C379" s="12">
        <f>'4e 1718 CS PC'!AP37</f>
        <v>1.4E-3</v>
      </c>
      <c r="D379" s="12">
        <f>'4e 1718 CS PC'!AR37</f>
        <v>2E-3</v>
      </c>
      <c r="E379" s="12">
        <f>'4f 1819 CS PC'!$AT37</f>
        <v>1.2999999999999999E-3</v>
      </c>
      <c r="F379" s="12">
        <f>'4f 1819 CS PC'!AQ37</f>
        <v>1.9E-3</v>
      </c>
      <c r="G379" s="625">
        <f t="shared" si="1076"/>
        <v>0</v>
      </c>
      <c r="H379" s="625">
        <f t="shared" si="1085"/>
        <v>0</v>
      </c>
      <c r="I379" s="625">
        <f t="shared" si="1048"/>
        <v>0</v>
      </c>
      <c r="J379" s="625">
        <f t="shared" si="1049"/>
        <v>0</v>
      </c>
      <c r="K379" s="625">
        <f t="shared" si="1050"/>
        <v>118</v>
      </c>
      <c r="L379" s="625">
        <f t="shared" si="1085"/>
        <v>0</v>
      </c>
      <c r="M379" s="625">
        <f t="shared" si="1085"/>
        <v>118.384</v>
      </c>
      <c r="N379" s="625">
        <f t="shared" si="1085"/>
        <v>120.2572</v>
      </c>
      <c r="O379" s="625">
        <f t="shared" si="1085"/>
        <v>355.17860000000002</v>
      </c>
      <c r="P379" s="625">
        <f t="shared" si="1085"/>
        <v>66.756199999999993</v>
      </c>
      <c r="Q379" s="625">
        <f t="shared" si="1085"/>
        <v>118.384</v>
      </c>
      <c r="R379" s="625">
        <f t="shared" si="1085"/>
        <v>101.5924</v>
      </c>
      <c r="S379" s="625">
        <f t="shared" si="1051"/>
        <v>109.03879999999999</v>
      </c>
      <c r="T379" s="625">
        <f t="shared" ref="T379:CE382" si="1088">T$344*$E379</f>
        <v>128.3503</v>
      </c>
      <c r="U379" s="625">
        <f t="shared" si="1088"/>
        <v>80.797600000000003</v>
      </c>
      <c r="V379" s="625">
        <f t="shared" si="1088"/>
        <v>83.933199999999999</v>
      </c>
      <c r="W379" s="625">
        <f t="shared" si="1088"/>
        <v>197.5129</v>
      </c>
      <c r="X379" s="625">
        <f t="shared" si="1088"/>
        <v>65.471899999999991</v>
      </c>
      <c r="Y379" s="625">
        <f t="shared" si="1088"/>
        <v>145.34389999999999</v>
      </c>
      <c r="Z379" s="625">
        <f t="shared" si="1088"/>
        <v>201.3895</v>
      </c>
      <c r="AA379" s="625">
        <f t="shared" si="1088"/>
        <v>164.95050000000001</v>
      </c>
      <c r="AB379" s="625">
        <f t="shared" si="1088"/>
        <v>192.26739999999998</v>
      </c>
      <c r="AC379" s="625">
        <f t="shared" si="1088"/>
        <v>103.02369999999999</v>
      </c>
      <c r="AD379" s="625">
        <f t="shared" si="1088"/>
        <v>22.4497</v>
      </c>
      <c r="AE379" s="625">
        <f t="shared" si="1088"/>
        <v>128.06819999999999</v>
      </c>
      <c r="AF379" s="625">
        <f t="shared" si="1088"/>
        <v>138.14709999999999</v>
      </c>
      <c r="AG379" s="625">
        <f t="shared" si="1088"/>
        <v>84.242599999999996</v>
      </c>
      <c r="AH379" s="625">
        <f t="shared" si="1088"/>
        <v>46.525700000000001</v>
      </c>
      <c r="AI379" s="625">
        <f t="shared" si="1088"/>
        <v>10.883599999999999</v>
      </c>
      <c r="AJ379" s="625">
        <f t="shared" si="1088"/>
        <v>7.7492999999999999</v>
      </c>
      <c r="AK379" s="625">
        <f t="shared" si="1088"/>
        <v>51.87</v>
      </c>
      <c r="AL379" s="625">
        <f t="shared" si="1088"/>
        <v>7.7492999999999999</v>
      </c>
      <c r="AM379" s="625">
        <f t="shared" si="1088"/>
        <v>54.395899999999997</v>
      </c>
      <c r="AN379" s="625">
        <f t="shared" si="1088"/>
        <v>7.7479999999999993</v>
      </c>
      <c r="AO379" s="625">
        <f t="shared" si="1088"/>
        <v>274.80829999999997</v>
      </c>
      <c r="AP379" s="625">
        <f t="shared" si="1088"/>
        <v>7.7466999999999997</v>
      </c>
      <c r="AQ379" s="625">
        <f t="shared" si="1088"/>
        <v>13.789099999999999</v>
      </c>
      <c r="AR379" s="625">
        <f t="shared" si="1088"/>
        <v>7.7479999999999993</v>
      </c>
      <c r="AS379" s="625">
        <f t="shared" si="1088"/>
        <v>9.6395</v>
      </c>
      <c r="AT379" s="625">
        <f t="shared" si="1088"/>
        <v>7.7479999999999993</v>
      </c>
      <c r="AU379" s="625">
        <f t="shared" si="1088"/>
        <v>7.7492999999999999</v>
      </c>
      <c r="AV379" s="625">
        <f t="shared" si="1088"/>
        <v>9.2182999999999993</v>
      </c>
      <c r="AW379" s="625">
        <f t="shared" si="1088"/>
        <v>0</v>
      </c>
      <c r="AX379" s="625">
        <f t="shared" si="1088"/>
        <v>0</v>
      </c>
      <c r="AY379" s="625">
        <f t="shared" si="1088"/>
        <v>0</v>
      </c>
      <c r="AZ379" s="625">
        <f t="shared" si="1088"/>
        <v>-1.2999999999999999E-3</v>
      </c>
      <c r="BA379" s="625">
        <f t="shared" si="1088"/>
        <v>0</v>
      </c>
      <c r="BB379" s="625">
        <f t="shared" si="1088"/>
        <v>-1.2999999999999999E-3</v>
      </c>
      <c r="BC379" s="625">
        <f t="shared" si="1088"/>
        <v>3.5047999999999999</v>
      </c>
      <c r="BD379" s="625">
        <f t="shared" si="1088"/>
        <v>0</v>
      </c>
      <c r="BE379" s="625">
        <f t="shared" si="1088"/>
        <v>0</v>
      </c>
      <c r="BF379" s="625">
        <f t="shared" si="1088"/>
        <v>0</v>
      </c>
      <c r="BG379" s="625">
        <f t="shared" si="1088"/>
        <v>0</v>
      </c>
      <c r="BH379" s="625">
        <f t="shared" si="1088"/>
        <v>0</v>
      </c>
      <c r="BI379" s="625">
        <f t="shared" si="1088"/>
        <v>-1.2999999999999999E-3</v>
      </c>
      <c r="BJ379" s="625">
        <f t="shared" si="1088"/>
        <v>0</v>
      </c>
      <c r="BK379" s="625">
        <f t="shared" si="1088"/>
        <v>0</v>
      </c>
      <c r="BL379" s="625">
        <f t="shared" si="1088"/>
        <v>0</v>
      </c>
      <c r="BM379" s="625">
        <f t="shared" si="1088"/>
        <v>0</v>
      </c>
      <c r="BN379" s="625">
        <f t="shared" si="1088"/>
        <v>0</v>
      </c>
      <c r="BO379" s="625">
        <f t="shared" si="1088"/>
        <v>0</v>
      </c>
      <c r="BP379" s="625">
        <f t="shared" si="1088"/>
        <v>0</v>
      </c>
      <c r="BQ379" s="625">
        <f t="shared" si="1088"/>
        <v>0</v>
      </c>
      <c r="BR379" s="625">
        <f t="shared" si="1088"/>
        <v>0</v>
      </c>
      <c r="BS379" s="625">
        <f t="shared" si="1088"/>
        <v>0</v>
      </c>
      <c r="BT379" s="625">
        <f t="shared" si="1088"/>
        <v>0</v>
      </c>
      <c r="BU379" s="625">
        <f t="shared" si="1088"/>
        <v>0</v>
      </c>
      <c r="BV379" s="625">
        <f t="shared" si="1088"/>
        <v>0</v>
      </c>
      <c r="BW379" s="625">
        <f t="shared" si="1088"/>
        <v>0</v>
      </c>
      <c r="BX379" s="625">
        <f t="shared" si="1088"/>
        <v>0</v>
      </c>
      <c r="BY379" s="625">
        <f t="shared" si="1088"/>
        <v>0</v>
      </c>
      <c r="BZ379" s="625">
        <f t="shared" si="1088"/>
        <v>0</v>
      </c>
      <c r="CA379" s="625">
        <f t="shared" si="1088"/>
        <v>0</v>
      </c>
      <c r="CB379" s="625">
        <f t="shared" si="1088"/>
        <v>0</v>
      </c>
      <c r="CC379" s="625">
        <f t="shared" si="1088"/>
        <v>0</v>
      </c>
      <c r="CD379" s="625">
        <f t="shared" si="1088"/>
        <v>0</v>
      </c>
      <c r="CE379" s="625">
        <f t="shared" si="1088"/>
        <v>0</v>
      </c>
      <c r="CF379" s="625">
        <f t="shared" si="1086"/>
        <v>0</v>
      </c>
      <c r="CG379" s="625">
        <f t="shared" si="1086"/>
        <v>0</v>
      </c>
      <c r="CH379" s="625">
        <f t="shared" si="1086"/>
        <v>0</v>
      </c>
      <c r="CI379" s="625">
        <f t="shared" si="1086"/>
        <v>0</v>
      </c>
      <c r="CJ379" s="625">
        <f t="shared" si="1086"/>
        <v>0</v>
      </c>
      <c r="CK379" s="625">
        <f t="shared" si="1086"/>
        <v>0</v>
      </c>
      <c r="CL379" s="625">
        <f t="shared" si="1086"/>
        <v>0</v>
      </c>
      <c r="CM379" s="625"/>
      <c r="CN379" s="625">
        <f t="shared" si="1087"/>
        <v>3372</v>
      </c>
      <c r="CO379" s="251"/>
      <c r="CP379" s="251">
        <f t="shared" si="1034"/>
        <v>-1</v>
      </c>
      <c r="CQ379" s="625">
        <f t="shared" si="1084"/>
        <v>0</v>
      </c>
      <c r="CR379" s="625">
        <f t="shared" si="1079"/>
        <v>999</v>
      </c>
      <c r="CS379" s="653">
        <f>ROUNDDOWN(SUM(S379:AD379),0)</f>
        <v>1494</v>
      </c>
      <c r="CT379" s="625">
        <f t="shared" si="1053"/>
        <v>820</v>
      </c>
      <c r="CU379" s="625">
        <f t="shared" si="1054"/>
        <v>56</v>
      </c>
      <c r="CV379" s="624">
        <f t="shared" si="1055"/>
        <v>4</v>
      </c>
      <c r="CW379" s="624">
        <f t="shared" si="1056"/>
        <v>0</v>
      </c>
      <c r="CX379" s="624">
        <f t="shared" si="1057"/>
        <v>0</v>
      </c>
      <c r="CY379" s="27"/>
      <c r="CZ379" s="624">
        <f t="shared" si="1069"/>
        <v>118</v>
      </c>
      <c r="DA379" s="624">
        <f t="shared" si="1058"/>
        <v>1546</v>
      </c>
      <c r="DB379" s="625">
        <f t="shared" si="1059"/>
        <v>1245</v>
      </c>
      <c r="DC379" s="625">
        <f t="shared" si="1060"/>
        <v>460</v>
      </c>
      <c r="DD379" s="624">
        <f t="shared" si="1061"/>
        <v>4</v>
      </c>
      <c r="DE379" s="624">
        <f t="shared" si="1062"/>
        <v>0</v>
      </c>
      <c r="DF379" s="624">
        <f t="shared" si="1063"/>
        <v>0</v>
      </c>
      <c r="DG379" s="624">
        <f t="shared" si="1064"/>
        <v>0</v>
      </c>
      <c r="DH379" s="267">
        <f t="shared" si="1066"/>
        <v>0</v>
      </c>
    </row>
    <row r="380" spans="1:112" outlineLevel="1">
      <c r="A380" s="628" t="s">
        <v>132</v>
      </c>
      <c r="B380" s="24"/>
      <c r="C380" s="12">
        <f>'4e 1718 CS PC'!AP38</f>
        <v>7.0300000000000001E-2</v>
      </c>
      <c r="D380" s="12">
        <f>'4e 1718 CS PC'!AR38</f>
        <v>9.8900000000000002E-2</v>
      </c>
      <c r="E380" s="12">
        <f>'4f 1819 CS PC'!$AT38</f>
        <v>7.1300000000000002E-2</v>
      </c>
      <c r="F380" s="12">
        <f>'4f 1819 CS PC'!AQ38</f>
        <v>0.1011</v>
      </c>
      <c r="G380" s="625">
        <f t="shared" si="1076"/>
        <v>0</v>
      </c>
      <c r="H380" s="625">
        <f t="shared" si="1085"/>
        <v>0</v>
      </c>
      <c r="I380" s="625">
        <f t="shared" si="1048"/>
        <v>0</v>
      </c>
      <c r="J380" s="625">
        <f t="shared" si="1049"/>
        <v>0</v>
      </c>
      <c r="K380" s="625">
        <f t="shared" si="1050"/>
        <v>5945</v>
      </c>
      <c r="L380" s="625">
        <f t="shared" si="1085"/>
        <v>0</v>
      </c>
      <c r="M380" s="625">
        <f t="shared" si="1085"/>
        <v>5944.5680000000002</v>
      </c>
      <c r="N380" s="625">
        <f t="shared" si="1085"/>
        <v>6038.6293999999998</v>
      </c>
      <c r="O380" s="625">
        <f t="shared" si="1085"/>
        <v>17835.039700000001</v>
      </c>
      <c r="P380" s="625">
        <f t="shared" si="1085"/>
        <v>3352.1149</v>
      </c>
      <c r="Q380" s="625">
        <f t="shared" si="1085"/>
        <v>5944.5680000000002</v>
      </c>
      <c r="R380" s="625">
        <f t="shared" si="1085"/>
        <v>5101.3897999999999</v>
      </c>
      <c r="S380" s="625">
        <f t="shared" si="1051"/>
        <v>5980.3588</v>
      </c>
      <c r="T380" s="625">
        <f t="shared" si="1088"/>
        <v>7039.5203000000001</v>
      </c>
      <c r="U380" s="625">
        <f t="shared" si="1088"/>
        <v>4431.4376000000002</v>
      </c>
      <c r="V380" s="625">
        <f t="shared" si="1088"/>
        <v>4603.4132</v>
      </c>
      <c r="W380" s="625">
        <f t="shared" si="1088"/>
        <v>10832.822900000001</v>
      </c>
      <c r="X380" s="625">
        <f t="shared" si="1088"/>
        <v>3590.8819000000003</v>
      </c>
      <c r="Y380" s="625">
        <f t="shared" si="1088"/>
        <v>7971.5538999999999</v>
      </c>
      <c r="Z380" s="625">
        <f t="shared" si="1088"/>
        <v>11045.4395</v>
      </c>
      <c r="AA380" s="625">
        <f t="shared" si="1088"/>
        <v>9046.9004999999997</v>
      </c>
      <c r="AB380" s="625">
        <f t="shared" si="1088"/>
        <v>10545.127400000001</v>
      </c>
      <c r="AC380" s="625">
        <f t="shared" si="1088"/>
        <v>5650.4537</v>
      </c>
      <c r="AD380" s="625">
        <f t="shared" si="1088"/>
        <v>1231.2797</v>
      </c>
      <c r="AE380" s="625">
        <f t="shared" si="1088"/>
        <v>7024.0482000000002</v>
      </c>
      <c r="AF380" s="625">
        <f t="shared" si="1088"/>
        <v>7576.8371000000006</v>
      </c>
      <c r="AG380" s="625">
        <f t="shared" si="1088"/>
        <v>4620.3825999999999</v>
      </c>
      <c r="AH380" s="625">
        <f t="shared" si="1088"/>
        <v>2551.7557000000002</v>
      </c>
      <c r="AI380" s="625">
        <f t="shared" si="1088"/>
        <v>596.92359999999996</v>
      </c>
      <c r="AJ380" s="625">
        <f t="shared" si="1088"/>
        <v>425.01929999999999</v>
      </c>
      <c r="AK380" s="625">
        <f t="shared" si="1088"/>
        <v>2844.87</v>
      </c>
      <c r="AL380" s="625">
        <f t="shared" si="1088"/>
        <v>425.01929999999999</v>
      </c>
      <c r="AM380" s="625">
        <f t="shared" si="1088"/>
        <v>2983.4059000000002</v>
      </c>
      <c r="AN380" s="625">
        <f t="shared" si="1088"/>
        <v>424.94800000000004</v>
      </c>
      <c r="AO380" s="625">
        <f t="shared" si="1088"/>
        <v>15072.1783</v>
      </c>
      <c r="AP380" s="625">
        <f t="shared" si="1088"/>
        <v>424.87670000000003</v>
      </c>
      <c r="AQ380" s="625">
        <f t="shared" si="1088"/>
        <v>756.27909999999997</v>
      </c>
      <c r="AR380" s="625">
        <f t="shared" si="1088"/>
        <v>424.94800000000004</v>
      </c>
      <c r="AS380" s="625">
        <f t="shared" si="1088"/>
        <v>528.68950000000007</v>
      </c>
      <c r="AT380" s="625">
        <f t="shared" si="1088"/>
        <v>424.94800000000004</v>
      </c>
      <c r="AU380" s="625">
        <f t="shared" si="1088"/>
        <v>425.01929999999999</v>
      </c>
      <c r="AV380" s="625">
        <f t="shared" si="1088"/>
        <v>505.5883</v>
      </c>
      <c r="AW380" s="625">
        <f t="shared" si="1088"/>
        <v>0</v>
      </c>
      <c r="AX380" s="625">
        <f t="shared" si="1088"/>
        <v>0</v>
      </c>
      <c r="AY380" s="625">
        <f t="shared" si="1088"/>
        <v>0</v>
      </c>
      <c r="AZ380" s="625">
        <f t="shared" si="1088"/>
        <v>-7.1300000000000002E-2</v>
      </c>
      <c r="BA380" s="625">
        <f t="shared" si="1088"/>
        <v>0</v>
      </c>
      <c r="BB380" s="625">
        <f t="shared" si="1088"/>
        <v>-7.1300000000000002E-2</v>
      </c>
      <c r="BC380" s="625">
        <f t="shared" si="1088"/>
        <v>192.22480000000002</v>
      </c>
      <c r="BD380" s="625">
        <f t="shared" si="1088"/>
        <v>0</v>
      </c>
      <c r="BE380" s="625">
        <f t="shared" si="1088"/>
        <v>0</v>
      </c>
      <c r="BF380" s="625">
        <f t="shared" si="1088"/>
        <v>0</v>
      </c>
      <c r="BG380" s="625">
        <f t="shared" si="1088"/>
        <v>0</v>
      </c>
      <c r="BH380" s="625">
        <f t="shared" si="1088"/>
        <v>0</v>
      </c>
      <c r="BI380" s="625">
        <f t="shared" si="1088"/>
        <v>-7.1300000000000002E-2</v>
      </c>
      <c r="BJ380" s="625">
        <f t="shared" si="1088"/>
        <v>0</v>
      </c>
      <c r="BK380" s="625">
        <f t="shared" si="1088"/>
        <v>0</v>
      </c>
      <c r="BL380" s="625">
        <f t="shared" si="1088"/>
        <v>0</v>
      </c>
      <c r="BM380" s="625">
        <f t="shared" si="1088"/>
        <v>0</v>
      </c>
      <c r="BN380" s="625">
        <f t="shared" si="1088"/>
        <v>0</v>
      </c>
      <c r="BO380" s="625">
        <f t="shared" si="1088"/>
        <v>0</v>
      </c>
      <c r="BP380" s="625">
        <f t="shared" si="1088"/>
        <v>0</v>
      </c>
      <c r="BQ380" s="625">
        <f t="shared" si="1088"/>
        <v>0</v>
      </c>
      <c r="BR380" s="625">
        <f t="shared" si="1088"/>
        <v>0</v>
      </c>
      <c r="BS380" s="625">
        <f t="shared" si="1088"/>
        <v>0</v>
      </c>
      <c r="BT380" s="625">
        <f t="shared" si="1088"/>
        <v>0</v>
      </c>
      <c r="BU380" s="625">
        <f t="shared" si="1088"/>
        <v>0</v>
      </c>
      <c r="BV380" s="625">
        <f t="shared" si="1088"/>
        <v>0</v>
      </c>
      <c r="BW380" s="625">
        <f t="shared" si="1088"/>
        <v>0</v>
      </c>
      <c r="BX380" s="625">
        <f t="shared" si="1088"/>
        <v>0</v>
      </c>
      <c r="BY380" s="625">
        <f t="shared" si="1088"/>
        <v>0</v>
      </c>
      <c r="BZ380" s="625">
        <f t="shared" si="1088"/>
        <v>0</v>
      </c>
      <c r="CA380" s="625">
        <f t="shared" si="1088"/>
        <v>0</v>
      </c>
      <c r="CB380" s="625">
        <f t="shared" si="1088"/>
        <v>0</v>
      </c>
      <c r="CC380" s="625">
        <f t="shared" si="1088"/>
        <v>0</v>
      </c>
      <c r="CD380" s="625">
        <f t="shared" si="1088"/>
        <v>0</v>
      </c>
      <c r="CE380" s="625">
        <f t="shared" si="1088"/>
        <v>0</v>
      </c>
      <c r="CF380" s="625">
        <f t="shared" si="1086"/>
        <v>0</v>
      </c>
      <c r="CG380" s="625">
        <f t="shared" si="1086"/>
        <v>0</v>
      </c>
      <c r="CH380" s="625">
        <f t="shared" si="1086"/>
        <v>0</v>
      </c>
      <c r="CI380" s="625">
        <f t="shared" si="1086"/>
        <v>0</v>
      </c>
      <c r="CJ380" s="625">
        <f t="shared" si="1086"/>
        <v>0</v>
      </c>
      <c r="CK380" s="625">
        <f t="shared" si="1086"/>
        <v>0</v>
      </c>
      <c r="CL380" s="625">
        <f t="shared" si="1086"/>
        <v>0</v>
      </c>
      <c r="CM380" s="625"/>
      <c r="CN380" s="625">
        <f t="shared" si="1087"/>
        <v>180358</v>
      </c>
      <c r="CO380" s="251"/>
      <c r="CP380" s="251">
        <f t="shared" si="1034"/>
        <v>0</v>
      </c>
      <c r="CQ380" s="625">
        <f t="shared" si="1084"/>
        <v>0</v>
      </c>
      <c r="CR380" s="625">
        <f t="shared" si="1079"/>
        <v>50161</v>
      </c>
      <c r="CS380" s="625">
        <f t="shared" si="1052"/>
        <v>81969</v>
      </c>
      <c r="CT380" s="625">
        <f t="shared" si="1053"/>
        <v>44970</v>
      </c>
      <c r="CU380" s="653">
        <f>ROUNDUP(SUM(AQ380:BB380),0)</f>
        <v>3066</v>
      </c>
      <c r="CV380" s="624">
        <f t="shared" si="1055"/>
        <v>192</v>
      </c>
      <c r="CW380" s="624">
        <f t="shared" si="1056"/>
        <v>0</v>
      </c>
      <c r="CX380" s="624">
        <f t="shared" si="1057"/>
        <v>0</v>
      </c>
      <c r="CY380" s="27"/>
      <c r="CZ380" s="624">
        <f t="shared" si="1069"/>
        <v>5945</v>
      </c>
      <c r="DA380" s="624">
        <f t="shared" si="1058"/>
        <v>80695</v>
      </c>
      <c r="DB380" s="625">
        <f t="shared" si="1059"/>
        <v>68286</v>
      </c>
      <c r="DC380" s="625">
        <f t="shared" si="1060"/>
        <v>25241</v>
      </c>
      <c r="DD380" s="624">
        <f t="shared" si="1061"/>
        <v>192</v>
      </c>
      <c r="DE380" s="624">
        <f t="shared" si="1062"/>
        <v>0</v>
      </c>
      <c r="DF380" s="624">
        <f t="shared" si="1063"/>
        <v>0</v>
      </c>
      <c r="DG380" s="624">
        <f t="shared" si="1064"/>
        <v>0</v>
      </c>
      <c r="DH380" s="267">
        <f t="shared" si="1066"/>
        <v>-1</v>
      </c>
    </row>
    <row r="381" spans="1:112" outlineLevel="1">
      <c r="A381" s="628" t="s">
        <v>167</v>
      </c>
      <c r="B381" s="24"/>
      <c r="C381" s="12">
        <f>'4e 1718 CS PC'!AP39</f>
        <v>6.6699999999999995E-2</v>
      </c>
      <c r="D381" s="12">
        <f>'4e 1718 CS PC'!AR39</f>
        <v>9.3899999999999997E-2</v>
      </c>
      <c r="E381" s="12">
        <f>'4f 1819 CS PC'!$AT39</f>
        <v>6.4899999999999999E-2</v>
      </c>
      <c r="F381" s="12">
        <f>'4f 1819 CS PC'!AQ39</f>
        <v>9.2100000000000001E-2</v>
      </c>
      <c r="G381" s="625">
        <f t="shared" si="1076"/>
        <v>0</v>
      </c>
      <c r="H381" s="625">
        <f t="shared" si="1085"/>
        <v>0</v>
      </c>
      <c r="I381" s="625">
        <f t="shared" si="1048"/>
        <v>0</v>
      </c>
      <c r="J381" s="625">
        <f t="shared" si="1049"/>
        <v>0</v>
      </c>
      <c r="K381" s="625">
        <f t="shared" si="1050"/>
        <v>5640</v>
      </c>
      <c r="L381" s="625">
        <f t="shared" si="1085"/>
        <v>0</v>
      </c>
      <c r="M381" s="625">
        <f t="shared" si="1085"/>
        <v>5640.152</v>
      </c>
      <c r="N381" s="625">
        <f t="shared" si="1085"/>
        <v>5729.3966</v>
      </c>
      <c r="O381" s="625">
        <f t="shared" si="1085"/>
        <v>16921.723299999998</v>
      </c>
      <c r="P381" s="625">
        <f t="shared" si="1085"/>
        <v>3180.4560999999999</v>
      </c>
      <c r="Q381" s="625">
        <f t="shared" si="1085"/>
        <v>5640.152</v>
      </c>
      <c r="R381" s="625">
        <f t="shared" si="1085"/>
        <v>4840.1521999999995</v>
      </c>
      <c r="S381" s="625">
        <f t="shared" si="1051"/>
        <v>5443.5523999999996</v>
      </c>
      <c r="T381" s="625">
        <f t="shared" si="1088"/>
        <v>6407.6418999999996</v>
      </c>
      <c r="U381" s="625">
        <f t="shared" si="1088"/>
        <v>4033.6648</v>
      </c>
      <c r="V381" s="625">
        <f t="shared" si="1088"/>
        <v>4190.2035999999998</v>
      </c>
      <c r="W381" s="625">
        <f t="shared" si="1088"/>
        <v>9860.4516999999996</v>
      </c>
      <c r="X381" s="625">
        <f t="shared" si="1088"/>
        <v>3268.5587</v>
      </c>
      <c r="Y381" s="625">
        <f t="shared" si="1088"/>
        <v>7256.0146999999997</v>
      </c>
      <c r="Z381" s="625">
        <f t="shared" si="1088"/>
        <v>10053.9835</v>
      </c>
      <c r="AA381" s="625">
        <f t="shared" si="1088"/>
        <v>8234.8364999999994</v>
      </c>
      <c r="AB381" s="625">
        <f t="shared" si="1088"/>
        <v>9598.5802000000003</v>
      </c>
      <c r="AC381" s="625">
        <f t="shared" si="1088"/>
        <v>5143.2600999999995</v>
      </c>
      <c r="AD381" s="625">
        <f t="shared" si="1088"/>
        <v>1120.7581</v>
      </c>
      <c r="AE381" s="625">
        <f t="shared" si="1088"/>
        <v>6393.5586000000003</v>
      </c>
      <c r="AF381" s="625">
        <f t="shared" si="1088"/>
        <v>6896.7282999999998</v>
      </c>
      <c r="AG381" s="625">
        <f t="shared" si="1088"/>
        <v>4205.6498000000001</v>
      </c>
      <c r="AH381" s="625">
        <f t="shared" si="1088"/>
        <v>2322.7060999999999</v>
      </c>
      <c r="AI381" s="625">
        <f t="shared" si="1088"/>
        <v>543.34280000000001</v>
      </c>
      <c r="AJ381" s="625">
        <f t="shared" si="1088"/>
        <v>386.8689</v>
      </c>
      <c r="AK381" s="625">
        <f t="shared" si="1088"/>
        <v>2589.5099999999998</v>
      </c>
      <c r="AL381" s="625">
        <f t="shared" si="1088"/>
        <v>386.8689</v>
      </c>
      <c r="AM381" s="625">
        <f t="shared" si="1088"/>
        <v>2715.6107000000002</v>
      </c>
      <c r="AN381" s="625">
        <f t="shared" si="1088"/>
        <v>386.80399999999997</v>
      </c>
      <c r="AO381" s="625">
        <f t="shared" si="1088"/>
        <v>13719.275900000001</v>
      </c>
      <c r="AP381" s="625">
        <f t="shared" si="1088"/>
        <v>386.73910000000001</v>
      </c>
      <c r="AQ381" s="625">
        <f t="shared" si="1088"/>
        <v>688.39430000000004</v>
      </c>
      <c r="AR381" s="625">
        <f t="shared" si="1088"/>
        <v>386.80399999999997</v>
      </c>
      <c r="AS381" s="625">
        <f t="shared" si="1088"/>
        <v>481.23349999999999</v>
      </c>
      <c r="AT381" s="625">
        <f t="shared" si="1088"/>
        <v>386.80399999999997</v>
      </c>
      <c r="AU381" s="625">
        <f t="shared" si="1088"/>
        <v>386.8689</v>
      </c>
      <c r="AV381" s="625">
        <f t="shared" si="1088"/>
        <v>460.20589999999999</v>
      </c>
      <c r="AW381" s="625">
        <f t="shared" si="1088"/>
        <v>0</v>
      </c>
      <c r="AX381" s="625">
        <f t="shared" si="1088"/>
        <v>0</v>
      </c>
      <c r="AY381" s="625">
        <f t="shared" si="1088"/>
        <v>0</v>
      </c>
      <c r="AZ381" s="625">
        <f t="shared" si="1088"/>
        <v>-6.4899999999999999E-2</v>
      </c>
      <c r="BA381" s="625">
        <f t="shared" si="1088"/>
        <v>0</v>
      </c>
      <c r="BB381" s="625">
        <f t="shared" si="1088"/>
        <v>-6.4899999999999999E-2</v>
      </c>
      <c r="BC381" s="625">
        <f t="shared" si="1088"/>
        <v>174.97040000000001</v>
      </c>
      <c r="BD381" s="625">
        <f t="shared" si="1088"/>
        <v>0</v>
      </c>
      <c r="BE381" s="625">
        <f t="shared" si="1088"/>
        <v>0</v>
      </c>
      <c r="BF381" s="625">
        <f t="shared" si="1088"/>
        <v>0</v>
      </c>
      <c r="BG381" s="625">
        <f t="shared" si="1088"/>
        <v>0</v>
      </c>
      <c r="BH381" s="625">
        <f t="shared" si="1088"/>
        <v>0</v>
      </c>
      <c r="BI381" s="625">
        <f t="shared" si="1088"/>
        <v>-6.4899999999999999E-2</v>
      </c>
      <c r="BJ381" s="625">
        <f t="shared" si="1088"/>
        <v>0</v>
      </c>
      <c r="BK381" s="625">
        <f t="shared" si="1088"/>
        <v>0</v>
      </c>
      <c r="BL381" s="625">
        <f t="shared" si="1088"/>
        <v>0</v>
      </c>
      <c r="BM381" s="625">
        <f t="shared" si="1088"/>
        <v>0</v>
      </c>
      <c r="BN381" s="625">
        <f t="shared" si="1088"/>
        <v>0</v>
      </c>
      <c r="BO381" s="625">
        <f t="shared" si="1088"/>
        <v>0</v>
      </c>
      <c r="BP381" s="625">
        <f t="shared" si="1088"/>
        <v>0</v>
      </c>
      <c r="BQ381" s="625">
        <f t="shared" si="1088"/>
        <v>0</v>
      </c>
      <c r="BR381" s="625">
        <f t="shared" si="1088"/>
        <v>0</v>
      </c>
      <c r="BS381" s="625">
        <f t="shared" si="1088"/>
        <v>0</v>
      </c>
      <c r="BT381" s="625">
        <f t="shared" si="1088"/>
        <v>0</v>
      </c>
      <c r="BU381" s="625">
        <f t="shared" si="1088"/>
        <v>0</v>
      </c>
      <c r="BV381" s="625">
        <f t="shared" si="1088"/>
        <v>0</v>
      </c>
      <c r="BW381" s="625">
        <f t="shared" si="1088"/>
        <v>0</v>
      </c>
      <c r="BX381" s="625">
        <f t="shared" si="1088"/>
        <v>0</v>
      </c>
      <c r="BY381" s="625">
        <f t="shared" si="1088"/>
        <v>0</v>
      </c>
      <c r="BZ381" s="625">
        <f t="shared" si="1088"/>
        <v>0</v>
      </c>
      <c r="CA381" s="625">
        <f t="shared" si="1088"/>
        <v>0</v>
      </c>
      <c r="CB381" s="625">
        <f t="shared" si="1088"/>
        <v>0</v>
      </c>
      <c r="CC381" s="625">
        <f t="shared" si="1088"/>
        <v>0</v>
      </c>
      <c r="CD381" s="625">
        <f t="shared" si="1088"/>
        <v>0</v>
      </c>
      <c r="CE381" s="625">
        <f t="shared" si="1088"/>
        <v>0</v>
      </c>
      <c r="CF381" s="625">
        <f t="shared" si="1086"/>
        <v>0</v>
      </c>
      <c r="CG381" s="625">
        <f t="shared" si="1086"/>
        <v>0</v>
      </c>
      <c r="CH381" s="625">
        <f t="shared" si="1086"/>
        <v>0</v>
      </c>
      <c r="CI381" s="625">
        <f t="shared" si="1086"/>
        <v>0</v>
      </c>
      <c r="CJ381" s="625">
        <f t="shared" si="1086"/>
        <v>0</v>
      </c>
      <c r="CK381" s="625">
        <f t="shared" si="1086"/>
        <v>0</v>
      </c>
      <c r="CL381" s="625">
        <f t="shared" si="1086"/>
        <v>0</v>
      </c>
      <c r="CM381" s="625"/>
      <c r="CN381" s="625">
        <f t="shared" si="1087"/>
        <v>166102</v>
      </c>
      <c r="CO381" s="251"/>
      <c r="CP381" s="251">
        <f t="shared" si="1034"/>
        <v>0</v>
      </c>
      <c r="CQ381" s="625">
        <f t="shared" si="1084"/>
        <v>0</v>
      </c>
      <c r="CR381" s="625">
        <f t="shared" si="1079"/>
        <v>47592</v>
      </c>
      <c r="CS381" s="653">
        <f>ROUNDDOWN(SUM(S381:AD381),0)</f>
        <v>74611</v>
      </c>
      <c r="CT381" s="625">
        <f t="shared" si="1053"/>
        <v>40934</v>
      </c>
      <c r="CU381" s="625">
        <f t="shared" si="1054"/>
        <v>2790</v>
      </c>
      <c r="CV381" s="624">
        <f t="shared" si="1055"/>
        <v>175</v>
      </c>
      <c r="CW381" s="624">
        <f t="shared" si="1056"/>
        <v>0</v>
      </c>
      <c r="CX381" s="624">
        <f t="shared" si="1057"/>
        <v>0</v>
      </c>
      <c r="CY381" s="27"/>
      <c r="CZ381" s="624">
        <f t="shared" si="1069"/>
        <v>5640</v>
      </c>
      <c r="DA381" s="624">
        <f t="shared" si="1058"/>
        <v>75156</v>
      </c>
      <c r="DB381" s="625">
        <f t="shared" si="1059"/>
        <v>62156</v>
      </c>
      <c r="DC381" s="625">
        <f t="shared" si="1060"/>
        <v>22975</v>
      </c>
      <c r="DD381" s="624">
        <f t="shared" si="1061"/>
        <v>175</v>
      </c>
      <c r="DE381" s="624">
        <f t="shared" si="1062"/>
        <v>0</v>
      </c>
      <c r="DF381" s="624">
        <f t="shared" si="1063"/>
        <v>0</v>
      </c>
      <c r="DG381" s="624">
        <f t="shared" si="1064"/>
        <v>0</v>
      </c>
      <c r="DH381" s="267">
        <f t="shared" si="1066"/>
        <v>0</v>
      </c>
    </row>
    <row r="382" spans="1:112" outlineLevel="1">
      <c r="A382" s="628" t="s">
        <v>168</v>
      </c>
      <c r="B382" s="24"/>
      <c r="C382" s="12">
        <f>'4e 1718 CS PC'!AP40</f>
        <v>1.43E-2</v>
      </c>
      <c r="D382" s="12">
        <f>'4e 1718 CS PC'!AR40</f>
        <v>2.0199999999999999E-2</v>
      </c>
      <c r="E382" s="12">
        <f>'4f 1819 CS PC'!$AT40</f>
        <v>1.4999999999999999E-2</v>
      </c>
      <c r="F382" s="12">
        <f>'4f 1819 CS PC'!AQ40</f>
        <v>2.1299999999999999E-2</v>
      </c>
      <c r="G382" s="625">
        <f t="shared" si="1076"/>
        <v>0</v>
      </c>
      <c r="H382" s="625">
        <f t="shared" si="1085"/>
        <v>0</v>
      </c>
      <c r="I382" s="625">
        <f t="shared" si="1048"/>
        <v>0</v>
      </c>
      <c r="J382" s="625">
        <f t="shared" si="1049"/>
        <v>0</v>
      </c>
      <c r="K382" s="625">
        <f t="shared" si="1050"/>
        <v>1209</v>
      </c>
      <c r="L382" s="625">
        <f t="shared" si="1085"/>
        <v>0</v>
      </c>
      <c r="M382" s="625">
        <f t="shared" si="1085"/>
        <v>1209.2080000000001</v>
      </c>
      <c r="N382" s="625">
        <f t="shared" si="1085"/>
        <v>1228.3414</v>
      </c>
      <c r="O382" s="625">
        <f t="shared" si="1085"/>
        <v>3627.8957</v>
      </c>
      <c r="P382" s="625">
        <f t="shared" si="1085"/>
        <v>681.86689999999999</v>
      </c>
      <c r="Q382" s="625">
        <f t="shared" si="1085"/>
        <v>1209.2080000000001</v>
      </c>
      <c r="R382" s="625">
        <f t="shared" si="1085"/>
        <v>1037.6938</v>
      </c>
      <c r="S382" s="625">
        <f t="shared" si="1051"/>
        <v>1258.1399999999999</v>
      </c>
      <c r="T382" s="625">
        <f t="shared" si="1088"/>
        <v>1480.9649999999999</v>
      </c>
      <c r="U382" s="625">
        <f t="shared" si="1088"/>
        <v>932.28</v>
      </c>
      <c r="V382" s="625">
        <f t="shared" si="1088"/>
        <v>968.45999999999992</v>
      </c>
      <c r="W382" s="625">
        <f t="shared" si="1088"/>
        <v>2278.9949999999999</v>
      </c>
      <c r="X382" s="625">
        <f t="shared" si="1088"/>
        <v>755.44499999999994</v>
      </c>
      <c r="Y382" s="625">
        <f t="shared" si="1088"/>
        <v>1677.0449999999998</v>
      </c>
      <c r="Z382" s="625">
        <f t="shared" si="1088"/>
        <v>2323.7249999999999</v>
      </c>
      <c r="AA382" s="625">
        <f t="shared" si="1088"/>
        <v>1903.2749999999999</v>
      </c>
      <c r="AB382" s="625">
        <f t="shared" si="1088"/>
        <v>2218.4699999999998</v>
      </c>
      <c r="AC382" s="625">
        <f t="shared" si="1088"/>
        <v>1188.7349999999999</v>
      </c>
      <c r="AD382" s="625">
        <f t="shared" si="1088"/>
        <v>259.03499999999997</v>
      </c>
      <c r="AE382" s="625">
        <f t="shared" si="1088"/>
        <v>1477.71</v>
      </c>
      <c r="AF382" s="625">
        <f t="shared" si="1088"/>
        <v>1594.0049999999999</v>
      </c>
      <c r="AG382" s="625">
        <f t="shared" si="1088"/>
        <v>972.03</v>
      </c>
      <c r="AH382" s="625">
        <f t="shared" si="1088"/>
        <v>536.83500000000004</v>
      </c>
      <c r="AI382" s="625">
        <f t="shared" si="1088"/>
        <v>125.58</v>
      </c>
      <c r="AJ382" s="625">
        <f t="shared" si="1088"/>
        <v>89.414999999999992</v>
      </c>
      <c r="AK382" s="625">
        <f t="shared" si="1088"/>
        <v>598.5</v>
      </c>
      <c r="AL382" s="625">
        <f t="shared" si="1088"/>
        <v>89.414999999999992</v>
      </c>
      <c r="AM382" s="625">
        <f t="shared" si="1088"/>
        <v>627.64499999999998</v>
      </c>
      <c r="AN382" s="625">
        <f t="shared" si="1088"/>
        <v>89.399999999999991</v>
      </c>
      <c r="AO382" s="625">
        <f t="shared" si="1088"/>
        <v>3170.8649999999998</v>
      </c>
      <c r="AP382" s="625">
        <f t="shared" si="1088"/>
        <v>89.384999999999991</v>
      </c>
      <c r="AQ382" s="625">
        <f t="shared" si="1088"/>
        <v>159.10499999999999</v>
      </c>
      <c r="AR382" s="625">
        <f t="shared" si="1088"/>
        <v>89.399999999999991</v>
      </c>
      <c r="AS382" s="625">
        <f t="shared" si="1088"/>
        <v>111.22499999999999</v>
      </c>
      <c r="AT382" s="625">
        <f t="shared" si="1088"/>
        <v>89.399999999999991</v>
      </c>
      <c r="AU382" s="625">
        <f t="shared" si="1088"/>
        <v>89.414999999999992</v>
      </c>
      <c r="AV382" s="625">
        <f t="shared" si="1088"/>
        <v>106.36499999999999</v>
      </c>
      <c r="AW382" s="625">
        <f t="shared" si="1088"/>
        <v>0</v>
      </c>
      <c r="AX382" s="625">
        <f t="shared" si="1088"/>
        <v>0</v>
      </c>
      <c r="AY382" s="625">
        <f t="shared" si="1088"/>
        <v>0</v>
      </c>
      <c r="AZ382" s="625">
        <f t="shared" si="1088"/>
        <v>-1.4999999999999999E-2</v>
      </c>
      <c r="BA382" s="625">
        <f t="shared" si="1088"/>
        <v>0</v>
      </c>
      <c r="BB382" s="625">
        <f t="shared" si="1088"/>
        <v>-1.4999999999999999E-2</v>
      </c>
      <c r="BC382" s="625">
        <f t="shared" si="1088"/>
        <v>40.44</v>
      </c>
      <c r="BD382" s="625">
        <f t="shared" si="1088"/>
        <v>0</v>
      </c>
      <c r="BE382" s="625">
        <f t="shared" si="1088"/>
        <v>0</v>
      </c>
      <c r="BF382" s="625">
        <f t="shared" si="1088"/>
        <v>0</v>
      </c>
      <c r="BG382" s="625">
        <f t="shared" si="1088"/>
        <v>0</v>
      </c>
      <c r="BH382" s="625">
        <f t="shared" si="1088"/>
        <v>0</v>
      </c>
      <c r="BI382" s="625">
        <f t="shared" si="1088"/>
        <v>-1.4999999999999999E-2</v>
      </c>
      <c r="BJ382" s="625">
        <f t="shared" si="1088"/>
        <v>0</v>
      </c>
      <c r="BK382" s="625">
        <f t="shared" si="1088"/>
        <v>0</v>
      </c>
      <c r="BL382" s="625">
        <f t="shared" si="1088"/>
        <v>0</v>
      </c>
      <c r="BM382" s="625">
        <f t="shared" si="1088"/>
        <v>0</v>
      </c>
      <c r="BN382" s="625">
        <f t="shared" si="1088"/>
        <v>0</v>
      </c>
      <c r="BO382" s="625">
        <f t="shared" si="1088"/>
        <v>0</v>
      </c>
      <c r="BP382" s="625">
        <f t="shared" si="1088"/>
        <v>0</v>
      </c>
      <c r="BQ382" s="625">
        <f t="shared" si="1088"/>
        <v>0</v>
      </c>
      <c r="BR382" s="625">
        <f t="shared" si="1088"/>
        <v>0</v>
      </c>
      <c r="BS382" s="625">
        <f t="shared" si="1088"/>
        <v>0</v>
      </c>
      <c r="BT382" s="625">
        <f t="shared" si="1088"/>
        <v>0</v>
      </c>
      <c r="BU382" s="625">
        <f t="shared" si="1088"/>
        <v>0</v>
      </c>
      <c r="BV382" s="625">
        <f t="shared" si="1088"/>
        <v>0</v>
      </c>
      <c r="BW382" s="625">
        <f t="shared" si="1088"/>
        <v>0</v>
      </c>
      <c r="BX382" s="625">
        <f t="shared" si="1088"/>
        <v>0</v>
      </c>
      <c r="BY382" s="625">
        <f t="shared" si="1088"/>
        <v>0</v>
      </c>
      <c r="BZ382" s="625">
        <f t="shared" si="1088"/>
        <v>0</v>
      </c>
      <c r="CA382" s="625">
        <f t="shared" si="1088"/>
        <v>0</v>
      </c>
      <c r="CB382" s="625">
        <f t="shared" si="1088"/>
        <v>0</v>
      </c>
      <c r="CC382" s="625">
        <f t="shared" si="1088"/>
        <v>0</v>
      </c>
      <c r="CD382" s="625">
        <f t="shared" si="1088"/>
        <v>0</v>
      </c>
      <c r="CE382" s="625">
        <f t="shared" ref="CE382:CL385" si="1089">CE$344*$E382</f>
        <v>0</v>
      </c>
      <c r="CF382" s="625">
        <f t="shared" si="1089"/>
        <v>0</v>
      </c>
      <c r="CG382" s="625">
        <f t="shared" si="1089"/>
        <v>0</v>
      </c>
      <c r="CH382" s="625">
        <f t="shared" si="1089"/>
        <v>0</v>
      </c>
      <c r="CI382" s="625">
        <f t="shared" si="1089"/>
        <v>0</v>
      </c>
      <c r="CJ382" s="625">
        <f t="shared" si="1089"/>
        <v>0</v>
      </c>
      <c r="CK382" s="625">
        <f t="shared" si="1089"/>
        <v>0</v>
      </c>
      <c r="CL382" s="625">
        <f t="shared" si="1089"/>
        <v>0</v>
      </c>
      <c r="CM382" s="625"/>
      <c r="CN382" s="625">
        <f t="shared" si="1087"/>
        <v>37594</v>
      </c>
      <c r="CO382" s="251"/>
      <c r="CP382" s="251">
        <f t="shared" si="1034"/>
        <v>0</v>
      </c>
      <c r="CQ382" s="625">
        <f t="shared" si="1084"/>
        <v>0</v>
      </c>
      <c r="CR382" s="625">
        <f t="shared" si="1079"/>
        <v>10203</v>
      </c>
      <c r="CS382" s="625">
        <f t="shared" si="1052"/>
        <v>17245</v>
      </c>
      <c r="CT382" s="625">
        <f t="shared" si="1053"/>
        <v>9461</v>
      </c>
      <c r="CU382" s="625">
        <f t="shared" si="1054"/>
        <v>645</v>
      </c>
      <c r="CV382" s="624">
        <f t="shared" si="1055"/>
        <v>40</v>
      </c>
      <c r="CW382" s="624">
        <f t="shared" si="1056"/>
        <v>0</v>
      </c>
      <c r="CX382" s="624">
        <f t="shared" si="1057"/>
        <v>0</v>
      </c>
      <c r="CY382" s="27"/>
      <c r="CZ382" s="624">
        <f t="shared" si="1069"/>
        <v>1209</v>
      </c>
      <c r="DA382" s="624">
        <f t="shared" si="1058"/>
        <v>16668</v>
      </c>
      <c r="DB382" s="625">
        <f t="shared" si="1059"/>
        <v>14366</v>
      </c>
      <c r="DC382" s="625">
        <f t="shared" si="1060"/>
        <v>5310</v>
      </c>
      <c r="DD382" s="624">
        <f t="shared" si="1061"/>
        <v>40</v>
      </c>
      <c r="DE382" s="624">
        <f t="shared" si="1062"/>
        <v>0</v>
      </c>
      <c r="DF382" s="624">
        <f t="shared" si="1063"/>
        <v>0</v>
      </c>
      <c r="DG382" s="624">
        <f t="shared" si="1064"/>
        <v>0</v>
      </c>
      <c r="DH382" s="267">
        <f t="shared" si="1066"/>
        <v>1</v>
      </c>
    </row>
    <row r="383" spans="1:112" outlineLevel="1">
      <c r="A383" s="628" t="s">
        <v>133</v>
      </c>
      <c r="B383" s="24"/>
      <c r="C383" s="12">
        <f>'4e 1718 CS PC'!AP41</f>
        <v>2.29E-2</v>
      </c>
      <c r="D383" s="12">
        <f>'4e 1718 CS PC'!AR41</f>
        <v>3.2199999999999999E-2</v>
      </c>
      <c r="E383" s="12">
        <f>'4f 1819 CS PC'!$AT41</f>
        <v>2.3E-2</v>
      </c>
      <c r="F383" s="12">
        <f>'4f 1819 CS PC'!AQ41</f>
        <v>3.2599999999999997E-2</v>
      </c>
      <c r="G383" s="625">
        <f t="shared" si="1076"/>
        <v>0</v>
      </c>
      <c r="H383" s="625">
        <f t="shared" si="1085"/>
        <v>0</v>
      </c>
      <c r="I383" s="625">
        <f t="shared" si="1048"/>
        <v>0</v>
      </c>
      <c r="J383" s="625">
        <f t="shared" si="1049"/>
        <v>0</v>
      </c>
      <c r="K383" s="625">
        <f t="shared" si="1050"/>
        <v>1936</v>
      </c>
      <c r="L383" s="625">
        <f t="shared" si="1085"/>
        <v>0</v>
      </c>
      <c r="M383" s="625">
        <f t="shared" si="1085"/>
        <v>1936.424</v>
      </c>
      <c r="N383" s="625">
        <f t="shared" si="1085"/>
        <v>1967.0642</v>
      </c>
      <c r="O383" s="625">
        <f t="shared" si="1085"/>
        <v>5809.7070999999996</v>
      </c>
      <c r="P383" s="625">
        <f t="shared" si="1085"/>
        <v>1091.9407000000001</v>
      </c>
      <c r="Q383" s="625">
        <f t="shared" si="1085"/>
        <v>1936.424</v>
      </c>
      <c r="R383" s="625">
        <f t="shared" si="1085"/>
        <v>1661.7614000000001</v>
      </c>
      <c r="S383" s="625">
        <f t="shared" si="1051"/>
        <v>1929.1479999999999</v>
      </c>
      <c r="T383" s="625">
        <f t="shared" ref="T383:CE386" si="1090">T$344*$E383</f>
        <v>2270.8130000000001</v>
      </c>
      <c r="U383" s="625">
        <f t="shared" si="1090"/>
        <v>1429.4959999999999</v>
      </c>
      <c r="V383" s="625">
        <f t="shared" si="1090"/>
        <v>1484.972</v>
      </c>
      <c r="W383" s="625">
        <f t="shared" si="1090"/>
        <v>3494.4589999999998</v>
      </c>
      <c r="X383" s="625">
        <f t="shared" si="1090"/>
        <v>1158.3489999999999</v>
      </c>
      <c r="Y383" s="625">
        <f t="shared" si="1090"/>
        <v>2571.4690000000001</v>
      </c>
      <c r="Z383" s="625">
        <f t="shared" si="1090"/>
        <v>3563.0450000000001</v>
      </c>
      <c r="AA383" s="625">
        <f t="shared" si="1090"/>
        <v>2918.355</v>
      </c>
      <c r="AB383" s="625">
        <f t="shared" si="1090"/>
        <v>3401.654</v>
      </c>
      <c r="AC383" s="625">
        <f t="shared" si="1090"/>
        <v>1822.7269999999999</v>
      </c>
      <c r="AD383" s="625">
        <f t="shared" si="1090"/>
        <v>397.18700000000001</v>
      </c>
      <c r="AE383" s="625">
        <f t="shared" si="1090"/>
        <v>2265.8220000000001</v>
      </c>
      <c r="AF383" s="625">
        <f t="shared" si="1090"/>
        <v>2444.1410000000001</v>
      </c>
      <c r="AG383" s="625">
        <f t="shared" si="1090"/>
        <v>1490.4459999999999</v>
      </c>
      <c r="AH383" s="625">
        <f t="shared" si="1090"/>
        <v>823.14699999999993</v>
      </c>
      <c r="AI383" s="625">
        <f t="shared" si="1090"/>
        <v>192.55599999999998</v>
      </c>
      <c r="AJ383" s="625">
        <f t="shared" si="1090"/>
        <v>137.10300000000001</v>
      </c>
      <c r="AK383" s="625">
        <f t="shared" si="1090"/>
        <v>917.69999999999993</v>
      </c>
      <c r="AL383" s="625">
        <f t="shared" si="1090"/>
        <v>137.10300000000001</v>
      </c>
      <c r="AM383" s="625">
        <f t="shared" si="1090"/>
        <v>962.38900000000001</v>
      </c>
      <c r="AN383" s="625">
        <f t="shared" si="1090"/>
        <v>137.07999999999998</v>
      </c>
      <c r="AO383" s="625">
        <f t="shared" si="1090"/>
        <v>4861.9929999999995</v>
      </c>
      <c r="AP383" s="625">
        <f t="shared" si="1090"/>
        <v>137.05699999999999</v>
      </c>
      <c r="AQ383" s="625">
        <f t="shared" si="1090"/>
        <v>243.96099999999998</v>
      </c>
      <c r="AR383" s="625">
        <f t="shared" si="1090"/>
        <v>137.07999999999998</v>
      </c>
      <c r="AS383" s="625">
        <f t="shared" si="1090"/>
        <v>170.54499999999999</v>
      </c>
      <c r="AT383" s="625">
        <f t="shared" si="1090"/>
        <v>137.07999999999998</v>
      </c>
      <c r="AU383" s="625">
        <f t="shared" si="1090"/>
        <v>137.10300000000001</v>
      </c>
      <c r="AV383" s="625">
        <f t="shared" si="1090"/>
        <v>163.09299999999999</v>
      </c>
      <c r="AW383" s="625">
        <f t="shared" si="1090"/>
        <v>0</v>
      </c>
      <c r="AX383" s="625">
        <f t="shared" si="1090"/>
        <v>0</v>
      </c>
      <c r="AY383" s="625">
        <f t="shared" si="1090"/>
        <v>0</v>
      </c>
      <c r="AZ383" s="625">
        <f t="shared" si="1090"/>
        <v>-2.3E-2</v>
      </c>
      <c r="BA383" s="625">
        <f t="shared" si="1090"/>
        <v>0</v>
      </c>
      <c r="BB383" s="625">
        <f t="shared" si="1090"/>
        <v>-2.3E-2</v>
      </c>
      <c r="BC383" s="625">
        <f t="shared" si="1090"/>
        <v>62.007999999999996</v>
      </c>
      <c r="BD383" s="625">
        <f t="shared" si="1090"/>
        <v>0</v>
      </c>
      <c r="BE383" s="625">
        <f t="shared" si="1090"/>
        <v>0</v>
      </c>
      <c r="BF383" s="625">
        <f t="shared" si="1090"/>
        <v>0</v>
      </c>
      <c r="BG383" s="625">
        <f t="shared" si="1090"/>
        <v>0</v>
      </c>
      <c r="BH383" s="625">
        <f t="shared" si="1090"/>
        <v>0</v>
      </c>
      <c r="BI383" s="625">
        <f t="shared" si="1090"/>
        <v>-2.3E-2</v>
      </c>
      <c r="BJ383" s="625">
        <f t="shared" si="1090"/>
        <v>0</v>
      </c>
      <c r="BK383" s="625">
        <f t="shared" si="1090"/>
        <v>0</v>
      </c>
      <c r="BL383" s="625">
        <f t="shared" si="1090"/>
        <v>0</v>
      </c>
      <c r="BM383" s="625">
        <f t="shared" si="1090"/>
        <v>0</v>
      </c>
      <c r="BN383" s="625">
        <f t="shared" si="1090"/>
        <v>0</v>
      </c>
      <c r="BO383" s="625">
        <f t="shared" si="1090"/>
        <v>0</v>
      </c>
      <c r="BP383" s="625">
        <f t="shared" si="1090"/>
        <v>0</v>
      </c>
      <c r="BQ383" s="625">
        <f t="shared" si="1090"/>
        <v>0</v>
      </c>
      <c r="BR383" s="625">
        <f t="shared" si="1090"/>
        <v>0</v>
      </c>
      <c r="BS383" s="625">
        <f t="shared" si="1090"/>
        <v>0</v>
      </c>
      <c r="BT383" s="625">
        <f t="shared" si="1090"/>
        <v>0</v>
      </c>
      <c r="BU383" s="625">
        <f t="shared" si="1090"/>
        <v>0</v>
      </c>
      <c r="BV383" s="625">
        <f t="shared" si="1090"/>
        <v>0</v>
      </c>
      <c r="BW383" s="625">
        <f t="shared" si="1090"/>
        <v>0</v>
      </c>
      <c r="BX383" s="625">
        <f t="shared" si="1090"/>
        <v>0</v>
      </c>
      <c r="BY383" s="625">
        <f t="shared" si="1090"/>
        <v>0</v>
      </c>
      <c r="BZ383" s="625">
        <f t="shared" si="1090"/>
        <v>0</v>
      </c>
      <c r="CA383" s="625">
        <f t="shared" si="1090"/>
        <v>0</v>
      </c>
      <c r="CB383" s="625">
        <f t="shared" si="1090"/>
        <v>0</v>
      </c>
      <c r="CC383" s="625">
        <f t="shared" si="1090"/>
        <v>0</v>
      </c>
      <c r="CD383" s="625">
        <f t="shared" si="1090"/>
        <v>0</v>
      </c>
      <c r="CE383" s="625">
        <f t="shared" si="1090"/>
        <v>0</v>
      </c>
      <c r="CF383" s="625">
        <f t="shared" si="1089"/>
        <v>0</v>
      </c>
      <c r="CG383" s="625">
        <f t="shared" si="1089"/>
        <v>0</v>
      </c>
      <c r="CH383" s="625">
        <f t="shared" si="1089"/>
        <v>0</v>
      </c>
      <c r="CI383" s="625">
        <f t="shared" si="1089"/>
        <v>0</v>
      </c>
      <c r="CJ383" s="625">
        <f t="shared" si="1089"/>
        <v>0</v>
      </c>
      <c r="CK383" s="625">
        <f t="shared" si="1089"/>
        <v>0</v>
      </c>
      <c r="CL383" s="625">
        <f t="shared" si="1089"/>
        <v>0</v>
      </c>
      <c r="CM383" s="625"/>
      <c r="CN383" s="625">
        <f t="shared" si="1087"/>
        <v>58338</v>
      </c>
      <c r="CO383" s="251"/>
      <c r="CP383" s="251">
        <f t="shared" si="1034"/>
        <v>0</v>
      </c>
      <c r="CQ383" s="625">
        <f t="shared" si="1084"/>
        <v>0</v>
      </c>
      <c r="CR383" s="625">
        <f t="shared" si="1079"/>
        <v>16339</v>
      </c>
      <c r="CS383" s="653">
        <f>ROUNDDOWN(SUM(S383:AD383),0)</f>
        <v>26441</v>
      </c>
      <c r="CT383" s="625">
        <f t="shared" si="1053"/>
        <v>14507</v>
      </c>
      <c r="CU383" s="625">
        <f t="shared" si="1054"/>
        <v>989</v>
      </c>
      <c r="CV383" s="624">
        <f t="shared" si="1055"/>
        <v>62</v>
      </c>
      <c r="CW383" s="624">
        <f t="shared" si="1056"/>
        <v>0</v>
      </c>
      <c r="CX383" s="624">
        <f t="shared" si="1057"/>
        <v>0</v>
      </c>
      <c r="CY383" s="27"/>
      <c r="CZ383" s="624">
        <f t="shared" si="1069"/>
        <v>1936</v>
      </c>
      <c r="DA383" s="624">
        <f t="shared" si="1058"/>
        <v>26171</v>
      </c>
      <c r="DB383" s="625">
        <f t="shared" si="1059"/>
        <v>22028</v>
      </c>
      <c r="DC383" s="625">
        <f t="shared" si="1060"/>
        <v>8142</v>
      </c>
      <c r="DD383" s="624">
        <f t="shared" si="1061"/>
        <v>62</v>
      </c>
      <c r="DE383" s="624">
        <f t="shared" si="1062"/>
        <v>0</v>
      </c>
      <c r="DF383" s="624">
        <f t="shared" si="1063"/>
        <v>0</v>
      </c>
      <c r="DG383" s="624">
        <f t="shared" si="1064"/>
        <v>0</v>
      </c>
      <c r="DH383" s="267">
        <f t="shared" si="1066"/>
        <v>-1</v>
      </c>
    </row>
    <row r="384" spans="1:112" outlineLevel="1">
      <c r="A384" s="628" t="s">
        <v>169</v>
      </c>
      <c r="B384" s="24"/>
      <c r="C384" s="12">
        <f>'4e 1718 CS PC'!AP42</f>
        <v>4.4999999999999997E-3</v>
      </c>
      <c r="D384" s="12">
        <f>'4e 1718 CS PC'!AR42</f>
        <v>6.3E-3</v>
      </c>
      <c r="E384" s="12">
        <f>'4f 1819 CS PC'!$AT42</f>
        <v>4.3E-3</v>
      </c>
      <c r="F384" s="12">
        <f>'4f 1819 CS PC'!AQ42</f>
        <v>6.1000000000000004E-3</v>
      </c>
      <c r="G384" s="625">
        <f t="shared" si="1076"/>
        <v>0</v>
      </c>
      <c r="H384" s="625">
        <f t="shared" si="1085"/>
        <v>0</v>
      </c>
      <c r="I384" s="625">
        <f t="shared" si="1048"/>
        <v>0</v>
      </c>
      <c r="J384" s="625">
        <f t="shared" si="1049"/>
        <v>0</v>
      </c>
      <c r="K384" s="625">
        <f t="shared" si="1050"/>
        <v>381</v>
      </c>
      <c r="L384" s="625">
        <f t="shared" si="1085"/>
        <v>0</v>
      </c>
      <c r="M384" s="625">
        <f t="shared" si="1085"/>
        <v>380.52</v>
      </c>
      <c r="N384" s="625">
        <f t="shared" si="1085"/>
        <v>386.541</v>
      </c>
      <c r="O384" s="625">
        <f t="shared" si="1085"/>
        <v>1141.6454999999999</v>
      </c>
      <c r="P384" s="625">
        <f t="shared" si="1085"/>
        <v>214.5735</v>
      </c>
      <c r="Q384" s="625">
        <f t="shared" si="1085"/>
        <v>380.52</v>
      </c>
      <c r="R384" s="625">
        <f t="shared" si="1085"/>
        <v>326.54699999999997</v>
      </c>
      <c r="S384" s="625">
        <f t="shared" si="1051"/>
        <v>360.66680000000002</v>
      </c>
      <c r="T384" s="625">
        <f t="shared" si="1090"/>
        <v>424.54329999999999</v>
      </c>
      <c r="U384" s="625">
        <f t="shared" si="1090"/>
        <v>267.25360000000001</v>
      </c>
      <c r="V384" s="625">
        <f t="shared" si="1090"/>
        <v>277.62520000000001</v>
      </c>
      <c r="W384" s="625">
        <f t="shared" si="1090"/>
        <v>653.31190000000004</v>
      </c>
      <c r="X384" s="625">
        <f t="shared" si="1090"/>
        <v>216.5609</v>
      </c>
      <c r="Y384" s="625">
        <f t="shared" si="1090"/>
        <v>480.75290000000001</v>
      </c>
      <c r="Z384" s="625">
        <f t="shared" si="1090"/>
        <v>666.1345</v>
      </c>
      <c r="AA384" s="625">
        <f t="shared" si="1090"/>
        <v>545.60550000000001</v>
      </c>
      <c r="AB384" s="625">
        <f t="shared" si="1090"/>
        <v>635.96140000000003</v>
      </c>
      <c r="AC384" s="625">
        <f t="shared" si="1090"/>
        <v>340.77069999999998</v>
      </c>
      <c r="AD384" s="625">
        <f t="shared" si="1090"/>
        <v>74.256699999999995</v>
      </c>
      <c r="AE384" s="625">
        <f t="shared" si="1090"/>
        <v>423.61020000000002</v>
      </c>
      <c r="AF384" s="625">
        <f t="shared" si="1090"/>
        <v>456.94810000000001</v>
      </c>
      <c r="AG384" s="625">
        <f t="shared" si="1090"/>
        <v>278.64859999999999</v>
      </c>
      <c r="AH384" s="625">
        <f t="shared" si="1090"/>
        <v>153.89269999999999</v>
      </c>
      <c r="AI384" s="625">
        <f t="shared" si="1090"/>
        <v>35.999600000000001</v>
      </c>
      <c r="AJ384" s="625">
        <f t="shared" si="1090"/>
        <v>25.632300000000001</v>
      </c>
      <c r="AK384" s="625">
        <f t="shared" si="1090"/>
        <v>171.57</v>
      </c>
      <c r="AL384" s="625">
        <f t="shared" si="1090"/>
        <v>25.632300000000001</v>
      </c>
      <c r="AM384" s="625">
        <f t="shared" si="1090"/>
        <v>179.92490000000001</v>
      </c>
      <c r="AN384" s="625">
        <f t="shared" si="1090"/>
        <v>25.628</v>
      </c>
      <c r="AO384" s="625">
        <f t="shared" si="1090"/>
        <v>908.98130000000003</v>
      </c>
      <c r="AP384" s="625">
        <f t="shared" si="1090"/>
        <v>25.623699999999999</v>
      </c>
      <c r="AQ384" s="625">
        <f t="shared" si="1090"/>
        <v>45.610100000000003</v>
      </c>
      <c r="AR384" s="625">
        <f t="shared" si="1090"/>
        <v>25.628</v>
      </c>
      <c r="AS384" s="625">
        <f t="shared" si="1090"/>
        <v>31.884499999999999</v>
      </c>
      <c r="AT384" s="625">
        <f t="shared" si="1090"/>
        <v>25.628</v>
      </c>
      <c r="AU384" s="625">
        <f t="shared" si="1090"/>
        <v>25.632300000000001</v>
      </c>
      <c r="AV384" s="625">
        <f t="shared" si="1090"/>
        <v>30.491299999999999</v>
      </c>
      <c r="AW384" s="625">
        <f t="shared" si="1090"/>
        <v>0</v>
      </c>
      <c r="AX384" s="625">
        <f t="shared" si="1090"/>
        <v>0</v>
      </c>
      <c r="AY384" s="625">
        <f t="shared" si="1090"/>
        <v>0</v>
      </c>
      <c r="AZ384" s="625">
        <f t="shared" si="1090"/>
        <v>-4.3E-3</v>
      </c>
      <c r="BA384" s="625">
        <f t="shared" si="1090"/>
        <v>0</v>
      </c>
      <c r="BB384" s="625">
        <f t="shared" si="1090"/>
        <v>-4.3E-3</v>
      </c>
      <c r="BC384" s="625">
        <f t="shared" si="1090"/>
        <v>11.5928</v>
      </c>
      <c r="BD384" s="625">
        <f t="shared" si="1090"/>
        <v>0</v>
      </c>
      <c r="BE384" s="625">
        <f t="shared" si="1090"/>
        <v>0</v>
      </c>
      <c r="BF384" s="625">
        <f t="shared" si="1090"/>
        <v>0</v>
      </c>
      <c r="BG384" s="625">
        <f t="shared" si="1090"/>
        <v>0</v>
      </c>
      <c r="BH384" s="625">
        <f t="shared" si="1090"/>
        <v>0</v>
      </c>
      <c r="BI384" s="625">
        <f t="shared" si="1090"/>
        <v>-4.3E-3</v>
      </c>
      <c r="BJ384" s="625">
        <f t="shared" si="1090"/>
        <v>0</v>
      </c>
      <c r="BK384" s="625">
        <f t="shared" si="1090"/>
        <v>0</v>
      </c>
      <c r="BL384" s="625">
        <f t="shared" si="1090"/>
        <v>0</v>
      </c>
      <c r="BM384" s="625">
        <f t="shared" si="1090"/>
        <v>0</v>
      </c>
      <c r="BN384" s="625">
        <f t="shared" si="1090"/>
        <v>0</v>
      </c>
      <c r="BO384" s="625">
        <f t="shared" si="1090"/>
        <v>0</v>
      </c>
      <c r="BP384" s="625">
        <f t="shared" si="1090"/>
        <v>0</v>
      </c>
      <c r="BQ384" s="625">
        <f t="shared" si="1090"/>
        <v>0</v>
      </c>
      <c r="BR384" s="625">
        <f t="shared" si="1090"/>
        <v>0</v>
      </c>
      <c r="BS384" s="625">
        <f t="shared" si="1090"/>
        <v>0</v>
      </c>
      <c r="BT384" s="625">
        <f t="shared" si="1090"/>
        <v>0</v>
      </c>
      <c r="BU384" s="625">
        <f t="shared" si="1090"/>
        <v>0</v>
      </c>
      <c r="BV384" s="625">
        <f t="shared" si="1090"/>
        <v>0</v>
      </c>
      <c r="BW384" s="625">
        <f t="shared" si="1090"/>
        <v>0</v>
      </c>
      <c r="BX384" s="625">
        <f t="shared" si="1090"/>
        <v>0</v>
      </c>
      <c r="BY384" s="625">
        <f t="shared" si="1090"/>
        <v>0</v>
      </c>
      <c r="BZ384" s="625">
        <f t="shared" si="1090"/>
        <v>0</v>
      </c>
      <c r="CA384" s="625">
        <f t="shared" si="1090"/>
        <v>0</v>
      </c>
      <c r="CB384" s="625">
        <f t="shared" si="1090"/>
        <v>0</v>
      </c>
      <c r="CC384" s="625">
        <f t="shared" si="1090"/>
        <v>0</v>
      </c>
      <c r="CD384" s="625">
        <f t="shared" si="1090"/>
        <v>0</v>
      </c>
      <c r="CE384" s="625">
        <f t="shared" si="1090"/>
        <v>0</v>
      </c>
      <c r="CF384" s="625">
        <f t="shared" si="1089"/>
        <v>0</v>
      </c>
      <c r="CG384" s="625">
        <f t="shared" si="1089"/>
        <v>0</v>
      </c>
      <c r="CH384" s="625">
        <f t="shared" si="1089"/>
        <v>0</v>
      </c>
      <c r="CI384" s="625">
        <f t="shared" si="1089"/>
        <v>0</v>
      </c>
      <c r="CJ384" s="625">
        <f t="shared" si="1089"/>
        <v>0</v>
      </c>
      <c r="CK384" s="625">
        <f t="shared" si="1089"/>
        <v>0</v>
      </c>
      <c r="CL384" s="625">
        <f t="shared" si="1089"/>
        <v>0</v>
      </c>
      <c r="CM384" s="625"/>
      <c r="CN384" s="625">
        <f t="shared" si="1087"/>
        <v>11063</v>
      </c>
      <c r="CO384" s="251"/>
      <c r="CP384" s="251">
        <f t="shared" si="1034"/>
        <v>0</v>
      </c>
      <c r="CQ384" s="625">
        <f t="shared" si="1084"/>
        <v>0</v>
      </c>
      <c r="CR384" s="625">
        <f t="shared" si="1079"/>
        <v>3211</v>
      </c>
      <c r="CS384" s="625">
        <f t="shared" si="1052"/>
        <v>4943</v>
      </c>
      <c r="CT384" s="625">
        <f t="shared" si="1053"/>
        <v>2712</v>
      </c>
      <c r="CU384" s="625">
        <f t="shared" si="1054"/>
        <v>185</v>
      </c>
      <c r="CV384" s="624">
        <f t="shared" si="1055"/>
        <v>12</v>
      </c>
      <c r="CW384" s="624">
        <f t="shared" si="1056"/>
        <v>0</v>
      </c>
      <c r="CX384" s="624">
        <f t="shared" si="1057"/>
        <v>0</v>
      </c>
      <c r="CY384" s="27"/>
      <c r="CZ384" s="624">
        <f t="shared" si="1069"/>
        <v>381</v>
      </c>
      <c r="DA384" s="624">
        <f t="shared" si="1058"/>
        <v>5030</v>
      </c>
      <c r="DB384" s="625">
        <f t="shared" si="1059"/>
        <v>4118</v>
      </c>
      <c r="DC384" s="625">
        <f t="shared" si="1060"/>
        <v>1522</v>
      </c>
      <c r="DD384" s="624">
        <f t="shared" si="1061"/>
        <v>12</v>
      </c>
      <c r="DE384" s="624">
        <f t="shared" si="1062"/>
        <v>0</v>
      </c>
      <c r="DF384" s="624">
        <f t="shared" si="1063"/>
        <v>0</v>
      </c>
      <c r="DG384" s="624">
        <f t="shared" si="1064"/>
        <v>0</v>
      </c>
      <c r="DH384" s="267">
        <f t="shared" si="1066"/>
        <v>0</v>
      </c>
    </row>
    <row r="385" spans="1:113" outlineLevel="1">
      <c r="A385" s="628" t="s">
        <v>170</v>
      </c>
      <c r="B385" s="24"/>
      <c r="C385" s="12">
        <f>'4e 1718 CS PC'!AP43</f>
        <v>1.03E-2</v>
      </c>
      <c r="D385" s="12">
        <f>'4e 1718 CS PC'!AR43</f>
        <v>1.44E-2</v>
      </c>
      <c r="E385" s="12">
        <f>'4f 1819 CS PC'!$AT43</f>
        <v>9.4000000000000004E-3</v>
      </c>
      <c r="F385" s="12">
        <f>'4f 1819 CS PC'!AQ43</f>
        <v>1.3299999999999999E-2</v>
      </c>
      <c r="G385" s="625">
        <f t="shared" si="1076"/>
        <v>0</v>
      </c>
      <c r="H385" s="625">
        <f t="shared" si="1085"/>
        <v>0</v>
      </c>
      <c r="I385" s="625">
        <f t="shared" si="1048"/>
        <v>0</v>
      </c>
      <c r="J385" s="625">
        <f t="shared" si="1049"/>
        <v>0</v>
      </c>
      <c r="K385" s="625">
        <f t="shared" si="1050"/>
        <v>871</v>
      </c>
      <c r="L385" s="625">
        <f t="shared" si="1085"/>
        <v>0</v>
      </c>
      <c r="M385" s="625">
        <f t="shared" si="1085"/>
        <v>870.96799999999996</v>
      </c>
      <c r="N385" s="625">
        <f t="shared" si="1085"/>
        <v>884.74940000000004</v>
      </c>
      <c r="O385" s="625">
        <f t="shared" si="1085"/>
        <v>2613.0997000000002</v>
      </c>
      <c r="P385" s="625">
        <f t="shared" si="1085"/>
        <v>491.13490000000002</v>
      </c>
      <c r="Q385" s="625">
        <f t="shared" si="1085"/>
        <v>870.96799999999996</v>
      </c>
      <c r="R385" s="625">
        <f t="shared" si="1085"/>
        <v>747.4298</v>
      </c>
      <c r="S385" s="625">
        <f t="shared" si="1051"/>
        <v>788.43439999999998</v>
      </c>
      <c r="T385" s="625">
        <f t="shared" si="1090"/>
        <v>928.07140000000004</v>
      </c>
      <c r="U385" s="625">
        <f t="shared" si="1090"/>
        <v>584.22879999999998</v>
      </c>
      <c r="V385" s="625">
        <f t="shared" si="1090"/>
        <v>606.90160000000003</v>
      </c>
      <c r="W385" s="625">
        <f t="shared" si="1090"/>
        <v>1428.1702</v>
      </c>
      <c r="X385" s="625">
        <f t="shared" si="1090"/>
        <v>473.41220000000004</v>
      </c>
      <c r="Y385" s="625">
        <f t="shared" si="1090"/>
        <v>1050.9482</v>
      </c>
      <c r="Z385" s="625">
        <f t="shared" si="1090"/>
        <v>1456.201</v>
      </c>
      <c r="AA385" s="625">
        <f t="shared" si="1090"/>
        <v>1192.7190000000001</v>
      </c>
      <c r="AB385" s="625">
        <f t="shared" si="1090"/>
        <v>1390.2412000000002</v>
      </c>
      <c r="AC385" s="625">
        <f t="shared" si="1090"/>
        <v>744.94060000000002</v>
      </c>
      <c r="AD385" s="625">
        <f t="shared" si="1090"/>
        <v>162.32859999999999</v>
      </c>
      <c r="AE385" s="625">
        <f t="shared" si="1090"/>
        <v>926.03160000000003</v>
      </c>
      <c r="AF385" s="625">
        <f t="shared" si="1090"/>
        <v>998.90980000000002</v>
      </c>
      <c r="AG385" s="625">
        <f t="shared" si="1090"/>
        <v>609.13880000000006</v>
      </c>
      <c r="AH385" s="625">
        <f t="shared" si="1090"/>
        <v>336.41660000000002</v>
      </c>
      <c r="AI385" s="625">
        <f t="shared" si="1090"/>
        <v>78.696799999999996</v>
      </c>
      <c r="AJ385" s="625">
        <f t="shared" si="1090"/>
        <v>56.0334</v>
      </c>
      <c r="AK385" s="625">
        <f t="shared" si="1090"/>
        <v>375.06</v>
      </c>
      <c r="AL385" s="625">
        <f t="shared" si="1090"/>
        <v>56.0334</v>
      </c>
      <c r="AM385" s="625">
        <f t="shared" si="1090"/>
        <v>393.32420000000002</v>
      </c>
      <c r="AN385" s="625">
        <f t="shared" si="1090"/>
        <v>56.024000000000001</v>
      </c>
      <c r="AO385" s="625">
        <f t="shared" si="1090"/>
        <v>1987.0754000000002</v>
      </c>
      <c r="AP385" s="625">
        <f t="shared" si="1090"/>
        <v>56.014600000000002</v>
      </c>
      <c r="AQ385" s="625">
        <f t="shared" si="1090"/>
        <v>99.705800000000011</v>
      </c>
      <c r="AR385" s="625">
        <f t="shared" si="1090"/>
        <v>56.024000000000001</v>
      </c>
      <c r="AS385" s="625">
        <f t="shared" si="1090"/>
        <v>69.701000000000008</v>
      </c>
      <c r="AT385" s="625">
        <f t="shared" si="1090"/>
        <v>56.024000000000001</v>
      </c>
      <c r="AU385" s="625">
        <f t="shared" si="1090"/>
        <v>56.0334</v>
      </c>
      <c r="AV385" s="625">
        <f t="shared" si="1090"/>
        <v>66.6554</v>
      </c>
      <c r="AW385" s="625">
        <f t="shared" si="1090"/>
        <v>0</v>
      </c>
      <c r="AX385" s="625">
        <f t="shared" si="1090"/>
        <v>0</v>
      </c>
      <c r="AY385" s="625">
        <f t="shared" si="1090"/>
        <v>0</v>
      </c>
      <c r="AZ385" s="625">
        <f t="shared" si="1090"/>
        <v>-9.4000000000000004E-3</v>
      </c>
      <c r="BA385" s="625">
        <f t="shared" si="1090"/>
        <v>0</v>
      </c>
      <c r="BB385" s="625">
        <f t="shared" si="1090"/>
        <v>-9.4000000000000004E-3</v>
      </c>
      <c r="BC385" s="625">
        <f t="shared" si="1090"/>
        <v>25.342400000000001</v>
      </c>
      <c r="BD385" s="625">
        <f t="shared" si="1090"/>
        <v>0</v>
      </c>
      <c r="BE385" s="625">
        <f t="shared" si="1090"/>
        <v>0</v>
      </c>
      <c r="BF385" s="625">
        <f t="shared" si="1090"/>
        <v>0</v>
      </c>
      <c r="BG385" s="625">
        <f t="shared" si="1090"/>
        <v>0</v>
      </c>
      <c r="BH385" s="625">
        <f t="shared" si="1090"/>
        <v>0</v>
      </c>
      <c r="BI385" s="625">
        <f t="shared" si="1090"/>
        <v>-9.4000000000000004E-3</v>
      </c>
      <c r="BJ385" s="625">
        <f t="shared" si="1090"/>
        <v>0</v>
      </c>
      <c r="BK385" s="625">
        <f t="shared" si="1090"/>
        <v>0</v>
      </c>
      <c r="BL385" s="625">
        <f t="shared" si="1090"/>
        <v>0</v>
      </c>
      <c r="BM385" s="625">
        <f t="shared" si="1090"/>
        <v>0</v>
      </c>
      <c r="BN385" s="625">
        <f t="shared" si="1090"/>
        <v>0</v>
      </c>
      <c r="BO385" s="625">
        <f t="shared" si="1090"/>
        <v>0</v>
      </c>
      <c r="BP385" s="625">
        <f t="shared" si="1090"/>
        <v>0</v>
      </c>
      <c r="BQ385" s="625">
        <f t="shared" si="1090"/>
        <v>0</v>
      </c>
      <c r="BR385" s="625">
        <f t="shared" si="1090"/>
        <v>0</v>
      </c>
      <c r="BS385" s="625">
        <f t="shared" si="1090"/>
        <v>0</v>
      </c>
      <c r="BT385" s="625">
        <f t="shared" si="1090"/>
        <v>0</v>
      </c>
      <c r="BU385" s="625">
        <f t="shared" si="1090"/>
        <v>0</v>
      </c>
      <c r="BV385" s="625">
        <f t="shared" si="1090"/>
        <v>0</v>
      </c>
      <c r="BW385" s="625">
        <f t="shared" si="1090"/>
        <v>0</v>
      </c>
      <c r="BX385" s="625">
        <f t="shared" si="1090"/>
        <v>0</v>
      </c>
      <c r="BY385" s="625">
        <f t="shared" si="1090"/>
        <v>0</v>
      </c>
      <c r="BZ385" s="625">
        <f t="shared" si="1090"/>
        <v>0</v>
      </c>
      <c r="CA385" s="625">
        <f t="shared" si="1090"/>
        <v>0</v>
      </c>
      <c r="CB385" s="625">
        <f t="shared" si="1090"/>
        <v>0</v>
      </c>
      <c r="CC385" s="625">
        <f t="shared" si="1090"/>
        <v>0</v>
      </c>
      <c r="CD385" s="625">
        <f t="shared" si="1090"/>
        <v>0</v>
      </c>
      <c r="CE385" s="625">
        <f t="shared" si="1090"/>
        <v>0</v>
      </c>
      <c r="CF385" s="625">
        <f t="shared" si="1089"/>
        <v>0</v>
      </c>
      <c r="CG385" s="625">
        <f t="shared" si="1089"/>
        <v>0</v>
      </c>
      <c r="CH385" s="625">
        <f t="shared" si="1089"/>
        <v>0</v>
      </c>
      <c r="CI385" s="625">
        <f t="shared" si="1089"/>
        <v>0</v>
      </c>
      <c r="CJ385" s="625">
        <f t="shared" si="1089"/>
        <v>0</v>
      </c>
      <c r="CK385" s="625">
        <f t="shared" si="1089"/>
        <v>0</v>
      </c>
      <c r="CL385" s="625">
        <f t="shared" si="1089"/>
        <v>0</v>
      </c>
      <c r="CM385" s="625"/>
      <c r="CN385" s="625">
        <f t="shared" si="1087"/>
        <v>24514</v>
      </c>
      <c r="CO385" s="251"/>
      <c r="CP385" s="251">
        <f t="shared" si="1034"/>
        <v>0</v>
      </c>
      <c r="CQ385" s="625">
        <f t="shared" si="1084"/>
        <v>0</v>
      </c>
      <c r="CR385" s="625">
        <f t="shared" si="1079"/>
        <v>7349</v>
      </c>
      <c r="CS385" s="625">
        <f t="shared" si="1052"/>
        <v>10807</v>
      </c>
      <c r="CT385" s="625">
        <f t="shared" si="1053"/>
        <v>5929</v>
      </c>
      <c r="CU385" s="625">
        <f t="shared" si="1054"/>
        <v>404</v>
      </c>
      <c r="CV385" s="624">
        <f t="shared" si="1055"/>
        <v>25</v>
      </c>
      <c r="CW385" s="624">
        <f t="shared" si="1056"/>
        <v>0</v>
      </c>
      <c r="CX385" s="624">
        <f t="shared" si="1057"/>
        <v>0</v>
      </c>
      <c r="CY385" s="27"/>
      <c r="CZ385" s="624">
        <f t="shared" si="1069"/>
        <v>871</v>
      </c>
      <c r="DA385" s="624">
        <f t="shared" si="1058"/>
        <v>11288</v>
      </c>
      <c r="DB385" s="625">
        <f t="shared" si="1059"/>
        <v>9003</v>
      </c>
      <c r="DC385" s="625">
        <f t="shared" si="1060"/>
        <v>3328</v>
      </c>
      <c r="DD385" s="624">
        <f t="shared" si="1061"/>
        <v>25</v>
      </c>
      <c r="DE385" s="624">
        <f t="shared" si="1062"/>
        <v>0</v>
      </c>
      <c r="DF385" s="624">
        <f t="shared" si="1063"/>
        <v>0</v>
      </c>
      <c r="DG385" s="624">
        <f t="shared" si="1064"/>
        <v>0</v>
      </c>
      <c r="DH385" s="267">
        <f t="shared" si="1066"/>
        <v>-1</v>
      </c>
    </row>
    <row r="386" spans="1:113" outlineLevel="1">
      <c r="A386" s="628" t="s">
        <v>171</v>
      </c>
      <c r="B386" s="24"/>
      <c r="C386" s="12">
        <f>'4e 1718 CS PC'!AP44</f>
        <v>1.12E-2</v>
      </c>
      <c r="D386" s="12">
        <f>'4e 1718 CS PC'!AR44</f>
        <v>1.5699999999999999E-2</v>
      </c>
      <c r="E386" s="12">
        <f>'4f 1819 CS PC'!$AT44</f>
        <v>1.0800000000000001E-2</v>
      </c>
      <c r="F386" s="12">
        <f>'4f 1819 CS PC'!AQ44</f>
        <v>1.5299999999999999E-2</v>
      </c>
      <c r="G386" s="625">
        <f t="shared" si="1076"/>
        <v>0</v>
      </c>
      <c r="H386" s="625">
        <f t="shared" si="1085"/>
        <v>0</v>
      </c>
      <c r="I386" s="625">
        <f t="shared" si="1048"/>
        <v>0</v>
      </c>
      <c r="J386" s="625">
        <f t="shared" si="1049"/>
        <v>0</v>
      </c>
      <c r="K386" s="625">
        <f t="shared" si="1050"/>
        <v>947</v>
      </c>
      <c r="L386" s="625">
        <f t="shared" si="1085"/>
        <v>0</v>
      </c>
      <c r="M386" s="625">
        <f t="shared" si="1085"/>
        <v>947.072</v>
      </c>
      <c r="N386" s="625">
        <f t="shared" si="1085"/>
        <v>962.05759999999998</v>
      </c>
      <c r="O386" s="625">
        <f t="shared" si="1085"/>
        <v>2841.4288000000001</v>
      </c>
      <c r="P386" s="625">
        <f t="shared" si="1085"/>
        <v>534.04959999999994</v>
      </c>
      <c r="Q386" s="625">
        <f t="shared" si="1085"/>
        <v>947.072</v>
      </c>
      <c r="R386" s="625">
        <f t="shared" si="1085"/>
        <v>812.73919999999998</v>
      </c>
      <c r="S386" s="625">
        <f t="shared" si="1051"/>
        <v>905.86080000000004</v>
      </c>
      <c r="T386" s="625">
        <f t="shared" si="1090"/>
        <v>1066.2948000000001</v>
      </c>
      <c r="U386" s="625">
        <f t="shared" si="1090"/>
        <v>671.24160000000006</v>
      </c>
      <c r="V386" s="625">
        <f t="shared" si="1090"/>
        <v>697.2912</v>
      </c>
      <c r="W386" s="625">
        <f t="shared" si="1090"/>
        <v>1640.8764000000001</v>
      </c>
      <c r="X386" s="625">
        <f t="shared" si="1090"/>
        <v>543.92039999999997</v>
      </c>
      <c r="Y386" s="625">
        <f t="shared" si="1090"/>
        <v>1207.4724000000001</v>
      </c>
      <c r="Z386" s="625">
        <f t="shared" si="1090"/>
        <v>1673.0820000000001</v>
      </c>
      <c r="AA386" s="625">
        <f t="shared" si="1090"/>
        <v>1370.3580000000002</v>
      </c>
      <c r="AB386" s="625">
        <f t="shared" si="1090"/>
        <v>1597.2984000000001</v>
      </c>
      <c r="AC386" s="625">
        <f t="shared" si="1090"/>
        <v>855.88920000000007</v>
      </c>
      <c r="AD386" s="625">
        <f t="shared" si="1090"/>
        <v>186.5052</v>
      </c>
      <c r="AE386" s="625">
        <f t="shared" si="1090"/>
        <v>1063.9512</v>
      </c>
      <c r="AF386" s="625">
        <f t="shared" si="1090"/>
        <v>1147.6836000000001</v>
      </c>
      <c r="AG386" s="625">
        <f t="shared" si="1090"/>
        <v>699.86160000000007</v>
      </c>
      <c r="AH386" s="625">
        <f t="shared" si="1090"/>
        <v>386.52120000000002</v>
      </c>
      <c r="AI386" s="625">
        <f t="shared" si="1090"/>
        <v>90.417600000000007</v>
      </c>
      <c r="AJ386" s="625">
        <f t="shared" si="1090"/>
        <v>64.378799999999998</v>
      </c>
      <c r="AK386" s="625">
        <f t="shared" si="1090"/>
        <v>430.92</v>
      </c>
      <c r="AL386" s="625">
        <f t="shared" si="1090"/>
        <v>64.378799999999998</v>
      </c>
      <c r="AM386" s="625">
        <f t="shared" si="1090"/>
        <v>451.90440000000001</v>
      </c>
      <c r="AN386" s="625">
        <f t="shared" si="1090"/>
        <v>64.368000000000009</v>
      </c>
      <c r="AO386" s="625">
        <f t="shared" si="1090"/>
        <v>2283.0228000000002</v>
      </c>
      <c r="AP386" s="625">
        <f t="shared" si="1090"/>
        <v>64.357200000000006</v>
      </c>
      <c r="AQ386" s="625">
        <f t="shared" si="1090"/>
        <v>114.55560000000001</v>
      </c>
      <c r="AR386" s="625">
        <f t="shared" si="1090"/>
        <v>64.368000000000009</v>
      </c>
      <c r="AS386" s="625">
        <f t="shared" si="1090"/>
        <v>80.082000000000008</v>
      </c>
      <c r="AT386" s="625">
        <f t="shared" si="1090"/>
        <v>64.368000000000009</v>
      </c>
      <c r="AU386" s="625">
        <f t="shared" si="1090"/>
        <v>64.378799999999998</v>
      </c>
      <c r="AV386" s="625">
        <f t="shared" si="1090"/>
        <v>76.582800000000006</v>
      </c>
      <c r="AW386" s="625">
        <f t="shared" si="1090"/>
        <v>0</v>
      </c>
      <c r="AX386" s="625">
        <f t="shared" si="1090"/>
        <v>0</v>
      </c>
      <c r="AY386" s="625">
        <f t="shared" si="1090"/>
        <v>0</v>
      </c>
      <c r="AZ386" s="625">
        <f t="shared" si="1090"/>
        <v>-1.0800000000000001E-2</v>
      </c>
      <c r="BA386" s="625">
        <f t="shared" si="1090"/>
        <v>0</v>
      </c>
      <c r="BB386" s="625">
        <f t="shared" si="1090"/>
        <v>-1.0800000000000001E-2</v>
      </c>
      <c r="BC386" s="625">
        <f t="shared" si="1090"/>
        <v>29.116800000000001</v>
      </c>
      <c r="BD386" s="625">
        <f t="shared" si="1090"/>
        <v>0</v>
      </c>
      <c r="BE386" s="625">
        <f t="shared" si="1090"/>
        <v>0</v>
      </c>
      <c r="BF386" s="625">
        <f t="shared" si="1090"/>
        <v>0</v>
      </c>
      <c r="BG386" s="625">
        <f t="shared" si="1090"/>
        <v>0</v>
      </c>
      <c r="BH386" s="625">
        <f t="shared" si="1090"/>
        <v>0</v>
      </c>
      <c r="BI386" s="625">
        <f t="shared" si="1090"/>
        <v>-1.0800000000000001E-2</v>
      </c>
      <c r="BJ386" s="625">
        <f t="shared" si="1090"/>
        <v>0</v>
      </c>
      <c r="BK386" s="625">
        <f t="shared" si="1090"/>
        <v>0</v>
      </c>
      <c r="BL386" s="625">
        <f t="shared" si="1090"/>
        <v>0</v>
      </c>
      <c r="BM386" s="625">
        <f t="shared" si="1090"/>
        <v>0</v>
      </c>
      <c r="BN386" s="625">
        <f t="shared" si="1090"/>
        <v>0</v>
      </c>
      <c r="BO386" s="625">
        <f t="shared" si="1090"/>
        <v>0</v>
      </c>
      <c r="BP386" s="625">
        <f t="shared" si="1090"/>
        <v>0</v>
      </c>
      <c r="BQ386" s="625">
        <f t="shared" si="1090"/>
        <v>0</v>
      </c>
      <c r="BR386" s="625">
        <f t="shared" si="1090"/>
        <v>0</v>
      </c>
      <c r="BS386" s="625">
        <f t="shared" si="1090"/>
        <v>0</v>
      </c>
      <c r="BT386" s="625">
        <f t="shared" si="1090"/>
        <v>0</v>
      </c>
      <c r="BU386" s="625">
        <f t="shared" si="1090"/>
        <v>0</v>
      </c>
      <c r="BV386" s="625">
        <f t="shared" si="1090"/>
        <v>0</v>
      </c>
      <c r="BW386" s="625">
        <f t="shared" si="1090"/>
        <v>0</v>
      </c>
      <c r="BX386" s="625">
        <f t="shared" si="1090"/>
        <v>0</v>
      </c>
      <c r="BY386" s="625">
        <f t="shared" si="1090"/>
        <v>0</v>
      </c>
      <c r="BZ386" s="625">
        <f t="shared" si="1090"/>
        <v>0</v>
      </c>
      <c r="CA386" s="625">
        <f t="shared" si="1090"/>
        <v>0</v>
      </c>
      <c r="CB386" s="625">
        <f t="shared" si="1090"/>
        <v>0</v>
      </c>
      <c r="CC386" s="625">
        <f t="shared" si="1090"/>
        <v>0</v>
      </c>
      <c r="CD386" s="625">
        <f t="shared" si="1090"/>
        <v>0</v>
      </c>
      <c r="CE386" s="625">
        <f t="shared" ref="CE386:CL389" si="1091">CE$344*$E386</f>
        <v>0</v>
      </c>
      <c r="CF386" s="625">
        <f t="shared" si="1091"/>
        <v>0</v>
      </c>
      <c r="CG386" s="625">
        <f t="shared" si="1091"/>
        <v>0</v>
      </c>
      <c r="CH386" s="625">
        <f t="shared" si="1091"/>
        <v>0</v>
      </c>
      <c r="CI386" s="625">
        <f t="shared" si="1091"/>
        <v>0</v>
      </c>
      <c r="CJ386" s="625">
        <f t="shared" si="1091"/>
        <v>0</v>
      </c>
      <c r="CK386" s="625">
        <f t="shared" si="1091"/>
        <v>0</v>
      </c>
      <c r="CL386" s="625">
        <f t="shared" si="1091"/>
        <v>0</v>
      </c>
      <c r="CM386" s="625"/>
      <c r="CN386" s="653">
        <f>ROUNDDOWN(SUM(G386:CM386),0)</f>
        <v>27712</v>
      </c>
      <c r="CO386" s="251"/>
      <c r="CP386" s="251">
        <f t="shared" si="1034"/>
        <v>0</v>
      </c>
      <c r="CQ386" s="625">
        <f t="shared" si="1084"/>
        <v>0</v>
      </c>
      <c r="CR386" s="625">
        <f t="shared" si="1079"/>
        <v>7991</v>
      </c>
      <c r="CS386" s="625">
        <f t="shared" si="1052"/>
        <v>12416</v>
      </c>
      <c r="CT386" s="625">
        <f t="shared" si="1053"/>
        <v>6812</v>
      </c>
      <c r="CU386" s="625">
        <f t="shared" si="1054"/>
        <v>464</v>
      </c>
      <c r="CV386" s="624">
        <f t="shared" si="1055"/>
        <v>29</v>
      </c>
      <c r="CW386" s="624">
        <f t="shared" si="1056"/>
        <v>0</v>
      </c>
      <c r="CX386" s="624">
        <f t="shared" si="1057"/>
        <v>0</v>
      </c>
      <c r="CY386" s="27"/>
      <c r="CZ386" s="624">
        <f t="shared" si="1069"/>
        <v>947</v>
      </c>
      <c r="DA386" s="624">
        <f t="shared" si="1058"/>
        <v>12570</v>
      </c>
      <c r="DB386" s="653">
        <f>ROUNDUP(SUM(Y386:AJ386),0)</f>
        <v>10344</v>
      </c>
      <c r="DC386" s="625">
        <f t="shared" si="1060"/>
        <v>3823</v>
      </c>
      <c r="DD386" s="624">
        <f t="shared" si="1061"/>
        <v>29</v>
      </c>
      <c r="DE386" s="624">
        <f t="shared" si="1062"/>
        <v>0</v>
      </c>
      <c r="DF386" s="624">
        <f t="shared" si="1063"/>
        <v>0</v>
      </c>
      <c r="DG386" s="624">
        <f t="shared" si="1064"/>
        <v>0</v>
      </c>
      <c r="DH386" s="267">
        <f t="shared" si="1066"/>
        <v>-1</v>
      </c>
    </row>
    <row r="387" spans="1:113" outlineLevel="1">
      <c r="A387" s="628" t="s">
        <v>172</v>
      </c>
      <c r="B387" s="24"/>
      <c r="C387" s="12">
        <f>'4e 1718 CS PC'!AP45</f>
        <v>2.92E-2</v>
      </c>
      <c r="D387" s="12">
        <f>'4e 1718 CS PC'!AR45</f>
        <v>4.1200000000000001E-2</v>
      </c>
      <c r="E387" s="12">
        <f>'4f 1819 CS PC'!$AT45</f>
        <v>2.7900000000000001E-2</v>
      </c>
      <c r="F387" s="12">
        <f>'4f 1819 CS PC'!AQ45</f>
        <v>3.95E-2</v>
      </c>
      <c r="G387" s="625">
        <f t="shared" si="1076"/>
        <v>0</v>
      </c>
      <c r="H387" s="625">
        <f t="shared" si="1085"/>
        <v>0</v>
      </c>
      <c r="I387" s="625">
        <f t="shared" si="1048"/>
        <v>0</v>
      </c>
      <c r="J387" s="625">
        <f t="shared" si="1049"/>
        <v>0</v>
      </c>
      <c r="K387" s="625">
        <f t="shared" si="1050"/>
        <v>2469</v>
      </c>
      <c r="L387" s="625">
        <f t="shared" si="1085"/>
        <v>0</v>
      </c>
      <c r="M387" s="625">
        <f t="shared" si="1085"/>
        <v>2469.152</v>
      </c>
      <c r="N387" s="625">
        <f t="shared" si="1085"/>
        <v>2508.2215999999999</v>
      </c>
      <c r="O387" s="625">
        <f t="shared" si="1085"/>
        <v>7408.0108</v>
      </c>
      <c r="P387" s="625">
        <f t="shared" si="1085"/>
        <v>1392.3435999999999</v>
      </c>
      <c r="Q387" s="625">
        <f t="shared" si="1085"/>
        <v>2469.152</v>
      </c>
      <c r="R387" s="625">
        <f t="shared" si="1085"/>
        <v>2118.9272000000001</v>
      </c>
      <c r="S387" s="625">
        <f t="shared" si="1051"/>
        <v>2340.1404000000002</v>
      </c>
      <c r="T387" s="625">
        <f t="shared" ref="T387:CE390" si="1092">T$344*$E387</f>
        <v>2754.5949000000001</v>
      </c>
      <c r="U387" s="625">
        <f t="shared" si="1092"/>
        <v>1734.0408</v>
      </c>
      <c r="V387" s="625">
        <f t="shared" si="1092"/>
        <v>1801.3356000000001</v>
      </c>
      <c r="W387" s="625">
        <f t="shared" si="1092"/>
        <v>4238.9306999999999</v>
      </c>
      <c r="X387" s="625">
        <f t="shared" si="1092"/>
        <v>1405.1277</v>
      </c>
      <c r="Y387" s="625">
        <f t="shared" si="1092"/>
        <v>3119.3036999999999</v>
      </c>
      <c r="Z387" s="625">
        <f t="shared" si="1092"/>
        <v>4322.1284999999998</v>
      </c>
      <c r="AA387" s="625">
        <f t="shared" si="1092"/>
        <v>3540.0915</v>
      </c>
      <c r="AB387" s="625">
        <f t="shared" si="1092"/>
        <v>4126.3541999999998</v>
      </c>
      <c r="AC387" s="625">
        <f t="shared" si="1092"/>
        <v>2211.0471000000002</v>
      </c>
      <c r="AD387" s="625">
        <f t="shared" si="1092"/>
        <v>481.80510000000004</v>
      </c>
      <c r="AE387" s="625">
        <f t="shared" si="1092"/>
        <v>2748.5406000000003</v>
      </c>
      <c r="AF387" s="625">
        <f t="shared" si="1092"/>
        <v>2964.8493000000003</v>
      </c>
      <c r="AG387" s="625">
        <f t="shared" si="1092"/>
        <v>1807.9758000000002</v>
      </c>
      <c r="AH387" s="625">
        <f t="shared" si="1092"/>
        <v>998.51310000000001</v>
      </c>
      <c r="AI387" s="625">
        <f t="shared" si="1092"/>
        <v>233.5788</v>
      </c>
      <c r="AJ387" s="625">
        <f t="shared" si="1092"/>
        <v>166.31190000000001</v>
      </c>
      <c r="AK387" s="625">
        <f t="shared" si="1092"/>
        <v>1113.21</v>
      </c>
      <c r="AL387" s="625">
        <f t="shared" si="1092"/>
        <v>166.31190000000001</v>
      </c>
      <c r="AM387" s="625">
        <f t="shared" si="1092"/>
        <v>1167.4197000000001</v>
      </c>
      <c r="AN387" s="625">
        <f t="shared" si="1092"/>
        <v>166.28400000000002</v>
      </c>
      <c r="AO387" s="625">
        <f t="shared" si="1092"/>
        <v>5897.8089</v>
      </c>
      <c r="AP387" s="625">
        <f t="shared" si="1092"/>
        <v>166.2561</v>
      </c>
      <c r="AQ387" s="625">
        <f t="shared" si="1092"/>
        <v>295.93530000000004</v>
      </c>
      <c r="AR387" s="625">
        <f t="shared" si="1092"/>
        <v>166.28400000000002</v>
      </c>
      <c r="AS387" s="625">
        <f t="shared" si="1092"/>
        <v>206.8785</v>
      </c>
      <c r="AT387" s="625">
        <f t="shared" si="1092"/>
        <v>166.28400000000002</v>
      </c>
      <c r="AU387" s="625">
        <f t="shared" si="1092"/>
        <v>166.31190000000001</v>
      </c>
      <c r="AV387" s="625">
        <f t="shared" si="1092"/>
        <v>197.8389</v>
      </c>
      <c r="AW387" s="625">
        <f t="shared" si="1092"/>
        <v>0</v>
      </c>
      <c r="AX387" s="625">
        <f t="shared" si="1092"/>
        <v>0</v>
      </c>
      <c r="AY387" s="625">
        <f t="shared" si="1092"/>
        <v>0</v>
      </c>
      <c r="AZ387" s="625">
        <f t="shared" si="1092"/>
        <v>-2.7900000000000001E-2</v>
      </c>
      <c r="BA387" s="625">
        <f t="shared" si="1092"/>
        <v>0</v>
      </c>
      <c r="BB387" s="625">
        <f t="shared" si="1092"/>
        <v>-2.7900000000000001E-2</v>
      </c>
      <c r="BC387" s="625">
        <f t="shared" si="1092"/>
        <v>75.218400000000003</v>
      </c>
      <c r="BD387" s="625">
        <f t="shared" si="1092"/>
        <v>0</v>
      </c>
      <c r="BE387" s="625">
        <f t="shared" si="1092"/>
        <v>0</v>
      </c>
      <c r="BF387" s="625">
        <f t="shared" si="1092"/>
        <v>0</v>
      </c>
      <c r="BG387" s="625">
        <f t="shared" si="1092"/>
        <v>0</v>
      </c>
      <c r="BH387" s="625">
        <f t="shared" si="1092"/>
        <v>0</v>
      </c>
      <c r="BI387" s="625">
        <f t="shared" si="1092"/>
        <v>-2.7900000000000001E-2</v>
      </c>
      <c r="BJ387" s="625">
        <f t="shared" si="1092"/>
        <v>0</v>
      </c>
      <c r="BK387" s="625">
        <f t="shared" si="1092"/>
        <v>0</v>
      </c>
      <c r="BL387" s="625">
        <f t="shared" si="1092"/>
        <v>0</v>
      </c>
      <c r="BM387" s="625">
        <f t="shared" si="1092"/>
        <v>0</v>
      </c>
      <c r="BN387" s="625">
        <f t="shared" si="1092"/>
        <v>0</v>
      </c>
      <c r="BO387" s="625">
        <f t="shared" si="1092"/>
        <v>0</v>
      </c>
      <c r="BP387" s="625">
        <f t="shared" si="1092"/>
        <v>0</v>
      </c>
      <c r="BQ387" s="625">
        <f t="shared" si="1092"/>
        <v>0</v>
      </c>
      <c r="BR387" s="625">
        <f t="shared" si="1092"/>
        <v>0</v>
      </c>
      <c r="BS387" s="625">
        <f t="shared" si="1092"/>
        <v>0</v>
      </c>
      <c r="BT387" s="625">
        <f t="shared" si="1092"/>
        <v>0</v>
      </c>
      <c r="BU387" s="625">
        <f t="shared" si="1092"/>
        <v>0</v>
      </c>
      <c r="BV387" s="625">
        <f t="shared" si="1092"/>
        <v>0</v>
      </c>
      <c r="BW387" s="625">
        <f t="shared" si="1092"/>
        <v>0</v>
      </c>
      <c r="BX387" s="625">
        <f t="shared" si="1092"/>
        <v>0</v>
      </c>
      <c r="BY387" s="625">
        <f t="shared" si="1092"/>
        <v>0</v>
      </c>
      <c r="BZ387" s="625">
        <f t="shared" si="1092"/>
        <v>0</v>
      </c>
      <c r="CA387" s="625">
        <f t="shared" si="1092"/>
        <v>0</v>
      </c>
      <c r="CB387" s="625">
        <f t="shared" si="1092"/>
        <v>0</v>
      </c>
      <c r="CC387" s="625">
        <f t="shared" si="1092"/>
        <v>0</v>
      </c>
      <c r="CD387" s="625">
        <f t="shared" si="1092"/>
        <v>0</v>
      </c>
      <c r="CE387" s="625">
        <f t="shared" si="1092"/>
        <v>0</v>
      </c>
      <c r="CF387" s="625">
        <f t="shared" si="1091"/>
        <v>0</v>
      </c>
      <c r="CG387" s="625">
        <f t="shared" si="1091"/>
        <v>0</v>
      </c>
      <c r="CH387" s="625">
        <f t="shared" si="1091"/>
        <v>0</v>
      </c>
      <c r="CI387" s="625">
        <f t="shared" si="1091"/>
        <v>0</v>
      </c>
      <c r="CJ387" s="625">
        <f t="shared" si="1091"/>
        <v>0</v>
      </c>
      <c r="CK387" s="625">
        <f t="shared" si="1091"/>
        <v>0</v>
      </c>
      <c r="CL387" s="625">
        <f t="shared" si="1091"/>
        <v>0</v>
      </c>
      <c r="CM387" s="625"/>
      <c r="CN387" s="625">
        <f>ROUND(SUM(G387:CM387),0)</f>
        <v>71781</v>
      </c>
      <c r="CO387" s="251"/>
      <c r="CP387" s="251">
        <f t="shared" si="1034"/>
        <v>0</v>
      </c>
      <c r="CQ387" s="625">
        <f t="shared" si="1084"/>
        <v>0</v>
      </c>
      <c r="CR387" s="625">
        <f t="shared" si="1079"/>
        <v>20835</v>
      </c>
      <c r="CS387" s="625">
        <f t="shared" si="1052"/>
        <v>32075</v>
      </c>
      <c r="CT387" s="625">
        <f t="shared" si="1053"/>
        <v>17597</v>
      </c>
      <c r="CU387" s="625">
        <f t="shared" si="1054"/>
        <v>1199</v>
      </c>
      <c r="CV387" s="624">
        <f t="shared" si="1055"/>
        <v>75</v>
      </c>
      <c r="CW387" s="624">
        <f t="shared" si="1056"/>
        <v>0</v>
      </c>
      <c r="CX387" s="624">
        <f t="shared" si="1057"/>
        <v>0</v>
      </c>
      <c r="CY387" s="27"/>
      <c r="CZ387" s="624">
        <f t="shared" si="1069"/>
        <v>2469</v>
      </c>
      <c r="DA387" s="624">
        <f t="shared" si="1058"/>
        <v>32640</v>
      </c>
      <c r="DB387" s="625">
        <f t="shared" si="1059"/>
        <v>26720</v>
      </c>
      <c r="DC387" s="625">
        <f t="shared" si="1060"/>
        <v>9877</v>
      </c>
      <c r="DD387" s="624">
        <f t="shared" si="1061"/>
        <v>75</v>
      </c>
      <c r="DE387" s="624">
        <f t="shared" si="1062"/>
        <v>0</v>
      </c>
      <c r="DF387" s="624">
        <f t="shared" si="1063"/>
        <v>0</v>
      </c>
      <c r="DG387" s="624">
        <f t="shared" si="1064"/>
        <v>0</v>
      </c>
      <c r="DH387" s="267">
        <f t="shared" si="1066"/>
        <v>0</v>
      </c>
    </row>
    <row r="388" spans="1:113" outlineLevel="1">
      <c r="A388" s="628" t="s">
        <v>173</v>
      </c>
      <c r="B388" s="24"/>
      <c r="C388" s="12">
        <f>'4e 1718 CS PC'!AP46</f>
        <v>6.1000000000000004E-3</v>
      </c>
      <c r="D388" s="12">
        <f>'4e 1718 CS PC'!AR46</f>
        <v>8.6E-3</v>
      </c>
      <c r="E388" s="12">
        <f>'4f 1819 CS PC'!$AT46</f>
        <v>5.7999999999999996E-3</v>
      </c>
      <c r="F388" s="12">
        <f>'4f 1819 CS PC'!AQ46</f>
        <v>8.2000000000000007E-3</v>
      </c>
      <c r="G388" s="625">
        <f t="shared" si="1076"/>
        <v>0</v>
      </c>
      <c r="H388" s="625">
        <f t="shared" si="1085"/>
        <v>0</v>
      </c>
      <c r="I388" s="625">
        <f t="shared" si="1048"/>
        <v>0</v>
      </c>
      <c r="J388" s="625">
        <f t="shared" si="1049"/>
        <v>0</v>
      </c>
      <c r="K388" s="625">
        <f t="shared" si="1050"/>
        <v>516</v>
      </c>
      <c r="L388" s="625">
        <f t="shared" si="1085"/>
        <v>0</v>
      </c>
      <c r="M388" s="625">
        <f t="shared" si="1085"/>
        <v>515.81600000000003</v>
      </c>
      <c r="N388" s="625">
        <f t="shared" si="1085"/>
        <v>523.9778</v>
      </c>
      <c r="O388" s="625">
        <f t="shared" si="1085"/>
        <v>1547.5639000000001</v>
      </c>
      <c r="P388" s="625">
        <f t="shared" si="1085"/>
        <v>290.86630000000002</v>
      </c>
      <c r="Q388" s="625">
        <f t="shared" si="1085"/>
        <v>515.81600000000003</v>
      </c>
      <c r="R388" s="625">
        <f t="shared" si="1085"/>
        <v>442.65260000000001</v>
      </c>
      <c r="S388" s="625">
        <f t="shared" si="1051"/>
        <v>486.48079999999999</v>
      </c>
      <c r="T388" s="625">
        <f t="shared" si="1092"/>
        <v>572.63979999999992</v>
      </c>
      <c r="U388" s="625">
        <f t="shared" si="1092"/>
        <v>360.48159999999996</v>
      </c>
      <c r="V388" s="625">
        <f t="shared" si="1092"/>
        <v>374.47119999999995</v>
      </c>
      <c r="W388" s="625">
        <f t="shared" si="1092"/>
        <v>881.21139999999991</v>
      </c>
      <c r="X388" s="625">
        <f t="shared" si="1092"/>
        <v>292.10539999999997</v>
      </c>
      <c r="Y388" s="625">
        <f t="shared" si="1092"/>
        <v>648.45740000000001</v>
      </c>
      <c r="Z388" s="625">
        <f t="shared" si="1092"/>
        <v>898.50699999999995</v>
      </c>
      <c r="AA388" s="625">
        <f t="shared" si="1092"/>
        <v>735.93299999999999</v>
      </c>
      <c r="AB388" s="625">
        <f t="shared" si="1092"/>
        <v>857.80839999999989</v>
      </c>
      <c r="AC388" s="625">
        <f t="shared" si="1092"/>
        <v>459.64419999999996</v>
      </c>
      <c r="AD388" s="625">
        <f t="shared" si="1092"/>
        <v>100.16019999999999</v>
      </c>
      <c r="AE388" s="625">
        <f t="shared" si="1092"/>
        <v>571.38119999999992</v>
      </c>
      <c r="AF388" s="625">
        <f t="shared" si="1092"/>
        <v>616.34859999999992</v>
      </c>
      <c r="AG388" s="625">
        <f t="shared" si="1092"/>
        <v>375.85159999999996</v>
      </c>
      <c r="AH388" s="625">
        <f t="shared" si="1092"/>
        <v>207.57619999999997</v>
      </c>
      <c r="AI388" s="625">
        <f t="shared" si="1092"/>
        <v>48.557599999999994</v>
      </c>
      <c r="AJ388" s="625">
        <f t="shared" si="1092"/>
        <v>34.573799999999999</v>
      </c>
      <c r="AK388" s="625">
        <f t="shared" si="1092"/>
        <v>231.42</v>
      </c>
      <c r="AL388" s="625">
        <f t="shared" si="1092"/>
        <v>34.573799999999999</v>
      </c>
      <c r="AM388" s="625">
        <f t="shared" si="1092"/>
        <v>242.68939999999998</v>
      </c>
      <c r="AN388" s="625">
        <f t="shared" si="1092"/>
        <v>34.567999999999998</v>
      </c>
      <c r="AO388" s="625">
        <f t="shared" si="1092"/>
        <v>1226.0677999999998</v>
      </c>
      <c r="AP388" s="625">
        <f t="shared" si="1092"/>
        <v>34.562199999999997</v>
      </c>
      <c r="AQ388" s="625">
        <f t="shared" si="1092"/>
        <v>61.520599999999995</v>
      </c>
      <c r="AR388" s="625">
        <f t="shared" si="1092"/>
        <v>34.567999999999998</v>
      </c>
      <c r="AS388" s="625">
        <f t="shared" si="1092"/>
        <v>43.006999999999998</v>
      </c>
      <c r="AT388" s="625">
        <f t="shared" si="1092"/>
        <v>34.567999999999998</v>
      </c>
      <c r="AU388" s="625">
        <f t="shared" si="1092"/>
        <v>34.573799999999999</v>
      </c>
      <c r="AV388" s="625">
        <f t="shared" si="1092"/>
        <v>41.127800000000001</v>
      </c>
      <c r="AW388" s="625">
        <f t="shared" si="1092"/>
        <v>0</v>
      </c>
      <c r="AX388" s="625">
        <f t="shared" si="1092"/>
        <v>0</v>
      </c>
      <c r="AY388" s="625">
        <f t="shared" si="1092"/>
        <v>0</v>
      </c>
      <c r="AZ388" s="625">
        <f t="shared" si="1092"/>
        <v>-5.7999999999999996E-3</v>
      </c>
      <c r="BA388" s="625">
        <f t="shared" si="1092"/>
        <v>0</v>
      </c>
      <c r="BB388" s="625">
        <f t="shared" si="1092"/>
        <v>-5.7999999999999996E-3</v>
      </c>
      <c r="BC388" s="625">
        <f t="shared" si="1092"/>
        <v>15.636799999999999</v>
      </c>
      <c r="BD388" s="625">
        <f t="shared" si="1092"/>
        <v>0</v>
      </c>
      <c r="BE388" s="625">
        <f t="shared" si="1092"/>
        <v>0</v>
      </c>
      <c r="BF388" s="625">
        <f t="shared" si="1092"/>
        <v>0</v>
      </c>
      <c r="BG388" s="625">
        <f t="shared" si="1092"/>
        <v>0</v>
      </c>
      <c r="BH388" s="625">
        <f t="shared" si="1092"/>
        <v>0</v>
      </c>
      <c r="BI388" s="625">
        <f t="shared" si="1092"/>
        <v>-5.7999999999999996E-3</v>
      </c>
      <c r="BJ388" s="625">
        <f t="shared" si="1092"/>
        <v>0</v>
      </c>
      <c r="BK388" s="625">
        <f t="shared" si="1092"/>
        <v>0</v>
      </c>
      <c r="BL388" s="625">
        <f t="shared" si="1092"/>
        <v>0</v>
      </c>
      <c r="BM388" s="625">
        <f t="shared" si="1092"/>
        <v>0</v>
      </c>
      <c r="BN388" s="625">
        <f t="shared" si="1092"/>
        <v>0</v>
      </c>
      <c r="BO388" s="625">
        <f t="shared" si="1092"/>
        <v>0</v>
      </c>
      <c r="BP388" s="625">
        <f t="shared" si="1092"/>
        <v>0</v>
      </c>
      <c r="BQ388" s="625">
        <f t="shared" si="1092"/>
        <v>0</v>
      </c>
      <c r="BR388" s="625">
        <f t="shared" si="1092"/>
        <v>0</v>
      </c>
      <c r="BS388" s="625">
        <f t="shared" si="1092"/>
        <v>0</v>
      </c>
      <c r="BT388" s="625">
        <f t="shared" si="1092"/>
        <v>0</v>
      </c>
      <c r="BU388" s="625">
        <f t="shared" si="1092"/>
        <v>0</v>
      </c>
      <c r="BV388" s="625">
        <f t="shared" si="1092"/>
        <v>0</v>
      </c>
      <c r="BW388" s="625">
        <f t="shared" si="1092"/>
        <v>0</v>
      </c>
      <c r="BX388" s="625">
        <f t="shared" si="1092"/>
        <v>0</v>
      </c>
      <c r="BY388" s="625">
        <f t="shared" si="1092"/>
        <v>0</v>
      </c>
      <c r="BZ388" s="625">
        <f t="shared" si="1092"/>
        <v>0</v>
      </c>
      <c r="CA388" s="625">
        <f t="shared" si="1092"/>
        <v>0</v>
      </c>
      <c r="CB388" s="625">
        <f t="shared" si="1092"/>
        <v>0</v>
      </c>
      <c r="CC388" s="625">
        <f t="shared" si="1092"/>
        <v>0</v>
      </c>
      <c r="CD388" s="625">
        <f t="shared" si="1092"/>
        <v>0</v>
      </c>
      <c r="CE388" s="625">
        <f t="shared" si="1092"/>
        <v>0</v>
      </c>
      <c r="CF388" s="625">
        <f t="shared" si="1091"/>
        <v>0</v>
      </c>
      <c r="CG388" s="625">
        <f t="shared" si="1091"/>
        <v>0</v>
      </c>
      <c r="CH388" s="625">
        <f t="shared" si="1091"/>
        <v>0</v>
      </c>
      <c r="CI388" s="625">
        <f t="shared" si="1091"/>
        <v>0</v>
      </c>
      <c r="CJ388" s="625">
        <f t="shared" si="1091"/>
        <v>0</v>
      </c>
      <c r="CK388" s="625">
        <f t="shared" si="1091"/>
        <v>0</v>
      </c>
      <c r="CL388" s="625">
        <f t="shared" si="1091"/>
        <v>0</v>
      </c>
      <c r="CM388" s="625"/>
      <c r="CN388" s="653">
        <f>ROUNDDOWN(SUM(G388:CM388),0)</f>
        <v>14943</v>
      </c>
      <c r="CO388" s="251"/>
      <c r="CP388" s="251">
        <f t="shared" si="1034"/>
        <v>-1</v>
      </c>
      <c r="CQ388" s="625">
        <f t="shared" si="1084"/>
        <v>0</v>
      </c>
      <c r="CR388" s="625">
        <f t="shared" si="1079"/>
        <v>4353</v>
      </c>
      <c r="CS388" s="625">
        <f t="shared" si="1052"/>
        <v>6668</v>
      </c>
      <c r="CT388" s="625">
        <f t="shared" si="1053"/>
        <v>3658</v>
      </c>
      <c r="CU388" s="625">
        <f t="shared" si="1054"/>
        <v>249</v>
      </c>
      <c r="CV388" s="624">
        <f t="shared" si="1055"/>
        <v>16</v>
      </c>
      <c r="CW388" s="624">
        <f t="shared" si="1056"/>
        <v>0</v>
      </c>
      <c r="CX388" s="624">
        <f t="shared" si="1057"/>
        <v>0</v>
      </c>
      <c r="CY388" s="27"/>
      <c r="CZ388" s="624">
        <f t="shared" si="1069"/>
        <v>516</v>
      </c>
      <c r="DA388" s="624">
        <f t="shared" si="1058"/>
        <v>6804</v>
      </c>
      <c r="DB388" s="653">
        <f>ROUNDDOWN(SUM(Y388:AJ388),0)</f>
        <v>5554</v>
      </c>
      <c r="DC388" s="625">
        <f t="shared" si="1060"/>
        <v>2053</v>
      </c>
      <c r="DD388" s="624">
        <f t="shared" si="1061"/>
        <v>16</v>
      </c>
      <c r="DE388" s="624">
        <f t="shared" si="1062"/>
        <v>0</v>
      </c>
      <c r="DF388" s="624">
        <f t="shared" si="1063"/>
        <v>0</v>
      </c>
      <c r="DG388" s="624">
        <f t="shared" si="1064"/>
        <v>0</v>
      </c>
      <c r="DH388" s="267">
        <f t="shared" si="1066"/>
        <v>1</v>
      </c>
    </row>
    <row r="389" spans="1:113" outlineLevel="1">
      <c r="A389" s="628" t="s">
        <v>134</v>
      </c>
      <c r="B389" s="24"/>
      <c r="C389" s="12">
        <f>'4e 1718 CS PC'!AP47</f>
        <v>4.7000000000000002E-3</v>
      </c>
      <c r="D389" s="12">
        <f>'4e 1718 CS PC'!AR47</f>
        <v>6.6E-3</v>
      </c>
      <c r="E389" s="12">
        <f>'4f 1819 CS PC'!$AT47</f>
        <v>5.0000000000000001E-3</v>
      </c>
      <c r="F389" s="12">
        <f>'4f 1819 CS PC'!AQ47</f>
        <v>7.1000000000000004E-3</v>
      </c>
      <c r="G389" s="625">
        <f t="shared" si="1076"/>
        <v>0</v>
      </c>
      <c r="H389" s="625">
        <f t="shared" si="1085"/>
        <v>0</v>
      </c>
      <c r="I389" s="625">
        <f t="shared" si="1048"/>
        <v>0</v>
      </c>
      <c r="J389" s="625">
        <f t="shared" si="1049"/>
        <v>0</v>
      </c>
      <c r="K389" s="625">
        <f t="shared" si="1050"/>
        <v>397</v>
      </c>
      <c r="L389" s="625">
        <f t="shared" si="1085"/>
        <v>0</v>
      </c>
      <c r="M389" s="625">
        <f t="shared" si="1085"/>
        <v>397.43200000000002</v>
      </c>
      <c r="N389" s="625">
        <f t="shared" si="1085"/>
        <v>403.72059999999999</v>
      </c>
      <c r="O389" s="625">
        <f t="shared" si="1085"/>
        <v>1192.3853000000001</v>
      </c>
      <c r="P389" s="625">
        <f t="shared" si="1085"/>
        <v>224.11010000000002</v>
      </c>
      <c r="Q389" s="625">
        <f t="shared" si="1085"/>
        <v>397.43200000000002</v>
      </c>
      <c r="R389" s="625">
        <f t="shared" si="1085"/>
        <v>341.06020000000001</v>
      </c>
      <c r="S389" s="625">
        <f t="shared" si="1051"/>
        <v>419.38</v>
      </c>
      <c r="T389" s="625">
        <f t="shared" si="1092"/>
        <v>493.65500000000003</v>
      </c>
      <c r="U389" s="625">
        <f t="shared" si="1092"/>
        <v>310.76</v>
      </c>
      <c r="V389" s="625">
        <f t="shared" si="1092"/>
        <v>322.82</v>
      </c>
      <c r="W389" s="625">
        <f t="shared" si="1092"/>
        <v>759.66499999999996</v>
      </c>
      <c r="X389" s="625">
        <f t="shared" si="1092"/>
        <v>251.815</v>
      </c>
      <c r="Y389" s="625">
        <f t="shared" si="1092"/>
        <v>559.01499999999999</v>
      </c>
      <c r="Z389" s="625">
        <f t="shared" si="1092"/>
        <v>774.57500000000005</v>
      </c>
      <c r="AA389" s="625">
        <f t="shared" si="1092"/>
        <v>634.42500000000007</v>
      </c>
      <c r="AB389" s="625">
        <f t="shared" si="1092"/>
        <v>739.49</v>
      </c>
      <c r="AC389" s="625">
        <f t="shared" si="1092"/>
        <v>396.245</v>
      </c>
      <c r="AD389" s="625">
        <f t="shared" si="1092"/>
        <v>86.344999999999999</v>
      </c>
      <c r="AE389" s="625">
        <f t="shared" si="1092"/>
        <v>492.57</v>
      </c>
      <c r="AF389" s="625">
        <f t="shared" si="1092"/>
        <v>531.33500000000004</v>
      </c>
      <c r="AG389" s="625">
        <f t="shared" si="1092"/>
        <v>324.01</v>
      </c>
      <c r="AH389" s="625">
        <f t="shared" si="1092"/>
        <v>178.94499999999999</v>
      </c>
      <c r="AI389" s="625">
        <f t="shared" si="1092"/>
        <v>41.86</v>
      </c>
      <c r="AJ389" s="625">
        <f t="shared" si="1092"/>
        <v>29.805</v>
      </c>
      <c r="AK389" s="625">
        <f t="shared" si="1092"/>
        <v>199.5</v>
      </c>
      <c r="AL389" s="625">
        <f t="shared" si="1092"/>
        <v>29.805</v>
      </c>
      <c r="AM389" s="625">
        <f t="shared" si="1092"/>
        <v>209.215</v>
      </c>
      <c r="AN389" s="625">
        <f t="shared" si="1092"/>
        <v>29.8</v>
      </c>
      <c r="AO389" s="625">
        <f t="shared" si="1092"/>
        <v>1056.9549999999999</v>
      </c>
      <c r="AP389" s="625">
        <f t="shared" si="1092"/>
        <v>29.795000000000002</v>
      </c>
      <c r="AQ389" s="625">
        <f t="shared" si="1092"/>
        <v>53.035000000000004</v>
      </c>
      <c r="AR389" s="625">
        <f t="shared" si="1092"/>
        <v>29.8</v>
      </c>
      <c r="AS389" s="625">
        <f t="shared" si="1092"/>
        <v>37.075000000000003</v>
      </c>
      <c r="AT389" s="625">
        <f t="shared" si="1092"/>
        <v>29.8</v>
      </c>
      <c r="AU389" s="625">
        <f t="shared" si="1092"/>
        <v>29.805</v>
      </c>
      <c r="AV389" s="625">
        <f t="shared" si="1092"/>
        <v>35.454999999999998</v>
      </c>
      <c r="AW389" s="625">
        <f t="shared" si="1092"/>
        <v>0</v>
      </c>
      <c r="AX389" s="625">
        <f t="shared" si="1092"/>
        <v>0</v>
      </c>
      <c r="AY389" s="625">
        <f t="shared" si="1092"/>
        <v>0</v>
      </c>
      <c r="AZ389" s="625">
        <f t="shared" si="1092"/>
        <v>-5.0000000000000001E-3</v>
      </c>
      <c r="BA389" s="625">
        <f t="shared" si="1092"/>
        <v>0</v>
      </c>
      <c r="BB389" s="625">
        <f t="shared" si="1092"/>
        <v>-5.0000000000000001E-3</v>
      </c>
      <c r="BC389" s="625">
        <f t="shared" si="1092"/>
        <v>13.48</v>
      </c>
      <c r="BD389" s="625">
        <f t="shared" si="1092"/>
        <v>0</v>
      </c>
      <c r="BE389" s="625">
        <f t="shared" si="1092"/>
        <v>0</v>
      </c>
      <c r="BF389" s="625">
        <f t="shared" si="1092"/>
        <v>0</v>
      </c>
      <c r="BG389" s="625">
        <f t="shared" si="1092"/>
        <v>0</v>
      </c>
      <c r="BH389" s="625">
        <f t="shared" si="1092"/>
        <v>0</v>
      </c>
      <c r="BI389" s="625">
        <f t="shared" si="1092"/>
        <v>-5.0000000000000001E-3</v>
      </c>
      <c r="BJ389" s="625">
        <f t="shared" si="1092"/>
        <v>0</v>
      </c>
      <c r="BK389" s="625">
        <f t="shared" si="1092"/>
        <v>0</v>
      </c>
      <c r="BL389" s="625">
        <f t="shared" si="1092"/>
        <v>0</v>
      </c>
      <c r="BM389" s="625">
        <f t="shared" si="1092"/>
        <v>0</v>
      </c>
      <c r="BN389" s="625">
        <f t="shared" si="1092"/>
        <v>0</v>
      </c>
      <c r="BO389" s="625">
        <f t="shared" si="1092"/>
        <v>0</v>
      </c>
      <c r="BP389" s="625">
        <f t="shared" si="1092"/>
        <v>0</v>
      </c>
      <c r="BQ389" s="625">
        <f t="shared" si="1092"/>
        <v>0</v>
      </c>
      <c r="BR389" s="625">
        <f t="shared" si="1092"/>
        <v>0</v>
      </c>
      <c r="BS389" s="625">
        <f t="shared" si="1092"/>
        <v>0</v>
      </c>
      <c r="BT389" s="625">
        <f t="shared" si="1092"/>
        <v>0</v>
      </c>
      <c r="BU389" s="625">
        <f t="shared" si="1092"/>
        <v>0</v>
      </c>
      <c r="BV389" s="625">
        <f t="shared" si="1092"/>
        <v>0</v>
      </c>
      <c r="BW389" s="625">
        <f t="shared" si="1092"/>
        <v>0</v>
      </c>
      <c r="BX389" s="625">
        <f t="shared" si="1092"/>
        <v>0</v>
      </c>
      <c r="BY389" s="625">
        <f t="shared" si="1092"/>
        <v>0</v>
      </c>
      <c r="BZ389" s="625">
        <f t="shared" si="1092"/>
        <v>0</v>
      </c>
      <c r="CA389" s="625">
        <f t="shared" si="1092"/>
        <v>0</v>
      </c>
      <c r="CB389" s="625">
        <f t="shared" si="1092"/>
        <v>0</v>
      </c>
      <c r="CC389" s="625">
        <f t="shared" si="1092"/>
        <v>0</v>
      </c>
      <c r="CD389" s="625">
        <f t="shared" si="1092"/>
        <v>0</v>
      </c>
      <c r="CE389" s="625">
        <f t="shared" si="1092"/>
        <v>0</v>
      </c>
      <c r="CF389" s="625">
        <f t="shared" si="1091"/>
        <v>0</v>
      </c>
      <c r="CG389" s="625">
        <f t="shared" si="1091"/>
        <v>0</v>
      </c>
      <c r="CH389" s="625">
        <f t="shared" si="1091"/>
        <v>0</v>
      </c>
      <c r="CI389" s="625">
        <f t="shared" si="1091"/>
        <v>0</v>
      </c>
      <c r="CJ389" s="625">
        <f t="shared" si="1091"/>
        <v>0</v>
      </c>
      <c r="CK389" s="625">
        <f t="shared" si="1091"/>
        <v>0</v>
      </c>
      <c r="CL389" s="625">
        <f t="shared" si="1091"/>
        <v>0</v>
      </c>
      <c r="CM389" s="625"/>
      <c r="CN389" s="625">
        <f>ROUND(SUM(G389:CM389),0)</f>
        <v>12483</v>
      </c>
      <c r="CO389" s="251"/>
      <c r="CP389" s="251">
        <f t="shared" si="1034"/>
        <v>0</v>
      </c>
      <c r="CQ389" s="625">
        <f t="shared" si="1084"/>
        <v>0</v>
      </c>
      <c r="CR389" s="625">
        <f t="shared" si="1079"/>
        <v>3353</v>
      </c>
      <c r="CS389" s="625">
        <f t="shared" si="1052"/>
        <v>5748</v>
      </c>
      <c r="CT389" s="625">
        <f t="shared" si="1053"/>
        <v>3154</v>
      </c>
      <c r="CU389" s="625">
        <f t="shared" si="1054"/>
        <v>215</v>
      </c>
      <c r="CV389" s="624">
        <f t="shared" si="1055"/>
        <v>13</v>
      </c>
      <c r="CW389" s="624">
        <f t="shared" si="1056"/>
        <v>0</v>
      </c>
      <c r="CX389" s="624">
        <f t="shared" si="1057"/>
        <v>0</v>
      </c>
      <c r="CY389" s="27"/>
      <c r="CZ389" s="645">
        <f>ROUNDUP(SUM(G389:L389),0)</f>
        <v>397</v>
      </c>
      <c r="DA389" s="624">
        <f t="shared" si="1058"/>
        <v>5514</v>
      </c>
      <c r="DB389" s="625">
        <f t="shared" si="1059"/>
        <v>4789</v>
      </c>
      <c r="DC389" s="625">
        <f t="shared" si="1060"/>
        <v>1770</v>
      </c>
      <c r="DD389" s="624">
        <f t="shared" si="1061"/>
        <v>13</v>
      </c>
      <c r="DE389" s="624">
        <f t="shared" si="1062"/>
        <v>0</v>
      </c>
      <c r="DF389" s="624">
        <f t="shared" si="1063"/>
        <v>0</v>
      </c>
      <c r="DG389" s="624">
        <f t="shared" si="1064"/>
        <v>0</v>
      </c>
      <c r="DH389" s="267">
        <f t="shared" si="1066"/>
        <v>0</v>
      </c>
    </row>
    <row r="390" spans="1:113" outlineLevel="1">
      <c r="A390" s="628" t="s">
        <v>135</v>
      </c>
      <c r="B390" s="24"/>
      <c r="C390" s="12">
        <f>'4e 1718 CS PC'!AP48</f>
        <v>1E-4</v>
      </c>
      <c r="D390" s="12">
        <f>'4e 1718 CS PC'!AR48</f>
        <v>1E-4</v>
      </c>
      <c r="E390" s="12">
        <f>'4f 1819 CS PC'!$AT48</f>
        <v>1E-4</v>
      </c>
      <c r="F390" s="12">
        <f>'4f 1819 CS PC'!AQ48</f>
        <v>1E-4</v>
      </c>
      <c r="G390" s="625">
        <f t="shared" si="1076"/>
        <v>0</v>
      </c>
      <c r="H390" s="625">
        <f t="shared" si="1085"/>
        <v>0</v>
      </c>
      <c r="I390" s="625">
        <f t="shared" si="1048"/>
        <v>0</v>
      </c>
      <c r="J390" s="625">
        <f t="shared" si="1049"/>
        <v>0</v>
      </c>
      <c r="K390" s="625">
        <f t="shared" si="1050"/>
        <v>8</v>
      </c>
      <c r="L390" s="625">
        <f t="shared" si="1085"/>
        <v>0</v>
      </c>
      <c r="M390" s="625">
        <f t="shared" si="1085"/>
        <v>8.4559999999999995</v>
      </c>
      <c r="N390" s="625">
        <f t="shared" si="1085"/>
        <v>8.5898000000000003</v>
      </c>
      <c r="O390" s="625">
        <f t="shared" si="1085"/>
        <v>25.369900000000001</v>
      </c>
      <c r="P390" s="625">
        <f t="shared" si="1085"/>
        <v>4.7683</v>
      </c>
      <c r="Q390" s="625">
        <f t="shared" si="1085"/>
        <v>8.4559999999999995</v>
      </c>
      <c r="R390" s="625">
        <f t="shared" si="1085"/>
        <v>7.2566000000000006</v>
      </c>
      <c r="S390" s="625">
        <f t="shared" si="1051"/>
        <v>8.3876000000000008</v>
      </c>
      <c r="T390" s="625">
        <f t="shared" si="1092"/>
        <v>9.8731000000000009</v>
      </c>
      <c r="U390" s="625">
        <f t="shared" si="1092"/>
        <v>6.2152000000000003</v>
      </c>
      <c r="V390" s="625">
        <f t="shared" si="1092"/>
        <v>6.4564000000000004</v>
      </c>
      <c r="W390" s="625">
        <f t="shared" si="1092"/>
        <v>15.193300000000001</v>
      </c>
      <c r="X390" s="625">
        <f t="shared" si="1092"/>
        <v>5.0363000000000007</v>
      </c>
      <c r="Y390" s="625">
        <f t="shared" si="1092"/>
        <v>11.180300000000001</v>
      </c>
      <c r="Z390" s="625">
        <f t="shared" si="1092"/>
        <v>15.4915</v>
      </c>
      <c r="AA390" s="625">
        <f t="shared" si="1092"/>
        <v>12.688500000000001</v>
      </c>
      <c r="AB390" s="625">
        <f t="shared" si="1092"/>
        <v>14.789800000000001</v>
      </c>
      <c r="AC390" s="625">
        <f t="shared" si="1092"/>
        <v>7.9249000000000001</v>
      </c>
      <c r="AD390" s="625">
        <f t="shared" si="1092"/>
        <v>1.7269000000000001</v>
      </c>
      <c r="AE390" s="625">
        <f t="shared" si="1092"/>
        <v>9.8513999999999999</v>
      </c>
      <c r="AF390" s="625">
        <f t="shared" si="1092"/>
        <v>10.626700000000001</v>
      </c>
      <c r="AG390" s="625">
        <f t="shared" si="1092"/>
        <v>6.4802</v>
      </c>
      <c r="AH390" s="625">
        <f t="shared" si="1092"/>
        <v>3.5789</v>
      </c>
      <c r="AI390" s="625">
        <f t="shared" si="1092"/>
        <v>0.83720000000000006</v>
      </c>
      <c r="AJ390" s="625">
        <f t="shared" si="1092"/>
        <v>0.59610000000000007</v>
      </c>
      <c r="AK390" s="625">
        <f t="shared" si="1092"/>
        <v>3.99</v>
      </c>
      <c r="AL390" s="625">
        <f t="shared" si="1092"/>
        <v>0.59610000000000007</v>
      </c>
      <c r="AM390" s="625">
        <f t="shared" si="1092"/>
        <v>4.1843000000000004</v>
      </c>
      <c r="AN390" s="625">
        <f t="shared" si="1092"/>
        <v>0.59599999999999997</v>
      </c>
      <c r="AO390" s="625">
        <f t="shared" si="1092"/>
        <v>21.139100000000003</v>
      </c>
      <c r="AP390" s="625">
        <f t="shared" si="1092"/>
        <v>0.59589999999999999</v>
      </c>
      <c r="AQ390" s="625">
        <f t="shared" si="1092"/>
        <v>1.0607</v>
      </c>
      <c r="AR390" s="625">
        <f t="shared" si="1092"/>
        <v>0.59599999999999997</v>
      </c>
      <c r="AS390" s="625">
        <f t="shared" si="1092"/>
        <v>0.74150000000000005</v>
      </c>
      <c r="AT390" s="625">
        <f t="shared" si="1092"/>
        <v>0.59599999999999997</v>
      </c>
      <c r="AU390" s="625">
        <f t="shared" si="1092"/>
        <v>0.59610000000000007</v>
      </c>
      <c r="AV390" s="625">
        <f t="shared" si="1092"/>
        <v>0.70910000000000006</v>
      </c>
      <c r="AW390" s="625">
        <f t="shared" si="1092"/>
        <v>0</v>
      </c>
      <c r="AX390" s="625">
        <f t="shared" si="1092"/>
        <v>0</v>
      </c>
      <c r="AY390" s="625">
        <f t="shared" si="1092"/>
        <v>0</v>
      </c>
      <c r="AZ390" s="625">
        <f t="shared" si="1092"/>
        <v>-1E-4</v>
      </c>
      <c r="BA390" s="625">
        <f t="shared" si="1092"/>
        <v>0</v>
      </c>
      <c r="BB390" s="625">
        <f t="shared" si="1092"/>
        <v>-1E-4</v>
      </c>
      <c r="BC390" s="625">
        <f t="shared" si="1092"/>
        <v>0.26960000000000001</v>
      </c>
      <c r="BD390" s="625">
        <f t="shared" si="1092"/>
        <v>0</v>
      </c>
      <c r="BE390" s="625">
        <f t="shared" si="1092"/>
        <v>0</v>
      </c>
      <c r="BF390" s="625">
        <f t="shared" si="1092"/>
        <v>0</v>
      </c>
      <c r="BG390" s="625">
        <f t="shared" si="1092"/>
        <v>0</v>
      </c>
      <c r="BH390" s="625">
        <f t="shared" si="1092"/>
        <v>0</v>
      </c>
      <c r="BI390" s="625">
        <f t="shared" si="1092"/>
        <v>-1E-4</v>
      </c>
      <c r="BJ390" s="625">
        <f t="shared" si="1092"/>
        <v>0</v>
      </c>
      <c r="BK390" s="625">
        <f t="shared" si="1092"/>
        <v>0</v>
      </c>
      <c r="BL390" s="625">
        <f t="shared" si="1092"/>
        <v>0</v>
      </c>
      <c r="BM390" s="625">
        <f t="shared" si="1092"/>
        <v>0</v>
      </c>
      <c r="BN390" s="625">
        <f t="shared" si="1092"/>
        <v>0</v>
      </c>
      <c r="BO390" s="625">
        <f t="shared" si="1092"/>
        <v>0</v>
      </c>
      <c r="BP390" s="625">
        <f t="shared" si="1092"/>
        <v>0</v>
      </c>
      <c r="BQ390" s="625">
        <f t="shared" si="1092"/>
        <v>0</v>
      </c>
      <c r="BR390" s="625">
        <f t="shared" si="1092"/>
        <v>0</v>
      </c>
      <c r="BS390" s="625">
        <f t="shared" si="1092"/>
        <v>0</v>
      </c>
      <c r="BT390" s="625">
        <f t="shared" si="1092"/>
        <v>0</v>
      </c>
      <c r="BU390" s="625">
        <f t="shared" si="1092"/>
        <v>0</v>
      </c>
      <c r="BV390" s="625">
        <f t="shared" si="1092"/>
        <v>0</v>
      </c>
      <c r="BW390" s="625">
        <f t="shared" si="1092"/>
        <v>0</v>
      </c>
      <c r="BX390" s="625">
        <f t="shared" si="1092"/>
        <v>0</v>
      </c>
      <c r="BY390" s="625">
        <f t="shared" si="1092"/>
        <v>0</v>
      </c>
      <c r="BZ390" s="625">
        <f t="shared" si="1092"/>
        <v>0</v>
      </c>
      <c r="CA390" s="625">
        <f t="shared" si="1092"/>
        <v>0</v>
      </c>
      <c r="CB390" s="625">
        <f t="shared" si="1092"/>
        <v>0</v>
      </c>
      <c r="CC390" s="625">
        <f t="shared" si="1092"/>
        <v>0</v>
      </c>
      <c r="CD390" s="625">
        <f t="shared" si="1092"/>
        <v>0</v>
      </c>
      <c r="CE390" s="625">
        <f t="shared" ref="CE390:CL393" si="1093">CE$344*$E390</f>
        <v>0</v>
      </c>
      <c r="CF390" s="625">
        <f t="shared" si="1093"/>
        <v>0</v>
      </c>
      <c r="CG390" s="625">
        <f t="shared" si="1093"/>
        <v>0</v>
      </c>
      <c r="CH390" s="625">
        <f t="shared" si="1093"/>
        <v>0</v>
      </c>
      <c r="CI390" s="625">
        <f t="shared" si="1093"/>
        <v>0</v>
      </c>
      <c r="CJ390" s="625">
        <f t="shared" si="1093"/>
        <v>0</v>
      </c>
      <c r="CK390" s="625">
        <f t="shared" si="1093"/>
        <v>0</v>
      </c>
      <c r="CL390" s="625">
        <f t="shared" si="1093"/>
        <v>0</v>
      </c>
      <c r="CM390" s="625"/>
      <c r="CN390" s="653">
        <f>ROUNDDOWN(SUM(G390:CM390),0)</f>
        <v>253</v>
      </c>
      <c r="CO390" s="251"/>
      <c r="CP390" s="251">
        <f t="shared" si="1034"/>
        <v>0</v>
      </c>
      <c r="CQ390" s="625">
        <f t="shared" si="1084"/>
        <v>0</v>
      </c>
      <c r="CR390" s="625">
        <f t="shared" si="1079"/>
        <v>71</v>
      </c>
      <c r="CS390" s="625">
        <f t="shared" si="1052"/>
        <v>115</v>
      </c>
      <c r="CT390" s="625">
        <f t="shared" si="1053"/>
        <v>63</v>
      </c>
      <c r="CU390" s="625">
        <f t="shared" si="1054"/>
        <v>4</v>
      </c>
      <c r="CV390" s="624">
        <f t="shared" si="1055"/>
        <v>0</v>
      </c>
      <c r="CW390" s="624">
        <f t="shared" si="1056"/>
        <v>0</v>
      </c>
      <c r="CX390" s="624">
        <f t="shared" si="1057"/>
        <v>0</v>
      </c>
      <c r="CY390" s="27"/>
      <c r="CZ390" s="624">
        <f t="shared" ref="CZ390:CZ399" si="1094">ROUND(SUM(G390:L390),0)</f>
        <v>8</v>
      </c>
      <c r="DA390" s="624">
        <f t="shared" si="1058"/>
        <v>114</v>
      </c>
      <c r="DB390" s="625">
        <f t="shared" si="1059"/>
        <v>96</v>
      </c>
      <c r="DC390" s="625">
        <f t="shared" si="1060"/>
        <v>35</v>
      </c>
      <c r="DD390" s="624">
        <f t="shared" si="1061"/>
        <v>0</v>
      </c>
      <c r="DE390" s="624">
        <f t="shared" si="1062"/>
        <v>0</v>
      </c>
      <c r="DF390" s="624">
        <f t="shared" si="1063"/>
        <v>0</v>
      </c>
      <c r="DG390" s="624">
        <f t="shared" si="1064"/>
        <v>0</v>
      </c>
      <c r="DH390" s="267">
        <f t="shared" si="1066"/>
        <v>0</v>
      </c>
    </row>
    <row r="391" spans="1:113" outlineLevel="1">
      <c r="A391" s="628" t="s">
        <v>136</v>
      </c>
      <c r="B391" s="24"/>
      <c r="C391" s="12">
        <f>'4e 1718 CS PC'!AP49</f>
        <v>1.4E-3</v>
      </c>
      <c r="D391" s="12">
        <f>'4e 1718 CS PC'!AR49</f>
        <v>2E-3</v>
      </c>
      <c r="E391" s="12">
        <f>'4f 1819 CS PC'!$AT49</f>
        <v>1.5E-3</v>
      </c>
      <c r="F391" s="12">
        <f>'4f 1819 CS PC'!AQ49</f>
        <v>2.0999999999999999E-3</v>
      </c>
      <c r="G391" s="625">
        <f t="shared" si="1076"/>
        <v>0</v>
      </c>
      <c r="H391" s="625">
        <f t="shared" si="1085"/>
        <v>0</v>
      </c>
      <c r="I391" s="625">
        <f t="shared" si="1048"/>
        <v>0</v>
      </c>
      <c r="J391" s="625">
        <f t="shared" si="1049"/>
        <v>0</v>
      </c>
      <c r="K391" s="625">
        <f t="shared" si="1050"/>
        <v>118</v>
      </c>
      <c r="L391" s="625">
        <f t="shared" si="1085"/>
        <v>0</v>
      </c>
      <c r="M391" s="625">
        <f t="shared" si="1085"/>
        <v>118.384</v>
      </c>
      <c r="N391" s="625">
        <f t="shared" si="1085"/>
        <v>120.2572</v>
      </c>
      <c r="O391" s="625">
        <f t="shared" si="1085"/>
        <v>355.17860000000002</v>
      </c>
      <c r="P391" s="625">
        <f t="shared" si="1085"/>
        <v>66.756199999999993</v>
      </c>
      <c r="Q391" s="625">
        <f t="shared" si="1085"/>
        <v>118.384</v>
      </c>
      <c r="R391" s="625">
        <f t="shared" si="1085"/>
        <v>101.5924</v>
      </c>
      <c r="S391" s="625">
        <f t="shared" si="1051"/>
        <v>125.81400000000001</v>
      </c>
      <c r="T391" s="625">
        <f t="shared" ref="T391:CE394" si="1095">T$344*$E391</f>
        <v>148.09649999999999</v>
      </c>
      <c r="U391" s="625">
        <f t="shared" si="1095"/>
        <v>93.228000000000009</v>
      </c>
      <c r="V391" s="625">
        <f t="shared" si="1095"/>
        <v>96.846000000000004</v>
      </c>
      <c r="W391" s="625">
        <f t="shared" si="1095"/>
        <v>227.89950000000002</v>
      </c>
      <c r="X391" s="625">
        <f t="shared" si="1095"/>
        <v>75.544499999999999</v>
      </c>
      <c r="Y391" s="625">
        <f t="shared" si="1095"/>
        <v>167.7045</v>
      </c>
      <c r="Z391" s="625">
        <f t="shared" si="1095"/>
        <v>232.3725</v>
      </c>
      <c r="AA391" s="625">
        <f t="shared" si="1095"/>
        <v>190.32750000000001</v>
      </c>
      <c r="AB391" s="625">
        <f t="shared" si="1095"/>
        <v>221.84700000000001</v>
      </c>
      <c r="AC391" s="625">
        <f t="shared" si="1095"/>
        <v>118.87350000000001</v>
      </c>
      <c r="AD391" s="625">
        <f t="shared" si="1095"/>
        <v>25.903500000000001</v>
      </c>
      <c r="AE391" s="625">
        <f t="shared" si="1095"/>
        <v>147.77100000000002</v>
      </c>
      <c r="AF391" s="625">
        <f t="shared" si="1095"/>
        <v>159.40049999999999</v>
      </c>
      <c r="AG391" s="625">
        <f t="shared" si="1095"/>
        <v>97.203000000000003</v>
      </c>
      <c r="AH391" s="625">
        <f t="shared" si="1095"/>
        <v>53.683500000000002</v>
      </c>
      <c r="AI391" s="625">
        <f t="shared" si="1095"/>
        <v>12.558</v>
      </c>
      <c r="AJ391" s="625">
        <f t="shared" si="1095"/>
        <v>8.9414999999999996</v>
      </c>
      <c r="AK391" s="625">
        <f t="shared" si="1095"/>
        <v>59.85</v>
      </c>
      <c r="AL391" s="625">
        <f t="shared" si="1095"/>
        <v>8.9414999999999996</v>
      </c>
      <c r="AM391" s="625">
        <f t="shared" si="1095"/>
        <v>62.764499999999998</v>
      </c>
      <c r="AN391" s="625">
        <f t="shared" si="1095"/>
        <v>8.94</v>
      </c>
      <c r="AO391" s="625">
        <f t="shared" si="1095"/>
        <v>317.0865</v>
      </c>
      <c r="AP391" s="625">
        <f t="shared" si="1095"/>
        <v>8.9384999999999994</v>
      </c>
      <c r="AQ391" s="625">
        <f t="shared" si="1095"/>
        <v>15.910500000000001</v>
      </c>
      <c r="AR391" s="625">
        <f t="shared" si="1095"/>
        <v>8.94</v>
      </c>
      <c r="AS391" s="625">
        <f t="shared" si="1095"/>
        <v>11.1225</v>
      </c>
      <c r="AT391" s="625">
        <f t="shared" si="1095"/>
        <v>8.94</v>
      </c>
      <c r="AU391" s="625">
        <f t="shared" si="1095"/>
        <v>8.9414999999999996</v>
      </c>
      <c r="AV391" s="625">
        <f t="shared" si="1095"/>
        <v>10.6365</v>
      </c>
      <c r="AW391" s="625">
        <f t="shared" si="1095"/>
        <v>0</v>
      </c>
      <c r="AX391" s="625">
        <f t="shared" si="1095"/>
        <v>0</v>
      </c>
      <c r="AY391" s="625">
        <f t="shared" si="1095"/>
        <v>0</v>
      </c>
      <c r="AZ391" s="625">
        <f t="shared" si="1095"/>
        <v>-1.5E-3</v>
      </c>
      <c r="BA391" s="625">
        <f t="shared" si="1095"/>
        <v>0</v>
      </c>
      <c r="BB391" s="625">
        <f t="shared" si="1095"/>
        <v>-1.5E-3</v>
      </c>
      <c r="BC391" s="625">
        <f t="shared" si="1095"/>
        <v>4.0440000000000005</v>
      </c>
      <c r="BD391" s="625">
        <f t="shared" si="1095"/>
        <v>0</v>
      </c>
      <c r="BE391" s="625">
        <f t="shared" si="1095"/>
        <v>0</v>
      </c>
      <c r="BF391" s="625">
        <f t="shared" si="1095"/>
        <v>0</v>
      </c>
      <c r="BG391" s="625">
        <f t="shared" si="1095"/>
        <v>0</v>
      </c>
      <c r="BH391" s="625">
        <f t="shared" si="1095"/>
        <v>0</v>
      </c>
      <c r="BI391" s="625">
        <f t="shared" si="1095"/>
        <v>-1.5E-3</v>
      </c>
      <c r="BJ391" s="625">
        <f t="shared" si="1095"/>
        <v>0</v>
      </c>
      <c r="BK391" s="625">
        <f t="shared" si="1095"/>
        <v>0</v>
      </c>
      <c r="BL391" s="625">
        <f t="shared" si="1095"/>
        <v>0</v>
      </c>
      <c r="BM391" s="625">
        <f t="shared" si="1095"/>
        <v>0</v>
      </c>
      <c r="BN391" s="625">
        <f t="shared" si="1095"/>
        <v>0</v>
      </c>
      <c r="BO391" s="625">
        <f t="shared" si="1095"/>
        <v>0</v>
      </c>
      <c r="BP391" s="625">
        <f t="shared" si="1095"/>
        <v>0</v>
      </c>
      <c r="BQ391" s="625">
        <f t="shared" si="1095"/>
        <v>0</v>
      </c>
      <c r="BR391" s="625">
        <f t="shared" si="1095"/>
        <v>0</v>
      </c>
      <c r="BS391" s="625">
        <f t="shared" si="1095"/>
        <v>0</v>
      </c>
      <c r="BT391" s="625">
        <f t="shared" si="1095"/>
        <v>0</v>
      </c>
      <c r="BU391" s="625">
        <f t="shared" si="1095"/>
        <v>0</v>
      </c>
      <c r="BV391" s="625">
        <f t="shared" si="1095"/>
        <v>0</v>
      </c>
      <c r="BW391" s="625">
        <f t="shared" si="1095"/>
        <v>0</v>
      </c>
      <c r="BX391" s="625">
        <f t="shared" si="1095"/>
        <v>0</v>
      </c>
      <c r="BY391" s="625">
        <f t="shared" si="1095"/>
        <v>0</v>
      </c>
      <c r="BZ391" s="625">
        <f t="shared" si="1095"/>
        <v>0</v>
      </c>
      <c r="CA391" s="625">
        <f t="shared" si="1095"/>
        <v>0</v>
      </c>
      <c r="CB391" s="625">
        <f t="shared" si="1095"/>
        <v>0</v>
      </c>
      <c r="CC391" s="625">
        <f t="shared" si="1095"/>
        <v>0</v>
      </c>
      <c r="CD391" s="625">
        <f t="shared" si="1095"/>
        <v>0</v>
      </c>
      <c r="CE391" s="625">
        <f t="shared" si="1095"/>
        <v>0</v>
      </c>
      <c r="CF391" s="625">
        <f t="shared" si="1093"/>
        <v>0</v>
      </c>
      <c r="CG391" s="625">
        <f t="shared" si="1093"/>
        <v>0</v>
      </c>
      <c r="CH391" s="625">
        <f t="shared" si="1093"/>
        <v>0</v>
      </c>
      <c r="CI391" s="625">
        <f t="shared" si="1093"/>
        <v>0</v>
      </c>
      <c r="CJ391" s="625">
        <f t="shared" si="1093"/>
        <v>0</v>
      </c>
      <c r="CK391" s="625">
        <f t="shared" si="1093"/>
        <v>0</v>
      </c>
      <c r="CL391" s="625">
        <f t="shared" si="1093"/>
        <v>0</v>
      </c>
      <c r="CM391" s="625"/>
      <c r="CN391" s="653">
        <f>ROUNDDOWN(SUM(G391:CM391),0)</f>
        <v>3737</v>
      </c>
      <c r="CO391" s="251"/>
      <c r="CP391" s="251">
        <f t="shared" si="1034"/>
        <v>0</v>
      </c>
      <c r="CQ391" s="625">
        <f t="shared" si="1084"/>
        <v>0</v>
      </c>
      <c r="CR391" s="625">
        <f t="shared" si="1079"/>
        <v>999</v>
      </c>
      <c r="CS391" s="625">
        <f t="shared" si="1052"/>
        <v>1724</v>
      </c>
      <c r="CT391" s="625">
        <f t="shared" si="1053"/>
        <v>946</v>
      </c>
      <c r="CU391" s="625">
        <f t="shared" si="1054"/>
        <v>64</v>
      </c>
      <c r="CV391" s="624">
        <f t="shared" si="1055"/>
        <v>4</v>
      </c>
      <c r="CW391" s="624">
        <f t="shared" si="1056"/>
        <v>0</v>
      </c>
      <c r="CX391" s="624">
        <f t="shared" si="1057"/>
        <v>0</v>
      </c>
      <c r="CY391" s="27"/>
      <c r="CZ391" s="624">
        <f t="shared" si="1094"/>
        <v>118</v>
      </c>
      <c r="DA391" s="624">
        <f t="shared" si="1058"/>
        <v>1648</v>
      </c>
      <c r="DB391" s="653">
        <f>ROUNDDOWN(SUM(Y391:AJ391),0)</f>
        <v>1436</v>
      </c>
      <c r="DC391" s="625">
        <f t="shared" si="1060"/>
        <v>531</v>
      </c>
      <c r="DD391" s="624">
        <f t="shared" si="1061"/>
        <v>4</v>
      </c>
      <c r="DE391" s="624">
        <f t="shared" si="1062"/>
        <v>0</v>
      </c>
      <c r="DF391" s="624">
        <f t="shared" si="1063"/>
        <v>0</v>
      </c>
      <c r="DG391" s="624">
        <f t="shared" si="1064"/>
        <v>0</v>
      </c>
      <c r="DH391" s="267">
        <f t="shared" si="1066"/>
        <v>0</v>
      </c>
    </row>
    <row r="392" spans="1:113" outlineLevel="1">
      <c r="A392" s="628" t="s">
        <v>174</v>
      </c>
      <c r="B392" s="24"/>
      <c r="C392" s="12">
        <f>'4e 1718 CS PC'!AP50</f>
        <v>9.1000000000000004E-3</v>
      </c>
      <c r="D392" s="12">
        <f>'4e 1718 CS PC'!AR50</f>
        <v>1.2800000000000001E-2</v>
      </c>
      <c r="E392" s="12">
        <f>'4f 1819 CS PC'!$AT50</f>
        <v>9.1000000000000004E-3</v>
      </c>
      <c r="F392" s="12">
        <f>'4f 1819 CS PC'!AQ50</f>
        <v>1.29E-2</v>
      </c>
      <c r="G392" s="625">
        <f t="shared" si="1076"/>
        <v>0</v>
      </c>
      <c r="H392" s="625">
        <f t="shared" si="1085"/>
        <v>0</v>
      </c>
      <c r="I392" s="625">
        <f t="shared" si="1048"/>
        <v>0</v>
      </c>
      <c r="J392" s="625">
        <f t="shared" si="1049"/>
        <v>0</v>
      </c>
      <c r="K392" s="625">
        <f t="shared" si="1050"/>
        <v>769</v>
      </c>
      <c r="L392" s="625">
        <f t="shared" si="1085"/>
        <v>0</v>
      </c>
      <c r="M392" s="625">
        <f t="shared" si="1085"/>
        <v>769.49600000000009</v>
      </c>
      <c r="N392" s="625">
        <f t="shared" si="1085"/>
        <v>781.67180000000008</v>
      </c>
      <c r="O392" s="625">
        <f t="shared" si="1085"/>
        <v>2308.6609000000003</v>
      </c>
      <c r="P392" s="625">
        <f t="shared" si="1085"/>
        <v>433.9153</v>
      </c>
      <c r="Q392" s="625">
        <f t="shared" si="1085"/>
        <v>769.49600000000009</v>
      </c>
      <c r="R392" s="625">
        <f t="shared" si="1085"/>
        <v>660.35059999999999</v>
      </c>
      <c r="S392" s="625">
        <f t="shared" si="1051"/>
        <v>763.27160000000003</v>
      </c>
      <c r="T392" s="625">
        <f t="shared" si="1095"/>
        <v>898.45210000000009</v>
      </c>
      <c r="U392" s="625">
        <f t="shared" si="1095"/>
        <v>565.58320000000003</v>
      </c>
      <c r="V392" s="625">
        <f t="shared" si="1095"/>
        <v>587.53240000000005</v>
      </c>
      <c r="W392" s="625">
        <f t="shared" si="1095"/>
        <v>1382.5903000000001</v>
      </c>
      <c r="X392" s="625">
        <f t="shared" si="1095"/>
        <v>458.30330000000004</v>
      </c>
      <c r="Y392" s="625">
        <f t="shared" si="1095"/>
        <v>1017.4073000000001</v>
      </c>
      <c r="Z392" s="625">
        <f t="shared" si="1095"/>
        <v>1409.7265</v>
      </c>
      <c r="AA392" s="625">
        <f t="shared" si="1095"/>
        <v>1154.6535000000001</v>
      </c>
      <c r="AB392" s="625">
        <f t="shared" si="1095"/>
        <v>1345.8718000000001</v>
      </c>
      <c r="AC392" s="625">
        <f t="shared" si="1095"/>
        <v>721.16590000000008</v>
      </c>
      <c r="AD392" s="625">
        <f t="shared" si="1095"/>
        <v>157.14790000000002</v>
      </c>
      <c r="AE392" s="625">
        <f t="shared" si="1095"/>
        <v>896.47739999999999</v>
      </c>
      <c r="AF392" s="625">
        <f t="shared" si="1095"/>
        <v>967.02970000000005</v>
      </c>
      <c r="AG392" s="625">
        <f t="shared" si="1095"/>
        <v>589.69820000000004</v>
      </c>
      <c r="AH392" s="625">
        <f t="shared" si="1095"/>
        <v>325.67990000000003</v>
      </c>
      <c r="AI392" s="625">
        <f t="shared" si="1095"/>
        <v>76.185200000000009</v>
      </c>
      <c r="AJ392" s="625">
        <f t="shared" si="1095"/>
        <v>54.245100000000001</v>
      </c>
      <c r="AK392" s="625">
        <f t="shared" si="1095"/>
        <v>363.09000000000003</v>
      </c>
      <c r="AL392" s="625">
        <f t="shared" si="1095"/>
        <v>54.245100000000001</v>
      </c>
      <c r="AM392" s="625">
        <f t="shared" si="1095"/>
        <v>380.7713</v>
      </c>
      <c r="AN392" s="625">
        <f t="shared" si="1095"/>
        <v>54.236000000000004</v>
      </c>
      <c r="AO392" s="625">
        <f t="shared" si="1095"/>
        <v>1923.6581000000001</v>
      </c>
      <c r="AP392" s="625">
        <f t="shared" si="1095"/>
        <v>54.226900000000001</v>
      </c>
      <c r="AQ392" s="625">
        <f t="shared" si="1095"/>
        <v>96.523700000000005</v>
      </c>
      <c r="AR392" s="625">
        <f t="shared" si="1095"/>
        <v>54.236000000000004</v>
      </c>
      <c r="AS392" s="625">
        <f t="shared" si="1095"/>
        <v>67.476500000000001</v>
      </c>
      <c r="AT392" s="625">
        <f t="shared" si="1095"/>
        <v>54.236000000000004</v>
      </c>
      <c r="AU392" s="625">
        <f t="shared" si="1095"/>
        <v>54.245100000000001</v>
      </c>
      <c r="AV392" s="625">
        <f t="shared" si="1095"/>
        <v>64.528100000000009</v>
      </c>
      <c r="AW392" s="625">
        <f t="shared" si="1095"/>
        <v>0</v>
      </c>
      <c r="AX392" s="625">
        <f t="shared" si="1095"/>
        <v>0</v>
      </c>
      <c r="AY392" s="625">
        <f t="shared" si="1095"/>
        <v>0</v>
      </c>
      <c r="AZ392" s="625">
        <f t="shared" si="1095"/>
        <v>-9.1000000000000004E-3</v>
      </c>
      <c r="BA392" s="625">
        <f t="shared" si="1095"/>
        <v>0</v>
      </c>
      <c r="BB392" s="625">
        <f t="shared" si="1095"/>
        <v>-9.1000000000000004E-3</v>
      </c>
      <c r="BC392" s="625">
        <f t="shared" si="1095"/>
        <v>24.5336</v>
      </c>
      <c r="BD392" s="625">
        <f t="shared" si="1095"/>
        <v>0</v>
      </c>
      <c r="BE392" s="625">
        <f t="shared" si="1095"/>
        <v>0</v>
      </c>
      <c r="BF392" s="625">
        <f t="shared" si="1095"/>
        <v>0</v>
      </c>
      <c r="BG392" s="625">
        <f t="shared" si="1095"/>
        <v>0</v>
      </c>
      <c r="BH392" s="625">
        <f t="shared" si="1095"/>
        <v>0</v>
      </c>
      <c r="BI392" s="625">
        <f t="shared" si="1095"/>
        <v>-9.1000000000000004E-3</v>
      </c>
      <c r="BJ392" s="625">
        <f t="shared" si="1095"/>
        <v>0</v>
      </c>
      <c r="BK392" s="625">
        <f t="shared" si="1095"/>
        <v>0</v>
      </c>
      <c r="BL392" s="625">
        <f t="shared" si="1095"/>
        <v>0</v>
      </c>
      <c r="BM392" s="625">
        <f t="shared" si="1095"/>
        <v>0</v>
      </c>
      <c r="BN392" s="625">
        <f t="shared" si="1095"/>
        <v>0</v>
      </c>
      <c r="BO392" s="625">
        <f t="shared" si="1095"/>
        <v>0</v>
      </c>
      <c r="BP392" s="625">
        <f t="shared" si="1095"/>
        <v>0</v>
      </c>
      <c r="BQ392" s="625">
        <f t="shared" si="1095"/>
        <v>0</v>
      </c>
      <c r="BR392" s="625">
        <f t="shared" si="1095"/>
        <v>0</v>
      </c>
      <c r="BS392" s="625">
        <f t="shared" si="1095"/>
        <v>0</v>
      </c>
      <c r="BT392" s="625">
        <f t="shared" si="1095"/>
        <v>0</v>
      </c>
      <c r="BU392" s="625">
        <f t="shared" si="1095"/>
        <v>0</v>
      </c>
      <c r="BV392" s="625">
        <f t="shared" si="1095"/>
        <v>0</v>
      </c>
      <c r="BW392" s="625">
        <f t="shared" si="1095"/>
        <v>0</v>
      </c>
      <c r="BX392" s="625">
        <f t="shared" si="1095"/>
        <v>0</v>
      </c>
      <c r="BY392" s="625">
        <f t="shared" si="1095"/>
        <v>0</v>
      </c>
      <c r="BZ392" s="625">
        <f t="shared" si="1095"/>
        <v>0</v>
      </c>
      <c r="CA392" s="625">
        <f t="shared" si="1095"/>
        <v>0</v>
      </c>
      <c r="CB392" s="625">
        <f t="shared" si="1095"/>
        <v>0</v>
      </c>
      <c r="CC392" s="625">
        <f t="shared" si="1095"/>
        <v>0</v>
      </c>
      <c r="CD392" s="625">
        <f t="shared" si="1095"/>
        <v>0</v>
      </c>
      <c r="CE392" s="625">
        <f t="shared" si="1095"/>
        <v>0</v>
      </c>
      <c r="CF392" s="625">
        <f t="shared" si="1093"/>
        <v>0</v>
      </c>
      <c r="CG392" s="625">
        <f t="shared" si="1093"/>
        <v>0</v>
      </c>
      <c r="CH392" s="625">
        <f t="shared" si="1093"/>
        <v>0</v>
      </c>
      <c r="CI392" s="625">
        <f t="shared" si="1093"/>
        <v>0</v>
      </c>
      <c r="CJ392" s="625">
        <f t="shared" si="1093"/>
        <v>0</v>
      </c>
      <c r="CK392" s="625">
        <f t="shared" si="1093"/>
        <v>0</v>
      </c>
      <c r="CL392" s="625">
        <f t="shared" si="1093"/>
        <v>0</v>
      </c>
      <c r="CM392" s="625"/>
      <c r="CN392" s="653">
        <f>ROUNDUP(SUM(G392:CM392),0)</f>
        <v>23110</v>
      </c>
      <c r="CO392" s="251"/>
      <c r="CP392" s="251">
        <f t="shared" si="1034"/>
        <v>-1</v>
      </c>
      <c r="CQ392" s="625">
        <f t="shared" si="1084"/>
        <v>0</v>
      </c>
      <c r="CR392" s="625">
        <f t="shared" si="1079"/>
        <v>6493</v>
      </c>
      <c r="CS392" s="625">
        <f t="shared" si="1052"/>
        <v>10462</v>
      </c>
      <c r="CT392" s="625">
        <f t="shared" si="1053"/>
        <v>5740</v>
      </c>
      <c r="CU392" s="625">
        <f t="shared" si="1054"/>
        <v>391</v>
      </c>
      <c r="CV392" s="624">
        <f t="shared" si="1055"/>
        <v>25</v>
      </c>
      <c r="CW392" s="624">
        <f t="shared" si="1056"/>
        <v>0</v>
      </c>
      <c r="CX392" s="624">
        <f t="shared" si="1057"/>
        <v>0</v>
      </c>
      <c r="CY392" s="27"/>
      <c r="CZ392" s="624">
        <f t="shared" si="1094"/>
        <v>769</v>
      </c>
      <c r="DA392" s="624">
        <f t="shared" si="1058"/>
        <v>10379</v>
      </c>
      <c r="DB392" s="653">
        <f>ROUNDUP(SUM(Y392:AJ392),0)</f>
        <v>8716</v>
      </c>
      <c r="DC392" s="625">
        <f t="shared" si="1060"/>
        <v>3221</v>
      </c>
      <c r="DD392" s="624">
        <f t="shared" si="1061"/>
        <v>25</v>
      </c>
      <c r="DE392" s="624">
        <f t="shared" si="1062"/>
        <v>0</v>
      </c>
      <c r="DF392" s="624">
        <f t="shared" si="1063"/>
        <v>0</v>
      </c>
      <c r="DG392" s="624">
        <f t="shared" si="1064"/>
        <v>0</v>
      </c>
      <c r="DH392" s="267">
        <f t="shared" si="1066"/>
        <v>1</v>
      </c>
    </row>
    <row r="393" spans="1:113" outlineLevel="1">
      <c r="A393" s="628" t="s">
        <v>175</v>
      </c>
      <c r="B393" s="24"/>
      <c r="C393" s="12">
        <f>'4e 1718 CS PC'!AP51</f>
        <v>9.1999999999999998E-3</v>
      </c>
      <c r="D393" s="12">
        <f>'4e 1718 CS PC'!AR51</f>
        <v>1.29E-2</v>
      </c>
      <c r="E393" s="12">
        <f>'4f 1819 CS PC'!$AT51</f>
        <v>8.5000000000000006E-3</v>
      </c>
      <c r="F393" s="12">
        <f>'4f 1819 CS PC'!AQ51</f>
        <v>1.21E-2</v>
      </c>
      <c r="G393" s="625">
        <f t="shared" si="1076"/>
        <v>0</v>
      </c>
      <c r="H393" s="625">
        <f t="shared" si="1085"/>
        <v>0</v>
      </c>
      <c r="I393" s="625">
        <f t="shared" si="1048"/>
        <v>0</v>
      </c>
      <c r="J393" s="625">
        <f t="shared" si="1049"/>
        <v>0</v>
      </c>
      <c r="K393" s="625">
        <f t="shared" si="1050"/>
        <v>778</v>
      </c>
      <c r="L393" s="625">
        <f t="shared" si="1085"/>
        <v>0</v>
      </c>
      <c r="M393" s="625">
        <f t="shared" si="1085"/>
        <v>777.952</v>
      </c>
      <c r="N393" s="625">
        <f t="shared" si="1085"/>
        <v>790.26159999999993</v>
      </c>
      <c r="O393" s="625">
        <f t="shared" si="1085"/>
        <v>2334.0308</v>
      </c>
      <c r="P393" s="625">
        <f t="shared" si="1085"/>
        <v>438.68360000000001</v>
      </c>
      <c r="Q393" s="625">
        <f t="shared" si="1085"/>
        <v>777.952</v>
      </c>
      <c r="R393" s="625">
        <f t="shared" si="1085"/>
        <v>667.60720000000003</v>
      </c>
      <c r="S393" s="625">
        <f t="shared" si="1051"/>
        <v>712.94600000000003</v>
      </c>
      <c r="T393" s="625">
        <f t="shared" si="1095"/>
        <v>839.21350000000007</v>
      </c>
      <c r="U393" s="625">
        <f t="shared" si="1095"/>
        <v>528.29200000000003</v>
      </c>
      <c r="V393" s="625">
        <f t="shared" si="1095"/>
        <v>548.79399999999998</v>
      </c>
      <c r="W393" s="625">
        <f t="shared" si="1095"/>
        <v>1291.4305000000002</v>
      </c>
      <c r="X393" s="625">
        <f t="shared" si="1095"/>
        <v>428.08550000000002</v>
      </c>
      <c r="Y393" s="625">
        <f t="shared" si="1095"/>
        <v>950.32550000000003</v>
      </c>
      <c r="Z393" s="625">
        <f t="shared" si="1095"/>
        <v>1316.7775000000001</v>
      </c>
      <c r="AA393" s="625">
        <f t="shared" si="1095"/>
        <v>1078.5225</v>
      </c>
      <c r="AB393" s="625">
        <f t="shared" si="1095"/>
        <v>1257.133</v>
      </c>
      <c r="AC393" s="625">
        <f t="shared" si="1095"/>
        <v>673.61650000000009</v>
      </c>
      <c r="AD393" s="625">
        <f t="shared" si="1095"/>
        <v>146.78650000000002</v>
      </c>
      <c r="AE393" s="625">
        <f t="shared" si="1095"/>
        <v>837.36900000000003</v>
      </c>
      <c r="AF393" s="625">
        <f t="shared" si="1095"/>
        <v>903.26950000000011</v>
      </c>
      <c r="AG393" s="625">
        <f t="shared" si="1095"/>
        <v>550.81700000000001</v>
      </c>
      <c r="AH393" s="625">
        <f t="shared" si="1095"/>
        <v>304.20650000000001</v>
      </c>
      <c r="AI393" s="625">
        <f t="shared" si="1095"/>
        <v>71.162000000000006</v>
      </c>
      <c r="AJ393" s="625">
        <f t="shared" si="1095"/>
        <v>50.668500000000002</v>
      </c>
      <c r="AK393" s="625">
        <f t="shared" si="1095"/>
        <v>339.15000000000003</v>
      </c>
      <c r="AL393" s="625">
        <f t="shared" si="1095"/>
        <v>50.668500000000002</v>
      </c>
      <c r="AM393" s="625">
        <f t="shared" si="1095"/>
        <v>355.66550000000001</v>
      </c>
      <c r="AN393" s="625">
        <f t="shared" si="1095"/>
        <v>50.660000000000004</v>
      </c>
      <c r="AO393" s="625">
        <f t="shared" si="1095"/>
        <v>1796.8235000000002</v>
      </c>
      <c r="AP393" s="625">
        <f t="shared" si="1095"/>
        <v>50.651500000000006</v>
      </c>
      <c r="AQ393" s="625">
        <f t="shared" si="1095"/>
        <v>90.159500000000008</v>
      </c>
      <c r="AR393" s="625">
        <f t="shared" si="1095"/>
        <v>50.660000000000004</v>
      </c>
      <c r="AS393" s="625">
        <f t="shared" si="1095"/>
        <v>63.027500000000003</v>
      </c>
      <c r="AT393" s="625">
        <f t="shared" si="1095"/>
        <v>50.660000000000004</v>
      </c>
      <c r="AU393" s="625">
        <f t="shared" si="1095"/>
        <v>50.668500000000002</v>
      </c>
      <c r="AV393" s="625">
        <f t="shared" si="1095"/>
        <v>60.273500000000006</v>
      </c>
      <c r="AW393" s="625">
        <f t="shared" si="1095"/>
        <v>0</v>
      </c>
      <c r="AX393" s="625">
        <f t="shared" si="1095"/>
        <v>0</v>
      </c>
      <c r="AY393" s="625">
        <f t="shared" si="1095"/>
        <v>0</v>
      </c>
      <c r="AZ393" s="625">
        <f t="shared" si="1095"/>
        <v>-8.5000000000000006E-3</v>
      </c>
      <c r="BA393" s="625">
        <f t="shared" si="1095"/>
        <v>0</v>
      </c>
      <c r="BB393" s="625">
        <f t="shared" si="1095"/>
        <v>-8.5000000000000006E-3</v>
      </c>
      <c r="BC393" s="625">
        <f t="shared" si="1095"/>
        <v>22.916</v>
      </c>
      <c r="BD393" s="625">
        <f t="shared" si="1095"/>
        <v>0</v>
      </c>
      <c r="BE393" s="625">
        <f t="shared" si="1095"/>
        <v>0</v>
      </c>
      <c r="BF393" s="625">
        <f t="shared" si="1095"/>
        <v>0</v>
      </c>
      <c r="BG393" s="625">
        <f t="shared" si="1095"/>
        <v>0</v>
      </c>
      <c r="BH393" s="625">
        <f t="shared" si="1095"/>
        <v>0</v>
      </c>
      <c r="BI393" s="625">
        <f t="shared" si="1095"/>
        <v>-8.5000000000000006E-3</v>
      </c>
      <c r="BJ393" s="625">
        <f t="shared" si="1095"/>
        <v>0</v>
      </c>
      <c r="BK393" s="625">
        <f t="shared" si="1095"/>
        <v>0</v>
      </c>
      <c r="BL393" s="625">
        <f t="shared" si="1095"/>
        <v>0</v>
      </c>
      <c r="BM393" s="625">
        <f t="shared" si="1095"/>
        <v>0</v>
      </c>
      <c r="BN393" s="625">
        <f t="shared" si="1095"/>
        <v>0</v>
      </c>
      <c r="BO393" s="625">
        <f t="shared" si="1095"/>
        <v>0</v>
      </c>
      <c r="BP393" s="625">
        <f t="shared" si="1095"/>
        <v>0</v>
      </c>
      <c r="BQ393" s="625">
        <f t="shared" si="1095"/>
        <v>0</v>
      </c>
      <c r="BR393" s="625">
        <f t="shared" si="1095"/>
        <v>0</v>
      </c>
      <c r="BS393" s="625">
        <f t="shared" si="1095"/>
        <v>0</v>
      </c>
      <c r="BT393" s="625">
        <f t="shared" si="1095"/>
        <v>0</v>
      </c>
      <c r="BU393" s="625">
        <f t="shared" si="1095"/>
        <v>0</v>
      </c>
      <c r="BV393" s="625">
        <f t="shared" si="1095"/>
        <v>0</v>
      </c>
      <c r="BW393" s="625">
        <f t="shared" si="1095"/>
        <v>0</v>
      </c>
      <c r="BX393" s="625">
        <f t="shared" si="1095"/>
        <v>0</v>
      </c>
      <c r="BY393" s="625">
        <f t="shared" si="1095"/>
        <v>0</v>
      </c>
      <c r="BZ393" s="625">
        <f t="shared" si="1095"/>
        <v>0</v>
      </c>
      <c r="CA393" s="625">
        <f t="shared" si="1095"/>
        <v>0</v>
      </c>
      <c r="CB393" s="625">
        <f t="shared" si="1095"/>
        <v>0</v>
      </c>
      <c r="CC393" s="625">
        <f t="shared" si="1095"/>
        <v>0</v>
      </c>
      <c r="CD393" s="625">
        <f t="shared" si="1095"/>
        <v>0</v>
      </c>
      <c r="CE393" s="625">
        <f t="shared" si="1095"/>
        <v>0</v>
      </c>
      <c r="CF393" s="625">
        <f t="shared" si="1093"/>
        <v>0</v>
      </c>
      <c r="CG393" s="625">
        <f t="shared" si="1093"/>
        <v>0</v>
      </c>
      <c r="CH393" s="625">
        <f t="shared" si="1093"/>
        <v>0</v>
      </c>
      <c r="CI393" s="625">
        <f t="shared" si="1093"/>
        <v>0</v>
      </c>
      <c r="CJ393" s="625">
        <f t="shared" si="1093"/>
        <v>0</v>
      </c>
      <c r="CK393" s="625">
        <f t="shared" si="1093"/>
        <v>0</v>
      </c>
      <c r="CL393" s="625">
        <f t="shared" si="1093"/>
        <v>0</v>
      </c>
      <c r="CM393" s="625"/>
      <c r="CN393" s="653">
        <f>ROUNDDOWN(SUM(G393:CM393),0)</f>
        <v>22085</v>
      </c>
      <c r="CO393" s="251"/>
      <c r="CP393" s="251">
        <f t="shared" si="1034"/>
        <v>0</v>
      </c>
      <c r="CQ393" s="625">
        <f t="shared" si="1084"/>
        <v>0</v>
      </c>
      <c r="CR393" s="625">
        <f t="shared" si="1079"/>
        <v>6564</v>
      </c>
      <c r="CS393" s="625">
        <f t="shared" si="1052"/>
        <v>9772</v>
      </c>
      <c r="CT393" s="625">
        <f t="shared" si="1053"/>
        <v>5361</v>
      </c>
      <c r="CU393" s="625">
        <f t="shared" si="1054"/>
        <v>365</v>
      </c>
      <c r="CV393" s="624">
        <f t="shared" si="1055"/>
        <v>23</v>
      </c>
      <c r="CW393" s="624">
        <f t="shared" si="1056"/>
        <v>0</v>
      </c>
      <c r="CX393" s="624">
        <f t="shared" si="1057"/>
        <v>0</v>
      </c>
      <c r="CY393" s="27"/>
      <c r="CZ393" s="624">
        <f t="shared" si="1094"/>
        <v>778</v>
      </c>
      <c r="DA393" s="624">
        <f t="shared" si="1058"/>
        <v>10135</v>
      </c>
      <c r="DB393" s="653">
        <f>ROUNDDOWN(SUM(Y393:AJ393),0)</f>
        <v>8140</v>
      </c>
      <c r="DC393" s="625">
        <f t="shared" si="1060"/>
        <v>3009</v>
      </c>
      <c r="DD393" s="624">
        <f t="shared" si="1061"/>
        <v>23</v>
      </c>
      <c r="DE393" s="624">
        <f t="shared" si="1062"/>
        <v>0</v>
      </c>
      <c r="DF393" s="624">
        <f t="shared" si="1063"/>
        <v>0</v>
      </c>
      <c r="DG393" s="624">
        <f t="shared" si="1064"/>
        <v>0</v>
      </c>
      <c r="DH393" s="267">
        <f t="shared" si="1066"/>
        <v>0</v>
      </c>
    </row>
    <row r="394" spans="1:113" outlineLevel="1">
      <c r="A394" s="628" t="s">
        <v>137</v>
      </c>
      <c r="B394" s="24"/>
      <c r="C394" s="12">
        <f>'4e 1718 CS PC'!AP52</f>
        <v>1.89E-2</v>
      </c>
      <c r="D394" s="12">
        <f>'4e 1718 CS PC'!AR52</f>
        <v>2.6599999999999999E-2</v>
      </c>
      <c r="E394" s="12">
        <f>'4f 1819 CS PC'!$AT52</f>
        <v>1.8599999999999998E-2</v>
      </c>
      <c r="F394" s="12">
        <f>'4f 1819 CS PC'!AQ52</f>
        <v>2.64E-2</v>
      </c>
      <c r="G394" s="625">
        <f t="shared" si="1076"/>
        <v>0</v>
      </c>
      <c r="H394" s="625">
        <f t="shared" si="1085"/>
        <v>0</v>
      </c>
      <c r="I394" s="625">
        <f t="shared" si="1048"/>
        <v>0</v>
      </c>
      <c r="J394" s="625">
        <f t="shared" si="1049"/>
        <v>0</v>
      </c>
      <c r="K394" s="625">
        <f t="shared" si="1050"/>
        <v>1598</v>
      </c>
      <c r="L394" s="625">
        <f t="shared" si="1085"/>
        <v>0</v>
      </c>
      <c r="M394" s="625">
        <f t="shared" si="1085"/>
        <v>1598.184</v>
      </c>
      <c r="N394" s="625">
        <f t="shared" si="1085"/>
        <v>1623.4721999999999</v>
      </c>
      <c r="O394" s="625">
        <f t="shared" si="1085"/>
        <v>4794.9111000000003</v>
      </c>
      <c r="P394" s="625">
        <f t="shared" si="1085"/>
        <v>901.20870000000002</v>
      </c>
      <c r="Q394" s="625">
        <f t="shared" si="1085"/>
        <v>1598.184</v>
      </c>
      <c r="R394" s="625">
        <f t="shared" si="1085"/>
        <v>1371.4974</v>
      </c>
      <c r="S394" s="625">
        <f t="shared" si="1051"/>
        <v>1560.0935999999999</v>
      </c>
      <c r="T394" s="625">
        <f t="shared" si="1095"/>
        <v>1836.3965999999998</v>
      </c>
      <c r="U394" s="625">
        <f t="shared" si="1095"/>
        <v>1156.0272</v>
      </c>
      <c r="V394" s="625">
        <f t="shared" si="1095"/>
        <v>1200.8904</v>
      </c>
      <c r="W394" s="625">
        <f t="shared" si="1095"/>
        <v>2825.9537999999998</v>
      </c>
      <c r="X394" s="625">
        <f t="shared" si="1095"/>
        <v>936.75179999999989</v>
      </c>
      <c r="Y394" s="625">
        <f t="shared" si="1095"/>
        <v>2079.5357999999997</v>
      </c>
      <c r="Z394" s="625">
        <f t="shared" si="1095"/>
        <v>2881.4189999999999</v>
      </c>
      <c r="AA394" s="625">
        <f t="shared" si="1095"/>
        <v>2360.0609999999997</v>
      </c>
      <c r="AB394" s="625">
        <f t="shared" si="1095"/>
        <v>2750.9027999999998</v>
      </c>
      <c r="AC394" s="625">
        <f t="shared" si="1095"/>
        <v>1474.0313999999998</v>
      </c>
      <c r="AD394" s="625">
        <f t="shared" si="1095"/>
        <v>321.20339999999999</v>
      </c>
      <c r="AE394" s="625">
        <f t="shared" si="1095"/>
        <v>1832.3603999999998</v>
      </c>
      <c r="AF394" s="625">
        <f t="shared" si="1095"/>
        <v>1976.5661999999998</v>
      </c>
      <c r="AG394" s="625">
        <f t="shared" si="1095"/>
        <v>1205.3172</v>
      </c>
      <c r="AH394" s="625">
        <f t="shared" si="1095"/>
        <v>665.67539999999997</v>
      </c>
      <c r="AI394" s="625">
        <f t="shared" si="1095"/>
        <v>155.7192</v>
      </c>
      <c r="AJ394" s="625">
        <f t="shared" si="1095"/>
        <v>110.87459999999999</v>
      </c>
      <c r="AK394" s="625">
        <f t="shared" si="1095"/>
        <v>742.14</v>
      </c>
      <c r="AL394" s="625">
        <f t="shared" si="1095"/>
        <v>110.87459999999999</v>
      </c>
      <c r="AM394" s="625">
        <f t="shared" si="1095"/>
        <v>778.27979999999991</v>
      </c>
      <c r="AN394" s="625">
        <f t="shared" si="1095"/>
        <v>110.85599999999999</v>
      </c>
      <c r="AO394" s="625">
        <f t="shared" si="1095"/>
        <v>3931.8725999999997</v>
      </c>
      <c r="AP394" s="625">
        <f t="shared" si="1095"/>
        <v>110.83739999999999</v>
      </c>
      <c r="AQ394" s="625">
        <f t="shared" si="1095"/>
        <v>197.29019999999997</v>
      </c>
      <c r="AR394" s="625">
        <f t="shared" si="1095"/>
        <v>110.85599999999999</v>
      </c>
      <c r="AS394" s="625">
        <f t="shared" si="1095"/>
        <v>137.91899999999998</v>
      </c>
      <c r="AT394" s="625">
        <f t="shared" si="1095"/>
        <v>110.85599999999999</v>
      </c>
      <c r="AU394" s="625">
        <f t="shared" si="1095"/>
        <v>110.87459999999999</v>
      </c>
      <c r="AV394" s="625">
        <f t="shared" si="1095"/>
        <v>131.89259999999999</v>
      </c>
      <c r="AW394" s="625">
        <f t="shared" si="1095"/>
        <v>0</v>
      </c>
      <c r="AX394" s="625">
        <f t="shared" si="1095"/>
        <v>0</v>
      </c>
      <c r="AY394" s="625">
        <f t="shared" si="1095"/>
        <v>0</v>
      </c>
      <c r="AZ394" s="625">
        <f t="shared" si="1095"/>
        <v>-1.8599999999999998E-2</v>
      </c>
      <c r="BA394" s="625">
        <f t="shared" si="1095"/>
        <v>0</v>
      </c>
      <c r="BB394" s="625">
        <f t="shared" si="1095"/>
        <v>-1.8599999999999998E-2</v>
      </c>
      <c r="BC394" s="625">
        <f t="shared" si="1095"/>
        <v>50.145599999999995</v>
      </c>
      <c r="BD394" s="625">
        <f t="shared" si="1095"/>
        <v>0</v>
      </c>
      <c r="BE394" s="625">
        <f t="shared" si="1095"/>
        <v>0</v>
      </c>
      <c r="BF394" s="625">
        <f t="shared" si="1095"/>
        <v>0</v>
      </c>
      <c r="BG394" s="625">
        <f t="shared" si="1095"/>
        <v>0</v>
      </c>
      <c r="BH394" s="625">
        <f t="shared" si="1095"/>
        <v>0</v>
      </c>
      <c r="BI394" s="625">
        <f t="shared" si="1095"/>
        <v>-1.8599999999999998E-2</v>
      </c>
      <c r="BJ394" s="625">
        <f t="shared" si="1095"/>
        <v>0</v>
      </c>
      <c r="BK394" s="625">
        <f t="shared" si="1095"/>
        <v>0</v>
      </c>
      <c r="BL394" s="625">
        <f t="shared" si="1095"/>
        <v>0</v>
      </c>
      <c r="BM394" s="625">
        <f t="shared" si="1095"/>
        <v>0</v>
      </c>
      <c r="BN394" s="625">
        <f t="shared" si="1095"/>
        <v>0</v>
      </c>
      <c r="BO394" s="625">
        <f t="shared" si="1095"/>
        <v>0</v>
      </c>
      <c r="BP394" s="625">
        <f t="shared" si="1095"/>
        <v>0</v>
      </c>
      <c r="BQ394" s="625">
        <f t="shared" si="1095"/>
        <v>0</v>
      </c>
      <c r="BR394" s="625">
        <f t="shared" si="1095"/>
        <v>0</v>
      </c>
      <c r="BS394" s="625">
        <f t="shared" si="1095"/>
        <v>0</v>
      </c>
      <c r="BT394" s="625">
        <f t="shared" si="1095"/>
        <v>0</v>
      </c>
      <c r="BU394" s="625">
        <f t="shared" si="1095"/>
        <v>0</v>
      </c>
      <c r="BV394" s="625">
        <f t="shared" si="1095"/>
        <v>0</v>
      </c>
      <c r="BW394" s="625">
        <f t="shared" si="1095"/>
        <v>0</v>
      </c>
      <c r="BX394" s="625">
        <f t="shared" si="1095"/>
        <v>0</v>
      </c>
      <c r="BY394" s="625">
        <f t="shared" si="1095"/>
        <v>0</v>
      </c>
      <c r="BZ394" s="625">
        <f t="shared" si="1095"/>
        <v>0</v>
      </c>
      <c r="CA394" s="625">
        <f t="shared" si="1095"/>
        <v>0</v>
      </c>
      <c r="CB394" s="625">
        <f t="shared" si="1095"/>
        <v>0</v>
      </c>
      <c r="CC394" s="625">
        <f t="shared" si="1095"/>
        <v>0</v>
      </c>
      <c r="CD394" s="625">
        <f t="shared" si="1095"/>
        <v>0</v>
      </c>
      <c r="CE394" s="625">
        <f t="shared" ref="CE394:CL397" si="1096">CE$344*$E394</f>
        <v>0</v>
      </c>
      <c r="CF394" s="625">
        <f t="shared" si="1096"/>
        <v>0</v>
      </c>
      <c r="CG394" s="625">
        <f t="shared" si="1096"/>
        <v>0</v>
      </c>
      <c r="CH394" s="625">
        <f t="shared" si="1096"/>
        <v>0</v>
      </c>
      <c r="CI394" s="625">
        <f t="shared" si="1096"/>
        <v>0</v>
      </c>
      <c r="CJ394" s="625">
        <f t="shared" si="1096"/>
        <v>0</v>
      </c>
      <c r="CK394" s="625">
        <f t="shared" si="1096"/>
        <v>0</v>
      </c>
      <c r="CL394" s="625">
        <f t="shared" si="1096"/>
        <v>0</v>
      </c>
      <c r="CM394" s="625"/>
      <c r="CN394" s="625">
        <f>ROUND(SUM(G394:CM394),0)</f>
        <v>47450</v>
      </c>
      <c r="CO394" s="251"/>
      <c r="CP394" s="251">
        <f t="shared" si="1034"/>
        <v>1</v>
      </c>
      <c r="CQ394" s="625">
        <f t="shared" si="1084"/>
        <v>0</v>
      </c>
      <c r="CR394" s="625">
        <f t="shared" si="1079"/>
        <v>13485</v>
      </c>
      <c r="CS394" s="625">
        <f t="shared" si="1052"/>
        <v>21383</v>
      </c>
      <c r="CT394" s="625">
        <f t="shared" si="1053"/>
        <v>11731</v>
      </c>
      <c r="CU394" s="625">
        <f t="shared" si="1054"/>
        <v>800</v>
      </c>
      <c r="CV394" s="624">
        <f t="shared" si="1055"/>
        <v>50</v>
      </c>
      <c r="CW394" s="624">
        <f t="shared" si="1056"/>
        <v>0</v>
      </c>
      <c r="CX394" s="624">
        <f t="shared" si="1057"/>
        <v>0</v>
      </c>
      <c r="CY394" s="27"/>
      <c r="CZ394" s="624">
        <f t="shared" si="1094"/>
        <v>1598</v>
      </c>
      <c r="DA394" s="624">
        <f t="shared" si="1058"/>
        <v>21404</v>
      </c>
      <c r="DB394" s="653">
        <f>ROUNDDOWN(SUM(Y394:AJ394),0)</f>
        <v>17813</v>
      </c>
      <c r="DC394" s="625">
        <f t="shared" si="1060"/>
        <v>6585</v>
      </c>
      <c r="DD394" s="624">
        <f t="shared" si="1061"/>
        <v>50</v>
      </c>
      <c r="DE394" s="624">
        <f t="shared" si="1062"/>
        <v>0</v>
      </c>
      <c r="DF394" s="624">
        <f t="shared" si="1063"/>
        <v>0</v>
      </c>
      <c r="DG394" s="624">
        <f t="shared" si="1064"/>
        <v>0</v>
      </c>
      <c r="DH394" s="267">
        <f t="shared" si="1066"/>
        <v>-1</v>
      </c>
    </row>
    <row r="395" spans="1:113" outlineLevel="1">
      <c r="A395" s="628" t="s">
        <v>138</v>
      </c>
      <c r="B395" s="24"/>
      <c r="C395" s="12">
        <f>'4e 1718 CS PC'!AP53</f>
        <v>3.0999999999999999E-3</v>
      </c>
      <c r="D395" s="12">
        <f>'4e 1718 CS PC'!AR53</f>
        <v>4.3E-3</v>
      </c>
      <c r="E395" s="12">
        <f>'4f 1819 CS PC'!$AT53</f>
        <v>3.0999999999999999E-3</v>
      </c>
      <c r="F395" s="12">
        <f>'4f 1819 CS PC'!AQ53</f>
        <v>4.4000000000000003E-3</v>
      </c>
      <c r="G395" s="625">
        <f t="shared" si="1076"/>
        <v>0</v>
      </c>
      <c r="H395" s="625">
        <f t="shared" si="1085"/>
        <v>0</v>
      </c>
      <c r="I395" s="625">
        <f t="shared" si="1048"/>
        <v>0</v>
      </c>
      <c r="J395" s="625">
        <f t="shared" si="1049"/>
        <v>0</v>
      </c>
      <c r="K395" s="625">
        <f t="shared" si="1050"/>
        <v>262</v>
      </c>
      <c r="L395" s="625">
        <f t="shared" si="1085"/>
        <v>0</v>
      </c>
      <c r="M395" s="625">
        <f t="shared" si="1085"/>
        <v>262.13599999999997</v>
      </c>
      <c r="N395" s="625">
        <f t="shared" si="1085"/>
        <v>266.28379999999999</v>
      </c>
      <c r="O395" s="625">
        <f t="shared" si="1085"/>
        <v>786.46690000000001</v>
      </c>
      <c r="P395" s="625">
        <f t="shared" si="1085"/>
        <v>147.81729999999999</v>
      </c>
      <c r="Q395" s="625">
        <f t="shared" si="1085"/>
        <v>262.13599999999997</v>
      </c>
      <c r="R395" s="625">
        <f t="shared" si="1085"/>
        <v>224.9546</v>
      </c>
      <c r="S395" s="625">
        <f t="shared" si="1051"/>
        <v>260.01560000000001</v>
      </c>
      <c r="T395" s="625">
        <f t="shared" ref="T395:CE398" si="1097">T$344*$E395</f>
        <v>306.06610000000001</v>
      </c>
      <c r="U395" s="625">
        <f t="shared" si="1097"/>
        <v>192.6712</v>
      </c>
      <c r="V395" s="625">
        <f t="shared" si="1097"/>
        <v>200.14839999999998</v>
      </c>
      <c r="W395" s="625">
        <f t="shared" si="1097"/>
        <v>470.9923</v>
      </c>
      <c r="X395" s="625">
        <f t="shared" si="1097"/>
        <v>156.12529999999998</v>
      </c>
      <c r="Y395" s="625">
        <f t="shared" si="1097"/>
        <v>346.58929999999998</v>
      </c>
      <c r="Z395" s="625">
        <f t="shared" si="1097"/>
        <v>480.23649999999998</v>
      </c>
      <c r="AA395" s="625">
        <f t="shared" si="1097"/>
        <v>393.34350000000001</v>
      </c>
      <c r="AB395" s="625">
        <f t="shared" si="1097"/>
        <v>458.48379999999997</v>
      </c>
      <c r="AC395" s="625">
        <f t="shared" si="1097"/>
        <v>245.67189999999999</v>
      </c>
      <c r="AD395" s="625">
        <f t="shared" si="1097"/>
        <v>53.533899999999996</v>
      </c>
      <c r="AE395" s="625">
        <f t="shared" si="1097"/>
        <v>305.39339999999999</v>
      </c>
      <c r="AF395" s="625">
        <f t="shared" si="1097"/>
        <v>329.42770000000002</v>
      </c>
      <c r="AG395" s="625">
        <f t="shared" si="1097"/>
        <v>200.8862</v>
      </c>
      <c r="AH395" s="625">
        <f t="shared" si="1097"/>
        <v>110.94589999999999</v>
      </c>
      <c r="AI395" s="625">
        <f t="shared" si="1097"/>
        <v>25.953199999999999</v>
      </c>
      <c r="AJ395" s="625">
        <f t="shared" si="1097"/>
        <v>18.479099999999999</v>
      </c>
      <c r="AK395" s="625">
        <f t="shared" si="1097"/>
        <v>123.69</v>
      </c>
      <c r="AL395" s="625">
        <f t="shared" si="1097"/>
        <v>18.479099999999999</v>
      </c>
      <c r="AM395" s="625">
        <f t="shared" si="1097"/>
        <v>129.7133</v>
      </c>
      <c r="AN395" s="625">
        <f t="shared" si="1097"/>
        <v>18.475999999999999</v>
      </c>
      <c r="AO395" s="625">
        <f t="shared" si="1097"/>
        <v>655.31209999999999</v>
      </c>
      <c r="AP395" s="625">
        <f t="shared" si="1097"/>
        <v>18.472899999999999</v>
      </c>
      <c r="AQ395" s="625">
        <f t="shared" si="1097"/>
        <v>32.881700000000002</v>
      </c>
      <c r="AR395" s="625">
        <f t="shared" si="1097"/>
        <v>18.475999999999999</v>
      </c>
      <c r="AS395" s="625">
        <f t="shared" si="1097"/>
        <v>22.986499999999999</v>
      </c>
      <c r="AT395" s="625">
        <f t="shared" si="1097"/>
        <v>18.475999999999999</v>
      </c>
      <c r="AU395" s="625">
        <f t="shared" si="1097"/>
        <v>18.479099999999999</v>
      </c>
      <c r="AV395" s="625">
        <f t="shared" si="1097"/>
        <v>21.982099999999999</v>
      </c>
      <c r="AW395" s="625">
        <f t="shared" si="1097"/>
        <v>0</v>
      </c>
      <c r="AX395" s="625">
        <f t="shared" si="1097"/>
        <v>0</v>
      </c>
      <c r="AY395" s="625">
        <f t="shared" si="1097"/>
        <v>0</v>
      </c>
      <c r="AZ395" s="625">
        <f t="shared" si="1097"/>
        <v>-3.0999999999999999E-3</v>
      </c>
      <c r="BA395" s="625">
        <f t="shared" si="1097"/>
        <v>0</v>
      </c>
      <c r="BB395" s="625">
        <f t="shared" si="1097"/>
        <v>-3.0999999999999999E-3</v>
      </c>
      <c r="BC395" s="625">
        <f t="shared" si="1097"/>
        <v>8.3575999999999997</v>
      </c>
      <c r="BD395" s="625">
        <f t="shared" si="1097"/>
        <v>0</v>
      </c>
      <c r="BE395" s="625">
        <f t="shared" si="1097"/>
        <v>0</v>
      </c>
      <c r="BF395" s="625">
        <f t="shared" si="1097"/>
        <v>0</v>
      </c>
      <c r="BG395" s="625">
        <f t="shared" si="1097"/>
        <v>0</v>
      </c>
      <c r="BH395" s="625">
        <f t="shared" si="1097"/>
        <v>0</v>
      </c>
      <c r="BI395" s="625">
        <f t="shared" si="1097"/>
        <v>-3.0999999999999999E-3</v>
      </c>
      <c r="BJ395" s="625">
        <f t="shared" si="1097"/>
        <v>0</v>
      </c>
      <c r="BK395" s="625">
        <f t="shared" si="1097"/>
        <v>0</v>
      </c>
      <c r="BL395" s="625">
        <f t="shared" si="1097"/>
        <v>0</v>
      </c>
      <c r="BM395" s="625">
        <f t="shared" si="1097"/>
        <v>0</v>
      </c>
      <c r="BN395" s="625">
        <f t="shared" si="1097"/>
        <v>0</v>
      </c>
      <c r="BO395" s="625">
        <f t="shared" si="1097"/>
        <v>0</v>
      </c>
      <c r="BP395" s="625">
        <f t="shared" si="1097"/>
        <v>0</v>
      </c>
      <c r="BQ395" s="625">
        <f t="shared" si="1097"/>
        <v>0</v>
      </c>
      <c r="BR395" s="625">
        <f t="shared" si="1097"/>
        <v>0</v>
      </c>
      <c r="BS395" s="625">
        <f t="shared" si="1097"/>
        <v>0</v>
      </c>
      <c r="BT395" s="625">
        <f t="shared" si="1097"/>
        <v>0</v>
      </c>
      <c r="BU395" s="625">
        <f t="shared" si="1097"/>
        <v>0</v>
      </c>
      <c r="BV395" s="625">
        <f t="shared" si="1097"/>
        <v>0</v>
      </c>
      <c r="BW395" s="625">
        <f t="shared" si="1097"/>
        <v>0</v>
      </c>
      <c r="BX395" s="625">
        <f t="shared" si="1097"/>
        <v>0</v>
      </c>
      <c r="BY395" s="625">
        <f t="shared" si="1097"/>
        <v>0</v>
      </c>
      <c r="BZ395" s="625">
        <f t="shared" si="1097"/>
        <v>0</v>
      </c>
      <c r="CA395" s="625">
        <f t="shared" si="1097"/>
        <v>0</v>
      </c>
      <c r="CB395" s="625">
        <f t="shared" si="1097"/>
        <v>0</v>
      </c>
      <c r="CC395" s="625">
        <f t="shared" si="1097"/>
        <v>0</v>
      </c>
      <c r="CD395" s="625">
        <f t="shared" si="1097"/>
        <v>0</v>
      </c>
      <c r="CE395" s="625">
        <f t="shared" si="1097"/>
        <v>0</v>
      </c>
      <c r="CF395" s="625">
        <f t="shared" si="1096"/>
        <v>0</v>
      </c>
      <c r="CG395" s="625">
        <f t="shared" si="1096"/>
        <v>0</v>
      </c>
      <c r="CH395" s="625">
        <f t="shared" si="1096"/>
        <v>0</v>
      </c>
      <c r="CI395" s="625">
        <f t="shared" si="1096"/>
        <v>0</v>
      </c>
      <c r="CJ395" s="625">
        <f t="shared" si="1096"/>
        <v>0</v>
      </c>
      <c r="CK395" s="625">
        <f t="shared" si="1096"/>
        <v>0</v>
      </c>
      <c r="CL395" s="625">
        <f t="shared" si="1096"/>
        <v>0</v>
      </c>
      <c r="CM395" s="625"/>
      <c r="CN395" s="653">
        <f>ROUNDDOWN(SUM(G395:CM395),0)</f>
        <v>7872</v>
      </c>
      <c r="CO395" s="251"/>
      <c r="CP395" s="251">
        <f t="shared" si="1034"/>
        <v>0</v>
      </c>
      <c r="CQ395" s="625">
        <f t="shared" si="1084"/>
        <v>0</v>
      </c>
      <c r="CR395" s="625">
        <f t="shared" si="1079"/>
        <v>2212</v>
      </c>
      <c r="CS395" s="625">
        <f t="shared" si="1052"/>
        <v>3564</v>
      </c>
      <c r="CT395" s="625">
        <f t="shared" si="1053"/>
        <v>1955</v>
      </c>
      <c r="CU395" s="625">
        <f t="shared" si="1054"/>
        <v>133</v>
      </c>
      <c r="CV395" s="624">
        <f t="shared" si="1055"/>
        <v>8</v>
      </c>
      <c r="CW395" s="624">
        <f t="shared" si="1056"/>
        <v>0</v>
      </c>
      <c r="CX395" s="624">
        <f t="shared" si="1057"/>
        <v>0</v>
      </c>
      <c r="CY395" s="27"/>
      <c r="CZ395" s="624">
        <f t="shared" si="1094"/>
        <v>262</v>
      </c>
      <c r="DA395" s="645">
        <f>ROUNDUP(SUM(M395:X395),0)</f>
        <v>3536</v>
      </c>
      <c r="DB395" s="625">
        <f t="shared" si="1059"/>
        <v>2969</v>
      </c>
      <c r="DC395" s="625">
        <f t="shared" si="1060"/>
        <v>1097</v>
      </c>
      <c r="DD395" s="624">
        <f t="shared" si="1061"/>
        <v>8</v>
      </c>
      <c r="DE395" s="624">
        <f t="shared" si="1062"/>
        <v>0</v>
      </c>
      <c r="DF395" s="624">
        <f t="shared" si="1063"/>
        <v>0</v>
      </c>
      <c r="DG395" s="624">
        <f t="shared" si="1064"/>
        <v>0</v>
      </c>
      <c r="DH395" s="267">
        <f t="shared" si="1066"/>
        <v>0</v>
      </c>
    </row>
    <row r="396" spans="1:113" outlineLevel="1">
      <c r="A396" s="628" t="s">
        <v>139</v>
      </c>
      <c r="B396" s="24"/>
      <c r="C396" s="12">
        <f>'4e 1718 CS PC'!AP54</f>
        <v>2E-3</v>
      </c>
      <c r="D396" s="12">
        <f>'4e 1718 CS PC'!AR54</f>
        <v>2.8999999999999998E-3</v>
      </c>
      <c r="E396" s="12">
        <f>'4f 1819 CS PC'!$AT54</f>
        <v>2.0999999999999999E-3</v>
      </c>
      <c r="F396" s="12">
        <f>'4f 1819 CS PC'!AQ54</f>
        <v>3.0000000000000001E-3</v>
      </c>
      <c r="G396" s="625">
        <f t="shared" si="1076"/>
        <v>0</v>
      </c>
      <c r="H396" s="625">
        <f t="shared" si="1085"/>
        <v>0</v>
      </c>
      <c r="I396" s="625">
        <f t="shared" si="1048"/>
        <v>0</v>
      </c>
      <c r="J396" s="625">
        <f t="shared" si="1049"/>
        <v>0</v>
      </c>
      <c r="K396" s="625">
        <f t="shared" si="1050"/>
        <v>169</v>
      </c>
      <c r="L396" s="625">
        <f t="shared" si="1085"/>
        <v>0</v>
      </c>
      <c r="M396" s="625">
        <f t="shared" si="1085"/>
        <v>169.12</v>
      </c>
      <c r="N396" s="625">
        <f t="shared" si="1085"/>
        <v>171.79599999999999</v>
      </c>
      <c r="O396" s="625">
        <f t="shared" si="1085"/>
        <v>507.39800000000002</v>
      </c>
      <c r="P396" s="625">
        <f t="shared" si="1085"/>
        <v>95.366</v>
      </c>
      <c r="Q396" s="625">
        <f t="shared" si="1085"/>
        <v>169.12</v>
      </c>
      <c r="R396" s="625">
        <f t="shared" si="1085"/>
        <v>145.13200000000001</v>
      </c>
      <c r="S396" s="625">
        <f t="shared" si="1051"/>
        <v>176.1396</v>
      </c>
      <c r="T396" s="625">
        <f t="shared" si="1097"/>
        <v>207.33509999999998</v>
      </c>
      <c r="U396" s="625">
        <f t="shared" si="1097"/>
        <v>130.51919999999998</v>
      </c>
      <c r="V396" s="625">
        <f t="shared" si="1097"/>
        <v>135.58439999999999</v>
      </c>
      <c r="W396" s="625">
        <f t="shared" si="1097"/>
        <v>319.05930000000001</v>
      </c>
      <c r="X396" s="625">
        <f t="shared" si="1097"/>
        <v>105.7623</v>
      </c>
      <c r="Y396" s="625">
        <f t="shared" si="1097"/>
        <v>234.78629999999998</v>
      </c>
      <c r="Z396" s="625">
        <f t="shared" si="1097"/>
        <v>325.32149999999996</v>
      </c>
      <c r="AA396" s="625">
        <f t="shared" si="1097"/>
        <v>266.45849999999996</v>
      </c>
      <c r="AB396" s="625">
        <f t="shared" si="1097"/>
        <v>310.58580000000001</v>
      </c>
      <c r="AC396" s="625">
        <f t="shared" si="1097"/>
        <v>166.4229</v>
      </c>
      <c r="AD396" s="625">
        <f t="shared" si="1097"/>
        <v>36.264899999999997</v>
      </c>
      <c r="AE396" s="625">
        <f t="shared" si="1097"/>
        <v>206.87939999999998</v>
      </c>
      <c r="AF396" s="625">
        <f t="shared" si="1097"/>
        <v>223.16069999999999</v>
      </c>
      <c r="AG396" s="625">
        <f t="shared" si="1097"/>
        <v>136.08419999999998</v>
      </c>
      <c r="AH396" s="625">
        <f t="shared" si="1097"/>
        <v>75.156899999999993</v>
      </c>
      <c r="AI396" s="625">
        <f t="shared" si="1097"/>
        <v>17.581199999999999</v>
      </c>
      <c r="AJ396" s="625">
        <f t="shared" si="1097"/>
        <v>12.518099999999999</v>
      </c>
      <c r="AK396" s="625">
        <f t="shared" si="1097"/>
        <v>83.789999999999992</v>
      </c>
      <c r="AL396" s="625">
        <f t="shared" si="1097"/>
        <v>12.518099999999999</v>
      </c>
      <c r="AM396" s="625">
        <f t="shared" si="1097"/>
        <v>87.8703</v>
      </c>
      <c r="AN396" s="625">
        <f t="shared" si="1097"/>
        <v>12.516</v>
      </c>
      <c r="AO396" s="625">
        <f t="shared" si="1097"/>
        <v>443.92109999999997</v>
      </c>
      <c r="AP396" s="625">
        <f t="shared" si="1097"/>
        <v>12.5139</v>
      </c>
      <c r="AQ396" s="625">
        <f t="shared" si="1097"/>
        <v>22.274699999999999</v>
      </c>
      <c r="AR396" s="625">
        <f t="shared" si="1097"/>
        <v>12.516</v>
      </c>
      <c r="AS396" s="625">
        <f t="shared" si="1097"/>
        <v>15.571499999999999</v>
      </c>
      <c r="AT396" s="625">
        <f t="shared" si="1097"/>
        <v>12.516</v>
      </c>
      <c r="AU396" s="625">
        <f t="shared" si="1097"/>
        <v>12.518099999999999</v>
      </c>
      <c r="AV396" s="625">
        <f t="shared" si="1097"/>
        <v>14.8911</v>
      </c>
      <c r="AW396" s="625">
        <f t="shared" si="1097"/>
        <v>0</v>
      </c>
      <c r="AX396" s="625">
        <f t="shared" si="1097"/>
        <v>0</v>
      </c>
      <c r="AY396" s="625">
        <f t="shared" si="1097"/>
        <v>0</v>
      </c>
      <c r="AZ396" s="625">
        <f t="shared" si="1097"/>
        <v>-2.0999999999999999E-3</v>
      </c>
      <c r="BA396" s="625">
        <f t="shared" si="1097"/>
        <v>0</v>
      </c>
      <c r="BB396" s="625">
        <f t="shared" si="1097"/>
        <v>-2.0999999999999999E-3</v>
      </c>
      <c r="BC396" s="625">
        <f t="shared" si="1097"/>
        <v>5.6616</v>
      </c>
      <c r="BD396" s="625">
        <f t="shared" si="1097"/>
        <v>0</v>
      </c>
      <c r="BE396" s="625">
        <f t="shared" si="1097"/>
        <v>0</v>
      </c>
      <c r="BF396" s="625">
        <f t="shared" si="1097"/>
        <v>0</v>
      </c>
      <c r="BG396" s="625">
        <f t="shared" si="1097"/>
        <v>0</v>
      </c>
      <c r="BH396" s="625">
        <f t="shared" si="1097"/>
        <v>0</v>
      </c>
      <c r="BI396" s="625">
        <f t="shared" si="1097"/>
        <v>-2.0999999999999999E-3</v>
      </c>
      <c r="BJ396" s="625">
        <f t="shared" si="1097"/>
        <v>0</v>
      </c>
      <c r="BK396" s="625">
        <f t="shared" si="1097"/>
        <v>0</v>
      </c>
      <c r="BL396" s="625">
        <f t="shared" si="1097"/>
        <v>0</v>
      </c>
      <c r="BM396" s="625">
        <f t="shared" si="1097"/>
        <v>0</v>
      </c>
      <c r="BN396" s="625">
        <f t="shared" si="1097"/>
        <v>0</v>
      </c>
      <c r="BO396" s="625">
        <f t="shared" si="1097"/>
        <v>0</v>
      </c>
      <c r="BP396" s="625">
        <f t="shared" si="1097"/>
        <v>0</v>
      </c>
      <c r="BQ396" s="625">
        <f t="shared" si="1097"/>
        <v>0</v>
      </c>
      <c r="BR396" s="625">
        <f t="shared" si="1097"/>
        <v>0</v>
      </c>
      <c r="BS396" s="625">
        <f t="shared" si="1097"/>
        <v>0</v>
      </c>
      <c r="BT396" s="625">
        <f t="shared" si="1097"/>
        <v>0</v>
      </c>
      <c r="BU396" s="625">
        <f t="shared" si="1097"/>
        <v>0</v>
      </c>
      <c r="BV396" s="625">
        <f t="shared" si="1097"/>
        <v>0</v>
      </c>
      <c r="BW396" s="625">
        <f t="shared" si="1097"/>
        <v>0</v>
      </c>
      <c r="BX396" s="625">
        <f t="shared" si="1097"/>
        <v>0</v>
      </c>
      <c r="BY396" s="625">
        <f t="shared" si="1097"/>
        <v>0</v>
      </c>
      <c r="BZ396" s="625">
        <f t="shared" si="1097"/>
        <v>0</v>
      </c>
      <c r="CA396" s="625">
        <f t="shared" si="1097"/>
        <v>0</v>
      </c>
      <c r="CB396" s="625">
        <f t="shared" si="1097"/>
        <v>0</v>
      </c>
      <c r="CC396" s="625">
        <f t="shared" si="1097"/>
        <v>0</v>
      </c>
      <c r="CD396" s="625">
        <f t="shared" si="1097"/>
        <v>0</v>
      </c>
      <c r="CE396" s="625">
        <f t="shared" si="1097"/>
        <v>0</v>
      </c>
      <c r="CF396" s="625">
        <f t="shared" si="1096"/>
        <v>0</v>
      </c>
      <c r="CG396" s="625">
        <f t="shared" si="1096"/>
        <v>0</v>
      </c>
      <c r="CH396" s="625">
        <f t="shared" si="1096"/>
        <v>0</v>
      </c>
      <c r="CI396" s="625">
        <f t="shared" si="1096"/>
        <v>0</v>
      </c>
      <c r="CJ396" s="625">
        <f t="shared" si="1096"/>
        <v>0</v>
      </c>
      <c r="CK396" s="625">
        <f t="shared" si="1096"/>
        <v>0</v>
      </c>
      <c r="CL396" s="625">
        <f t="shared" si="1096"/>
        <v>0</v>
      </c>
      <c r="CM396" s="625"/>
      <c r="CN396" s="625">
        <f>ROUND(SUM(G396:CM396),0)</f>
        <v>5262</v>
      </c>
      <c r="CO396" s="251"/>
      <c r="CP396" s="251">
        <f t="shared" si="1034"/>
        <v>0</v>
      </c>
      <c r="CQ396" s="625">
        <f t="shared" si="1084"/>
        <v>0</v>
      </c>
      <c r="CR396" s="625">
        <f t="shared" si="1079"/>
        <v>1427</v>
      </c>
      <c r="CS396" s="625">
        <f t="shared" si="1052"/>
        <v>2414</v>
      </c>
      <c r="CT396" s="625">
        <f t="shared" si="1053"/>
        <v>1325</v>
      </c>
      <c r="CU396" s="625">
        <f t="shared" si="1054"/>
        <v>90</v>
      </c>
      <c r="CV396" s="624">
        <f t="shared" si="1055"/>
        <v>6</v>
      </c>
      <c r="CW396" s="624">
        <f t="shared" si="1056"/>
        <v>0</v>
      </c>
      <c r="CX396" s="624">
        <f t="shared" si="1057"/>
        <v>0</v>
      </c>
      <c r="CY396" s="27"/>
      <c r="CZ396" s="624">
        <f t="shared" si="1094"/>
        <v>169</v>
      </c>
      <c r="DA396" s="624">
        <f t="shared" si="1058"/>
        <v>2332</v>
      </c>
      <c r="DB396" s="653">
        <f>ROUNDUP(SUM(Y396:AJ396),0)</f>
        <v>2012</v>
      </c>
      <c r="DC396" s="625">
        <f t="shared" si="1060"/>
        <v>743</v>
      </c>
      <c r="DD396" s="624">
        <f t="shared" si="1061"/>
        <v>6</v>
      </c>
      <c r="DE396" s="624">
        <f t="shared" si="1062"/>
        <v>0</v>
      </c>
      <c r="DF396" s="624">
        <f t="shared" si="1063"/>
        <v>0</v>
      </c>
      <c r="DG396" s="624">
        <f t="shared" si="1064"/>
        <v>0</v>
      </c>
      <c r="DH396" s="267">
        <f t="shared" si="1066"/>
        <v>0</v>
      </c>
    </row>
    <row r="397" spans="1:113" outlineLevel="1">
      <c r="A397" s="628" t="s">
        <v>140</v>
      </c>
      <c r="B397" s="24"/>
      <c r="C397" s="12">
        <f>'4e 1718 CS PC'!AP55</f>
        <v>4.0000000000000002E-4</v>
      </c>
      <c r="D397" s="12">
        <f>'4e 1718 CS PC'!AR55</f>
        <v>5.0000000000000001E-4</v>
      </c>
      <c r="E397" s="12">
        <f>'4f 1819 CS PC'!$AT55</f>
        <v>4.0000000000000002E-4</v>
      </c>
      <c r="F397" s="12">
        <f>'4f 1819 CS PC'!AQ55</f>
        <v>5.0000000000000001E-4</v>
      </c>
      <c r="G397" s="625">
        <f t="shared" si="1076"/>
        <v>0</v>
      </c>
      <c r="H397" s="625">
        <f t="shared" si="1085"/>
        <v>0</v>
      </c>
      <c r="I397" s="625">
        <f t="shared" si="1048"/>
        <v>0</v>
      </c>
      <c r="J397" s="625">
        <f t="shared" si="1049"/>
        <v>0</v>
      </c>
      <c r="K397" s="625">
        <f t="shared" si="1050"/>
        <v>34</v>
      </c>
      <c r="L397" s="625">
        <f t="shared" si="1085"/>
        <v>0</v>
      </c>
      <c r="M397" s="625">
        <f t="shared" si="1085"/>
        <v>33.823999999999998</v>
      </c>
      <c r="N397" s="625">
        <f t="shared" ref="L397:R402" si="1098">N$344*$C397</f>
        <v>34.359200000000001</v>
      </c>
      <c r="O397" s="625">
        <f t="shared" si="1098"/>
        <v>101.4796</v>
      </c>
      <c r="P397" s="625">
        <f t="shared" si="1098"/>
        <v>19.0732</v>
      </c>
      <c r="Q397" s="625">
        <f t="shared" si="1098"/>
        <v>33.823999999999998</v>
      </c>
      <c r="R397" s="625">
        <f t="shared" si="1098"/>
        <v>29.026400000000002</v>
      </c>
      <c r="S397" s="625">
        <f t="shared" si="1051"/>
        <v>33.550400000000003</v>
      </c>
      <c r="T397" s="625">
        <f t="shared" si="1097"/>
        <v>39.492400000000004</v>
      </c>
      <c r="U397" s="625">
        <f t="shared" si="1097"/>
        <v>24.860800000000001</v>
      </c>
      <c r="V397" s="625">
        <f t="shared" si="1097"/>
        <v>25.825600000000001</v>
      </c>
      <c r="W397" s="625">
        <f t="shared" si="1097"/>
        <v>60.773200000000003</v>
      </c>
      <c r="X397" s="625">
        <f t="shared" si="1097"/>
        <v>20.145200000000003</v>
      </c>
      <c r="Y397" s="625">
        <f t="shared" si="1097"/>
        <v>44.721200000000003</v>
      </c>
      <c r="Z397" s="625">
        <f t="shared" si="1097"/>
        <v>61.966000000000001</v>
      </c>
      <c r="AA397" s="625">
        <f t="shared" si="1097"/>
        <v>50.754000000000005</v>
      </c>
      <c r="AB397" s="625">
        <f t="shared" si="1097"/>
        <v>59.159200000000006</v>
      </c>
      <c r="AC397" s="625">
        <f t="shared" si="1097"/>
        <v>31.6996</v>
      </c>
      <c r="AD397" s="625">
        <f t="shared" si="1097"/>
        <v>6.9076000000000004</v>
      </c>
      <c r="AE397" s="625">
        <f t="shared" si="1097"/>
        <v>39.4056</v>
      </c>
      <c r="AF397" s="625">
        <f t="shared" si="1097"/>
        <v>42.506800000000005</v>
      </c>
      <c r="AG397" s="625">
        <f t="shared" si="1097"/>
        <v>25.9208</v>
      </c>
      <c r="AH397" s="625">
        <f t="shared" si="1097"/>
        <v>14.3156</v>
      </c>
      <c r="AI397" s="625">
        <f t="shared" si="1097"/>
        <v>3.3488000000000002</v>
      </c>
      <c r="AJ397" s="625">
        <f t="shared" si="1097"/>
        <v>2.3844000000000003</v>
      </c>
      <c r="AK397" s="625">
        <f t="shared" si="1097"/>
        <v>15.96</v>
      </c>
      <c r="AL397" s="625">
        <f t="shared" si="1097"/>
        <v>2.3844000000000003</v>
      </c>
      <c r="AM397" s="625">
        <f t="shared" si="1097"/>
        <v>16.737200000000001</v>
      </c>
      <c r="AN397" s="625">
        <f t="shared" si="1097"/>
        <v>2.3839999999999999</v>
      </c>
      <c r="AO397" s="625">
        <f t="shared" si="1097"/>
        <v>84.556400000000011</v>
      </c>
      <c r="AP397" s="625">
        <f t="shared" si="1097"/>
        <v>2.3835999999999999</v>
      </c>
      <c r="AQ397" s="625">
        <f t="shared" si="1097"/>
        <v>4.2427999999999999</v>
      </c>
      <c r="AR397" s="625">
        <f t="shared" si="1097"/>
        <v>2.3839999999999999</v>
      </c>
      <c r="AS397" s="625">
        <f t="shared" si="1097"/>
        <v>2.9660000000000002</v>
      </c>
      <c r="AT397" s="625">
        <f t="shared" si="1097"/>
        <v>2.3839999999999999</v>
      </c>
      <c r="AU397" s="625">
        <f t="shared" si="1097"/>
        <v>2.3844000000000003</v>
      </c>
      <c r="AV397" s="625">
        <f t="shared" si="1097"/>
        <v>2.8364000000000003</v>
      </c>
      <c r="AW397" s="625">
        <f t="shared" si="1097"/>
        <v>0</v>
      </c>
      <c r="AX397" s="625">
        <f t="shared" si="1097"/>
        <v>0</v>
      </c>
      <c r="AY397" s="625">
        <f t="shared" si="1097"/>
        <v>0</v>
      </c>
      <c r="AZ397" s="625">
        <f t="shared" si="1097"/>
        <v>-4.0000000000000002E-4</v>
      </c>
      <c r="BA397" s="625">
        <f t="shared" si="1097"/>
        <v>0</v>
      </c>
      <c r="BB397" s="625">
        <f t="shared" si="1097"/>
        <v>-4.0000000000000002E-4</v>
      </c>
      <c r="BC397" s="625">
        <f t="shared" si="1097"/>
        <v>1.0784</v>
      </c>
      <c r="BD397" s="625">
        <f t="shared" si="1097"/>
        <v>0</v>
      </c>
      <c r="BE397" s="625">
        <f t="shared" si="1097"/>
        <v>0</v>
      </c>
      <c r="BF397" s="625">
        <f t="shared" si="1097"/>
        <v>0</v>
      </c>
      <c r="BG397" s="625">
        <f t="shared" si="1097"/>
        <v>0</v>
      </c>
      <c r="BH397" s="625">
        <f t="shared" si="1097"/>
        <v>0</v>
      </c>
      <c r="BI397" s="625">
        <f t="shared" si="1097"/>
        <v>-4.0000000000000002E-4</v>
      </c>
      <c r="BJ397" s="625">
        <f t="shared" si="1097"/>
        <v>0</v>
      </c>
      <c r="BK397" s="625">
        <f t="shared" si="1097"/>
        <v>0</v>
      </c>
      <c r="BL397" s="625">
        <f t="shared" si="1097"/>
        <v>0</v>
      </c>
      <c r="BM397" s="625">
        <f t="shared" si="1097"/>
        <v>0</v>
      </c>
      <c r="BN397" s="625">
        <f t="shared" si="1097"/>
        <v>0</v>
      </c>
      <c r="BO397" s="625">
        <f t="shared" si="1097"/>
        <v>0</v>
      </c>
      <c r="BP397" s="625">
        <f t="shared" si="1097"/>
        <v>0</v>
      </c>
      <c r="BQ397" s="625">
        <f t="shared" si="1097"/>
        <v>0</v>
      </c>
      <c r="BR397" s="625">
        <f t="shared" si="1097"/>
        <v>0</v>
      </c>
      <c r="BS397" s="625">
        <f t="shared" si="1097"/>
        <v>0</v>
      </c>
      <c r="BT397" s="625">
        <f t="shared" si="1097"/>
        <v>0</v>
      </c>
      <c r="BU397" s="625">
        <f t="shared" si="1097"/>
        <v>0</v>
      </c>
      <c r="BV397" s="625">
        <f t="shared" si="1097"/>
        <v>0</v>
      </c>
      <c r="BW397" s="625">
        <f t="shared" si="1097"/>
        <v>0</v>
      </c>
      <c r="BX397" s="625">
        <f t="shared" si="1097"/>
        <v>0</v>
      </c>
      <c r="BY397" s="625">
        <f t="shared" si="1097"/>
        <v>0</v>
      </c>
      <c r="BZ397" s="625">
        <f t="shared" si="1097"/>
        <v>0</v>
      </c>
      <c r="CA397" s="625">
        <f t="shared" si="1097"/>
        <v>0</v>
      </c>
      <c r="CB397" s="625">
        <f t="shared" si="1097"/>
        <v>0</v>
      </c>
      <c r="CC397" s="625">
        <f t="shared" si="1097"/>
        <v>0</v>
      </c>
      <c r="CD397" s="625">
        <f t="shared" si="1097"/>
        <v>0</v>
      </c>
      <c r="CE397" s="625">
        <f t="shared" si="1097"/>
        <v>0</v>
      </c>
      <c r="CF397" s="625">
        <f t="shared" si="1096"/>
        <v>0</v>
      </c>
      <c r="CG397" s="625">
        <f t="shared" si="1096"/>
        <v>0</v>
      </c>
      <c r="CH397" s="625">
        <f t="shared" si="1096"/>
        <v>0</v>
      </c>
      <c r="CI397" s="625">
        <f t="shared" si="1096"/>
        <v>0</v>
      </c>
      <c r="CJ397" s="625">
        <f t="shared" si="1096"/>
        <v>0</v>
      </c>
      <c r="CK397" s="625">
        <f t="shared" si="1096"/>
        <v>0</v>
      </c>
      <c r="CL397" s="625">
        <f t="shared" si="1096"/>
        <v>0</v>
      </c>
      <c r="CM397" s="625"/>
      <c r="CN397" s="625">
        <f>ROUND(SUM(G397:CM397),0)</f>
        <v>1016</v>
      </c>
      <c r="CO397" s="251"/>
      <c r="CP397" s="251">
        <f t="shared" si="1034"/>
        <v>-1</v>
      </c>
      <c r="CQ397" s="625">
        <f t="shared" si="1084"/>
        <v>0</v>
      </c>
      <c r="CR397" s="625">
        <f t="shared" si="1079"/>
        <v>286</v>
      </c>
      <c r="CS397" s="653">
        <f>ROUNDUP(SUM(S397:AD397),0)+1</f>
        <v>461</v>
      </c>
      <c r="CT397" s="625">
        <f t="shared" si="1053"/>
        <v>252</v>
      </c>
      <c r="CU397" s="625">
        <f t="shared" si="1054"/>
        <v>17</v>
      </c>
      <c r="CV397" s="624">
        <f t="shared" si="1055"/>
        <v>1</v>
      </c>
      <c r="CW397" s="624">
        <f t="shared" si="1056"/>
        <v>0</v>
      </c>
      <c r="CX397" s="624">
        <f t="shared" si="1057"/>
        <v>0</v>
      </c>
      <c r="CY397" s="27"/>
      <c r="CZ397" s="624">
        <f t="shared" si="1094"/>
        <v>34</v>
      </c>
      <c r="DA397" s="624">
        <f t="shared" si="1058"/>
        <v>456</v>
      </c>
      <c r="DB397" s="625">
        <f t="shared" si="1059"/>
        <v>383</v>
      </c>
      <c r="DC397" s="625">
        <f t="shared" si="1060"/>
        <v>142</v>
      </c>
      <c r="DD397" s="624">
        <f t="shared" si="1061"/>
        <v>1</v>
      </c>
      <c r="DE397" s="624">
        <f t="shared" si="1062"/>
        <v>0</v>
      </c>
      <c r="DF397" s="624">
        <f t="shared" si="1063"/>
        <v>0</v>
      </c>
      <c r="DG397" s="624">
        <f t="shared" si="1064"/>
        <v>0</v>
      </c>
      <c r="DH397" s="267">
        <f t="shared" si="1066"/>
        <v>1</v>
      </c>
    </row>
    <row r="398" spans="1:113" outlineLevel="1">
      <c r="A398" s="628" t="s">
        <v>176</v>
      </c>
      <c r="B398" s="24"/>
      <c r="C398" s="12">
        <f>'4e 1718 CS PC'!AP56</f>
        <v>2.1899999999999999E-2</v>
      </c>
      <c r="D398" s="12">
        <f>'4e 1718 CS PC'!AR56</f>
        <v>3.0800000000000001E-2</v>
      </c>
      <c r="E398" s="12">
        <f>'4f 1819 CS PC'!$AT56</f>
        <v>2.1899999999999999E-2</v>
      </c>
      <c r="F398" s="12">
        <f>'4f 1819 CS PC'!AQ56</f>
        <v>3.1199999999999999E-2</v>
      </c>
      <c r="G398" s="625">
        <f t="shared" ref="G398:I402" si="1099">G$344*$C398</f>
        <v>0</v>
      </c>
      <c r="H398" s="625">
        <f t="shared" si="1099"/>
        <v>0</v>
      </c>
      <c r="I398" s="625">
        <f t="shared" si="1099"/>
        <v>0</v>
      </c>
      <c r="J398" s="625">
        <f t="shared" si="1049"/>
        <v>0</v>
      </c>
      <c r="K398" s="653">
        <f>ROUNDDOWN(K$344*$C398,0)</f>
        <v>1851</v>
      </c>
      <c r="L398" s="625">
        <f t="shared" si="1098"/>
        <v>0</v>
      </c>
      <c r="M398" s="625">
        <f t="shared" si="1098"/>
        <v>1851.864</v>
      </c>
      <c r="N398" s="625">
        <f t="shared" si="1098"/>
        <v>1881.1661999999999</v>
      </c>
      <c r="O398" s="625">
        <f t="shared" si="1098"/>
        <v>5556.0081</v>
      </c>
      <c r="P398" s="625">
        <f t="shared" si="1098"/>
        <v>1044.2576999999999</v>
      </c>
      <c r="Q398" s="625">
        <f t="shared" si="1098"/>
        <v>1851.864</v>
      </c>
      <c r="R398" s="625">
        <f t="shared" si="1098"/>
        <v>1589.1954000000001</v>
      </c>
      <c r="S398" s="625">
        <f t="shared" si="1051"/>
        <v>1836.8843999999999</v>
      </c>
      <c r="T398" s="625">
        <f t="shared" si="1097"/>
        <v>2162.2089000000001</v>
      </c>
      <c r="U398" s="625">
        <f t="shared" si="1097"/>
        <v>1361.1288</v>
      </c>
      <c r="V398" s="625">
        <f t="shared" si="1097"/>
        <v>1413.9515999999999</v>
      </c>
      <c r="W398" s="625">
        <f t="shared" si="1097"/>
        <v>3327.3326999999999</v>
      </c>
      <c r="X398" s="625">
        <f t="shared" si="1097"/>
        <v>1102.9496999999999</v>
      </c>
      <c r="Y398" s="625">
        <f t="shared" si="1097"/>
        <v>2448.4856999999997</v>
      </c>
      <c r="Z398" s="625">
        <f t="shared" si="1097"/>
        <v>3392.6385</v>
      </c>
      <c r="AA398" s="625">
        <f t="shared" si="1097"/>
        <v>2778.7815000000001</v>
      </c>
      <c r="AB398" s="625">
        <f t="shared" si="1097"/>
        <v>3238.9661999999998</v>
      </c>
      <c r="AC398" s="625">
        <f t="shared" si="1097"/>
        <v>1735.5530999999999</v>
      </c>
      <c r="AD398" s="625">
        <f t="shared" si="1097"/>
        <v>378.19110000000001</v>
      </c>
      <c r="AE398" s="625">
        <f t="shared" si="1097"/>
        <v>2157.4566</v>
      </c>
      <c r="AF398" s="625">
        <f t="shared" si="1097"/>
        <v>2327.2473</v>
      </c>
      <c r="AG398" s="625">
        <f t="shared" si="1097"/>
        <v>1419.1638</v>
      </c>
      <c r="AH398" s="625">
        <f t="shared" si="1097"/>
        <v>783.77909999999997</v>
      </c>
      <c r="AI398" s="625">
        <f t="shared" si="1097"/>
        <v>183.3468</v>
      </c>
      <c r="AJ398" s="625">
        <f t="shared" si="1097"/>
        <v>130.54589999999999</v>
      </c>
      <c r="AK398" s="625">
        <f t="shared" si="1097"/>
        <v>873.81</v>
      </c>
      <c r="AL398" s="625">
        <f t="shared" si="1097"/>
        <v>130.54589999999999</v>
      </c>
      <c r="AM398" s="625">
        <f t="shared" si="1097"/>
        <v>916.36169999999993</v>
      </c>
      <c r="AN398" s="625">
        <f t="shared" si="1097"/>
        <v>130.524</v>
      </c>
      <c r="AO398" s="625">
        <f t="shared" si="1097"/>
        <v>4629.4628999999995</v>
      </c>
      <c r="AP398" s="625">
        <f t="shared" si="1097"/>
        <v>130.50209999999998</v>
      </c>
      <c r="AQ398" s="625">
        <f t="shared" si="1097"/>
        <v>232.29329999999999</v>
      </c>
      <c r="AR398" s="625">
        <f t="shared" si="1097"/>
        <v>130.524</v>
      </c>
      <c r="AS398" s="625">
        <f t="shared" si="1097"/>
        <v>162.38849999999999</v>
      </c>
      <c r="AT398" s="625">
        <f t="shared" si="1097"/>
        <v>130.524</v>
      </c>
      <c r="AU398" s="625">
        <f t="shared" si="1097"/>
        <v>130.54589999999999</v>
      </c>
      <c r="AV398" s="625">
        <f t="shared" si="1097"/>
        <v>155.2929</v>
      </c>
      <c r="AW398" s="625">
        <f t="shared" si="1097"/>
        <v>0</v>
      </c>
      <c r="AX398" s="625">
        <f t="shared" si="1097"/>
        <v>0</v>
      </c>
      <c r="AY398" s="625">
        <f t="shared" si="1097"/>
        <v>0</v>
      </c>
      <c r="AZ398" s="625">
        <f t="shared" si="1097"/>
        <v>-2.1899999999999999E-2</v>
      </c>
      <c r="BA398" s="625">
        <f t="shared" si="1097"/>
        <v>0</v>
      </c>
      <c r="BB398" s="625">
        <f t="shared" si="1097"/>
        <v>-2.1899999999999999E-2</v>
      </c>
      <c r="BC398" s="625">
        <f t="shared" si="1097"/>
        <v>59.042400000000001</v>
      </c>
      <c r="BD398" s="625">
        <f t="shared" si="1097"/>
        <v>0</v>
      </c>
      <c r="BE398" s="625">
        <f t="shared" si="1097"/>
        <v>0</v>
      </c>
      <c r="BF398" s="625">
        <f t="shared" si="1097"/>
        <v>0</v>
      </c>
      <c r="BG398" s="625">
        <f t="shared" si="1097"/>
        <v>0</v>
      </c>
      <c r="BH398" s="625">
        <f t="shared" si="1097"/>
        <v>0</v>
      </c>
      <c r="BI398" s="625">
        <f t="shared" si="1097"/>
        <v>-2.1899999999999999E-2</v>
      </c>
      <c r="BJ398" s="625">
        <f t="shared" si="1097"/>
        <v>0</v>
      </c>
      <c r="BK398" s="625">
        <f t="shared" si="1097"/>
        <v>0</v>
      </c>
      <c r="BL398" s="625">
        <f t="shared" si="1097"/>
        <v>0</v>
      </c>
      <c r="BM398" s="625">
        <f t="shared" si="1097"/>
        <v>0</v>
      </c>
      <c r="BN398" s="625">
        <f t="shared" si="1097"/>
        <v>0</v>
      </c>
      <c r="BO398" s="625">
        <f t="shared" si="1097"/>
        <v>0</v>
      </c>
      <c r="BP398" s="625">
        <f t="shared" si="1097"/>
        <v>0</v>
      </c>
      <c r="BQ398" s="625">
        <f t="shared" si="1097"/>
        <v>0</v>
      </c>
      <c r="BR398" s="625">
        <f t="shared" si="1097"/>
        <v>0</v>
      </c>
      <c r="BS398" s="625">
        <f t="shared" si="1097"/>
        <v>0</v>
      </c>
      <c r="BT398" s="625">
        <f t="shared" si="1097"/>
        <v>0</v>
      </c>
      <c r="BU398" s="625">
        <f t="shared" si="1097"/>
        <v>0</v>
      </c>
      <c r="BV398" s="625">
        <f t="shared" si="1097"/>
        <v>0</v>
      </c>
      <c r="BW398" s="625">
        <f t="shared" si="1097"/>
        <v>0</v>
      </c>
      <c r="BX398" s="625">
        <f t="shared" si="1097"/>
        <v>0</v>
      </c>
      <c r="BY398" s="625">
        <f t="shared" si="1097"/>
        <v>0</v>
      </c>
      <c r="BZ398" s="625">
        <f t="shared" si="1097"/>
        <v>0</v>
      </c>
      <c r="CA398" s="625">
        <f t="shared" si="1097"/>
        <v>0</v>
      </c>
      <c r="CB398" s="625">
        <f t="shared" si="1097"/>
        <v>0</v>
      </c>
      <c r="CC398" s="625">
        <f t="shared" si="1097"/>
        <v>0</v>
      </c>
      <c r="CD398" s="625">
        <f t="shared" si="1097"/>
        <v>0</v>
      </c>
      <c r="CE398" s="625">
        <f t="shared" ref="CE398:CL401" si="1100">CE$344*$E398</f>
        <v>0</v>
      </c>
      <c r="CF398" s="625">
        <f t="shared" si="1100"/>
        <v>0</v>
      </c>
      <c r="CG398" s="625">
        <f t="shared" si="1100"/>
        <v>0</v>
      </c>
      <c r="CH398" s="625">
        <f t="shared" si="1100"/>
        <v>0</v>
      </c>
      <c r="CI398" s="625">
        <f t="shared" si="1100"/>
        <v>0</v>
      </c>
      <c r="CJ398" s="625">
        <f t="shared" si="1100"/>
        <v>0</v>
      </c>
      <c r="CK398" s="625">
        <f t="shared" si="1100"/>
        <v>0</v>
      </c>
      <c r="CL398" s="625">
        <f t="shared" si="1100"/>
        <v>0</v>
      </c>
      <c r="CM398" s="625"/>
      <c r="CN398" s="653">
        <f>ROUNDUP(SUM(G398:CM398),0)</f>
        <v>55616</v>
      </c>
      <c r="CO398" s="251"/>
      <c r="CP398" s="251">
        <f t="shared" si="1034"/>
        <v>0</v>
      </c>
      <c r="CQ398" s="625">
        <f t="shared" si="1084"/>
        <v>0</v>
      </c>
      <c r="CR398" s="625">
        <f t="shared" si="1079"/>
        <v>15625</v>
      </c>
      <c r="CS398" s="625">
        <f t="shared" si="1052"/>
        <v>25177</v>
      </c>
      <c r="CT398" s="625">
        <f t="shared" si="1053"/>
        <v>13813</v>
      </c>
      <c r="CU398" s="625">
        <f t="shared" si="1054"/>
        <v>942</v>
      </c>
      <c r="CV398" s="624">
        <f t="shared" si="1055"/>
        <v>59</v>
      </c>
      <c r="CW398" s="624">
        <f t="shared" si="1056"/>
        <v>0</v>
      </c>
      <c r="CX398" s="624">
        <f t="shared" si="1057"/>
        <v>0</v>
      </c>
      <c r="CY398" s="27"/>
      <c r="CZ398" s="624">
        <f t="shared" si="1094"/>
        <v>1851</v>
      </c>
      <c r="DA398" s="624">
        <f t="shared" si="1058"/>
        <v>24979</v>
      </c>
      <c r="DB398" s="625">
        <f t="shared" si="1059"/>
        <v>20974</v>
      </c>
      <c r="DC398" s="625">
        <f t="shared" si="1060"/>
        <v>7753</v>
      </c>
      <c r="DD398" s="624">
        <f t="shared" si="1061"/>
        <v>59</v>
      </c>
      <c r="DE398" s="624">
        <f t="shared" si="1062"/>
        <v>0</v>
      </c>
      <c r="DF398" s="624">
        <f t="shared" si="1063"/>
        <v>0</v>
      </c>
      <c r="DG398" s="624">
        <f t="shared" si="1064"/>
        <v>0</v>
      </c>
      <c r="DH398" s="267">
        <f t="shared" si="1066"/>
        <v>0</v>
      </c>
      <c r="DI398" s="3"/>
    </row>
    <row r="399" spans="1:113" outlineLevel="1">
      <c r="A399" s="628" t="s">
        <v>141</v>
      </c>
      <c r="B399" s="24"/>
      <c r="C399" s="12">
        <f>'4e 1718 CS PC'!AP57</f>
        <v>1E-3</v>
      </c>
      <c r="D399" s="12">
        <f>'4e 1718 CS PC'!AR57</f>
        <v>1.5E-3</v>
      </c>
      <c r="E399" s="12">
        <f>'4f 1819 CS PC'!$AT57</f>
        <v>1.1000000000000001E-3</v>
      </c>
      <c r="F399" s="12">
        <f>'4f 1819 CS PC'!AQ57</f>
        <v>1.5E-3</v>
      </c>
      <c r="G399" s="625">
        <f t="shared" si="1099"/>
        <v>0</v>
      </c>
      <c r="H399" s="625">
        <f t="shared" si="1099"/>
        <v>0</v>
      </c>
      <c r="I399" s="625">
        <f t="shared" si="1099"/>
        <v>0</v>
      </c>
      <c r="J399" s="625">
        <f t="shared" si="1049"/>
        <v>0</v>
      </c>
      <c r="K399" s="625">
        <f t="shared" si="1050"/>
        <v>85</v>
      </c>
      <c r="L399" s="625">
        <f t="shared" si="1098"/>
        <v>0</v>
      </c>
      <c r="M399" s="625">
        <f t="shared" si="1098"/>
        <v>84.56</v>
      </c>
      <c r="N399" s="625">
        <f t="shared" si="1098"/>
        <v>85.897999999999996</v>
      </c>
      <c r="O399" s="625">
        <f t="shared" si="1098"/>
        <v>253.69900000000001</v>
      </c>
      <c r="P399" s="625">
        <f t="shared" si="1098"/>
        <v>47.683</v>
      </c>
      <c r="Q399" s="625">
        <f t="shared" si="1098"/>
        <v>84.56</v>
      </c>
      <c r="R399" s="625">
        <f t="shared" si="1098"/>
        <v>72.566000000000003</v>
      </c>
      <c r="S399" s="625">
        <f t="shared" si="1051"/>
        <v>92.263600000000011</v>
      </c>
      <c r="T399" s="625">
        <f t="shared" ref="T399:CE402" si="1101">T$344*$E399</f>
        <v>108.6041</v>
      </c>
      <c r="U399" s="625">
        <f t="shared" si="1101"/>
        <v>68.367200000000011</v>
      </c>
      <c r="V399" s="625">
        <f t="shared" si="1101"/>
        <v>71.020400000000009</v>
      </c>
      <c r="W399" s="625">
        <f t="shared" si="1101"/>
        <v>167.12630000000001</v>
      </c>
      <c r="X399" s="625">
        <f t="shared" si="1101"/>
        <v>55.399300000000004</v>
      </c>
      <c r="Y399" s="625">
        <f t="shared" si="1101"/>
        <v>122.98330000000001</v>
      </c>
      <c r="Z399" s="625">
        <f t="shared" si="1101"/>
        <v>170.40650000000002</v>
      </c>
      <c r="AA399" s="625">
        <f t="shared" si="1101"/>
        <v>139.5735</v>
      </c>
      <c r="AB399" s="625">
        <f t="shared" si="1101"/>
        <v>162.68780000000001</v>
      </c>
      <c r="AC399" s="625">
        <f t="shared" si="1101"/>
        <v>87.173900000000003</v>
      </c>
      <c r="AD399" s="625">
        <f t="shared" si="1101"/>
        <v>18.995900000000002</v>
      </c>
      <c r="AE399" s="625">
        <f t="shared" si="1101"/>
        <v>108.36540000000001</v>
      </c>
      <c r="AF399" s="625">
        <f t="shared" si="1101"/>
        <v>116.89370000000001</v>
      </c>
      <c r="AG399" s="625">
        <f t="shared" si="1101"/>
        <v>71.282200000000003</v>
      </c>
      <c r="AH399" s="625">
        <f t="shared" si="1101"/>
        <v>39.367900000000006</v>
      </c>
      <c r="AI399" s="625">
        <f t="shared" si="1101"/>
        <v>9.2092000000000009</v>
      </c>
      <c r="AJ399" s="625">
        <f t="shared" si="1101"/>
        <v>6.5571000000000002</v>
      </c>
      <c r="AK399" s="625">
        <f t="shared" si="1101"/>
        <v>43.89</v>
      </c>
      <c r="AL399" s="625">
        <f t="shared" si="1101"/>
        <v>6.5571000000000002</v>
      </c>
      <c r="AM399" s="625">
        <f t="shared" si="1101"/>
        <v>46.027300000000004</v>
      </c>
      <c r="AN399" s="625">
        <f t="shared" si="1101"/>
        <v>6.556</v>
      </c>
      <c r="AO399" s="625">
        <f t="shared" si="1101"/>
        <v>232.5301</v>
      </c>
      <c r="AP399" s="625">
        <f t="shared" si="1101"/>
        <v>6.5549000000000008</v>
      </c>
      <c r="AQ399" s="625">
        <f t="shared" si="1101"/>
        <v>11.6677</v>
      </c>
      <c r="AR399" s="625">
        <f t="shared" si="1101"/>
        <v>6.556</v>
      </c>
      <c r="AS399" s="625">
        <f t="shared" si="1101"/>
        <v>8.1565000000000012</v>
      </c>
      <c r="AT399" s="625">
        <f t="shared" si="1101"/>
        <v>6.556</v>
      </c>
      <c r="AU399" s="625">
        <f t="shared" si="1101"/>
        <v>6.5571000000000002</v>
      </c>
      <c r="AV399" s="625">
        <f t="shared" si="1101"/>
        <v>7.8001000000000005</v>
      </c>
      <c r="AW399" s="625">
        <f t="shared" si="1101"/>
        <v>0</v>
      </c>
      <c r="AX399" s="625">
        <f t="shared" si="1101"/>
        <v>0</v>
      </c>
      <c r="AY399" s="625">
        <f t="shared" si="1101"/>
        <v>0</v>
      </c>
      <c r="AZ399" s="625">
        <f t="shared" si="1101"/>
        <v>-1.1000000000000001E-3</v>
      </c>
      <c r="BA399" s="625">
        <f t="shared" si="1101"/>
        <v>0</v>
      </c>
      <c r="BB399" s="625">
        <f t="shared" si="1101"/>
        <v>-1.1000000000000001E-3</v>
      </c>
      <c r="BC399" s="625">
        <f t="shared" si="1101"/>
        <v>2.9656000000000002</v>
      </c>
      <c r="BD399" s="625">
        <f t="shared" si="1101"/>
        <v>0</v>
      </c>
      <c r="BE399" s="625">
        <f t="shared" si="1101"/>
        <v>0</v>
      </c>
      <c r="BF399" s="625">
        <f t="shared" si="1101"/>
        <v>0</v>
      </c>
      <c r="BG399" s="625">
        <f t="shared" si="1101"/>
        <v>0</v>
      </c>
      <c r="BH399" s="625">
        <f t="shared" si="1101"/>
        <v>0</v>
      </c>
      <c r="BI399" s="625">
        <f t="shared" si="1101"/>
        <v>-1.1000000000000001E-3</v>
      </c>
      <c r="BJ399" s="625">
        <f t="shared" si="1101"/>
        <v>0</v>
      </c>
      <c r="BK399" s="625">
        <f t="shared" si="1101"/>
        <v>0</v>
      </c>
      <c r="BL399" s="625">
        <f t="shared" si="1101"/>
        <v>0</v>
      </c>
      <c r="BM399" s="625">
        <f t="shared" si="1101"/>
        <v>0</v>
      </c>
      <c r="BN399" s="625">
        <f t="shared" si="1101"/>
        <v>0</v>
      </c>
      <c r="BO399" s="625">
        <f t="shared" si="1101"/>
        <v>0</v>
      </c>
      <c r="BP399" s="625">
        <f t="shared" si="1101"/>
        <v>0</v>
      </c>
      <c r="BQ399" s="625">
        <f t="shared" si="1101"/>
        <v>0</v>
      </c>
      <c r="BR399" s="625">
        <f t="shared" si="1101"/>
        <v>0</v>
      </c>
      <c r="BS399" s="625">
        <f t="shared" si="1101"/>
        <v>0</v>
      </c>
      <c r="BT399" s="625">
        <f t="shared" si="1101"/>
        <v>0</v>
      </c>
      <c r="BU399" s="625">
        <f t="shared" si="1101"/>
        <v>0</v>
      </c>
      <c r="BV399" s="625">
        <f t="shared" si="1101"/>
        <v>0</v>
      </c>
      <c r="BW399" s="625">
        <f t="shared" si="1101"/>
        <v>0</v>
      </c>
      <c r="BX399" s="625">
        <f t="shared" si="1101"/>
        <v>0</v>
      </c>
      <c r="BY399" s="625">
        <f t="shared" si="1101"/>
        <v>0</v>
      </c>
      <c r="BZ399" s="625">
        <f t="shared" si="1101"/>
        <v>0</v>
      </c>
      <c r="CA399" s="625">
        <f t="shared" si="1101"/>
        <v>0</v>
      </c>
      <c r="CB399" s="625">
        <f t="shared" si="1101"/>
        <v>0</v>
      </c>
      <c r="CC399" s="625">
        <f t="shared" si="1101"/>
        <v>0</v>
      </c>
      <c r="CD399" s="625">
        <f t="shared" si="1101"/>
        <v>0</v>
      </c>
      <c r="CE399" s="625">
        <f t="shared" si="1101"/>
        <v>0</v>
      </c>
      <c r="CF399" s="625">
        <f t="shared" si="1100"/>
        <v>0</v>
      </c>
      <c r="CG399" s="625">
        <f t="shared" si="1100"/>
        <v>0</v>
      </c>
      <c r="CH399" s="625">
        <f t="shared" si="1100"/>
        <v>0</v>
      </c>
      <c r="CI399" s="625">
        <f t="shared" si="1100"/>
        <v>0</v>
      </c>
      <c r="CJ399" s="625">
        <f t="shared" si="1100"/>
        <v>0</v>
      </c>
      <c r="CK399" s="625">
        <f t="shared" si="1100"/>
        <v>0</v>
      </c>
      <c r="CL399" s="625">
        <f t="shared" si="1100"/>
        <v>0</v>
      </c>
      <c r="CM399" s="625"/>
      <c r="CN399" s="653">
        <f>ROUNDUP(SUM(G399:CM399),0)</f>
        <v>2723</v>
      </c>
      <c r="CO399" s="251"/>
      <c r="CP399" s="251">
        <f t="shared" si="1034"/>
        <v>0</v>
      </c>
      <c r="CQ399" s="625">
        <f t="shared" si="1084"/>
        <v>0</v>
      </c>
      <c r="CR399" s="625">
        <f t="shared" si="1079"/>
        <v>714</v>
      </c>
      <c r="CS399" s="625">
        <f t="shared" si="1052"/>
        <v>1265</v>
      </c>
      <c r="CT399" s="625">
        <f t="shared" si="1053"/>
        <v>694</v>
      </c>
      <c r="CU399" s="625">
        <f t="shared" si="1054"/>
        <v>47</v>
      </c>
      <c r="CV399" s="624">
        <f t="shared" si="1055"/>
        <v>3</v>
      </c>
      <c r="CW399" s="624">
        <f t="shared" si="1056"/>
        <v>0</v>
      </c>
      <c r="CX399" s="624">
        <f t="shared" si="1057"/>
        <v>0</v>
      </c>
      <c r="CY399" s="27"/>
      <c r="CZ399" s="624">
        <f t="shared" si="1094"/>
        <v>85</v>
      </c>
      <c r="DA399" s="624">
        <f t="shared" si="1058"/>
        <v>1192</v>
      </c>
      <c r="DB399" s="625">
        <f t="shared" si="1059"/>
        <v>1053</v>
      </c>
      <c r="DC399" s="653">
        <f>ROUNDUP(SUM(AK399:AV399),0)</f>
        <v>390</v>
      </c>
      <c r="DD399" s="624">
        <f t="shared" si="1061"/>
        <v>3</v>
      </c>
      <c r="DE399" s="624">
        <f t="shared" si="1062"/>
        <v>0</v>
      </c>
      <c r="DF399" s="624">
        <f t="shared" si="1063"/>
        <v>0</v>
      </c>
      <c r="DG399" s="624">
        <f t="shared" si="1064"/>
        <v>0</v>
      </c>
      <c r="DH399" s="267">
        <f t="shared" si="1066"/>
        <v>0</v>
      </c>
      <c r="DI399" s="3"/>
    </row>
    <row r="400" spans="1:113" outlineLevel="1">
      <c r="A400" s="628" t="s">
        <v>177</v>
      </c>
      <c r="B400" s="24"/>
      <c r="C400" s="12">
        <f>'4e 1718 CS PC'!AP58</f>
        <v>1.78E-2</v>
      </c>
      <c r="D400" s="12">
        <f>'4e 1718 CS PC'!AR58</f>
        <v>2.5100000000000001E-2</v>
      </c>
      <c r="E400" s="12">
        <f>'4f 1819 CS PC'!$AT58</f>
        <v>1.6899999999999998E-2</v>
      </c>
      <c r="F400" s="12">
        <f>'4f 1819 CS PC'!AQ58</f>
        <v>2.3900000000000001E-2</v>
      </c>
      <c r="G400" s="625">
        <f t="shared" si="1099"/>
        <v>0</v>
      </c>
      <c r="H400" s="625">
        <f t="shared" si="1099"/>
        <v>0</v>
      </c>
      <c r="I400" s="625">
        <f t="shared" si="1099"/>
        <v>0</v>
      </c>
      <c r="J400" s="625">
        <f t="shared" si="1049"/>
        <v>0</v>
      </c>
      <c r="K400" s="625">
        <f t="shared" si="1050"/>
        <v>1505</v>
      </c>
      <c r="L400" s="625">
        <f t="shared" si="1098"/>
        <v>0</v>
      </c>
      <c r="M400" s="625">
        <f t="shared" si="1098"/>
        <v>1505.1679999999999</v>
      </c>
      <c r="N400" s="625">
        <f t="shared" si="1098"/>
        <v>1528.9844000000001</v>
      </c>
      <c r="O400" s="625">
        <f t="shared" si="1098"/>
        <v>4515.8422</v>
      </c>
      <c r="P400" s="625">
        <f t="shared" si="1098"/>
        <v>848.75739999999996</v>
      </c>
      <c r="Q400" s="625">
        <f t="shared" si="1098"/>
        <v>1505.1679999999999</v>
      </c>
      <c r="R400" s="625">
        <f t="shared" si="1098"/>
        <v>1291.6748</v>
      </c>
      <c r="S400" s="625">
        <f t="shared" si="1051"/>
        <v>1417.5043999999998</v>
      </c>
      <c r="T400" s="625">
        <f t="shared" si="1101"/>
        <v>1668.5538999999999</v>
      </c>
      <c r="U400" s="625">
        <f t="shared" si="1101"/>
        <v>1050.3688</v>
      </c>
      <c r="V400" s="625">
        <f t="shared" si="1101"/>
        <v>1091.1315999999999</v>
      </c>
      <c r="W400" s="625">
        <f t="shared" si="1101"/>
        <v>2567.6677</v>
      </c>
      <c r="X400" s="625">
        <f t="shared" si="1101"/>
        <v>851.13469999999995</v>
      </c>
      <c r="Y400" s="625">
        <f t="shared" si="1101"/>
        <v>1889.4706999999999</v>
      </c>
      <c r="Z400" s="625">
        <f t="shared" si="1101"/>
        <v>2618.0634999999997</v>
      </c>
      <c r="AA400" s="625">
        <f t="shared" si="1101"/>
        <v>2144.3564999999999</v>
      </c>
      <c r="AB400" s="625">
        <f t="shared" si="1101"/>
        <v>2499.4761999999996</v>
      </c>
      <c r="AC400" s="625">
        <f t="shared" si="1101"/>
        <v>1339.3081</v>
      </c>
      <c r="AD400" s="625">
        <f t="shared" si="1101"/>
        <v>291.84609999999998</v>
      </c>
      <c r="AE400" s="625">
        <f t="shared" si="1101"/>
        <v>1664.8865999999998</v>
      </c>
      <c r="AF400" s="625">
        <f t="shared" si="1101"/>
        <v>1795.9122999999997</v>
      </c>
      <c r="AG400" s="625">
        <f t="shared" si="1101"/>
        <v>1095.1537999999998</v>
      </c>
      <c r="AH400" s="625">
        <f t="shared" si="1101"/>
        <v>604.83409999999992</v>
      </c>
      <c r="AI400" s="625">
        <f t="shared" si="1101"/>
        <v>141.48679999999999</v>
      </c>
      <c r="AJ400" s="625">
        <f t="shared" si="1101"/>
        <v>100.7409</v>
      </c>
      <c r="AK400" s="625">
        <f t="shared" si="1101"/>
        <v>674.31</v>
      </c>
      <c r="AL400" s="625">
        <f t="shared" si="1101"/>
        <v>100.7409</v>
      </c>
      <c r="AM400" s="625">
        <f t="shared" si="1101"/>
        <v>707.1466999999999</v>
      </c>
      <c r="AN400" s="625">
        <f t="shared" si="1101"/>
        <v>100.72399999999999</v>
      </c>
      <c r="AO400" s="625">
        <f t="shared" si="1101"/>
        <v>3572.5078999999996</v>
      </c>
      <c r="AP400" s="625">
        <f t="shared" si="1101"/>
        <v>100.7071</v>
      </c>
      <c r="AQ400" s="625">
        <f t="shared" si="1101"/>
        <v>179.25829999999999</v>
      </c>
      <c r="AR400" s="625">
        <f t="shared" si="1101"/>
        <v>100.72399999999999</v>
      </c>
      <c r="AS400" s="625">
        <f t="shared" si="1101"/>
        <v>125.31349999999999</v>
      </c>
      <c r="AT400" s="625">
        <f t="shared" si="1101"/>
        <v>100.72399999999999</v>
      </c>
      <c r="AU400" s="625">
        <f t="shared" si="1101"/>
        <v>100.7409</v>
      </c>
      <c r="AV400" s="625">
        <f t="shared" si="1101"/>
        <v>119.83789999999999</v>
      </c>
      <c r="AW400" s="625">
        <f t="shared" si="1101"/>
        <v>0</v>
      </c>
      <c r="AX400" s="625">
        <f t="shared" si="1101"/>
        <v>0</v>
      </c>
      <c r="AY400" s="625">
        <f t="shared" si="1101"/>
        <v>0</v>
      </c>
      <c r="AZ400" s="625">
        <f t="shared" si="1101"/>
        <v>-1.6899999999999998E-2</v>
      </c>
      <c r="BA400" s="625">
        <f t="shared" si="1101"/>
        <v>0</v>
      </c>
      <c r="BB400" s="625">
        <f t="shared" si="1101"/>
        <v>-1.6899999999999998E-2</v>
      </c>
      <c r="BC400" s="625">
        <f t="shared" si="1101"/>
        <v>45.562399999999997</v>
      </c>
      <c r="BD400" s="625">
        <f t="shared" si="1101"/>
        <v>0</v>
      </c>
      <c r="BE400" s="625">
        <f t="shared" si="1101"/>
        <v>0</v>
      </c>
      <c r="BF400" s="625">
        <f t="shared" si="1101"/>
        <v>0</v>
      </c>
      <c r="BG400" s="625">
        <f t="shared" si="1101"/>
        <v>0</v>
      </c>
      <c r="BH400" s="625">
        <f t="shared" si="1101"/>
        <v>0</v>
      </c>
      <c r="BI400" s="625">
        <f t="shared" si="1101"/>
        <v>-1.6899999999999998E-2</v>
      </c>
      <c r="BJ400" s="625">
        <f t="shared" si="1101"/>
        <v>0</v>
      </c>
      <c r="BK400" s="625">
        <f t="shared" si="1101"/>
        <v>0</v>
      </c>
      <c r="BL400" s="625">
        <f t="shared" si="1101"/>
        <v>0</v>
      </c>
      <c r="BM400" s="625">
        <f t="shared" si="1101"/>
        <v>0</v>
      </c>
      <c r="BN400" s="625">
        <f t="shared" si="1101"/>
        <v>0</v>
      </c>
      <c r="BO400" s="625">
        <f t="shared" si="1101"/>
        <v>0</v>
      </c>
      <c r="BP400" s="625">
        <f t="shared" si="1101"/>
        <v>0</v>
      </c>
      <c r="BQ400" s="625">
        <f t="shared" si="1101"/>
        <v>0</v>
      </c>
      <c r="BR400" s="625">
        <f t="shared" si="1101"/>
        <v>0</v>
      </c>
      <c r="BS400" s="625">
        <f t="shared" si="1101"/>
        <v>0</v>
      </c>
      <c r="BT400" s="625">
        <f t="shared" si="1101"/>
        <v>0</v>
      </c>
      <c r="BU400" s="625">
        <f t="shared" si="1101"/>
        <v>0</v>
      </c>
      <c r="BV400" s="625">
        <f t="shared" si="1101"/>
        <v>0</v>
      </c>
      <c r="BW400" s="625">
        <f t="shared" si="1101"/>
        <v>0</v>
      </c>
      <c r="BX400" s="625">
        <f t="shared" si="1101"/>
        <v>0</v>
      </c>
      <c r="BY400" s="625">
        <f t="shared" si="1101"/>
        <v>0</v>
      </c>
      <c r="BZ400" s="625">
        <f t="shared" si="1101"/>
        <v>0</v>
      </c>
      <c r="CA400" s="625">
        <f t="shared" si="1101"/>
        <v>0</v>
      </c>
      <c r="CB400" s="625">
        <f t="shared" si="1101"/>
        <v>0</v>
      </c>
      <c r="CC400" s="625">
        <f t="shared" si="1101"/>
        <v>0</v>
      </c>
      <c r="CD400" s="625">
        <f t="shared" si="1101"/>
        <v>0</v>
      </c>
      <c r="CE400" s="625">
        <f t="shared" si="1101"/>
        <v>0</v>
      </c>
      <c r="CF400" s="625">
        <f t="shared" si="1100"/>
        <v>0</v>
      </c>
      <c r="CG400" s="625">
        <f t="shared" si="1100"/>
        <v>0</v>
      </c>
      <c r="CH400" s="625">
        <f t="shared" si="1100"/>
        <v>0</v>
      </c>
      <c r="CI400" s="625">
        <f t="shared" si="1100"/>
        <v>0</v>
      </c>
      <c r="CJ400" s="625">
        <f t="shared" si="1100"/>
        <v>0</v>
      </c>
      <c r="CK400" s="625">
        <f t="shared" si="1100"/>
        <v>0</v>
      </c>
      <c r="CL400" s="625">
        <f t="shared" si="1100"/>
        <v>0</v>
      </c>
      <c r="CM400" s="625"/>
      <c r="CN400" s="625">
        <f>ROUND(SUM(G400:CM400),0)</f>
        <v>43561</v>
      </c>
      <c r="CO400" s="251"/>
      <c r="CP400" s="251">
        <f t="shared" si="1034"/>
        <v>0</v>
      </c>
      <c r="CQ400" s="625">
        <f t="shared" si="1084"/>
        <v>0</v>
      </c>
      <c r="CR400" s="653">
        <f>ROUNDDOWN(SUM(J400:R400),0)</f>
        <v>12700</v>
      </c>
      <c r="CS400" s="625">
        <f t="shared" si="1052"/>
        <v>19429</v>
      </c>
      <c r="CT400" s="625">
        <f t="shared" si="1053"/>
        <v>10659</v>
      </c>
      <c r="CU400" s="625">
        <f t="shared" si="1054"/>
        <v>727</v>
      </c>
      <c r="CV400" s="624">
        <f t="shared" si="1055"/>
        <v>46</v>
      </c>
      <c r="CW400" s="624">
        <f t="shared" si="1056"/>
        <v>0</v>
      </c>
      <c r="CX400" s="624">
        <f t="shared" si="1057"/>
        <v>0</v>
      </c>
      <c r="CY400" s="27"/>
      <c r="CZ400" s="645">
        <f>ROUNDDOWN(SUM(G400:L400),0)</f>
        <v>1505</v>
      </c>
      <c r="DA400" s="624">
        <f t="shared" si="1058"/>
        <v>19842</v>
      </c>
      <c r="DB400" s="625">
        <f t="shared" si="1059"/>
        <v>16186</v>
      </c>
      <c r="DC400" s="625">
        <f t="shared" si="1060"/>
        <v>5983</v>
      </c>
      <c r="DD400" s="624">
        <f t="shared" si="1061"/>
        <v>46</v>
      </c>
      <c r="DE400" s="624">
        <f t="shared" si="1062"/>
        <v>0</v>
      </c>
      <c r="DF400" s="624">
        <f t="shared" si="1063"/>
        <v>0</v>
      </c>
      <c r="DG400" s="624">
        <f t="shared" si="1064"/>
        <v>0</v>
      </c>
      <c r="DH400" s="267">
        <f t="shared" si="1066"/>
        <v>-1</v>
      </c>
      <c r="DI400" s="3"/>
    </row>
    <row r="401" spans="1:113" outlineLevel="1">
      <c r="A401" s="628" t="s">
        <v>178</v>
      </c>
      <c r="B401" s="24"/>
      <c r="C401" s="12">
        <f>'4e 1718 CS PC'!AP59</f>
        <v>4.4999999999999997E-3</v>
      </c>
      <c r="D401" s="12">
        <f>'4e 1718 CS PC'!AR59</f>
        <v>6.3E-3</v>
      </c>
      <c r="E401" s="12">
        <f>'4f 1819 CS PC'!$AT59</f>
        <v>4.4000000000000003E-3</v>
      </c>
      <c r="F401" s="12">
        <f>'4f 1819 CS PC'!AQ59</f>
        <v>6.1999999999999998E-3</v>
      </c>
      <c r="G401" s="625">
        <f t="shared" si="1099"/>
        <v>0</v>
      </c>
      <c r="H401" s="625">
        <f t="shared" si="1099"/>
        <v>0</v>
      </c>
      <c r="I401" s="625">
        <f t="shared" si="1099"/>
        <v>0</v>
      </c>
      <c r="J401" s="625">
        <f t="shared" si="1049"/>
        <v>0</v>
      </c>
      <c r="K401" s="625">
        <f t="shared" si="1050"/>
        <v>381</v>
      </c>
      <c r="L401" s="625">
        <f t="shared" si="1098"/>
        <v>0</v>
      </c>
      <c r="M401" s="625">
        <f t="shared" si="1098"/>
        <v>380.52</v>
      </c>
      <c r="N401" s="625">
        <f t="shared" si="1098"/>
        <v>386.541</v>
      </c>
      <c r="O401" s="625">
        <f t="shared" si="1098"/>
        <v>1141.6454999999999</v>
      </c>
      <c r="P401" s="625">
        <f t="shared" si="1098"/>
        <v>214.5735</v>
      </c>
      <c r="Q401" s="625">
        <f t="shared" si="1098"/>
        <v>380.52</v>
      </c>
      <c r="R401" s="625">
        <f t="shared" si="1098"/>
        <v>326.54699999999997</v>
      </c>
      <c r="S401" s="625">
        <f t="shared" si="1051"/>
        <v>369.05440000000004</v>
      </c>
      <c r="T401" s="625">
        <f t="shared" si="1101"/>
        <v>434.41640000000001</v>
      </c>
      <c r="U401" s="625">
        <f t="shared" si="1101"/>
        <v>273.46880000000004</v>
      </c>
      <c r="V401" s="625">
        <f t="shared" si="1101"/>
        <v>284.08160000000004</v>
      </c>
      <c r="W401" s="625">
        <f t="shared" si="1101"/>
        <v>668.50520000000006</v>
      </c>
      <c r="X401" s="625">
        <f t="shared" si="1101"/>
        <v>221.59720000000002</v>
      </c>
      <c r="Y401" s="625">
        <f t="shared" si="1101"/>
        <v>491.93320000000006</v>
      </c>
      <c r="Z401" s="625">
        <f t="shared" si="1101"/>
        <v>681.62600000000009</v>
      </c>
      <c r="AA401" s="625">
        <f t="shared" si="1101"/>
        <v>558.29399999999998</v>
      </c>
      <c r="AB401" s="625">
        <f t="shared" si="1101"/>
        <v>650.75120000000004</v>
      </c>
      <c r="AC401" s="625">
        <f t="shared" si="1101"/>
        <v>348.69560000000001</v>
      </c>
      <c r="AD401" s="625">
        <f t="shared" si="1101"/>
        <v>75.98360000000001</v>
      </c>
      <c r="AE401" s="625">
        <f t="shared" si="1101"/>
        <v>433.46160000000003</v>
      </c>
      <c r="AF401" s="625">
        <f t="shared" si="1101"/>
        <v>467.57480000000004</v>
      </c>
      <c r="AG401" s="625">
        <f t="shared" si="1101"/>
        <v>285.12880000000001</v>
      </c>
      <c r="AH401" s="625">
        <f t="shared" si="1101"/>
        <v>157.47160000000002</v>
      </c>
      <c r="AI401" s="625">
        <f t="shared" si="1101"/>
        <v>36.836800000000004</v>
      </c>
      <c r="AJ401" s="625">
        <f t="shared" si="1101"/>
        <v>26.228400000000001</v>
      </c>
      <c r="AK401" s="625">
        <f t="shared" si="1101"/>
        <v>175.56</v>
      </c>
      <c r="AL401" s="625">
        <f t="shared" si="1101"/>
        <v>26.228400000000001</v>
      </c>
      <c r="AM401" s="625">
        <f t="shared" si="1101"/>
        <v>184.10920000000002</v>
      </c>
      <c r="AN401" s="625">
        <f t="shared" si="1101"/>
        <v>26.224</v>
      </c>
      <c r="AO401" s="625">
        <f t="shared" si="1101"/>
        <v>930.12040000000002</v>
      </c>
      <c r="AP401" s="625">
        <f t="shared" si="1101"/>
        <v>26.219600000000003</v>
      </c>
      <c r="AQ401" s="625">
        <f t="shared" si="1101"/>
        <v>46.6708</v>
      </c>
      <c r="AR401" s="625">
        <f t="shared" si="1101"/>
        <v>26.224</v>
      </c>
      <c r="AS401" s="625">
        <f t="shared" si="1101"/>
        <v>32.626000000000005</v>
      </c>
      <c r="AT401" s="625">
        <f t="shared" si="1101"/>
        <v>26.224</v>
      </c>
      <c r="AU401" s="625">
        <f t="shared" si="1101"/>
        <v>26.228400000000001</v>
      </c>
      <c r="AV401" s="625">
        <f t="shared" si="1101"/>
        <v>31.200400000000002</v>
      </c>
      <c r="AW401" s="625">
        <f t="shared" si="1101"/>
        <v>0</v>
      </c>
      <c r="AX401" s="625">
        <f t="shared" si="1101"/>
        <v>0</v>
      </c>
      <c r="AY401" s="625">
        <f t="shared" si="1101"/>
        <v>0</v>
      </c>
      <c r="AZ401" s="625">
        <f t="shared" si="1101"/>
        <v>-4.4000000000000003E-3</v>
      </c>
      <c r="BA401" s="625">
        <f t="shared" si="1101"/>
        <v>0</v>
      </c>
      <c r="BB401" s="625">
        <f t="shared" si="1101"/>
        <v>-4.4000000000000003E-3</v>
      </c>
      <c r="BC401" s="625">
        <f t="shared" si="1101"/>
        <v>11.862400000000001</v>
      </c>
      <c r="BD401" s="625">
        <f t="shared" si="1101"/>
        <v>0</v>
      </c>
      <c r="BE401" s="625">
        <f t="shared" si="1101"/>
        <v>0</v>
      </c>
      <c r="BF401" s="625">
        <f t="shared" si="1101"/>
        <v>0</v>
      </c>
      <c r="BG401" s="625">
        <f t="shared" si="1101"/>
        <v>0</v>
      </c>
      <c r="BH401" s="625">
        <f t="shared" si="1101"/>
        <v>0</v>
      </c>
      <c r="BI401" s="625">
        <f t="shared" si="1101"/>
        <v>-4.4000000000000003E-3</v>
      </c>
      <c r="BJ401" s="625">
        <f t="shared" si="1101"/>
        <v>0</v>
      </c>
      <c r="BK401" s="625">
        <f t="shared" si="1101"/>
        <v>0</v>
      </c>
      <c r="BL401" s="625">
        <f t="shared" si="1101"/>
        <v>0</v>
      </c>
      <c r="BM401" s="625">
        <f t="shared" si="1101"/>
        <v>0</v>
      </c>
      <c r="BN401" s="625">
        <f t="shared" si="1101"/>
        <v>0</v>
      </c>
      <c r="BO401" s="625">
        <f t="shared" si="1101"/>
        <v>0</v>
      </c>
      <c r="BP401" s="625">
        <f t="shared" si="1101"/>
        <v>0</v>
      </c>
      <c r="BQ401" s="625">
        <f t="shared" si="1101"/>
        <v>0</v>
      </c>
      <c r="BR401" s="625">
        <f t="shared" si="1101"/>
        <v>0</v>
      </c>
      <c r="BS401" s="625">
        <f t="shared" si="1101"/>
        <v>0</v>
      </c>
      <c r="BT401" s="625">
        <f t="shared" si="1101"/>
        <v>0</v>
      </c>
      <c r="BU401" s="625">
        <f t="shared" si="1101"/>
        <v>0</v>
      </c>
      <c r="BV401" s="625">
        <f t="shared" si="1101"/>
        <v>0</v>
      </c>
      <c r="BW401" s="625">
        <f t="shared" si="1101"/>
        <v>0</v>
      </c>
      <c r="BX401" s="625">
        <f t="shared" si="1101"/>
        <v>0</v>
      </c>
      <c r="BY401" s="625">
        <f t="shared" si="1101"/>
        <v>0</v>
      </c>
      <c r="BZ401" s="625">
        <f t="shared" si="1101"/>
        <v>0</v>
      </c>
      <c r="CA401" s="625">
        <f t="shared" si="1101"/>
        <v>0</v>
      </c>
      <c r="CB401" s="625">
        <f t="shared" si="1101"/>
        <v>0</v>
      </c>
      <c r="CC401" s="625">
        <f t="shared" si="1101"/>
        <v>0</v>
      </c>
      <c r="CD401" s="625">
        <f t="shared" si="1101"/>
        <v>0</v>
      </c>
      <c r="CE401" s="625">
        <f t="shared" si="1101"/>
        <v>0</v>
      </c>
      <c r="CF401" s="625">
        <f t="shared" si="1100"/>
        <v>0</v>
      </c>
      <c r="CG401" s="625">
        <f t="shared" si="1100"/>
        <v>0</v>
      </c>
      <c r="CH401" s="625">
        <f t="shared" si="1100"/>
        <v>0</v>
      </c>
      <c r="CI401" s="625">
        <f t="shared" si="1100"/>
        <v>0</v>
      </c>
      <c r="CJ401" s="625">
        <f t="shared" si="1100"/>
        <v>0</v>
      </c>
      <c r="CK401" s="625">
        <f t="shared" si="1100"/>
        <v>0</v>
      </c>
      <c r="CL401" s="625">
        <f t="shared" si="1100"/>
        <v>0</v>
      </c>
      <c r="CM401" s="625"/>
      <c r="CN401" s="625">
        <f>ROUND(SUM(G401:CM401),0)</f>
        <v>11246</v>
      </c>
      <c r="CO401" s="251"/>
      <c r="CP401" s="251">
        <f t="shared" si="1034"/>
        <v>1</v>
      </c>
      <c r="CQ401" s="625">
        <f t="shared" si="1084"/>
        <v>0</v>
      </c>
      <c r="CR401" s="625">
        <f>ROUND(SUM(J401:R401),0)</f>
        <v>3211</v>
      </c>
      <c r="CS401" s="625">
        <f t="shared" si="1052"/>
        <v>5058</v>
      </c>
      <c r="CT401" s="625">
        <f t="shared" si="1053"/>
        <v>2775</v>
      </c>
      <c r="CU401" s="625">
        <f t="shared" si="1054"/>
        <v>189</v>
      </c>
      <c r="CV401" s="624">
        <f t="shared" si="1055"/>
        <v>12</v>
      </c>
      <c r="CW401" s="624">
        <f t="shared" si="1056"/>
        <v>0</v>
      </c>
      <c r="CX401" s="624">
        <f t="shared" si="1057"/>
        <v>0</v>
      </c>
      <c r="CY401" s="27"/>
      <c r="CZ401" s="624">
        <f>ROUND(SUM(G401:L401),0)</f>
        <v>381</v>
      </c>
      <c r="DA401" s="624">
        <f t="shared" si="1058"/>
        <v>5081</v>
      </c>
      <c r="DB401" s="653">
        <f>ROUNDDOWN(SUM(Y401:AJ401),0)</f>
        <v>4213</v>
      </c>
      <c r="DC401" s="625">
        <f t="shared" si="1060"/>
        <v>1558</v>
      </c>
      <c r="DD401" s="624">
        <f t="shared" si="1061"/>
        <v>12</v>
      </c>
      <c r="DE401" s="624">
        <f t="shared" si="1062"/>
        <v>0</v>
      </c>
      <c r="DF401" s="624">
        <f t="shared" si="1063"/>
        <v>0</v>
      </c>
      <c r="DG401" s="624">
        <f t="shared" si="1064"/>
        <v>0</v>
      </c>
      <c r="DH401" s="267">
        <f t="shared" si="1066"/>
        <v>0</v>
      </c>
      <c r="DI401" s="3"/>
    </row>
    <row r="402" spans="1:113" outlineLevel="1">
      <c r="A402" s="628" t="s">
        <v>142</v>
      </c>
      <c r="B402" s="24"/>
      <c r="C402" s="12">
        <f>'4e 1718 CS PC'!AP60</f>
        <v>2.5999999999999999E-3</v>
      </c>
      <c r="D402" s="12">
        <f>'4e 1718 CS PC'!AR60</f>
        <v>3.5999999999999999E-3</v>
      </c>
      <c r="E402" s="12">
        <f>'4f 1819 CS PC'!$AT60</f>
        <v>2.7000000000000001E-3</v>
      </c>
      <c r="F402" s="12">
        <f>'4f 1819 CS PC'!AQ60</f>
        <v>3.8E-3</v>
      </c>
      <c r="G402" s="625">
        <f t="shared" si="1099"/>
        <v>0</v>
      </c>
      <c r="H402" s="625">
        <f t="shared" si="1099"/>
        <v>0</v>
      </c>
      <c r="I402" s="625">
        <f t="shared" si="1099"/>
        <v>0</v>
      </c>
      <c r="J402" s="625">
        <f t="shared" si="1049"/>
        <v>0</v>
      </c>
      <c r="K402" s="625">
        <f t="shared" si="1050"/>
        <v>220</v>
      </c>
      <c r="L402" s="625">
        <f t="shared" si="1098"/>
        <v>0</v>
      </c>
      <c r="M402" s="625">
        <f t="shared" si="1098"/>
        <v>219.85599999999999</v>
      </c>
      <c r="N402" s="625">
        <f t="shared" si="1098"/>
        <v>223.3348</v>
      </c>
      <c r="O402" s="625">
        <f t="shared" si="1098"/>
        <v>659.61739999999998</v>
      </c>
      <c r="P402" s="625">
        <f t="shared" si="1098"/>
        <v>123.97579999999999</v>
      </c>
      <c r="Q402" s="625">
        <f t="shared" si="1098"/>
        <v>219.85599999999999</v>
      </c>
      <c r="R402" s="625">
        <f t="shared" si="1098"/>
        <v>188.67159999999998</v>
      </c>
      <c r="S402" s="625">
        <f t="shared" si="1051"/>
        <v>226.46520000000001</v>
      </c>
      <c r="T402" s="625">
        <f t="shared" si="1101"/>
        <v>266.57370000000003</v>
      </c>
      <c r="U402" s="625">
        <f t="shared" si="1101"/>
        <v>167.81040000000002</v>
      </c>
      <c r="V402" s="625">
        <f t="shared" si="1101"/>
        <v>174.3228</v>
      </c>
      <c r="W402" s="625">
        <f t="shared" si="1101"/>
        <v>410.21910000000003</v>
      </c>
      <c r="X402" s="625">
        <f t="shared" si="1101"/>
        <v>135.98009999999999</v>
      </c>
      <c r="Y402" s="625">
        <f t="shared" si="1101"/>
        <v>301.86810000000003</v>
      </c>
      <c r="Z402" s="625">
        <f t="shared" si="1101"/>
        <v>418.27050000000003</v>
      </c>
      <c r="AA402" s="625">
        <f t="shared" si="1101"/>
        <v>342.58950000000004</v>
      </c>
      <c r="AB402" s="625">
        <f t="shared" si="1101"/>
        <v>399.32460000000003</v>
      </c>
      <c r="AC402" s="625">
        <f t="shared" si="1101"/>
        <v>213.97230000000002</v>
      </c>
      <c r="AD402" s="625">
        <f t="shared" si="1101"/>
        <v>46.626300000000001</v>
      </c>
      <c r="AE402" s="625">
        <f t="shared" si="1101"/>
        <v>265.98779999999999</v>
      </c>
      <c r="AF402" s="625">
        <f t="shared" si="1101"/>
        <v>286.92090000000002</v>
      </c>
      <c r="AG402" s="625">
        <f t="shared" si="1101"/>
        <v>174.96540000000002</v>
      </c>
      <c r="AH402" s="625">
        <f t="shared" si="1101"/>
        <v>96.630300000000005</v>
      </c>
      <c r="AI402" s="625">
        <f t="shared" si="1101"/>
        <v>22.604400000000002</v>
      </c>
      <c r="AJ402" s="625">
        <f t="shared" si="1101"/>
        <v>16.0947</v>
      </c>
      <c r="AK402" s="625">
        <f t="shared" si="1101"/>
        <v>107.73</v>
      </c>
      <c r="AL402" s="625">
        <f t="shared" si="1101"/>
        <v>16.0947</v>
      </c>
      <c r="AM402" s="625">
        <f t="shared" si="1101"/>
        <v>112.9761</v>
      </c>
      <c r="AN402" s="625">
        <f t="shared" si="1101"/>
        <v>16.092000000000002</v>
      </c>
      <c r="AO402" s="625">
        <f t="shared" si="1101"/>
        <v>570.75570000000005</v>
      </c>
      <c r="AP402" s="625">
        <f t="shared" si="1101"/>
        <v>16.089300000000001</v>
      </c>
      <c r="AQ402" s="625">
        <f t="shared" si="1101"/>
        <v>28.638900000000003</v>
      </c>
      <c r="AR402" s="625">
        <f t="shared" si="1101"/>
        <v>16.092000000000002</v>
      </c>
      <c r="AS402" s="625">
        <f t="shared" si="1101"/>
        <v>20.020500000000002</v>
      </c>
      <c r="AT402" s="625">
        <f t="shared" si="1101"/>
        <v>16.092000000000002</v>
      </c>
      <c r="AU402" s="625">
        <f t="shared" si="1101"/>
        <v>16.0947</v>
      </c>
      <c r="AV402" s="625">
        <f t="shared" si="1101"/>
        <v>19.145700000000001</v>
      </c>
      <c r="AW402" s="625">
        <f t="shared" si="1101"/>
        <v>0</v>
      </c>
      <c r="AX402" s="625">
        <f t="shared" si="1101"/>
        <v>0</v>
      </c>
      <c r="AY402" s="625">
        <f t="shared" si="1101"/>
        <v>0</v>
      </c>
      <c r="AZ402" s="625">
        <f t="shared" si="1101"/>
        <v>-2.7000000000000001E-3</v>
      </c>
      <c r="BA402" s="625">
        <f t="shared" si="1101"/>
        <v>0</v>
      </c>
      <c r="BB402" s="625">
        <f t="shared" si="1101"/>
        <v>-2.7000000000000001E-3</v>
      </c>
      <c r="BC402" s="625">
        <f t="shared" si="1101"/>
        <v>7.2792000000000003</v>
      </c>
      <c r="BD402" s="625">
        <f t="shared" si="1101"/>
        <v>0</v>
      </c>
      <c r="BE402" s="625">
        <f t="shared" si="1101"/>
        <v>0</v>
      </c>
      <c r="BF402" s="625">
        <f t="shared" si="1101"/>
        <v>0</v>
      </c>
      <c r="BG402" s="625">
        <f t="shared" si="1101"/>
        <v>0</v>
      </c>
      <c r="BH402" s="625">
        <f t="shared" si="1101"/>
        <v>0</v>
      </c>
      <c r="BI402" s="625">
        <f t="shared" si="1101"/>
        <v>-2.7000000000000001E-3</v>
      </c>
      <c r="BJ402" s="625">
        <f t="shared" si="1101"/>
        <v>0</v>
      </c>
      <c r="BK402" s="625">
        <f t="shared" si="1101"/>
        <v>0</v>
      </c>
      <c r="BL402" s="625">
        <f t="shared" si="1101"/>
        <v>0</v>
      </c>
      <c r="BM402" s="625">
        <f t="shared" si="1101"/>
        <v>0</v>
      </c>
      <c r="BN402" s="625">
        <f t="shared" si="1101"/>
        <v>0</v>
      </c>
      <c r="BO402" s="625">
        <f t="shared" si="1101"/>
        <v>0</v>
      </c>
      <c r="BP402" s="625">
        <f t="shared" si="1101"/>
        <v>0</v>
      </c>
      <c r="BQ402" s="625">
        <f t="shared" si="1101"/>
        <v>0</v>
      </c>
      <c r="BR402" s="625">
        <f t="shared" si="1101"/>
        <v>0</v>
      </c>
      <c r="BS402" s="625">
        <f t="shared" si="1101"/>
        <v>0</v>
      </c>
      <c r="BT402" s="625">
        <f t="shared" si="1101"/>
        <v>0</v>
      </c>
      <c r="BU402" s="625">
        <f t="shared" si="1101"/>
        <v>0</v>
      </c>
      <c r="BV402" s="625">
        <f t="shared" si="1101"/>
        <v>0</v>
      </c>
      <c r="BW402" s="625">
        <f t="shared" si="1101"/>
        <v>0</v>
      </c>
      <c r="BX402" s="625">
        <f t="shared" si="1101"/>
        <v>0</v>
      </c>
      <c r="BY402" s="625">
        <f t="shared" si="1101"/>
        <v>0</v>
      </c>
      <c r="BZ402" s="625">
        <f t="shared" si="1101"/>
        <v>0</v>
      </c>
      <c r="CA402" s="625">
        <f t="shared" si="1101"/>
        <v>0</v>
      </c>
      <c r="CB402" s="625">
        <f t="shared" si="1101"/>
        <v>0</v>
      </c>
      <c r="CC402" s="625">
        <f t="shared" si="1101"/>
        <v>0</v>
      </c>
      <c r="CD402" s="625">
        <f t="shared" si="1101"/>
        <v>0</v>
      </c>
      <c r="CE402" s="625">
        <f t="shared" ref="CE402:CL402" si="1102">CE$344*$E402</f>
        <v>0</v>
      </c>
      <c r="CF402" s="625">
        <f t="shared" si="1102"/>
        <v>0</v>
      </c>
      <c r="CG402" s="625">
        <f t="shared" si="1102"/>
        <v>0</v>
      </c>
      <c r="CH402" s="625">
        <f t="shared" si="1102"/>
        <v>0</v>
      </c>
      <c r="CI402" s="625">
        <f t="shared" si="1102"/>
        <v>0</v>
      </c>
      <c r="CJ402" s="625">
        <f t="shared" si="1102"/>
        <v>0</v>
      </c>
      <c r="CK402" s="625">
        <f t="shared" si="1102"/>
        <v>0</v>
      </c>
      <c r="CL402" s="625">
        <f t="shared" si="1102"/>
        <v>0</v>
      </c>
      <c r="CM402" s="625"/>
      <c r="CN402" s="625">
        <f>ROUND(SUM(G402:CM402),0)</f>
        <v>6786</v>
      </c>
      <c r="CO402" s="251"/>
      <c r="CP402" s="251">
        <f t="shared" si="1034"/>
        <v>1</v>
      </c>
      <c r="CQ402" s="625">
        <f t="shared" si="1084"/>
        <v>0</v>
      </c>
      <c r="CR402" s="625">
        <f>ROUND(SUM(J402:R402),0)</f>
        <v>1855</v>
      </c>
      <c r="CS402" s="625">
        <f t="shared" si="1052"/>
        <v>3104</v>
      </c>
      <c r="CT402" s="625">
        <f t="shared" si="1053"/>
        <v>1703</v>
      </c>
      <c r="CU402" s="625">
        <f t="shared" si="1054"/>
        <v>116</v>
      </c>
      <c r="CV402" s="624">
        <f t="shared" si="1055"/>
        <v>7</v>
      </c>
      <c r="CW402" s="624">
        <f t="shared" si="1056"/>
        <v>0</v>
      </c>
      <c r="CX402" s="624">
        <f t="shared" si="1057"/>
        <v>0</v>
      </c>
      <c r="CY402" s="27"/>
      <c r="CZ402" s="624">
        <f>ROUND(SUM(G402:L402),0)</f>
        <v>220</v>
      </c>
      <c r="DA402" s="624">
        <f t="shared" si="1058"/>
        <v>3017</v>
      </c>
      <c r="DB402" s="653">
        <f>ROUNDDOWN(SUM(Y402:AJ402),0)</f>
        <v>2585</v>
      </c>
      <c r="DC402" s="625">
        <f t="shared" si="1060"/>
        <v>956</v>
      </c>
      <c r="DD402" s="624">
        <f t="shared" si="1061"/>
        <v>7</v>
      </c>
      <c r="DE402" s="624">
        <f t="shared" si="1062"/>
        <v>0</v>
      </c>
      <c r="DF402" s="624">
        <f t="shared" si="1063"/>
        <v>0</v>
      </c>
      <c r="DG402" s="624">
        <f t="shared" si="1064"/>
        <v>0</v>
      </c>
      <c r="DH402" s="267">
        <f t="shared" si="1066"/>
        <v>0</v>
      </c>
      <c r="DI402" s="3"/>
    </row>
    <row r="403" spans="1:113">
      <c r="A403" s="638" t="s">
        <v>95</v>
      </c>
      <c r="B403" s="638"/>
      <c r="C403" s="650">
        <f>SUM(C345:C402)</f>
        <v>0.99999999999999978</v>
      </c>
      <c r="D403" s="650">
        <f>SUM(D345:D402)</f>
        <v>1</v>
      </c>
      <c r="E403" s="650">
        <f t="shared" ref="E403:F403" si="1103">SUM(E345:E402)</f>
        <v>0.99999999999999978</v>
      </c>
      <c r="F403" s="650">
        <f t="shared" si="1103"/>
        <v>0.99999999999999956</v>
      </c>
      <c r="G403" s="640">
        <f t="shared" ref="G403:H403" si="1104">SUM(G345:G402)</f>
        <v>0</v>
      </c>
      <c r="H403" s="640">
        <f t="shared" si="1104"/>
        <v>0</v>
      </c>
      <c r="I403" s="640">
        <f t="shared" ref="I403" si="1105">SUM(I345:I402)</f>
        <v>0</v>
      </c>
      <c r="J403" s="640">
        <f t="shared" ref="J403" si="1106">SUM(J345:J402)</f>
        <v>0</v>
      </c>
      <c r="K403" s="640">
        <f t="shared" ref="K403" si="1107">SUM(K345:K402)</f>
        <v>84560</v>
      </c>
      <c r="L403" s="640">
        <f t="shared" ref="L403" si="1108">SUM(L345:L402)</f>
        <v>0</v>
      </c>
      <c r="M403" s="640">
        <f t="shared" ref="M403" si="1109">SUM(M345:M402)</f>
        <v>84559.999999999985</v>
      </c>
      <c r="N403" s="640">
        <f t="shared" ref="N403" si="1110">SUM(N345:N402)</f>
        <v>85897.999999999985</v>
      </c>
      <c r="O403" s="640">
        <f t="shared" ref="O403" si="1111">SUM(O345:O402)</f>
        <v>253699</v>
      </c>
      <c r="P403" s="640">
        <f t="shared" ref="P403" si="1112">SUM(P345:P402)</f>
        <v>47682.999999999993</v>
      </c>
      <c r="Q403" s="640">
        <f t="shared" ref="Q403" si="1113">SUM(Q345:Q402)</f>
        <v>84559.999999999985</v>
      </c>
      <c r="R403" s="640">
        <f t="shared" ref="R403:CC403" si="1114">SUM(R345:R402)</f>
        <v>72565.999999999985</v>
      </c>
      <c r="S403" s="640">
        <f t="shared" si="1114"/>
        <v>83875.999999999985</v>
      </c>
      <c r="T403" s="640">
        <f t="shared" si="1114"/>
        <v>98730.999999999971</v>
      </c>
      <c r="U403" s="640">
        <f t="shared" si="1114"/>
        <v>62152</v>
      </c>
      <c r="V403" s="640">
        <f t="shared" si="1114"/>
        <v>64564</v>
      </c>
      <c r="W403" s="640">
        <f t="shared" si="1114"/>
        <v>151932.99999999997</v>
      </c>
      <c r="X403" s="640">
        <f t="shared" si="1114"/>
        <v>50362.999999999985</v>
      </c>
      <c r="Y403" s="640">
        <f t="shared" si="1114"/>
        <v>111803.00000000006</v>
      </c>
      <c r="Z403" s="640">
        <f t="shared" si="1114"/>
        <v>154915</v>
      </c>
      <c r="AA403" s="640">
        <f t="shared" si="1114"/>
        <v>126885</v>
      </c>
      <c r="AB403" s="640">
        <f t="shared" si="1114"/>
        <v>147897.99999999997</v>
      </c>
      <c r="AC403" s="640">
        <f t="shared" si="1114"/>
        <v>79249.000000000015</v>
      </c>
      <c r="AD403" s="640">
        <f t="shared" si="1114"/>
        <v>17268.999999999993</v>
      </c>
      <c r="AE403" s="640">
        <f t="shared" si="1114"/>
        <v>98514.000000000029</v>
      </c>
      <c r="AF403" s="640">
        <f t="shared" si="1114"/>
        <v>106267</v>
      </c>
      <c r="AG403" s="640">
        <f t="shared" si="1114"/>
        <v>64801.999999999993</v>
      </c>
      <c r="AH403" s="640">
        <f t="shared" si="1114"/>
        <v>35789</v>
      </c>
      <c r="AI403" s="640">
        <f t="shared" si="1114"/>
        <v>8371.9999999999982</v>
      </c>
      <c r="AJ403" s="640">
        <f t="shared" si="1114"/>
        <v>5961</v>
      </c>
      <c r="AK403" s="640">
        <f t="shared" si="1114"/>
        <v>39899.999999999985</v>
      </c>
      <c r="AL403" s="640">
        <f t="shared" si="1114"/>
        <v>5961</v>
      </c>
      <c r="AM403" s="640">
        <f t="shared" si="1114"/>
        <v>41843</v>
      </c>
      <c r="AN403" s="640">
        <f t="shared" si="1114"/>
        <v>5959.9999999999982</v>
      </c>
      <c r="AO403" s="640">
        <f t="shared" si="1114"/>
        <v>211391.00000000006</v>
      </c>
      <c r="AP403" s="640">
        <f t="shared" si="1114"/>
        <v>5959</v>
      </c>
      <c r="AQ403" s="640">
        <f t="shared" si="1114"/>
        <v>10606.999999999993</v>
      </c>
      <c r="AR403" s="640">
        <f t="shared" si="1114"/>
        <v>5959.9999999999982</v>
      </c>
      <c r="AS403" s="640">
        <f t="shared" si="1114"/>
        <v>7415.0000000000018</v>
      </c>
      <c r="AT403" s="640">
        <f t="shared" si="1114"/>
        <v>5959.9999999999982</v>
      </c>
      <c r="AU403" s="640">
        <f t="shared" si="1114"/>
        <v>5961</v>
      </c>
      <c r="AV403" s="640">
        <f t="shared" si="1114"/>
        <v>7091.0000000000009</v>
      </c>
      <c r="AW403" s="640">
        <f t="shared" si="1114"/>
        <v>0</v>
      </c>
      <c r="AX403" s="640">
        <f t="shared" si="1114"/>
        <v>0</v>
      </c>
      <c r="AY403" s="640">
        <f t="shared" si="1114"/>
        <v>0</v>
      </c>
      <c r="AZ403" s="640">
        <f t="shared" si="1114"/>
        <v>-0.99999999999999978</v>
      </c>
      <c r="BA403" s="640">
        <f t="shared" si="1114"/>
        <v>0</v>
      </c>
      <c r="BB403" s="640">
        <f t="shared" si="1114"/>
        <v>-0.99999999999999978</v>
      </c>
      <c r="BC403" s="640">
        <f t="shared" si="1114"/>
        <v>2695.9999999999986</v>
      </c>
      <c r="BD403" s="640">
        <f t="shared" si="1114"/>
        <v>0</v>
      </c>
      <c r="BE403" s="640">
        <f t="shared" si="1114"/>
        <v>0</v>
      </c>
      <c r="BF403" s="640">
        <f t="shared" si="1114"/>
        <v>0</v>
      </c>
      <c r="BG403" s="640">
        <f t="shared" si="1114"/>
        <v>0</v>
      </c>
      <c r="BH403" s="640">
        <f t="shared" si="1114"/>
        <v>0</v>
      </c>
      <c r="BI403" s="640">
        <f t="shared" si="1114"/>
        <v>-0.99999999999999978</v>
      </c>
      <c r="BJ403" s="640">
        <f t="shared" si="1114"/>
        <v>0</v>
      </c>
      <c r="BK403" s="640">
        <f t="shared" si="1114"/>
        <v>0</v>
      </c>
      <c r="BL403" s="640">
        <f t="shared" si="1114"/>
        <v>0</v>
      </c>
      <c r="BM403" s="640">
        <f t="shared" si="1114"/>
        <v>0</v>
      </c>
      <c r="BN403" s="640">
        <f t="shared" si="1114"/>
        <v>0</v>
      </c>
      <c r="BO403" s="640">
        <f t="shared" si="1114"/>
        <v>0</v>
      </c>
      <c r="BP403" s="640">
        <f t="shared" si="1114"/>
        <v>0</v>
      </c>
      <c r="BQ403" s="640">
        <f t="shared" si="1114"/>
        <v>0</v>
      </c>
      <c r="BR403" s="640">
        <f t="shared" si="1114"/>
        <v>0</v>
      </c>
      <c r="BS403" s="640">
        <f t="shared" si="1114"/>
        <v>0</v>
      </c>
      <c r="BT403" s="640">
        <f t="shared" si="1114"/>
        <v>0</v>
      </c>
      <c r="BU403" s="640">
        <f t="shared" si="1114"/>
        <v>0</v>
      </c>
      <c r="BV403" s="640">
        <f t="shared" si="1114"/>
        <v>0</v>
      </c>
      <c r="BW403" s="640">
        <f t="shared" si="1114"/>
        <v>0</v>
      </c>
      <c r="BX403" s="640">
        <f t="shared" si="1114"/>
        <v>0</v>
      </c>
      <c r="BY403" s="640">
        <f t="shared" si="1114"/>
        <v>0</v>
      </c>
      <c r="BZ403" s="640">
        <f t="shared" si="1114"/>
        <v>0</v>
      </c>
      <c r="CA403" s="640">
        <f t="shared" si="1114"/>
        <v>0</v>
      </c>
      <c r="CB403" s="640">
        <f t="shared" si="1114"/>
        <v>0</v>
      </c>
      <c r="CC403" s="640">
        <f t="shared" si="1114"/>
        <v>0</v>
      </c>
      <c r="CD403" s="640">
        <f t="shared" ref="CD403:CL403" si="1115">SUM(CD345:CD402)</f>
        <v>0</v>
      </c>
      <c r="CE403" s="640">
        <f t="shared" si="1115"/>
        <v>0</v>
      </c>
      <c r="CF403" s="640">
        <f t="shared" si="1115"/>
        <v>0</v>
      </c>
      <c r="CG403" s="640">
        <f t="shared" si="1115"/>
        <v>0</v>
      </c>
      <c r="CH403" s="640">
        <f t="shared" si="1115"/>
        <v>0</v>
      </c>
      <c r="CI403" s="640">
        <f t="shared" si="1115"/>
        <v>0</v>
      </c>
      <c r="CJ403" s="640">
        <f t="shared" si="1115"/>
        <v>0</v>
      </c>
      <c r="CK403" s="640">
        <f t="shared" si="1115"/>
        <v>0</v>
      </c>
      <c r="CL403" s="640">
        <f t="shared" si="1115"/>
        <v>0</v>
      </c>
      <c r="CM403" s="640"/>
      <c r="CN403" s="640">
        <f>SUM(CN345:CN402)</f>
        <v>2539567</v>
      </c>
      <c r="CO403" s="251"/>
      <c r="CP403" s="251"/>
      <c r="CQ403" s="640">
        <f t="shared" ref="CQ403" si="1116">SUM(CQ345:CQ402)</f>
        <v>0</v>
      </c>
      <c r="CR403" s="640">
        <f t="shared" ref="CR403:CS403" si="1117">SUM(CR345:CR402)</f>
        <v>713524</v>
      </c>
      <c r="CS403" s="640">
        <f t="shared" si="1117"/>
        <v>1149638</v>
      </c>
      <c r="CT403" s="640">
        <f t="shared" ref="CT403:CU403" si="1118">SUM(CT345:CT402)</f>
        <v>630719</v>
      </c>
      <c r="CU403" s="640">
        <f t="shared" si="1118"/>
        <v>42992</v>
      </c>
      <c r="CV403" s="640">
        <f t="shared" ref="CV403:CW403" si="1119">SUM(CV345:CV402)</f>
        <v>2695</v>
      </c>
      <c r="CW403" s="640">
        <f t="shared" si="1119"/>
        <v>0</v>
      </c>
      <c r="CX403" s="640">
        <f t="shared" ref="CX403" si="1120">SUM(CX345:CX402)</f>
        <v>0</v>
      </c>
      <c r="CY403" s="27"/>
      <c r="CZ403" s="640">
        <f t="shared" ref="CZ403" si="1121">SUM(CZ345:CZ402)</f>
        <v>84560</v>
      </c>
      <c r="DA403" s="640">
        <f t="shared" ref="DA403:DG403" si="1122">SUM(DA345:DA402)</f>
        <v>1140586</v>
      </c>
      <c r="DB403" s="640">
        <f t="shared" ref="DB403:DF403" si="1123">SUM(DB345:DB402)</f>
        <v>957724</v>
      </c>
      <c r="DC403" s="640">
        <f t="shared" si="1123"/>
        <v>354008</v>
      </c>
      <c r="DD403" s="640">
        <f t="shared" si="1123"/>
        <v>2694</v>
      </c>
      <c r="DE403" s="640">
        <f t="shared" si="1123"/>
        <v>-1</v>
      </c>
      <c r="DF403" s="640">
        <f t="shared" si="1123"/>
        <v>0</v>
      </c>
      <c r="DG403" s="640">
        <f t="shared" si="1122"/>
        <v>0</v>
      </c>
      <c r="DH403" s="267">
        <f t="shared" si="1066"/>
        <v>-3</v>
      </c>
    </row>
    <row r="404" spans="1:113" s="3" customFormat="1">
      <c r="A404" s="236"/>
      <c r="B404" s="236"/>
      <c r="C404" s="237"/>
      <c r="D404" s="237"/>
      <c r="E404" s="237"/>
      <c r="F404" s="237"/>
      <c r="G404" s="238"/>
      <c r="H404" s="238"/>
      <c r="I404" s="13">
        <f>I344-I403</f>
        <v>0</v>
      </c>
      <c r="J404" s="13">
        <f>J344-J403</f>
        <v>0</v>
      </c>
      <c r="K404" s="13">
        <f t="shared" ref="K404" si="1124">K344-K403</f>
        <v>0</v>
      </c>
      <c r="L404" s="13">
        <f t="shared" ref="L404:BS404" si="1125">L344-L403</f>
        <v>0</v>
      </c>
      <c r="M404" s="13">
        <f t="shared" si="1125"/>
        <v>0</v>
      </c>
      <c r="N404" s="13">
        <f t="shared" si="1125"/>
        <v>0</v>
      </c>
      <c r="O404" s="13">
        <f t="shared" si="1125"/>
        <v>0</v>
      </c>
      <c r="P404" s="13">
        <f t="shared" si="1125"/>
        <v>0</v>
      </c>
      <c r="Q404" s="13">
        <f t="shared" si="1125"/>
        <v>0</v>
      </c>
      <c r="R404" s="13">
        <f t="shared" si="1125"/>
        <v>0</v>
      </c>
      <c r="S404" s="13">
        <f t="shared" si="1125"/>
        <v>0</v>
      </c>
      <c r="T404" s="13">
        <f t="shared" si="1125"/>
        <v>0</v>
      </c>
      <c r="U404" s="13">
        <f t="shared" si="1125"/>
        <v>0</v>
      </c>
      <c r="V404" s="13">
        <f t="shared" si="1125"/>
        <v>0</v>
      </c>
      <c r="W404" s="13">
        <f t="shared" si="1125"/>
        <v>0</v>
      </c>
      <c r="X404" s="13">
        <f t="shared" si="1125"/>
        <v>0</v>
      </c>
      <c r="Y404" s="13">
        <f t="shared" si="1125"/>
        <v>0</v>
      </c>
      <c r="Z404" s="13">
        <f t="shared" si="1125"/>
        <v>0</v>
      </c>
      <c r="AA404" s="13">
        <f t="shared" si="1125"/>
        <v>0</v>
      </c>
      <c r="AB404" s="13">
        <f t="shared" si="1125"/>
        <v>0</v>
      </c>
      <c r="AC404" s="13">
        <f t="shared" si="1125"/>
        <v>0</v>
      </c>
      <c r="AD404" s="13">
        <f t="shared" si="1125"/>
        <v>0</v>
      </c>
      <c r="AE404" s="13">
        <f t="shared" si="1125"/>
        <v>0</v>
      </c>
      <c r="AF404" s="13">
        <f t="shared" si="1125"/>
        <v>0</v>
      </c>
      <c r="AG404" s="13">
        <f t="shared" si="1125"/>
        <v>0</v>
      </c>
      <c r="AH404" s="13">
        <f t="shared" si="1125"/>
        <v>0</v>
      </c>
      <c r="AI404" s="13">
        <f t="shared" si="1125"/>
        <v>0</v>
      </c>
      <c r="AJ404" s="13">
        <f t="shared" si="1125"/>
        <v>0</v>
      </c>
      <c r="AK404" s="13">
        <f t="shared" si="1125"/>
        <v>0</v>
      </c>
      <c r="AL404" s="13">
        <f t="shared" si="1125"/>
        <v>0</v>
      </c>
      <c r="AM404" s="13">
        <f t="shared" si="1125"/>
        <v>0</v>
      </c>
      <c r="AN404" s="13">
        <f t="shared" si="1125"/>
        <v>0</v>
      </c>
      <c r="AO404" s="13">
        <f t="shared" si="1125"/>
        <v>0</v>
      </c>
      <c r="AP404" s="13">
        <f t="shared" si="1125"/>
        <v>0</v>
      </c>
      <c r="AQ404" s="13">
        <f t="shared" si="1125"/>
        <v>0</v>
      </c>
      <c r="AR404" s="13">
        <f t="shared" si="1125"/>
        <v>0</v>
      </c>
      <c r="AS404" s="13">
        <f t="shared" si="1125"/>
        <v>0</v>
      </c>
      <c r="AT404" s="13">
        <f t="shared" si="1125"/>
        <v>0</v>
      </c>
      <c r="AU404" s="13">
        <f t="shared" si="1125"/>
        <v>0</v>
      </c>
      <c r="AV404" s="13">
        <f t="shared" si="1125"/>
        <v>0</v>
      </c>
      <c r="AW404" s="13">
        <f t="shared" si="1125"/>
        <v>0</v>
      </c>
      <c r="AX404" s="13">
        <f t="shared" si="1125"/>
        <v>0</v>
      </c>
      <c r="AY404" s="13">
        <f t="shared" si="1125"/>
        <v>0</v>
      </c>
      <c r="AZ404" s="13">
        <f t="shared" si="1125"/>
        <v>0</v>
      </c>
      <c r="BA404" s="13">
        <f t="shared" si="1125"/>
        <v>0</v>
      </c>
      <c r="BB404" s="13">
        <f t="shared" si="1125"/>
        <v>0</v>
      </c>
      <c r="BC404" s="13">
        <f t="shared" si="1125"/>
        <v>0</v>
      </c>
      <c r="BD404" s="13">
        <f t="shared" si="1125"/>
        <v>0</v>
      </c>
      <c r="BE404" s="13">
        <f t="shared" si="1125"/>
        <v>0</v>
      </c>
      <c r="BF404" s="13">
        <f t="shared" si="1125"/>
        <v>0</v>
      </c>
      <c r="BG404" s="13">
        <f t="shared" si="1125"/>
        <v>0</v>
      </c>
      <c r="BH404" s="13">
        <f t="shared" si="1125"/>
        <v>0</v>
      </c>
      <c r="BI404" s="13">
        <f t="shared" si="1125"/>
        <v>0</v>
      </c>
      <c r="BJ404" s="13">
        <f t="shared" si="1125"/>
        <v>0</v>
      </c>
      <c r="BK404" s="13">
        <f t="shared" si="1125"/>
        <v>0</v>
      </c>
      <c r="BL404" s="13">
        <f t="shared" si="1125"/>
        <v>0</v>
      </c>
      <c r="BM404" s="13">
        <f t="shared" si="1125"/>
        <v>0</v>
      </c>
      <c r="BN404" s="13">
        <f t="shared" si="1125"/>
        <v>0</v>
      </c>
      <c r="BO404" s="13">
        <f t="shared" si="1125"/>
        <v>0</v>
      </c>
      <c r="BP404" s="13">
        <f t="shared" si="1125"/>
        <v>0</v>
      </c>
      <c r="BQ404" s="13">
        <f t="shared" si="1125"/>
        <v>0</v>
      </c>
      <c r="BR404" s="13">
        <f t="shared" si="1125"/>
        <v>0</v>
      </c>
      <c r="BS404" s="13">
        <f t="shared" si="1125"/>
        <v>0</v>
      </c>
      <c r="BT404" s="13">
        <f t="shared" ref="BT404:DG404" si="1126">BT344-BT403</f>
        <v>0</v>
      </c>
      <c r="BU404" s="13">
        <f t="shared" si="1126"/>
        <v>0</v>
      </c>
      <c r="BV404" s="13">
        <f t="shared" si="1126"/>
        <v>0</v>
      </c>
      <c r="BW404" s="13">
        <f t="shared" si="1126"/>
        <v>0</v>
      </c>
      <c r="BX404" s="13">
        <f t="shared" si="1126"/>
        <v>0</v>
      </c>
      <c r="BY404" s="13">
        <f t="shared" si="1126"/>
        <v>0</v>
      </c>
      <c r="BZ404" s="13">
        <f t="shared" si="1126"/>
        <v>0</v>
      </c>
      <c r="CA404" s="13">
        <f t="shared" si="1126"/>
        <v>0</v>
      </c>
      <c r="CB404" s="13">
        <f t="shared" si="1126"/>
        <v>0</v>
      </c>
      <c r="CC404" s="13">
        <f t="shared" si="1126"/>
        <v>0</v>
      </c>
      <c r="CD404" s="13">
        <f t="shared" si="1126"/>
        <v>0</v>
      </c>
      <c r="CE404" s="13">
        <f t="shared" si="1126"/>
        <v>0</v>
      </c>
      <c r="CF404" s="13">
        <f t="shared" si="1126"/>
        <v>0</v>
      </c>
      <c r="CG404" s="13">
        <f t="shared" si="1126"/>
        <v>0</v>
      </c>
      <c r="CH404" s="13">
        <f t="shared" si="1126"/>
        <v>0</v>
      </c>
      <c r="CI404" s="13">
        <f t="shared" si="1126"/>
        <v>0</v>
      </c>
      <c r="CJ404" s="13">
        <f t="shared" si="1126"/>
        <v>0</v>
      </c>
      <c r="CK404" s="13">
        <f t="shared" si="1126"/>
        <v>0</v>
      </c>
      <c r="CL404" s="13">
        <f t="shared" si="1126"/>
        <v>0</v>
      </c>
      <c r="CM404" s="13">
        <f t="shared" si="1126"/>
        <v>0</v>
      </c>
      <c r="CN404" s="13">
        <f t="shared" si="1126"/>
        <v>3</v>
      </c>
      <c r="CO404" s="13"/>
      <c r="CP404" s="13"/>
      <c r="CQ404" s="13">
        <f t="shared" si="1126"/>
        <v>0</v>
      </c>
      <c r="CR404" s="13">
        <f t="shared" si="1126"/>
        <v>2</v>
      </c>
      <c r="CS404" s="13">
        <f t="shared" si="1126"/>
        <v>0</v>
      </c>
      <c r="CT404" s="13">
        <f t="shared" si="1126"/>
        <v>0</v>
      </c>
      <c r="CU404" s="13">
        <f t="shared" si="1126"/>
        <v>0</v>
      </c>
      <c r="CV404" s="13">
        <f t="shared" si="1126"/>
        <v>0</v>
      </c>
      <c r="CW404" s="13">
        <f t="shared" si="1126"/>
        <v>0</v>
      </c>
      <c r="CX404" s="13">
        <f t="shared" si="1126"/>
        <v>0</v>
      </c>
      <c r="CY404" s="13"/>
      <c r="CZ404" s="13">
        <f t="shared" si="1126"/>
        <v>0</v>
      </c>
      <c r="DA404" s="13">
        <f t="shared" si="1126"/>
        <v>-1</v>
      </c>
      <c r="DB404" s="13">
        <f t="shared" si="1126"/>
        <v>0</v>
      </c>
      <c r="DC404" s="13">
        <f t="shared" si="1126"/>
        <v>0</v>
      </c>
      <c r="DD404" s="13">
        <f t="shared" si="1126"/>
        <v>0</v>
      </c>
      <c r="DE404" s="13">
        <f t="shared" si="1126"/>
        <v>0</v>
      </c>
      <c r="DF404" s="13">
        <f t="shared" si="1126"/>
        <v>0</v>
      </c>
      <c r="DG404" s="13">
        <f t="shared" si="1126"/>
        <v>0</v>
      </c>
      <c r="DH404" s="267">
        <f t="shared" si="1066"/>
        <v>3</v>
      </c>
    </row>
    <row r="405" spans="1:113" s="3" customFormat="1">
      <c r="A405" s="30" t="s">
        <v>269</v>
      </c>
      <c r="B405" s="236"/>
      <c r="C405" s="237"/>
      <c r="D405" s="237"/>
      <c r="E405" s="237"/>
      <c r="F405" s="237"/>
      <c r="G405" s="238"/>
      <c r="H405" s="238"/>
      <c r="I405" s="238"/>
      <c r="J405" s="238"/>
      <c r="K405" s="238"/>
      <c r="L405" s="238"/>
      <c r="M405" s="238"/>
      <c r="N405" s="238"/>
      <c r="O405" s="238"/>
      <c r="P405" s="238"/>
      <c r="Q405" s="238"/>
      <c r="R405" s="238"/>
      <c r="S405" s="238"/>
      <c r="T405" s="238"/>
      <c r="U405" s="238"/>
      <c r="V405" s="238"/>
      <c r="W405" s="238"/>
      <c r="X405" s="238"/>
      <c r="Y405" s="238"/>
      <c r="Z405" s="238"/>
      <c r="AA405" s="238"/>
      <c r="AB405" s="238"/>
      <c r="AC405" s="238"/>
      <c r="AD405" s="238"/>
      <c r="AE405" s="238"/>
      <c r="AF405" s="238"/>
      <c r="AG405" s="238"/>
      <c r="AH405" s="238"/>
      <c r="AI405" s="238"/>
      <c r="AJ405" s="238"/>
      <c r="AK405" s="238"/>
      <c r="AL405" s="238"/>
      <c r="AM405" s="238"/>
      <c r="AN405" s="238"/>
      <c r="AO405" s="238"/>
      <c r="AP405" s="238"/>
      <c r="AQ405" s="238"/>
      <c r="AR405" s="238"/>
      <c r="AS405" s="238"/>
      <c r="AT405" s="238"/>
      <c r="AU405" s="238"/>
      <c r="AV405" s="238"/>
      <c r="AW405" s="238"/>
      <c r="AX405" s="238"/>
      <c r="AY405" s="238"/>
      <c r="AZ405" s="238"/>
      <c r="BA405" s="238"/>
      <c r="BB405" s="238"/>
      <c r="BC405" s="238"/>
      <c r="BD405" s="238"/>
      <c r="BE405" s="238"/>
      <c r="BF405" s="238"/>
      <c r="BG405" s="238"/>
      <c r="BH405" s="238"/>
      <c r="BI405" s="238"/>
      <c r="BJ405" s="238"/>
      <c r="BK405" s="238"/>
      <c r="BL405" s="238"/>
      <c r="BM405" s="238"/>
      <c r="BN405" s="238"/>
      <c r="BO405" s="238"/>
      <c r="BP405" s="238"/>
      <c r="BQ405" s="238"/>
      <c r="BR405" s="238"/>
      <c r="BS405" s="238"/>
      <c r="BT405" s="238"/>
      <c r="BU405" s="238"/>
      <c r="BV405" s="238"/>
      <c r="BW405" s="238"/>
      <c r="BX405" s="238"/>
      <c r="BY405" s="238"/>
      <c r="BZ405" s="238"/>
      <c r="CA405" s="238"/>
      <c r="CB405" s="238"/>
      <c r="CC405" s="238"/>
      <c r="CD405" s="238"/>
      <c r="CE405" s="238"/>
      <c r="CF405" s="238"/>
      <c r="CG405" s="238"/>
      <c r="CH405" s="238"/>
      <c r="CI405" s="238"/>
      <c r="CJ405" s="238"/>
      <c r="CK405" s="238"/>
      <c r="CL405" s="238"/>
      <c r="CM405" s="238"/>
      <c r="CN405" s="238"/>
      <c r="CO405" s="251"/>
      <c r="CP405" s="251"/>
      <c r="CQ405" s="238"/>
      <c r="CR405" s="238"/>
      <c r="CS405" s="238"/>
      <c r="CT405" s="238"/>
      <c r="CU405" s="238"/>
      <c r="CV405" s="238"/>
      <c r="CW405" s="238"/>
      <c r="CX405" s="238"/>
      <c r="CY405" s="31"/>
      <c r="CZ405" s="238"/>
      <c r="DA405" s="238"/>
      <c r="DB405" s="238"/>
      <c r="DC405" s="238"/>
      <c r="DD405" s="238"/>
      <c r="DE405" s="238"/>
      <c r="DF405" s="238"/>
      <c r="DG405" s="238"/>
      <c r="DH405" s="902"/>
    </row>
    <row r="406" spans="1:113" s="3" customFormat="1" ht="15">
      <c r="A406" s="236"/>
      <c r="B406" s="236"/>
      <c r="C406" s="237"/>
      <c r="D406" s="237"/>
      <c r="E406" s="237"/>
      <c r="F406" s="237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 s="13"/>
      <c r="CZ406"/>
      <c r="DA406"/>
      <c r="DB406"/>
      <c r="DC406"/>
      <c r="DD406"/>
      <c r="DE406"/>
      <c r="DF406"/>
      <c r="DG406"/>
      <c r="DH406"/>
    </row>
    <row r="407" spans="1:113" ht="15">
      <c r="A407" s="52" t="s">
        <v>270</v>
      </c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Z407"/>
      <c r="DA407"/>
      <c r="DB407"/>
      <c r="DC407"/>
      <c r="DD407"/>
      <c r="DE407"/>
      <c r="DF407"/>
      <c r="DG407"/>
      <c r="DH407"/>
    </row>
    <row r="408" spans="1:113" ht="15"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Z408"/>
      <c r="DA408"/>
      <c r="DB408"/>
      <c r="DC408"/>
      <c r="DD408"/>
      <c r="DE408"/>
      <c r="DF408"/>
      <c r="DG408"/>
      <c r="DH408"/>
    </row>
    <row r="409" spans="1:113" ht="15">
      <c r="A409" s="392" t="s">
        <v>607</v>
      </c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Z409"/>
      <c r="DA409"/>
      <c r="DB409"/>
      <c r="DC409"/>
      <c r="DD409"/>
      <c r="DE409"/>
      <c r="DF409"/>
      <c r="DG409"/>
      <c r="DH409"/>
    </row>
    <row r="410" spans="1:113" ht="15"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Z410"/>
      <c r="DA410"/>
      <c r="DB410"/>
      <c r="DC410"/>
      <c r="DD410"/>
      <c r="DE410"/>
      <c r="DF410"/>
      <c r="DG410"/>
      <c r="DH410"/>
    </row>
    <row r="411" spans="1:113" ht="15"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Z411"/>
      <c r="DA411"/>
      <c r="DB411"/>
      <c r="DC411"/>
      <c r="DD411"/>
      <c r="DE411"/>
      <c r="DF411"/>
      <c r="DG411"/>
      <c r="DH411"/>
    </row>
    <row r="412" spans="1:113" ht="15"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Z412"/>
      <c r="DA412"/>
      <c r="DB412"/>
      <c r="DC412"/>
      <c r="DD412"/>
      <c r="DE412"/>
      <c r="DF412"/>
      <c r="DG412"/>
      <c r="DH412"/>
    </row>
    <row r="413" spans="1:113" ht="15"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Z413"/>
      <c r="DA413"/>
      <c r="DB413"/>
      <c r="DC413"/>
      <c r="DD413"/>
      <c r="DE413"/>
      <c r="DF413"/>
      <c r="DG413"/>
      <c r="DH413"/>
    </row>
    <row r="414" spans="1:113" ht="15"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Z414"/>
      <c r="DA414"/>
      <c r="DB414"/>
      <c r="DC414"/>
      <c r="DD414"/>
      <c r="DE414"/>
      <c r="DF414"/>
      <c r="DG414"/>
      <c r="DH414"/>
    </row>
  </sheetData>
  <mergeCells count="1">
    <mergeCell ref="A1:A2"/>
  </mergeCells>
  <conditionalFormatting sqref="J97:CL97">
    <cfRule type="cellIs" dxfId="324" priority="236" operator="notEqual">
      <formula>0</formula>
    </cfRule>
    <cfRule type="cellIs" dxfId="323" priority="237" operator="equal">
      <formula>0</formula>
    </cfRule>
  </conditionalFormatting>
  <conditionalFormatting sqref="DH13:DH15 DH33:DH34 DH41 DH46 DH49:DH50 DH52 DH55 DH58:DH59 DH67 DH72 DH75 DH80 DH83:DH85 DH97 DH280:DH283 DH344">
    <cfRule type="cellIs" dxfId="322" priority="234" operator="notEqual">
      <formula>0</formula>
    </cfRule>
    <cfRule type="cellIs" dxfId="321" priority="235" operator="equal">
      <formula>0</formula>
    </cfRule>
  </conditionalFormatting>
  <conditionalFormatting sqref="J158:CN158 J219:CN219 J280:CN280 J343:CN343 I404:CN404 CP404:DG404 CP343:DG343 CP280:DG280 CP158:DG158">
    <cfRule type="cellIs" dxfId="320" priority="232" operator="lessThan">
      <formula>0</formula>
    </cfRule>
    <cfRule type="cellIs" dxfId="319" priority="233" operator="greaterThan">
      <formula>0</formula>
    </cfRule>
  </conditionalFormatting>
  <conditionalFormatting sqref="J158:CN158 J219:CN219 J280:CN280 J343:CN343 I404:CN404 CP404:DG404 CP343:DG343 CP280:DG280 CP158:DG158">
    <cfRule type="cellIs" dxfId="318" priority="231" operator="equal">
      <formula>0</formula>
    </cfRule>
  </conditionalFormatting>
  <conditionalFormatting sqref="CQ219:DG219">
    <cfRule type="cellIs" dxfId="317" priority="229" operator="lessThan">
      <formula>0</formula>
    </cfRule>
    <cfRule type="cellIs" dxfId="316" priority="230" operator="greaterThan">
      <formula>0</formula>
    </cfRule>
  </conditionalFormatting>
  <conditionalFormatting sqref="CQ219:DG219">
    <cfRule type="cellIs" dxfId="315" priority="228" operator="equal">
      <formula>0</formula>
    </cfRule>
  </conditionalFormatting>
  <conditionalFormatting sqref="CP5:CP12">
    <cfRule type="cellIs" dxfId="314" priority="217" operator="lessThan">
      <formula>0</formula>
    </cfRule>
    <cfRule type="cellIs" dxfId="313" priority="218" operator="greaterThan">
      <formula>0</formula>
    </cfRule>
  </conditionalFormatting>
  <conditionalFormatting sqref="CP5:CP12">
    <cfRule type="cellIs" dxfId="312" priority="216" operator="equal">
      <formula>0</formula>
    </cfRule>
  </conditionalFormatting>
  <conditionalFormatting sqref="CP16:CP31">
    <cfRule type="cellIs" dxfId="311" priority="214" operator="lessThan">
      <formula>0</formula>
    </cfRule>
    <cfRule type="cellIs" dxfId="310" priority="215" operator="greaterThan">
      <formula>0</formula>
    </cfRule>
  </conditionalFormatting>
  <conditionalFormatting sqref="CP16:CP31">
    <cfRule type="cellIs" dxfId="309" priority="213" operator="equal">
      <formula>0</formula>
    </cfRule>
  </conditionalFormatting>
  <conditionalFormatting sqref="CP35:CP40">
    <cfRule type="cellIs" dxfId="308" priority="211" operator="lessThan">
      <formula>0</formula>
    </cfRule>
    <cfRule type="cellIs" dxfId="307" priority="212" operator="greaterThan">
      <formula>0</formula>
    </cfRule>
  </conditionalFormatting>
  <conditionalFormatting sqref="CP35:CP40">
    <cfRule type="cellIs" dxfId="306" priority="210" operator="equal">
      <formula>0</formula>
    </cfRule>
  </conditionalFormatting>
  <conditionalFormatting sqref="CP42:CP45">
    <cfRule type="cellIs" dxfId="305" priority="208" operator="lessThan">
      <formula>0</formula>
    </cfRule>
    <cfRule type="cellIs" dxfId="304" priority="209" operator="greaterThan">
      <formula>0</formula>
    </cfRule>
  </conditionalFormatting>
  <conditionalFormatting sqref="CP42:CP45">
    <cfRule type="cellIs" dxfId="303" priority="207" operator="equal">
      <formula>0</formula>
    </cfRule>
  </conditionalFormatting>
  <conditionalFormatting sqref="CP47">
    <cfRule type="cellIs" dxfId="302" priority="205" operator="lessThan">
      <formula>0</formula>
    </cfRule>
    <cfRule type="cellIs" dxfId="301" priority="206" operator="greaterThan">
      <formula>0</formula>
    </cfRule>
  </conditionalFormatting>
  <conditionalFormatting sqref="CP47">
    <cfRule type="cellIs" dxfId="300" priority="204" operator="equal">
      <formula>0</formula>
    </cfRule>
  </conditionalFormatting>
  <conditionalFormatting sqref="CP51:CP54">
    <cfRule type="cellIs" dxfId="299" priority="202" operator="lessThan">
      <formula>0</formula>
    </cfRule>
    <cfRule type="cellIs" dxfId="298" priority="203" operator="greaterThan">
      <formula>0</formula>
    </cfRule>
  </conditionalFormatting>
  <conditionalFormatting sqref="CP51:CP54">
    <cfRule type="cellIs" dxfId="297" priority="201" operator="equal">
      <formula>0</formula>
    </cfRule>
  </conditionalFormatting>
  <conditionalFormatting sqref="CP56">
    <cfRule type="cellIs" dxfId="296" priority="199" operator="lessThan">
      <formula>0</formula>
    </cfRule>
    <cfRule type="cellIs" dxfId="295" priority="200" operator="greaterThan">
      <formula>0</formula>
    </cfRule>
  </conditionalFormatting>
  <conditionalFormatting sqref="CP56">
    <cfRule type="cellIs" dxfId="294" priority="198" operator="equal">
      <formula>0</formula>
    </cfRule>
  </conditionalFormatting>
  <conditionalFormatting sqref="CP60:CP66">
    <cfRule type="cellIs" dxfId="293" priority="196" operator="lessThan">
      <formula>0</formula>
    </cfRule>
    <cfRule type="cellIs" dxfId="292" priority="197" operator="greaterThan">
      <formula>0</formula>
    </cfRule>
  </conditionalFormatting>
  <conditionalFormatting sqref="CP60:CP66">
    <cfRule type="cellIs" dxfId="291" priority="195" operator="equal">
      <formula>0</formula>
    </cfRule>
  </conditionalFormatting>
  <conditionalFormatting sqref="CP68:CP71">
    <cfRule type="cellIs" dxfId="290" priority="193" operator="lessThan">
      <formula>0</formula>
    </cfRule>
    <cfRule type="cellIs" dxfId="289" priority="194" operator="greaterThan">
      <formula>0</formula>
    </cfRule>
  </conditionalFormatting>
  <conditionalFormatting sqref="CP68:CP71">
    <cfRule type="cellIs" dxfId="288" priority="192" operator="equal">
      <formula>0</formula>
    </cfRule>
  </conditionalFormatting>
  <conditionalFormatting sqref="CP73">
    <cfRule type="cellIs" dxfId="287" priority="190" operator="lessThan">
      <formula>0</formula>
    </cfRule>
    <cfRule type="cellIs" dxfId="286" priority="191" operator="greaterThan">
      <formula>0</formula>
    </cfRule>
  </conditionalFormatting>
  <conditionalFormatting sqref="CP73">
    <cfRule type="cellIs" dxfId="285" priority="189" operator="equal">
      <formula>0</formula>
    </cfRule>
  </conditionalFormatting>
  <conditionalFormatting sqref="CP76:CP80">
    <cfRule type="cellIs" dxfId="284" priority="187" operator="lessThan">
      <formula>0</formula>
    </cfRule>
    <cfRule type="cellIs" dxfId="283" priority="188" operator="greaterThan">
      <formula>0</formula>
    </cfRule>
  </conditionalFormatting>
  <conditionalFormatting sqref="CP76:CP80">
    <cfRule type="cellIs" dxfId="282" priority="186" operator="equal">
      <formula>0</formula>
    </cfRule>
  </conditionalFormatting>
  <conditionalFormatting sqref="CP86:CP95">
    <cfRule type="cellIs" dxfId="281" priority="184" operator="lessThan">
      <formula>0</formula>
    </cfRule>
    <cfRule type="cellIs" dxfId="280" priority="185" operator="greaterThan">
      <formula>0</formula>
    </cfRule>
  </conditionalFormatting>
  <conditionalFormatting sqref="CP86:CP95">
    <cfRule type="cellIs" dxfId="279" priority="183" operator="equal">
      <formula>0</formula>
    </cfRule>
  </conditionalFormatting>
  <conditionalFormatting sqref="CP99:CP156">
    <cfRule type="cellIs" dxfId="278" priority="181" operator="lessThan">
      <formula>0</formula>
    </cfRule>
    <cfRule type="cellIs" dxfId="277" priority="182" operator="greaterThan">
      <formula>0</formula>
    </cfRule>
  </conditionalFormatting>
  <conditionalFormatting sqref="CP99:CP156">
    <cfRule type="cellIs" dxfId="276" priority="180" operator="equal">
      <formula>0</formula>
    </cfRule>
  </conditionalFormatting>
  <conditionalFormatting sqref="CP160:CP278">
    <cfRule type="cellIs" dxfId="275" priority="178" operator="lessThan">
      <formula>0</formula>
    </cfRule>
    <cfRule type="cellIs" dxfId="274" priority="179" operator="greaterThan">
      <formula>0</formula>
    </cfRule>
  </conditionalFormatting>
  <conditionalFormatting sqref="CP160:CP278">
    <cfRule type="cellIs" dxfId="273" priority="177" operator="equal">
      <formula>0</formula>
    </cfRule>
  </conditionalFormatting>
  <conditionalFormatting sqref="CP284:CP341">
    <cfRule type="cellIs" dxfId="272" priority="175" operator="lessThan">
      <formula>0</formula>
    </cfRule>
    <cfRule type="cellIs" dxfId="271" priority="176" operator="greaterThan">
      <formula>0</formula>
    </cfRule>
  </conditionalFormatting>
  <conditionalFormatting sqref="CP284:CP341">
    <cfRule type="cellIs" dxfId="270" priority="174" operator="equal">
      <formula>0</formula>
    </cfRule>
  </conditionalFormatting>
  <conditionalFormatting sqref="CP345:CP402">
    <cfRule type="cellIs" dxfId="269" priority="172" operator="lessThan">
      <formula>0</formula>
    </cfRule>
    <cfRule type="cellIs" dxfId="268" priority="173" operator="greaterThan">
      <formula>0</formula>
    </cfRule>
  </conditionalFormatting>
  <conditionalFormatting sqref="CP345:CP402">
    <cfRule type="cellIs" dxfId="267" priority="171" operator="equal">
      <formula>0</formula>
    </cfRule>
  </conditionalFormatting>
  <conditionalFormatting sqref="DH5:DH12">
    <cfRule type="cellIs" dxfId="266" priority="169" operator="greaterThan">
      <formula>0</formula>
    </cfRule>
    <cfRule type="cellIs" dxfId="265" priority="170" operator="lessThan">
      <formula>0</formula>
    </cfRule>
  </conditionalFormatting>
  <conditionalFormatting sqref="DH5:DH12">
    <cfRule type="cellIs" dxfId="264" priority="168" operator="equal">
      <formula>0</formula>
    </cfRule>
  </conditionalFormatting>
  <conditionalFormatting sqref="DH5:DH12">
    <cfRule type="cellIs" dxfId="263" priority="166" operator="greaterThan">
      <formula>0</formula>
    </cfRule>
    <cfRule type="cellIs" dxfId="262" priority="167" operator="lessThan">
      <formula>0</formula>
    </cfRule>
  </conditionalFormatting>
  <conditionalFormatting sqref="DH5:DH12">
    <cfRule type="cellIs" dxfId="261" priority="164" operator="greaterThan">
      <formula>0</formula>
    </cfRule>
    <cfRule type="cellIs" dxfId="260" priority="165" operator="lessThan">
      <formula>0</formula>
    </cfRule>
  </conditionalFormatting>
  <conditionalFormatting sqref="DH16:DH32">
    <cfRule type="cellIs" dxfId="259" priority="162" operator="greaterThan">
      <formula>0</formula>
    </cfRule>
    <cfRule type="cellIs" dxfId="258" priority="163" operator="lessThan">
      <formula>0</formula>
    </cfRule>
  </conditionalFormatting>
  <conditionalFormatting sqref="DH16:DH32">
    <cfRule type="cellIs" dxfId="257" priority="161" operator="equal">
      <formula>0</formula>
    </cfRule>
  </conditionalFormatting>
  <conditionalFormatting sqref="DH16:DH32">
    <cfRule type="cellIs" dxfId="256" priority="159" operator="greaterThan">
      <formula>0</formula>
    </cfRule>
    <cfRule type="cellIs" dxfId="255" priority="160" operator="lessThan">
      <formula>0</formula>
    </cfRule>
  </conditionalFormatting>
  <conditionalFormatting sqref="DH16:DH32">
    <cfRule type="cellIs" dxfId="254" priority="157" operator="greaterThan">
      <formula>0</formula>
    </cfRule>
    <cfRule type="cellIs" dxfId="253" priority="158" operator="lessThan">
      <formula>0</formula>
    </cfRule>
  </conditionalFormatting>
  <conditionalFormatting sqref="DH35:DH40">
    <cfRule type="cellIs" dxfId="252" priority="155" operator="greaterThan">
      <formula>0</formula>
    </cfRule>
    <cfRule type="cellIs" dxfId="251" priority="156" operator="lessThan">
      <formula>0</formula>
    </cfRule>
  </conditionalFormatting>
  <conditionalFormatting sqref="DH35:DH40">
    <cfRule type="cellIs" dxfId="250" priority="154" operator="equal">
      <formula>0</formula>
    </cfRule>
  </conditionalFormatting>
  <conditionalFormatting sqref="DH35:DH40">
    <cfRule type="cellIs" dxfId="249" priority="152" operator="greaterThan">
      <formula>0</formula>
    </cfRule>
    <cfRule type="cellIs" dxfId="248" priority="153" operator="lessThan">
      <formula>0</formula>
    </cfRule>
  </conditionalFormatting>
  <conditionalFormatting sqref="DH35:DH40">
    <cfRule type="cellIs" dxfId="247" priority="150" operator="greaterThan">
      <formula>0</formula>
    </cfRule>
    <cfRule type="cellIs" dxfId="246" priority="151" operator="lessThan">
      <formula>0</formula>
    </cfRule>
  </conditionalFormatting>
  <conditionalFormatting sqref="DH42:DH45">
    <cfRule type="cellIs" dxfId="245" priority="148" operator="greaterThan">
      <formula>0</formula>
    </cfRule>
    <cfRule type="cellIs" dxfId="244" priority="149" operator="lessThan">
      <formula>0</formula>
    </cfRule>
  </conditionalFormatting>
  <conditionalFormatting sqref="DH42:DH45">
    <cfRule type="cellIs" dxfId="243" priority="147" operator="equal">
      <formula>0</formula>
    </cfRule>
  </conditionalFormatting>
  <conditionalFormatting sqref="DH42:DH45">
    <cfRule type="cellIs" dxfId="242" priority="145" operator="greaterThan">
      <formula>0</formula>
    </cfRule>
    <cfRule type="cellIs" dxfId="241" priority="146" operator="lessThan">
      <formula>0</formula>
    </cfRule>
  </conditionalFormatting>
  <conditionalFormatting sqref="DH42:DH45">
    <cfRule type="cellIs" dxfId="240" priority="143" operator="greaterThan">
      <formula>0</formula>
    </cfRule>
    <cfRule type="cellIs" dxfId="239" priority="144" operator="lessThan">
      <formula>0</formula>
    </cfRule>
  </conditionalFormatting>
  <conditionalFormatting sqref="DH47:DH48">
    <cfRule type="cellIs" dxfId="238" priority="141" operator="greaterThan">
      <formula>0</formula>
    </cfRule>
    <cfRule type="cellIs" dxfId="237" priority="142" operator="lessThan">
      <formula>0</formula>
    </cfRule>
  </conditionalFormatting>
  <conditionalFormatting sqref="DH47:DH48">
    <cfRule type="cellIs" dxfId="236" priority="140" operator="equal">
      <formula>0</formula>
    </cfRule>
  </conditionalFormatting>
  <conditionalFormatting sqref="DH47:DH48">
    <cfRule type="cellIs" dxfId="235" priority="138" operator="greaterThan">
      <formula>0</formula>
    </cfRule>
    <cfRule type="cellIs" dxfId="234" priority="139" operator="lessThan">
      <formula>0</formula>
    </cfRule>
  </conditionalFormatting>
  <conditionalFormatting sqref="DH47:DH48">
    <cfRule type="cellIs" dxfId="233" priority="136" operator="greaterThan">
      <formula>0</formula>
    </cfRule>
    <cfRule type="cellIs" dxfId="232" priority="137" operator="lessThan">
      <formula>0</formula>
    </cfRule>
  </conditionalFormatting>
  <conditionalFormatting sqref="DH51">
    <cfRule type="cellIs" dxfId="231" priority="134" operator="greaterThan">
      <formula>0</formula>
    </cfRule>
    <cfRule type="cellIs" dxfId="230" priority="135" operator="lessThan">
      <formula>0</formula>
    </cfRule>
  </conditionalFormatting>
  <conditionalFormatting sqref="DH51">
    <cfRule type="cellIs" dxfId="229" priority="133" operator="equal">
      <formula>0</formula>
    </cfRule>
  </conditionalFormatting>
  <conditionalFormatting sqref="DH51">
    <cfRule type="cellIs" dxfId="228" priority="131" operator="greaterThan">
      <formula>0</formula>
    </cfRule>
    <cfRule type="cellIs" dxfId="227" priority="132" operator="lessThan">
      <formula>0</formula>
    </cfRule>
  </conditionalFormatting>
  <conditionalFormatting sqref="DH51">
    <cfRule type="cellIs" dxfId="226" priority="129" operator="greaterThan">
      <formula>0</formula>
    </cfRule>
    <cfRule type="cellIs" dxfId="225" priority="130" operator="lessThan">
      <formula>0</formula>
    </cfRule>
  </conditionalFormatting>
  <conditionalFormatting sqref="DH53:DH54">
    <cfRule type="cellIs" dxfId="224" priority="127" operator="greaterThan">
      <formula>0</formula>
    </cfRule>
    <cfRule type="cellIs" dxfId="223" priority="128" operator="lessThan">
      <formula>0</formula>
    </cfRule>
  </conditionalFormatting>
  <conditionalFormatting sqref="DH53:DH54">
    <cfRule type="cellIs" dxfId="222" priority="126" operator="equal">
      <formula>0</formula>
    </cfRule>
  </conditionalFormatting>
  <conditionalFormatting sqref="DH53:DH54">
    <cfRule type="cellIs" dxfId="221" priority="124" operator="greaterThan">
      <formula>0</formula>
    </cfRule>
    <cfRule type="cellIs" dxfId="220" priority="125" operator="lessThan">
      <formula>0</formula>
    </cfRule>
  </conditionalFormatting>
  <conditionalFormatting sqref="DH53:DH54">
    <cfRule type="cellIs" dxfId="219" priority="122" operator="greaterThan">
      <formula>0</formula>
    </cfRule>
    <cfRule type="cellIs" dxfId="218" priority="123" operator="lessThan">
      <formula>0</formula>
    </cfRule>
  </conditionalFormatting>
  <conditionalFormatting sqref="DH56:DH57">
    <cfRule type="cellIs" dxfId="217" priority="120" operator="greaterThan">
      <formula>0</formula>
    </cfRule>
    <cfRule type="cellIs" dxfId="216" priority="121" operator="lessThan">
      <formula>0</formula>
    </cfRule>
  </conditionalFormatting>
  <conditionalFormatting sqref="DH56:DH57">
    <cfRule type="cellIs" dxfId="215" priority="119" operator="equal">
      <formula>0</formula>
    </cfRule>
  </conditionalFormatting>
  <conditionalFormatting sqref="DH56:DH57">
    <cfRule type="cellIs" dxfId="214" priority="117" operator="greaterThan">
      <formula>0</formula>
    </cfRule>
    <cfRule type="cellIs" dxfId="213" priority="118" operator="lessThan">
      <formula>0</formula>
    </cfRule>
  </conditionalFormatting>
  <conditionalFormatting sqref="DH56:DH57">
    <cfRule type="cellIs" dxfId="212" priority="115" operator="greaterThan">
      <formula>0</formula>
    </cfRule>
    <cfRule type="cellIs" dxfId="211" priority="116" operator="lessThan">
      <formula>0</formula>
    </cfRule>
  </conditionalFormatting>
  <conditionalFormatting sqref="DH60:DH66">
    <cfRule type="cellIs" dxfId="210" priority="113" operator="greaterThan">
      <formula>0</formula>
    </cfRule>
    <cfRule type="cellIs" dxfId="209" priority="114" operator="lessThan">
      <formula>0</formula>
    </cfRule>
  </conditionalFormatting>
  <conditionalFormatting sqref="DH60:DH66">
    <cfRule type="cellIs" dxfId="208" priority="112" operator="equal">
      <formula>0</formula>
    </cfRule>
  </conditionalFormatting>
  <conditionalFormatting sqref="DH60:DH66">
    <cfRule type="cellIs" dxfId="207" priority="110" operator="greaterThan">
      <formula>0</formula>
    </cfRule>
    <cfRule type="cellIs" dxfId="206" priority="111" operator="lessThan">
      <formula>0</formula>
    </cfRule>
  </conditionalFormatting>
  <conditionalFormatting sqref="DH60:DH66">
    <cfRule type="cellIs" dxfId="205" priority="108" operator="greaterThan">
      <formula>0</formula>
    </cfRule>
    <cfRule type="cellIs" dxfId="204" priority="109" operator="lessThan">
      <formula>0</formula>
    </cfRule>
  </conditionalFormatting>
  <conditionalFormatting sqref="DH68:DH71">
    <cfRule type="cellIs" dxfId="203" priority="106" operator="greaterThan">
      <formula>0</formula>
    </cfRule>
    <cfRule type="cellIs" dxfId="202" priority="107" operator="lessThan">
      <formula>0</formula>
    </cfRule>
  </conditionalFormatting>
  <conditionalFormatting sqref="DH68:DH71">
    <cfRule type="cellIs" dxfId="201" priority="105" operator="equal">
      <formula>0</formula>
    </cfRule>
  </conditionalFormatting>
  <conditionalFormatting sqref="DH68:DH71">
    <cfRule type="cellIs" dxfId="200" priority="103" operator="greaterThan">
      <formula>0</formula>
    </cfRule>
    <cfRule type="cellIs" dxfId="199" priority="104" operator="lessThan">
      <formula>0</formula>
    </cfRule>
  </conditionalFormatting>
  <conditionalFormatting sqref="DH68:DH71">
    <cfRule type="cellIs" dxfId="198" priority="101" operator="greaterThan">
      <formula>0</formula>
    </cfRule>
    <cfRule type="cellIs" dxfId="197" priority="102" operator="lessThan">
      <formula>0</formula>
    </cfRule>
  </conditionalFormatting>
  <conditionalFormatting sqref="DH73:DH74">
    <cfRule type="cellIs" dxfId="196" priority="99" operator="greaterThan">
      <formula>0</formula>
    </cfRule>
    <cfRule type="cellIs" dxfId="195" priority="100" operator="lessThan">
      <formula>0</formula>
    </cfRule>
  </conditionalFormatting>
  <conditionalFormatting sqref="DH73:DH74">
    <cfRule type="cellIs" dxfId="194" priority="98" operator="equal">
      <formula>0</formula>
    </cfRule>
  </conditionalFormatting>
  <conditionalFormatting sqref="DH73:DH74">
    <cfRule type="cellIs" dxfId="193" priority="96" operator="greaterThan">
      <formula>0</formula>
    </cfRule>
    <cfRule type="cellIs" dxfId="192" priority="97" operator="lessThan">
      <formula>0</formula>
    </cfRule>
  </conditionalFormatting>
  <conditionalFormatting sqref="DH73:DH74">
    <cfRule type="cellIs" dxfId="191" priority="94" operator="greaterThan">
      <formula>0</formula>
    </cfRule>
    <cfRule type="cellIs" dxfId="190" priority="95" operator="lessThan">
      <formula>0</formula>
    </cfRule>
  </conditionalFormatting>
  <conditionalFormatting sqref="DH76:DH79">
    <cfRule type="cellIs" dxfId="189" priority="92" operator="greaterThan">
      <formula>0</formula>
    </cfRule>
    <cfRule type="cellIs" dxfId="188" priority="93" operator="lessThan">
      <formula>0</formula>
    </cfRule>
  </conditionalFormatting>
  <conditionalFormatting sqref="DH76:DH79">
    <cfRule type="cellIs" dxfId="187" priority="91" operator="equal">
      <formula>0</formula>
    </cfRule>
  </conditionalFormatting>
  <conditionalFormatting sqref="DH76:DH79">
    <cfRule type="cellIs" dxfId="186" priority="89" operator="greaterThan">
      <formula>0</formula>
    </cfRule>
    <cfRule type="cellIs" dxfId="185" priority="90" operator="lessThan">
      <formula>0</formula>
    </cfRule>
  </conditionalFormatting>
  <conditionalFormatting sqref="DH76:DH79">
    <cfRule type="cellIs" dxfId="184" priority="87" operator="greaterThan">
      <formula>0</formula>
    </cfRule>
    <cfRule type="cellIs" dxfId="183" priority="88" operator="lessThan">
      <formula>0</formula>
    </cfRule>
  </conditionalFormatting>
  <conditionalFormatting sqref="DH81:DH82">
    <cfRule type="cellIs" dxfId="182" priority="85" operator="greaterThan">
      <formula>0</formula>
    </cfRule>
    <cfRule type="cellIs" dxfId="181" priority="86" operator="lessThan">
      <formula>0</formula>
    </cfRule>
  </conditionalFormatting>
  <conditionalFormatting sqref="DH81:DH82">
    <cfRule type="cellIs" dxfId="180" priority="84" operator="equal">
      <formula>0</formula>
    </cfRule>
  </conditionalFormatting>
  <conditionalFormatting sqref="DH81:DH82">
    <cfRule type="cellIs" dxfId="179" priority="82" operator="greaterThan">
      <formula>0</formula>
    </cfRule>
    <cfRule type="cellIs" dxfId="178" priority="83" operator="lessThan">
      <formula>0</formula>
    </cfRule>
  </conditionalFormatting>
  <conditionalFormatting sqref="DH81:DH82">
    <cfRule type="cellIs" dxfId="177" priority="80" operator="greaterThan">
      <formula>0</formula>
    </cfRule>
    <cfRule type="cellIs" dxfId="176" priority="81" operator="lessThan">
      <formula>0</formula>
    </cfRule>
  </conditionalFormatting>
  <conditionalFormatting sqref="DH86:DH96">
    <cfRule type="cellIs" dxfId="175" priority="78" operator="greaterThan">
      <formula>0</formula>
    </cfRule>
    <cfRule type="cellIs" dxfId="174" priority="79" operator="lessThan">
      <formula>0</formula>
    </cfRule>
  </conditionalFormatting>
  <conditionalFormatting sqref="DH86:DH96">
    <cfRule type="cellIs" dxfId="173" priority="77" operator="equal">
      <formula>0</formula>
    </cfRule>
  </conditionalFormatting>
  <conditionalFormatting sqref="DH86:DH96">
    <cfRule type="cellIs" dxfId="172" priority="75" operator="greaterThan">
      <formula>0</formula>
    </cfRule>
    <cfRule type="cellIs" dxfId="171" priority="76" operator="lessThan">
      <formula>0</formula>
    </cfRule>
  </conditionalFormatting>
  <conditionalFormatting sqref="DH86:DH96">
    <cfRule type="cellIs" dxfId="170" priority="73" operator="greaterThan">
      <formula>0</formula>
    </cfRule>
    <cfRule type="cellIs" dxfId="169" priority="74" operator="lessThan">
      <formula>0</formula>
    </cfRule>
  </conditionalFormatting>
  <conditionalFormatting sqref="DH98:DH279">
    <cfRule type="cellIs" dxfId="168" priority="71" operator="greaterThan">
      <formula>0</formula>
    </cfRule>
    <cfRule type="cellIs" dxfId="167" priority="72" operator="lessThan">
      <formula>0</formula>
    </cfRule>
  </conditionalFormatting>
  <conditionalFormatting sqref="DH98:DH279">
    <cfRule type="cellIs" dxfId="166" priority="70" operator="equal">
      <formula>0</formula>
    </cfRule>
  </conditionalFormatting>
  <conditionalFormatting sqref="DH98:DH279">
    <cfRule type="cellIs" dxfId="165" priority="68" operator="greaterThan">
      <formula>0</formula>
    </cfRule>
    <cfRule type="cellIs" dxfId="164" priority="69" operator="lessThan">
      <formula>0</formula>
    </cfRule>
  </conditionalFormatting>
  <conditionalFormatting sqref="DH98:DH279">
    <cfRule type="cellIs" dxfId="163" priority="66" operator="greaterThan">
      <formula>0</formula>
    </cfRule>
    <cfRule type="cellIs" dxfId="162" priority="67" operator="lessThan">
      <formula>0</formula>
    </cfRule>
  </conditionalFormatting>
  <conditionalFormatting sqref="DH284:DH343">
    <cfRule type="cellIs" dxfId="161" priority="64" operator="greaterThan">
      <formula>0</formula>
    </cfRule>
    <cfRule type="cellIs" dxfId="160" priority="65" operator="lessThan">
      <formula>0</formula>
    </cfRule>
  </conditionalFormatting>
  <conditionalFormatting sqref="DH284:DH343">
    <cfRule type="cellIs" dxfId="159" priority="63" operator="equal">
      <formula>0</formula>
    </cfRule>
  </conditionalFormatting>
  <conditionalFormatting sqref="DH284:DH343">
    <cfRule type="cellIs" dxfId="158" priority="61" operator="greaterThan">
      <formula>0</formula>
    </cfRule>
    <cfRule type="cellIs" dxfId="157" priority="62" operator="lessThan">
      <formula>0</formula>
    </cfRule>
  </conditionalFormatting>
  <conditionalFormatting sqref="DH284:DH343">
    <cfRule type="cellIs" dxfId="156" priority="59" operator="greaterThan">
      <formula>0</formula>
    </cfRule>
    <cfRule type="cellIs" dxfId="155" priority="60" operator="lessThan">
      <formula>0</formula>
    </cfRule>
  </conditionalFormatting>
  <conditionalFormatting sqref="DH345:DH404">
    <cfRule type="cellIs" dxfId="154" priority="57" operator="greaterThan">
      <formula>0</formula>
    </cfRule>
    <cfRule type="cellIs" dxfId="153" priority="58" operator="lessThan">
      <formula>0</formula>
    </cfRule>
  </conditionalFormatting>
  <conditionalFormatting sqref="DH345:DH404">
    <cfRule type="cellIs" dxfId="152" priority="56" operator="equal">
      <formula>0</formula>
    </cfRule>
  </conditionalFormatting>
  <conditionalFormatting sqref="DH345:DH404">
    <cfRule type="cellIs" dxfId="151" priority="54" operator="greaterThan">
      <formula>0</formula>
    </cfRule>
    <cfRule type="cellIs" dxfId="150" priority="55" operator="lessThan">
      <formula>0</formula>
    </cfRule>
  </conditionalFormatting>
  <conditionalFormatting sqref="DH345:DH404">
    <cfRule type="cellIs" dxfId="149" priority="52" operator="greaterThan">
      <formula>0</formula>
    </cfRule>
    <cfRule type="cellIs" dxfId="148" priority="53" operator="lessThan">
      <formula>0</formula>
    </cfRule>
  </conditionalFormatting>
  <conditionalFormatting sqref="CO404 CO343 CO280 CO158">
    <cfRule type="cellIs" dxfId="147" priority="50" operator="lessThan">
      <formula>0</formula>
    </cfRule>
    <cfRule type="cellIs" dxfId="146" priority="51" operator="greaterThan">
      <formula>0</formula>
    </cfRule>
  </conditionalFormatting>
  <conditionalFormatting sqref="CO404 CO343 CO280 CO158">
    <cfRule type="cellIs" dxfId="145" priority="49" operator="equal">
      <formula>0</formula>
    </cfRule>
  </conditionalFormatting>
  <conditionalFormatting sqref="CO5:CO12">
    <cfRule type="cellIs" dxfId="144" priority="47" operator="lessThan">
      <formula>0</formula>
    </cfRule>
    <cfRule type="cellIs" dxfId="143" priority="48" operator="greaterThan">
      <formula>0</formula>
    </cfRule>
  </conditionalFormatting>
  <conditionalFormatting sqref="CO5:CO12">
    <cfRule type="cellIs" dxfId="142" priority="46" operator="equal">
      <formula>0</formula>
    </cfRule>
  </conditionalFormatting>
  <conditionalFormatting sqref="CO16:CO31">
    <cfRule type="cellIs" dxfId="141" priority="44" operator="lessThan">
      <formula>0</formula>
    </cfRule>
    <cfRule type="cellIs" dxfId="140" priority="45" operator="greaterThan">
      <formula>0</formula>
    </cfRule>
  </conditionalFormatting>
  <conditionalFormatting sqref="CO16:CO31">
    <cfRule type="cellIs" dxfId="139" priority="43" operator="equal">
      <formula>0</formula>
    </cfRule>
  </conditionalFormatting>
  <conditionalFormatting sqref="CO35:CO40">
    <cfRule type="cellIs" dxfId="138" priority="41" operator="lessThan">
      <formula>0</formula>
    </cfRule>
    <cfRule type="cellIs" dxfId="137" priority="42" operator="greaterThan">
      <formula>0</formula>
    </cfRule>
  </conditionalFormatting>
  <conditionalFormatting sqref="CO35:CO40">
    <cfRule type="cellIs" dxfId="136" priority="40" operator="equal">
      <formula>0</formula>
    </cfRule>
  </conditionalFormatting>
  <conditionalFormatting sqref="CO42:CO45">
    <cfRule type="cellIs" dxfId="135" priority="38" operator="lessThan">
      <formula>0</formula>
    </cfRule>
    <cfRule type="cellIs" dxfId="134" priority="39" operator="greaterThan">
      <formula>0</formula>
    </cfRule>
  </conditionalFormatting>
  <conditionalFormatting sqref="CO42:CO45">
    <cfRule type="cellIs" dxfId="133" priority="37" operator="equal">
      <formula>0</formula>
    </cfRule>
  </conditionalFormatting>
  <conditionalFormatting sqref="CO47">
    <cfRule type="cellIs" dxfId="132" priority="35" operator="lessThan">
      <formula>0</formula>
    </cfRule>
    <cfRule type="cellIs" dxfId="131" priority="36" operator="greaterThan">
      <formula>0</formula>
    </cfRule>
  </conditionalFormatting>
  <conditionalFormatting sqref="CO47">
    <cfRule type="cellIs" dxfId="130" priority="34" operator="equal">
      <formula>0</formula>
    </cfRule>
  </conditionalFormatting>
  <conditionalFormatting sqref="CO51:CO54">
    <cfRule type="cellIs" dxfId="129" priority="32" operator="lessThan">
      <formula>0</formula>
    </cfRule>
    <cfRule type="cellIs" dxfId="128" priority="33" operator="greaterThan">
      <formula>0</formula>
    </cfRule>
  </conditionalFormatting>
  <conditionalFormatting sqref="CO51:CO54">
    <cfRule type="cellIs" dxfId="127" priority="31" operator="equal">
      <formula>0</formula>
    </cfRule>
  </conditionalFormatting>
  <conditionalFormatting sqref="CO56">
    <cfRule type="cellIs" dxfId="126" priority="29" operator="lessThan">
      <formula>0</formula>
    </cfRule>
    <cfRule type="cellIs" dxfId="125" priority="30" operator="greaterThan">
      <formula>0</formula>
    </cfRule>
  </conditionalFormatting>
  <conditionalFormatting sqref="CO56">
    <cfRule type="cellIs" dxfId="124" priority="28" operator="equal">
      <formula>0</formula>
    </cfRule>
  </conditionalFormatting>
  <conditionalFormatting sqref="CO60:CO66">
    <cfRule type="cellIs" dxfId="123" priority="26" operator="lessThan">
      <formula>0</formula>
    </cfRule>
    <cfRule type="cellIs" dxfId="122" priority="27" operator="greaterThan">
      <formula>0</formula>
    </cfRule>
  </conditionalFormatting>
  <conditionalFormatting sqref="CO60:CO66">
    <cfRule type="cellIs" dxfId="121" priority="25" operator="equal">
      <formula>0</formula>
    </cfRule>
  </conditionalFormatting>
  <conditionalFormatting sqref="CO68:CO71">
    <cfRule type="cellIs" dxfId="120" priority="23" operator="lessThan">
      <formula>0</formula>
    </cfRule>
    <cfRule type="cellIs" dxfId="119" priority="24" operator="greaterThan">
      <formula>0</formula>
    </cfRule>
  </conditionalFormatting>
  <conditionalFormatting sqref="CO68:CO71">
    <cfRule type="cellIs" dxfId="118" priority="22" operator="equal">
      <formula>0</formula>
    </cfRule>
  </conditionalFormatting>
  <conditionalFormatting sqref="CO73">
    <cfRule type="cellIs" dxfId="117" priority="20" operator="lessThan">
      <formula>0</formula>
    </cfRule>
    <cfRule type="cellIs" dxfId="116" priority="21" operator="greaterThan">
      <formula>0</formula>
    </cfRule>
  </conditionalFormatting>
  <conditionalFormatting sqref="CO73">
    <cfRule type="cellIs" dxfId="115" priority="19" operator="equal">
      <formula>0</formula>
    </cfRule>
  </conditionalFormatting>
  <conditionalFormatting sqref="CO76:CO80">
    <cfRule type="cellIs" dxfId="114" priority="17" operator="lessThan">
      <formula>0</formula>
    </cfRule>
    <cfRule type="cellIs" dxfId="113" priority="18" operator="greaterThan">
      <formula>0</formula>
    </cfRule>
  </conditionalFormatting>
  <conditionalFormatting sqref="CO76:CO80">
    <cfRule type="cellIs" dxfId="112" priority="16" operator="equal">
      <formula>0</formula>
    </cfRule>
  </conditionalFormatting>
  <conditionalFormatting sqref="CO86:CO95">
    <cfRule type="cellIs" dxfId="111" priority="14" operator="lessThan">
      <formula>0</formula>
    </cfRule>
    <cfRule type="cellIs" dxfId="110" priority="15" operator="greaterThan">
      <formula>0</formula>
    </cfRule>
  </conditionalFormatting>
  <conditionalFormatting sqref="CO86:CO95">
    <cfRule type="cellIs" dxfId="109" priority="13" operator="equal">
      <formula>0</formula>
    </cfRule>
  </conditionalFormatting>
  <conditionalFormatting sqref="CO99:CO156">
    <cfRule type="cellIs" dxfId="108" priority="11" operator="lessThan">
      <formula>0</formula>
    </cfRule>
    <cfRule type="cellIs" dxfId="107" priority="12" operator="greaterThan">
      <formula>0</formula>
    </cfRule>
  </conditionalFormatting>
  <conditionalFormatting sqref="CO99:CO156">
    <cfRule type="cellIs" dxfId="106" priority="10" operator="equal">
      <formula>0</formula>
    </cfRule>
  </conditionalFormatting>
  <conditionalFormatting sqref="CO160:CO278">
    <cfRule type="cellIs" dxfId="105" priority="8" operator="lessThan">
      <formula>0</formula>
    </cfRule>
    <cfRule type="cellIs" dxfId="104" priority="9" operator="greaterThan">
      <formula>0</formula>
    </cfRule>
  </conditionalFormatting>
  <conditionalFormatting sqref="CO160:CO278">
    <cfRule type="cellIs" dxfId="103" priority="7" operator="equal">
      <formula>0</formula>
    </cfRule>
  </conditionalFormatting>
  <conditionalFormatting sqref="CO284:CO341">
    <cfRule type="cellIs" dxfId="102" priority="5" operator="lessThan">
      <formula>0</formula>
    </cfRule>
    <cfRule type="cellIs" dxfId="101" priority="6" operator="greaterThan">
      <formula>0</formula>
    </cfRule>
  </conditionalFormatting>
  <conditionalFormatting sqref="CO284:CO341">
    <cfRule type="cellIs" dxfId="100" priority="4" operator="equal">
      <formula>0</formula>
    </cfRule>
  </conditionalFormatting>
  <conditionalFormatting sqref="CO345:CO402">
    <cfRule type="cellIs" dxfId="99" priority="2" operator="lessThan">
      <formula>0</formula>
    </cfRule>
    <cfRule type="cellIs" dxfId="98" priority="3" operator="greaterThan">
      <formula>0</formula>
    </cfRule>
  </conditionalFormatting>
  <conditionalFormatting sqref="CO345:CO402">
    <cfRule type="cellIs" dxfId="97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0" max="16383" man="1"/>
  </rowBreaks>
  <ignoredErrors>
    <ignoredError sqref="L27:L29 K7" formula="1"/>
  </ignoredError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-0.249977111117893"/>
    <outlinePr summaryBelow="0" summaryRight="0"/>
  </sheetPr>
  <dimension ref="A1:DI286"/>
  <sheetViews>
    <sheetView showGridLines="0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3"/>
    </sheetView>
  </sheetViews>
  <sheetFormatPr defaultColWidth="9.42578125" defaultRowHeight="12.75" outlineLevelRow="1" outlineLevelCol="2"/>
  <cols>
    <col min="1" max="1" width="31.42578125" style="1" customWidth="1"/>
    <col min="2" max="2" width="10.42578125" style="1" customWidth="1"/>
    <col min="3" max="3" width="10.42578125" style="1" customWidth="1" outlineLevel="1"/>
    <col min="4" max="6" width="11.42578125" style="1" customWidth="1" outlineLevel="1"/>
    <col min="7" max="7" width="11.5703125" style="1" customWidth="1" outlineLevel="1"/>
    <col min="8" max="10" width="11.42578125" style="1" customWidth="1" outlineLevel="2"/>
    <col min="11" max="11" width="12.5703125" style="1" customWidth="1" outlineLevel="2"/>
    <col min="12" max="12" width="11.42578125" style="1" customWidth="1" outlineLevel="2"/>
    <col min="13" max="61" width="12.5703125" style="1" customWidth="1" outlineLevel="2"/>
    <col min="62" max="62" width="11.7109375" style="1" customWidth="1" outlineLevel="2"/>
    <col min="63" max="85" width="12.5703125" style="1" customWidth="1" outlineLevel="2"/>
    <col min="86" max="86" width="3.42578125" style="1" customWidth="1"/>
    <col min="87" max="87" width="17.5703125" style="1" bestFit="1" customWidth="1"/>
    <col min="88" max="88" width="6.7109375" style="3" customWidth="1"/>
    <col min="89" max="89" width="5" style="3" hidden="1" customWidth="1"/>
    <col min="90" max="90" width="12" style="1" customWidth="1"/>
    <col min="91" max="91" width="12.42578125" style="1" bestFit="1" customWidth="1"/>
    <col min="92" max="92" width="12.42578125" style="1" customWidth="1"/>
    <col min="93" max="96" width="12.5703125" style="1" bestFit="1" customWidth="1"/>
    <col min="97" max="97" width="2.42578125" style="1" customWidth="1"/>
    <col min="98" max="100" width="12" style="1" customWidth="1"/>
    <col min="101" max="105" width="12.5703125" style="1" bestFit="1" customWidth="1"/>
    <col min="106" max="106" width="11.5703125" style="1" hidden="1" customWidth="1"/>
    <col min="107" max="109" width="9.42578125" style="1"/>
    <col min="110" max="110" width="18.5703125" style="1" customWidth="1"/>
    <col min="111" max="111" width="15.42578125" style="1" customWidth="1"/>
    <col min="112" max="16384" width="9.42578125" style="1"/>
  </cols>
  <sheetData>
    <row r="1" spans="1:112">
      <c r="A1" s="1034" t="s">
        <v>608</v>
      </c>
      <c r="B1" s="732"/>
      <c r="C1" s="614"/>
      <c r="D1" s="616"/>
      <c r="E1" s="616"/>
      <c r="F1" s="616" t="s">
        <v>223</v>
      </c>
      <c r="G1" s="616" t="s">
        <v>223</v>
      </c>
      <c r="H1" s="616">
        <v>43831</v>
      </c>
      <c r="I1" s="616">
        <v>43862</v>
      </c>
      <c r="J1" s="616">
        <v>43891</v>
      </c>
      <c r="K1" s="616">
        <v>43922</v>
      </c>
      <c r="L1" s="616">
        <v>43952</v>
      </c>
      <c r="M1" s="616">
        <v>43983</v>
      </c>
      <c r="N1" s="616">
        <v>44013</v>
      </c>
      <c r="O1" s="616">
        <v>44044</v>
      </c>
      <c r="P1" s="616">
        <v>44075</v>
      </c>
      <c r="Q1" s="616">
        <v>44105</v>
      </c>
      <c r="R1" s="616">
        <v>44136</v>
      </c>
      <c r="S1" s="616">
        <v>44166</v>
      </c>
      <c r="T1" s="616">
        <v>44197</v>
      </c>
      <c r="U1" s="616">
        <v>44228</v>
      </c>
      <c r="V1" s="616">
        <v>44256</v>
      </c>
      <c r="W1" s="616">
        <v>44287</v>
      </c>
      <c r="X1" s="616">
        <v>44317</v>
      </c>
      <c r="Y1" s="616">
        <v>44348</v>
      </c>
      <c r="Z1" s="616">
        <v>44378</v>
      </c>
      <c r="AA1" s="616">
        <v>44409</v>
      </c>
      <c r="AB1" s="616">
        <v>44440</v>
      </c>
      <c r="AC1" s="616">
        <v>44470</v>
      </c>
      <c r="AD1" s="616">
        <v>44501</v>
      </c>
      <c r="AE1" s="616">
        <v>44531</v>
      </c>
      <c r="AF1" s="616">
        <v>44562</v>
      </c>
      <c r="AG1" s="616">
        <v>44593</v>
      </c>
      <c r="AH1" s="616">
        <v>44621</v>
      </c>
      <c r="AI1" s="616">
        <v>44652</v>
      </c>
      <c r="AJ1" s="616">
        <v>44682</v>
      </c>
      <c r="AK1" s="616">
        <v>44713</v>
      </c>
      <c r="AL1" s="616">
        <v>44743</v>
      </c>
      <c r="AM1" s="616">
        <v>44774</v>
      </c>
      <c r="AN1" s="616">
        <v>44805</v>
      </c>
      <c r="AO1" s="616">
        <v>44835</v>
      </c>
      <c r="AP1" s="616">
        <v>44866</v>
      </c>
      <c r="AQ1" s="616">
        <v>44896</v>
      </c>
      <c r="AR1" s="616">
        <v>44927</v>
      </c>
      <c r="AS1" s="616">
        <v>44958</v>
      </c>
      <c r="AT1" s="616">
        <v>44986</v>
      </c>
      <c r="AU1" s="616">
        <v>45017</v>
      </c>
      <c r="AV1" s="616">
        <v>45047</v>
      </c>
      <c r="AW1" s="616">
        <v>45078</v>
      </c>
      <c r="AX1" s="616">
        <v>45108</v>
      </c>
      <c r="AY1" s="616">
        <v>45139</v>
      </c>
      <c r="AZ1" s="616">
        <v>45170</v>
      </c>
      <c r="BA1" s="616">
        <v>45200</v>
      </c>
      <c r="BB1" s="616">
        <v>45231</v>
      </c>
      <c r="BC1" s="616">
        <v>45261</v>
      </c>
      <c r="BD1" s="616">
        <v>45292</v>
      </c>
      <c r="BE1" s="616">
        <v>45323</v>
      </c>
      <c r="BF1" s="616">
        <v>45352</v>
      </c>
      <c r="BG1" s="616">
        <v>45383</v>
      </c>
      <c r="BH1" s="616">
        <v>45413</v>
      </c>
      <c r="BI1" s="616">
        <v>45444</v>
      </c>
      <c r="BJ1" s="616">
        <v>45474</v>
      </c>
      <c r="BK1" s="616">
        <v>45505</v>
      </c>
      <c r="BL1" s="616">
        <v>45536</v>
      </c>
      <c r="BM1" s="616">
        <v>45566</v>
      </c>
      <c r="BN1" s="616">
        <v>45597</v>
      </c>
      <c r="BO1" s="616">
        <v>45627</v>
      </c>
      <c r="BP1" s="616">
        <v>45658</v>
      </c>
      <c r="BQ1" s="616">
        <v>45689</v>
      </c>
      <c r="BR1" s="616">
        <v>45717</v>
      </c>
      <c r="BS1" s="616">
        <v>45748</v>
      </c>
      <c r="BT1" s="616">
        <v>45778</v>
      </c>
      <c r="BU1" s="616">
        <v>45809</v>
      </c>
      <c r="BV1" s="616">
        <v>45839</v>
      </c>
      <c r="BW1" s="616">
        <v>45870</v>
      </c>
      <c r="BX1" s="616">
        <v>45901</v>
      </c>
      <c r="BY1" s="616">
        <v>45931</v>
      </c>
      <c r="BZ1" s="616">
        <v>45962</v>
      </c>
      <c r="CA1" s="616">
        <v>45992</v>
      </c>
      <c r="CB1" s="616">
        <v>46023</v>
      </c>
      <c r="CC1" s="616">
        <v>46054</v>
      </c>
      <c r="CD1" s="616">
        <v>46082</v>
      </c>
      <c r="CE1" s="616">
        <v>46113</v>
      </c>
      <c r="CF1" s="616">
        <v>46143</v>
      </c>
      <c r="CG1" s="616">
        <v>46174</v>
      </c>
      <c r="CH1" s="616"/>
      <c r="CI1" s="614" t="s">
        <v>95</v>
      </c>
      <c r="CJ1" s="246"/>
      <c r="CK1" s="246"/>
      <c r="CL1" s="614" t="s">
        <v>223</v>
      </c>
      <c r="CM1" s="614" t="s">
        <v>224</v>
      </c>
      <c r="CN1" s="614" t="s">
        <v>225</v>
      </c>
      <c r="CO1" s="614" t="s">
        <v>307</v>
      </c>
      <c r="CP1" s="614" t="s">
        <v>346</v>
      </c>
      <c r="CQ1" s="614" t="s">
        <v>347</v>
      </c>
      <c r="CR1" s="614" t="s">
        <v>348</v>
      </c>
      <c r="CS1" s="733"/>
      <c r="CT1" s="614">
        <v>2019</v>
      </c>
      <c r="CU1" s="614">
        <v>2020</v>
      </c>
      <c r="CV1" s="614">
        <v>2021</v>
      </c>
      <c r="CW1" s="614">
        <v>2022</v>
      </c>
      <c r="CX1" s="614">
        <v>2023</v>
      </c>
      <c r="CY1" s="614">
        <v>2024</v>
      </c>
      <c r="CZ1" s="614">
        <v>2025</v>
      </c>
      <c r="DA1" s="614">
        <v>2026</v>
      </c>
    </row>
    <row r="2" spans="1:112">
      <c r="A2" s="1035"/>
      <c r="B2" s="905"/>
      <c r="C2" s="614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  <c r="R2" s="616"/>
      <c r="S2" s="616"/>
      <c r="T2" s="616"/>
      <c r="U2" s="616"/>
      <c r="V2" s="616"/>
      <c r="W2" s="616"/>
      <c r="X2" s="616"/>
      <c r="Y2" s="616"/>
      <c r="Z2" s="616"/>
      <c r="AA2" s="616"/>
      <c r="AB2" s="616"/>
      <c r="AC2" s="616"/>
      <c r="AD2" s="616"/>
      <c r="AE2" s="616"/>
      <c r="AF2" s="616"/>
      <c r="AG2" s="616"/>
      <c r="AH2" s="616"/>
      <c r="AI2" s="616"/>
      <c r="AJ2" s="616"/>
      <c r="AK2" s="616"/>
      <c r="AL2" s="616"/>
      <c r="AM2" s="616"/>
      <c r="AN2" s="616"/>
      <c r="AO2" s="616"/>
      <c r="AP2" s="616"/>
      <c r="AQ2" s="616"/>
      <c r="AR2" s="616"/>
      <c r="AS2" s="616"/>
      <c r="AT2" s="616"/>
      <c r="AU2" s="616"/>
      <c r="AV2" s="616"/>
      <c r="AW2" s="616"/>
      <c r="AX2" s="616"/>
      <c r="AY2" s="616"/>
      <c r="AZ2" s="616"/>
      <c r="BA2" s="616"/>
      <c r="BB2" s="616"/>
      <c r="BC2" s="616"/>
      <c r="BD2" s="616"/>
      <c r="BE2" s="616"/>
      <c r="BF2" s="616"/>
      <c r="BG2" s="616"/>
      <c r="BH2" s="616"/>
      <c r="BI2" s="616"/>
      <c r="BJ2" s="616"/>
      <c r="BK2" s="616"/>
      <c r="BL2" s="616"/>
      <c r="BM2" s="616"/>
      <c r="BN2" s="616"/>
      <c r="BO2" s="616"/>
      <c r="BP2" s="616"/>
      <c r="BQ2" s="616"/>
      <c r="BR2" s="616"/>
      <c r="BS2" s="616"/>
      <c r="BT2" s="616"/>
      <c r="BU2" s="616"/>
      <c r="BV2" s="616"/>
      <c r="BW2" s="616"/>
      <c r="BX2" s="616"/>
      <c r="BY2" s="616"/>
      <c r="BZ2" s="616"/>
      <c r="CA2" s="616"/>
      <c r="CB2" s="616"/>
      <c r="CC2" s="616"/>
      <c r="CD2" s="616"/>
      <c r="CE2" s="616"/>
      <c r="CF2" s="616"/>
      <c r="CG2" s="616"/>
      <c r="CH2" s="616"/>
      <c r="CI2" s="614"/>
      <c r="CJ2" s="246"/>
      <c r="CK2" s="246"/>
      <c r="CL2" s="614"/>
      <c r="CM2" s="614"/>
      <c r="CN2" s="614"/>
      <c r="CO2" s="614"/>
      <c r="CP2" s="614"/>
      <c r="CQ2" s="614"/>
      <c r="CR2" s="614"/>
      <c r="CS2" s="733"/>
      <c r="CT2" s="614" t="s">
        <v>223</v>
      </c>
      <c r="CU2" s="614" t="s">
        <v>224</v>
      </c>
      <c r="CV2" s="614" t="s">
        <v>225</v>
      </c>
      <c r="CW2" s="614" t="s">
        <v>307</v>
      </c>
      <c r="CX2" s="614" t="s">
        <v>346</v>
      </c>
      <c r="CY2" s="614" t="s">
        <v>347</v>
      </c>
      <c r="CZ2" s="614" t="s">
        <v>348</v>
      </c>
      <c r="DA2" s="614" t="s">
        <v>628</v>
      </c>
    </row>
    <row r="3" spans="1:112">
      <c r="A3" s="1036"/>
      <c r="B3" s="989" t="s">
        <v>221</v>
      </c>
      <c r="C3" s="989" t="s">
        <v>221</v>
      </c>
      <c r="D3" s="989" t="s">
        <v>221</v>
      </c>
      <c r="E3" s="989" t="s">
        <v>221</v>
      </c>
      <c r="F3" s="616" t="s">
        <v>228</v>
      </c>
      <c r="G3" s="616" t="s">
        <v>230</v>
      </c>
      <c r="H3" s="614" t="s">
        <v>233</v>
      </c>
      <c r="I3" s="614" t="s">
        <v>233</v>
      </c>
      <c r="J3" s="614" t="s">
        <v>233</v>
      </c>
      <c r="K3" s="614" t="s">
        <v>234</v>
      </c>
      <c r="L3" s="614" t="s">
        <v>234</v>
      </c>
      <c r="M3" s="614" t="s">
        <v>234</v>
      </c>
      <c r="N3" s="614" t="s">
        <v>231</v>
      </c>
      <c r="O3" s="614" t="s">
        <v>231</v>
      </c>
      <c r="P3" s="614" t="s">
        <v>231</v>
      </c>
      <c r="Q3" s="614" t="s">
        <v>232</v>
      </c>
      <c r="R3" s="614" t="s">
        <v>232</v>
      </c>
      <c r="S3" s="614" t="s">
        <v>232</v>
      </c>
      <c r="T3" s="614" t="s">
        <v>233</v>
      </c>
      <c r="U3" s="614" t="s">
        <v>233</v>
      </c>
      <c r="V3" s="614" t="s">
        <v>233</v>
      </c>
      <c r="W3" s="614" t="s">
        <v>234</v>
      </c>
      <c r="X3" s="614" t="s">
        <v>234</v>
      </c>
      <c r="Y3" s="614" t="s">
        <v>234</v>
      </c>
      <c r="Z3" s="614" t="s">
        <v>231</v>
      </c>
      <c r="AA3" s="614" t="s">
        <v>231</v>
      </c>
      <c r="AB3" s="614" t="s">
        <v>231</v>
      </c>
      <c r="AC3" s="614" t="s">
        <v>232</v>
      </c>
      <c r="AD3" s="614" t="s">
        <v>232</v>
      </c>
      <c r="AE3" s="614" t="s">
        <v>232</v>
      </c>
      <c r="AF3" s="614" t="s">
        <v>233</v>
      </c>
      <c r="AG3" s="614" t="s">
        <v>233</v>
      </c>
      <c r="AH3" s="614" t="s">
        <v>233</v>
      </c>
      <c r="AI3" s="614" t="s">
        <v>234</v>
      </c>
      <c r="AJ3" s="614" t="s">
        <v>234</v>
      </c>
      <c r="AK3" s="614" t="s">
        <v>234</v>
      </c>
      <c r="AL3" s="614" t="s">
        <v>231</v>
      </c>
      <c r="AM3" s="614" t="s">
        <v>231</v>
      </c>
      <c r="AN3" s="614" t="s">
        <v>231</v>
      </c>
      <c r="AO3" s="614" t="s">
        <v>232</v>
      </c>
      <c r="AP3" s="614" t="s">
        <v>232</v>
      </c>
      <c r="AQ3" s="614" t="s">
        <v>232</v>
      </c>
      <c r="AR3" s="614" t="s">
        <v>233</v>
      </c>
      <c r="AS3" s="614" t="s">
        <v>233</v>
      </c>
      <c r="AT3" s="614" t="s">
        <v>233</v>
      </c>
      <c r="AU3" s="614" t="s">
        <v>234</v>
      </c>
      <c r="AV3" s="614" t="s">
        <v>234</v>
      </c>
      <c r="AW3" s="614" t="s">
        <v>234</v>
      </c>
      <c r="AX3" s="614" t="s">
        <v>231</v>
      </c>
      <c r="AY3" s="614" t="s">
        <v>231</v>
      </c>
      <c r="AZ3" s="614" t="s">
        <v>231</v>
      </c>
      <c r="BA3" s="614" t="s">
        <v>232</v>
      </c>
      <c r="BB3" s="614" t="s">
        <v>232</v>
      </c>
      <c r="BC3" s="614" t="s">
        <v>232</v>
      </c>
      <c r="BD3" s="614" t="s">
        <v>233</v>
      </c>
      <c r="BE3" s="614" t="s">
        <v>233</v>
      </c>
      <c r="BF3" s="614" t="s">
        <v>233</v>
      </c>
      <c r="BG3" s="614" t="s">
        <v>234</v>
      </c>
      <c r="BH3" s="614" t="s">
        <v>234</v>
      </c>
      <c r="BI3" s="614" t="s">
        <v>234</v>
      </c>
      <c r="BJ3" s="614" t="s">
        <v>231</v>
      </c>
      <c r="BK3" s="614" t="s">
        <v>231</v>
      </c>
      <c r="BL3" s="614" t="s">
        <v>231</v>
      </c>
      <c r="BM3" s="614" t="s">
        <v>232</v>
      </c>
      <c r="BN3" s="614" t="s">
        <v>232</v>
      </c>
      <c r="BO3" s="614" t="s">
        <v>232</v>
      </c>
      <c r="BP3" s="614" t="s">
        <v>233</v>
      </c>
      <c r="BQ3" s="614" t="s">
        <v>233</v>
      </c>
      <c r="BR3" s="614" t="s">
        <v>233</v>
      </c>
      <c r="BS3" s="614" t="s">
        <v>234</v>
      </c>
      <c r="BT3" s="614" t="s">
        <v>234</v>
      </c>
      <c r="BU3" s="614" t="s">
        <v>234</v>
      </c>
      <c r="BV3" s="614" t="s">
        <v>231</v>
      </c>
      <c r="BW3" s="614" t="s">
        <v>231</v>
      </c>
      <c r="BX3" s="614" t="s">
        <v>231</v>
      </c>
      <c r="BY3" s="614" t="s">
        <v>232</v>
      </c>
      <c r="BZ3" s="614" t="s">
        <v>232</v>
      </c>
      <c r="CA3" s="614" t="s">
        <v>232</v>
      </c>
      <c r="CB3" s="614" t="s">
        <v>233</v>
      </c>
      <c r="CC3" s="614" t="s">
        <v>233</v>
      </c>
      <c r="CD3" s="614" t="s">
        <v>233</v>
      </c>
      <c r="CE3" s="614" t="s">
        <v>234</v>
      </c>
      <c r="CF3" s="614" t="s">
        <v>234</v>
      </c>
      <c r="CG3" s="614" t="s">
        <v>234</v>
      </c>
      <c r="CH3" s="614"/>
      <c r="CI3" s="614"/>
      <c r="CJ3" s="246"/>
      <c r="CK3" s="246"/>
      <c r="CL3" s="614"/>
      <c r="CM3" s="614"/>
      <c r="CN3" s="614"/>
      <c r="CO3" s="614"/>
      <c r="CP3" s="614"/>
      <c r="CQ3" s="614"/>
      <c r="CR3" s="614"/>
      <c r="CS3" s="733"/>
      <c r="CT3" s="614" t="s">
        <v>369</v>
      </c>
      <c r="CU3" s="614" t="s">
        <v>235</v>
      </c>
      <c r="CV3" s="614" t="s">
        <v>235</v>
      </c>
      <c r="CW3" s="614" t="s">
        <v>235</v>
      </c>
      <c r="CX3" s="614" t="s">
        <v>235</v>
      </c>
      <c r="CY3" s="614" t="s">
        <v>235</v>
      </c>
      <c r="CZ3" s="614" t="s">
        <v>235</v>
      </c>
      <c r="DA3" s="614" t="s">
        <v>302</v>
      </c>
    </row>
    <row r="4" spans="1:112" ht="15">
      <c r="A4" s="617" t="s">
        <v>350</v>
      </c>
      <c r="B4" s="617"/>
      <c r="C4" s="618"/>
      <c r="D4" s="618"/>
      <c r="E4" s="618"/>
      <c r="F4" s="618" t="s">
        <v>238</v>
      </c>
      <c r="G4" s="618" t="s">
        <v>238</v>
      </c>
      <c r="H4" s="618" t="s">
        <v>239</v>
      </c>
      <c r="I4" s="618" t="s">
        <v>239</v>
      </c>
      <c r="J4" s="618" t="s">
        <v>239</v>
      </c>
      <c r="K4" s="618" t="s">
        <v>239</v>
      </c>
      <c r="L4" s="618" t="s">
        <v>239</v>
      </c>
      <c r="M4" s="618" t="s">
        <v>239</v>
      </c>
      <c r="N4" s="618" t="s">
        <v>239</v>
      </c>
      <c r="O4" s="618" t="s">
        <v>239</v>
      </c>
      <c r="P4" s="618" t="s">
        <v>239</v>
      </c>
      <c r="Q4" s="618" t="s">
        <v>239</v>
      </c>
      <c r="R4" s="618" t="s">
        <v>239</v>
      </c>
      <c r="S4" s="618" t="s">
        <v>239</v>
      </c>
      <c r="T4" s="618" t="s">
        <v>239</v>
      </c>
      <c r="U4" s="618" t="s">
        <v>239</v>
      </c>
      <c r="V4" s="618" t="s">
        <v>239</v>
      </c>
      <c r="W4" s="618" t="s">
        <v>239</v>
      </c>
      <c r="X4" s="618" t="s">
        <v>239</v>
      </c>
      <c r="Y4" s="618" t="s">
        <v>239</v>
      </c>
      <c r="Z4" s="618" t="s">
        <v>239</v>
      </c>
      <c r="AA4" s="618" t="s">
        <v>239</v>
      </c>
      <c r="AB4" s="618" t="s">
        <v>239</v>
      </c>
      <c r="AC4" s="618" t="s">
        <v>239</v>
      </c>
      <c r="AD4" s="618" t="s">
        <v>239</v>
      </c>
      <c r="AE4" s="618" t="s">
        <v>239</v>
      </c>
      <c r="AF4" s="618" t="s">
        <v>239</v>
      </c>
      <c r="AG4" s="618" t="s">
        <v>239</v>
      </c>
      <c r="AH4" s="618" t="s">
        <v>239</v>
      </c>
      <c r="AI4" s="618" t="s">
        <v>239</v>
      </c>
      <c r="AJ4" s="618" t="s">
        <v>239</v>
      </c>
      <c r="AK4" s="618" t="s">
        <v>239</v>
      </c>
      <c r="AL4" s="618" t="s">
        <v>239</v>
      </c>
      <c r="AM4" s="618" t="s">
        <v>239</v>
      </c>
      <c r="AN4" s="618" t="s">
        <v>239</v>
      </c>
      <c r="AO4" s="618" t="s">
        <v>239</v>
      </c>
      <c r="AP4" s="618" t="s">
        <v>239</v>
      </c>
      <c r="AQ4" s="618" t="s">
        <v>239</v>
      </c>
      <c r="AR4" s="618" t="s">
        <v>239</v>
      </c>
      <c r="AS4" s="618" t="s">
        <v>239</v>
      </c>
      <c r="AT4" s="618" t="s">
        <v>239</v>
      </c>
      <c r="AU4" s="618" t="s">
        <v>239</v>
      </c>
      <c r="AV4" s="618" t="s">
        <v>239</v>
      </c>
      <c r="AW4" s="618" t="s">
        <v>239</v>
      </c>
      <c r="AX4" s="618" t="s">
        <v>239</v>
      </c>
      <c r="AY4" s="618" t="s">
        <v>239</v>
      </c>
      <c r="AZ4" s="618" t="s">
        <v>239</v>
      </c>
      <c r="BA4" s="618" t="s">
        <v>239</v>
      </c>
      <c r="BB4" s="618" t="s">
        <v>239</v>
      </c>
      <c r="BC4" s="618" t="s">
        <v>239</v>
      </c>
      <c r="BD4" s="618" t="s">
        <v>239</v>
      </c>
      <c r="BE4" s="618" t="s">
        <v>239</v>
      </c>
      <c r="BF4" s="618" t="s">
        <v>239</v>
      </c>
      <c r="BG4" s="618" t="s">
        <v>239</v>
      </c>
      <c r="BH4" s="618" t="s">
        <v>239</v>
      </c>
      <c r="BI4" s="618" t="s">
        <v>239</v>
      </c>
      <c r="BJ4" s="618" t="s">
        <v>239</v>
      </c>
      <c r="BK4" s="618" t="s">
        <v>239</v>
      </c>
      <c r="BL4" s="618" t="s">
        <v>239</v>
      </c>
      <c r="BM4" s="618" t="s">
        <v>239</v>
      </c>
      <c r="BN4" s="618" t="s">
        <v>239</v>
      </c>
      <c r="BO4" s="618" t="s">
        <v>239</v>
      </c>
      <c r="BP4" s="618" t="s">
        <v>239</v>
      </c>
      <c r="BQ4" s="618" t="s">
        <v>239</v>
      </c>
      <c r="BR4" s="618" t="s">
        <v>239</v>
      </c>
      <c r="BS4" s="618" t="s">
        <v>239</v>
      </c>
      <c r="BT4" s="618" t="s">
        <v>239</v>
      </c>
      <c r="BU4" s="618" t="s">
        <v>239</v>
      </c>
      <c r="BV4" s="618" t="s">
        <v>239</v>
      </c>
      <c r="BW4" s="618" t="s">
        <v>239</v>
      </c>
      <c r="BX4" s="618" t="s">
        <v>239</v>
      </c>
      <c r="BY4" s="618" t="s">
        <v>239</v>
      </c>
      <c r="BZ4" s="618" t="s">
        <v>239</v>
      </c>
      <c r="CA4" s="618" t="s">
        <v>239</v>
      </c>
      <c r="CB4" s="618" t="s">
        <v>239</v>
      </c>
      <c r="CC4" s="618" t="s">
        <v>239</v>
      </c>
      <c r="CD4" s="618" t="s">
        <v>239</v>
      </c>
      <c r="CE4" s="618" t="s">
        <v>239</v>
      </c>
      <c r="CF4" s="618" t="s">
        <v>239</v>
      </c>
      <c r="CG4" s="618" t="s">
        <v>239</v>
      </c>
      <c r="CH4" s="620"/>
      <c r="CI4" s="620"/>
      <c r="CJ4" s="247"/>
      <c r="CK4" s="247"/>
      <c r="CL4" s="656"/>
      <c r="CM4" s="656"/>
      <c r="CN4" s="656"/>
      <c r="CO4" s="656"/>
      <c r="CP4" s="656"/>
      <c r="CQ4" s="656"/>
      <c r="CR4" s="656"/>
      <c r="CS4" s="733"/>
      <c r="CT4" s="656"/>
      <c r="CU4" s="656"/>
      <c r="CV4" s="656"/>
      <c r="CW4" s="656"/>
      <c r="CX4" s="656"/>
      <c r="CY4" s="656"/>
      <c r="CZ4" s="656"/>
      <c r="DA4" s="656"/>
      <c r="DF4"/>
      <c r="DG4"/>
      <c r="DH4"/>
    </row>
    <row r="5" spans="1:112" s="442" customFormat="1" ht="15">
      <c r="A5" s="713" t="s">
        <v>370</v>
      </c>
      <c r="B5" s="713"/>
      <c r="C5" s="714"/>
      <c r="D5" s="714"/>
      <c r="E5" s="714"/>
      <c r="F5" s="714"/>
      <c r="G5" s="71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  <c r="W5" s="734"/>
      <c r="X5" s="734"/>
      <c r="Y5" s="734"/>
      <c r="Z5" s="734"/>
      <c r="AA5" s="734"/>
      <c r="AB5" s="734"/>
      <c r="AC5" s="734"/>
      <c r="AD5" s="734"/>
      <c r="AE5" s="734"/>
      <c r="AF5" s="734"/>
      <c r="AG5" s="734"/>
      <c r="AH5" s="734"/>
      <c r="AI5" s="734"/>
      <c r="AJ5" s="734"/>
      <c r="AK5" s="734"/>
      <c r="AL5" s="734"/>
      <c r="AM5" s="734"/>
      <c r="AN5" s="734"/>
      <c r="AO5" s="734"/>
      <c r="AP5" s="734"/>
      <c r="AQ5" s="734"/>
      <c r="AR5" s="734"/>
      <c r="AS5" s="734"/>
      <c r="AT5" s="734"/>
      <c r="AU5" s="734"/>
      <c r="AV5" s="734"/>
      <c r="AW5" s="734"/>
      <c r="AX5" s="734"/>
      <c r="AY5" s="734"/>
      <c r="AZ5" s="734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4"/>
      <c r="CD5" s="734"/>
      <c r="CE5" s="734"/>
      <c r="CF5" s="734"/>
      <c r="CG5" s="734"/>
      <c r="CH5" s="734"/>
      <c r="CI5" s="734"/>
      <c r="CJ5" s="406"/>
      <c r="CK5" s="406"/>
      <c r="CL5" s="734"/>
      <c r="CM5" s="734"/>
      <c r="CN5" s="734"/>
      <c r="CO5" s="734"/>
      <c r="CP5" s="734"/>
      <c r="CQ5" s="734"/>
      <c r="CR5" s="734"/>
      <c r="CS5" s="407"/>
      <c r="CT5" s="734"/>
      <c r="CU5" s="734"/>
      <c r="CV5" s="734"/>
      <c r="CW5" s="734"/>
      <c r="CX5" s="734"/>
      <c r="CY5" s="734"/>
      <c r="CZ5" s="734"/>
      <c r="DA5" s="734"/>
      <c r="DB5" s="267"/>
      <c r="DF5"/>
      <c r="DG5"/>
      <c r="DH5"/>
    </row>
    <row r="6" spans="1:112" ht="15" outlineLevel="1">
      <c r="A6" s="626" t="s">
        <v>351</v>
      </c>
      <c r="B6" s="626"/>
      <c r="C6" s="625"/>
      <c r="D6" s="625"/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5"/>
      <c r="AA6" s="625"/>
      <c r="AB6" s="625"/>
      <c r="AC6" s="625">
        <v>2135871</v>
      </c>
      <c r="AD6" s="625">
        <v>2135871</v>
      </c>
      <c r="AE6" s="625">
        <v>2135871</v>
      </c>
      <c r="AF6" s="625">
        <v>2181560</v>
      </c>
      <c r="AG6" s="625">
        <v>2181560</v>
      </c>
      <c r="AH6" s="625">
        <v>2181560</v>
      </c>
      <c r="AI6" s="625">
        <v>2181560</v>
      </c>
      <c r="AJ6" s="625">
        <v>2181560</v>
      </c>
      <c r="AK6" s="625">
        <v>2181560</v>
      </c>
      <c r="AL6" s="625">
        <v>2181560</v>
      </c>
      <c r="AM6" s="625">
        <v>2181560</v>
      </c>
      <c r="AN6" s="625">
        <v>2181560</v>
      </c>
      <c r="AO6" s="625">
        <v>3297668</v>
      </c>
      <c r="AP6" s="625">
        <v>3297668</v>
      </c>
      <c r="AQ6" s="625">
        <v>3297668</v>
      </c>
      <c r="AR6" s="625">
        <v>3297668</v>
      </c>
      <c r="AS6" s="625">
        <v>3297668</v>
      </c>
      <c r="AT6" s="625">
        <v>3297668</v>
      </c>
      <c r="AU6" s="625">
        <v>3297668</v>
      </c>
      <c r="AV6" s="625">
        <v>3297668</v>
      </c>
      <c r="AW6" s="625">
        <v>3297668</v>
      </c>
      <c r="AX6" s="625">
        <v>3297668</v>
      </c>
      <c r="AY6" s="625">
        <v>3297668</v>
      </c>
      <c r="AZ6" s="625">
        <v>3297668</v>
      </c>
      <c r="BA6" s="625">
        <v>3297668</v>
      </c>
      <c r="BB6" s="625">
        <v>3297668</v>
      </c>
      <c r="BC6" s="625">
        <v>3297668</v>
      </c>
      <c r="BD6" s="625">
        <v>3297668</v>
      </c>
      <c r="BE6" s="625">
        <v>3297668</v>
      </c>
      <c r="BF6" s="625">
        <v>3297668</v>
      </c>
      <c r="BG6" s="625">
        <v>3297668</v>
      </c>
      <c r="BH6" s="625">
        <v>3297668</v>
      </c>
      <c r="BI6" s="625">
        <v>3297668</v>
      </c>
      <c r="BJ6" s="625">
        <v>3297668</v>
      </c>
      <c r="BK6" s="625">
        <v>3297668</v>
      </c>
      <c r="BL6" s="625">
        <v>3297668</v>
      </c>
      <c r="BM6" s="625">
        <v>3297668</v>
      </c>
      <c r="BN6" s="625">
        <v>3297668</v>
      </c>
      <c r="BO6" s="625">
        <v>3297668</v>
      </c>
      <c r="BP6" s="625">
        <v>3297668</v>
      </c>
      <c r="BQ6" s="625">
        <v>3297668</v>
      </c>
      <c r="BR6" s="625">
        <v>3297668</v>
      </c>
      <c r="BS6" s="625">
        <v>3297668</v>
      </c>
      <c r="BT6" s="625">
        <v>3297668</v>
      </c>
      <c r="BU6" s="625">
        <v>3297668</v>
      </c>
      <c r="BV6" s="625">
        <v>3297668</v>
      </c>
      <c r="BW6" s="625">
        <v>3297668</v>
      </c>
      <c r="BX6" s="625">
        <v>3297668</v>
      </c>
      <c r="BY6" s="625">
        <v>3297668</v>
      </c>
      <c r="BZ6" s="625">
        <v>3297668</v>
      </c>
      <c r="CA6" s="625">
        <v>3297668</v>
      </c>
      <c r="CB6" s="625">
        <v>3297668</v>
      </c>
      <c r="CC6" s="625">
        <v>3297668</v>
      </c>
      <c r="CD6" s="625">
        <v>3297668</v>
      </c>
      <c r="CE6" s="625">
        <v>3297668</v>
      </c>
      <c r="CF6" s="625">
        <v>3297668</v>
      </c>
      <c r="CG6" s="625">
        <v>3297668</v>
      </c>
      <c r="CH6" s="625"/>
      <c r="CI6" s="625">
        <f>SUM(F6:CH6)</f>
        <v>174436713</v>
      </c>
      <c r="CJ6" s="251"/>
      <c r="CK6" s="251">
        <f>CI6-SUM(CL6:CS6)</f>
        <v>0</v>
      </c>
      <c r="CL6" s="625">
        <f>SUM(F6:M6)</f>
        <v>0</v>
      </c>
      <c r="CM6" s="625">
        <f>SUM(N6:Y6)</f>
        <v>0</v>
      </c>
      <c r="CN6" s="625">
        <f>SUM(Z6:AK6)</f>
        <v>19496973</v>
      </c>
      <c r="CO6" s="625">
        <f>SUM(AL6:AW6)</f>
        <v>36223692</v>
      </c>
      <c r="CP6" s="625">
        <f>SUM(AX6:BI6)</f>
        <v>39572016</v>
      </c>
      <c r="CQ6" s="625">
        <f>SUM(BJ6:BU6)</f>
        <v>39572016</v>
      </c>
      <c r="CR6" s="625">
        <f>SUM(BV6:CG6)</f>
        <v>39572016</v>
      </c>
      <c r="CS6" s="27"/>
      <c r="CT6" s="625">
        <f>SUM(F6:G6)</f>
        <v>0</v>
      </c>
      <c r="CU6" s="625">
        <f>SUM(H6:S6)</f>
        <v>0</v>
      </c>
      <c r="CV6" s="625">
        <f>SUM(T6:AE6)</f>
        <v>6407613</v>
      </c>
      <c r="CW6" s="625">
        <f>SUM(AF6:AQ6)</f>
        <v>29527044</v>
      </c>
      <c r="CX6" s="625">
        <f>SUM(AR6:BC6)</f>
        <v>39572016</v>
      </c>
      <c r="CY6" s="625">
        <f>SUM(BD6:BO6)</f>
        <v>39572016</v>
      </c>
      <c r="CZ6" s="625">
        <f>SUM(BP6:CA6)</f>
        <v>39572016</v>
      </c>
      <c r="DA6" s="625">
        <f>SUM(CB6:CH6)</f>
        <v>19786008</v>
      </c>
      <c r="DB6" s="267">
        <f>SUM(CK6:CR6)-SUM(CT6:DA6)</f>
        <v>0</v>
      </c>
      <c r="DF6"/>
      <c r="DG6"/>
      <c r="DH6"/>
    </row>
    <row r="7" spans="1:112" ht="15" outlineLevel="1">
      <c r="A7" s="626" t="s">
        <v>241</v>
      </c>
      <c r="B7" s="626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5"/>
      <c r="V7" s="625"/>
      <c r="W7" s="625"/>
      <c r="X7" s="625"/>
      <c r="Y7" s="625"/>
      <c r="Z7" s="625"/>
      <c r="AA7" s="625"/>
      <c r="AB7" s="625"/>
      <c r="AC7" s="625"/>
      <c r="AD7" s="625"/>
      <c r="AE7" s="625"/>
      <c r="AF7" s="625"/>
      <c r="AG7" s="625"/>
      <c r="AH7" s="625"/>
      <c r="AI7" s="625"/>
      <c r="AJ7" s="625"/>
      <c r="AK7" s="625"/>
      <c r="AL7" s="625"/>
      <c r="AM7" s="625"/>
      <c r="AN7" s="625"/>
      <c r="AO7" s="625"/>
      <c r="AP7" s="625"/>
      <c r="AQ7" s="625"/>
      <c r="AR7" s="625"/>
      <c r="AS7" s="625"/>
      <c r="AT7" s="625"/>
      <c r="AU7" s="625"/>
      <c r="AV7" s="625"/>
      <c r="AW7" s="625"/>
      <c r="AX7" s="625"/>
      <c r="AY7" s="625"/>
      <c r="AZ7" s="625"/>
      <c r="BA7" s="625"/>
      <c r="BB7" s="625"/>
      <c r="BC7" s="625"/>
      <c r="BD7" s="625"/>
      <c r="BE7" s="625"/>
      <c r="BF7" s="625"/>
      <c r="BG7" s="625"/>
      <c r="BH7" s="625"/>
      <c r="BI7" s="625"/>
      <c r="BJ7" s="625"/>
      <c r="BK7" s="625"/>
      <c r="BL7" s="625"/>
      <c r="BM7" s="625"/>
      <c r="BN7" s="625"/>
      <c r="BO7" s="625"/>
      <c r="BP7" s="625"/>
      <c r="BQ7" s="625"/>
      <c r="BR7" s="625"/>
      <c r="BS7" s="625"/>
      <c r="BT7" s="625"/>
      <c r="BU7" s="625"/>
      <c r="BV7" s="625"/>
      <c r="BW7" s="625"/>
      <c r="BX7" s="625"/>
      <c r="BY7" s="625"/>
      <c r="BZ7" s="625"/>
      <c r="CA7" s="625"/>
      <c r="CB7" s="625"/>
      <c r="CC7" s="625"/>
      <c r="CD7" s="625"/>
      <c r="CE7" s="625"/>
      <c r="CF7" s="625"/>
      <c r="CG7" s="625"/>
      <c r="CH7" s="625"/>
      <c r="CI7" s="625"/>
      <c r="CJ7" s="251"/>
      <c r="CK7" s="251">
        <f t="shared" ref="CK7:CK22" si="0">CI7-SUM(CL7:CS7)</f>
        <v>0</v>
      </c>
      <c r="CL7" s="625"/>
      <c r="CM7" s="625"/>
      <c r="CN7" s="625"/>
      <c r="CO7" s="625"/>
      <c r="CP7" s="625"/>
      <c r="CQ7" s="625"/>
      <c r="CR7" s="625"/>
      <c r="CS7" s="27"/>
      <c r="CT7" s="625"/>
      <c r="CU7" s="625"/>
      <c r="CV7" s="625"/>
      <c r="CW7" s="625"/>
      <c r="CX7" s="625"/>
      <c r="CY7" s="625"/>
      <c r="CZ7" s="625"/>
      <c r="DA7" s="625"/>
      <c r="DB7" s="267">
        <f t="shared" ref="DB7:DB22" si="1">SUM(CK7:CR7)-SUM(CT7:DA7)</f>
        <v>0</v>
      </c>
      <c r="DF7"/>
      <c r="DG7"/>
      <c r="DH7"/>
    </row>
    <row r="8" spans="1:112" ht="15" outlineLevel="1">
      <c r="A8" s="627" t="s">
        <v>242</v>
      </c>
      <c r="B8" s="626"/>
      <c r="C8" s="625"/>
      <c r="D8" s="625"/>
      <c r="E8" s="625"/>
      <c r="F8" s="625"/>
      <c r="G8" s="625"/>
      <c r="H8" s="625"/>
      <c r="I8" s="625"/>
      <c r="J8" s="625"/>
      <c r="K8" s="625"/>
      <c r="L8" s="625"/>
      <c r="M8" s="625"/>
      <c r="N8" s="625"/>
      <c r="O8" s="625"/>
      <c r="P8" s="625"/>
      <c r="Q8" s="625"/>
      <c r="R8" s="625"/>
      <c r="S8" s="625"/>
      <c r="T8" s="625"/>
      <c r="U8" s="625"/>
      <c r="V8" s="625"/>
      <c r="W8" s="625"/>
      <c r="X8" s="625"/>
      <c r="Y8" s="625"/>
      <c r="Z8" s="625"/>
      <c r="AA8" s="625"/>
      <c r="AB8" s="625"/>
      <c r="AC8" s="625"/>
      <c r="AD8" s="625">
        <v>2385921</v>
      </c>
      <c r="AE8" s="625">
        <v>2385921</v>
      </c>
      <c r="AF8" s="625">
        <v>2385921</v>
      </c>
      <c r="AG8" s="625">
        <v>2385921</v>
      </c>
      <c r="AH8" s="625">
        <v>2385921</v>
      </c>
      <c r="AI8" s="625">
        <v>2385921</v>
      </c>
      <c r="AJ8" s="625">
        <v>2385921</v>
      </c>
      <c r="AK8" s="625">
        <v>2385921</v>
      </c>
      <c r="AL8" s="625">
        <v>2385921</v>
      </c>
      <c r="AM8" s="625">
        <v>2385921</v>
      </c>
      <c r="AN8" s="625">
        <v>2385921</v>
      </c>
      <c r="AO8" s="625">
        <v>2385921</v>
      </c>
      <c r="AP8" s="625">
        <v>2385921</v>
      </c>
      <c r="AQ8" s="625">
        <v>2385921</v>
      </c>
      <c r="AR8" s="625">
        <v>2385921</v>
      </c>
      <c r="AS8" s="625">
        <v>2385921</v>
      </c>
      <c r="AT8" s="625">
        <v>2385921</v>
      </c>
      <c r="AU8" s="625">
        <v>2385921</v>
      </c>
      <c r="AV8" s="625">
        <v>2385921</v>
      </c>
      <c r="AW8" s="625">
        <v>2385921</v>
      </c>
      <c r="AX8" s="625">
        <v>2385921</v>
      </c>
      <c r="AY8" s="625">
        <v>2385921</v>
      </c>
      <c r="AZ8" s="625">
        <v>2385921</v>
      </c>
      <c r="BA8" s="625">
        <v>2385921</v>
      </c>
      <c r="BB8" s="625">
        <v>2385921</v>
      </c>
      <c r="BC8" s="625">
        <v>2385921</v>
      </c>
      <c r="BD8" s="625">
        <v>2385921</v>
      </c>
      <c r="BE8" s="625">
        <v>2385921</v>
      </c>
      <c r="BF8" s="625">
        <v>2385921</v>
      </c>
      <c r="BG8" s="625">
        <v>2385921</v>
      </c>
      <c r="BH8" s="625">
        <v>2385921</v>
      </c>
      <c r="BI8" s="625">
        <v>2385921</v>
      </c>
      <c r="BJ8" s="625">
        <v>2385921</v>
      </c>
      <c r="BK8" s="625">
        <v>2385921</v>
      </c>
      <c r="BL8" s="625">
        <v>2385921</v>
      </c>
      <c r="BM8" s="625">
        <v>2385921</v>
      </c>
      <c r="BN8" s="625">
        <v>2385921</v>
      </c>
      <c r="BO8" s="625">
        <v>2385921</v>
      </c>
      <c r="BP8" s="625">
        <v>2385921</v>
      </c>
      <c r="BQ8" s="625">
        <v>2385921</v>
      </c>
      <c r="BR8" s="625">
        <v>2385921</v>
      </c>
      <c r="BS8" s="625">
        <v>2385921</v>
      </c>
      <c r="BT8" s="625">
        <v>2385921</v>
      </c>
      <c r="BU8" s="625">
        <v>2385921</v>
      </c>
      <c r="BV8" s="625">
        <v>2385921</v>
      </c>
      <c r="BW8" s="625">
        <v>2385921</v>
      </c>
      <c r="BX8" s="625">
        <v>2385921</v>
      </c>
      <c r="BY8" s="625">
        <v>2385921</v>
      </c>
      <c r="BZ8" s="625">
        <v>2385921</v>
      </c>
      <c r="CA8" s="625">
        <v>2385921</v>
      </c>
      <c r="CB8" s="625">
        <v>2385921</v>
      </c>
      <c r="CC8" s="625">
        <v>2385921</v>
      </c>
      <c r="CD8" s="625">
        <v>2385921</v>
      </c>
      <c r="CE8" s="625">
        <v>2385921</v>
      </c>
      <c r="CF8" s="625">
        <v>2385921</v>
      </c>
      <c r="CG8" s="625">
        <v>2385921</v>
      </c>
      <c r="CH8" s="625"/>
      <c r="CI8" s="625">
        <f t="shared" ref="CI8:CI15" si="2">SUM(F8:CH8)</f>
        <v>133611576</v>
      </c>
      <c r="CJ8" s="251"/>
      <c r="CK8" s="251">
        <f t="shared" si="0"/>
        <v>0</v>
      </c>
      <c r="CL8" s="625">
        <f>SUM(F8:M8)</f>
        <v>0</v>
      </c>
      <c r="CM8" s="625">
        <f t="shared" ref="CM8:CM20" si="3">SUM(N8:Y8)</f>
        <v>0</v>
      </c>
      <c r="CN8" s="625">
        <f t="shared" ref="CN8:CN20" si="4">SUM(Z8:AK8)</f>
        <v>19087368</v>
      </c>
      <c r="CO8" s="625">
        <f t="shared" ref="CO8:CO20" si="5">SUM(AL8:AW8)</f>
        <v>28631052</v>
      </c>
      <c r="CP8" s="625">
        <f t="shared" ref="CP8:CP20" si="6">SUM(AX8:BI8)</f>
        <v>28631052</v>
      </c>
      <c r="CQ8" s="625">
        <f t="shared" ref="CQ8:CQ20" si="7">SUM(BJ8:BU8)</f>
        <v>28631052</v>
      </c>
      <c r="CR8" s="625">
        <f t="shared" ref="CR8:CR20" si="8">SUM(BV8:CG8)</f>
        <v>28631052</v>
      </c>
      <c r="CS8" s="27"/>
      <c r="CT8" s="625">
        <f t="shared" ref="CT8:CT15" si="9">SUM(F8:G8)</f>
        <v>0</v>
      </c>
      <c r="CU8" s="625">
        <f t="shared" ref="CU8:CU20" si="10">SUM(H8:S8)</f>
        <v>0</v>
      </c>
      <c r="CV8" s="625">
        <f t="shared" ref="CV8:CV20" si="11">SUM(T8:AE8)</f>
        <v>4771842</v>
      </c>
      <c r="CW8" s="625">
        <f t="shared" ref="CW8:CW20" si="12">SUM(AF8:AQ8)</f>
        <v>28631052</v>
      </c>
      <c r="CX8" s="625">
        <f t="shared" ref="CX8:CX20" si="13">SUM(AR8:BC8)</f>
        <v>28631052</v>
      </c>
      <c r="CY8" s="625">
        <f t="shared" ref="CY8:CY20" si="14">SUM(BD8:BO8)</f>
        <v>28631052</v>
      </c>
      <c r="CZ8" s="625">
        <f t="shared" ref="CZ8:CZ20" si="15">SUM(BP8:CA8)</f>
        <v>28631052</v>
      </c>
      <c r="DA8" s="625">
        <f t="shared" ref="DA8:DA20" si="16">SUM(CB8:CH8)</f>
        <v>14315526</v>
      </c>
      <c r="DB8" s="267">
        <f t="shared" si="1"/>
        <v>0</v>
      </c>
      <c r="DF8"/>
      <c r="DG8"/>
      <c r="DH8"/>
    </row>
    <row r="9" spans="1:112" ht="15" outlineLevel="1">
      <c r="A9" s="627" t="s">
        <v>284</v>
      </c>
      <c r="B9" s="626"/>
      <c r="C9" s="625"/>
      <c r="D9" s="625"/>
      <c r="E9" s="625"/>
      <c r="F9" s="625"/>
      <c r="G9" s="625"/>
      <c r="H9" s="625"/>
      <c r="I9" s="625"/>
      <c r="J9" s="625"/>
      <c r="K9" s="625"/>
      <c r="L9" s="625"/>
      <c r="M9" s="625"/>
      <c r="N9" s="625"/>
      <c r="O9" s="625"/>
      <c r="P9" s="625"/>
      <c r="Q9" s="625"/>
      <c r="R9" s="625"/>
      <c r="S9" s="625"/>
      <c r="T9" s="625"/>
      <c r="U9" s="625"/>
      <c r="V9" s="625"/>
      <c r="W9" s="625"/>
      <c r="X9" s="625"/>
      <c r="Y9" s="625"/>
      <c r="Z9" s="625"/>
      <c r="AA9" s="625"/>
      <c r="AB9" s="625"/>
      <c r="AC9" s="625"/>
      <c r="AD9" s="625"/>
      <c r="AE9" s="625"/>
      <c r="AF9" s="625"/>
      <c r="AG9" s="625"/>
      <c r="AH9" s="625"/>
      <c r="AI9" s="625"/>
      <c r="AJ9" s="625"/>
      <c r="AK9" s="625"/>
      <c r="AL9" s="625"/>
      <c r="AM9" s="625"/>
      <c r="AN9" s="625"/>
      <c r="AO9" s="625"/>
      <c r="AP9" s="625"/>
      <c r="AQ9" s="625"/>
      <c r="AR9" s="625"/>
      <c r="AS9" s="625"/>
      <c r="AT9" s="625"/>
      <c r="AU9" s="625"/>
      <c r="AV9" s="625"/>
      <c r="AW9" s="625"/>
      <c r="AX9" s="625">
        <v>107268</v>
      </c>
      <c r="AY9" s="625">
        <v>141340</v>
      </c>
      <c r="AZ9" s="625">
        <v>107268</v>
      </c>
      <c r="BA9" s="625">
        <v>107268</v>
      </c>
      <c r="BB9" s="625">
        <v>426095</v>
      </c>
      <c r="BC9" s="625">
        <v>380507</v>
      </c>
      <c r="BD9" s="625">
        <v>380507</v>
      </c>
      <c r="BE9" s="625">
        <v>414579</v>
      </c>
      <c r="BF9" s="625">
        <v>380507</v>
      </c>
      <c r="BG9" s="625">
        <v>380499</v>
      </c>
      <c r="BH9" s="625">
        <v>414579</v>
      </c>
      <c r="BI9" s="625">
        <v>380507</v>
      </c>
      <c r="BJ9" s="625">
        <v>380507</v>
      </c>
      <c r="BK9" s="625">
        <v>414579</v>
      </c>
      <c r="BL9" s="625">
        <v>380507</v>
      </c>
      <c r="BM9" s="625">
        <v>380507</v>
      </c>
      <c r="BN9" s="625">
        <v>414579</v>
      </c>
      <c r="BO9" s="625">
        <v>380507</v>
      </c>
      <c r="BP9" s="625">
        <v>380507</v>
      </c>
      <c r="BQ9" s="625">
        <v>414579</v>
      </c>
      <c r="BR9" s="625">
        <v>380507</v>
      </c>
      <c r="BS9" s="625">
        <v>380507</v>
      </c>
      <c r="BT9" s="625">
        <v>414579</v>
      </c>
      <c r="BU9" s="625">
        <v>380507</v>
      </c>
      <c r="BV9" s="625">
        <v>380507</v>
      </c>
      <c r="BW9" s="625">
        <v>414579</v>
      </c>
      <c r="BX9" s="625">
        <v>380507</v>
      </c>
      <c r="BY9" s="625">
        <v>380507</v>
      </c>
      <c r="BZ9" s="625">
        <v>414579</v>
      </c>
      <c r="CA9" s="625">
        <v>380507</v>
      </c>
      <c r="CB9" s="625">
        <v>380507</v>
      </c>
      <c r="CC9" s="625">
        <v>414579</v>
      </c>
      <c r="CD9" s="625">
        <v>380507</v>
      </c>
      <c r="CE9" s="625">
        <v>380507</v>
      </c>
      <c r="CF9" s="625">
        <v>414579</v>
      </c>
      <c r="CG9" s="625">
        <v>380507</v>
      </c>
      <c r="CH9" s="625"/>
      <c r="CI9" s="625">
        <f t="shared" si="2"/>
        <v>13025668</v>
      </c>
      <c r="CJ9" s="251"/>
      <c r="CK9" s="251">
        <f t="shared" si="0"/>
        <v>0</v>
      </c>
      <c r="CL9" s="625">
        <f t="shared" ref="CL9:CL15" si="17">SUM(F9:M9)</f>
        <v>0</v>
      </c>
      <c r="CM9" s="625">
        <f t="shared" si="3"/>
        <v>0</v>
      </c>
      <c r="CN9" s="625">
        <f t="shared" si="4"/>
        <v>0</v>
      </c>
      <c r="CO9" s="625">
        <f t="shared" si="5"/>
        <v>0</v>
      </c>
      <c r="CP9" s="625">
        <f t="shared" si="6"/>
        <v>3620924</v>
      </c>
      <c r="CQ9" s="625">
        <f t="shared" si="7"/>
        <v>4702372</v>
      </c>
      <c r="CR9" s="625">
        <f t="shared" si="8"/>
        <v>4702372</v>
      </c>
      <c r="CS9" s="27"/>
      <c r="CT9" s="625">
        <f t="shared" si="9"/>
        <v>0</v>
      </c>
      <c r="CU9" s="625">
        <f t="shared" si="10"/>
        <v>0</v>
      </c>
      <c r="CV9" s="625">
        <f t="shared" si="11"/>
        <v>0</v>
      </c>
      <c r="CW9" s="625">
        <f t="shared" si="12"/>
        <v>0</v>
      </c>
      <c r="CX9" s="625">
        <f t="shared" si="13"/>
        <v>1269746</v>
      </c>
      <c r="CY9" s="625">
        <f t="shared" si="14"/>
        <v>4702364</v>
      </c>
      <c r="CZ9" s="625">
        <f t="shared" si="15"/>
        <v>4702372</v>
      </c>
      <c r="DA9" s="625">
        <f t="shared" si="16"/>
        <v>2351186</v>
      </c>
      <c r="DB9" s="267">
        <f t="shared" si="1"/>
        <v>0</v>
      </c>
      <c r="DF9"/>
      <c r="DG9"/>
      <c r="DH9"/>
    </row>
    <row r="10" spans="1:112" ht="15" outlineLevel="1">
      <c r="A10" s="626" t="s">
        <v>352</v>
      </c>
      <c r="B10" s="626"/>
      <c r="C10" s="625"/>
      <c r="D10" s="625"/>
      <c r="E10" s="625"/>
      <c r="F10" s="625"/>
      <c r="G10" s="625"/>
      <c r="H10" s="625"/>
      <c r="I10" s="625"/>
      <c r="J10" s="625"/>
      <c r="K10" s="625"/>
      <c r="L10" s="625"/>
      <c r="M10" s="625"/>
      <c r="N10" s="625"/>
      <c r="O10" s="625"/>
      <c r="P10" s="625"/>
      <c r="Q10" s="625"/>
      <c r="R10" s="625"/>
      <c r="S10" s="625"/>
      <c r="T10" s="625"/>
      <c r="U10" s="625"/>
      <c r="V10" s="625"/>
      <c r="W10" s="625"/>
      <c r="X10" s="625"/>
      <c r="Y10" s="625"/>
      <c r="Z10" s="625"/>
      <c r="AA10" s="625"/>
      <c r="AB10" s="625"/>
      <c r="AC10" s="625">
        <v>25200</v>
      </c>
      <c r="AD10" s="625">
        <v>25200</v>
      </c>
      <c r="AE10" s="625">
        <v>25200</v>
      </c>
      <c r="AF10" s="625">
        <v>25200</v>
      </c>
      <c r="AG10" s="625">
        <v>25200</v>
      </c>
      <c r="AH10" s="625">
        <v>25200</v>
      </c>
      <c r="AI10" s="625">
        <v>25200</v>
      </c>
      <c r="AJ10" s="625">
        <v>25200</v>
      </c>
      <c r="AK10" s="625">
        <v>25200</v>
      </c>
      <c r="AL10" s="625">
        <v>25200</v>
      </c>
      <c r="AM10" s="625">
        <v>25200</v>
      </c>
      <c r="AN10" s="625">
        <v>25200</v>
      </c>
      <c r="AO10" s="625">
        <v>25200</v>
      </c>
      <c r="AP10" s="625">
        <v>25200</v>
      </c>
      <c r="AQ10" s="625">
        <v>25200</v>
      </c>
      <c r="AR10" s="625">
        <v>25200</v>
      </c>
      <c r="AS10" s="625">
        <v>25200</v>
      </c>
      <c r="AT10" s="625">
        <v>25200</v>
      </c>
      <c r="AU10" s="625">
        <v>25200</v>
      </c>
      <c r="AV10" s="625">
        <v>25200</v>
      </c>
      <c r="AW10" s="625">
        <v>25200</v>
      </c>
      <c r="AX10" s="625">
        <v>25200</v>
      </c>
      <c r="AY10" s="625">
        <v>25200</v>
      </c>
      <c r="AZ10" s="625">
        <v>25200</v>
      </c>
      <c r="BA10" s="625">
        <v>25200</v>
      </c>
      <c r="BB10" s="625">
        <v>25200</v>
      </c>
      <c r="BC10" s="625">
        <v>25200</v>
      </c>
      <c r="BD10" s="625">
        <v>25200</v>
      </c>
      <c r="BE10" s="625">
        <v>25200</v>
      </c>
      <c r="BF10" s="625">
        <v>25200</v>
      </c>
      <c r="BG10" s="625">
        <v>25200</v>
      </c>
      <c r="BH10" s="625">
        <v>25200</v>
      </c>
      <c r="BI10" s="625">
        <v>25200</v>
      </c>
      <c r="BJ10" s="625">
        <v>25200</v>
      </c>
      <c r="BK10" s="625">
        <v>25200</v>
      </c>
      <c r="BL10" s="625">
        <v>25200</v>
      </c>
      <c r="BM10" s="625">
        <v>25200</v>
      </c>
      <c r="BN10" s="625">
        <v>25200</v>
      </c>
      <c r="BO10" s="625">
        <v>25200</v>
      </c>
      <c r="BP10" s="625">
        <v>25200</v>
      </c>
      <c r="BQ10" s="625">
        <v>25200</v>
      </c>
      <c r="BR10" s="625">
        <v>25200</v>
      </c>
      <c r="BS10" s="625">
        <v>25200</v>
      </c>
      <c r="BT10" s="625">
        <v>25200</v>
      </c>
      <c r="BU10" s="625">
        <v>25200</v>
      </c>
      <c r="BV10" s="625">
        <v>25200</v>
      </c>
      <c r="BW10" s="625">
        <v>25200</v>
      </c>
      <c r="BX10" s="625">
        <v>25200</v>
      </c>
      <c r="BY10" s="625">
        <v>25200</v>
      </c>
      <c r="BZ10" s="625">
        <v>25200</v>
      </c>
      <c r="CA10" s="625">
        <v>25200</v>
      </c>
      <c r="CB10" s="625">
        <v>25200</v>
      </c>
      <c r="CC10" s="625">
        <v>25200</v>
      </c>
      <c r="CD10" s="625">
        <v>25200</v>
      </c>
      <c r="CE10" s="625">
        <v>25200</v>
      </c>
      <c r="CF10" s="625">
        <v>25200</v>
      </c>
      <c r="CG10" s="625">
        <v>25200</v>
      </c>
      <c r="CH10" s="625"/>
      <c r="CI10" s="625">
        <f t="shared" si="2"/>
        <v>1436400</v>
      </c>
      <c r="CJ10" s="251"/>
      <c r="CK10" s="251">
        <f t="shared" si="0"/>
        <v>0</v>
      </c>
      <c r="CL10" s="625">
        <f t="shared" si="17"/>
        <v>0</v>
      </c>
      <c r="CM10" s="625">
        <f t="shared" si="3"/>
        <v>0</v>
      </c>
      <c r="CN10" s="625">
        <f t="shared" si="4"/>
        <v>226800</v>
      </c>
      <c r="CO10" s="625">
        <f t="shared" si="5"/>
        <v>302400</v>
      </c>
      <c r="CP10" s="625">
        <f t="shared" si="6"/>
        <v>302400</v>
      </c>
      <c r="CQ10" s="625">
        <f t="shared" si="7"/>
        <v>302400</v>
      </c>
      <c r="CR10" s="625">
        <f t="shared" si="8"/>
        <v>302400</v>
      </c>
      <c r="CS10" s="27"/>
      <c r="CT10" s="625">
        <f t="shared" si="9"/>
        <v>0</v>
      </c>
      <c r="CU10" s="625">
        <f t="shared" si="10"/>
        <v>0</v>
      </c>
      <c r="CV10" s="625">
        <f t="shared" si="11"/>
        <v>75600</v>
      </c>
      <c r="CW10" s="625">
        <f t="shared" si="12"/>
        <v>302400</v>
      </c>
      <c r="CX10" s="625">
        <f t="shared" si="13"/>
        <v>302400</v>
      </c>
      <c r="CY10" s="625">
        <f t="shared" si="14"/>
        <v>302400</v>
      </c>
      <c r="CZ10" s="625">
        <f t="shared" si="15"/>
        <v>302400</v>
      </c>
      <c r="DA10" s="625">
        <f t="shared" si="16"/>
        <v>151200</v>
      </c>
      <c r="DB10" s="267">
        <f t="shared" si="1"/>
        <v>0</v>
      </c>
      <c r="DF10"/>
      <c r="DG10"/>
      <c r="DH10"/>
    </row>
    <row r="11" spans="1:112" ht="15" outlineLevel="1">
      <c r="A11" s="626" t="s">
        <v>245</v>
      </c>
      <c r="B11" s="626"/>
      <c r="C11" s="625"/>
      <c r="D11" s="625"/>
      <c r="E11" s="625"/>
      <c r="F11" s="625"/>
      <c r="G11" s="625"/>
      <c r="H11" s="625"/>
      <c r="I11" s="625"/>
      <c r="J11" s="625"/>
      <c r="K11" s="625"/>
      <c r="L11" s="625"/>
      <c r="M11" s="625"/>
      <c r="N11" s="625"/>
      <c r="O11" s="625"/>
      <c r="P11" s="625"/>
      <c r="Q11" s="625"/>
      <c r="R11" s="625"/>
      <c r="S11" s="625"/>
      <c r="T11" s="625"/>
      <c r="U11" s="625"/>
      <c r="V11" s="625"/>
      <c r="W11" s="625"/>
      <c r="X11" s="625"/>
      <c r="Y11" s="625"/>
      <c r="Z11" s="625"/>
      <c r="AA11" s="625"/>
      <c r="AB11" s="625"/>
      <c r="AC11" s="625">
        <v>3849239</v>
      </c>
      <c r="AD11" s="625">
        <v>0</v>
      </c>
      <c r="AE11" s="625">
        <v>0</v>
      </c>
      <c r="AF11" s="625">
        <v>0</v>
      </c>
      <c r="AG11" s="625">
        <v>0</v>
      </c>
      <c r="AH11" s="625">
        <v>0</v>
      </c>
      <c r="AI11" s="625">
        <v>0</v>
      </c>
      <c r="AJ11" s="625">
        <v>0</v>
      </c>
      <c r="AK11" s="625">
        <v>0</v>
      </c>
      <c r="AL11" s="625">
        <v>0</v>
      </c>
      <c r="AM11" s="625">
        <v>0</v>
      </c>
      <c r="AN11" s="625">
        <v>0</v>
      </c>
      <c r="AO11" s="625">
        <v>5942435</v>
      </c>
      <c r="AP11" s="625">
        <v>0</v>
      </c>
      <c r="AQ11" s="625">
        <v>0</v>
      </c>
      <c r="AR11" s="625">
        <v>0</v>
      </c>
      <c r="AS11" s="625">
        <v>0</v>
      </c>
      <c r="AT11" s="625">
        <v>0</v>
      </c>
      <c r="AU11" s="625">
        <v>0</v>
      </c>
      <c r="AV11" s="625">
        <v>0</v>
      </c>
      <c r="AW11" s="625">
        <v>0</v>
      </c>
      <c r="AX11" s="625">
        <v>0</v>
      </c>
      <c r="AY11" s="625">
        <v>0</v>
      </c>
      <c r="AZ11" s="625">
        <v>0</v>
      </c>
      <c r="BA11" s="625">
        <v>2524263</v>
      </c>
      <c r="BB11" s="625">
        <v>0</v>
      </c>
      <c r="BC11" s="625">
        <v>237218</v>
      </c>
      <c r="BD11" s="625">
        <v>237218</v>
      </c>
      <c r="BE11" s="625">
        <v>237218</v>
      </c>
      <c r="BF11" s="625">
        <v>237218</v>
      </c>
      <c r="BG11" s="625">
        <v>237218</v>
      </c>
      <c r="BH11" s="625">
        <v>237218</v>
      </c>
      <c r="BI11" s="625">
        <v>237218</v>
      </c>
      <c r="BJ11" s="625">
        <v>237218</v>
      </c>
      <c r="BK11" s="625">
        <v>237218</v>
      </c>
      <c r="BL11" s="625">
        <v>237218</v>
      </c>
      <c r="BM11" s="625">
        <v>237218</v>
      </c>
      <c r="BN11" s="625">
        <v>237218</v>
      </c>
      <c r="BO11" s="625">
        <v>237218</v>
      </c>
      <c r="BP11" s="625">
        <v>237218</v>
      </c>
      <c r="BQ11" s="625">
        <v>237218</v>
      </c>
      <c r="BR11" s="625">
        <v>237218</v>
      </c>
      <c r="BS11" s="625">
        <v>237218</v>
      </c>
      <c r="BT11" s="625">
        <v>237218</v>
      </c>
      <c r="BU11" s="625">
        <v>237218</v>
      </c>
      <c r="BV11" s="625">
        <v>237218</v>
      </c>
      <c r="BW11" s="625">
        <v>237218</v>
      </c>
      <c r="BX11" s="625">
        <v>237218</v>
      </c>
      <c r="BY11" s="625">
        <v>237218</v>
      </c>
      <c r="BZ11" s="625">
        <v>237218</v>
      </c>
      <c r="CA11" s="625">
        <v>237218</v>
      </c>
      <c r="CB11" s="625">
        <v>237218</v>
      </c>
      <c r="CC11" s="625">
        <v>237218</v>
      </c>
      <c r="CD11" s="625">
        <v>237218</v>
      </c>
      <c r="CE11" s="625">
        <v>237218</v>
      </c>
      <c r="CF11" s="625">
        <v>237218</v>
      </c>
      <c r="CG11" s="625">
        <v>237218</v>
      </c>
      <c r="CH11" s="625"/>
      <c r="CI11" s="625">
        <f t="shared" si="2"/>
        <v>19669695</v>
      </c>
      <c r="CJ11" s="251"/>
      <c r="CK11" s="251">
        <f t="shared" si="0"/>
        <v>0</v>
      </c>
      <c r="CL11" s="625">
        <f t="shared" si="17"/>
        <v>0</v>
      </c>
      <c r="CM11" s="625">
        <f t="shared" si="3"/>
        <v>0</v>
      </c>
      <c r="CN11" s="625">
        <f t="shared" si="4"/>
        <v>3849239</v>
      </c>
      <c r="CO11" s="625">
        <f t="shared" si="5"/>
        <v>5942435</v>
      </c>
      <c r="CP11" s="625">
        <f t="shared" si="6"/>
        <v>4184789</v>
      </c>
      <c r="CQ11" s="625">
        <f t="shared" si="7"/>
        <v>2846616</v>
      </c>
      <c r="CR11" s="625">
        <f t="shared" si="8"/>
        <v>2846616</v>
      </c>
      <c r="CS11" s="27"/>
      <c r="CT11" s="625">
        <f t="shared" si="9"/>
        <v>0</v>
      </c>
      <c r="CU11" s="625">
        <f t="shared" si="10"/>
        <v>0</v>
      </c>
      <c r="CV11" s="625">
        <f t="shared" si="11"/>
        <v>3849239</v>
      </c>
      <c r="CW11" s="625">
        <f t="shared" si="12"/>
        <v>5942435</v>
      </c>
      <c r="CX11" s="625">
        <f t="shared" si="13"/>
        <v>2761481</v>
      </c>
      <c r="CY11" s="625">
        <f t="shared" si="14"/>
        <v>2846616</v>
      </c>
      <c r="CZ11" s="625">
        <f t="shared" si="15"/>
        <v>2846616</v>
      </c>
      <c r="DA11" s="625">
        <f t="shared" si="16"/>
        <v>1423308</v>
      </c>
      <c r="DB11" s="267">
        <f t="shared" si="1"/>
        <v>0</v>
      </c>
      <c r="DF11"/>
      <c r="DG11"/>
      <c r="DH11"/>
    </row>
    <row r="12" spans="1:112" ht="15" outlineLevel="1">
      <c r="A12" s="626" t="s">
        <v>353</v>
      </c>
      <c r="B12" s="626"/>
      <c r="C12" s="625"/>
      <c r="D12" s="625"/>
      <c r="E12" s="625"/>
      <c r="F12" s="625"/>
      <c r="G12" s="625"/>
      <c r="H12" s="625"/>
      <c r="I12" s="625"/>
      <c r="J12" s="625"/>
      <c r="K12" s="625"/>
      <c r="L12" s="625"/>
      <c r="M12" s="625"/>
      <c r="N12" s="625">
        <v>278016</v>
      </c>
      <c r="O12" s="625">
        <v>0</v>
      </c>
      <c r="P12" s="625">
        <v>0</v>
      </c>
      <c r="Q12" s="625">
        <v>0</v>
      </c>
      <c r="R12" s="625">
        <v>0</v>
      </c>
      <c r="S12" s="625">
        <v>0</v>
      </c>
      <c r="T12" s="625">
        <v>0</v>
      </c>
      <c r="U12" s="625">
        <v>0</v>
      </c>
      <c r="V12" s="625">
        <v>0</v>
      </c>
      <c r="W12" s="625">
        <v>0</v>
      </c>
      <c r="X12" s="625">
        <v>0</v>
      </c>
      <c r="Y12" s="625">
        <v>0</v>
      </c>
      <c r="Z12" s="625">
        <v>20043</v>
      </c>
      <c r="AA12" s="625">
        <v>0</v>
      </c>
      <c r="AB12" s="625">
        <v>0</v>
      </c>
      <c r="AC12" s="625">
        <v>950217</v>
      </c>
      <c r="AD12" s="625">
        <v>2650932</v>
      </c>
      <c r="AE12" s="625">
        <v>1117074</v>
      </c>
      <c r="AF12" s="625">
        <v>1187432</v>
      </c>
      <c r="AG12" s="625">
        <v>1694146</v>
      </c>
      <c r="AH12" s="625">
        <v>1245200</v>
      </c>
      <c r="AI12" s="625">
        <v>1359717</v>
      </c>
      <c r="AJ12" s="625">
        <v>1355704</v>
      </c>
      <c r="AK12" s="625">
        <v>1740214</v>
      </c>
      <c r="AL12" s="625">
        <v>1788221</v>
      </c>
      <c r="AM12" s="625">
        <v>1257377</v>
      </c>
      <c r="AN12" s="625">
        <v>1296277</v>
      </c>
      <c r="AO12" s="625">
        <v>1294264</v>
      </c>
      <c r="AP12" s="625">
        <v>3025962</v>
      </c>
      <c r="AQ12" s="625">
        <v>1291148</v>
      </c>
      <c r="AR12" s="625">
        <v>1351320</v>
      </c>
      <c r="AS12" s="625">
        <v>1735943</v>
      </c>
      <c r="AT12" s="625">
        <v>1287207</v>
      </c>
      <c r="AU12" s="625">
        <v>1401934</v>
      </c>
      <c r="AV12" s="625">
        <v>1398132</v>
      </c>
      <c r="AW12" s="625">
        <v>1684003</v>
      </c>
      <c r="AX12" s="625">
        <v>1832126</v>
      </c>
      <c r="AY12" s="625">
        <v>1300444</v>
      </c>
      <c r="AZ12" s="625">
        <v>1339560</v>
      </c>
      <c r="BA12" s="625">
        <v>1337763</v>
      </c>
      <c r="BB12" s="625">
        <v>3709574</v>
      </c>
      <c r="BC12" s="625">
        <v>1889540</v>
      </c>
      <c r="BD12" s="625">
        <v>1960982</v>
      </c>
      <c r="BE12" s="625">
        <v>2345826</v>
      </c>
      <c r="BF12" s="625">
        <v>1897311</v>
      </c>
      <c r="BG12" s="625">
        <v>2012262</v>
      </c>
      <c r="BH12" s="625">
        <v>2008683</v>
      </c>
      <c r="BI12" s="625">
        <v>2294780</v>
      </c>
      <c r="BJ12" s="625">
        <v>2439233</v>
      </c>
      <c r="BK12" s="625">
        <v>1903863</v>
      </c>
      <c r="BL12" s="625">
        <v>1939272</v>
      </c>
      <c r="BM12" s="625">
        <v>1933750</v>
      </c>
      <c r="BN12" s="625">
        <v>3736310</v>
      </c>
      <c r="BO12" s="625">
        <v>1923564</v>
      </c>
      <c r="BP12" s="625">
        <v>1980174</v>
      </c>
      <c r="BQ12" s="625">
        <v>1956813</v>
      </c>
      <c r="BR12" s="625">
        <v>1908884</v>
      </c>
      <c r="BS12" s="625">
        <v>2019996</v>
      </c>
      <c r="BT12" s="625">
        <v>2012560</v>
      </c>
      <c r="BU12" s="625">
        <v>2294780</v>
      </c>
      <c r="BV12" s="625">
        <v>2439233</v>
      </c>
      <c r="BW12" s="625">
        <v>1903863</v>
      </c>
      <c r="BX12" s="625">
        <v>1939272</v>
      </c>
      <c r="BY12" s="625">
        <v>1933750</v>
      </c>
      <c r="BZ12" s="625">
        <v>3736310</v>
      </c>
      <c r="CA12" s="625">
        <v>1923564</v>
      </c>
      <c r="CB12" s="625">
        <v>1980174</v>
      </c>
      <c r="CC12" s="625">
        <v>1956813</v>
      </c>
      <c r="CD12" s="625">
        <v>1908884</v>
      </c>
      <c r="CE12" s="625">
        <v>2019996</v>
      </c>
      <c r="CF12" s="625">
        <v>2012560</v>
      </c>
      <c r="CG12" s="625">
        <v>2294780</v>
      </c>
      <c r="CH12" s="625"/>
      <c r="CI12" s="625">
        <f t="shared" si="2"/>
        <v>108437732</v>
      </c>
      <c r="CJ12" s="251"/>
      <c r="CK12" s="251">
        <f t="shared" si="0"/>
        <v>0</v>
      </c>
      <c r="CL12" s="625">
        <f t="shared" si="17"/>
        <v>0</v>
      </c>
      <c r="CM12" s="625">
        <f t="shared" si="3"/>
        <v>278016</v>
      </c>
      <c r="CN12" s="625">
        <f t="shared" si="4"/>
        <v>13320679</v>
      </c>
      <c r="CO12" s="625">
        <f t="shared" si="5"/>
        <v>18811788</v>
      </c>
      <c r="CP12" s="625">
        <f t="shared" si="6"/>
        <v>23928851</v>
      </c>
      <c r="CQ12" s="625">
        <f t="shared" si="7"/>
        <v>26049199</v>
      </c>
      <c r="CR12" s="625">
        <f t="shared" si="8"/>
        <v>26049199</v>
      </c>
      <c r="CS12" s="27"/>
      <c r="CT12" s="625">
        <f t="shared" si="9"/>
        <v>0</v>
      </c>
      <c r="CU12" s="625">
        <f t="shared" si="10"/>
        <v>278016</v>
      </c>
      <c r="CV12" s="625">
        <f t="shared" si="11"/>
        <v>4738266</v>
      </c>
      <c r="CW12" s="625">
        <f t="shared" si="12"/>
        <v>18535662</v>
      </c>
      <c r="CX12" s="625">
        <f t="shared" si="13"/>
        <v>20267546</v>
      </c>
      <c r="CY12" s="625">
        <f t="shared" si="14"/>
        <v>26395836</v>
      </c>
      <c r="CZ12" s="625">
        <f t="shared" si="15"/>
        <v>26049199</v>
      </c>
      <c r="DA12" s="625">
        <f t="shared" si="16"/>
        <v>12173207</v>
      </c>
      <c r="DB12" s="267">
        <f t="shared" si="1"/>
        <v>0</v>
      </c>
      <c r="DF12"/>
      <c r="DG12"/>
      <c r="DH12"/>
    </row>
    <row r="13" spans="1:112" ht="15" outlineLevel="1">
      <c r="A13" s="626" t="s">
        <v>247</v>
      </c>
      <c r="B13" s="626"/>
      <c r="C13" s="625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>
        <v>281400</v>
      </c>
      <c r="O13" s="625">
        <v>0</v>
      </c>
      <c r="P13" s="625">
        <v>144761</v>
      </c>
      <c r="Q13" s="625">
        <v>402063</v>
      </c>
      <c r="R13" s="625">
        <v>409364</v>
      </c>
      <c r="S13" s="625">
        <v>604882</v>
      </c>
      <c r="T13" s="625">
        <v>406904</v>
      </c>
      <c r="U13" s="625">
        <v>0</v>
      </c>
      <c r="V13" s="625">
        <v>0</v>
      </c>
      <c r="W13" s="625">
        <v>0</v>
      </c>
      <c r="X13" s="625">
        <v>569397</v>
      </c>
      <c r="Y13" s="625">
        <v>4205548</v>
      </c>
      <c r="Z13" s="625">
        <v>295470</v>
      </c>
      <c r="AA13" s="625">
        <v>0</v>
      </c>
      <c r="AB13" s="625">
        <v>536471</v>
      </c>
      <c r="AC13" s="625">
        <v>1341173</v>
      </c>
      <c r="AD13" s="625">
        <v>984273</v>
      </c>
      <c r="AE13" s="625">
        <v>1224098</v>
      </c>
      <c r="AF13" s="625">
        <v>1309593</v>
      </c>
      <c r="AG13" s="625">
        <v>882344</v>
      </c>
      <c r="AH13" s="625">
        <v>973830</v>
      </c>
      <c r="AI13" s="625">
        <v>955327</v>
      </c>
      <c r="AJ13" s="625">
        <v>1943427</v>
      </c>
      <c r="AK13" s="625">
        <v>8896151</v>
      </c>
      <c r="AL13" s="625">
        <v>2138034</v>
      </c>
      <c r="AM13" s="625">
        <v>888872</v>
      </c>
      <c r="AN13" s="625">
        <v>2262986</v>
      </c>
      <c r="AO13" s="625">
        <v>1882724</v>
      </c>
      <c r="AP13" s="625">
        <v>2099018</v>
      </c>
      <c r="AQ13" s="625">
        <v>11418327</v>
      </c>
      <c r="AR13" s="625">
        <v>1369731</v>
      </c>
      <c r="AS13" s="625">
        <v>882344</v>
      </c>
      <c r="AT13" s="625">
        <v>1206850</v>
      </c>
      <c r="AU13" s="625">
        <v>956523</v>
      </c>
      <c r="AV13" s="625">
        <v>2304683</v>
      </c>
      <c r="AW13" s="625">
        <v>7406347</v>
      </c>
      <c r="AX13" s="625">
        <v>2164511</v>
      </c>
      <c r="AY13" s="625">
        <v>888872</v>
      </c>
      <c r="AZ13" s="625">
        <v>2203851</v>
      </c>
      <c r="BA13" s="625">
        <v>2102795</v>
      </c>
      <c r="BB13" s="625">
        <v>2002468</v>
      </c>
      <c r="BC13" s="625">
        <v>11493470</v>
      </c>
      <c r="BD13" s="625">
        <v>1409250</v>
      </c>
      <c r="BE13" s="625">
        <v>938207</v>
      </c>
      <c r="BF13" s="625">
        <v>1262713</v>
      </c>
      <c r="BG13" s="625">
        <v>1015829</v>
      </c>
      <c r="BH13" s="625">
        <v>2374889</v>
      </c>
      <c r="BI13" s="625">
        <v>7773831</v>
      </c>
      <c r="BJ13" s="625">
        <v>2220374</v>
      </c>
      <c r="BK13" s="625">
        <v>944735</v>
      </c>
      <c r="BL13" s="625">
        <v>2259714</v>
      </c>
      <c r="BM13" s="625">
        <v>1942134</v>
      </c>
      <c r="BN13" s="625">
        <v>2002468</v>
      </c>
      <c r="BO13" s="625">
        <v>11493470</v>
      </c>
      <c r="BP13" s="625">
        <v>1409250</v>
      </c>
      <c r="BQ13" s="625">
        <v>938207</v>
      </c>
      <c r="BR13" s="625">
        <v>1262713</v>
      </c>
      <c r="BS13" s="625">
        <v>1015829</v>
      </c>
      <c r="BT13" s="625">
        <v>2374889</v>
      </c>
      <c r="BU13" s="625">
        <v>7773831</v>
      </c>
      <c r="BV13" s="625">
        <v>2220374</v>
      </c>
      <c r="BW13" s="625">
        <v>944735</v>
      </c>
      <c r="BX13" s="625">
        <v>2259714</v>
      </c>
      <c r="BY13" s="625">
        <v>1942134</v>
      </c>
      <c r="BZ13" s="625">
        <v>2002468</v>
      </c>
      <c r="CA13" s="625">
        <v>11493470</v>
      </c>
      <c r="CB13" s="625">
        <v>1409250</v>
      </c>
      <c r="CC13" s="625">
        <v>938207</v>
      </c>
      <c r="CD13" s="625">
        <v>1262713</v>
      </c>
      <c r="CE13" s="625">
        <v>1015829</v>
      </c>
      <c r="CF13" s="625">
        <v>2374889</v>
      </c>
      <c r="CG13" s="625">
        <v>7773831</v>
      </c>
      <c r="CH13" s="625"/>
      <c r="CI13" s="625">
        <f t="shared" si="2"/>
        <v>168088829</v>
      </c>
      <c r="CJ13" s="251"/>
      <c r="CK13" s="251">
        <f t="shared" si="0"/>
        <v>0</v>
      </c>
      <c r="CL13" s="625">
        <f t="shared" si="17"/>
        <v>0</v>
      </c>
      <c r="CM13" s="625">
        <f t="shared" si="3"/>
        <v>7024319</v>
      </c>
      <c r="CN13" s="625">
        <f t="shared" si="4"/>
        <v>19342157</v>
      </c>
      <c r="CO13" s="625">
        <f t="shared" si="5"/>
        <v>34816439</v>
      </c>
      <c r="CP13" s="625">
        <f t="shared" si="6"/>
        <v>35630686</v>
      </c>
      <c r="CQ13" s="625">
        <f t="shared" si="7"/>
        <v>35637614</v>
      </c>
      <c r="CR13" s="625">
        <f t="shared" si="8"/>
        <v>35637614</v>
      </c>
      <c r="CS13" s="27"/>
      <c r="CT13" s="625">
        <f t="shared" si="9"/>
        <v>0</v>
      </c>
      <c r="CU13" s="625">
        <f t="shared" si="10"/>
        <v>1842470</v>
      </c>
      <c r="CV13" s="625">
        <f t="shared" si="11"/>
        <v>9563334</v>
      </c>
      <c r="CW13" s="625">
        <f t="shared" si="12"/>
        <v>35650633</v>
      </c>
      <c r="CX13" s="625">
        <f t="shared" si="13"/>
        <v>34982445</v>
      </c>
      <c r="CY13" s="625">
        <f t="shared" si="14"/>
        <v>35637614</v>
      </c>
      <c r="CZ13" s="625">
        <f t="shared" si="15"/>
        <v>35637614</v>
      </c>
      <c r="DA13" s="625">
        <f t="shared" si="16"/>
        <v>14774719</v>
      </c>
      <c r="DB13" s="267">
        <f t="shared" si="1"/>
        <v>0</v>
      </c>
      <c r="DF13"/>
      <c r="DG13"/>
      <c r="DH13"/>
    </row>
    <row r="14" spans="1:112" ht="15" outlineLevel="1">
      <c r="A14" s="626" t="s">
        <v>250</v>
      </c>
      <c r="B14" s="626"/>
      <c r="C14" s="625"/>
      <c r="D14" s="625"/>
      <c r="E14" s="625"/>
      <c r="F14" s="625"/>
      <c r="G14" s="625">
        <v>240356</v>
      </c>
      <c r="H14" s="625">
        <v>244450</v>
      </c>
      <c r="I14" s="625">
        <v>244450</v>
      </c>
      <c r="J14" s="625">
        <v>244450</v>
      </c>
      <c r="K14" s="625">
        <v>244450</v>
      </c>
      <c r="L14" s="625">
        <v>244450</v>
      </c>
      <c r="M14" s="625">
        <f>244450+492994</f>
        <v>737444</v>
      </c>
      <c r="N14" s="625">
        <v>254477</v>
      </c>
      <c r="O14" s="625">
        <v>254477</v>
      </c>
      <c r="P14" s="625">
        <v>254477</v>
      </c>
      <c r="Q14" s="625">
        <v>254477</v>
      </c>
      <c r="R14" s="625">
        <v>254477</v>
      </c>
      <c r="S14" s="625">
        <v>254477</v>
      </c>
      <c r="T14" s="625">
        <v>254477</v>
      </c>
      <c r="U14" s="625">
        <v>254477</v>
      </c>
      <c r="V14" s="625">
        <v>254477</v>
      </c>
      <c r="W14" s="625">
        <v>254477</v>
      </c>
      <c r="X14" s="625">
        <v>254477</v>
      </c>
      <c r="Y14" s="625">
        <v>254477</v>
      </c>
      <c r="Z14" s="625">
        <v>880899</v>
      </c>
      <c r="AA14" s="625">
        <v>880899</v>
      </c>
      <c r="AB14" s="625">
        <v>893358</v>
      </c>
      <c r="AC14" s="625">
        <v>6459724</v>
      </c>
      <c r="AD14" s="625">
        <v>6459724</v>
      </c>
      <c r="AE14" s="625">
        <v>6407174</v>
      </c>
      <c r="AF14" s="625">
        <v>6459724</v>
      </c>
      <c r="AG14" s="625">
        <v>6459724</v>
      </c>
      <c r="AH14" s="625">
        <v>6459724</v>
      </c>
      <c r="AI14" s="625">
        <v>6459724</v>
      </c>
      <c r="AJ14" s="625">
        <v>6459724</v>
      </c>
      <c r="AK14" s="625">
        <v>6459724</v>
      </c>
      <c r="AL14" s="625">
        <v>7163000</v>
      </c>
      <c r="AM14" s="625">
        <v>7163000</v>
      </c>
      <c r="AN14" s="625">
        <v>7163000</v>
      </c>
      <c r="AO14" s="625">
        <v>9562472</v>
      </c>
      <c r="AP14" s="625">
        <v>7163000</v>
      </c>
      <c r="AQ14" s="625">
        <v>7110450</v>
      </c>
      <c r="AR14" s="625">
        <v>7577178</v>
      </c>
      <c r="AS14" s="625">
        <v>7577178</v>
      </c>
      <c r="AT14" s="625">
        <v>7577178</v>
      </c>
      <c r="AU14" s="625">
        <v>7577178</v>
      </c>
      <c r="AV14" s="625">
        <v>7577178</v>
      </c>
      <c r="AW14" s="625">
        <v>7577178</v>
      </c>
      <c r="AX14" s="625">
        <v>8488585</v>
      </c>
      <c r="AY14" s="625">
        <v>8315721</v>
      </c>
      <c r="AZ14" s="625">
        <v>8315721</v>
      </c>
      <c r="BA14" s="625">
        <v>10715193</v>
      </c>
      <c r="BB14" s="625">
        <v>9021164</v>
      </c>
      <c r="BC14" s="625">
        <v>8212685</v>
      </c>
      <c r="BD14" s="625">
        <v>8265235</v>
      </c>
      <c r="BE14" s="625">
        <v>8265235</v>
      </c>
      <c r="BF14" s="625">
        <v>8265235</v>
      </c>
      <c r="BG14" s="625">
        <v>8265235</v>
      </c>
      <c r="BH14" s="625">
        <v>8265235</v>
      </c>
      <c r="BI14" s="625">
        <v>8265235</v>
      </c>
      <c r="BJ14" s="625">
        <v>8564787</v>
      </c>
      <c r="BK14" s="625">
        <v>8265235</v>
      </c>
      <c r="BL14" s="625">
        <v>8265235</v>
      </c>
      <c r="BM14" s="625">
        <v>10664707</v>
      </c>
      <c r="BN14" s="625">
        <v>8265235</v>
      </c>
      <c r="BO14" s="625">
        <v>8212685</v>
      </c>
      <c r="BP14" s="625">
        <v>8265235</v>
      </c>
      <c r="BQ14" s="625">
        <v>8265235</v>
      </c>
      <c r="BR14" s="625">
        <v>8265235</v>
      </c>
      <c r="BS14" s="625">
        <v>8265235</v>
      </c>
      <c r="BT14" s="625">
        <v>8265235</v>
      </c>
      <c r="BU14" s="625">
        <v>8265235</v>
      </c>
      <c r="BV14" s="625">
        <v>8391923</v>
      </c>
      <c r="BW14" s="625">
        <v>8265235</v>
      </c>
      <c r="BX14" s="625">
        <v>8265235</v>
      </c>
      <c r="BY14" s="625">
        <v>10664719</v>
      </c>
      <c r="BZ14" s="625">
        <v>8265235</v>
      </c>
      <c r="CA14" s="625">
        <v>8212685</v>
      </c>
      <c r="CB14" s="625">
        <v>8265235</v>
      </c>
      <c r="CC14" s="625">
        <v>8265235</v>
      </c>
      <c r="CD14" s="625">
        <v>8265235</v>
      </c>
      <c r="CE14" s="625">
        <v>8265235</v>
      </c>
      <c r="CF14" s="625">
        <v>8265235</v>
      </c>
      <c r="CG14" s="625">
        <v>8265235</v>
      </c>
      <c r="CH14" s="625"/>
      <c r="CI14" s="625">
        <f t="shared" si="2"/>
        <v>462928101</v>
      </c>
      <c r="CJ14" s="251"/>
      <c r="CK14" s="251">
        <f t="shared" si="0"/>
        <v>0</v>
      </c>
      <c r="CL14" s="625">
        <f t="shared" si="17"/>
        <v>2200050</v>
      </c>
      <c r="CM14" s="625">
        <f t="shared" ref="CM14" si="18">SUM(N14:Y14)</f>
        <v>3053724</v>
      </c>
      <c r="CN14" s="625">
        <f t="shared" ref="CN14" si="19">SUM(Z14:AK14)</f>
        <v>60740122</v>
      </c>
      <c r="CO14" s="625">
        <f t="shared" ref="CO14" si="20">SUM(AL14:AW14)</f>
        <v>90787990</v>
      </c>
      <c r="CP14" s="625">
        <f t="shared" ref="CP14" si="21">SUM(AX14:BI14)</f>
        <v>102660479</v>
      </c>
      <c r="CQ14" s="625">
        <f t="shared" ref="CQ14" si="22">SUM(BJ14:BU14)</f>
        <v>101829294</v>
      </c>
      <c r="CR14" s="625">
        <f t="shared" ref="CR14" si="23">SUM(BV14:CG14)</f>
        <v>101656442</v>
      </c>
      <c r="CS14" s="27"/>
      <c r="CT14" s="625">
        <f t="shared" si="9"/>
        <v>240356</v>
      </c>
      <c r="CU14" s="625">
        <f t="shared" ref="CU14" si="24">SUM(H14:S14)</f>
        <v>3486556</v>
      </c>
      <c r="CV14" s="625">
        <f t="shared" ref="CV14" si="25">SUM(T14:AE14)</f>
        <v>23508640</v>
      </c>
      <c r="CW14" s="625">
        <f t="shared" ref="CW14" si="26">SUM(AF14:AQ14)</f>
        <v>84083266</v>
      </c>
      <c r="CX14" s="625">
        <f t="shared" ref="CX14" si="27">SUM(AR14:BC14)</f>
        <v>98532137</v>
      </c>
      <c r="CY14" s="625">
        <f t="shared" ref="CY14" si="28">SUM(BD14:BO14)</f>
        <v>101829294</v>
      </c>
      <c r="CZ14" s="625">
        <f t="shared" ref="CZ14" si="29">SUM(BP14:CA14)</f>
        <v>101656442</v>
      </c>
      <c r="DA14" s="625">
        <f t="shared" ref="DA14" si="30">SUM(CB14:CH14)</f>
        <v>49591410</v>
      </c>
      <c r="DB14" s="267">
        <f t="shared" si="1"/>
        <v>0</v>
      </c>
      <c r="DF14"/>
      <c r="DG14"/>
      <c r="DH14"/>
    </row>
    <row r="15" spans="1:112" ht="15" outlineLevel="1">
      <c r="A15" s="626" t="s">
        <v>354</v>
      </c>
      <c r="B15" s="626"/>
      <c r="C15" s="625"/>
      <c r="D15" s="625"/>
      <c r="E15" s="625"/>
      <c r="F15" s="625"/>
      <c r="G15" s="625"/>
      <c r="H15" s="625"/>
      <c r="I15" s="625"/>
      <c r="J15" s="625"/>
      <c r="K15" s="625"/>
      <c r="L15" s="625"/>
      <c r="M15" s="625"/>
      <c r="N15" s="625"/>
      <c r="O15" s="625"/>
      <c r="P15" s="625"/>
      <c r="Q15" s="625"/>
      <c r="R15" s="625"/>
      <c r="S15" s="625"/>
      <c r="T15" s="625"/>
      <c r="U15" s="625"/>
      <c r="V15" s="625"/>
      <c r="W15" s="625"/>
      <c r="X15" s="625"/>
      <c r="Y15" s="625"/>
      <c r="Z15" s="625"/>
      <c r="AA15" s="625"/>
      <c r="AB15" s="625"/>
      <c r="AC15" s="625">
        <v>136240</v>
      </c>
      <c r="AD15" s="625">
        <v>136240</v>
      </c>
      <c r="AE15" s="625">
        <v>136240</v>
      </c>
      <c r="AF15" s="625">
        <v>136240</v>
      </c>
      <c r="AG15" s="625">
        <v>136240</v>
      </c>
      <c r="AH15" s="625">
        <v>136240</v>
      </c>
      <c r="AI15" s="625">
        <v>136240</v>
      </c>
      <c r="AJ15" s="625">
        <v>136240</v>
      </c>
      <c r="AK15" s="625">
        <v>136240</v>
      </c>
      <c r="AL15" s="625">
        <v>136240</v>
      </c>
      <c r="AM15" s="625">
        <v>136240</v>
      </c>
      <c r="AN15" s="625">
        <v>136240</v>
      </c>
      <c r="AO15" s="625">
        <v>136240</v>
      </c>
      <c r="AP15" s="625">
        <v>136240</v>
      </c>
      <c r="AQ15" s="625">
        <v>136240</v>
      </c>
      <c r="AR15" s="625">
        <v>136240</v>
      </c>
      <c r="AS15" s="625">
        <v>136240</v>
      </c>
      <c r="AT15" s="625">
        <v>136240</v>
      </c>
      <c r="AU15" s="625">
        <v>136240</v>
      </c>
      <c r="AV15" s="625">
        <v>136240</v>
      </c>
      <c r="AW15" s="625">
        <v>136240</v>
      </c>
      <c r="AX15" s="625">
        <v>136240</v>
      </c>
      <c r="AY15" s="625">
        <v>136240</v>
      </c>
      <c r="AZ15" s="625">
        <v>136240</v>
      </c>
      <c r="BA15" s="625">
        <v>136240</v>
      </c>
      <c r="BB15" s="625">
        <v>136240</v>
      </c>
      <c r="BC15" s="625">
        <v>136240</v>
      </c>
      <c r="BD15" s="625">
        <v>136240</v>
      </c>
      <c r="BE15" s="625">
        <v>136240</v>
      </c>
      <c r="BF15" s="625">
        <v>136240</v>
      </c>
      <c r="BG15" s="625">
        <v>136240</v>
      </c>
      <c r="BH15" s="625">
        <v>136240</v>
      </c>
      <c r="BI15" s="625">
        <v>136240</v>
      </c>
      <c r="BJ15" s="625">
        <v>136240</v>
      </c>
      <c r="BK15" s="625">
        <v>136240</v>
      </c>
      <c r="BL15" s="625">
        <v>136240</v>
      </c>
      <c r="BM15" s="625">
        <v>136240</v>
      </c>
      <c r="BN15" s="625">
        <v>136240</v>
      </c>
      <c r="BO15" s="625">
        <v>136240</v>
      </c>
      <c r="BP15" s="625">
        <v>136240</v>
      </c>
      <c r="BQ15" s="625">
        <v>136240</v>
      </c>
      <c r="BR15" s="625">
        <v>136240</v>
      </c>
      <c r="BS15" s="625">
        <v>136240</v>
      </c>
      <c r="BT15" s="625">
        <v>136240</v>
      </c>
      <c r="BU15" s="625">
        <v>136240</v>
      </c>
      <c r="BV15" s="625">
        <v>136240</v>
      </c>
      <c r="BW15" s="625">
        <v>136240</v>
      </c>
      <c r="BX15" s="625">
        <v>136240</v>
      </c>
      <c r="BY15" s="625">
        <v>136240</v>
      </c>
      <c r="BZ15" s="625">
        <v>136240</v>
      </c>
      <c r="CA15" s="625">
        <v>136240</v>
      </c>
      <c r="CB15" s="625">
        <v>136240</v>
      </c>
      <c r="CC15" s="625">
        <v>136240</v>
      </c>
      <c r="CD15" s="625">
        <v>136240</v>
      </c>
      <c r="CE15" s="625">
        <v>136240</v>
      </c>
      <c r="CF15" s="625">
        <v>136240</v>
      </c>
      <c r="CG15" s="625">
        <v>136240</v>
      </c>
      <c r="CH15" s="625"/>
      <c r="CI15" s="625">
        <f t="shared" si="2"/>
        <v>7765680</v>
      </c>
      <c r="CJ15" s="251"/>
      <c r="CK15" s="251">
        <f t="shared" si="0"/>
        <v>0</v>
      </c>
      <c r="CL15" s="625">
        <f t="shared" si="17"/>
        <v>0</v>
      </c>
      <c r="CM15" s="625">
        <f t="shared" si="3"/>
        <v>0</v>
      </c>
      <c r="CN15" s="625">
        <f t="shared" si="4"/>
        <v>1226160</v>
      </c>
      <c r="CO15" s="625">
        <f t="shared" si="5"/>
        <v>1634880</v>
      </c>
      <c r="CP15" s="625">
        <f t="shared" si="6"/>
        <v>1634880</v>
      </c>
      <c r="CQ15" s="625">
        <f t="shared" si="7"/>
        <v>1634880</v>
      </c>
      <c r="CR15" s="625">
        <f t="shared" si="8"/>
        <v>1634880</v>
      </c>
      <c r="CS15" s="27"/>
      <c r="CT15" s="625">
        <f t="shared" si="9"/>
        <v>0</v>
      </c>
      <c r="CU15" s="625">
        <f t="shared" si="10"/>
        <v>0</v>
      </c>
      <c r="CV15" s="625">
        <f t="shared" si="11"/>
        <v>408720</v>
      </c>
      <c r="CW15" s="625">
        <f t="shared" si="12"/>
        <v>1634880</v>
      </c>
      <c r="CX15" s="625">
        <f t="shared" si="13"/>
        <v>1634880</v>
      </c>
      <c r="CY15" s="625">
        <f t="shared" si="14"/>
        <v>1634880</v>
      </c>
      <c r="CZ15" s="625">
        <f t="shared" si="15"/>
        <v>1634880</v>
      </c>
      <c r="DA15" s="625">
        <f t="shared" si="16"/>
        <v>817440</v>
      </c>
      <c r="DB15" s="267">
        <f t="shared" si="1"/>
        <v>0</v>
      </c>
      <c r="DF15"/>
      <c r="DG15"/>
      <c r="DH15"/>
    </row>
    <row r="16" spans="1:112" ht="15" outlineLevel="1">
      <c r="A16" s="627"/>
      <c r="B16" s="627"/>
      <c r="C16" s="625"/>
      <c r="D16" s="625"/>
      <c r="E16" s="625"/>
      <c r="F16" s="625"/>
      <c r="G16" s="625"/>
      <c r="H16" s="625"/>
      <c r="I16" s="625"/>
      <c r="J16" s="625"/>
      <c r="K16" s="625"/>
      <c r="L16" s="625"/>
      <c r="M16" s="625"/>
      <c r="N16" s="625"/>
      <c r="O16" s="625"/>
      <c r="P16" s="625"/>
      <c r="Q16" s="625"/>
      <c r="R16" s="625"/>
      <c r="S16" s="625"/>
      <c r="T16" s="625"/>
      <c r="U16" s="625"/>
      <c r="V16" s="625"/>
      <c r="W16" s="625"/>
      <c r="X16" s="625"/>
      <c r="Y16" s="625"/>
      <c r="Z16" s="625"/>
      <c r="AA16" s="625"/>
      <c r="AB16" s="625"/>
      <c r="AC16" s="625"/>
      <c r="AD16" s="625"/>
      <c r="AE16" s="625"/>
      <c r="AF16" s="625"/>
      <c r="AG16" s="625"/>
      <c r="AH16" s="625"/>
      <c r="AI16" s="625"/>
      <c r="AJ16" s="625"/>
      <c r="AK16" s="625"/>
      <c r="AL16" s="625"/>
      <c r="AM16" s="625"/>
      <c r="AN16" s="625"/>
      <c r="AO16" s="625"/>
      <c r="AP16" s="625"/>
      <c r="AQ16" s="625"/>
      <c r="AR16" s="625"/>
      <c r="AS16" s="625"/>
      <c r="AT16" s="625"/>
      <c r="AU16" s="625"/>
      <c r="AV16" s="625"/>
      <c r="AW16" s="625"/>
      <c r="AX16" s="625"/>
      <c r="AY16" s="625"/>
      <c r="AZ16" s="625"/>
      <c r="BA16" s="625"/>
      <c r="BB16" s="625"/>
      <c r="BC16" s="625"/>
      <c r="BD16" s="625"/>
      <c r="BE16" s="625"/>
      <c r="BF16" s="625"/>
      <c r="BG16" s="625"/>
      <c r="BH16" s="625"/>
      <c r="BI16" s="625"/>
      <c r="BJ16" s="625"/>
      <c r="BK16" s="625"/>
      <c r="BL16" s="625"/>
      <c r="BM16" s="625"/>
      <c r="BN16" s="625"/>
      <c r="BO16" s="625"/>
      <c r="BP16" s="625"/>
      <c r="BQ16" s="625"/>
      <c r="BR16" s="625"/>
      <c r="BS16" s="625"/>
      <c r="BT16" s="625"/>
      <c r="BU16" s="625"/>
      <c r="BV16" s="625"/>
      <c r="BW16" s="625"/>
      <c r="BX16" s="625"/>
      <c r="BY16" s="625"/>
      <c r="BZ16" s="625"/>
      <c r="CA16" s="625"/>
      <c r="CB16" s="625"/>
      <c r="CC16" s="625"/>
      <c r="CD16" s="625"/>
      <c r="CE16" s="625"/>
      <c r="CF16" s="625"/>
      <c r="CG16" s="625"/>
      <c r="CH16" s="625"/>
      <c r="CI16" s="625"/>
      <c r="CJ16" s="233"/>
      <c r="CK16" s="233"/>
      <c r="CL16" s="624"/>
      <c r="CM16" s="624"/>
      <c r="CN16" s="624"/>
      <c r="CO16" s="624"/>
      <c r="CP16" s="624"/>
      <c r="CQ16" s="624"/>
      <c r="CR16" s="624"/>
      <c r="CS16" s="27"/>
      <c r="CT16" s="625"/>
      <c r="CU16" s="624"/>
      <c r="CV16" s="624"/>
      <c r="CW16" s="624"/>
      <c r="CX16" s="624"/>
      <c r="CY16" s="624"/>
      <c r="CZ16" s="624"/>
      <c r="DA16" s="624"/>
      <c r="DB16" s="267"/>
      <c r="DF16"/>
      <c r="DG16"/>
      <c r="DH16"/>
    </row>
    <row r="17" spans="1:113" ht="15" outlineLevel="1">
      <c r="A17" s="622" t="s">
        <v>252</v>
      </c>
      <c r="B17" s="622"/>
      <c r="C17" s="623"/>
      <c r="D17" s="631"/>
      <c r="E17" s="631"/>
      <c r="F17" s="631"/>
      <c r="G17" s="631">
        <f t="shared" ref="G17:AB17" si="31">SUM(G6:G16)</f>
        <v>240356</v>
      </c>
      <c r="H17" s="631">
        <f t="shared" si="31"/>
        <v>244450</v>
      </c>
      <c r="I17" s="631">
        <f t="shared" si="31"/>
        <v>244450</v>
      </c>
      <c r="J17" s="631">
        <f t="shared" si="31"/>
        <v>244450</v>
      </c>
      <c r="K17" s="631">
        <f t="shared" si="31"/>
        <v>244450</v>
      </c>
      <c r="L17" s="631">
        <f t="shared" si="31"/>
        <v>244450</v>
      </c>
      <c r="M17" s="631">
        <f t="shared" si="31"/>
        <v>737444</v>
      </c>
      <c r="N17" s="631">
        <f t="shared" si="31"/>
        <v>813893</v>
      </c>
      <c r="O17" s="631">
        <f t="shared" si="31"/>
        <v>254477</v>
      </c>
      <c r="P17" s="631">
        <f t="shared" si="31"/>
        <v>399238</v>
      </c>
      <c r="Q17" s="631">
        <f t="shared" si="31"/>
        <v>656540</v>
      </c>
      <c r="R17" s="631">
        <f t="shared" si="31"/>
        <v>663841</v>
      </c>
      <c r="S17" s="631">
        <f t="shared" si="31"/>
        <v>859359</v>
      </c>
      <c r="T17" s="631">
        <f t="shared" si="31"/>
        <v>661381</v>
      </c>
      <c r="U17" s="631">
        <f t="shared" si="31"/>
        <v>254477</v>
      </c>
      <c r="V17" s="631">
        <f t="shared" si="31"/>
        <v>254477</v>
      </c>
      <c r="W17" s="631">
        <f t="shared" si="31"/>
        <v>254477</v>
      </c>
      <c r="X17" s="631">
        <f t="shared" si="31"/>
        <v>823874</v>
      </c>
      <c r="Y17" s="631">
        <f t="shared" si="31"/>
        <v>4460025</v>
      </c>
      <c r="Z17" s="631">
        <f t="shared" si="31"/>
        <v>1196412</v>
      </c>
      <c r="AA17" s="631">
        <f t="shared" si="31"/>
        <v>880899</v>
      </c>
      <c r="AB17" s="631">
        <f t="shared" si="31"/>
        <v>1429829</v>
      </c>
      <c r="AC17" s="631">
        <f>SUM(AC6:AC16)</f>
        <v>14897664</v>
      </c>
      <c r="AD17" s="631">
        <f t="shared" ref="AD17:CG17" si="32">SUM(AD6:AD16)</f>
        <v>14778161</v>
      </c>
      <c r="AE17" s="631">
        <f t="shared" si="32"/>
        <v>13431578</v>
      </c>
      <c r="AF17" s="631">
        <f t="shared" si="32"/>
        <v>13685670</v>
      </c>
      <c r="AG17" s="631">
        <f t="shared" si="32"/>
        <v>13765135</v>
      </c>
      <c r="AH17" s="631">
        <f t="shared" si="32"/>
        <v>13407675</v>
      </c>
      <c r="AI17" s="631">
        <f t="shared" si="32"/>
        <v>13503689</v>
      </c>
      <c r="AJ17" s="631">
        <f t="shared" si="32"/>
        <v>14487776</v>
      </c>
      <c r="AK17" s="631">
        <f t="shared" si="32"/>
        <v>21825010</v>
      </c>
      <c r="AL17" s="631">
        <f t="shared" si="32"/>
        <v>15818176</v>
      </c>
      <c r="AM17" s="631">
        <f t="shared" si="32"/>
        <v>14038170</v>
      </c>
      <c r="AN17" s="631">
        <f t="shared" si="32"/>
        <v>15451184</v>
      </c>
      <c r="AO17" s="631">
        <f t="shared" si="32"/>
        <v>24526924</v>
      </c>
      <c r="AP17" s="631">
        <f t="shared" si="32"/>
        <v>18133009</v>
      </c>
      <c r="AQ17" s="631">
        <f t="shared" si="32"/>
        <v>25664954</v>
      </c>
      <c r="AR17" s="631">
        <f t="shared" si="32"/>
        <v>16143258</v>
      </c>
      <c r="AS17" s="631">
        <f t="shared" si="32"/>
        <v>16040494</v>
      </c>
      <c r="AT17" s="631">
        <f t="shared" si="32"/>
        <v>15916264</v>
      </c>
      <c r="AU17" s="631">
        <f t="shared" si="32"/>
        <v>15780664</v>
      </c>
      <c r="AV17" s="631">
        <f t="shared" si="32"/>
        <v>17125022</v>
      </c>
      <c r="AW17" s="631">
        <f t="shared" si="32"/>
        <v>22512557</v>
      </c>
      <c r="AX17" s="631">
        <f t="shared" si="32"/>
        <v>18437519</v>
      </c>
      <c r="AY17" s="631">
        <f t="shared" si="32"/>
        <v>16491406</v>
      </c>
      <c r="AZ17" s="631">
        <f t="shared" si="32"/>
        <v>17811429</v>
      </c>
      <c r="BA17" s="631">
        <f t="shared" si="32"/>
        <v>22632311</v>
      </c>
      <c r="BB17" s="631">
        <f t="shared" si="32"/>
        <v>21004330</v>
      </c>
      <c r="BC17" s="631">
        <f t="shared" si="32"/>
        <v>28058449</v>
      </c>
      <c r="BD17" s="631">
        <f t="shared" si="32"/>
        <v>18098221</v>
      </c>
      <c r="BE17" s="631">
        <f t="shared" si="32"/>
        <v>18046094</v>
      </c>
      <c r="BF17" s="631">
        <f t="shared" si="32"/>
        <v>17888013</v>
      </c>
      <c r="BG17" s="631">
        <f t="shared" si="32"/>
        <v>17756072</v>
      </c>
      <c r="BH17" s="631">
        <f t="shared" si="32"/>
        <v>19145633</v>
      </c>
      <c r="BI17" s="631">
        <f t="shared" si="32"/>
        <v>24796600</v>
      </c>
      <c r="BJ17" s="631">
        <f t="shared" si="32"/>
        <v>19687148</v>
      </c>
      <c r="BK17" s="631">
        <f t="shared" si="32"/>
        <v>17610659</v>
      </c>
      <c r="BL17" s="631">
        <f t="shared" si="32"/>
        <v>18926975</v>
      </c>
      <c r="BM17" s="631">
        <f t="shared" si="32"/>
        <v>21003345</v>
      </c>
      <c r="BN17" s="631">
        <f t="shared" si="32"/>
        <v>20500839</v>
      </c>
      <c r="BO17" s="631">
        <f t="shared" si="32"/>
        <v>28092473</v>
      </c>
      <c r="BP17" s="631">
        <f t="shared" si="32"/>
        <v>18117413</v>
      </c>
      <c r="BQ17" s="631">
        <f t="shared" si="32"/>
        <v>17657081</v>
      </c>
      <c r="BR17" s="631">
        <f t="shared" si="32"/>
        <v>17899586</v>
      </c>
      <c r="BS17" s="631">
        <f t="shared" si="32"/>
        <v>17763814</v>
      </c>
      <c r="BT17" s="631">
        <f t="shared" si="32"/>
        <v>19149510</v>
      </c>
      <c r="BU17" s="631">
        <f t="shared" si="32"/>
        <v>24796600</v>
      </c>
      <c r="BV17" s="631">
        <f t="shared" si="32"/>
        <v>19514284</v>
      </c>
      <c r="BW17" s="631">
        <f t="shared" si="32"/>
        <v>17610659</v>
      </c>
      <c r="BX17" s="631">
        <f t="shared" si="32"/>
        <v>18926975</v>
      </c>
      <c r="BY17" s="631">
        <f t="shared" si="32"/>
        <v>21003357</v>
      </c>
      <c r="BZ17" s="631">
        <f t="shared" si="32"/>
        <v>20500839</v>
      </c>
      <c r="CA17" s="631">
        <f t="shared" si="32"/>
        <v>28092473</v>
      </c>
      <c r="CB17" s="631">
        <f t="shared" si="32"/>
        <v>18117413</v>
      </c>
      <c r="CC17" s="631">
        <f t="shared" si="32"/>
        <v>17657081</v>
      </c>
      <c r="CD17" s="631">
        <f t="shared" si="32"/>
        <v>17899586</v>
      </c>
      <c r="CE17" s="631">
        <f t="shared" si="32"/>
        <v>17763814</v>
      </c>
      <c r="CF17" s="631">
        <f t="shared" si="32"/>
        <v>19149510</v>
      </c>
      <c r="CG17" s="631">
        <f t="shared" si="32"/>
        <v>24796600</v>
      </c>
      <c r="CH17" s="632"/>
      <c r="CI17" s="631">
        <f t="shared" ref="CI17" si="33">SUM(CI6:CI16)</f>
        <v>1089400394</v>
      </c>
      <c r="CJ17" s="251"/>
      <c r="CK17" s="251">
        <f t="shared" si="0"/>
        <v>0</v>
      </c>
      <c r="CL17" s="631">
        <f>SUM(F17:M17)</f>
        <v>2200050</v>
      </c>
      <c r="CM17" s="631">
        <f>SUM(N17:Y17)</f>
        <v>10356059</v>
      </c>
      <c r="CN17" s="631">
        <f>SUM(Z17:AK17)</f>
        <v>137289498</v>
      </c>
      <c r="CO17" s="631">
        <f t="shared" si="5"/>
        <v>217150676</v>
      </c>
      <c r="CP17" s="631">
        <f t="shared" si="6"/>
        <v>240166077</v>
      </c>
      <c r="CQ17" s="631">
        <f t="shared" si="7"/>
        <v>241205443</v>
      </c>
      <c r="CR17" s="631">
        <f t="shared" si="8"/>
        <v>241032591</v>
      </c>
      <c r="CS17" s="407"/>
      <c r="CT17" s="631">
        <f>SUM(F17:G17)</f>
        <v>240356</v>
      </c>
      <c r="CU17" s="631">
        <f t="shared" si="10"/>
        <v>5607042</v>
      </c>
      <c r="CV17" s="631">
        <f t="shared" si="11"/>
        <v>53323254</v>
      </c>
      <c r="CW17" s="631">
        <f t="shared" si="12"/>
        <v>204307372</v>
      </c>
      <c r="CX17" s="631">
        <f t="shared" si="13"/>
        <v>227953703</v>
      </c>
      <c r="CY17" s="631">
        <f t="shared" si="14"/>
        <v>241552072</v>
      </c>
      <c r="CZ17" s="631">
        <f t="shared" si="15"/>
        <v>241032591</v>
      </c>
      <c r="DA17" s="631">
        <f t="shared" si="16"/>
        <v>115384004</v>
      </c>
      <c r="DB17" s="267">
        <f t="shared" si="1"/>
        <v>0</v>
      </c>
      <c r="DF17"/>
      <c r="DG17"/>
      <c r="DH17"/>
    </row>
    <row r="18" spans="1:113" outlineLevel="1">
      <c r="A18" s="626" t="s">
        <v>253</v>
      </c>
      <c r="B18" s="626"/>
      <c r="C18" s="623"/>
      <c r="D18" s="624"/>
      <c r="E18" s="624"/>
      <c r="F18" s="625"/>
      <c r="G18" s="625">
        <f>G$17*'3g CalSAWS M&amp;O CAP'!$E$21</f>
        <v>123831.54667030295</v>
      </c>
      <c r="H18" s="625">
        <f>H$17*'3g CalSAWS M&amp;O CAP'!$E$21</f>
        <v>125940.77777777778</v>
      </c>
      <c r="I18" s="625">
        <f>I$17*'3g CalSAWS M&amp;O CAP'!$E$21</f>
        <v>125940.77777777778</v>
      </c>
      <c r="J18" s="625">
        <f>J$17*'3g CalSAWS M&amp;O CAP'!$E$21</f>
        <v>125940.77777777778</v>
      </c>
      <c r="K18" s="625">
        <f>K$17*'3g CalSAWS M&amp;O CAP'!$E$21</f>
        <v>125940.77777777778</v>
      </c>
      <c r="L18" s="625">
        <f>L$17*'3g CalSAWS M&amp;O CAP'!$E$21</f>
        <v>125940.77777777778</v>
      </c>
      <c r="M18" s="625">
        <f>M$17*'3g CalSAWS M&amp;O CAP'!$E$21</f>
        <v>379931.5644408082</v>
      </c>
      <c r="N18" s="625">
        <f>N$17*'3g CalSAWS M&amp;O CAP'!$E$40</f>
        <v>415655.12906280276</v>
      </c>
      <c r="O18" s="625">
        <f>O$17*'3g CalSAWS M&amp;O CAP'!$E$40</f>
        <v>129961.39575904309</v>
      </c>
      <c r="P18" s="625">
        <f>P$17*'3g CalSAWS M&amp;O CAP'!$E$40</f>
        <v>203890.8338280035</v>
      </c>
      <c r="Q18" s="625">
        <f>Q$17*'3g CalSAWS M&amp;O CAP'!$E$40</f>
        <v>335294.9569966722</v>
      </c>
      <c r="R18" s="625">
        <f>R$17*'3g CalSAWS M&amp;O CAP'!$E$40</f>
        <v>339023.57746310643</v>
      </c>
      <c r="S18" s="625">
        <f>S$17*'3g CalSAWS M&amp;O CAP'!$E$40</f>
        <v>438874.61380830297</v>
      </c>
      <c r="T18" s="625">
        <f>T$17*'3g CalSAWS M&amp;O CAP'!$E$40</f>
        <v>337767.25554180407</v>
      </c>
      <c r="U18" s="625">
        <f>U$17*'3g CalSAWS M&amp;O CAP'!$E$40</f>
        <v>129961.39575904309</v>
      </c>
      <c r="V18" s="625">
        <f>V$17*'3g CalSAWS M&amp;O CAP'!$E$40</f>
        <v>129961.39575904309</v>
      </c>
      <c r="W18" s="625">
        <f>W$17*'3g CalSAWS M&amp;O CAP'!$E$40</f>
        <v>129961.39575904309</v>
      </c>
      <c r="X18" s="625">
        <f>X$17*'3g CalSAWS M&amp;O CAP'!$E$40</f>
        <v>420752.42544350127</v>
      </c>
      <c r="Y18" s="625">
        <f>Y$17*'3g CalSAWS M&amp;O CAP'!$E$40</f>
        <v>2277734.6248196349</v>
      </c>
      <c r="Z18" s="625">
        <f>Z$17*'3g CalSAWS M&amp;O CAP'!$E$59</f>
        <v>611007.81376392161</v>
      </c>
      <c r="AA18" s="625">
        <f>AA$17*'3g CalSAWS M&amp;O CAP'!$E$59</f>
        <v>449875.27050616744</v>
      </c>
      <c r="AB18" s="625">
        <f>AB$17*'3g CalSAWS M&amp;O CAP'!$E$59</f>
        <v>730213.91572991107</v>
      </c>
      <c r="AC18" s="625">
        <f>AC$17*'3g CalSAWS M&amp;O CAP'!$E$78</f>
        <v>7608236.9791209688</v>
      </c>
      <c r="AD18" s="625">
        <f>AD$17*'3g CalSAWS M&amp;O CAP'!$E$78</f>
        <v>7547206.7972269561</v>
      </c>
      <c r="AE18" s="625">
        <f>AE$17*'3g CalSAWS M&amp;O CAP'!$E$78</f>
        <v>6859506.8614480542</v>
      </c>
      <c r="AF18" s="625">
        <f>AF$17*'3g CalSAWS M&amp;O CAP'!$E$78</f>
        <v>6989271.6454100767</v>
      </c>
      <c r="AG18" s="625">
        <f>AG$17*'3g CalSAWS M&amp;O CAP'!$E$78</f>
        <v>7029854.4207731038</v>
      </c>
      <c r="AH18" s="625">
        <f>AH$17*'3g CalSAWS M&amp;O CAP'!$E$78</f>
        <v>6847299.599389256</v>
      </c>
      <c r="AI18" s="625">
        <f>AI$17*'3g CalSAWS M&amp;O CAP'!$E$78</f>
        <v>6896333.9490237571</v>
      </c>
      <c r="AJ18" s="625">
        <f>AJ$17*'3g CalSAWS M&amp;O CAP'!$E$78</f>
        <v>7398907.1782274907</v>
      </c>
      <c r="AK18" s="625">
        <f>AK$17*'3g CalSAWS M&amp;O CAP'!$E$78</f>
        <v>11146032.569380336</v>
      </c>
      <c r="AL18" s="625">
        <f>AL$17*'3g CalSAWS M&amp;O CAP'!$E$97</f>
        <v>8078342.4662127234</v>
      </c>
      <c r="AM18" s="625">
        <f>AM$17*'3g CalSAWS M&amp;O CAP'!$E$97</f>
        <v>7169293.4039242873</v>
      </c>
      <c r="AN18" s="625">
        <f>AN$17*'3g CalSAWS M&amp;O CAP'!$E$97</f>
        <v>7890919.6522068391</v>
      </c>
      <c r="AO18" s="625">
        <f>AO$17*'3g CalSAWS M&amp;O CAP'!$E$97</f>
        <v>12525900.060460323</v>
      </c>
      <c r="AP18" s="625">
        <f>AP$17*'3g CalSAWS M&amp;O CAP'!$E$97</f>
        <v>9260527.676826803</v>
      </c>
      <c r="AQ18" s="625">
        <f>AQ$17*'3g CalSAWS M&amp;O CAP'!$E$97</f>
        <v>13107091.980238182</v>
      </c>
      <c r="AR18" s="625">
        <f>AR$17*'3g CalSAWS M&amp;O CAP'!$E$97</f>
        <v>8244361.8432636149</v>
      </c>
      <c r="AS18" s="625">
        <f>AS$17*'3g CalSAWS M&amp;O CAP'!$E$97</f>
        <v>8191880.2685739743</v>
      </c>
      <c r="AT18" s="625">
        <f>AT$17*'3g CalSAWS M&amp;O CAP'!$E$97</f>
        <v>8128436.0077073853</v>
      </c>
      <c r="AU18" s="625">
        <f>AU$17*'3g CalSAWS M&amp;O CAP'!$E$97</f>
        <v>8059185.0878530079</v>
      </c>
      <c r="AV18" s="625">
        <f>AV$17*'3g CalSAWS M&amp;O CAP'!$E$97</f>
        <v>8745748.7170092892</v>
      </c>
      <c r="AW18" s="625">
        <f>AW$17*'3g CalSAWS M&amp;O CAP'!$E$97</f>
        <v>11497162.83572357</v>
      </c>
      <c r="AX18" s="625">
        <f>AX$17*'3g CalSAWS M&amp;O CAP'!$E$116</f>
        <v>9416041.0643084776</v>
      </c>
      <c r="AY18" s="625">
        <f>AY$17*'3g CalSAWS M&amp;O CAP'!$E$116</f>
        <v>8422161.1434913352</v>
      </c>
      <c r="AZ18" s="625">
        <f>AZ$17*'3g CalSAWS M&amp;O CAP'!$E$116</f>
        <v>9096296.897538919</v>
      </c>
      <c r="BA18" s="625">
        <f>BA$17*'3g CalSAWS M&amp;O CAP'!$E$116</f>
        <v>11558321.36396445</v>
      </c>
      <c r="BB18" s="625">
        <f>BB$17*'3g CalSAWS M&amp;O CAP'!$E$116</f>
        <v>10726911.457462715</v>
      </c>
      <c r="BC18" s="625">
        <f>BC$17*'3g CalSAWS M&amp;O CAP'!$E$116</f>
        <v>14329450.073234102</v>
      </c>
      <c r="BD18" s="625">
        <f>BD$17*'3g CalSAWS M&amp;O CAP'!$E$134</f>
        <v>9242761.2656097114</v>
      </c>
      <c r="BE18" s="625">
        <f>BE$17*'3g CalSAWS M&amp;O CAP'!$E$134</f>
        <v>9216140.0072831362</v>
      </c>
      <c r="BF18" s="625">
        <f>BF$17*'3g CalSAWS M&amp;O CAP'!$E$134</f>
        <v>9135408.0423221141</v>
      </c>
      <c r="BG18" s="625">
        <f>BG$17*'3g CalSAWS M&amp;O CAP'!$E$134</f>
        <v>9068025.7750735376</v>
      </c>
      <c r="BH18" s="625">
        <f>BH$17*'3g CalSAWS M&amp;O CAP'!$E$134</f>
        <v>9777674.5624876097</v>
      </c>
      <c r="BI18" s="625">
        <f>BI$17*'3g CalSAWS M&amp;O CAP'!$E$134</f>
        <v>12663623.347223895</v>
      </c>
      <c r="BJ18" s="625">
        <f>BJ$17*'3g CalSAWS M&amp;O CAP'!$E$151</f>
        <v>10054226.504812995</v>
      </c>
      <c r="BK18" s="625">
        <f>BK$17*'3g CalSAWS M&amp;O CAP'!$E$151</f>
        <v>8993763.5702755675</v>
      </c>
      <c r="BL18" s="625">
        <f>BL$17*'3g CalSAWS M&amp;O CAP'!$E$151</f>
        <v>9666006.1528939046</v>
      </c>
      <c r="BM18" s="625">
        <f>BM$17*'3g CalSAWS M&amp;O CAP'!$E$151</f>
        <v>10726408.314131202</v>
      </c>
      <c r="BN18" s="625">
        <f>BN$17*'3g CalSAWS M&amp;O CAP'!$E$151</f>
        <v>10469778.499389751</v>
      </c>
      <c r="BO18" s="625">
        <f>BO$17*'3g CalSAWS M&amp;O CAP'!$E$151</f>
        <v>14346825.991369771</v>
      </c>
      <c r="BP18" s="625">
        <f>BP$17*'3g CalSAWS M&amp;O CAP'!$E$151</f>
        <v>9252562.8386215977</v>
      </c>
      <c r="BQ18" s="625">
        <f>BQ$17*'3g CalSAWS M&amp;O CAP'!$E$151</f>
        <v>9017471.285725588</v>
      </c>
      <c r="BR18" s="625">
        <f>BR$17*'3g CalSAWS M&amp;O CAP'!$E$151</f>
        <v>9141318.5894868877</v>
      </c>
      <c r="BS18" s="625">
        <f>BS$17*'3g CalSAWS M&amp;O CAP'!$E$151</f>
        <v>9071979.8289405927</v>
      </c>
      <c r="BT18" s="625">
        <f>BT$17*'3g CalSAWS M&amp;O CAP'!$E$151</f>
        <v>9779654.7776336875</v>
      </c>
      <c r="BU18" s="625">
        <f>BU$17*'3g CalSAWS M&amp;O CAP'!$E$151</f>
        <v>12663623.646718452</v>
      </c>
      <c r="BV18" s="625">
        <f>BV$17*'3g CalSAWS M&amp;O CAP'!$E$167</f>
        <v>9965944.901650168</v>
      </c>
      <c r="BW18" s="625">
        <f>BW$17*'3g CalSAWS M&amp;O CAP'!$E$167</f>
        <v>8993763.6080191117</v>
      </c>
      <c r="BX18" s="625">
        <f>BX$17*'3g CalSAWS M&amp;O CAP'!$E$167</f>
        <v>9666006.1934586056</v>
      </c>
      <c r="BY18" s="625">
        <f>BY$17*'3g CalSAWS M&amp;O CAP'!$E$167</f>
        <v>10726414.487546064</v>
      </c>
      <c r="BZ18" s="625">
        <f>BZ$17*'3g CalSAWS M&amp;O CAP'!$E$167</f>
        <v>10469778.54332759</v>
      </c>
      <c r="CA18" s="625">
        <f>CA$17*'3g CalSAWS M&amp;O CAP'!$E$167</f>
        <v>14346826.051578166</v>
      </c>
      <c r="CB18" s="625">
        <f>CB$17*'3g CalSAWS M&amp;O CAP'!$E$167</f>
        <v>9252562.877451228</v>
      </c>
      <c r="CC18" s="625">
        <f>CC$17*'3g CalSAWS M&amp;O CAP'!$E$167</f>
        <v>9017471.3235686254</v>
      </c>
      <c r="CD18" s="625">
        <f>CD$17*'3g CalSAWS M&amp;O CAP'!$E$167</f>
        <v>9141318.6278496664</v>
      </c>
      <c r="CE18" s="625">
        <f>CE$17*'3g CalSAWS M&amp;O CAP'!$E$167</f>
        <v>9071979.8670123834</v>
      </c>
      <c r="CF18" s="625">
        <f>CF$17*'3g CalSAWS M&amp;O CAP'!$E$167</f>
        <v>9779654.8186753299</v>
      </c>
      <c r="CG18" s="625">
        <f>CG$17*'3g CalSAWS M&amp;O CAP'!$E$167</f>
        <v>12663623.699863061</v>
      </c>
      <c r="CH18" s="625"/>
      <c r="CI18" s="625">
        <f>SUM(H18:CH18)</f>
        <v>556242851.45332968</v>
      </c>
      <c r="CJ18" s="251"/>
      <c r="CK18" s="251">
        <f t="shared" si="0"/>
        <v>-123831.54667031765</v>
      </c>
      <c r="CL18" s="624">
        <f>SUM(F18:M18)</f>
        <v>1133467</v>
      </c>
      <c r="CM18" s="624">
        <f t="shared" si="3"/>
        <v>5288839.0000000009</v>
      </c>
      <c r="CN18" s="624">
        <f t="shared" si="4"/>
        <v>70113747</v>
      </c>
      <c r="CO18" s="624">
        <f t="shared" si="5"/>
        <v>110898850</v>
      </c>
      <c r="CP18" s="624">
        <f t="shared" si="6"/>
        <v>122652815.00000001</v>
      </c>
      <c r="CQ18" s="624">
        <f t="shared" si="7"/>
        <v>123183620</v>
      </c>
      <c r="CR18" s="624">
        <f t="shared" si="8"/>
        <v>123095345</v>
      </c>
      <c r="CS18" s="27"/>
      <c r="CT18" s="625">
        <f t="shared" ref="CT18:CT20" si="34">SUM(F18:G18)</f>
        <v>123831.54667030295</v>
      </c>
      <c r="CU18" s="624">
        <f t="shared" si="10"/>
        <v>2872335.9602476279</v>
      </c>
      <c r="CV18" s="624">
        <f t="shared" si="11"/>
        <v>27232186.13087805</v>
      </c>
      <c r="CW18" s="624">
        <f t="shared" si="12"/>
        <v>104339774.60207318</v>
      </c>
      <c r="CX18" s="624">
        <f t="shared" si="13"/>
        <v>116415956.76013084</v>
      </c>
      <c r="CY18" s="624">
        <f t="shared" si="14"/>
        <v>123360642.03287318</v>
      </c>
      <c r="CZ18" s="624">
        <f t="shared" si="15"/>
        <v>123095344.75270651</v>
      </c>
      <c r="DA18" s="624">
        <f t="shared" si="16"/>
        <v>58926611.214420296</v>
      </c>
      <c r="DB18" s="267">
        <f t="shared" si="1"/>
        <v>-123831.54667031765</v>
      </c>
    </row>
    <row r="19" spans="1:113" outlineLevel="1">
      <c r="A19" s="626" t="s">
        <v>254</v>
      </c>
      <c r="B19" s="626"/>
      <c r="C19" s="623"/>
      <c r="D19" s="624"/>
      <c r="E19" s="624"/>
      <c r="F19" s="625"/>
      <c r="G19" s="625">
        <f>G$17*'3g CalSAWS M&amp;O CAP'!$F$21+G$17*'3g CalSAWS M&amp;O CAP'!$G$21</f>
        <v>116524.45332969705</v>
      </c>
      <c r="H19" s="625">
        <f>H$17*'3g CalSAWS M&amp;O CAP'!$F$21+H$17*'3g CalSAWS M&amp;O CAP'!$G$21</f>
        <v>118509.22222222222</v>
      </c>
      <c r="I19" s="625">
        <f>I$17*'3g CalSAWS M&amp;O CAP'!$F$21+I$17*'3g CalSAWS M&amp;O CAP'!$G$21</f>
        <v>118509.22222222222</v>
      </c>
      <c r="J19" s="625">
        <f>J$17*'3g CalSAWS M&amp;O CAP'!$F$21+J$17*'3g CalSAWS M&amp;O CAP'!$G$21</f>
        <v>118509.22222222222</v>
      </c>
      <c r="K19" s="625">
        <f>K$17*'3g CalSAWS M&amp;O CAP'!$F$21+K$17*'3g CalSAWS M&amp;O CAP'!$G$21</f>
        <v>118509.22222222222</v>
      </c>
      <c r="L19" s="625">
        <f>L$17*'3g CalSAWS M&amp;O CAP'!$F$21+L$17*'3g CalSAWS M&amp;O CAP'!$G$21</f>
        <v>118509.22222222222</v>
      </c>
      <c r="M19" s="625">
        <f>M$17*'3g CalSAWS M&amp;O CAP'!$F$21+M$17*'3g CalSAWS M&amp;O CAP'!$G$21</f>
        <v>357512.43555919186</v>
      </c>
      <c r="N19" s="625">
        <f>N$17*'3g CalSAWS M&amp;O CAP'!$F$40+N$17*'3g CalSAWS M&amp;O CAP'!$G$40</f>
        <v>398237.87093719724</v>
      </c>
      <c r="O19" s="625">
        <f>O$17*'3g CalSAWS M&amp;O CAP'!$F$40+O$17*'3g CalSAWS M&amp;O CAP'!$G$40</f>
        <v>124515.60424095691</v>
      </c>
      <c r="P19" s="625">
        <f>P$17*'3g CalSAWS M&amp;O CAP'!$F$40+P$17*'3g CalSAWS M&amp;O CAP'!$G$40</f>
        <v>195347.1661719965</v>
      </c>
      <c r="Q19" s="625">
        <f>Q$17*'3g CalSAWS M&amp;O CAP'!$F$40+Q$17*'3g CalSAWS M&amp;O CAP'!$G$40</f>
        <v>321245.0430033278</v>
      </c>
      <c r="R19" s="625">
        <f>R$17*'3g CalSAWS M&amp;O CAP'!$F$40+R$17*'3g CalSAWS M&amp;O CAP'!$G$40</f>
        <v>324817.42253689363</v>
      </c>
      <c r="S19" s="625">
        <f>S$17*'3g CalSAWS M&amp;O CAP'!$F$40+S$17*'3g CalSAWS M&amp;O CAP'!$G$40</f>
        <v>420484.38619169709</v>
      </c>
      <c r="T19" s="625">
        <f>T$17*'3g CalSAWS M&amp;O CAP'!$F$40+T$17*'3g CalSAWS M&amp;O CAP'!$G$40</f>
        <v>323613.74445819593</v>
      </c>
      <c r="U19" s="625">
        <f>U$17*'3g CalSAWS M&amp;O CAP'!$F$40+U$17*'3g CalSAWS M&amp;O CAP'!$G$40</f>
        <v>124515.60424095691</v>
      </c>
      <c r="V19" s="625">
        <f>V$17*'3g CalSAWS M&amp;O CAP'!$F$40+V$17*'3g CalSAWS M&amp;O CAP'!$G$40</f>
        <v>124515.60424095691</v>
      </c>
      <c r="W19" s="625">
        <f>W$17*'3g CalSAWS M&amp;O CAP'!$F$40+W$17*'3g CalSAWS M&amp;O CAP'!$G$40</f>
        <v>124515.60424095691</v>
      </c>
      <c r="X19" s="625">
        <f>X$17*'3g CalSAWS M&amp;O CAP'!$F$40+X$17*'3g CalSAWS M&amp;O CAP'!$G$40</f>
        <v>403121.57455649879</v>
      </c>
      <c r="Y19" s="625">
        <f>Y$17*'3g CalSAWS M&amp;O CAP'!$F$40+Y$17*'3g CalSAWS M&amp;O CAP'!$G$40</f>
        <v>2182290.3751803655</v>
      </c>
      <c r="Z19" s="625">
        <f>Z$17*'3g CalSAWS M&amp;O CAP'!$F$59+Z$17*'3g CalSAWS M&amp;O CAP'!$G$59</f>
        <v>585404.18623607839</v>
      </c>
      <c r="AA19" s="625">
        <f>AA$17*'3g CalSAWS M&amp;O CAP'!$F$59+AA$17*'3g CalSAWS M&amp;O CAP'!$G$59</f>
        <v>431023.72949383256</v>
      </c>
      <c r="AB19" s="625">
        <f>AB$17*'3g CalSAWS M&amp;O CAP'!$F$59+AB$17*'3g CalSAWS M&amp;O CAP'!$G$59</f>
        <v>699615.08427008893</v>
      </c>
      <c r="AC19" s="625">
        <f>AC$17*'3g CalSAWS M&amp;O CAP'!$F$78+AC$17*'3g CalSAWS M&amp;O CAP'!$G$78</f>
        <v>6938901.1208447684</v>
      </c>
      <c r="AD19" s="625">
        <f>AD$17*'3g CalSAWS M&amp;O CAP'!$F$78+AD$17*'3g CalSAWS M&amp;O CAP'!$G$78</f>
        <v>6883240.0789093133</v>
      </c>
      <c r="AE19" s="625">
        <f>AE$17*'3g CalSAWS M&amp;O CAP'!$F$78+AE$17*'3g CalSAWS M&amp;O CAP'!$G$78</f>
        <v>6256040.6543545304</v>
      </c>
      <c r="AF19" s="625">
        <f>AF$17*'3g CalSAWS M&amp;O CAP'!$F$78+AF$17*'3g CalSAWS M&amp;O CAP'!$G$78</f>
        <v>6374389.3608092926</v>
      </c>
      <c r="AG19" s="625">
        <f>AG$17*'3g CalSAWS M&amp;O CAP'!$F$78+AG$17*'3g CalSAWS M&amp;O CAP'!$G$78</f>
        <v>6411401.8600553442</v>
      </c>
      <c r="AH19" s="625">
        <f>AH$17*'3g CalSAWS M&amp;O CAP'!$F$78+AH$17*'3g CalSAWS M&amp;O CAP'!$G$78</f>
        <v>6244907.328116836</v>
      </c>
      <c r="AI19" s="625">
        <f>AI$17*'3g CalSAWS M&amp;O CAP'!$F$78+AI$17*'3g CalSAWS M&amp;O CAP'!$G$78</f>
        <v>6289627.8730436638</v>
      </c>
      <c r="AJ19" s="625">
        <f>AJ$17*'3g CalSAWS M&amp;O CAP'!$F$78+AJ$17*'3g CalSAWS M&amp;O CAP'!$G$78</f>
        <v>6747987.1424773652</v>
      </c>
      <c r="AK19" s="625">
        <f>AK$17*'3g CalSAWS M&amp;O CAP'!$F$78+AK$17*'3g CalSAWS M&amp;O CAP'!$G$78</f>
        <v>10165458.581388885</v>
      </c>
      <c r="AL19" s="625">
        <f>AL$17*'3g CalSAWS M&amp;O CAP'!$F$97+AL$17*'3g CalSAWS M&amp;O CAP'!$G$97</f>
        <v>7345358.590156449</v>
      </c>
      <c r="AM19" s="625">
        <f>AM$17*'3g CalSAWS M&amp;O CAP'!$F$97+AM$17*'3g CalSAWS M&amp;O CAP'!$G$97</f>
        <v>6518791.585045998</v>
      </c>
      <c r="AN19" s="625">
        <f>AN$17*'3g CalSAWS M&amp;O CAP'!$F$97+AN$17*'3g CalSAWS M&amp;O CAP'!$G$97</f>
        <v>7174941.4801357556</v>
      </c>
      <c r="AO19" s="625">
        <f>AO$17*'3g CalSAWS M&amp;O CAP'!$F$97+AO$17*'3g CalSAWS M&amp;O CAP'!$G$97</f>
        <v>11389369.538783383</v>
      </c>
      <c r="AP19" s="625">
        <f>AP$17*'3g CalSAWS M&amp;O CAP'!$F$97+AP$17*'3g CalSAWS M&amp;O CAP'!$G$97</f>
        <v>8420278.8882570416</v>
      </c>
      <c r="AQ19" s="625">
        <f>AQ$17*'3g CalSAWS M&amp;O CAP'!$F$97+AQ$17*'3g CalSAWS M&amp;O CAP'!$G$97</f>
        <v>11917827.335457016</v>
      </c>
      <c r="AR19" s="625">
        <f>AR$17*'3g CalSAWS M&amp;O CAP'!$F$97+AR$17*'3g CalSAWS M&amp;O CAP'!$G$97</f>
        <v>7496314.2920784187</v>
      </c>
      <c r="AS19" s="625">
        <f>AS$17*'3g CalSAWS M&amp;O CAP'!$F$97+AS$17*'3g CalSAWS M&amp;O CAP'!$G$97</f>
        <v>7448594.6036542384</v>
      </c>
      <c r="AT19" s="625">
        <f>AT$17*'3g CalSAWS M&amp;O CAP'!$F$97+AT$17*'3g CalSAWS M&amp;O CAP'!$G$97</f>
        <v>7390906.9222391918</v>
      </c>
      <c r="AU19" s="625">
        <f>AU$17*'3g CalSAWS M&amp;O CAP'!$F$97+AU$17*'3g CalSAWS M&amp;O CAP'!$G$97</f>
        <v>7327939.4457851928</v>
      </c>
      <c r="AV19" s="625">
        <f>AV$17*'3g CalSAWS M&amp;O CAP'!$F$97+AV$17*'3g CalSAWS M&amp;O CAP'!$G$97</f>
        <v>7952208.1088437866</v>
      </c>
      <c r="AW19" s="625">
        <f>AW$17*'3g CalSAWS M&amp;O CAP'!$F$97+AW$17*'3g CalSAWS M&amp;O CAP'!$G$97</f>
        <v>10453974.209563524</v>
      </c>
      <c r="AX19" s="625">
        <f>AX$17*'3g CalSAWS M&amp;O CAP'!$F$116+AX$17*'3g CalSAWS M&amp;O CAP'!$G$116</f>
        <v>8561681.6203592196</v>
      </c>
      <c r="AY19" s="625">
        <f>AY$17*'3g CalSAWS M&amp;O CAP'!$F$116+AY$17*'3g CalSAWS M&amp;O CAP'!$G$116</f>
        <v>7657980.8619631398</v>
      </c>
      <c r="AZ19" s="625">
        <f>AZ$17*'3g CalSAWS M&amp;O CAP'!$F$116+AZ$17*'3g CalSAWS M&amp;O CAP'!$G$116</f>
        <v>8270949.2693476388</v>
      </c>
      <c r="BA19" s="625">
        <f>BA$17*'3g CalSAWS M&amp;O CAP'!$F$116+BA$17*'3g CalSAWS M&amp;O CAP'!$G$116</f>
        <v>10509583.264155757</v>
      </c>
      <c r="BB19" s="625">
        <f>BB$17*'3g CalSAWS M&amp;O CAP'!$F$116+BB$17*'3g CalSAWS M&amp;O CAP'!$G$116</f>
        <v>9753610.8903242238</v>
      </c>
      <c r="BC19" s="625">
        <f>BC$17*'3g CalSAWS M&amp;O CAP'!$F$116+BC$17*'3g CalSAWS M&amp;O CAP'!$G$116</f>
        <v>13029275.09385002</v>
      </c>
      <c r="BD19" s="625">
        <f>BD$17*'3g CalSAWS M&amp;O CAP'!$F$134+BD$17*'3g CalSAWS M&amp;O CAP'!$G$134</f>
        <v>8102030.8335357849</v>
      </c>
      <c r="BE19" s="625">
        <f>BE$17*'3g CalSAWS M&amp;O CAP'!$F$134+BE$17*'3g CalSAWS M&amp;O CAP'!$G$134</f>
        <v>8078695.138758949</v>
      </c>
      <c r="BF19" s="625">
        <f>BF$17*'3g CalSAWS M&amp;O CAP'!$F$134+BF$17*'3g CalSAWS M&amp;O CAP'!$G$134</f>
        <v>8007927.0154060423</v>
      </c>
      <c r="BG19" s="625">
        <f>BG$17*'3g CalSAWS M&amp;O CAP'!$F$134+BG$17*'3g CalSAWS M&amp;O CAP'!$G$134</f>
        <v>7948860.9861975601</v>
      </c>
      <c r="BH19" s="625">
        <f>BH$17*'3g CalSAWS M&amp;O CAP'!$F$134+BH$17*'3g CalSAWS M&amp;O CAP'!$G$134</f>
        <v>8570925.7773766946</v>
      </c>
      <c r="BI19" s="625">
        <f>BI$17*'3g CalSAWS M&amp;O CAP'!$F$134+BI$17*'3g CalSAWS M&amp;O CAP'!$G$134</f>
        <v>11100694.248724967</v>
      </c>
      <c r="BJ19" s="625">
        <f>BJ$17*'3g CalSAWS M&amp;O CAP'!$F$151+BJ$17*'3g CalSAWS M&amp;O CAP'!$G$151</f>
        <v>8813345.5722732916</v>
      </c>
      <c r="BK19" s="625">
        <f>BK$17*'3g CalSAWS M&amp;O CAP'!$F$151+BK$17*'3g CalSAWS M&amp;O CAP'!$G$151</f>
        <v>7883763.7387835365</v>
      </c>
      <c r="BL19" s="625">
        <f>BL$17*'3g CalSAWS M&amp;O CAP'!$F$151+BL$17*'3g CalSAWS M&amp;O CAP'!$G$151</f>
        <v>8473038.9243163764</v>
      </c>
      <c r="BM19" s="625">
        <f>BM$17*'3g CalSAWS M&amp;O CAP'!$F$151+BM$17*'3g CalSAWS M&amp;O CAP'!$G$151</f>
        <v>9402567.4850759692</v>
      </c>
      <c r="BN19" s="625">
        <f>BN$17*'3g CalSAWS M&amp;O CAP'!$F$151+BN$17*'3g CalSAWS M&amp;O CAP'!$G$151</f>
        <v>9177610.623363914</v>
      </c>
      <c r="BO19" s="625">
        <f>BO$17*'3g CalSAWS M&amp;O CAP'!$F$151+BO$17*'3g CalSAWS M&amp;O CAP'!$G$151</f>
        <v>12576157.426599171</v>
      </c>
      <c r="BP19" s="625">
        <f>BP$17*'3g CalSAWS M&amp;O CAP'!$F$151+BP$17*'3g CalSAWS M&amp;O CAP'!$G$151</f>
        <v>8110622.3026614413</v>
      </c>
      <c r="BQ19" s="625">
        <f>BQ$17*'3g CalSAWS M&amp;O CAP'!$F$151+BQ$17*'3g CalSAWS M&amp;O CAP'!$G$151</f>
        <v>7904545.4755874686</v>
      </c>
      <c r="BR19" s="625">
        <f>BR$17*'3g CalSAWS M&amp;O CAP'!$F$151+BR$17*'3g CalSAWS M&amp;O CAP'!$G$151</f>
        <v>8013107.6892714482</v>
      </c>
      <c r="BS19" s="625">
        <f>BS$17*'3g CalSAWS M&amp;O CAP'!$F$151+BS$17*'3g CalSAWS M&amp;O CAP'!$G$151</f>
        <v>7952326.6378444619</v>
      </c>
      <c r="BT19" s="625">
        <f>BT$17*'3g CalSAWS M&amp;O CAP'!$F$151+BT$17*'3g CalSAWS M&amp;O CAP'!$G$151</f>
        <v>8572661.1680728532</v>
      </c>
      <c r="BU19" s="625">
        <f>BU$17*'3g CalSAWS M&amp;O CAP'!$F$151+BU$17*'3g CalSAWS M&amp;O CAP'!$G$151</f>
        <v>11100693.956150068</v>
      </c>
      <c r="BV19" s="625">
        <f>BV$17*'3g CalSAWS M&amp;O CAP'!$F$167+BV$17*'3g CalSAWS M&amp;O CAP'!$G$167</f>
        <v>8735959.5172299333</v>
      </c>
      <c r="BW19" s="625">
        <f>BW$17*'3g CalSAWS M&amp;O CAP'!$F$167+BW$17*'3g CalSAWS M&amp;O CAP'!$G$167</f>
        <v>7883763.7135823676</v>
      </c>
      <c r="BX19" s="625">
        <f>BX$17*'3g CalSAWS M&amp;O CAP'!$F$167+BX$17*'3g CalSAWS M&amp;O CAP'!$G$167</f>
        <v>8473038.897231536</v>
      </c>
      <c r="BY19" s="625">
        <f>BY$17*'3g CalSAWS M&amp;O CAP'!$F$167+BY$17*'3g CalSAWS M&amp;O CAP'!$G$167</f>
        <v>9402572.8270598054</v>
      </c>
      <c r="BZ19" s="625">
        <f>BZ$17*'3g CalSAWS M&amp;O CAP'!$F$167+BZ$17*'3g CalSAWS M&amp;O CAP'!$G$167</f>
        <v>9177610.5940268468</v>
      </c>
      <c r="CA19" s="625">
        <f>CA$17*'3g CalSAWS M&amp;O CAP'!$F$167+CA$17*'3g CalSAWS M&amp;O CAP'!$G$167</f>
        <v>12576157.386398338</v>
      </c>
      <c r="CB19" s="625">
        <f>CB$17*'3g CalSAWS M&amp;O CAP'!$F$167+CB$17*'3g CalSAWS M&amp;O CAP'!$G$167</f>
        <v>8110622.276735099</v>
      </c>
      <c r="CC19" s="625">
        <f>CC$17*'3g CalSAWS M&amp;O CAP'!$F$167+CC$17*'3g CalSAWS M&amp;O CAP'!$G$167</f>
        <v>7904545.4503198694</v>
      </c>
      <c r="CD19" s="625">
        <f>CD$17*'3g CalSAWS M&amp;O CAP'!$F$167+CD$17*'3g CalSAWS M&amp;O CAP'!$G$167</f>
        <v>8013107.6636568196</v>
      </c>
      <c r="CE19" s="625">
        <f>CE$17*'3g CalSAWS M&amp;O CAP'!$F$167+CE$17*'3g CalSAWS M&amp;O CAP'!$G$167</f>
        <v>7952326.6124241259</v>
      </c>
      <c r="CF19" s="625">
        <f>CF$17*'3g CalSAWS M&amp;O CAP'!$F$167+CF$17*'3g CalSAWS M&amp;O CAP'!$G$167</f>
        <v>8572661.1406695619</v>
      </c>
      <c r="CG19" s="625">
        <f>CG$17*'3g CalSAWS M&amp;O CAP'!$F$167+CG$17*'3g CalSAWS M&amp;O CAP'!$G$167</f>
        <v>11100693.920665691</v>
      </c>
      <c r="CH19" s="625"/>
      <c r="CI19" s="625">
        <f>SUM(F19:CH19)</f>
        <v>496474021.00000006</v>
      </c>
      <c r="CJ19" s="251"/>
      <c r="CK19" s="251">
        <f t="shared" si="0"/>
        <v>0</v>
      </c>
      <c r="CL19" s="624">
        <f t="shared" ref="CL19:CL20" si="35">SUM(F19:M19)</f>
        <v>1066583</v>
      </c>
      <c r="CM19" s="624">
        <f t="shared" si="3"/>
        <v>5067220</v>
      </c>
      <c r="CN19" s="624">
        <f t="shared" si="4"/>
        <v>64027996.999999993</v>
      </c>
      <c r="CO19" s="624">
        <f t="shared" si="5"/>
        <v>100836504.99999999</v>
      </c>
      <c r="CP19" s="624">
        <f t="shared" si="6"/>
        <v>109592215</v>
      </c>
      <c r="CQ19" s="624">
        <f t="shared" si="7"/>
        <v>107980441</v>
      </c>
      <c r="CR19" s="624">
        <f t="shared" si="8"/>
        <v>107903059.99999999</v>
      </c>
      <c r="CS19" s="27"/>
      <c r="CT19" s="625">
        <f t="shared" si="34"/>
        <v>116524.45332969705</v>
      </c>
      <c r="CU19" s="624">
        <f t="shared" si="10"/>
        <v>2734706.0397523725</v>
      </c>
      <c r="CV19" s="624">
        <f t="shared" si="11"/>
        <v>25076797.361026544</v>
      </c>
      <c r="CW19" s="624">
        <f t="shared" si="12"/>
        <v>95000339.563727021</v>
      </c>
      <c r="CX19" s="624">
        <f t="shared" si="13"/>
        <v>105853018.58216435</v>
      </c>
      <c r="CY19" s="624">
        <f t="shared" si="14"/>
        <v>108135617.77041225</v>
      </c>
      <c r="CZ19" s="624">
        <f t="shared" si="15"/>
        <v>107903060.16511658</v>
      </c>
      <c r="DA19" s="624">
        <f t="shared" si="16"/>
        <v>51653957.064471163</v>
      </c>
      <c r="DB19" s="267">
        <f t="shared" si="1"/>
        <v>0</v>
      </c>
    </row>
    <row r="20" spans="1:113" outlineLevel="1">
      <c r="A20" s="626" t="s">
        <v>182</v>
      </c>
      <c r="B20" s="626"/>
      <c r="C20" s="623"/>
      <c r="D20" s="624"/>
      <c r="E20" s="624"/>
      <c r="F20" s="625"/>
      <c r="G20" s="625">
        <f>G$17*'3g CalSAWS M&amp;O CAP'!$H$21</f>
        <v>0</v>
      </c>
      <c r="H20" s="625">
        <f>H$17*'3g CalSAWS M&amp;O CAP'!$H$21</f>
        <v>0</v>
      </c>
      <c r="I20" s="625">
        <f>I$17*'3g CalSAWS M&amp;O CAP'!$H$21</f>
        <v>0</v>
      </c>
      <c r="J20" s="625">
        <f>J$17*'3g CalSAWS M&amp;O CAP'!$H$21</f>
        <v>0</v>
      </c>
      <c r="K20" s="625">
        <f>K$17*'3g CalSAWS M&amp;O CAP'!$H$21</f>
        <v>0</v>
      </c>
      <c r="L20" s="625">
        <f>L$17*'3g CalSAWS M&amp;O CAP'!$H$21</f>
        <v>0</v>
      </c>
      <c r="M20" s="625">
        <f>M$17*'3g CalSAWS M&amp;O CAP'!$H$21</f>
        <v>0</v>
      </c>
      <c r="N20" s="625">
        <f>N$17*'3g CalSAWS M&amp;O CAP'!$H$40</f>
        <v>0</v>
      </c>
      <c r="O20" s="625">
        <f>O$17*'3g CalSAWS M&amp;O CAP'!$H$40</f>
        <v>0</v>
      </c>
      <c r="P20" s="625">
        <f>P$17*'3g CalSAWS M&amp;O CAP'!$H$40</f>
        <v>0</v>
      </c>
      <c r="Q20" s="625">
        <f>Q$17*'3g CalSAWS M&amp;O CAP'!$H$40</f>
        <v>0</v>
      </c>
      <c r="R20" s="625">
        <f>R$17*'3g CalSAWS M&amp;O CAP'!$H$40</f>
        <v>0</v>
      </c>
      <c r="S20" s="625">
        <f>S$17*'3g CalSAWS M&amp;O CAP'!$H$40</f>
        <v>0</v>
      </c>
      <c r="T20" s="625">
        <f>T$17*'3g CalSAWS M&amp;O CAP'!$H$40</f>
        <v>0</v>
      </c>
      <c r="U20" s="625">
        <f>U$17*'3g CalSAWS M&amp;O CAP'!$H$40</f>
        <v>0</v>
      </c>
      <c r="V20" s="625">
        <f>V$17*'3g CalSAWS M&amp;O CAP'!$H$40</f>
        <v>0</v>
      </c>
      <c r="W20" s="625">
        <f>W$17*'3g CalSAWS M&amp;O CAP'!$H$40</f>
        <v>0</v>
      </c>
      <c r="X20" s="625">
        <f>X$17*'3g CalSAWS M&amp;O CAP'!$H$40</f>
        <v>0</v>
      </c>
      <c r="Y20" s="625">
        <f>Y$17*'3g CalSAWS M&amp;O CAP'!$H$40</f>
        <v>0</v>
      </c>
      <c r="Z20" s="625">
        <f>Z$17*'3g CalSAWS M&amp;O CAP'!$H$58</f>
        <v>0</v>
      </c>
      <c r="AA20" s="625">
        <f>AA$17*'3g CalSAWS M&amp;O CAP'!$H$58</f>
        <v>0</v>
      </c>
      <c r="AB20" s="625">
        <f>AB$17*'3g CalSAWS M&amp;O CAP'!$H$58</f>
        <v>0</v>
      </c>
      <c r="AC20" s="625">
        <f>AC$17*'3g CalSAWS M&amp;O CAP'!$H$78</f>
        <v>350525.90003426309</v>
      </c>
      <c r="AD20" s="625">
        <f>AD$17*'3g CalSAWS M&amp;O CAP'!$H$78</f>
        <v>347714.12386373099</v>
      </c>
      <c r="AE20" s="625">
        <f>AE$17*'3g CalSAWS M&amp;O CAP'!$H$78</f>
        <v>316030.48419741564</v>
      </c>
      <c r="AF20" s="625">
        <f>AF$17*'3g CalSAWS M&amp;O CAP'!$H$78</f>
        <v>322008.99378062988</v>
      </c>
      <c r="AG20" s="625">
        <f>AG$17*'3g CalSAWS M&amp;O CAP'!$H$78</f>
        <v>323878.71917155175</v>
      </c>
      <c r="AH20" s="625">
        <f>AH$17*'3g CalSAWS M&amp;O CAP'!$H$78</f>
        <v>315468.07249390834</v>
      </c>
      <c r="AI20" s="625">
        <f>AI$17*'3g CalSAWS M&amp;O CAP'!$H$78</f>
        <v>317727.17793257913</v>
      </c>
      <c r="AJ20" s="625">
        <f>AJ$17*'3g CalSAWS M&amp;O CAP'!$H$78</f>
        <v>340881.67929514294</v>
      </c>
      <c r="AK20" s="625">
        <f>AK$17*'3g CalSAWS M&amp;O CAP'!$H$78</f>
        <v>513518.84923077823</v>
      </c>
      <c r="AL20" s="625">
        <f>AL$17*'3g CalSAWS M&amp;O CAP'!$H$97</f>
        <v>394474.94363082707</v>
      </c>
      <c r="AM20" s="625">
        <f>AM$17*'3g CalSAWS M&amp;O CAP'!$H$97</f>
        <v>350085.01102971466</v>
      </c>
      <c r="AN20" s="625">
        <f>AN$17*'3g CalSAWS M&amp;O CAP'!$H$97</f>
        <v>385322.86765740486</v>
      </c>
      <c r="AO20" s="625">
        <f>AO$17*'3g CalSAWS M&amp;O CAP'!$H$97</f>
        <v>611654.40075629321</v>
      </c>
      <c r="AP20" s="625">
        <f>AP$17*'3g CalSAWS M&amp;O CAP'!$H$97</f>
        <v>452202.43491615471</v>
      </c>
      <c r="AQ20" s="625">
        <f>AQ$17*'3g CalSAWS M&amp;O CAP'!$H$97</f>
        <v>640034.68430480035</v>
      </c>
      <c r="AR20" s="625">
        <f>AR$17*'3g CalSAWS M&amp;O CAP'!$H$97</f>
        <v>402581.86465796677</v>
      </c>
      <c r="AS20" s="625">
        <f>AS$17*'3g CalSAWS M&amp;O CAP'!$H$97</f>
        <v>400019.12777178735</v>
      </c>
      <c r="AT20" s="625">
        <f>AT$17*'3g CalSAWS M&amp;O CAP'!$H$97</f>
        <v>396921.07005342224</v>
      </c>
      <c r="AU20" s="625">
        <f>AU$17*'3g CalSAWS M&amp;O CAP'!$H$97</f>
        <v>393539.46636179939</v>
      </c>
      <c r="AV20" s="625">
        <f>AV$17*'3g CalSAWS M&amp;O CAP'!$H$97</f>
        <v>427065.17414692271</v>
      </c>
      <c r="AW20" s="625">
        <f>AW$17*'3g CalSAWS M&amp;O CAP'!$H$97</f>
        <v>561419.95471290627</v>
      </c>
      <c r="AX20" s="625">
        <f>AX$17*'3g CalSAWS M&amp;O CAP'!$H$116</f>
        <v>459796.31533230189</v>
      </c>
      <c r="AY20" s="625">
        <f>AY$17*'3g CalSAWS M&amp;O CAP'!$H$116</f>
        <v>411263.99454552511</v>
      </c>
      <c r="AZ20" s="625">
        <f>AZ$17*'3g CalSAWS M&amp;O CAP'!$H$116</f>
        <v>444182.83311344153</v>
      </c>
      <c r="BA20" s="625">
        <f>BA$17*'3g CalSAWS M&amp;O CAP'!$H$116</f>
        <v>564406.37187979172</v>
      </c>
      <c r="BB20" s="625">
        <f>BB$17*'3g CalSAWS M&amp;O CAP'!$H$116</f>
        <v>523807.65221306233</v>
      </c>
      <c r="BC20" s="625">
        <f>BC$17*'3g CalSAWS M&amp;O CAP'!$H$116</f>
        <v>699723.83291587722</v>
      </c>
      <c r="BD20" s="625">
        <f>BD$17*'3g CalSAWS M&amp;O CAP'!$H$134</f>
        <v>753428.90085450409</v>
      </c>
      <c r="BE20" s="625">
        <f>BE$17*'3g CalSAWS M&amp;O CAP'!$H$134</f>
        <v>751258.85395791451</v>
      </c>
      <c r="BF20" s="625">
        <f>BF$17*'3g CalSAWS M&amp;O CAP'!$H$134</f>
        <v>744677.94227184437</v>
      </c>
      <c r="BG20" s="625">
        <f>BG$17*'3g CalSAWS M&amp;O CAP'!$H$134</f>
        <v>739185.23872890254</v>
      </c>
      <c r="BH20" s="625">
        <f>BH$17*'3g CalSAWS M&amp;O CAP'!$H$134</f>
        <v>797032.66013569641</v>
      </c>
      <c r="BI20" s="625">
        <f>BI$17*'3g CalSAWS M&amp;O CAP'!$H$134</f>
        <v>1032282.4040511383</v>
      </c>
      <c r="BJ20" s="625">
        <f>BJ$17*'3g CalSAWS M&amp;O CAP'!$H$151</f>
        <v>819575.92291371303</v>
      </c>
      <c r="BK20" s="625">
        <f>BK$17*'3g CalSAWS M&amp;O CAP'!$H$151</f>
        <v>733131.6909408964</v>
      </c>
      <c r="BL20" s="625">
        <f>BL$17*'3g CalSAWS M&amp;O CAP'!$H$151</f>
        <v>787929.92278971919</v>
      </c>
      <c r="BM20" s="625">
        <f>BM$17*'3g CalSAWS M&amp;O CAP'!$H$151</f>
        <v>874369.20079282788</v>
      </c>
      <c r="BN20" s="625">
        <f>BN$17*'3g CalSAWS M&amp;O CAP'!$H$151</f>
        <v>853449.87724633561</v>
      </c>
      <c r="BO20" s="625">
        <f>BO$17*'3g CalSAWS M&amp;O CAP'!$H$151</f>
        <v>1169489.5820310572</v>
      </c>
      <c r="BP20" s="625">
        <f>BP$17*'3g CalSAWS M&amp;O CAP'!$H$151</f>
        <v>754227.85871696111</v>
      </c>
      <c r="BQ20" s="625">
        <f>BQ$17*'3g CalSAWS M&amp;O CAP'!$H$151</f>
        <v>735064.23868694378</v>
      </c>
      <c r="BR20" s="625">
        <f>BR$17*'3g CalSAWS M&amp;O CAP'!$H$151</f>
        <v>745159.72124166368</v>
      </c>
      <c r="BS20" s="625">
        <f>BS$17*'3g CalSAWS M&amp;O CAP'!$H$151</f>
        <v>739507.53321494488</v>
      </c>
      <c r="BT20" s="625">
        <f>BT$17*'3g CalSAWS M&amp;O CAP'!$H$151</f>
        <v>797194.05429345975</v>
      </c>
      <c r="BU20" s="625">
        <f>BU$17*'3g CalSAWS M&amp;O CAP'!$H$151</f>
        <v>1032282.3971314777</v>
      </c>
      <c r="BV20" s="625">
        <f>BV$17*'3g CalSAWS M&amp;O CAP'!$H$167</f>
        <v>812379.58111989917</v>
      </c>
      <c r="BW20" s="625">
        <f>BW$17*'3g CalSAWS M&amp;O CAP'!$H$167</f>
        <v>733131.67839851987</v>
      </c>
      <c r="BX20" s="625">
        <f>BX$17*'3g CalSAWS M&amp;O CAP'!$H$167</f>
        <v>787929.90930985752</v>
      </c>
      <c r="BY20" s="625">
        <f>BY$17*'3g CalSAWS M&amp;O CAP'!$H$167</f>
        <v>874369.68539412995</v>
      </c>
      <c r="BZ20" s="625">
        <f>BZ$17*'3g CalSAWS M&amp;O CAP'!$H$167</f>
        <v>853449.86264556227</v>
      </c>
      <c r="CA20" s="625">
        <f>CA$17*'3g CalSAWS M&amp;O CAP'!$H$167</f>
        <v>1169489.5620234942</v>
      </c>
      <c r="CB20" s="625">
        <f>CB$17*'3g CalSAWS M&amp;O CAP'!$H$167</f>
        <v>754227.84581367252</v>
      </c>
      <c r="CC20" s="625">
        <f>CC$17*'3g CalSAWS M&amp;O CAP'!$H$167</f>
        <v>735064.2261115053</v>
      </c>
      <c r="CD20" s="625">
        <f>CD$17*'3g CalSAWS M&amp;O CAP'!$H$167</f>
        <v>745159.70849351236</v>
      </c>
      <c r="CE20" s="625">
        <f>CE$17*'3g CalSAWS M&amp;O CAP'!$H$167</f>
        <v>739507.52056349092</v>
      </c>
      <c r="CF20" s="625">
        <f>CF$17*'3g CalSAWS M&amp;O CAP'!$H$167</f>
        <v>797194.04065510782</v>
      </c>
      <c r="CG20" s="625">
        <f>CG$17*'3g CalSAWS M&amp;O CAP'!$H$167</f>
        <v>1032282.3794712474</v>
      </c>
      <c r="CH20" s="625"/>
      <c r="CI20" s="625">
        <f>SUM(F20:CH20)</f>
        <v>36559690</v>
      </c>
      <c r="CJ20" s="251"/>
      <c r="CK20" s="251">
        <f t="shared" si="0"/>
        <v>0</v>
      </c>
      <c r="CL20" s="624">
        <f t="shared" si="35"/>
        <v>0</v>
      </c>
      <c r="CM20" s="624">
        <f t="shared" si="3"/>
        <v>0</v>
      </c>
      <c r="CN20" s="624">
        <f t="shared" si="4"/>
        <v>3147754.0000000005</v>
      </c>
      <c r="CO20" s="624">
        <f t="shared" si="5"/>
        <v>5415320.9999999991</v>
      </c>
      <c r="CP20" s="624">
        <f t="shared" si="6"/>
        <v>7921047</v>
      </c>
      <c r="CQ20" s="624">
        <f t="shared" si="7"/>
        <v>10041382</v>
      </c>
      <c r="CR20" s="624">
        <f t="shared" si="8"/>
        <v>10034186</v>
      </c>
      <c r="CS20" s="27"/>
      <c r="CT20" s="625">
        <f t="shared" si="34"/>
        <v>0</v>
      </c>
      <c r="CU20" s="624">
        <f t="shared" si="10"/>
        <v>0</v>
      </c>
      <c r="CV20" s="624">
        <f t="shared" si="11"/>
        <v>1014270.5080954097</v>
      </c>
      <c r="CW20" s="624">
        <f t="shared" si="12"/>
        <v>4967257.8341997843</v>
      </c>
      <c r="CX20" s="624">
        <f t="shared" si="13"/>
        <v>5684727.6577048041</v>
      </c>
      <c r="CY20" s="624">
        <f t="shared" si="14"/>
        <v>10055812.19671455</v>
      </c>
      <c r="CZ20" s="624">
        <f t="shared" si="15"/>
        <v>10034186.082176914</v>
      </c>
      <c r="DA20" s="624">
        <f t="shared" si="16"/>
        <v>4803435.7211085362</v>
      </c>
      <c r="DB20" s="267">
        <f t="shared" si="1"/>
        <v>0</v>
      </c>
    </row>
    <row r="21" spans="1:113" outlineLevel="1">
      <c r="A21" s="622" t="s">
        <v>255</v>
      </c>
      <c r="B21" s="622"/>
      <c r="C21" s="623"/>
      <c r="D21" s="633"/>
      <c r="E21" s="633"/>
      <c r="F21" s="633"/>
      <c r="G21" s="633">
        <f t="shared" ref="G21" si="36">G20/G17</f>
        <v>0</v>
      </c>
      <c r="H21" s="633">
        <f t="shared" ref="H21:BJ21" si="37">H20/H17</f>
        <v>0</v>
      </c>
      <c r="I21" s="633">
        <f t="shared" si="37"/>
        <v>0</v>
      </c>
      <c r="J21" s="633">
        <f t="shared" si="37"/>
        <v>0</v>
      </c>
      <c r="K21" s="633">
        <f t="shared" si="37"/>
        <v>0</v>
      </c>
      <c r="L21" s="633">
        <f t="shared" si="37"/>
        <v>0</v>
      </c>
      <c r="M21" s="633">
        <f t="shared" si="37"/>
        <v>0</v>
      </c>
      <c r="N21" s="633">
        <f t="shared" si="37"/>
        <v>0</v>
      </c>
      <c r="O21" s="633">
        <f t="shared" si="37"/>
        <v>0</v>
      </c>
      <c r="P21" s="633">
        <f t="shared" si="37"/>
        <v>0</v>
      </c>
      <c r="Q21" s="633">
        <f t="shared" si="37"/>
        <v>0</v>
      </c>
      <c r="R21" s="633">
        <f t="shared" si="37"/>
        <v>0</v>
      </c>
      <c r="S21" s="633">
        <f t="shared" si="37"/>
        <v>0</v>
      </c>
      <c r="T21" s="633">
        <f t="shared" si="37"/>
        <v>0</v>
      </c>
      <c r="U21" s="633">
        <f t="shared" si="37"/>
        <v>0</v>
      </c>
      <c r="V21" s="633">
        <f t="shared" si="37"/>
        <v>0</v>
      </c>
      <c r="W21" s="633">
        <f t="shared" si="37"/>
        <v>0</v>
      </c>
      <c r="X21" s="633">
        <f t="shared" si="37"/>
        <v>0</v>
      </c>
      <c r="Y21" s="633">
        <f t="shared" si="37"/>
        <v>0</v>
      </c>
      <c r="Z21" s="633">
        <f t="shared" si="37"/>
        <v>0</v>
      </c>
      <c r="AA21" s="633">
        <f t="shared" si="37"/>
        <v>0</v>
      </c>
      <c r="AB21" s="633">
        <f t="shared" si="37"/>
        <v>0</v>
      </c>
      <c r="AC21" s="633">
        <f t="shared" si="37"/>
        <v>2.3528917019088571E-2</v>
      </c>
      <c r="AD21" s="633">
        <f t="shared" si="37"/>
        <v>2.3528917019088571E-2</v>
      </c>
      <c r="AE21" s="633">
        <f t="shared" si="37"/>
        <v>2.3528917019088571E-2</v>
      </c>
      <c r="AF21" s="633">
        <f t="shared" si="37"/>
        <v>2.3528917019088571E-2</v>
      </c>
      <c r="AG21" s="633">
        <f t="shared" si="37"/>
        <v>2.3528917019088571E-2</v>
      </c>
      <c r="AH21" s="633">
        <f t="shared" si="37"/>
        <v>2.3528917019088571E-2</v>
      </c>
      <c r="AI21" s="633">
        <f t="shared" si="37"/>
        <v>2.3528917019088571E-2</v>
      </c>
      <c r="AJ21" s="633">
        <f t="shared" si="37"/>
        <v>2.3528917019088571E-2</v>
      </c>
      <c r="AK21" s="633">
        <f t="shared" si="37"/>
        <v>2.3528917019088571E-2</v>
      </c>
      <c r="AL21" s="633">
        <f t="shared" si="37"/>
        <v>2.493808032170252E-2</v>
      </c>
      <c r="AM21" s="633">
        <f t="shared" si="37"/>
        <v>2.493808032170252E-2</v>
      </c>
      <c r="AN21" s="633">
        <f t="shared" si="37"/>
        <v>2.493808032170252E-2</v>
      </c>
      <c r="AO21" s="633">
        <f t="shared" si="37"/>
        <v>2.4938080321702517E-2</v>
      </c>
      <c r="AP21" s="633">
        <f t="shared" si="37"/>
        <v>2.493808032170252E-2</v>
      </c>
      <c r="AQ21" s="633">
        <f t="shared" si="37"/>
        <v>2.493808032170252E-2</v>
      </c>
      <c r="AR21" s="633">
        <f t="shared" si="37"/>
        <v>2.493808032170252E-2</v>
      </c>
      <c r="AS21" s="633">
        <f t="shared" si="37"/>
        <v>2.493808032170252E-2</v>
      </c>
      <c r="AT21" s="633">
        <f t="shared" si="37"/>
        <v>2.493808032170252E-2</v>
      </c>
      <c r="AU21" s="633">
        <f t="shared" si="37"/>
        <v>2.493808032170252E-2</v>
      </c>
      <c r="AV21" s="633">
        <f t="shared" si="37"/>
        <v>2.493808032170252E-2</v>
      </c>
      <c r="AW21" s="633">
        <f t="shared" si="37"/>
        <v>2.4938080321702517E-2</v>
      </c>
      <c r="AX21" s="633">
        <f t="shared" si="37"/>
        <v>2.4938079539459833E-2</v>
      </c>
      <c r="AY21" s="633">
        <f t="shared" si="37"/>
        <v>2.4938079539459833E-2</v>
      </c>
      <c r="AZ21" s="633">
        <f t="shared" si="37"/>
        <v>2.4938079539459833E-2</v>
      </c>
      <c r="BA21" s="633">
        <f t="shared" si="37"/>
        <v>2.4938079539459833E-2</v>
      </c>
      <c r="BB21" s="633">
        <f t="shared" si="37"/>
        <v>2.4938079539459833E-2</v>
      </c>
      <c r="BC21" s="633">
        <f t="shared" si="37"/>
        <v>2.4938079539459833E-2</v>
      </c>
      <c r="BD21" s="633">
        <f t="shared" si="37"/>
        <v>4.16299978243444E-2</v>
      </c>
      <c r="BE21" s="633">
        <f t="shared" si="37"/>
        <v>4.16299978243444E-2</v>
      </c>
      <c r="BF21" s="633">
        <f t="shared" si="37"/>
        <v>4.16299978243444E-2</v>
      </c>
      <c r="BG21" s="633">
        <f t="shared" si="37"/>
        <v>4.16299978243444E-2</v>
      </c>
      <c r="BH21" s="633">
        <f t="shared" si="37"/>
        <v>4.16299978243444E-2</v>
      </c>
      <c r="BI21" s="633">
        <f t="shared" si="37"/>
        <v>4.16299978243444E-2</v>
      </c>
      <c r="BJ21" s="633">
        <f t="shared" si="37"/>
        <v>4.1629997545287567E-2</v>
      </c>
      <c r="BK21" s="633">
        <f t="shared" ref="BK21:CG21" si="38">BK20/BK17</f>
        <v>4.1629997545287567E-2</v>
      </c>
      <c r="BL21" s="633">
        <f t="shared" si="38"/>
        <v>4.1629997545287567E-2</v>
      </c>
      <c r="BM21" s="633">
        <f t="shared" si="38"/>
        <v>4.1629997545287567E-2</v>
      </c>
      <c r="BN21" s="633">
        <f t="shared" si="38"/>
        <v>4.1629997545287567E-2</v>
      </c>
      <c r="BO21" s="633">
        <f t="shared" si="38"/>
        <v>4.1629997545287567E-2</v>
      </c>
      <c r="BP21" s="633">
        <f t="shared" si="38"/>
        <v>4.1629997545287567E-2</v>
      </c>
      <c r="BQ21" s="633">
        <f t="shared" si="38"/>
        <v>4.1629997545287567E-2</v>
      </c>
      <c r="BR21" s="633">
        <f t="shared" si="38"/>
        <v>4.1629997545287567E-2</v>
      </c>
      <c r="BS21" s="633">
        <f t="shared" si="38"/>
        <v>4.1629997545287567E-2</v>
      </c>
      <c r="BT21" s="633">
        <f t="shared" si="38"/>
        <v>4.1629997545287567E-2</v>
      </c>
      <c r="BU21" s="633">
        <f t="shared" si="38"/>
        <v>4.1629997545287567E-2</v>
      </c>
      <c r="BV21" s="633">
        <f t="shared" si="38"/>
        <v>4.1629996833083868E-2</v>
      </c>
      <c r="BW21" s="633">
        <f t="shared" si="38"/>
        <v>4.1629996833083868E-2</v>
      </c>
      <c r="BX21" s="633">
        <f t="shared" si="38"/>
        <v>4.1629996833083868E-2</v>
      </c>
      <c r="BY21" s="633">
        <f t="shared" si="38"/>
        <v>4.1629996833083868E-2</v>
      </c>
      <c r="BZ21" s="633">
        <f t="shared" si="38"/>
        <v>4.1629996833083868E-2</v>
      </c>
      <c r="CA21" s="633">
        <f t="shared" si="38"/>
        <v>4.1629996833083868E-2</v>
      </c>
      <c r="CB21" s="633">
        <f t="shared" si="38"/>
        <v>4.1629996833083868E-2</v>
      </c>
      <c r="CC21" s="633">
        <f t="shared" si="38"/>
        <v>4.1629996833083868E-2</v>
      </c>
      <c r="CD21" s="633">
        <f t="shared" si="38"/>
        <v>4.1629996833083868E-2</v>
      </c>
      <c r="CE21" s="633">
        <f t="shared" si="38"/>
        <v>4.1629996833083868E-2</v>
      </c>
      <c r="CF21" s="633">
        <f t="shared" si="38"/>
        <v>4.1629996833083868E-2</v>
      </c>
      <c r="CG21" s="633">
        <f t="shared" si="38"/>
        <v>4.1629996833083868E-2</v>
      </c>
      <c r="CH21" s="633"/>
      <c r="CI21" s="633">
        <f t="shared" ref="CI21" si="39">CI20/CI17</f>
        <v>3.3559460967112521E-2</v>
      </c>
      <c r="CJ21" s="406"/>
      <c r="CK21" s="406"/>
      <c r="CL21" s="633">
        <f>IF(CL17&gt;0,(CL20/CL17),0)</f>
        <v>0</v>
      </c>
      <c r="CM21" s="633">
        <f t="shared" ref="CM21:CR21" si="40">IF(CM17&gt;0,(CM20/CM17),0)</f>
        <v>0</v>
      </c>
      <c r="CN21" s="633">
        <f t="shared" si="40"/>
        <v>2.2927857162096991E-2</v>
      </c>
      <c r="CO21" s="633">
        <f t="shared" si="40"/>
        <v>2.4938080321702517E-2</v>
      </c>
      <c r="CP21" s="633">
        <f t="shared" si="40"/>
        <v>3.2981539686805977E-2</v>
      </c>
      <c r="CQ21" s="633">
        <f t="shared" si="40"/>
        <v>4.1629997545287567E-2</v>
      </c>
      <c r="CR21" s="633">
        <f t="shared" si="40"/>
        <v>4.1629996833083868E-2</v>
      </c>
      <c r="CS21" s="407"/>
      <c r="CT21" s="633">
        <f t="shared" ref="CT21:DA21" si="41">IF(CT17&gt;0,(CT20/CT17),0)</f>
        <v>0</v>
      </c>
      <c r="CU21" s="633">
        <f t="shared" si="41"/>
        <v>0</v>
      </c>
      <c r="CV21" s="633">
        <f t="shared" si="41"/>
        <v>1.9021166789547572E-2</v>
      </c>
      <c r="CW21" s="633">
        <f t="shared" si="41"/>
        <v>2.4312670588312321E-2</v>
      </c>
      <c r="CX21" s="633">
        <f t="shared" si="41"/>
        <v>2.4938079894691618E-2</v>
      </c>
      <c r="CY21" s="633">
        <f t="shared" si="41"/>
        <v>4.1629997678987202E-2</v>
      </c>
      <c r="CZ21" s="633">
        <f t="shared" si="41"/>
        <v>4.1629997174020814E-2</v>
      </c>
      <c r="DA21" s="633">
        <f t="shared" si="41"/>
        <v>4.1629996833083868E-2</v>
      </c>
      <c r="DB21" s="267"/>
    </row>
    <row r="22" spans="1:113" outlineLevel="1">
      <c r="A22" s="626" t="s">
        <v>256</v>
      </c>
      <c r="B22" s="626"/>
      <c r="C22" s="623"/>
      <c r="D22" s="661"/>
      <c r="E22" s="661"/>
      <c r="F22" s="661"/>
      <c r="G22" s="661">
        <f t="shared" ref="G22" si="42">G20</f>
        <v>0</v>
      </c>
      <c r="H22" s="661">
        <f t="shared" ref="H22:BP22" si="43">H20</f>
        <v>0</v>
      </c>
      <c r="I22" s="661">
        <f t="shared" si="43"/>
        <v>0</v>
      </c>
      <c r="J22" s="661">
        <f t="shared" si="43"/>
        <v>0</v>
      </c>
      <c r="K22" s="661">
        <f t="shared" si="43"/>
        <v>0</v>
      </c>
      <c r="L22" s="661">
        <f t="shared" si="43"/>
        <v>0</v>
      </c>
      <c r="M22" s="661">
        <f t="shared" si="43"/>
        <v>0</v>
      </c>
      <c r="N22" s="661">
        <f t="shared" si="43"/>
        <v>0</v>
      </c>
      <c r="O22" s="661">
        <f t="shared" si="43"/>
        <v>0</v>
      </c>
      <c r="P22" s="661">
        <f t="shared" si="43"/>
        <v>0</v>
      </c>
      <c r="Q22" s="661">
        <f t="shared" si="43"/>
        <v>0</v>
      </c>
      <c r="R22" s="661">
        <f t="shared" si="43"/>
        <v>0</v>
      </c>
      <c r="S22" s="661">
        <f t="shared" si="43"/>
        <v>0</v>
      </c>
      <c r="T22" s="661">
        <f t="shared" si="43"/>
        <v>0</v>
      </c>
      <c r="U22" s="661">
        <f t="shared" si="43"/>
        <v>0</v>
      </c>
      <c r="V22" s="661">
        <f t="shared" si="43"/>
        <v>0</v>
      </c>
      <c r="W22" s="661">
        <f t="shared" si="43"/>
        <v>0</v>
      </c>
      <c r="X22" s="661">
        <f t="shared" si="43"/>
        <v>0</v>
      </c>
      <c r="Y22" s="661">
        <f t="shared" si="43"/>
        <v>0</v>
      </c>
      <c r="Z22" s="661">
        <f t="shared" si="43"/>
        <v>0</v>
      </c>
      <c r="AA22" s="661">
        <f t="shared" si="43"/>
        <v>0</v>
      </c>
      <c r="AB22" s="661">
        <f t="shared" si="43"/>
        <v>0</v>
      </c>
      <c r="AC22" s="661">
        <f t="shared" si="43"/>
        <v>350525.90003426309</v>
      </c>
      <c r="AD22" s="661">
        <f t="shared" si="43"/>
        <v>347714.12386373099</v>
      </c>
      <c r="AE22" s="661">
        <f t="shared" si="43"/>
        <v>316030.48419741564</v>
      </c>
      <c r="AF22" s="661">
        <f t="shared" si="43"/>
        <v>322008.99378062988</v>
      </c>
      <c r="AG22" s="661">
        <f t="shared" si="43"/>
        <v>323878.71917155175</v>
      </c>
      <c r="AH22" s="661">
        <f t="shared" si="43"/>
        <v>315468.07249390834</v>
      </c>
      <c r="AI22" s="661">
        <f t="shared" si="43"/>
        <v>317727.17793257913</v>
      </c>
      <c r="AJ22" s="661">
        <f t="shared" si="43"/>
        <v>340881.67929514294</v>
      </c>
      <c r="AK22" s="661">
        <f t="shared" si="43"/>
        <v>513518.84923077823</v>
      </c>
      <c r="AL22" s="661">
        <f t="shared" si="43"/>
        <v>394474.94363082707</v>
      </c>
      <c r="AM22" s="661">
        <f t="shared" si="43"/>
        <v>350085.01102971466</v>
      </c>
      <c r="AN22" s="661">
        <f t="shared" si="43"/>
        <v>385322.86765740486</v>
      </c>
      <c r="AO22" s="661">
        <f t="shared" si="43"/>
        <v>611654.40075629321</v>
      </c>
      <c r="AP22" s="661">
        <f t="shared" si="43"/>
        <v>452202.43491615471</v>
      </c>
      <c r="AQ22" s="661">
        <f t="shared" si="43"/>
        <v>640034.68430480035</v>
      </c>
      <c r="AR22" s="661">
        <f t="shared" si="43"/>
        <v>402581.86465796677</v>
      </c>
      <c r="AS22" s="661">
        <f t="shared" si="43"/>
        <v>400019.12777178735</v>
      </c>
      <c r="AT22" s="661">
        <f t="shared" si="43"/>
        <v>396921.07005342224</v>
      </c>
      <c r="AU22" s="661">
        <f t="shared" si="43"/>
        <v>393539.46636179939</v>
      </c>
      <c r="AV22" s="661">
        <f t="shared" si="43"/>
        <v>427065.17414692271</v>
      </c>
      <c r="AW22" s="661">
        <f t="shared" si="43"/>
        <v>561419.95471290627</v>
      </c>
      <c r="AX22" s="661">
        <f t="shared" si="43"/>
        <v>459796.31533230189</v>
      </c>
      <c r="AY22" s="661">
        <f t="shared" si="43"/>
        <v>411263.99454552511</v>
      </c>
      <c r="AZ22" s="661">
        <f t="shared" si="43"/>
        <v>444182.83311344153</v>
      </c>
      <c r="BA22" s="661">
        <f t="shared" si="43"/>
        <v>564406.37187979172</v>
      </c>
      <c r="BB22" s="661">
        <f t="shared" si="43"/>
        <v>523807.65221306233</v>
      </c>
      <c r="BC22" s="661">
        <f t="shared" si="43"/>
        <v>699723.83291587722</v>
      </c>
      <c r="BD22" s="661">
        <f t="shared" si="43"/>
        <v>753428.90085450409</v>
      </c>
      <c r="BE22" s="661">
        <f t="shared" si="43"/>
        <v>751258.85395791451</v>
      </c>
      <c r="BF22" s="661">
        <f t="shared" si="43"/>
        <v>744677.94227184437</v>
      </c>
      <c r="BG22" s="661">
        <f t="shared" si="43"/>
        <v>739185.23872890254</v>
      </c>
      <c r="BH22" s="661">
        <f t="shared" si="43"/>
        <v>797032.66013569641</v>
      </c>
      <c r="BI22" s="661">
        <f t="shared" si="43"/>
        <v>1032282.4040511383</v>
      </c>
      <c r="BJ22" s="661">
        <f t="shared" si="43"/>
        <v>819575.92291371303</v>
      </c>
      <c r="BK22" s="661">
        <f t="shared" si="43"/>
        <v>733131.6909408964</v>
      </c>
      <c r="BL22" s="661">
        <f t="shared" si="43"/>
        <v>787929.92278971919</v>
      </c>
      <c r="BM22" s="661">
        <f t="shared" si="43"/>
        <v>874369.20079282788</v>
      </c>
      <c r="BN22" s="661">
        <f t="shared" si="43"/>
        <v>853449.87724633561</v>
      </c>
      <c r="BO22" s="661">
        <f t="shared" si="43"/>
        <v>1169489.5820310572</v>
      </c>
      <c r="BP22" s="661">
        <f t="shared" si="43"/>
        <v>754227.85871696111</v>
      </c>
      <c r="BQ22" s="661">
        <f t="shared" ref="BQ22:CG22" si="44">BQ20</f>
        <v>735064.23868694378</v>
      </c>
      <c r="BR22" s="661">
        <f t="shared" si="44"/>
        <v>745159.72124166368</v>
      </c>
      <c r="BS22" s="661">
        <f t="shared" si="44"/>
        <v>739507.53321494488</v>
      </c>
      <c r="BT22" s="661">
        <f t="shared" si="44"/>
        <v>797194.05429345975</v>
      </c>
      <c r="BU22" s="661">
        <f t="shared" si="44"/>
        <v>1032282.3971314777</v>
      </c>
      <c r="BV22" s="661">
        <f t="shared" si="44"/>
        <v>812379.58111989917</v>
      </c>
      <c r="BW22" s="661">
        <f t="shared" si="44"/>
        <v>733131.67839851987</v>
      </c>
      <c r="BX22" s="661">
        <f t="shared" si="44"/>
        <v>787929.90930985752</v>
      </c>
      <c r="BY22" s="661">
        <f t="shared" si="44"/>
        <v>874369.68539412995</v>
      </c>
      <c r="BZ22" s="661">
        <f t="shared" si="44"/>
        <v>853449.86264556227</v>
      </c>
      <c r="CA22" s="661">
        <f t="shared" si="44"/>
        <v>1169489.5620234942</v>
      </c>
      <c r="CB22" s="661">
        <f t="shared" si="44"/>
        <v>754227.84581367252</v>
      </c>
      <c r="CC22" s="661">
        <f t="shared" si="44"/>
        <v>735064.2261115053</v>
      </c>
      <c r="CD22" s="661">
        <f t="shared" si="44"/>
        <v>745159.70849351236</v>
      </c>
      <c r="CE22" s="661">
        <f t="shared" si="44"/>
        <v>739507.52056349092</v>
      </c>
      <c r="CF22" s="661">
        <f t="shared" si="44"/>
        <v>797194.04065510782</v>
      </c>
      <c r="CG22" s="661">
        <f t="shared" si="44"/>
        <v>1032282.3794712474</v>
      </c>
      <c r="CH22" s="661"/>
      <c r="CI22" s="631">
        <f>SUM(F22:CH22)</f>
        <v>36559690</v>
      </c>
      <c r="CJ22" s="251"/>
      <c r="CK22" s="251">
        <f t="shared" si="0"/>
        <v>0</v>
      </c>
      <c r="CL22" s="624">
        <f>SUM(F22:M22)</f>
        <v>0</v>
      </c>
      <c r="CM22" s="624">
        <f>SUM(N22:Y22)</f>
        <v>0</v>
      </c>
      <c r="CN22" s="624">
        <f>SUM(Z22:AK22)</f>
        <v>3147754.0000000005</v>
      </c>
      <c r="CO22" s="624">
        <f>SUM(AL22:AW22)</f>
        <v>5415320.9999999991</v>
      </c>
      <c r="CP22" s="624">
        <f>SUM(AX22:BI22)</f>
        <v>7921047</v>
      </c>
      <c r="CQ22" s="624">
        <f>SUM(BJ22:BU22)</f>
        <v>10041382</v>
      </c>
      <c r="CR22" s="624">
        <f>SUM(BV22:CG22)</f>
        <v>10034186</v>
      </c>
      <c r="CS22" s="27"/>
      <c r="CT22" s="625">
        <f>SUM(F22:G22)</f>
        <v>0</v>
      </c>
      <c r="CU22" s="624">
        <f>SUM(H22:S22)</f>
        <v>0</v>
      </c>
      <c r="CV22" s="624">
        <f>SUM(T22:AE22)</f>
        <v>1014270.5080954097</v>
      </c>
      <c r="CW22" s="624">
        <f>SUM(AF22:AQ22)</f>
        <v>4967257.8341997843</v>
      </c>
      <c r="CX22" s="624">
        <f>SUM(AR22:BC22)</f>
        <v>5684727.6577048041</v>
      </c>
      <c r="CY22" s="624">
        <f>SUM(BD22:BO22)</f>
        <v>10055812.19671455</v>
      </c>
      <c r="CZ22" s="624">
        <f>SUM(BP22:CA22)</f>
        <v>10034186.082176914</v>
      </c>
      <c r="DA22" s="624">
        <f>SUM(CB22:CH22)</f>
        <v>4803435.7211085362</v>
      </c>
      <c r="DB22" s="267">
        <f t="shared" si="1"/>
        <v>0</v>
      </c>
    </row>
    <row r="23" spans="1:113">
      <c r="A23" s="638" t="s">
        <v>257</v>
      </c>
      <c r="B23" s="638"/>
      <c r="C23" s="639"/>
      <c r="D23" s="640"/>
      <c r="E23" s="640"/>
      <c r="F23" s="640">
        <f t="shared" ref="F23:G23" si="45">ROUND(F17*F21,0)</f>
        <v>0</v>
      </c>
      <c r="G23" s="640">
        <f t="shared" si="45"/>
        <v>0</v>
      </c>
      <c r="H23" s="640">
        <f t="shared" ref="H23:CG23" si="46">ROUND(H17*H21,0)</f>
        <v>0</v>
      </c>
      <c r="I23" s="640">
        <f t="shared" si="46"/>
        <v>0</v>
      </c>
      <c r="J23" s="640">
        <f t="shared" si="46"/>
        <v>0</v>
      </c>
      <c r="K23" s="640">
        <f t="shared" si="46"/>
        <v>0</v>
      </c>
      <c r="L23" s="640">
        <f t="shared" si="46"/>
        <v>0</v>
      </c>
      <c r="M23" s="640">
        <f t="shared" si="46"/>
        <v>0</v>
      </c>
      <c r="N23" s="640">
        <f t="shared" si="46"/>
        <v>0</v>
      </c>
      <c r="O23" s="640">
        <f t="shared" si="46"/>
        <v>0</v>
      </c>
      <c r="P23" s="640">
        <f t="shared" si="46"/>
        <v>0</v>
      </c>
      <c r="Q23" s="640">
        <f t="shared" si="46"/>
        <v>0</v>
      </c>
      <c r="R23" s="640">
        <f t="shared" si="46"/>
        <v>0</v>
      </c>
      <c r="S23" s="640">
        <f t="shared" si="46"/>
        <v>0</v>
      </c>
      <c r="T23" s="640">
        <f t="shared" si="46"/>
        <v>0</v>
      </c>
      <c r="U23" s="640">
        <f t="shared" si="46"/>
        <v>0</v>
      </c>
      <c r="V23" s="640">
        <f t="shared" si="46"/>
        <v>0</v>
      </c>
      <c r="W23" s="640">
        <f t="shared" si="46"/>
        <v>0</v>
      </c>
      <c r="X23" s="640">
        <f t="shared" si="46"/>
        <v>0</v>
      </c>
      <c r="Y23" s="640">
        <f t="shared" si="46"/>
        <v>0</v>
      </c>
      <c r="Z23" s="640">
        <f t="shared" si="46"/>
        <v>0</v>
      </c>
      <c r="AA23" s="640">
        <f t="shared" si="46"/>
        <v>0</v>
      </c>
      <c r="AB23" s="640">
        <f t="shared" si="46"/>
        <v>0</v>
      </c>
      <c r="AC23" s="640">
        <f t="shared" si="46"/>
        <v>350526</v>
      </c>
      <c r="AD23" s="640">
        <f t="shared" si="46"/>
        <v>347714</v>
      </c>
      <c r="AE23" s="640">
        <f t="shared" si="46"/>
        <v>316030</v>
      </c>
      <c r="AF23" s="640">
        <f t="shared" si="46"/>
        <v>322009</v>
      </c>
      <c r="AG23" s="640">
        <f t="shared" si="46"/>
        <v>323879</v>
      </c>
      <c r="AH23" s="640">
        <f t="shared" si="46"/>
        <v>315468</v>
      </c>
      <c r="AI23" s="640">
        <f t="shared" si="46"/>
        <v>317727</v>
      </c>
      <c r="AJ23" s="640">
        <f t="shared" si="46"/>
        <v>340882</v>
      </c>
      <c r="AK23" s="640">
        <f t="shared" si="46"/>
        <v>513519</v>
      </c>
      <c r="AL23" s="640">
        <f t="shared" si="46"/>
        <v>394475</v>
      </c>
      <c r="AM23" s="640">
        <f t="shared" si="46"/>
        <v>350085</v>
      </c>
      <c r="AN23" s="640">
        <f t="shared" si="46"/>
        <v>385323</v>
      </c>
      <c r="AO23" s="640">
        <f t="shared" si="46"/>
        <v>611654</v>
      </c>
      <c r="AP23" s="640">
        <f t="shared" si="46"/>
        <v>452202</v>
      </c>
      <c r="AQ23" s="640">
        <f t="shared" si="46"/>
        <v>640035</v>
      </c>
      <c r="AR23" s="640">
        <f t="shared" si="46"/>
        <v>402582</v>
      </c>
      <c r="AS23" s="640">
        <f t="shared" si="46"/>
        <v>400019</v>
      </c>
      <c r="AT23" s="640">
        <f t="shared" si="46"/>
        <v>396921</v>
      </c>
      <c r="AU23" s="640">
        <f t="shared" si="46"/>
        <v>393539</v>
      </c>
      <c r="AV23" s="640">
        <f t="shared" si="46"/>
        <v>427065</v>
      </c>
      <c r="AW23" s="640">
        <f t="shared" si="46"/>
        <v>561420</v>
      </c>
      <c r="AX23" s="640">
        <f t="shared" si="46"/>
        <v>459796</v>
      </c>
      <c r="AY23" s="640">
        <f t="shared" si="46"/>
        <v>411264</v>
      </c>
      <c r="AZ23" s="640">
        <f t="shared" si="46"/>
        <v>444183</v>
      </c>
      <c r="BA23" s="640">
        <f t="shared" si="46"/>
        <v>564406</v>
      </c>
      <c r="BB23" s="640">
        <f t="shared" si="46"/>
        <v>523808</v>
      </c>
      <c r="BC23" s="640">
        <f t="shared" si="46"/>
        <v>699724</v>
      </c>
      <c r="BD23" s="640">
        <f t="shared" si="46"/>
        <v>753429</v>
      </c>
      <c r="BE23" s="640">
        <f t="shared" si="46"/>
        <v>751259</v>
      </c>
      <c r="BF23" s="640">
        <f t="shared" si="46"/>
        <v>744678</v>
      </c>
      <c r="BG23" s="640">
        <f t="shared" si="46"/>
        <v>739185</v>
      </c>
      <c r="BH23" s="640">
        <f t="shared" si="46"/>
        <v>797033</v>
      </c>
      <c r="BI23" s="640">
        <f t="shared" si="46"/>
        <v>1032282</v>
      </c>
      <c r="BJ23" s="640">
        <f t="shared" si="46"/>
        <v>819576</v>
      </c>
      <c r="BK23" s="640">
        <f t="shared" si="46"/>
        <v>733132</v>
      </c>
      <c r="BL23" s="640">
        <f t="shared" si="46"/>
        <v>787930</v>
      </c>
      <c r="BM23" s="640">
        <f t="shared" si="46"/>
        <v>874369</v>
      </c>
      <c r="BN23" s="640">
        <f t="shared" si="46"/>
        <v>853450</v>
      </c>
      <c r="BO23" s="640">
        <f t="shared" si="46"/>
        <v>1169490</v>
      </c>
      <c r="BP23" s="640">
        <f t="shared" si="46"/>
        <v>754228</v>
      </c>
      <c r="BQ23" s="640">
        <f t="shared" si="46"/>
        <v>735064</v>
      </c>
      <c r="BR23" s="640">
        <f t="shared" si="46"/>
        <v>745160</v>
      </c>
      <c r="BS23" s="640">
        <f t="shared" si="46"/>
        <v>739508</v>
      </c>
      <c r="BT23" s="640">
        <f t="shared" si="46"/>
        <v>797194</v>
      </c>
      <c r="BU23" s="640">
        <f t="shared" si="46"/>
        <v>1032282</v>
      </c>
      <c r="BV23" s="640">
        <f t="shared" si="46"/>
        <v>812380</v>
      </c>
      <c r="BW23" s="640">
        <f t="shared" si="46"/>
        <v>733132</v>
      </c>
      <c r="BX23" s="640">
        <f t="shared" si="46"/>
        <v>787930</v>
      </c>
      <c r="BY23" s="640">
        <f t="shared" si="46"/>
        <v>874370</v>
      </c>
      <c r="BZ23" s="640">
        <f t="shared" si="46"/>
        <v>853450</v>
      </c>
      <c r="CA23" s="640">
        <f t="shared" si="46"/>
        <v>1169490</v>
      </c>
      <c r="CB23" s="640">
        <f t="shared" si="46"/>
        <v>754228</v>
      </c>
      <c r="CC23" s="640">
        <f t="shared" si="46"/>
        <v>735064</v>
      </c>
      <c r="CD23" s="640">
        <f t="shared" si="46"/>
        <v>745160</v>
      </c>
      <c r="CE23" s="640">
        <f t="shared" si="46"/>
        <v>739508</v>
      </c>
      <c r="CF23" s="640">
        <f t="shared" si="46"/>
        <v>797194</v>
      </c>
      <c r="CG23" s="640">
        <f t="shared" si="46"/>
        <v>1032282</v>
      </c>
      <c r="CH23" s="640"/>
      <c r="CI23" s="640">
        <f>ROUND(CI17*CI21,0)</f>
        <v>36559690</v>
      </c>
      <c r="CJ23" s="233"/>
      <c r="CK23" s="233"/>
      <c r="CL23" s="640">
        <f>CL22</f>
        <v>0</v>
      </c>
      <c r="CM23" s="640">
        <f t="shared" ref="CM23:CR23" si="47">CM22</f>
        <v>0</v>
      </c>
      <c r="CN23" s="640">
        <f t="shared" si="47"/>
        <v>3147754.0000000005</v>
      </c>
      <c r="CO23" s="640">
        <f t="shared" si="47"/>
        <v>5415320.9999999991</v>
      </c>
      <c r="CP23" s="640">
        <f t="shared" si="47"/>
        <v>7921047</v>
      </c>
      <c r="CQ23" s="640">
        <f t="shared" si="47"/>
        <v>10041382</v>
      </c>
      <c r="CR23" s="640">
        <f t="shared" si="47"/>
        <v>10034186</v>
      </c>
      <c r="CS23" s="27"/>
      <c r="CT23" s="640">
        <f>CT22</f>
        <v>0</v>
      </c>
      <c r="CU23" s="640">
        <f t="shared" ref="CU23:DA23" si="48">CU22</f>
        <v>0</v>
      </c>
      <c r="CV23" s="640">
        <f t="shared" si="48"/>
        <v>1014270.5080954097</v>
      </c>
      <c r="CW23" s="640">
        <f t="shared" si="48"/>
        <v>4967257.8341997843</v>
      </c>
      <c r="CX23" s="640">
        <f t="shared" si="48"/>
        <v>5684727.6577048041</v>
      </c>
      <c r="CY23" s="640">
        <f t="shared" si="48"/>
        <v>10055812.19671455</v>
      </c>
      <c r="CZ23" s="640">
        <f t="shared" si="48"/>
        <v>10034186.082176914</v>
      </c>
      <c r="DA23" s="640">
        <f t="shared" si="48"/>
        <v>4803435.7211085362</v>
      </c>
      <c r="DB23" s="267"/>
      <c r="DF23" s="489"/>
    </row>
    <row r="24" spans="1:113" ht="15">
      <c r="A24" s="39"/>
      <c r="B24" s="39"/>
      <c r="C24" s="9"/>
      <c r="D24" s="9"/>
      <c r="E24" s="9"/>
      <c r="F24" s="41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445"/>
      <c r="CK24" s="445"/>
      <c r="CL24"/>
      <c r="CM24"/>
      <c r="CN24" s="446"/>
      <c r="CO24" s="446"/>
      <c r="CP24" s="446"/>
      <c r="CQ24" s="446"/>
      <c r="CR24" s="446"/>
      <c r="CS24" s="447"/>
      <c r="CT24" s="446"/>
      <c r="CU24" s="446"/>
      <c r="CV24" s="446"/>
      <c r="CW24" s="446"/>
      <c r="CX24" s="446"/>
      <c r="CY24" s="446"/>
      <c r="CZ24" s="446"/>
      <c r="DA24" s="446"/>
      <c r="DB24" s="267"/>
      <c r="DF24"/>
      <c r="DG24"/>
      <c r="DH24"/>
      <c r="DI24"/>
    </row>
    <row r="25" spans="1:113" s="46" customFormat="1" ht="15">
      <c r="A25" s="444"/>
      <c r="B25" s="444"/>
      <c r="C25" s="9"/>
      <c r="D25" s="9"/>
      <c r="E25" s="9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/>
      <c r="CM25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267"/>
      <c r="DF25"/>
      <c r="DG25"/>
      <c r="DH25"/>
      <c r="DI25"/>
    </row>
    <row r="26" spans="1:113" customFormat="1" ht="15">
      <c r="A26" s="643" t="s">
        <v>259</v>
      </c>
      <c r="B26" s="643"/>
      <c r="C26" s="620"/>
      <c r="D26" s="620"/>
      <c r="E26" s="620"/>
      <c r="F26" s="620"/>
      <c r="G26" s="620"/>
      <c r="H26" s="620"/>
      <c r="I26" s="620"/>
      <c r="J26" s="620"/>
      <c r="K26" s="620"/>
      <c r="L26" s="620"/>
      <c r="M26" s="620"/>
      <c r="N26" s="620"/>
      <c r="O26" s="620"/>
      <c r="P26" s="620"/>
      <c r="Q26" s="620"/>
      <c r="R26" s="620"/>
      <c r="S26" s="620"/>
      <c r="T26" s="620"/>
      <c r="U26" s="620"/>
      <c r="V26" s="620"/>
      <c r="W26" s="620"/>
      <c r="X26" s="620"/>
      <c r="Y26" s="620"/>
      <c r="Z26" s="620"/>
      <c r="AA26" s="620"/>
      <c r="AB26" s="620"/>
      <c r="AC26" s="620"/>
      <c r="AD26" s="620"/>
      <c r="AE26" s="620"/>
      <c r="AF26" s="620"/>
      <c r="AG26" s="620"/>
      <c r="AH26" s="620"/>
      <c r="AI26" s="620"/>
      <c r="AJ26" s="620"/>
      <c r="AK26" s="620"/>
      <c r="AL26" s="620"/>
      <c r="AM26" s="620"/>
      <c r="AN26" s="620"/>
      <c r="AO26" s="620"/>
      <c r="AP26" s="620"/>
      <c r="AQ26" s="620"/>
      <c r="AR26" s="620"/>
      <c r="AS26" s="620"/>
      <c r="AT26" s="620"/>
      <c r="AU26" s="620"/>
      <c r="AV26" s="620"/>
      <c r="AW26" s="620"/>
      <c r="AX26" s="620"/>
      <c r="AY26" s="620"/>
      <c r="AZ26" s="620"/>
      <c r="BA26" s="620"/>
      <c r="BB26" s="620"/>
      <c r="BC26" s="620"/>
      <c r="BD26" s="620"/>
      <c r="BE26" s="620"/>
      <c r="BF26" s="620"/>
      <c r="BG26" s="620"/>
      <c r="BH26" s="620"/>
      <c r="BI26" s="620"/>
      <c r="BJ26" s="620"/>
      <c r="BK26" s="620"/>
      <c r="BL26" s="620"/>
      <c r="BM26" s="620"/>
      <c r="BN26" s="620"/>
      <c r="BO26" s="620"/>
      <c r="BP26" s="620"/>
      <c r="BQ26" s="620"/>
      <c r="BR26" s="620"/>
      <c r="BS26" s="620"/>
      <c r="BT26" s="620"/>
      <c r="BU26" s="620"/>
      <c r="BV26" s="620"/>
      <c r="BW26" s="620"/>
      <c r="BX26" s="620"/>
      <c r="BY26" s="620"/>
      <c r="BZ26" s="620"/>
      <c r="CA26" s="620"/>
      <c r="CB26" s="620"/>
      <c r="CC26" s="620"/>
      <c r="CD26" s="620"/>
      <c r="CE26" s="620"/>
      <c r="CF26" s="620"/>
      <c r="CG26" s="620"/>
      <c r="CH26" s="620"/>
      <c r="CI26" s="620"/>
      <c r="CJ26" s="233"/>
      <c r="CK26" s="233"/>
      <c r="CL26" s="620"/>
      <c r="CM26" s="620"/>
      <c r="CN26" s="620"/>
      <c r="CO26" s="620"/>
      <c r="CP26" s="620"/>
      <c r="CQ26" s="620"/>
      <c r="CR26" s="620"/>
      <c r="CS26" s="27"/>
      <c r="CT26" s="620"/>
      <c r="CU26" s="620"/>
      <c r="CV26" s="620"/>
      <c r="CW26" s="620"/>
      <c r="CX26" s="620"/>
      <c r="CY26" s="620"/>
      <c r="CZ26" s="620"/>
      <c r="DA26" s="620"/>
      <c r="DB26" s="267"/>
    </row>
    <row r="27" spans="1:113" customFormat="1" ht="15">
      <c r="A27" s="644" t="s">
        <v>146</v>
      </c>
      <c r="B27" s="644"/>
      <c r="C27" s="624"/>
      <c r="D27" s="624"/>
      <c r="E27" s="624"/>
      <c r="F27" s="624">
        <f>F$23*'3g CalSAWS M&amp;O CAP'!$J8</f>
        <v>0</v>
      </c>
      <c r="G27" s="624">
        <f>G$23*'3g CalSAWS M&amp;O CAP'!$J8</f>
        <v>0</v>
      </c>
      <c r="H27" s="624">
        <f t="shared" ref="H27:AB27" si="49">H23-H28-H29</f>
        <v>0</v>
      </c>
      <c r="I27" s="624">
        <f t="shared" si="49"/>
        <v>0</v>
      </c>
      <c r="J27" s="624">
        <f t="shared" si="49"/>
        <v>0</v>
      </c>
      <c r="K27" s="624">
        <f t="shared" si="49"/>
        <v>0</v>
      </c>
      <c r="L27" s="624">
        <f t="shared" si="49"/>
        <v>0</v>
      </c>
      <c r="M27" s="624">
        <f t="shared" si="49"/>
        <v>0</v>
      </c>
      <c r="N27" s="624">
        <f t="shared" si="49"/>
        <v>0</v>
      </c>
      <c r="O27" s="624">
        <f t="shared" si="49"/>
        <v>0</v>
      </c>
      <c r="P27" s="624">
        <f t="shared" si="49"/>
        <v>0</v>
      </c>
      <c r="Q27" s="624">
        <f t="shared" si="49"/>
        <v>0</v>
      </c>
      <c r="R27" s="624">
        <f t="shared" si="49"/>
        <v>0</v>
      </c>
      <c r="S27" s="624">
        <f t="shared" si="49"/>
        <v>0</v>
      </c>
      <c r="T27" s="624">
        <f t="shared" si="49"/>
        <v>0</v>
      </c>
      <c r="U27" s="624">
        <f t="shared" si="49"/>
        <v>0</v>
      </c>
      <c r="V27" s="624">
        <f t="shared" si="49"/>
        <v>0</v>
      </c>
      <c r="W27" s="624">
        <f t="shared" si="49"/>
        <v>0</v>
      </c>
      <c r="X27" s="624">
        <f t="shared" si="49"/>
        <v>0</v>
      </c>
      <c r="Y27" s="624">
        <f t="shared" si="49"/>
        <v>0</v>
      </c>
      <c r="Z27" s="624">
        <f t="shared" si="49"/>
        <v>0</v>
      </c>
      <c r="AA27" s="624">
        <f t="shared" si="49"/>
        <v>0</v>
      </c>
      <c r="AB27" s="624">
        <f t="shared" si="49"/>
        <v>0</v>
      </c>
      <c r="AC27" s="624">
        <f t="shared" ref="AC27:BH27" si="50">ROUND(AC23-AC28-AC29,0)</f>
        <v>283166</v>
      </c>
      <c r="AD27" s="624">
        <f t="shared" si="50"/>
        <v>280894</v>
      </c>
      <c r="AE27" s="624">
        <f t="shared" si="50"/>
        <v>255299</v>
      </c>
      <c r="AF27" s="624">
        <f t="shared" si="50"/>
        <v>260129</v>
      </c>
      <c r="AG27" s="624">
        <f t="shared" si="50"/>
        <v>261640</v>
      </c>
      <c r="AH27" s="624">
        <f t="shared" si="50"/>
        <v>254845</v>
      </c>
      <c r="AI27" s="624">
        <f t="shared" si="50"/>
        <v>256670</v>
      </c>
      <c r="AJ27" s="624">
        <f t="shared" si="50"/>
        <v>275376</v>
      </c>
      <c r="AK27" s="624">
        <f t="shared" si="50"/>
        <v>414837</v>
      </c>
      <c r="AL27" s="624">
        <f t="shared" si="50"/>
        <v>318670</v>
      </c>
      <c r="AM27" s="624">
        <f t="shared" si="50"/>
        <v>282809</v>
      </c>
      <c r="AN27" s="624">
        <f t="shared" si="50"/>
        <v>311275</v>
      </c>
      <c r="AO27" s="624">
        <f t="shared" si="50"/>
        <v>494113</v>
      </c>
      <c r="AP27" s="624">
        <f t="shared" si="50"/>
        <v>365303</v>
      </c>
      <c r="AQ27" s="624">
        <f t="shared" si="50"/>
        <v>517040</v>
      </c>
      <c r="AR27" s="624">
        <f t="shared" si="50"/>
        <v>325218</v>
      </c>
      <c r="AS27" s="624">
        <f t="shared" si="50"/>
        <v>323148</v>
      </c>
      <c r="AT27" s="624">
        <f t="shared" si="50"/>
        <v>320645</v>
      </c>
      <c r="AU27" s="624">
        <f t="shared" si="50"/>
        <v>317913</v>
      </c>
      <c r="AV27" s="624">
        <f t="shared" si="50"/>
        <v>344996</v>
      </c>
      <c r="AW27" s="624">
        <f t="shared" si="50"/>
        <v>453532</v>
      </c>
      <c r="AX27" s="624">
        <f t="shared" si="50"/>
        <v>371437</v>
      </c>
      <c r="AY27" s="624">
        <f t="shared" si="50"/>
        <v>332232</v>
      </c>
      <c r="AZ27" s="624">
        <f t="shared" si="50"/>
        <v>358825</v>
      </c>
      <c r="BA27" s="624">
        <f t="shared" si="50"/>
        <v>455944</v>
      </c>
      <c r="BB27" s="624">
        <f t="shared" si="50"/>
        <v>423149</v>
      </c>
      <c r="BC27" s="624">
        <f t="shared" si="50"/>
        <v>565259</v>
      </c>
      <c r="BD27" s="624">
        <f t="shared" si="50"/>
        <v>608643</v>
      </c>
      <c r="BE27" s="624">
        <f t="shared" si="50"/>
        <v>606890</v>
      </c>
      <c r="BF27" s="624">
        <f t="shared" si="50"/>
        <v>601574</v>
      </c>
      <c r="BG27" s="624">
        <f t="shared" si="50"/>
        <v>597136</v>
      </c>
      <c r="BH27" s="624">
        <f t="shared" si="50"/>
        <v>643868</v>
      </c>
      <c r="BI27" s="624">
        <f t="shared" ref="BI27:CG27" si="51">ROUND(BI23-BI28-BI29,0)</f>
        <v>833909</v>
      </c>
      <c r="BJ27" s="624">
        <f t="shared" si="51"/>
        <v>662079</v>
      </c>
      <c r="BK27" s="624">
        <f t="shared" si="51"/>
        <v>592247</v>
      </c>
      <c r="BL27" s="624">
        <f t="shared" si="51"/>
        <v>636514</v>
      </c>
      <c r="BM27" s="624">
        <f t="shared" si="51"/>
        <v>706342</v>
      </c>
      <c r="BN27" s="624">
        <f t="shared" si="51"/>
        <v>689444</v>
      </c>
      <c r="BO27" s="624">
        <f t="shared" si="51"/>
        <v>944751</v>
      </c>
      <c r="BP27" s="624">
        <f t="shared" si="51"/>
        <v>609289</v>
      </c>
      <c r="BQ27" s="624">
        <f t="shared" si="51"/>
        <v>593808</v>
      </c>
      <c r="BR27" s="624">
        <f t="shared" si="51"/>
        <v>601963</v>
      </c>
      <c r="BS27" s="624">
        <f t="shared" si="51"/>
        <v>597398</v>
      </c>
      <c r="BT27" s="624">
        <f t="shared" si="51"/>
        <v>643998</v>
      </c>
      <c r="BU27" s="624">
        <f t="shared" si="51"/>
        <v>833909</v>
      </c>
      <c r="BV27" s="624">
        <f t="shared" si="51"/>
        <v>656265</v>
      </c>
      <c r="BW27" s="624">
        <f t="shared" si="51"/>
        <v>592247</v>
      </c>
      <c r="BX27" s="624">
        <f t="shared" si="51"/>
        <v>636514</v>
      </c>
      <c r="BY27" s="624">
        <f t="shared" si="51"/>
        <v>706343</v>
      </c>
      <c r="BZ27" s="624">
        <f t="shared" si="51"/>
        <v>689444</v>
      </c>
      <c r="CA27" s="624">
        <f t="shared" si="51"/>
        <v>944751</v>
      </c>
      <c r="CB27" s="624">
        <f t="shared" si="51"/>
        <v>609289</v>
      </c>
      <c r="CC27" s="624">
        <f t="shared" si="51"/>
        <v>593808</v>
      </c>
      <c r="CD27" s="624">
        <f t="shared" si="51"/>
        <v>601963</v>
      </c>
      <c r="CE27" s="624">
        <f t="shared" si="51"/>
        <v>597398</v>
      </c>
      <c r="CF27" s="624">
        <f t="shared" si="51"/>
        <v>643998</v>
      </c>
      <c r="CG27" s="624">
        <f t="shared" si="51"/>
        <v>833909</v>
      </c>
      <c r="CH27" s="631"/>
      <c r="CI27" s="975">
        <f>ROUNDDOWN(SUM(F27:CH27),0)-1</f>
        <v>29534054</v>
      </c>
      <c r="CJ27" s="251"/>
      <c r="CK27" s="251">
        <f t="shared" ref="CK27:CK29" si="52">CI27-SUM(CL27:CS27)</f>
        <v>0</v>
      </c>
      <c r="CL27" s="624">
        <f>ROUND(SUM(F27:M27),0)</f>
        <v>0</v>
      </c>
      <c r="CM27" s="624">
        <f>ROUND(SUM(N27:Y27),0)</f>
        <v>0</v>
      </c>
      <c r="CN27" s="624">
        <f>ROUND(SUM(Z27:AK27),0)</f>
        <v>2542856</v>
      </c>
      <c r="CO27" s="624">
        <f t="shared" ref="CO27" si="53">ROUND(SUM(AL27:AW27),0)</f>
        <v>4374662</v>
      </c>
      <c r="CP27" s="645">
        <f>ROUNDDOWN(SUM(AX27:BI27),0)-1</f>
        <v>6398865</v>
      </c>
      <c r="CQ27" s="624">
        <f>ROUND(SUM(BJ27:BU27),0)</f>
        <v>8111742</v>
      </c>
      <c r="CR27" s="624">
        <f>ROUND(SUM(BV27:CG27),0)</f>
        <v>8105929</v>
      </c>
      <c r="CS27" s="27"/>
      <c r="CT27" s="625">
        <f t="shared" ref="CT27:CT29" si="54">SUM(F27:G27)</f>
        <v>0</v>
      </c>
      <c r="CU27" s="624">
        <f>ROUND(SUM(H27:S27),0)</f>
        <v>0</v>
      </c>
      <c r="CV27" s="624">
        <f>ROUND(SUM(T27:AE27),0)</f>
        <v>819359</v>
      </c>
      <c r="CW27" s="624">
        <f t="shared" ref="CW27" si="55">ROUND(SUM(AF27:AQ27),0)</f>
        <v>4012707</v>
      </c>
      <c r="CX27" s="645">
        <f>ROUNDUP(SUM(AR27:BC27),0)+1</f>
        <v>4592299</v>
      </c>
      <c r="CY27" s="645">
        <f>ROUNDDOWN(SUM(BD27:BO27),0)-1</f>
        <v>8123396</v>
      </c>
      <c r="CZ27" s="624">
        <f>ROUND(SUM(BP27:CA27),0)</f>
        <v>8105929</v>
      </c>
      <c r="DA27" s="624">
        <f t="shared" ref="DA27" si="56">ROUND(SUM(CB27:CH27),0)</f>
        <v>3880365</v>
      </c>
      <c r="DB27" s="267">
        <f t="shared" ref="DB27:DB29" si="57">SUM(CL27:CR27)-SUM(CT27:DA27)</f>
        <v>-1</v>
      </c>
    </row>
    <row r="28" spans="1:113" customFormat="1" ht="15">
      <c r="A28" s="644" t="s">
        <v>147</v>
      </c>
      <c r="B28" s="644"/>
      <c r="C28" s="624"/>
      <c r="D28" s="624"/>
      <c r="E28" s="624"/>
      <c r="F28" s="624">
        <f>F$23*'3g CalSAWS M&amp;O CAP'!$J11</f>
        <v>0</v>
      </c>
      <c r="G28" s="624">
        <f>G$23*'3g CalSAWS M&amp;O CAP'!$J11</f>
        <v>0</v>
      </c>
      <c r="H28" s="624">
        <f>ROUND(H$23*'3g CalSAWS M&amp;O CAP'!$J11,0)</f>
        <v>0</v>
      </c>
      <c r="I28" s="624">
        <f>ROUND(I$23*'3g CalSAWS M&amp;O CAP'!$J11,0)</f>
        <v>0</v>
      </c>
      <c r="J28" s="624">
        <f>ROUND(J$23*'3g CalSAWS M&amp;O CAP'!$J11,0)</f>
        <v>0</v>
      </c>
      <c r="K28" s="624">
        <f>ROUND(K$23*'3g CalSAWS M&amp;O CAP'!$J11,0)</f>
        <v>0</v>
      </c>
      <c r="L28" s="624">
        <f>ROUND(L$23*'3g CalSAWS M&amp;O CAP'!$J11,0)</f>
        <v>0</v>
      </c>
      <c r="M28" s="624">
        <f>ROUND(M$23*'3g CalSAWS M&amp;O CAP'!$J11,0)</f>
        <v>0</v>
      </c>
      <c r="N28" s="624">
        <f>ROUND(N$23*'3g CalSAWS M&amp;O CAP'!$J30,0)</f>
        <v>0</v>
      </c>
      <c r="O28" s="624">
        <f>ROUND(O$23*'3g CalSAWS M&amp;O CAP'!$J30,0)</f>
        <v>0</v>
      </c>
      <c r="P28" s="624">
        <f>ROUND(P$23*'3g CalSAWS M&amp;O CAP'!$J30,0)</f>
        <v>0</v>
      </c>
      <c r="Q28" s="624">
        <f>ROUND(Q$23*'3g CalSAWS M&amp;O CAP'!$J30,0)</f>
        <v>0</v>
      </c>
      <c r="R28" s="624">
        <f>ROUND(R$23*'3g CalSAWS M&amp;O CAP'!$J30,0)</f>
        <v>0</v>
      </c>
      <c r="S28" s="624">
        <f>ROUND(S$23*'3g CalSAWS M&amp;O CAP'!$J30,0)</f>
        <v>0</v>
      </c>
      <c r="T28" s="624">
        <f>ROUND(T$23*'3g CalSAWS M&amp;O CAP'!$J30,0)</f>
        <v>0</v>
      </c>
      <c r="U28" s="624">
        <f>ROUND(U$23*'3g CalSAWS M&amp;O CAP'!$J30,0)</f>
        <v>0</v>
      </c>
      <c r="V28" s="624">
        <f>ROUND(V$23*'3g CalSAWS M&amp;O CAP'!$J30,0)</f>
        <v>0</v>
      </c>
      <c r="W28" s="624">
        <f>ROUND(W$23*'3g CalSAWS M&amp;O CAP'!$J30,0)</f>
        <v>0</v>
      </c>
      <c r="X28" s="624">
        <f>ROUND(X$23*'3g CalSAWS M&amp;O CAP'!$J30,0)</f>
        <v>0</v>
      </c>
      <c r="Y28" s="624">
        <f>ROUND(Y$23*'3g CalSAWS M&amp;O CAP'!$J30,0)</f>
        <v>0</v>
      </c>
      <c r="Z28" s="624">
        <f>ROUND(Z$23*'3g CalSAWS M&amp;O CAP'!$J49,0)</f>
        <v>0</v>
      </c>
      <c r="AA28" s="624">
        <f>ROUND(AA$23*'3g CalSAWS M&amp;O CAP'!$J49,0)</f>
        <v>0</v>
      </c>
      <c r="AB28" s="624">
        <f>ROUND(AB$23*'3g CalSAWS M&amp;O CAP'!$J49,0)</f>
        <v>0</v>
      </c>
      <c r="AC28" s="624">
        <f>ROUND(AC$23*'3g CalSAWS M&amp;O CAP'!$J49,0)</f>
        <v>5051</v>
      </c>
      <c r="AD28" s="624">
        <f>ROUND(AD$23*'3g CalSAWS M&amp;O CAP'!$J49,0)</f>
        <v>5011</v>
      </c>
      <c r="AE28" s="624">
        <f>ROUND(AE$23*'3g CalSAWS M&amp;O CAP'!$J49,0)</f>
        <v>4554</v>
      </c>
      <c r="AF28" s="624">
        <f>ROUND(AF$23*'3g CalSAWS M&amp;O CAP'!$J49,0)</f>
        <v>4640</v>
      </c>
      <c r="AG28" s="624">
        <f>ROUND(AG$23*'3g CalSAWS M&amp;O CAP'!$J49,0)</f>
        <v>4667</v>
      </c>
      <c r="AH28" s="624">
        <f>ROUND(AH$23*'3g CalSAWS M&amp;O CAP'!$J49,0)</f>
        <v>4546</v>
      </c>
      <c r="AI28" s="624">
        <f>ROUND(AI$23*'3g CalSAWS M&amp;O CAP'!$J49,0)</f>
        <v>4579</v>
      </c>
      <c r="AJ28" s="624">
        <f>ROUND(AJ$23*'3g CalSAWS M&amp;O CAP'!$J49,0)</f>
        <v>4912</v>
      </c>
      <c r="AK28" s="624">
        <f>ROUND(AK$23*'3g CalSAWS M&amp;O CAP'!$J49,0)</f>
        <v>7400</v>
      </c>
      <c r="AL28" s="624">
        <f>ROUND(AL$23*'3g CalSAWS M&amp;O CAP'!$J87,)</f>
        <v>5685</v>
      </c>
      <c r="AM28" s="624">
        <f>ROUND(AM$23*'3g CalSAWS M&amp;O CAP'!$J87,)</f>
        <v>5046</v>
      </c>
      <c r="AN28" s="624">
        <f>ROUND(AN$23*'3g CalSAWS M&amp;O CAP'!$J87,)</f>
        <v>5554</v>
      </c>
      <c r="AO28" s="624">
        <f>ROUND(AO$23*'3g CalSAWS M&amp;O CAP'!$J87,)</f>
        <v>8816</v>
      </c>
      <c r="AP28" s="624">
        <f>ROUND(AP$23*'3g CalSAWS M&amp;O CAP'!$J87,)</f>
        <v>6517</v>
      </c>
      <c r="AQ28" s="624">
        <f>ROUND(AQ$23*'3g CalSAWS M&amp;O CAP'!$J87,)</f>
        <v>9225</v>
      </c>
      <c r="AR28" s="624">
        <f>ROUND(AR$23*'3g CalSAWS M&amp;O CAP'!$J87,)</f>
        <v>5802</v>
      </c>
      <c r="AS28" s="624">
        <f>ROUND(AS$23*'3g CalSAWS M&amp;O CAP'!$J87,)</f>
        <v>5765</v>
      </c>
      <c r="AT28" s="624">
        <f>ROUND(AT$23*'3g CalSAWS M&amp;O CAP'!$J87,)</f>
        <v>5721</v>
      </c>
      <c r="AU28" s="624">
        <f>ROUND(AU$23*'3g CalSAWS M&amp;O CAP'!$J87,)</f>
        <v>5672</v>
      </c>
      <c r="AV28" s="624">
        <f>ROUND(AV$23*'3g CalSAWS M&amp;O CAP'!$J87,)</f>
        <v>6155</v>
      </c>
      <c r="AW28" s="624">
        <f>ROUND(AW$23*'3g CalSAWS M&amp;O CAP'!$J87,)</f>
        <v>8092</v>
      </c>
      <c r="AX28" s="624">
        <f>ROUND(AX$23*'3g CalSAWS M&amp;O CAP'!$J106,0)</f>
        <v>6627</v>
      </c>
      <c r="AY28" s="624">
        <f>ROUND(AY$23*'3g CalSAWS M&amp;O CAP'!$J106,0)</f>
        <v>5927</v>
      </c>
      <c r="AZ28" s="624">
        <f>ROUND(AZ$23*'3g CalSAWS M&amp;O CAP'!$J106,0)</f>
        <v>6402</v>
      </c>
      <c r="BA28" s="624">
        <f>ROUND(BA$23*'3g CalSAWS M&amp;O CAP'!$J106,0)</f>
        <v>8135</v>
      </c>
      <c r="BB28" s="624">
        <f>ROUND(BB$23*'3g CalSAWS M&amp;O CAP'!$J106,0)</f>
        <v>7549</v>
      </c>
      <c r="BC28" s="624">
        <f>ROUND(BC$23*'3g CalSAWS M&amp;O CAP'!$J106,0)</f>
        <v>10085</v>
      </c>
      <c r="BD28" s="624">
        <f>ROUND(BD$23*'3g CalSAWS M&amp;O CAP'!$J106,0)</f>
        <v>10859</v>
      </c>
      <c r="BE28" s="624">
        <f>ROUND(BE$23*'3g CalSAWS M&amp;O CAP'!$J106,0)</f>
        <v>10828</v>
      </c>
      <c r="BF28" s="624">
        <f>ROUND(BF$23*'3g CalSAWS M&amp;O CAP'!$J106,0)</f>
        <v>10733</v>
      </c>
      <c r="BG28" s="624">
        <f>ROUND(BG$23*'3g CalSAWS M&amp;O CAP'!$J106,0)</f>
        <v>10654</v>
      </c>
      <c r="BH28" s="624">
        <f>ROUND(BH$23*'3g CalSAWS M&amp;O CAP'!$J106,0)</f>
        <v>11487</v>
      </c>
      <c r="BI28" s="624">
        <f>ROUND(BI$23*'3g CalSAWS M&amp;O CAP'!$J106,0)</f>
        <v>14878</v>
      </c>
      <c r="BJ28" s="624">
        <f>ROUND(BJ$23*'3g CalSAWS M&amp;O CAP'!$J143,0)</f>
        <v>11812</v>
      </c>
      <c r="BK28" s="624">
        <f>ROUND(BK$23*'3g CalSAWS M&amp;O CAP'!$J143,0)</f>
        <v>10566</v>
      </c>
      <c r="BL28" s="624">
        <f>ROUND(BL$23*'3g CalSAWS M&amp;O CAP'!$J143,0)</f>
        <v>11356</v>
      </c>
      <c r="BM28" s="624">
        <f>ROUND(BM$23*'3g CalSAWS M&amp;O CAP'!$J143,0)</f>
        <v>12602</v>
      </c>
      <c r="BN28" s="624">
        <f>ROUND(BN$23*'3g CalSAWS M&amp;O CAP'!$J143,0)</f>
        <v>12300</v>
      </c>
      <c r="BO28" s="624">
        <f>ROUND(BO$23*'3g CalSAWS M&amp;O CAP'!$J143,0)</f>
        <v>16855</v>
      </c>
      <c r="BP28" s="624">
        <f>ROUND(BP$23*'3g CalSAWS M&amp;O CAP'!$J143,0)</f>
        <v>10870</v>
      </c>
      <c r="BQ28" s="624">
        <f>ROUND(BQ$23*'3g CalSAWS M&amp;O CAP'!$J143,0)</f>
        <v>10594</v>
      </c>
      <c r="BR28" s="624">
        <f>ROUND(BR$23*'3g CalSAWS M&amp;O CAP'!$J143,0)</f>
        <v>10740</v>
      </c>
      <c r="BS28" s="624">
        <f>ROUND(BS$23*'3g CalSAWS M&amp;O CAP'!$J143,0)</f>
        <v>10658</v>
      </c>
      <c r="BT28" s="624">
        <f>ROUND(BT$23*'3g CalSAWS M&amp;O CAP'!$J143,0)</f>
        <v>11490</v>
      </c>
      <c r="BU28" s="624">
        <f>ROUND(BU$23*'3g CalSAWS M&amp;O CAP'!$J143,0)</f>
        <v>14878</v>
      </c>
      <c r="BV28" s="624">
        <f>ROUND(BV$23*'3g CalSAWS M&amp;O CAP'!$J159,0)</f>
        <v>11709</v>
      </c>
      <c r="BW28" s="624">
        <f>ROUND(BW$23*'3g CalSAWS M&amp;O CAP'!$J159,0)</f>
        <v>10566</v>
      </c>
      <c r="BX28" s="624">
        <f>ROUND(BX$23*'3g CalSAWS M&amp;O CAP'!$J159,0)</f>
        <v>11356</v>
      </c>
      <c r="BY28" s="624">
        <f>ROUND(BY$23*'3g CalSAWS M&amp;O CAP'!$J159,0)</f>
        <v>12602</v>
      </c>
      <c r="BZ28" s="624">
        <f>ROUND(BZ$23*'3g CalSAWS M&amp;O CAP'!$J159,0)</f>
        <v>12300</v>
      </c>
      <c r="CA28" s="624">
        <f>ROUND(CA$23*'3g CalSAWS M&amp;O CAP'!$J159,0)</f>
        <v>16855</v>
      </c>
      <c r="CB28" s="624">
        <f>ROUND(CB$23*'3g CalSAWS M&amp;O CAP'!$J159,0)</f>
        <v>10870</v>
      </c>
      <c r="CC28" s="624">
        <f>ROUND(CC$23*'3g CalSAWS M&amp;O CAP'!$J159,0)</f>
        <v>10594</v>
      </c>
      <c r="CD28" s="624">
        <f>ROUND(CD$23*'3g CalSAWS M&amp;O CAP'!$J159,0)</f>
        <v>10740</v>
      </c>
      <c r="CE28" s="624">
        <f>ROUND(CE$23*'3g CalSAWS M&amp;O CAP'!$J159,0)</f>
        <v>10658</v>
      </c>
      <c r="CF28" s="624">
        <f>ROUND(CF$23*'3g CalSAWS M&amp;O CAP'!$J159,0)</f>
        <v>11490</v>
      </c>
      <c r="CG28" s="624">
        <f>ROUND(CG$23*'3g CalSAWS M&amp;O CAP'!$J159,0)</f>
        <v>14878</v>
      </c>
      <c r="CH28" s="631"/>
      <c r="CI28" s="975">
        <f>ROUNDDOWN(SUM(F28:CH28),0)-1</f>
        <v>526912</v>
      </c>
      <c r="CJ28" s="251"/>
      <c r="CK28" s="251">
        <f t="shared" si="52"/>
        <v>0</v>
      </c>
      <c r="CL28" s="624">
        <f t="shared" ref="CL28:CL29" si="58">ROUND(SUM(F28:M28),0)</f>
        <v>0</v>
      </c>
      <c r="CM28" s="624">
        <f>ROUND(SUM(N28:Y28),0)</f>
        <v>0</v>
      </c>
      <c r="CN28" s="981">
        <f>ROUND(SUM(Z28:AK28),0)</f>
        <v>45360</v>
      </c>
      <c r="CO28" s="981">
        <f>ROUND(SUM(AL28:AW28),0)</f>
        <v>78050</v>
      </c>
      <c r="CP28" s="981">
        <f>ROUND(SUM(AX28:BI28),0)</f>
        <v>114164</v>
      </c>
      <c r="CQ28" s="624">
        <f>ROUND(SUM(BJ28:BU28),0)</f>
        <v>144721</v>
      </c>
      <c r="CR28" s="982">
        <f>ROUNDDOWN(SUM(BV28:CG28),0)-1</f>
        <v>144617</v>
      </c>
      <c r="CS28" s="27"/>
      <c r="CT28" s="625">
        <f t="shared" si="54"/>
        <v>0</v>
      </c>
      <c r="CU28" s="624">
        <f>ROUND(SUM(H28:S28),0)</f>
        <v>0</v>
      </c>
      <c r="CV28" s="981">
        <f>ROUND(SUM(T28:AE28),0)</f>
        <v>14616</v>
      </c>
      <c r="CW28" s="981">
        <f>ROUND(SUM(AF28:AQ28),0)</f>
        <v>71587</v>
      </c>
      <c r="CX28" s="624">
        <f>ROUND(SUM(AR28:BC28),0)</f>
        <v>81932</v>
      </c>
      <c r="CY28" s="624">
        <f>ROUND(SUM(BD28:BO28),0)</f>
        <v>144930</v>
      </c>
      <c r="CZ28" s="645">
        <f>ROUNDDOWN(SUM(BP28:CA28),0)-1</f>
        <v>144617</v>
      </c>
      <c r="DA28" s="624">
        <f>ROUND(SUM(CB28:CH28),0)</f>
        <v>69230</v>
      </c>
      <c r="DB28" s="267">
        <f t="shared" si="57"/>
        <v>0</v>
      </c>
    </row>
    <row r="29" spans="1:113" customFormat="1" ht="15">
      <c r="A29" s="644" t="s">
        <v>200</v>
      </c>
      <c r="B29" s="644"/>
      <c r="C29" s="624"/>
      <c r="D29" s="624"/>
      <c r="E29" s="624"/>
      <c r="F29" s="624">
        <f>F$23*'3g CalSAWS M&amp;O CAP'!$J16</f>
        <v>0</v>
      </c>
      <c r="G29" s="624">
        <f>G$23*'3g CalSAWS M&amp;O CAP'!$J16</f>
        <v>0</v>
      </c>
      <c r="H29" s="624">
        <f>ROUND(H$23*'3g CalSAWS M&amp;O CAP'!$J16,0)</f>
        <v>0</v>
      </c>
      <c r="I29" s="624">
        <f>ROUND(I$23*'3g CalSAWS M&amp;O CAP'!$J16,0)</f>
        <v>0</v>
      </c>
      <c r="J29" s="624">
        <f>ROUND(J$23*'3g CalSAWS M&amp;O CAP'!$J16,0)</f>
        <v>0</v>
      </c>
      <c r="K29" s="624">
        <f>ROUND(K$23*'3g CalSAWS M&amp;O CAP'!$J16,0)</f>
        <v>0</v>
      </c>
      <c r="L29" s="624">
        <f>ROUND(L$23*'3g CalSAWS M&amp;O CAP'!$J16,0)</f>
        <v>0</v>
      </c>
      <c r="M29" s="624">
        <f>ROUND(M$23*'3g CalSAWS M&amp;O CAP'!$J16,0)</f>
        <v>0</v>
      </c>
      <c r="N29" s="624">
        <f>ROUND(N$23*'3g CalSAWS M&amp;O CAP'!$J35,0)</f>
        <v>0</v>
      </c>
      <c r="O29" s="624">
        <f>ROUND(O$23*'3g CalSAWS M&amp;O CAP'!$J35,0)</f>
        <v>0</v>
      </c>
      <c r="P29" s="624">
        <f>ROUND(P$23*'3g CalSAWS M&amp;O CAP'!$J35,0)</f>
        <v>0</v>
      </c>
      <c r="Q29" s="624">
        <f>ROUND(Q$23*'3g CalSAWS M&amp;O CAP'!$J35,0)</f>
        <v>0</v>
      </c>
      <c r="R29" s="624">
        <f>ROUND(R$23*'3g CalSAWS M&amp;O CAP'!$J35,0)</f>
        <v>0</v>
      </c>
      <c r="S29" s="624">
        <f>ROUND(S$23*'3g CalSAWS M&amp;O CAP'!$J35,0)</f>
        <v>0</v>
      </c>
      <c r="T29" s="624">
        <f>ROUND(T$23*'3g CalSAWS M&amp;O CAP'!$J35,0)</f>
        <v>0</v>
      </c>
      <c r="U29" s="624">
        <f>ROUND(U$23*'3g CalSAWS M&amp;O CAP'!$J35,0)</f>
        <v>0</v>
      </c>
      <c r="V29" s="624">
        <f>ROUND(V$23*'3g CalSAWS M&amp;O CAP'!$J35,0)</f>
        <v>0</v>
      </c>
      <c r="W29" s="624">
        <f>ROUND(W$23*'3g CalSAWS M&amp;O CAP'!$J35,0)</f>
        <v>0</v>
      </c>
      <c r="X29" s="624">
        <f>ROUND(X$23*'3g CalSAWS M&amp;O CAP'!$J35,0)</f>
        <v>0</v>
      </c>
      <c r="Y29" s="624">
        <f>ROUND(Y$23*'3g CalSAWS M&amp;O CAP'!$J35,0)</f>
        <v>0</v>
      </c>
      <c r="Z29" s="624">
        <f>ROUND(Z$23*'3g CalSAWS M&amp;O CAP'!$J54,0)</f>
        <v>0</v>
      </c>
      <c r="AA29" s="624">
        <f>ROUND(AA$23*'3g CalSAWS M&amp;O CAP'!$J54,0)</f>
        <v>0</v>
      </c>
      <c r="AB29" s="624">
        <f>ROUND(AB$23*'3g CalSAWS M&amp;O CAP'!$J54,0)</f>
        <v>0</v>
      </c>
      <c r="AC29" s="624">
        <f>ROUND(AC$23*'3g CalSAWS M&amp;O CAP'!$J54,0)</f>
        <v>62309</v>
      </c>
      <c r="AD29" s="624">
        <f>ROUND(AD$23*'3g CalSAWS M&amp;O CAP'!$J54,0)</f>
        <v>61809</v>
      </c>
      <c r="AE29" s="624">
        <f>ROUND(AE$23*'3g CalSAWS M&amp;O CAP'!$J54,0)</f>
        <v>56177</v>
      </c>
      <c r="AF29" s="624">
        <f>ROUND(AF$23*'3g CalSAWS M&amp;O CAP'!$J54,0)</f>
        <v>57240</v>
      </c>
      <c r="AG29" s="624">
        <f>ROUND(AG$23*'3g CalSAWS M&amp;O CAP'!$J54,0)</f>
        <v>57572</v>
      </c>
      <c r="AH29" s="624">
        <f>ROUND(AH$23*'3g CalSAWS M&amp;O CAP'!$J54,0)</f>
        <v>56077</v>
      </c>
      <c r="AI29" s="624">
        <f>ROUND(AI$23*'3g CalSAWS M&amp;O CAP'!$J54,0)</f>
        <v>56478</v>
      </c>
      <c r="AJ29" s="624">
        <f>ROUND(AJ$23*'3g CalSAWS M&amp;O CAP'!$J54,0)</f>
        <v>60594</v>
      </c>
      <c r="AK29" s="624">
        <f>ROUND(AK$23*'3g CalSAWS M&amp;O CAP'!$J54,0)</f>
        <v>91282</v>
      </c>
      <c r="AL29" s="624">
        <f>ROUND(AL$23*'3g CalSAWS M&amp;O CAP'!$J92,0)</f>
        <v>70120</v>
      </c>
      <c r="AM29" s="624">
        <f>ROUND(AM$23*'3g CalSAWS M&amp;O CAP'!$J92,0)</f>
        <v>62230</v>
      </c>
      <c r="AN29" s="624">
        <f>ROUND(AN$23*'3g CalSAWS M&amp;O CAP'!$J92,0)</f>
        <v>68494</v>
      </c>
      <c r="AO29" s="624">
        <f>ROUND(AO$23*'3g CalSAWS M&amp;O CAP'!$J92,0)</f>
        <v>108725</v>
      </c>
      <c r="AP29" s="624">
        <f>ROUND(AP$23*'3g CalSAWS M&amp;O CAP'!$J92,0)</f>
        <v>80382</v>
      </c>
      <c r="AQ29" s="624">
        <f>ROUND(AQ$23*'3g CalSAWS M&amp;O CAP'!$J92,0)</f>
        <v>113770</v>
      </c>
      <c r="AR29" s="624">
        <f>ROUND(AR$23*'3g CalSAWS M&amp;O CAP'!$J92,0)</f>
        <v>71562</v>
      </c>
      <c r="AS29" s="624">
        <f>ROUND(AS$23*'3g CalSAWS M&amp;O CAP'!$J92,0)</f>
        <v>71106</v>
      </c>
      <c r="AT29" s="624">
        <f>ROUND(AT$23*'3g CalSAWS M&amp;O CAP'!$J92,0)</f>
        <v>70555</v>
      </c>
      <c r="AU29" s="624">
        <f>ROUND(AU$23*'3g CalSAWS M&amp;O CAP'!$J92,0)</f>
        <v>69954</v>
      </c>
      <c r="AV29" s="624">
        <f>ROUND(AV$23*'3g CalSAWS M&amp;O CAP'!$J92,0)</f>
        <v>75914</v>
      </c>
      <c r="AW29" s="624">
        <f>ROUND(AW$23*'3g CalSAWS M&amp;O CAP'!$J92,0)</f>
        <v>99796</v>
      </c>
      <c r="AX29" s="624">
        <f>ROUND(AX$23*'3g CalSAWS M&amp;O CAP'!$J111,0)</f>
        <v>81732</v>
      </c>
      <c r="AY29" s="624">
        <f>ROUND(AY$23*'3g CalSAWS M&amp;O CAP'!$J111,0)</f>
        <v>73105</v>
      </c>
      <c r="AZ29" s="624">
        <f>ROUND(AZ$23*'3g CalSAWS M&amp;O CAP'!$J111,0)</f>
        <v>78956</v>
      </c>
      <c r="BA29" s="624">
        <f>ROUND(BA$23*'3g CalSAWS M&amp;O CAP'!$J111,0)</f>
        <v>100327</v>
      </c>
      <c r="BB29" s="624">
        <f>ROUND(BB$23*'3g CalSAWS M&amp;O CAP'!$J111,0)</f>
        <v>93110</v>
      </c>
      <c r="BC29" s="624">
        <f>ROUND(BC$23*'3g CalSAWS M&amp;O CAP'!$J111,0)</f>
        <v>124380</v>
      </c>
      <c r="BD29" s="624">
        <f>ROUND(BD$23*'3g CalSAWS M&amp;O CAP'!$J111,0)</f>
        <v>133927</v>
      </c>
      <c r="BE29" s="624">
        <f>ROUND(BE$23*'3g CalSAWS M&amp;O CAP'!$J111,0)</f>
        <v>133541</v>
      </c>
      <c r="BF29" s="624">
        <f>ROUND(BF$23*'3g CalSAWS M&amp;O CAP'!$J111,0)</f>
        <v>132371</v>
      </c>
      <c r="BG29" s="624">
        <f>ROUND(BG$23*'3g CalSAWS M&amp;O CAP'!$J111,0)</f>
        <v>131395</v>
      </c>
      <c r="BH29" s="624">
        <f>ROUND(BH$23*'3g CalSAWS M&amp;O CAP'!$J111,0)</f>
        <v>141678</v>
      </c>
      <c r="BI29" s="624">
        <f>ROUND(BI$23*'3g CalSAWS M&amp;O CAP'!$J111,0)</f>
        <v>183495</v>
      </c>
      <c r="BJ29" s="624">
        <f>ROUND(BJ$23*'3g CalSAWS M&amp;O CAP'!$J148,0)</f>
        <v>145685</v>
      </c>
      <c r="BK29" s="624">
        <f>ROUND(BK$23*'3g CalSAWS M&amp;O CAP'!$J148,0)</f>
        <v>130319</v>
      </c>
      <c r="BL29" s="624">
        <f>ROUND(BL$23*'3g CalSAWS M&amp;O CAP'!$J148,0)</f>
        <v>140060</v>
      </c>
      <c r="BM29" s="624">
        <f>ROUND(BM$23*'3g CalSAWS M&amp;O CAP'!$J148,0)</f>
        <v>155425</v>
      </c>
      <c r="BN29" s="624">
        <f>ROUND(BN$23*'3g CalSAWS M&amp;O CAP'!$J148,0)</f>
        <v>151706</v>
      </c>
      <c r="BO29" s="624">
        <f>ROUND(BO$23*'3g CalSAWS M&amp;O CAP'!$J148,0)</f>
        <v>207884</v>
      </c>
      <c r="BP29" s="624">
        <f>ROUND(BP$23*'3g CalSAWS M&amp;O CAP'!$J148,0)</f>
        <v>134069</v>
      </c>
      <c r="BQ29" s="624">
        <f>ROUND(BQ$23*'3g CalSAWS M&amp;O CAP'!$J148,0)</f>
        <v>130662</v>
      </c>
      <c r="BR29" s="624">
        <f>ROUND(BR$23*'3g CalSAWS M&amp;O CAP'!$J148,0)</f>
        <v>132457</v>
      </c>
      <c r="BS29" s="624">
        <f>ROUND(BS$23*'3g CalSAWS M&amp;O CAP'!$J148,0)</f>
        <v>131452</v>
      </c>
      <c r="BT29" s="624">
        <f>ROUND(BT$23*'3g CalSAWS M&amp;O CAP'!$J148,0)</f>
        <v>141706</v>
      </c>
      <c r="BU29" s="624">
        <f>ROUND(BU$23*'3g CalSAWS M&amp;O CAP'!$J148,0)</f>
        <v>183495</v>
      </c>
      <c r="BV29" s="624">
        <f>ROUND(BV$23*'3g CalSAWS M&amp;O CAP'!$J164,0)</f>
        <v>144406</v>
      </c>
      <c r="BW29" s="624">
        <f>ROUND(BW$23*'3g CalSAWS M&amp;O CAP'!$J164,0)</f>
        <v>130319</v>
      </c>
      <c r="BX29" s="624">
        <f>ROUND(BX$23*'3g CalSAWS M&amp;O CAP'!$J164,0)</f>
        <v>140060</v>
      </c>
      <c r="BY29" s="624">
        <f>ROUND(BY$23*'3g CalSAWS M&amp;O CAP'!$J164,0)</f>
        <v>155425</v>
      </c>
      <c r="BZ29" s="624">
        <f>ROUND(BZ$23*'3g CalSAWS M&amp;O CAP'!$J164,0)</f>
        <v>151706</v>
      </c>
      <c r="CA29" s="624">
        <f>ROUND(CA$23*'3g CalSAWS M&amp;O CAP'!$J164,0)</f>
        <v>207884</v>
      </c>
      <c r="CB29" s="624">
        <f>ROUND(CB$23*'3g CalSAWS M&amp;O CAP'!$J164,0)</f>
        <v>134069</v>
      </c>
      <c r="CC29" s="624">
        <f>ROUND(CC$23*'3g CalSAWS M&amp;O CAP'!$J164,0)</f>
        <v>130662</v>
      </c>
      <c r="CD29" s="624">
        <f>ROUND(CD$23*'3g CalSAWS M&amp;O CAP'!$J164,0)</f>
        <v>132457</v>
      </c>
      <c r="CE29" s="624">
        <f>ROUND(CE$23*'3g CalSAWS M&amp;O CAP'!$J164,0)</f>
        <v>131452</v>
      </c>
      <c r="CF29" s="624">
        <f>ROUND(CF$23*'3g CalSAWS M&amp;O CAP'!$J164,0)</f>
        <v>141706</v>
      </c>
      <c r="CG29" s="624">
        <f>ROUND(CG$23*'3g CalSAWS M&amp;O CAP'!$J164,0)</f>
        <v>183495</v>
      </c>
      <c r="CH29" s="631"/>
      <c r="CI29" s="631">
        <f>ROUND(SUM(F29:CH29),0)</f>
        <v>6498724</v>
      </c>
      <c r="CJ29" s="251"/>
      <c r="CK29" s="251">
        <f t="shared" si="52"/>
        <v>0</v>
      </c>
      <c r="CL29" s="624">
        <f t="shared" si="58"/>
        <v>0</v>
      </c>
      <c r="CM29" s="624">
        <f>ROUND(SUM(N29:Y29),0)</f>
        <v>0</v>
      </c>
      <c r="CN29" s="624">
        <f>ROUND(SUM(Z29:AK29),0)</f>
        <v>559538</v>
      </c>
      <c r="CO29" s="645">
        <f>ROUNDUP(SUM(AL29:AW29),0)+1</f>
        <v>962609</v>
      </c>
      <c r="CP29" s="982">
        <f>ROUNDUP(SUM(AX29:BI29),0)+1</f>
        <v>1408018</v>
      </c>
      <c r="CQ29" s="982">
        <f>ROUNDDOWN(SUM(BJ29:BU29),0)-1</f>
        <v>1784919</v>
      </c>
      <c r="CR29" s="645">
        <f>ROUNDDOWN(SUM(BV29:CG29),0)-1</f>
        <v>1783640</v>
      </c>
      <c r="CS29" s="27"/>
      <c r="CT29" s="625">
        <f t="shared" si="54"/>
        <v>0</v>
      </c>
      <c r="CU29" s="624">
        <f>ROUND(SUM(H29:S29),0)</f>
        <v>0</v>
      </c>
      <c r="CV29" s="982">
        <f>ROUNDUP(SUM(T29:AE29),0)+1</f>
        <v>180296</v>
      </c>
      <c r="CW29" s="981">
        <f>ROUND(SUM(AF29:AQ29),0)</f>
        <v>882964</v>
      </c>
      <c r="CX29" s="624">
        <f>ROUND(SUM(AR29:BC29),0)</f>
        <v>1010497</v>
      </c>
      <c r="CY29" s="981">
        <f>ROUND(SUM(BD29:BO29),0)</f>
        <v>1787486</v>
      </c>
      <c r="CZ29" s="982">
        <f>ROUNDDOWN(SUM(BP29:CA29),0)-1</f>
        <v>1783640</v>
      </c>
      <c r="DA29" s="624">
        <f>ROUND(SUM(CB29:CH29),0)</f>
        <v>853841</v>
      </c>
      <c r="DB29" s="267">
        <f t="shared" si="57"/>
        <v>0</v>
      </c>
    </row>
    <row r="30" spans="1:113" customFormat="1" ht="15">
      <c r="A30" s="646" t="s">
        <v>95</v>
      </c>
      <c r="B30" s="646"/>
      <c r="C30" s="640"/>
      <c r="D30" s="640"/>
      <c r="E30" s="640"/>
      <c r="F30" s="640">
        <f t="shared" ref="F30:AD30" si="59">SUM(F27:F29)</f>
        <v>0</v>
      </c>
      <c r="G30" s="640">
        <f t="shared" si="59"/>
        <v>0</v>
      </c>
      <c r="H30" s="640">
        <f t="shared" si="59"/>
        <v>0</v>
      </c>
      <c r="I30" s="640">
        <f t="shared" si="59"/>
        <v>0</v>
      </c>
      <c r="J30" s="640">
        <f t="shared" si="59"/>
        <v>0</v>
      </c>
      <c r="K30" s="640">
        <f t="shared" si="59"/>
        <v>0</v>
      </c>
      <c r="L30" s="640">
        <f t="shared" si="59"/>
        <v>0</v>
      </c>
      <c r="M30" s="640">
        <f t="shared" si="59"/>
        <v>0</v>
      </c>
      <c r="N30" s="640">
        <f t="shared" si="59"/>
        <v>0</v>
      </c>
      <c r="O30" s="640">
        <f t="shared" si="59"/>
        <v>0</v>
      </c>
      <c r="P30" s="640">
        <f t="shared" si="59"/>
        <v>0</v>
      </c>
      <c r="Q30" s="640">
        <f t="shared" si="59"/>
        <v>0</v>
      </c>
      <c r="R30" s="640">
        <f t="shared" si="59"/>
        <v>0</v>
      </c>
      <c r="S30" s="640">
        <f t="shared" si="59"/>
        <v>0</v>
      </c>
      <c r="T30" s="640">
        <f t="shared" si="59"/>
        <v>0</v>
      </c>
      <c r="U30" s="640">
        <f t="shared" si="59"/>
        <v>0</v>
      </c>
      <c r="V30" s="640">
        <f t="shared" si="59"/>
        <v>0</v>
      </c>
      <c r="W30" s="640">
        <f t="shared" si="59"/>
        <v>0</v>
      </c>
      <c r="X30" s="640">
        <f t="shared" si="59"/>
        <v>0</v>
      </c>
      <c r="Y30" s="640">
        <f t="shared" si="59"/>
        <v>0</v>
      </c>
      <c r="Z30" s="640">
        <f t="shared" si="59"/>
        <v>0</v>
      </c>
      <c r="AA30" s="640">
        <f t="shared" si="59"/>
        <v>0</v>
      </c>
      <c r="AB30" s="640">
        <f t="shared" si="59"/>
        <v>0</v>
      </c>
      <c r="AC30" s="640">
        <f t="shared" si="59"/>
        <v>350526</v>
      </c>
      <c r="AD30" s="640">
        <f t="shared" si="59"/>
        <v>347714</v>
      </c>
      <c r="AE30" s="640">
        <f t="shared" ref="AE30:BJ30" si="60">SUM(AE27:AE29)</f>
        <v>316030</v>
      </c>
      <c r="AF30" s="640">
        <f t="shared" si="60"/>
        <v>322009</v>
      </c>
      <c r="AG30" s="640">
        <f t="shared" si="60"/>
        <v>323879</v>
      </c>
      <c r="AH30" s="640">
        <f t="shared" si="60"/>
        <v>315468</v>
      </c>
      <c r="AI30" s="640">
        <f t="shared" si="60"/>
        <v>317727</v>
      </c>
      <c r="AJ30" s="640">
        <f t="shared" si="60"/>
        <v>340882</v>
      </c>
      <c r="AK30" s="640">
        <f t="shared" si="60"/>
        <v>513519</v>
      </c>
      <c r="AL30" s="640">
        <f t="shared" si="60"/>
        <v>394475</v>
      </c>
      <c r="AM30" s="640">
        <f t="shared" si="60"/>
        <v>350085</v>
      </c>
      <c r="AN30" s="640">
        <f t="shared" si="60"/>
        <v>385323</v>
      </c>
      <c r="AO30" s="640">
        <f t="shared" si="60"/>
        <v>611654</v>
      </c>
      <c r="AP30" s="640">
        <f t="shared" si="60"/>
        <v>452202</v>
      </c>
      <c r="AQ30" s="640">
        <f t="shared" si="60"/>
        <v>640035</v>
      </c>
      <c r="AR30" s="640">
        <f t="shared" si="60"/>
        <v>402582</v>
      </c>
      <c r="AS30" s="640">
        <f t="shared" si="60"/>
        <v>400019</v>
      </c>
      <c r="AT30" s="640">
        <f t="shared" si="60"/>
        <v>396921</v>
      </c>
      <c r="AU30" s="640">
        <f t="shared" si="60"/>
        <v>393539</v>
      </c>
      <c r="AV30" s="640">
        <f t="shared" si="60"/>
        <v>427065</v>
      </c>
      <c r="AW30" s="640">
        <f t="shared" si="60"/>
        <v>561420</v>
      </c>
      <c r="AX30" s="640">
        <f t="shared" si="60"/>
        <v>459796</v>
      </c>
      <c r="AY30" s="640">
        <f t="shared" si="60"/>
        <v>411264</v>
      </c>
      <c r="AZ30" s="640">
        <f t="shared" si="60"/>
        <v>444183</v>
      </c>
      <c r="BA30" s="640">
        <f t="shared" si="60"/>
        <v>564406</v>
      </c>
      <c r="BB30" s="640">
        <f t="shared" si="60"/>
        <v>523808</v>
      </c>
      <c r="BC30" s="640">
        <f t="shared" si="60"/>
        <v>699724</v>
      </c>
      <c r="BD30" s="640">
        <f t="shared" si="60"/>
        <v>753429</v>
      </c>
      <c r="BE30" s="640">
        <f t="shared" si="60"/>
        <v>751259</v>
      </c>
      <c r="BF30" s="640">
        <f t="shared" si="60"/>
        <v>744678</v>
      </c>
      <c r="BG30" s="640">
        <f t="shared" si="60"/>
        <v>739185</v>
      </c>
      <c r="BH30" s="640">
        <f t="shared" si="60"/>
        <v>797033</v>
      </c>
      <c r="BI30" s="640">
        <f t="shared" si="60"/>
        <v>1032282</v>
      </c>
      <c r="BJ30" s="640">
        <f t="shared" si="60"/>
        <v>819576</v>
      </c>
      <c r="BK30" s="640">
        <f t="shared" ref="BK30:CG30" si="61">SUM(BK27:BK29)</f>
        <v>733132</v>
      </c>
      <c r="BL30" s="640">
        <f t="shared" si="61"/>
        <v>787930</v>
      </c>
      <c r="BM30" s="640">
        <f t="shared" si="61"/>
        <v>874369</v>
      </c>
      <c r="BN30" s="640">
        <f t="shared" si="61"/>
        <v>853450</v>
      </c>
      <c r="BO30" s="640">
        <f t="shared" si="61"/>
        <v>1169490</v>
      </c>
      <c r="BP30" s="640">
        <f t="shared" si="61"/>
        <v>754228</v>
      </c>
      <c r="BQ30" s="640">
        <f t="shared" si="61"/>
        <v>735064</v>
      </c>
      <c r="BR30" s="640">
        <f t="shared" si="61"/>
        <v>745160</v>
      </c>
      <c r="BS30" s="640">
        <f t="shared" si="61"/>
        <v>739508</v>
      </c>
      <c r="BT30" s="640">
        <f t="shared" si="61"/>
        <v>797194</v>
      </c>
      <c r="BU30" s="640">
        <f t="shared" si="61"/>
        <v>1032282</v>
      </c>
      <c r="BV30" s="640">
        <f t="shared" si="61"/>
        <v>812380</v>
      </c>
      <c r="BW30" s="640">
        <f t="shared" si="61"/>
        <v>733132</v>
      </c>
      <c r="BX30" s="640">
        <f t="shared" si="61"/>
        <v>787930</v>
      </c>
      <c r="BY30" s="640">
        <f t="shared" si="61"/>
        <v>874370</v>
      </c>
      <c r="BZ30" s="640">
        <f t="shared" si="61"/>
        <v>853450</v>
      </c>
      <c r="CA30" s="640">
        <f t="shared" si="61"/>
        <v>1169490</v>
      </c>
      <c r="CB30" s="640">
        <f t="shared" si="61"/>
        <v>754228</v>
      </c>
      <c r="CC30" s="640">
        <f t="shared" si="61"/>
        <v>735064</v>
      </c>
      <c r="CD30" s="640">
        <f t="shared" si="61"/>
        <v>745160</v>
      </c>
      <c r="CE30" s="640">
        <f t="shared" si="61"/>
        <v>739508</v>
      </c>
      <c r="CF30" s="640">
        <f t="shared" si="61"/>
        <v>797194</v>
      </c>
      <c r="CG30" s="640">
        <f t="shared" si="61"/>
        <v>1032282</v>
      </c>
      <c r="CH30" s="640"/>
      <c r="CI30" s="640">
        <f>SUM(CI27:CI29)</f>
        <v>36559690</v>
      </c>
      <c r="CJ30" s="233"/>
      <c r="CK30" s="233"/>
      <c r="CL30" s="640">
        <f t="shared" ref="CL30:CR30" si="62">SUM(CL27:CL29)</f>
        <v>0</v>
      </c>
      <c r="CM30" s="640">
        <f t="shared" si="62"/>
        <v>0</v>
      </c>
      <c r="CN30" s="640">
        <f t="shared" si="62"/>
        <v>3147754</v>
      </c>
      <c r="CO30" s="640">
        <f t="shared" si="62"/>
        <v>5415321</v>
      </c>
      <c r="CP30" s="640">
        <f t="shared" si="62"/>
        <v>7921047</v>
      </c>
      <c r="CQ30" s="640">
        <f t="shared" si="62"/>
        <v>10041382</v>
      </c>
      <c r="CR30" s="640">
        <f t="shared" si="62"/>
        <v>10034186</v>
      </c>
      <c r="CS30" s="27"/>
      <c r="CT30" s="640">
        <f>SUM(CT27:CT29)</f>
        <v>0</v>
      </c>
      <c r="CU30" s="640">
        <f t="shared" ref="CU30:DA30" si="63">SUM(CU27:CU29)</f>
        <v>0</v>
      </c>
      <c r="CV30" s="640">
        <f t="shared" si="63"/>
        <v>1014271</v>
      </c>
      <c r="CW30" s="640">
        <f t="shared" si="63"/>
        <v>4967258</v>
      </c>
      <c r="CX30" s="640">
        <f t="shared" si="63"/>
        <v>5684728</v>
      </c>
      <c r="CY30" s="640">
        <f t="shared" si="63"/>
        <v>10055812</v>
      </c>
      <c r="CZ30" s="640">
        <f t="shared" si="63"/>
        <v>10034186</v>
      </c>
      <c r="DA30" s="640">
        <f t="shared" si="63"/>
        <v>4803436</v>
      </c>
      <c r="DB30" s="267"/>
    </row>
    <row r="31" spans="1:113">
      <c r="F31" s="13"/>
      <c r="G31" s="13"/>
      <c r="H31" s="13">
        <f t="shared" ref="H31:BM31" si="64">H23-H30</f>
        <v>0</v>
      </c>
      <c r="I31" s="13">
        <f t="shared" si="64"/>
        <v>0</v>
      </c>
      <c r="J31" s="13">
        <f t="shared" si="64"/>
        <v>0</v>
      </c>
      <c r="K31" s="13">
        <f t="shared" si="64"/>
        <v>0</v>
      </c>
      <c r="L31" s="13">
        <f t="shared" si="64"/>
        <v>0</v>
      </c>
      <c r="M31" s="13">
        <f t="shared" si="64"/>
        <v>0</v>
      </c>
      <c r="N31" s="13">
        <f t="shared" si="64"/>
        <v>0</v>
      </c>
      <c r="O31" s="13">
        <f t="shared" si="64"/>
        <v>0</v>
      </c>
      <c r="P31" s="13">
        <f t="shared" si="64"/>
        <v>0</v>
      </c>
      <c r="Q31" s="13">
        <f t="shared" si="64"/>
        <v>0</v>
      </c>
      <c r="R31" s="13">
        <f t="shared" si="64"/>
        <v>0</v>
      </c>
      <c r="S31" s="13">
        <f t="shared" si="64"/>
        <v>0</v>
      </c>
      <c r="T31" s="13">
        <f t="shared" si="64"/>
        <v>0</v>
      </c>
      <c r="U31" s="13">
        <f t="shared" si="64"/>
        <v>0</v>
      </c>
      <c r="V31" s="13">
        <f t="shared" si="64"/>
        <v>0</v>
      </c>
      <c r="W31" s="13">
        <f t="shared" si="64"/>
        <v>0</v>
      </c>
      <c r="X31" s="13">
        <f t="shared" si="64"/>
        <v>0</v>
      </c>
      <c r="Y31" s="13">
        <f t="shared" si="64"/>
        <v>0</v>
      </c>
      <c r="Z31" s="13">
        <f t="shared" si="64"/>
        <v>0</v>
      </c>
      <c r="AA31" s="13">
        <f t="shared" si="64"/>
        <v>0</v>
      </c>
      <c r="AB31" s="13">
        <f t="shared" si="64"/>
        <v>0</v>
      </c>
      <c r="AC31" s="13">
        <f t="shared" si="64"/>
        <v>0</v>
      </c>
      <c r="AD31" s="13">
        <f t="shared" si="64"/>
        <v>0</v>
      </c>
      <c r="AE31" s="13">
        <f t="shared" si="64"/>
        <v>0</v>
      </c>
      <c r="AF31" s="13">
        <f t="shared" si="64"/>
        <v>0</v>
      </c>
      <c r="AG31" s="13">
        <f t="shared" si="64"/>
        <v>0</v>
      </c>
      <c r="AH31" s="13">
        <f t="shared" si="64"/>
        <v>0</v>
      </c>
      <c r="AI31" s="13">
        <f t="shared" si="64"/>
        <v>0</v>
      </c>
      <c r="AJ31" s="13">
        <f t="shared" si="64"/>
        <v>0</v>
      </c>
      <c r="AK31" s="13">
        <f t="shared" si="64"/>
        <v>0</v>
      </c>
      <c r="AL31" s="13">
        <f t="shared" si="64"/>
        <v>0</v>
      </c>
      <c r="AM31" s="13">
        <f t="shared" si="64"/>
        <v>0</v>
      </c>
      <c r="AN31" s="13">
        <f t="shared" si="64"/>
        <v>0</v>
      </c>
      <c r="AO31" s="13">
        <f t="shared" si="64"/>
        <v>0</v>
      </c>
      <c r="AP31" s="13">
        <f t="shared" si="64"/>
        <v>0</v>
      </c>
      <c r="AQ31" s="13">
        <f t="shared" si="64"/>
        <v>0</v>
      </c>
      <c r="AR31" s="13">
        <f t="shared" si="64"/>
        <v>0</v>
      </c>
      <c r="AS31" s="13">
        <f t="shared" si="64"/>
        <v>0</v>
      </c>
      <c r="AT31" s="13">
        <f t="shared" si="64"/>
        <v>0</v>
      </c>
      <c r="AU31" s="13">
        <f t="shared" si="64"/>
        <v>0</v>
      </c>
      <c r="AV31" s="13">
        <f t="shared" si="64"/>
        <v>0</v>
      </c>
      <c r="AW31" s="13">
        <f t="shared" si="64"/>
        <v>0</v>
      </c>
      <c r="AX31" s="13">
        <f t="shared" si="64"/>
        <v>0</v>
      </c>
      <c r="AY31" s="13">
        <f t="shared" si="64"/>
        <v>0</v>
      </c>
      <c r="AZ31" s="13">
        <f t="shared" si="64"/>
        <v>0</v>
      </c>
      <c r="BA31" s="13">
        <f t="shared" si="64"/>
        <v>0</v>
      </c>
      <c r="BB31" s="13">
        <f t="shared" si="64"/>
        <v>0</v>
      </c>
      <c r="BC31" s="13">
        <f t="shared" si="64"/>
        <v>0</v>
      </c>
      <c r="BD31" s="13">
        <f t="shared" si="64"/>
        <v>0</v>
      </c>
      <c r="BE31" s="13">
        <f t="shared" si="64"/>
        <v>0</v>
      </c>
      <c r="BF31" s="13">
        <f t="shared" si="64"/>
        <v>0</v>
      </c>
      <c r="BG31" s="13">
        <f t="shared" si="64"/>
        <v>0</v>
      </c>
      <c r="BH31" s="13">
        <f t="shared" si="64"/>
        <v>0</v>
      </c>
      <c r="BI31" s="13">
        <f t="shared" si="64"/>
        <v>0</v>
      </c>
      <c r="BJ31" s="13">
        <f t="shared" si="64"/>
        <v>0</v>
      </c>
      <c r="BK31" s="13">
        <f t="shared" si="64"/>
        <v>0</v>
      </c>
      <c r="BL31" s="13">
        <f t="shared" si="64"/>
        <v>0</v>
      </c>
      <c r="BM31" s="13">
        <f t="shared" si="64"/>
        <v>0</v>
      </c>
      <c r="BN31" s="13">
        <f t="shared" ref="BN31:CH31" si="65">BN23-BN30</f>
        <v>0</v>
      </c>
      <c r="BO31" s="13">
        <f t="shared" si="65"/>
        <v>0</v>
      </c>
      <c r="BP31" s="13">
        <f t="shared" si="65"/>
        <v>0</v>
      </c>
      <c r="BQ31" s="13">
        <f t="shared" si="65"/>
        <v>0</v>
      </c>
      <c r="BR31" s="13">
        <f t="shared" si="65"/>
        <v>0</v>
      </c>
      <c r="BS31" s="13">
        <f t="shared" si="65"/>
        <v>0</v>
      </c>
      <c r="BT31" s="13">
        <f t="shared" si="65"/>
        <v>0</v>
      </c>
      <c r="BU31" s="13">
        <f t="shared" si="65"/>
        <v>0</v>
      </c>
      <c r="BV31" s="13">
        <f t="shared" si="65"/>
        <v>0</v>
      </c>
      <c r="BW31" s="13">
        <f t="shared" si="65"/>
        <v>0</v>
      </c>
      <c r="BX31" s="13">
        <f t="shared" si="65"/>
        <v>0</v>
      </c>
      <c r="BY31" s="13">
        <f t="shared" si="65"/>
        <v>0</v>
      </c>
      <c r="BZ31" s="13">
        <f t="shared" si="65"/>
        <v>0</v>
      </c>
      <c r="CA31" s="13">
        <f t="shared" si="65"/>
        <v>0</v>
      </c>
      <c r="CB31" s="13">
        <f t="shared" si="65"/>
        <v>0</v>
      </c>
      <c r="CC31" s="13">
        <f t="shared" si="65"/>
        <v>0</v>
      </c>
      <c r="CD31" s="13">
        <f t="shared" si="65"/>
        <v>0</v>
      </c>
      <c r="CE31" s="13">
        <f t="shared" si="65"/>
        <v>0</v>
      </c>
      <c r="CF31" s="13">
        <f t="shared" si="65"/>
        <v>0</v>
      </c>
      <c r="CG31" s="13">
        <f t="shared" si="65"/>
        <v>0</v>
      </c>
      <c r="CH31" s="13">
        <f t="shared" si="65"/>
        <v>0</v>
      </c>
      <c r="CI31" s="13">
        <f>CI23-CI30</f>
        <v>0</v>
      </c>
      <c r="CJ31" s="13"/>
      <c r="CK31" s="13"/>
      <c r="CL31" s="13">
        <f>CL23-CL30</f>
        <v>0</v>
      </c>
      <c r="CM31" s="13">
        <f t="shared" ref="CM31:DA31" si="66">CM23-CM30</f>
        <v>0</v>
      </c>
      <c r="CN31" s="13">
        <f t="shared" si="66"/>
        <v>0</v>
      </c>
      <c r="CO31" s="13">
        <f t="shared" si="66"/>
        <v>0</v>
      </c>
      <c r="CP31" s="13">
        <f t="shared" si="66"/>
        <v>0</v>
      </c>
      <c r="CQ31" s="13">
        <f t="shared" si="66"/>
        <v>0</v>
      </c>
      <c r="CR31" s="13">
        <f t="shared" si="66"/>
        <v>0</v>
      </c>
      <c r="CS31" s="13"/>
      <c r="CT31" s="13">
        <f t="shared" si="66"/>
        <v>0</v>
      </c>
      <c r="CU31" s="13">
        <f t="shared" si="66"/>
        <v>0</v>
      </c>
      <c r="CV31" s="13">
        <f t="shared" si="66"/>
        <v>-0.49190459027886391</v>
      </c>
      <c r="CW31" s="13">
        <f t="shared" si="66"/>
        <v>-0.16580021567642689</v>
      </c>
      <c r="CX31" s="13">
        <f t="shared" si="66"/>
        <v>-0.34229519590735435</v>
      </c>
      <c r="CY31" s="13">
        <f t="shared" si="66"/>
        <v>0.19671455025672913</v>
      </c>
      <c r="CZ31" s="13">
        <f t="shared" si="66"/>
        <v>8.2176914438605309E-2</v>
      </c>
      <c r="DA31" s="13">
        <f t="shared" si="66"/>
        <v>-0.27889146376401186</v>
      </c>
      <c r="DB31" s="267"/>
    </row>
    <row r="32" spans="1:113" ht="25.5">
      <c r="A32" s="647" t="s">
        <v>306</v>
      </c>
      <c r="B32" s="618" t="s">
        <v>592</v>
      </c>
      <c r="C32" s="618" t="s">
        <v>371</v>
      </c>
      <c r="D32" s="618" t="s">
        <v>666</v>
      </c>
      <c r="E32" s="618" t="s">
        <v>667</v>
      </c>
      <c r="F32" s="648">
        <f t="shared" ref="F32:BJ32" si="67">F30</f>
        <v>0</v>
      </c>
      <c r="G32" s="648">
        <f t="shared" si="67"/>
        <v>0</v>
      </c>
      <c r="H32" s="648">
        <f t="shared" si="67"/>
        <v>0</v>
      </c>
      <c r="I32" s="648">
        <f t="shared" si="67"/>
        <v>0</v>
      </c>
      <c r="J32" s="648">
        <f t="shared" si="67"/>
        <v>0</v>
      </c>
      <c r="K32" s="648">
        <f t="shared" si="67"/>
        <v>0</v>
      </c>
      <c r="L32" s="648">
        <f t="shared" si="67"/>
        <v>0</v>
      </c>
      <c r="M32" s="648">
        <f t="shared" si="67"/>
        <v>0</v>
      </c>
      <c r="N32" s="648">
        <f t="shared" si="67"/>
        <v>0</v>
      </c>
      <c r="O32" s="648">
        <f t="shared" si="67"/>
        <v>0</v>
      </c>
      <c r="P32" s="648">
        <f t="shared" si="67"/>
        <v>0</v>
      </c>
      <c r="Q32" s="648">
        <f t="shared" si="67"/>
        <v>0</v>
      </c>
      <c r="R32" s="648">
        <f t="shared" si="67"/>
        <v>0</v>
      </c>
      <c r="S32" s="648">
        <f t="shared" si="67"/>
        <v>0</v>
      </c>
      <c r="T32" s="648">
        <f t="shared" si="67"/>
        <v>0</v>
      </c>
      <c r="U32" s="648">
        <f t="shared" si="67"/>
        <v>0</v>
      </c>
      <c r="V32" s="648">
        <f t="shared" si="67"/>
        <v>0</v>
      </c>
      <c r="W32" s="648">
        <f t="shared" si="67"/>
        <v>0</v>
      </c>
      <c r="X32" s="648">
        <f t="shared" si="67"/>
        <v>0</v>
      </c>
      <c r="Y32" s="648">
        <f t="shared" si="67"/>
        <v>0</v>
      </c>
      <c r="Z32" s="648">
        <f t="shared" si="67"/>
        <v>0</v>
      </c>
      <c r="AA32" s="648">
        <f t="shared" si="67"/>
        <v>0</v>
      </c>
      <c r="AB32" s="648">
        <f t="shared" si="67"/>
        <v>0</v>
      </c>
      <c r="AC32" s="648">
        <f t="shared" si="67"/>
        <v>350526</v>
      </c>
      <c r="AD32" s="648">
        <f t="shared" si="67"/>
        <v>347714</v>
      </c>
      <c r="AE32" s="648">
        <f t="shared" si="67"/>
        <v>316030</v>
      </c>
      <c r="AF32" s="648">
        <f t="shared" si="67"/>
        <v>322009</v>
      </c>
      <c r="AG32" s="648">
        <f t="shared" si="67"/>
        <v>323879</v>
      </c>
      <c r="AH32" s="648">
        <f t="shared" si="67"/>
        <v>315468</v>
      </c>
      <c r="AI32" s="648">
        <f t="shared" si="67"/>
        <v>317727</v>
      </c>
      <c r="AJ32" s="648">
        <f t="shared" si="67"/>
        <v>340882</v>
      </c>
      <c r="AK32" s="648">
        <f t="shared" si="67"/>
        <v>513519</v>
      </c>
      <c r="AL32" s="648">
        <f t="shared" si="67"/>
        <v>394475</v>
      </c>
      <c r="AM32" s="648">
        <f t="shared" si="67"/>
        <v>350085</v>
      </c>
      <c r="AN32" s="648">
        <f t="shared" si="67"/>
        <v>385323</v>
      </c>
      <c r="AO32" s="648">
        <f t="shared" si="67"/>
        <v>611654</v>
      </c>
      <c r="AP32" s="648">
        <f t="shared" si="67"/>
        <v>452202</v>
      </c>
      <c r="AQ32" s="648">
        <f t="shared" si="67"/>
        <v>640035</v>
      </c>
      <c r="AR32" s="648">
        <f t="shared" si="67"/>
        <v>402582</v>
      </c>
      <c r="AS32" s="648">
        <f t="shared" si="67"/>
        <v>400019</v>
      </c>
      <c r="AT32" s="648">
        <f t="shared" si="67"/>
        <v>396921</v>
      </c>
      <c r="AU32" s="648">
        <f t="shared" si="67"/>
        <v>393539</v>
      </c>
      <c r="AV32" s="648">
        <f t="shared" si="67"/>
        <v>427065</v>
      </c>
      <c r="AW32" s="648">
        <f t="shared" si="67"/>
        <v>561420</v>
      </c>
      <c r="AX32" s="648">
        <f t="shared" si="67"/>
        <v>459796</v>
      </c>
      <c r="AY32" s="648">
        <f t="shared" si="67"/>
        <v>411264</v>
      </c>
      <c r="AZ32" s="648">
        <f t="shared" si="67"/>
        <v>444183</v>
      </c>
      <c r="BA32" s="648">
        <f t="shared" si="67"/>
        <v>564406</v>
      </c>
      <c r="BB32" s="648">
        <f t="shared" si="67"/>
        <v>523808</v>
      </c>
      <c r="BC32" s="648">
        <f t="shared" si="67"/>
        <v>699724</v>
      </c>
      <c r="BD32" s="648">
        <f t="shared" si="67"/>
        <v>753429</v>
      </c>
      <c r="BE32" s="648">
        <f t="shared" si="67"/>
        <v>751259</v>
      </c>
      <c r="BF32" s="648">
        <f t="shared" si="67"/>
        <v>744678</v>
      </c>
      <c r="BG32" s="648">
        <f t="shared" si="67"/>
        <v>739185</v>
      </c>
      <c r="BH32" s="648">
        <f t="shared" si="67"/>
        <v>797033</v>
      </c>
      <c r="BI32" s="648">
        <f t="shared" si="67"/>
        <v>1032282</v>
      </c>
      <c r="BJ32" s="648">
        <f t="shared" si="67"/>
        <v>819576</v>
      </c>
      <c r="BK32" s="648">
        <f t="shared" ref="BK32:CG32" si="68">BK30</f>
        <v>733132</v>
      </c>
      <c r="BL32" s="648">
        <f t="shared" si="68"/>
        <v>787930</v>
      </c>
      <c r="BM32" s="648">
        <f t="shared" si="68"/>
        <v>874369</v>
      </c>
      <c r="BN32" s="648">
        <f t="shared" si="68"/>
        <v>853450</v>
      </c>
      <c r="BO32" s="648">
        <f t="shared" si="68"/>
        <v>1169490</v>
      </c>
      <c r="BP32" s="648">
        <f t="shared" si="68"/>
        <v>754228</v>
      </c>
      <c r="BQ32" s="648">
        <f t="shared" si="68"/>
        <v>735064</v>
      </c>
      <c r="BR32" s="648">
        <f t="shared" si="68"/>
        <v>745160</v>
      </c>
      <c r="BS32" s="648">
        <f t="shared" si="68"/>
        <v>739508</v>
      </c>
      <c r="BT32" s="648">
        <f t="shared" si="68"/>
        <v>797194</v>
      </c>
      <c r="BU32" s="648">
        <f t="shared" si="68"/>
        <v>1032282</v>
      </c>
      <c r="BV32" s="648">
        <f t="shared" si="68"/>
        <v>812380</v>
      </c>
      <c r="BW32" s="648">
        <f t="shared" si="68"/>
        <v>733132</v>
      </c>
      <c r="BX32" s="648">
        <f t="shared" si="68"/>
        <v>787930</v>
      </c>
      <c r="BY32" s="648">
        <f t="shared" si="68"/>
        <v>874370</v>
      </c>
      <c r="BZ32" s="648">
        <f t="shared" si="68"/>
        <v>853450</v>
      </c>
      <c r="CA32" s="648">
        <f t="shared" si="68"/>
        <v>1169490</v>
      </c>
      <c r="CB32" s="648">
        <f t="shared" si="68"/>
        <v>754228</v>
      </c>
      <c r="CC32" s="648">
        <f t="shared" si="68"/>
        <v>735064</v>
      </c>
      <c r="CD32" s="648">
        <f t="shared" si="68"/>
        <v>745160</v>
      </c>
      <c r="CE32" s="648">
        <f t="shared" si="68"/>
        <v>739508</v>
      </c>
      <c r="CF32" s="648">
        <f t="shared" si="68"/>
        <v>797194</v>
      </c>
      <c r="CG32" s="648">
        <f t="shared" si="68"/>
        <v>1032282</v>
      </c>
      <c r="CH32" s="648"/>
      <c r="CI32" s="648">
        <f>CI30</f>
        <v>36559690</v>
      </c>
      <c r="CJ32" s="238"/>
      <c r="CK32" s="238"/>
      <c r="CL32" s="648">
        <f>CL30</f>
        <v>0</v>
      </c>
      <c r="CM32" s="648">
        <f>CM30</f>
        <v>0</v>
      </c>
      <c r="CN32" s="648">
        <f>CN30</f>
        <v>3147754</v>
      </c>
      <c r="CO32" s="648">
        <f>CO30</f>
        <v>5415321</v>
      </c>
      <c r="CP32" s="648">
        <f t="shared" ref="CP32:CQ32" si="69">CP30</f>
        <v>7921047</v>
      </c>
      <c r="CQ32" s="648">
        <f t="shared" si="69"/>
        <v>10041382</v>
      </c>
      <c r="CR32" s="648">
        <f>CR30</f>
        <v>10034186</v>
      </c>
      <c r="CS32" s="27"/>
      <c r="CT32" s="648">
        <f>CT30</f>
        <v>0</v>
      </c>
      <c r="CU32" s="648">
        <f t="shared" ref="CU32:DA32" si="70">CU30</f>
        <v>0</v>
      </c>
      <c r="CV32" s="648">
        <f t="shared" si="70"/>
        <v>1014271</v>
      </c>
      <c r="CW32" s="648">
        <f t="shared" si="70"/>
        <v>4967258</v>
      </c>
      <c r="CX32" s="648">
        <f t="shared" si="70"/>
        <v>5684728</v>
      </c>
      <c r="CY32" s="648">
        <f t="shared" si="70"/>
        <v>10055812</v>
      </c>
      <c r="CZ32" s="648">
        <f t="shared" si="70"/>
        <v>10034186</v>
      </c>
      <c r="DA32" s="648">
        <f t="shared" si="70"/>
        <v>4803436</v>
      </c>
      <c r="DB32" s="267"/>
    </row>
    <row r="33" spans="1:106" outlineLevel="1">
      <c r="A33" s="628" t="s">
        <v>161</v>
      </c>
      <c r="B33" s="12">
        <f>'4e 1718 CS PC'!AI3</f>
        <v>0</v>
      </c>
      <c r="C33" s="12">
        <f>'4e 1718 CS PC'!AP3</f>
        <v>3.1E-2</v>
      </c>
      <c r="D33" s="12">
        <f>'4f 1819 CS PC'!AJ3</f>
        <v>0</v>
      </c>
      <c r="E33" s="12">
        <f>'4f 1819 CS PC'!AT3</f>
        <v>3.09E-2</v>
      </c>
      <c r="F33" s="625">
        <f>F94+F155+F218</f>
        <v>0</v>
      </c>
      <c r="G33" s="625">
        <f t="shared" ref="G33:BK34" si="71">G94+G155+G218</f>
        <v>0</v>
      </c>
      <c r="H33" s="625">
        <f t="shared" si="71"/>
        <v>0</v>
      </c>
      <c r="I33" s="625">
        <f t="shared" si="71"/>
        <v>0</v>
      </c>
      <c r="J33" s="625">
        <f t="shared" si="71"/>
        <v>0</v>
      </c>
      <c r="K33" s="625">
        <f t="shared" si="71"/>
        <v>0</v>
      </c>
      <c r="L33" s="625">
        <f t="shared" si="71"/>
        <v>0</v>
      </c>
      <c r="M33" s="625">
        <f t="shared" si="71"/>
        <v>0</v>
      </c>
      <c r="N33" s="625">
        <f t="shared" si="71"/>
        <v>0</v>
      </c>
      <c r="O33" s="625">
        <f t="shared" si="71"/>
        <v>0</v>
      </c>
      <c r="P33" s="625">
        <f t="shared" si="71"/>
        <v>0</v>
      </c>
      <c r="Q33" s="625">
        <f t="shared" si="71"/>
        <v>0</v>
      </c>
      <c r="R33" s="625">
        <f t="shared" si="71"/>
        <v>0</v>
      </c>
      <c r="S33" s="625">
        <f t="shared" si="71"/>
        <v>0</v>
      </c>
      <c r="T33" s="625">
        <f t="shared" si="71"/>
        <v>0</v>
      </c>
      <c r="U33" s="625">
        <f t="shared" si="71"/>
        <v>0</v>
      </c>
      <c r="V33" s="625">
        <f t="shared" si="71"/>
        <v>0</v>
      </c>
      <c r="W33" s="625">
        <f t="shared" si="71"/>
        <v>0</v>
      </c>
      <c r="X33" s="625">
        <f t="shared" si="71"/>
        <v>0</v>
      </c>
      <c r="Y33" s="625">
        <f t="shared" si="71"/>
        <v>0</v>
      </c>
      <c r="Z33" s="625">
        <f t="shared" si="71"/>
        <v>0</v>
      </c>
      <c r="AA33" s="625">
        <f t="shared" si="71"/>
        <v>0</v>
      </c>
      <c r="AB33" s="625">
        <f t="shared" si="71"/>
        <v>0</v>
      </c>
      <c r="AC33" s="625">
        <f t="shared" si="71"/>
        <v>0</v>
      </c>
      <c r="AD33" s="625">
        <f t="shared" si="71"/>
        <v>0</v>
      </c>
      <c r="AE33" s="625">
        <f t="shared" si="71"/>
        <v>0</v>
      </c>
      <c r="AF33" s="625">
        <f t="shared" si="71"/>
        <v>0</v>
      </c>
      <c r="AG33" s="625">
        <f t="shared" si="71"/>
        <v>0</v>
      </c>
      <c r="AH33" s="625">
        <f t="shared" si="71"/>
        <v>0</v>
      </c>
      <c r="AI33" s="625">
        <f t="shared" si="71"/>
        <v>0</v>
      </c>
      <c r="AJ33" s="625">
        <f t="shared" si="71"/>
        <v>0</v>
      </c>
      <c r="AK33" s="625">
        <f t="shared" si="71"/>
        <v>0</v>
      </c>
      <c r="AL33" s="625">
        <f t="shared" si="71"/>
        <v>0</v>
      </c>
      <c r="AM33" s="625">
        <f t="shared" si="71"/>
        <v>0</v>
      </c>
      <c r="AN33" s="625">
        <f t="shared" si="71"/>
        <v>0</v>
      </c>
      <c r="AO33" s="625">
        <f t="shared" si="71"/>
        <v>0</v>
      </c>
      <c r="AP33" s="625">
        <f t="shared" si="71"/>
        <v>0</v>
      </c>
      <c r="AQ33" s="625">
        <f t="shared" si="71"/>
        <v>0</v>
      </c>
      <c r="AR33" s="625">
        <f t="shared" si="71"/>
        <v>0</v>
      </c>
      <c r="AS33" s="625">
        <f t="shared" si="71"/>
        <v>0</v>
      </c>
      <c r="AT33" s="625">
        <f t="shared" si="71"/>
        <v>0</v>
      </c>
      <c r="AU33" s="625">
        <f t="shared" si="71"/>
        <v>0</v>
      </c>
      <c r="AV33" s="625">
        <f t="shared" si="71"/>
        <v>0</v>
      </c>
      <c r="AW33" s="625">
        <f t="shared" si="71"/>
        <v>0</v>
      </c>
      <c r="AX33" s="625">
        <f t="shared" si="71"/>
        <v>0</v>
      </c>
      <c r="AY33" s="625">
        <f t="shared" si="71"/>
        <v>0</v>
      </c>
      <c r="AZ33" s="625">
        <f t="shared" si="71"/>
        <v>0</v>
      </c>
      <c r="BA33" s="625">
        <f t="shared" si="71"/>
        <v>0</v>
      </c>
      <c r="BB33" s="625">
        <f t="shared" si="71"/>
        <v>16185.6672</v>
      </c>
      <c r="BC33" s="625">
        <f t="shared" si="71"/>
        <v>21621.471600000001</v>
      </c>
      <c r="BD33" s="625">
        <f t="shared" si="71"/>
        <v>23280.956099999999</v>
      </c>
      <c r="BE33" s="625">
        <f t="shared" si="71"/>
        <v>23213.903100000003</v>
      </c>
      <c r="BF33" s="625">
        <f t="shared" si="71"/>
        <v>23010.550200000005</v>
      </c>
      <c r="BG33" s="625">
        <f t="shared" si="71"/>
        <v>22840.816500000004</v>
      </c>
      <c r="BH33" s="625">
        <f t="shared" si="71"/>
        <v>24628.3197</v>
      </c>
      <c r="BI33" s="625">
        <f t="shared" si="71"/>
        <v>31897.513800000004</v>
      </c>
      <c r="BJ33" s="625">
        <f t="shared" si="71"/>
        <v>25324.898399999998</v>
      </c>
      <c r="BK33" s="625">
        <f t="shared" si="71"/>
        <v>22653.7788</v>
      </c>
      <c r="BL33" s="625">
        <f t="shared" ref="BL33:CG37" si="72">BL94+BL155+BL218</f>
        <v>24347.036999999997</v>
      </c>
      <c r="BM33" s="625">
        <f t="shared" si="72"/>
        <v>27018.002099999998</v>
      </c>
      <c r="BN33" s="625">
        <f t="shared" si="72"/>
        <v>26371.605</v>
      </c>
      <c r="BO33" s="625">
        <f t="shared" si="72"/>
        <v>36137.241000000002</v>
      </c>
      <c r="BP33" s="625">
        <f t="shared" si="72"/>
        <v>23305.645200000003</v>
      </c>
      <c r="BQ33" s="625">
        <f t="shared" si="72"/>
        <v>22713.477599999998</v>
      </c>
      <c r="BR33" s="625">
        <f t="shared" si="72"/>
        <v>23025.444000000003</v>
      </c>
      <c r="BS33" s="625">
        <f t="shared" si="72"/>
        <v>22850.797200000001</v>
      </c>
      <c r="BT33" s="625">
        <f t="shared" si="72"/>
        <v>24633.294600000001</v>
      </c>
      <c r="BU33" s="625">
        <f t="shared" si="72"/>
        <v>31897.513800000004</v>
      </c>
      <c r="BV33" s="625">
        <f t="shared" si="72"/>
        <v>25102.542000000001</v>
      </c>
      <c r="BW33" s="625">
        <f t="shared" si="72"/>
        <v>22653.7788</v>
      </c>
      <c r="BX33" s="625">
        <f t="shared" si="72"/>
        <v>24347.036999999997</v>
      </c>
      <c r="BY33" s="625">
        <f t="shared" si="72"/>
        <v>27018.032999999999</v>
      </c>
      <c r="BZ33" s="625">
        <f t="shared" si="72"/>
        <v>26371.605</v>
      </c>
      <c r="CA33" s="625">
        <f t="shared" si="72"/>
        <v>36137.241000000002</v>
      </c>
      <c r="CB33" s="625">
        <f t="shared" si="72"/>
        <v>23305.645200000003</v>
      </c>
      <c r="CC33" s="625">
        <f t="shared" si="72"/>
        <v>22713.477599999998</v>
      </c>
      <c r="CD33" s="625">
        <f t="shared" si="72"/>
        <v>23025.444000000003</v>
      </c>
      <c r="CE33" s="625">
        <f t="shared" si="72"/>
        <v>22850.797200000001</v>
      </c>
      <c r="CF33" s="625">
        <f t="shared" si="72"/>
        <v>24633.294600000001</v>
      </c>
      <c r="CG33" s="625">
        <f t="shared" si="72"/>
        <v>31897.513800000004</v>
      </c>
      <c r="CH33" s="625"/>
      <c r="CI33" s="625">
        <f>ROUND(SUM(F33:CH33),0)</f>
        <v>807014</v>
      </c>
      <c r="CJ33" s="251"/>
      <c r="CK33" s="251">
        <f t="shared" ref="CK33:CK90" si="73">CI33-SUM(CL33:CS33)</f>
        <v>0</v>
      </c>
      <c r="CL33" s="625">
        <f t="shared" ref="CL33:CR90" si="74">CL94+CL155+CL218</f>
        <v>0</v>
      </c>
      <c r="CM33" s="625">
        <f t="shared" si="74"/>
        <v>0</v>
      </c>
      <c r="CN33" s="625">
        <f t="shared" si="74"/>
        <v>0</v>
      </c>
      <c r="CO33" s="625">
        <f t="shared" si="74"/>
        <v>0</v>
      </c>
      <c r="CP33" s="625">
        <f t="shared" si="74"/>
        <v>186679</v>
      </c>
      <c r="CQ33" s="625">
        <f t="shared" si="74"/>
        <v>310279</v>
      </c>
      <c r="CR33" s="625">
        <f t="shared" si="74"/>
        <v>310056</v>
      </c>
      <c r="CS33" s="27"/>
      <c r="CT33" s="625">
        <f t="shared" ref="CT33:CT90" si="75">SUM(F33:G33)</f>
        <v>0</v>
      </c>
      <c r="CU33" s="625">
        <f t="shared" ref="CU33:DA61" si="76">CU94+CU155+CU218</f>
        <v>0</v>
      </c>
      <c r="CV33" s="625">
        <f t="shared" si="76"/>
        <v>0</v>
      </c>
      <c r="CW33" s="625">
        <f t="shared" si="76"/>
        <v>0</v>
      </c>
      <c r="CX33" s="625">
        <f t="shared" si="76"/>
        <v>37807</v>
      </c>
      <c r="CY33" s="625">
        <f t="shared" si="76"/>
        <v>310724</v>
      </c>
      <c r="CZ33" s="625">
        <f t="shared" si="76"/>
        <v>310057</v>
      </c>
      <c r="DA33" s="625">
        <f t="shared" si="76"/>
        <v>148426</v>
      </c>
      <c r="DB33" s="267">
        <f>SUM(CL33:CR33)-SUM(CT33:DA33)</f>
        <v>0</v>
      </c>
    </row>
    <row r="34" spans="1:106" outlineLevel="1">
      <c r="A34" s="628" t="s">
        <v>97</v>
      </c>
      <c r="B34" s="12">
        <f>'4e 1718 CS PC'!AI4</f>
        <v>0</v>
      </c>
      <c r="C34" s="12">
        <f>'4e 1718 CS PC'!AP4</f>
        <v>0</v>
      </c>
      <c r="D34" s="12">
        <f>'4f 1819 CS PC'!AJ4</f>
        <v>0</v>
      </c>
      <c r="E34" s="12">
        <f>'4f 1819 CS PC'!AT4</f>
        <v>0</v>
      </c>
      <c r="F34" s="625">
        <f t="shared" ref="F34:N90" si="77">F95+F156+F219</f>
        <v>0</v>
      </c>
      <c r="G34" s="625">
        <f t="shared" si="77"/>
        <v>0</v>
      </c>
      <c r="H34" s="625">
        <f t="shared" si="77"/>
        <v>0</v>
      </c>
      <c r="I34" s="625">
        <f t="shared" si="77"/>
        <v>0</v>
      </c>
      <c r="J34" s="625">
        <f t="shared" si="77"/>
        <v>0</v>
      </c>
      <c r="K34" s="625">
        <f t="shared" si="77"/>
        <v>0</v>
      </c>
      <c r="L34" s="625">
        <f t="shared" si="77"/>
        <v>0</v>
      </c>
      <c r="M34" s="625">
        <f t="shared" si="77"/>
        <v>0</v>
      </c>
      <c r="N34" s="625">
        <f t="shared" si="77"/>
        <v>0</v>
      </c>
      <c r="O34" s="625">
        <f t="shared" si="71"/>
        <v>0</v>
      </c>
      <c r="P34" s="625">
        <f t="shared" si="71"/>
        <v>0</v>
      </c>
      <c r="Q34" s="625">
        <f t="shared" si="71"/>
        <v>0</v>
      </c>
      <c r="R34" s="625">
        <f t="shared" si="71"/>
        <v>0</v>
      </c>
      <c r="S34" s="625">
        <f t="shared" si="71"/>
        <v>0</v>
      </c>
      <c r="T34" s="625">
        <f t="shared" si="71"/>
        <v>0</v>
      </c>
      <c r="U34" s="625">
        <f t="shared" si="71"/>
        <v>0</v>
      </c>
      <c r="V34" s="625">
        <f t="shared" si="71"/>
        <v>0</v>
      </c>
      <c r="W34" s="625">
        <f t="shared" si="71"/>
        <v>0</v>
      </c>
      <c r="X34" s="625">
        <f t="shared" si="71"/>
        <v>0</v>
      </c>
      <c r="Y34" s="625">
        <f t="shared" si="71"/>
        <v>0</v>
      </c>
      <c r="Z34" s="625">
        <f t="shared" si="71"/>
        <v>0</v>
      </c>
      <c r="AA34" s="625">
        <f t="shared" si="71"/>
        <v>0</v>
      </c>
      <c r="AB34" s="625">
        <f t="shared" si="71"/>
        <v>0</v>
      </c>
      <c r="AC34" s="625">
        <f t="shared" si="71"/>
        <v>0</v>
      </c>
      <c r="AD34" s="625">
        <f t="shared" si="71"/>
        <v>0</v>
      </c>
      <c r="AE34" s="625">
        <f t="shared" si="71"/>
        <v>0</v>
      </c>
      <c r="AF34" s="625">
        <f t="shared" si="71"/>
        <v>0</v>
      </c>
      <c r="AG34" s="625">
        <f t="shared" si="71"/>
        <v>0</v>
      </c>
      <c r="AH34" s="625">
        <f t="shared" si="71"/>
        <v>0</v>
      </c>
      <c r="AI34" s="625">
        <f t="shared" si="71"/>
        <v>0</v>
      </c>
      <c r="AJ34" s="625">
        <f t="shared" si="71"/>
        <v>0</v>
      </c>
      <c r="AK34" s="625">
        <f t="shared" si="71"/>
        <v>0</v>
      </c>
      <c r="AL34" s="625">
        <f t="shared" si="71"/>
        <v>0</v>
      </c>
      <c r="AM34" s="625">
        <f t="shared" si="71"/>
        <v>0</v>
      </c>
      <c r="AN34" s="625">
        <f t="shared" si="71"/>
        <v>0</v>
      </c>
      <c r="AO34" s="625">
        <f t="shared" si="71"/>
        <v>0</v>
      </c>
      <c r="AP34" s="625">
        <f t="shared" si="71"/>
        <v>0</v>
      </c>
      <c r="AQ34" s="625">
        <f t="shared" si="71"/>
        <v>0</v>
      </c>
      <c r="AR34" s="625">
        <f t="shared" si="71"/>
        <v>0</v>
      </c>
      <c r="AS34" s="625">
        <f t="shared" si="71"/>
        <v>0</v>
      </c>
      <c r="AT34" s="625">
        <f t="shared" si="71"/>
        <v>0</v>
      </c>
      <c r="AU34" s="625">
        <f t="shared" si="71"/>
        <v>0</v>
      </c>
      <c r="AV34" s="625">
        <f t="shared" si="71"/>
        <v>0</v>
      </c>
      <c r="AW34" s="625">
        <f t="shared" si="71"/>
        <v>0</v>
      </c>
      <c r="AX34" s="625">
        <f t="shared" si="71"/>
        <v>0</v>
      </c>
      <c r="AY34" s="625">
        <f t="shared" si="71"/>
        <v>0</v>
      </c>
      <c r="AZ34" s="625">
        <f t="shared" si="71"/>
        <v>0</v>
      </c>
      <c r="BA34" s="625">
        <f t="shared" si="71"/>
        <v>0</v>
      </c>
      <c r="BB34" s="625">
        <f t="shared" si="71"/>
        <v>0</v>
      </c>
      <c r="BC34" s="625">
        <f t="shared" si="71"/>
        <v>0</v>
      </c>
      <c r="BD34" s="625">
        <f t="shared" si="71"/>
        <v>0</v>
      </c>
      <c r="BE34" s="625">
        <f t="shared" si="71"/>
        <v>0</v>
      </c>
      <c r="BF34" s="625">
        <f t="shared" si="71"/>
        <v>0</v>
      </c>
      <c r="BG34" s="625">
        <f t="shared" si="71"/>
        <v>0</v>
      </c>
      <c r="BH34" s="625">
        <f t="shared" si="71"/>
        <v>0</v>
      </c>
      <c r="BI34" s="625">
        <f t="shared" si="71"/>
        <v>0</v>
      </c>
      <c r="BJ34" s="625">
        <f t="shared" si="71"/>
        <v>0</v>
      </c>
      <c r="BK34" s="625">
        <f t="shared" si="71"/>
        <v>0</v>
      </c>
      <c r="BL34" s="625">
        <f t="shared" si="72"/>
        <v>0</v>
      </c>
      <c r="BM34" s="625">
        <f t="shared" si="72"/>
        <v>0</v>
      </c>
      <c r="BN34" s="625">
        <f t="shared" si="72"/>
        <v>0</v>
      </c>
      <c r="BO34" s="625">
        <f t="shared" si="72"/>
        <v>0</v>
      </c>
      <c r="BP34" s="625">
        <f t="shared" si="72"/>
        <v>0</v>
      </c>
      <c r="BQ34" s="625">
        <f t="shared" si="72"/>
        <v>0</v>
      </c>
      <c r="BR34" s="625">
        <f t="shared" si="72"/>
        <v>0</v>
      </c>
      <c r="BS34" s="625">
        <f t="shared" si="72"/>
        <v>0</v>
      </c>
      <c r="BT34" s="625">
        <f t="shared" si="72"/>
        <v>0</v>
      </c>
      <c r="BU34" s="625">
        <f t="shared" si="72"/>
        <v>0</v>
      </c>
      <c r="BV34" s="625">
        <f t="shared" si="72"/>
        <v>0</v>
      </c>
      <c r="BW34" s="625">
        <f t="shared" si="72"/>
        <v>0</v>
      </c>
      <c r="BX34" s="625">
        <f t="shared" si="72"/>
        <v>0</v>
      </c>
      <c r="BY34" s="625">
        <f t="shared" si="72"/>
        <v>0</v>
      </c>
      <c r="BZ34" s="625">
        <f t="shared" si="72"/>
        <v>0</v>
      </c>
      <c r="CA34" s="625">
        <f t="shared" si="72"/>
        <v>0</v>
      </c>
      <c r="CB34" s="625">
        <f t="shared" si="72"/>
        <v>0</v>
      </c>
      <c r="CC34" s="625">
        <f t="shared" si="72"/>
        <v>0</v>
      </c>
      <c r="CD34" s="625">
        <f t="shared" si="72"/>
        <v>0</v>
      </c>
      <c r="CE34" s="625">
        <f t="shared" si="72"/>
        <v>0</v>
      </c>
      <c r="CF34" s="625">
        <f t="shared" si="72"/>
        <v>0</v>
      </c>
      <c r="CG34" s="625">
        <f t="shared" si="72"/>
        <v>0</v>
      </c>
      <c r="CH34" s="625"/>
      <c r="CI34" s="625">
        <f>ROUND(SUM(F34:CH34),0)</f>
        <v>0</v>
      </c>
      <c r="CJ34" s="251"/>
      <c r="CK34" s="251">
        <f t="shared" si="73"/>
        <v>0</v>
      </c>
      <c r="CL34" s="625">
        <f t="shared" si="74"/>
        <v>0</v>
      </c>
      <c r="CM34" s="625">
        <f t="shared" si="74"/>
        <v>0</v>
      </c>
      <c r="CN34" s="625">
        <f t="shared" si="74"/>
        <v>0</v>
      </c>
      <c r="CO34" s="625">
        <f t="shared" si="74"/>
        <v>0</v>
      </c>
      <c r="CP34" s="625">
        <f t="shared" si="74"/>
        <v>0</v>
      </c>
      <c r="CQ34" s="625">
        <f t="shared" si="74"/>
        <v>0</v>
      </c>
      <c r="CR34" s="625">
        <f t="shared" si="74"/>
        <v>0</v>
      </c>
      <c r="CS34" s="27"/>
      <c r="CT34" s="625">
        <f t="shared" si="75"/>
        <v>0</v>
      </c>
      <c r="CU34" s="625">
        <f t="shared" si="76"/>
        <v>0</v>
      </c>
      <c r="CV34" s="625">
        <f t="shared" si="76"/>
        <v>0</v>
      </c>
      <c r="CW34" s="625">
        <f t="shared" si="76"/>
        <v>0</v>
      </c>
      <c r="CX34" s="625">
        <f t="shared" si="76"/>
        <v>0</v>
      </c>
      <c r="CY34" s="625">
        <f t="shared" si="76"/>
        <v>0</v>
      </c>
      <c r="CZ34" s="625">
        <f t="shared" si="76"/>
        <v>0</v>
      </c>
      <c r="DA34" s="625">
        <f t="shared" si="76"/>
        <v>0</v>
      </c>
      <c r="DB34" s="267">
        <f t="shared" ref="DB34:DB90" si="78">SUM(CL34:CR34)-SUM(CT34:DA34)</f>
        <v>0</v>
      </c>
    </row>
    <row r="35" spans="1:106" outlineLevel="1">
      <c r="A35" s="628" t="s">
        <v>98</v>
      </c>
      <c r="B35" s="12">
        <f>'4e 1718 CS PC'!AI5</f>
        <v>1.1000000000000001E-3</v>
      </c>
      <c r="C35" s="12">
        <f>'4e 1718 CS PC'!AP5</f>
        <v>5.9999999999999995E-4</v>
      </c>
      <c r="D35" s="12">
        <f>'4f 1819 CS PC'!AJ5</f>
        <v>1E-3</v>
      </c>
      <c r="E35" s="12">
        <f>'4f 1819 CS PC'!AT5</f>
        <v>5.9999999999999995E-4</v>
      </c>
      <c r="F35" s="625">
        <f t="shared" si="77"/>
        <v>0</v>
      </c>
      <c r="G35" s="625">
        <f t="shared" ref="G35:BK38" si="79">G96+G157+G220</f>
        <v>0</v>
      </c>
      <c r="H35" s="625">
        <f t="shared" si="79"/>
        <v>0</v>
      </c>
      <c r="I35" s="625">
        <f t="shared" si="79"/>
        <v>0</v>
      </c>
      <c r="J35" s="625">
        <f t="shared" si="79"/>
        <v>0</v>
      </c>
      <c r="K35" s="625">
        <f t="shared" si="79"/>
        <v>0</v>
      </c>
      <c r="L35" s="625">
        <f t="shared" si="79"/>
        <v>0</v>
      </c>
      <c r="M35" s="625">
        <f t="shared" si="79"/>
        <v>0</v>
      </c>
      <c r="N35" s="625">
        <f t="shared" si="79"/>
        <v>0</v>
      </c>
      <c r="O35" s="625">
        <f t="shared" si="79"/>
        <v>0</v>
      </c>
      <c r="P35" s="625">
        <f t="shared" si="79"/>
        <v>0</v>
      </c>
      <c r="Q35" s="625">
        <f t="shared" si="79"/>
        <v>0</v>
      </c>
      <c r="R35" s="625">
        <f t="shared" si="79"/>
        <v>0</v>
      </c>
      <c r="S35" s="625">
        <f t="shared" si="79"/>
        <v>0</v>
      </c>
      <c r="T35" s="625">
        <f t="shared" si="79"/>
        <v>0</v>
      </c>
      <c r="U35" s="625">
        <f t="shared" si="79"/>
        <v>0</v>
      </c>
      <c r="V35" s="625">
        <f t="shared" si="79"/>
        <v>0</v>
      </c>
      <c r="W35" s="625">
        <f t="shared" si="79"/>
        <v>0</v>
      </c>
      <c r="X35" s="625">
        <f t="shared" si="79"/>
        <v>0</v>
      </c>
      <c r="Y35" s="625">
        <f t="shared" si="79"/>
        <v>0</v>
      </c>
      <c r="Z35" s="625">
        <f t="shared" si="79"/>
        <v>0</v>
      </c>
      <c r="AA35" s="625">
        <f t="shared" si="79"/>
        <v>0</v>
      </c>
      <c r="AB35" s="625">
        <f t="shared" si="79"/>
        <v>0</v>
      </c>
      <c r="AC35" s="625">
        <f t="shared" si="79"/>
        <v>350.52600000000001</v>
      </c>
      <c r="AD35" s="625">
        <f t="shared" si="79"/>
        <v>347.71400000000006</v>
      </c>
      <c r="AE35" s="625">
        <f t="shared" si="79"/>
        <v>316.03000000000003</v>
      </c>
      <c r="AF35" s="625">
        <f t="shared" si="79"/>
        <v>322.00900000000001</v>
      </c>
      <c r="AG35" s="625">
        <f t="shared" si="79"/>
        <v>323.87899999999996</v>
      </c>
      <c r="AH35" s="625">
        <f t="shared" si="79"/>
        <v>315.46800000000002</v>
      </c>
      <c r="AI35" s="625">
        <f t="shared" si="79"/>
        <v>317.72700000000003</v>
      </c>
      <c r="AJ35" s="625">
        <f t="shared" si="79"/>
        <v>340.88200000000001</v>
      </c>
      <c r="AK35" s="625">
        <f t="shared" si="79"/>
        <v>513.51900000000001</v>
      </c>
      <c r="AL35" s="625">
        <f t="shared" si="79"/>
        <v>394.47500000000002</v>
      </c>
      <c r="AM35" s="625">
        <f t="shared" si="79"/>
        <v>350.08500000000004</v>
      </c>
      <c r="AN35" s="625">
        <f t="shared" si="79"/>
        <v>385.32299999999998</v>
      </c>
      <c r="AO35" s="625">
        <f t="shared" si="79"/>
        <v>611.654</v>
      </c>
      <c r="AP35" s="625">
        <f t="shared" si="79"/>
        <v>452.202</v>
      </c>
      <c r="AQ35" s="625">
        <f t="shared" si="79"/>
        <v>640.03499999999997</v>
      </c>
      <c r="AR35" s="625">
        <f t="shared" si="79"/>
        <v>402.58200000000005</v>
      </c>
      <c r="AS35" s="625">
        <f t="shared" si="79"/>
        <v>400.01900000000001</v>
      </c>
      <c r="AT35" s="625">
        <f t="shared" si="79"/>
        <v>396.92099999999999</v>
      </c>
      <c r="AU35" s="625">
        <f t="shared" si="79"/>
        <v>393.53900000000004</v>
      </c>
      <c r="AV35" s="625">
        <f t="shared" si="79"/>
        <v>427.06499999999994</v>
      </c>
      <c r="AW35" s="625">
        <f t="shared" si="79"/>
        <v>561.41999999999996</v>
      </c>
      <c r="AX35" s="625">
        <f t="shared" si="79"/>
        <v>459.79600000000005</v>
      </c>
      <c r="AY35" s="625">
        <f t="shared" si="79"/>
        <v>411.26400000000007</v>
      </c>
      <c r="AZ35" s="625">
        <f t="shared" si="79"/>
        <v>444.18299999999999</v>
      </c>
      <c r="BA35" s="625">
        <f t="shared" si="79"/>
        <v>564.40599999999995</v>
      </c>
      <c r="BB35" s="625">
        <f t="shared" si="79"/>
        <v>314.28479999999996</v>
      </c>
      <c r="BC35" s="625">
        <f t="shared" si="79"/>
        <v>419.83439999999996</v>
      </c>
      <c r="BD35" s="625">
        <f t="shared" si="79"/>
        <v>452.05739999999997</v>
      </c>
      <c r="BE35" s="625">
        <f t="shared" si="79"/>
        <v>450.75539999999995</v>
      </c>
      <c r="BF35" s="625">
        <f t="shared" si="79"/>
        <v>446.80679999999995</v>
      </c>
      <c r="BG35" s="625">
        <f t="shared" si="79"/>
        <v>443.51099999999997</v>
      </c>
      <c r="BH35" s="625">
        <f t="shared" si="79"/>
        <v>478.21979999999996</v>
      </c>
      <c r="BI35" s="625">
        <f t="shared" si="79"/>
        <v>619.36919999999998</v>
      </c>
      <c r="BJ35" s="625">
        <f t="shared" si="79"/>
        <v>491.74559999999997</v>
      </c>
      <c r="BK35" s="625">
        <f t="shared" si="79"/>
        <v>439.87919999999997</v>
      </c>
      <c r="BL35" s="625">
        <f t="shared" si="72"/>
        <v>472.75799999999998</v>
      </c>
      <c r="BM35" s="625">
        <f t="shared" si="72"/>
        <v>524.62139999999999</v>
      </c>
      <c r="BN35" s="625">
        <f t="shared" si="72"/>
        <v>512.06999999999994</v>
      </c>
      <c r="BO35" s="625">
        <f t="shared" si="72"/>
        <v>701.69400000000007</v>
      </c>
      <c r="BP35" s="625">
        <f t="shared" si="72"/>
        <v>452.53679999999997</v>
      </c>
      <c r="BQ35" s="625">
        <f t="shared" si="72"/>
        <v>441.03839999999997</v>
      </c>
      <c r="BR35" s="625">
        <f t="shared" si="72"/>
        <v>447.096</v>
      </c>
      <c r="BS35" s="625">
        <f t="shared" si="72"/>
        <v>443.70479999999992</v>
      </c>
      <c r="BT35" s="625">
        <f t="shared" si="72"/>
        <v>478.31639999999999</v>
      </c>
      <c r="BU35" s="625">
        <f t="shared" si="72"/>
        <v>619.36919999999998</v>
      </c>
      <c r="BV35" s="625">
        <f t="shared" si="72"/>
        <v>487.42799999999994</v>
      </c>
      <c r="BW35" s="625">
        <f t="shared" si="72"/>
        <v>439.87919999999997</v>
      </c>
      <c r="BX35" s="625">
        <f t="shared" si="72"/>
        <v>472.75799999999998</v>
      </c>
      <c r="BY35" s="625">
        <f t="shared" si="72"/>
        <v>524.62199999999996</v>
      </c>
      <c r="BZ35" s="625">
        <f t="shared" si="72"/>
        <v>512.06999999999994</v>
      </c>
      <c r="CA35" s="625">
        <f t="shared" si="72"/>
        <v>701.69400000000007</v>
      </c>
      <c r="CB35" s="625">
        <f t="shared" si="72"/>
        <v>452.53679999999997</v>
      </c>
      <c r="CC35" s="625">
        <f t="shared" si="72"/>
        <v>441.03839999999997</v>
      </c>
      <c r="CD35" s="625">
        <f t="shared" si="72"/>
        <v>447.096</v>
      </c>
      <c r="CE35" s="625">
        <f t="shared" si="72"/>
        <v>443.70479999999992</v>
      </c>
      <c r="CF35" s="625">
        <f t="shared" si="72"/>
        <v>478.31639999999999</v>
      </c>
      <c r="CG35" s="625">
        <f t="shared" si="72"/>
        <v>619.36919999999998</v>
      </c>
      <c r="CH35" s="625"/>
      <c r="CI35" s="625">
        <f>ROUND(SUM(F35:CH35),0)</f>
        <v>26113</v>
      </c>
      <c r="CJ35" s="251"/>
      <c r="CK35" s="251">
        <f t="shared" si="73"/>
        <v>0</v>
      </c>
      <c r="CL35" s="625">
        <f t="shared" si="74"/>
        <v>0</v>
      </c>
      <c r="CM35" s="625">
        <f t="shared" si="74"/>
        <v>0</v>
      </c>
      <c r="CN35" s="625">
        <f t="shared" si="74"/>
        <v>3148</v>
      </c>
      <c r="CO35" s="625">
        <f t="shared" si="74"/>
        <v>5416</v>
      </c>
      <c r="CP35" s="625">
        <f t="shared" si="74"/>
        <v>5503</v>
      </c>
      <c r="CQ35" s="625">
        <f t="shared" si="74"/>
        <v>6025</v>
      </c>
      <c r="CR35" s="625">
        <f t="shared" si="74"/>
        <v>6021</v>
      </c>
      <c r="CS35" s="27"/>
      <c r="CT35" s="625">
        <f t="shared" si="75"/>
        <v>0</v>
      </c>
      <c r="CU35" s="625">
        <f t="shared" si="76"/>
        <v>0</v>
      </c>
      <c r="CV35" s="625">
        <f t="shared" si="76"/>
        <v>1014</v>
      </c>
      <c r="CW35" s="625">
        <f t="shared" si="76"/>
        <v>4967</v>
      </c>
      <c r="CX35" s="625">
        <f t="shared" si="76"/>
        <v>5196</v>
      </c>
      <c r="CY35" s="625">
        <f t="shared" si="76"/>
        <v>6033</v>
      </c>
      <c r="CZ35" s="625">
        <f t="shared" si="76"/>
        <v>6021</v>
      </c>
      <c r="DA35" s="625">
        <f t="shared" si="76"/>
        <v>2882</v>
      </c>
      <c r="DB35" s="267">
        <f t="shared" si="78"/>
        <v>0</v>
      </c>
    </row>
    <row r="36" spans="1:106" outlineLevel="1">
      <c r="A36" s="628" t="s">
        <v>100</v>
      </c>
      <c r="B36" s="12">
        <f>'4e 1718 CS PC'!AI6</f>
        <v>1.0699999999999999E-2</v>
      </c>
      <c r="C36" s="12">
        <f>'4e 1718 CS PC'!AP6</f>
        <v>6.3E-3</v>
      </c>
      <c r="D36" s="12">
        <f>'4f 1819 CS PC'!AJ6</f>
        <v>1.0999999999999999E-2</v>
      </c>
      <c r="E36" s="12">
        <f>'4f 1819 CS PC'!AT6</f>
        <v>6.6E-3</v>
      </c>
      <c r="F36" s="625">
        <f t="shared" si="77"/>
        <v>0</v>
      </c>
      <c r="G36" s="625">
        <f t="shared" si="79"/>
        <v>0</v>
      </c>
      <c r="H36" s="625">
        <f t="shared" si="79"/>
        <v>0</v>
      </c>
      <c r="I36" s="625">
        <f t="shared" si="79"/>
        <v>0</v>
      </c>
      <c r="J36" s="625">
        <f t="shared" si="79"/>
        <v>0</v>
      </c>
      <c r="K36" s="625">
        <f t="shared" si="79"/>
        <v>0</v>
      </c>
      <c r="L36" s="625">
        <f t="shared" si="79"/>
        <v>0</v>
      </c>
      <c r="M36" s="625">
        <f t="shared" si="79"/>
        <v>0</v>
      </c>
      <c r="N36" s="625">
        <f t="shared" si="79"/>
        <v>0</v>
      </c>
      <c r="O36" s="625">
        <f t="shared" si="79"/>
        <v>0</v>
      </c>
      <c r="P36" s="625">
        <f t="shared" si="79"/>
        <v>0</v>
      </c>
      <c r="Q36" s="625">
        <f t="shared" si="79"/>
        <v>0</v>
      </c>
      <c r="R36" s="625">
        <f t="shared" si="79"/>
        <v>0</v>
      </c>
      <c r="S36" s="625">
        <f t="shared" si="79"/>
        <v>0</v>
      </c>
      <c r="T36" s="625">
        <f t="shared" si="79"/>
        <v>0</v>
      </c>
      <c r="U36" s="625">
        <f t="shared" si="79"/>
        <v>0</v>
      </c>
      <c r="V36" s="625">
        <f t="shared" si="79"/>
        <v>0</v>
      </c>
      <c r="W36" s="625">
        <f t="shared" si="79"/>
        <v>0</v>
      </c>
      <c r="X36" s="625">
        <f t="shared" si="79"/>
        <v>0</v>
      </c>
      <c r="Y36" s="625">
        <f t="shared" si="79"/>
        <v>0</v>
      </c>
      <c r="Z36" s="625">
        <f t="shared" si="79"/>
        <v>0</v>
      </c>
      <c r="AA36" s="625">
        <f t="shared" si="79"/>
        <v>0</v>
      </c>
      <c r="AB36" s="625">
        <f t="shared" si="79"/>
        <v>0</v>
      </c>
      <c r="AC36" s="625">
        <f t="shared" si="79"/>
        <v>3855.7860000000001</v>
      </c>
      <c r="AD36" s="625">
        <f t="shared" si="79"/>
        <v>3824.8539999999998</v>
      </c>
      <c r="AE36" s="625">
        <f t="shared" si="79"/>
        <v>3476.33</v>
      </c>
      <c r="AF36" s="625">
        <f t="shared" si="79"/>
        <v>3542.0989999999997</v>
      </c>
      <c r="AG36" s="625">
        <f t="shared" si="79"/>
        <v>3562.6689999999999</v>
      </c>
      <c r="AH36" s="625">
        <f t="shared" si="79"/>
        <v>3470.1479999999992</v>
      </c>
      <c r="AI36" s="625">
        <f t="shared" si="79"/>
        <v>3494.9969999999998</v>
      </c>
      <c r="AJ36" s="625">
        <f t="shared" si="79"/>
        <v>3749.7020000000002</v>
      </c>
      <c r="AK36" s="625">
        <f t="shared" si="79"/>
        <v>5648.7089999999989</v>
      </c>
      <c r="AL36" s="625">
        <f t="shared" si="79"/>
        <v>4339.2249999999995</v>
      </c>
      <c r="AM36" s="625">
        <f t="shared" si="79"/>
        <v>3850.9349999999995</v>
      </c>
      <c r="AN36" s="625">
        <f t="shared" si="79"/>
        <v>4238.5529999999999</v>
      </c>
      <c r="AO36" s="625">
        <f t="shared" si="79"/>
        <v>6728.1939999999995</v>
      </c>
      <c r="AP36" s="625">
        <f t="shared" si="79"/>
        <v>4974.2219999999998</v>
      </c>
      <c r="AQ36" s="625">
        <f t="shared" si="79"/>
        <v>7040.3850000000002</v>
      </c>
      <c r="AR36" s="625">
        <f t="shared" si="79"/>
        <v>4428.402</v>
      </c>
      <c r="AS36" s="625">
        <f t="shared" si="79"/>
        <v>4400.2089999999998</v>
      </c>
      <c r="AT36" s="625">
        <f t="shared" si="79"/>
        <v>4366.1309999999994</v>
      </c>
      <c r="AU36" s="625">
        <f t="shared" si="79"/>
        <v>4328.9289999999992</v>
      </c>
      <c r="AV36" s="625">
        <f t="shared" si="79"/>
        <v>4697.7149999999992</v>
      </c>
      <c r="AW36" s="625">
        <f t="shared" si="79"/>
        <v>6175.619999999999</v>
      </c>
      <c r="AX36" s="625">
        <f t="shared" si="79"/>
        <v>5057.7559999999994</v>
      </c>
      <c r="AY36" s="625">
        <f t="shared" si="79"/>
        <v>4523.9039999999995</v>
      </c>
      <c r="AZ36" s="625">
        <f t="shared" si="79"/>
        <v>4886.0129999999999</v>
      </c>
      <c r="BA36" s="625">
        <f t="shared" si="79"/>
        <v>6208.4659999999994</v>
      </c>
      <c r="BB36" s="625">
        <f t="shared" si="79"/>
        <v>3457.1327999999999</v>
      </c>
      <c r="BC36" s="625">
        <f t="shared" si="79"/>
        <v>4618.1784000000007</v>
      </c>
      <c r="BD36" s="625">
        <f t="shared" si="79"/>
        <v>4972.6314000000002</v>
      </c>
      <c r="BE36" s="625">
        <f t="shared" si="79"/>
        <v>4958.3094000000001</v>
      </c>
      <c r="BF36" s="625">
        <f t="shared" si="79"/>
        <v>4914.8747999999996</v>
      </c>
      <c r="BG36" s="625">
        <f t="shared" si="79"/>
        <v>4878.6210000000001</v>
      </c>
      <c r="BH36" s="625">
        <f t="shared" si="79"/>
        <v>5260.4178000000002</v>
      </c>
      <c r="BI36" s="625">
        <f t="shared" si="79"/>
        <v>6813.0612000000001</v>
      </c>
      <c r="BJ36" s="625">
        <f t="shared" si="79"/>
        <v>5409.2016000000003</v>
      </c>
      <c r="BK36" s="625">
        <f t="shared" si="79"/>
        <v>4838.6711999999998</v>
      </c>
      <c r="BL36" s="625">
        <f t="shared" si="72"/>
        <v>5200.3379999999997</v>
      </c>
      <c r="BM36" s="625">
        <f t="shared" si="72"/>
        <v>5770.8354000000008</v>
      </c>
      <c r="BN36" s="625">
        <f t="shared" si="72"/>
        <v>5632.77</v>
      </c>
      <c r="BO36" s="625">
        <f t="shared" si="72"/>
        <v>7718.634</v>
      </c>
      <c r="BP36" s="625">
        <f t="shared" si="72"/>
        <v>4977.9048000000003</v>
      </c>
      <c r="BQ36" s="625">
        <f t="shared" si="72"/>
        <v>4851.4223999999995</v>
      </c>
      <c r="BR36" s="625">
        <f t="shared" si="72"/>
        <v>4918.0560000000005</v>
      </c>
      <c r="BS36" s="625">
        <f t="shared" si="72"/>
        <v>4880.7528000000002</v>
      </c>
      <c r="BT36" s="625">
        <f t="shared" si="72"/>
        <v>5261.4804000000004</v>
      </c>
      <c r="BU36" s="625">
        <f t="shared" si="72"/>
        <v>6813.0612000000001</v>
      </c>
      <c r="BV36" s="625">
        <f t="shared" si="72"/>
        <v>5361.7080000000005</v>
      </c>
      <c r="BW36" s="625">
        <f t="shared" si="72"/>
        <v>4838.6711999999998</v>
      </c>
      <c r="BX36" s="625">
        <f t="shared" si="72"/>
        <v>5200.3379999999997</v>
      </c>
      <c r="BY36" s="625">
        <f t="shared" si="72"/>
        <v>5770.8420000000006</v>
      </c>
      <c r="BZ36" s="625">
        <f t="shared" si="72"/>
        <v>5632.77</v>
      </c>
      <c r="CA36" s="625">
        <f t="shared" si="72"/>
        <v>7718.634</v>
      </c>
      <c r="CB36" s="625">
        <f t="shared" si="72"/>
        <v>4977.9048000000003</v>
      </c>
      <c r="CC36" s="625">
        <f t="shared" si="72"/>
        <v>4851.4223999999995</v>
      </c>
      <c r="CD36" s="625">
        <f t="shared" si="72"/>
        <v>4918.0560000000005</v>
      </c>
      <c r="CE36" s="625">
        <f t="shared" si="72"/>
        <v>4880.7528000000002</v>
      </c>
      <c r="CF36" s="625">
        <f t="shared" si="72"/>
        <v>5261.4804000000004</v>
      </c>
      <c r="CG36" s="625">
        <f t="shared" si="72"/>
        <v>6813.0612000000001</v>
      </c>
      <c r="CH36" s="625"/>
      <c r="CI36" s="653">
        <f>ROUNDDOWN(SUM(F36:CH36),0)</f>
        <v>287241</v>
      </c>
      <c r="CJ36" s="251"/>
      <c r="CK36" s="251">
        <f t="shared" si="73"/>
        <v>0</v>
      </c>
      <c r="CL36" s="625">
        <f t="shared" si="74"/>
        <v>0</v>
      </c>
      <c r="CM36" s="625">
        <f t="shared" si="74"/>
        <v>0</v>
      </c>
      <c r="CN36" s="625">
        <f t="shared" si="74"/>
        <v>34625</v>
      </c>
      <c r="CO36" s="625">
        <f t="shared" si="74"/>
        <v>59569</v>
      </c>
      <c r="CP36" s="625">
        <f t="shared" si="74"/>
        <v>60550</v>
      </c>
      <c r="CQ36" s="625">
        <f t="shared" si="74"/>
        <v>66272</v>
      </c>
      <c r="CR36" s="625">
        <f t="shared" si="74"/>
        <v>66225</v>
      </c>
      <c r="CS36" s="27"/>
      <c r="CT36" s="625">
        <f t="shared" si="75"/>
        <v>0</v>
      </c>
      <c r="CU36" s="625">
        <f t="shared" si="76"/>
        <v>0</v>
      </c>
      <c r="CV36" s="625">
        <f t="shared" si="76"/>
        <v>11157</v>
      </c>
      <c r="CW36" s="625">
        <f t="shared" si="76"/>
        <v>54640</v>
      </c>
      <c r="CX36" s="625">
        <f t="shared" si="76"/>
        <v>57149</v>
      </c>
      <c r="CY36" s="625">
        <f t="shared" si="76"/>
        <v>66368</v>
      </c>
      <c r="CZ36" s="625">
        <f t="shared" si="76"/>
        <v>66225</v>
      </c>
      <c r="DA36" s="625">
        <f t="shared" si="76"/>
        <v>31702</v>
      </c>
      <c r="DB36" s="267">
        <f t="shared" si="78"/>
        <v>0</v>
      </c>
    </row>
    <row r="37" spans="1:106" outlineLevel="1">
      <c r="A37" s="628" t="s">
        <v>101</v>
      </c>
      <c r="B37" s="12">
        <f>'4e 1718 CS PC'!AI7</f>
        <v>1.6999999999999999E-3</v>
      </c>
      <c r="C37" s="12">
        <f>'4e 1718 CS PC'!AP7</f>
        <v>1E-3</v>
      </c>
      <c r="D37" s="12">
        <f>'4f 1819 CS PC'!AJ7</f>
        <v>1.6000000000000001E-3</v>
      </c>
      <c r="E37" s="12">
        <f>'4f 1819 CS PC'!AT7</f>
        <v>1E-3</v>
      </c>
      <c r="F37" s="625">
        <f t="shared" si="77"/>
        <v>0</v>
      </c>
      <c r="G37" s="625">
        <f t="shared" si="79"/>
        <v>0</v>
      </c>
      <c r="H37" s="625">
        <f t="shared" si="79"/>
        <v>0</v>
      </c>
      <c r="I37" s="625">
        <f t="shared" si="79"/>
        <v>0</v>
      </c>
      <c r="J37" s="625">
        <f t="shared" si="79"/>
        <v>0</v>
      </c>
      <c r="K37" s="625">
        <f t="shared" si="79"/>
        <v>0</v>
      </c>
      <c r="L37" s="625">
        <f t="shared" si="79"/>
        <v>0</v>
      </c>
      <c r="M37" s="625">
        <f t="shared" si="79"/>
        <v>0</v>
      </c>
      <c r="N37" s="625">
        <f t="shared" si="79"/>
        <v>0</v>
      </c>
      <c r="O37" s="625">
        <f t="shared" si="79"/>
        <v>0</v>
      </c>
      <c r="P37" s="625">
        <f t="shared" si="79"/>
        <v>0</v>
      </c>
      <c r="Q37" s="625">
        <f t="shared" si="79"/>
        <v>0</v>
      </c>
      <c r="R37" s="625">
        <f t="shared" si="79"/>
        <v>0</v>
      </c>
      <c r="S37" s="625">
        <f t="shared" si="79"/>
        <v>0</v>
      </c>
      <c r="T37" s="625">
        <f t="shared" si="79"/>
        <v>0</v>
      </c>
      <c r="U37" s="625">
        <f t="shared" si="79"/>
        <v>0</v>
      </c>
      <c r="V37" s="625">
        <f t="shared" si="79"/>
        <v>0</v>
      </c>
      <c r="W37" s="625">
        <f t="shared" si="79"/>
        <v>0</v>
      </c>
      <c r="X37" s="625">
        <f t="shared" si="79"/>
        <v>0</v>
      </c>
      <c r="Y37" s="625">
        <f t="shared" si="79"/>
        <v>0</v>
      </c>
      <c r="Z37" s="625">
        <f t="shared" si="79"/>
        <v>0</v>
      </c>
      <c r="AA37" s="625">
        <f t="shared" si="79"/>
        <v>0</v>
      </c>
      <c r="AB37" s="625">
        <f t="shared" si="79"/>
        <v>0</v>
      </c>
      <c r="AC37" s="625">
        <f t="shared" si="79"/>
        <v>560.84159999999997</v>
      </c>
      <c r="AD37" s="625">
        <f t="shared" si="79"/>
        <v>556.3424</v>
      </c>
      <c r="AE37" s="625">
        <f t="shared" si="79"/>
        <v>505.64800000000002</v>
      </c>
      <c r="AF37" s="625">
        <f t="shared" si="79"/>
        <v>515.21440000000007</v>
      </c>
      <c r="AG37" s="625">
        <f t="shared" si="79"/>
        <v>518.20640000000003</v>
      </c>
      <c r="AH37" s="625">
        <f t="shared" si="79"/>
        <v>504.74880000000002</v>
      </c>
      <c r="AI37" s="625">
        <f t="shared" si="79"/>
        <v>508.36320000000001</v>
      </c>
      <c r="AJ37" s="625">
        <f t="shared" si="79"/>
        <v>545.41120000000001</v>
      </c>
      <c r="AK37" s="625">
        <f t="shared" si="79"/>
        <v>821.63040000000001</v>
      </c>
      <c r="AL37" s="625">
        <f t="shared" si="79"/>
        <v>631.16</v>
      </c>
      <c r="AM37" s="625">
        <f t="shared" si="79"/>
        <v>560.13600000000008</v>
      </c>
      <c r="AN37" s="625">
        <f t="shared" si="79"/>
        <v>616.51679999999999</v>
      </c>
      <c r="AO37" s="625">
        <f t="shared" si="79"/>
        <v>978.64640000000009</v>
      </c>
      <c r="AP37" s="625">
        <f t="shared" si="79"/>
        <v>723.52320000000009</v>
      </c>
      <c r="AQ37" s="625">
        <f t="shared" si="79"/>
        <v>1024.056</v>
      </c>
      <c r="AR37" s="625">
        <f t="shared" si="79"/>
        <v>644.13119999999992</v>
      </c>
      <c r="AS37" s="625">
        <f t="shared" si="79"/>
        <v>640.03039999999999</v>
      </c>
      <c r="AT37" s="625">
        <f t="shared" si="79"/>
        <v>635.07360000000006</v>
      </c>
      <c r="AU37" s="625">
        <f t="shared" si="79"/>
        <v>629.66240000000016</v>
      </c>
      <c r="AV37" s="625">
        <f t="shared" si="79"/>
        <v>683.30399999999997</v>
      </c>
      <c r="AW37" s="625">
        <f t="shared" si="79"/>
        <v>898.27199999999993</v>
      </c>
      <c r="AX37" s="625">
        <f t="shared" si="79"/>
        <v>735.67360000000008</v>
      </c>
      <c r="AY37" s="625">
        <f t="shared" si="79"/>
        <v>658.02239999999995</v>
      </c>
      <c r="AZ37" s="625">
        <f t="shared" si="79"/>
        <v>710.69280000000003</v>
      </c>
      <c r="BA37" s="625">
        <f t="shared" si="79"/>
        <v>903.04959999999994</v>
      </c>
      <c r="BB37" s="625">
        <f t="shared" si="79"/>
        <v>523.80799999999999</v>
      </c>
      <c r="BC37" s="625">
        <f t="shared" si="79"/>
        <v>699.72400000000005</v>
      </c>
      <c r="BD37" s="625">
        <f t="shared" si="79"/>
        <v>753.42900000000009</v>
      </c>
      <c r="BE37" s="625">
        <f t="shared" si="79"/>
        <v>751.25900000000001</v>
      </c>
      <c r="BF37" s="625">
        <f t="shared" si="79"/>
        <v>744.678</v>
      </c>
      <c r="BG37" s="625">
        <f t="shared" si="79"/>
        <v>739.18499999999995</v>
      </c>
      <c r="BH37" s="625">
        <f t="shared" si="79"/>
        <v>797.03300000000002</v>
      </c>
      <c r="BI37" s="625">
        <f t="shared" si="79"/>
        <v>1032.2820000000002</v>
      </c>
      <c r="BJ37" s="625">
        <f t="shared" si="79"/>
        <v>819.57600000000002</v>
      </c>
      <c r="BK37" s="625">
        <f t="shared" si="79"/>
        <v>733.13200000000006</v>
      </c>
      <c r="BL37" s="625">
        <f t="shared" si="72"/>
        <v>787.93000000000006</v>
      </c>
      <c r="BM37" s="625">
        <f t="shared" si="72"/>
        <v>874.36899999999991</v>
      </c>
      <c r="BN37" s="625">
        <f t="shared" si="72"/>
        <v>853.44999999999993</v>
      </c>
      <c r="BO37" s="625">
        <f t="shared" si="72"/>
        <v>1169.49</v>
      </c>
      <c r="BP37" s="625">
        <f t="shared" si="72"/>
        <v>754.22800000000007</v>
      </c>
      <c r="BQ37" s="625">
        <f t="shared" si="72"/>
        <v>735.06400000000008</v>
      </c>
      <c r="BR37" s="625">
        <f t="shared" si="72"/>
        <v>745.16</v>
      </c>
      <c r="BS37" s="625">
        <f t="shared" si="72"/>
        <v>739.50800000000004</v>
      </c>
      <c r="BT37" s="625">
        <f t="shared" si="72"/>
        <v>797.19400000000007</v>
      </c>
      <c r="BU37" s="625">
        <f t="shared" si="72"/>
        <v>1032.2820000000002</v>
      </c>
      <c r="BV37" s="625">
        <f t="shared" si="72"/>
        <v>812.37999999999988</v>
      </c>
      <c r="BW37" s="625">
        <f t="shared" si="72"/>
        <v>733.13200000000006</v>
      </c>
      <c r="BX37" s="625">
        <f t="shared" si="72"/>
        <v>787.93000000000006</v>
      </c>
      <c r="BY37" s="625">
        <f t="shared" si="72"/>
        <v>874.36999999999989</v>
      </c>
      <c r="BZ37" s="625">
        <f t="shared" si="72"/>
        <v>853.44999999999993</v>
      </c>
      <c r="CA37" s="625">
        <f t="shared" si="72"/>
        <v>1169.49</v>
      </c>
      <c r="CB37" s="625">
        <f t="shared" si="72"/>
        <v>754.22800000000007</v>
      </c>
      <c r="CC37" s="625">
        <f t="shared" si="72"/>
        <v>735.06400000000008</v>
      </c>
      <c r="CD37" s="625">
        <f t="shared" si="72"/>
        <v>745.16</v>
      </c>
      <c r="CE37" s="625">
        <f t="shared" si="72"/>
        <v>739.50800000000004</v>
      </c>
      <c r="CF37" s="625">
        <f t="shared" si="72"/>
        <v>797.19400000000007</v>
      </c>
      <c r="CG37" s="625">
        <f t="shared" si="72"/>
        <v>1032.2820000000002</v>
      </c>
      <c r="CH37" s="625"/>
      <c r="CI37" s="981">
        <f>ROUND(SUM(F37:CH37),0)</f>
        <v>42825</v>
      </c>
      <c r="CJ37" s="251"/>
      <c r="CK37" s="251">
        <f t="shared" si="73"/>
        <v>0</v>
      </c>
      <c r="CL37" s="625">
        <f t="shared" si="74"/>
        <v>0</v>
      </c>
      <c r="CM37" s="625">
        <f t="shared" si="74"/>
        <v>0</v>
      </c>
      <c r="CN37" s="625">
        <f t="shared" si="74"/>
        <v>5037</v>
      </c>
      <c r="CO37" s="625">
        <f t="shared" si="74"/>
        <v>8664</v>
      </c>
      <c r="CP37" s="625">
        <f t="shared" si="74"/>
        <v>9048</v>
      </c>
      <c r="CQ37" s="625">
        <f t="shared" si="74"/>
        <v>10041</v>
      </c>
      <c r="CR37" s="625">
        <f t="shared" si="74"/>
        <v>10035</v>
      </c>
      <c r="CS37" s="27"/>
      <c r="CT37" s="625">
        <f t="shared" si="75"/>
        <v>0</v>
      </c>
      <c r="CU37" s="625">
        <f t="shared" si="76"/>
        <v>0</v>
      </c>
      <c r="CV37" s="625">
        <f t="shared" si="76"/>
        <v>1622</v>
      </c>
      <c r="CW37" s="625">
        <f t="shared" si="76"/>
        <v>7949</v>
      </c>
      <c r="CX37" s="625">
        <f t="shared" si="76"/>
        <v>8361</v>
      </c>
      <c r="CY37" s="625">
        <f t="shared" si="76"/>
        <v>10055</v>
      </c>
      <c r="CZ37" s="625">
        <f t="shared" si="76"/>
        <v>10035</v>
      </c>
      <c r="DA37" s="625">
        <f t="shared" si="76"/>
        <v>4803</v>
      </c>
      <c r="DB37" s="267">
        <f t="shared" si="78"/>
        <v>0</v>
      </c>
    </row>
    <row r="38" spans="1:106" outlineLevel="1">
      <c r="A38" s="628" t="s">
        <v>103</v>
      </c>
      <c r="B38" s="12">
        <f>'4e 1718 CS PC'!AI8</f>
        <v>1.1000000000000001E-3</v>
      </c>
      <c r="C38" s="12">
        <f>'4e 1718 CS PC'!AP8</f>
        <v>5.9999999999999995E-4</v>
      </c>
      <c r="D38" s="12">
        <f>'4f 1819 CS PC'!AJ8</f>
        <v>1.1000000000000001E-3</v>
      </c>
      <c r="E38" s="12">
        <f>'4f 1819 CS PC'!AT8</f>
        <v>5.9999999999999995E-4</v>
      </c>
      <c r="F38" s="625">
        <f t="shared" si="77"/>
        <v>0</v>
      </c>
      <c r="G38" s="625">
        <f t="shared" si="79"/>
        <v>0</v>
      </c>
      <c r="H38" s="625">
        <f t="shared" si="79"/>
        <v>0</v>
      </c>
      <c r="I38" s="625">
        <f t="shared" si="79"/>
        <v>0</v>
      </c>
      <c r="J38" s="625">
        <f t="shared" si="79"/>
        <v>0</v>
      </c>
      <c r="K38" s="625">
        <f t="shared" si="79"/>
        <v>0</v>
      </c>
      <c r="L38" s="625">
        <f t="shared" si="79"/>
        <v>0</v>
      </c>
      <c r="M38" s="625">
        <f t="shared" si="79"/>
        <v>0</v>
      </c>
      <c r="N38" s="625">
        <f t="shared" si="79"/>
        <v>0</v>
      </c>
      <c r="O38" s="625">
        <f t="shared" si="79"/>
        <v>0</v>
      </c>
      <c r="P38" s="625">
        <f t="shared" si="79"/>
        <v>0</v>
      </c>
      <c r="Q38" s="625">
        <f t="shared" si="79"/>
        <v>0</v>
      </c>
      <c r="R38" s="625">
        <f t="shared" si="79"/>
        <v>0</v>
      </c>
      <c r="S38" s="625">
        <f t="shared" si="79"/>
        <v>0</v>
      </c>
      <c r="T38" s="625">
        <f t="shared" si="79"/>
        <v>0</v>
      </c>
      <c r="U38" s="625">
        <f t="shared" si="79"/>
        <v>0</v>
      </c>
      <c r="V38" s="625">
        <f t="shared" si="79"/>
        <v>0</v>
      </c>
      <c r="W38" s="625">
        <f t="shared" si="79"/>
        <v>0</v>
      </c>
      <c r="X38" s="625">
        <f t="shared" si="79"/>
        <v>0</v>
      </c>
      <c r="Y38" s="625">
        <f t="shared" si="79"/>
        <v>0</v>
      </c>
      <c r="Z38" s="625">
        <f t="shared" si="79"/>
        <v>0</v>
      </c>
      <c r="AA38" s="625">
        <f t="shared" si="79"/>
        <v>0</v>
      </c>
      <c r="AB38" s="625">
        <f t="shared" si="79"/>
        <v>0</v>
      </c>
      <c r="AC38" s="625">
        <f t="shared" si="79"/>
        <v>385.57859999999999</v>
      </c>
      <c r="AD38" s="625">
        <f t="shared" si="79"/>
        <v>382.48540000000003</v>
      </c>
      <c r="AE38" s="625">
        <f t="shared" si="79"/>
        <v>347.63300000000004</v>
      </c>
      <c r="AF38" s="625">
        <f t="shared" si="79"/>
        <v>354.2099</v>
      </c>
      <c r="AG38" s="625">
        <f t="shared" si="79"/>
        <v>356.26690000000002</v>
      </c>
      <c r="AH38" s="625">
        <f t="shared" si="79"/>
        <v>347.01480000000004</v>
      </c>
      <c r="AI38" s="625">
        <f t="shared" si="79"/>
        <v>349.49970000000002</v>
      </c>
      <c r="AJ38" s="625">
        <f t="shared" si="79"/>
        <v>374.97020000000009</v>
      </c>
      <c r="AK38" s="625">
        <f t="shared" si="79"/>
        <v>564.87090000000001</v>
      </c>
      <c r="AL38" s="625">
        <f t="shared" si="79"/>
        <v>433.92250000000001</v>
      </c>
      <c r="AM38" s="625">
        <f t="shared" si="79"/>
        <v>385.09349999999995</v>
      </c>
      <c r="AN38" s="625">
        <f t="shared" si="79"/>
        <v>423.85530000000006</v>
      </c>
      <c r="AO38" s="625">
        <f t="shared" si="79"/>
        <v>672.81939999999997</v>
      </c>
      <c r="AP38" s="625">
        <f t="shared" si="79"/>
        <v>497.42220000000003</v>
      </c>
      <c r="AQ38" s="625">
        <f t="shared" si="79"/>
        <v>704.03850000000011</v>
      </c>
      <c r="AR38" s="625">
        <f t="shared" si="79"/>
        <v>442.84020000000004</v>
      </c>
      <c r="AS38" s="625">
        <f t="shared" si="79"/>
        <v>440.02089999999998</v>
      </c>
      <c r="AT38" s="625">
        <f t="shared" si="79"/>
        <v>436.61310000000003</v>
      </c>
      <c r="AU38" s="625">
        <f t="shared" si="79"/>
        <v>432.89290000000005</v>
      </c>
      <c r="AV38" s="625">
        <f t="shared" si="79"/>
        <v>469.77150000000006</v>
      </c>
      <c r="AW38" s="625">
        <f t="shared" si="79"/>
        <v>617.56200000000013</v>
      </c>
      <c r="AX38" s="625">
        <f t="shared" si="79"/>
        <v>505.77560000000005</v>
      </c>
      <c r="AY38" s="625">
        <f t="shared" si="79"/>
        <v>452.39040000000006</v>
      </c>
      <c r="AZ38" s="625">
        <f t="shared" si="79"/>
        <v>488.60130000000004</v>
      </c>
      <c r="BA38" s="625">
        <f t="shared" si="79"/>
        <v>620.84660000000008</v>
      </c>
      <c r="BB38" s="625">
        <f t="shared" si="79"/>
        <v>314.28479999999996</v>
      </c>
      <c r="BC38" s="625">
        <f t="shared" si="79"/>
        <v>419.83439999999996</v>
      </c>
      <c r="BD38" s="625">
        <f t="shared" si="79"/>
        <v>452.05739999999997</v>
      </c>
      <c r="BE38" s="625">
        <f t="shared" si="79"/>
        <v>450.75539999999995</v>
      </c>
      <c r="BF38" s="625">
        <f t="shared" si="79"/>
        <v>446.80679999999995</v>
      </c>
      <c r="BG38" s="625">
        <f t="shared" si="79"/>
        <v>443.51099999999997</v>
      </c>
      <c r="BH38" s="625">
        <f t="shared" si="79"/>
        <v>478.21979999999996</v>
      </c>
      <c r="BI38" s="625">
        <f t="shared" si="79"/>
        <v>619.36919999999998</v>
      </c>
      <c r="BJ38" s="625">
        <f t="shared" si="79"/>
        <v>491.74559999999997</v>
      </c>
      <c r="BK38" s="625">
        <f t="shared" ref="BK38:CG41" si="80">BK99+BK160+BK223</f>
        <v>439.87919999999997</v>
      </c>
      <c r="BL38" s="625">
        <f t="shared" si="80"/>
        <v>472.75799999999998</v>
      </c>
      <c r="BM38" s="625">
        <f t="shared" si="80"/>
        <v>524.62139999999999</v>
      </c>
      <c r="BN38" s="625">
        <f t="shared" si="80"/>
        <v>512.06999999999994</v>
      </c>
      <c r="BO38" s="625">
        <f t="shared" si="80"/>
        <v>701.69400000000007</v>
      </c>
      <c r="BP38" s="625">
        <f t="shared" si="80"/>
        <v>452.53679999999997</v>
      </c>
      <c r="BQ38" s="625">
        <f t="shared" si="80"/>
        <v>441.03839999999997</v>
      </c>
      <c r="BR38" s="625">
        <f t="shared" si="80"/>
        <v>447.096</v>
      </c>
      <c r="BS38" s="625">
        <f t="shared" si="80"/>
        <v>443.70479999999992</v>
      </c>
      <c r="BT38" s="625">
        <f t="shared" si="80"/>
        <v>478.31639999999999</v>
      </c>
      <c r="BU38" s="625">
        <f t="shared" si="80"/>
        <v>619.36919999999998</v>
      </c>
      <c r="BV38" s="625">
        <f t="shared" si="80"/>
        <v>487.42799999999994</v>
      </c>
      <c r="BW38" s="625">
        <f t="shared" si="80"/>
        <v>439.87919999999997</v>
      </c>
      <c r="BX38" s="625">
        <f t="shared" si="80"/>
        <v>472.75799999999998</v>
      </c>
      <c r="BY38" s="625">
        <f t="shared" si="80"/>
        <v>524.62199999999996</v>
      </c>
      <c r="BZ38" s="625">
        <f t="shared" si="80"/>
        <v>512.06999999999994</v>
      </c>
      <c r="CA38" s="625">
        <f t="shared" si="80"/>
        <v>701.69400000000007</v>
      </c>
      <c r="CB38" s="625">
        <f t="shared" si="80"/>
        <v>452.53679999999997</v>
      </c>
      <c r="CC38" s="625">
        <f t="shared" si="80"/>
        <v>441.03839999999997</v>
      </c>
      <c r="CD38" s="625">
        <f t="shared" si="80"/>
        <v>447.096</v>
      </c>
      <c r="CE38" s="625">
        <f t="shared" si="80"/>
        <v>443.70479999999992</v>
      </c>
      <c r="CF38" s="625">
        <f t="shared" si="80"/>
        <v>478.31639999999999</v>
      </c>
      <c r="CG38" s="625">
        <f t="shared" si="80"/>
        <v>619.36919999999998</v>
      </c>
      <c r="CH38" s="625"/>
      <c r="CI38" s="982">
        <f>ROUNDUP(SUM(F38:CH38),0)</f>
        <v>27158</v>
      </c>
      <c r="CJ38" s="251"/>
      <c r="CK38" s="251">
        <f t="shared" si="73"/>
        <v>0</v>
      </c>
      <c r="CL38" s="625">
        <f t="shared" si="74"/>
        <v>0</v>
      </c>
      <c r="CM38" s="625">
        <f t="shared" si="74"/>
        <v>0</v>
      </c>
      <c r="CN38" s="625">
        <f t="shared" si="74"/>
        <v>3462</v>
      </c>
      <c r="CO38" s="625">
        <f t="shared" si="74"/>
        <v>5957</v>
      </c>
      <c r="CP38" s="625">
        <f t="shared" si="74"/>
        <v>5693</v>
      </c>
      <c r="CQ38" s="625">
        <f t="shared" si="74"/>
        <v>6025</v>
      </c>
      <c r="CR38" s="625">
        <f t="shared" si="74"/>
        <v>6021</v>
      </c>
      <c r="CS38" s="27"/>
      <c r="CT38" s="625">
        <f t="shared" si="75"/>
        <v>0</v>
      </c>
      <c r="CU38" s="625">
        <f t="shared" si="76"/>
        <v>0</v>
      </c>
      <c r="CV38" s="625">
        <f t="shared" si="76"/>
        <v>1116</v>
      </c>
      <c r="CW38" s="625">
        <f t="shared" si="76"/>
        <v>5464</v>
      </c>
      <c r="CX38" s="625">
        <f t="shared" si="76"/>
        <v>5641</v>
      </c>
      <c r="CY38" s="625">
        <f t="shared" si="76"/>
        <v>6033</v>
      </c>
      <c r="CZ38" s="625">
        <f t="shared" si="76"/>
        <v>6022</v>
      </c>
      <c r="DA38" s="625">
        <f t="shared" si="76"/>
        <v>2882</v>
      </c>
      <c r="DB38" s="267">
        <f t="shared" si="78"/>
        <v>0</v>
      </c>
    </row>
    <row r="39" spans="1:106" outlineLevel="1">
      <c r="A39" s="628" t="s">
        <v>162</v>
      </c>
      <c r="B39" s="12">
        <f>'4e 1718 CS PC'!AI9</f>
        <v>0</v>
      </c>
      <c r="C39" s="12">
        <f>'4e 1718 CS PC'!AP9</f>
        <v>1.9E-2</v>
      </c>
      <c r="D39" s="12">
        <f>'4f 1819 CS PC'!AJ9</f>
        <v>0</v>
      </c>
      <c r="E39" s="12">
        <f>'4f 1819 CS PC'!AT9</f>
        <v>1.89E-2</v>
      </c>
      <c r="F39" s="625">
        <f t="shared" si="77"/>
        <v>0</v>
      </c>
      <c r="G39" s="625">
        <f t="shared" ref="G39:BK42" si="81">G100+G161+G224</f>
        <v>0</v>
      </c>
      <c r="H39" s="625">
        <f t="shared" si="81"/>
        <v>0</v>
      </c>
      <c r="I39" s="625">
        <f t="shared" si="81"/>
        <v>0</v>
      </c>
      <c r="J39" s="625">
        <f t="shared" si="81"/>
        <v>0</v>
      </c>
      <c r="K39" s="625">
        <f t="shared" si="81"/>
        <v>0</v>
      </c>
      <c r="L39" s="625">
        <f t="shared" si="81"/>
        <v>0</v>
      </c>
      <c r="M39" s="625">
        <f t="shared" si="81"/>
        <v>0</v>
      </c>
      <c r="N39" s="625">
        <f t="shared" si="81"/>
        <v>0</v>
      </c>
      <c r="O39" s="625">
        <f t="shared" si="81"/>
        <v>0</v>
      </c>
      <c r="P39" s="625">
        <f t="shared" si="81"/>
        <v>0</v>
      </c>
      <c r="Q39" s="625">
        <f t="shared" si="81"/>
        <v>0</v>
      </c>
      <c r="R39" s="625">
        <f t="shared" si="81"/>
        <v>0</v>
      </c>
      <c r="S39" s="625">
        <f t="shared" si="81"/>
        <v>0</v>
      </c>
      <c r="T39" s="625">
        <f t="shared" si="81"/>
        <v>0</v>
      </c>
      <c r="U39" s="625">
        <f t="shared" si="81"/>
        <v>0</v>
      </c>
      <c r="V39" s="625">
        <f t="shared" si="81"/>
        <v>0</v>
      </c>
      <c r="W39" s="625">
        <f t="shared" si="81"/>
        <v>0</v>
      </c>
      <c r="X39" s="625">
        <f t="shared" si="81"/>
        <v>0</v>
      </c>
      <c r="Y39" s="625">
        <f t="shared" si="81"/>
        <v>0</v>
      </c>
      <c r="Z39" s="625">
        <f t="shared" si="81"/>
        <v>0</v>
      </c>
      <c r="AA39" s="625">
        <f t="shared" si="81"/>
        <v>0</v>
      </c>
      <c r="AB39" s="625">
        <f t="shared" si="81"/>
        <v>0</v>
      </c>
      <c r="AC39" s="625">
        <f t="shared" si="81"/>
        <v>0</v>
      </c>
      <c r="AD39" s="625">
        <f t="shared" si="81"/>
        <v>0</v>
      </c>
      <c r="AE39" s="625">
        <f t="shared" si="81"/>
        <v>0</v>
      </c>
      <c r="AF39" s="625">
        <f t="shared" si="81"/>
        <v>0</v>
      </c>
      <c r="AG39" s="625">
        <f t="shared" si="81"/>
        <v>0</v>
      </c>
      <c r="AH39" s="625">
        <f t="shared" si="81"/>
        <v>0</v>
      </c>
      <c r="AI39" s="625">
        <f t="shared" si="81"/>
        <v>0</v>
      </c>
      <c r="AJ39" s="625">
        <f t="shared" si="81"/>
        <v>0</v>
      </c>
      <c r="AK39" s="625">
        <f t="shared" si="81"/>
        <v>0</v>
      </c>
      <c r="AL39" s="625">
        <f t="shared" si="81"/>
        <v>0</v>
      </c>
      <c r="AM39" s="625">
        <f t="shared" si="81"/>
        <v>0</v>
      </c>
      <c r="AN39" s="625">
        <f t="shared" si="81"/>
        <v>0</v>
      </c>
      <c r="AO39" s="625">
        <f t="shared" si="81"/>
        <v>0</v>
      </c>
      <c r="AP39" s="625">
        <f t="shared" si="81"/>
        <v>0</v>
      </c>
      <c r="AQ39" s="625">
        <f t="shared" si="81"/>
        <v>0</v>
      </c>
      <c r="AR39" s="625">
        <f t="shared" si="81"/>
        <v>0</v>
      </c>
      <c r="AS39" s="625">
        <f t="shared" si="81"/>
        <v>0</v>
      </c>
      <c r="AT39" s="625">
        <f t="shared" si="81"/>
        <v>0</v>
      </c>
      <c r="AU39" s="625">
        <f t="shared" si="81"/>
        <v>0</v>
      </c>
      <c r="AV39" s="625">
        <f t="shared" si="81"/>
        <v>0</v>
      </c>
      <c r="AW39" s="625">
        <f t="shared" si="81"/>
        <v>0</v>
      </c>
      <c r="AX39" s="625">
        <f t="shared" si="81"/>
        <v>0</v>
      </c>
      <c r="AY39" s="625">
        <f t="shared" si="81"/>
        <v>0</v>
      </c>
      <c r="AZ39" s="625">
        <f t="shared" si="81"/>
        <v>0</v>
      </c>
      <c r="BA39" s="625">
        <f t="shared" si="81"/>
        <v>0</v>
      </c>
      <c r="BB39" s="625">
        <f t="shared" si="81"/>
        <v>9899.9712</v>
      </c>
      <c r="BC39" s="625">
        <f t="shared" si="81"/>
        <v>13224.783599999999</v>
      </c>
      <c r="BD39" s="625">
        <f t="shared" si="81"/>
        <v>14239.808099999998</v>
      </c>
      <c r="BE39" s="625">
        <f t="shared" si="81"/>
        <v>14198.795099999999</v>
      </c>
      <c r="BF39" s="625">
        <f t="shared" si="81"/>
        <v>14074.414200000001</v>
      </c>
      <c r="BG39" s="625">
        <f t="shared" si="81"/>
        <v>13970.5965</v>
      </c>
      <c r="BH39" s="625">
        <f t="shared" si="81"/>
        <v>15063.923700000001</v>
      </c>
      <c r="BI39" s="625">
        <f t="shared" si="81"/>
        <v>19510.129799999999</v>
      </c>
      <c r="BJ39" s="625">
        <f t="shared" si="81"/>
        <v>15489.986400000002</v>
      </c>
      <c r="BK39" s="625">
        <f t="shared" si="81"/>
        <v>13856.194799999999</v>
      </c>
      <c r="BL39" s="625">
        <f t="shared" si="80"/>
        <v>14891.877</v>
      </c>
      <c r="BM39" s="625">
        <f t="shared" si="80"/>
        <v>16525.574100000002</v>
      </c>
      <c r="BN39" s="625">
        <f t="shared" si="80"/>
        <v>16130.204999999998</v>
      </c>
      <c r="BO39" s="625">
        <f t="shared" si="80"/>
        <v>22103.361000000001</v>
      </c>
      <c r="BP39" s="625">
        <f t="shared" si="80"/>
        <v>14254.909199999998</v>
      </c>
      <c r="BQ39" s="625">
        <f t="shared" si="80"/>
        <v>13892.7096</v>
      </c>
      <c r="BR39" s="625">
        <f t="shared" si="80"/>
        <v>14083.524000000001</v>
      </c>
      <c r="BS39" s="625">
        <f t="shared" si="80"/>
        <v>13976.7012</v>
      </c>
      <c r="BT39" s="625">
        <f t="shared" si="80"/>
        <v>15066.9666</v>
      </c>
      <c r="BU39" s="625">
        <f t="shared" si="80"/>
        <v>19510.129799999999</v>
      </c>
      <c r="BV39" s="625">
        <f t="shared" si="80"/>
        <v>15353.982</v>
      </c>
      <c r="BW39" s="625">
        <f t="shared" si="80"/>
        <v>13856.194799999999</v>
      </c>
      <c r="BX39" s="625">
        <f t="shared" si="80"/>
        <v>14891.877</v>
      </c>
      <c r="BY39" s="625">
        <f t="shared" si="80"/>
        <v>16525.593000000001</v>
      </c>
      <c r="BZ39" s="625">
        <f t="shared" si="80"/>
        <v>16130.204999999998</v>
      </c>
      <c r="CA39" s="625">
        <f t="shared" si="80"/>
        <v>22103.361000000001</v>
      </c>
      <c r="CB39" s="625">
        <f t="shared" si="80"/>
        <v>14254.909199999998</v>
      </c>
      <c r="CC39" s="625">
        <f t="shared" si="80"/>
        <v>13892.7096</v>
      </c>
      <c r="CD39" s="625">
        <f t="shared" si="80"/>
        <v>14083.524000000001</v>
      </c>
      <c r="CE39" s="625">
        <f t="shared" si="80"/>
        <v>13976.7012</v>
      </c>
      <c r="CF39" s="625">
        <f t="shared" si="80"/>
        <v>15066.9666</v>
      </c>
      <c r="CG39" s="625">
        <f t="shared" si="80"/>
        <v>19510.129799999999</v>
      </c>
      <c r="CH39" s="625"/>
      <c r="CI39" s="981">
        <f>ROUND(SUM(F39:CH39),0)</f>
        <v>493611</v>
      </c>
      <c r="CJ39" s="251"/>
      <c r="CK39" s="251">
        <f t="shared" si="73"/>
        <v>0</v>
      </c>
      <c r="CL39" s="625">
        <f t="shared" si="74"/>
        <v>0</v>
      </c>
      <c r="CM39" s="625">
        <f t="shared" si="74"/>
        <v>0</v>
      </c>
      <c r="CN39" s="625">
        <f t="shared" si="74"/>
        <v>0</v>
      </c>
      <c r="CO39" s="625">
        <f t="shared" si="74"/>
        <v>0</v>
      </c>
      <c r="CP39" s="625">
        <f t="shared" si="74"/>
        <v>114183</v>
      </c>
      <c r="CQ39" s="625">
        <f t="shared" si="74"/>
        <v>189782</v>
      </c>
      <c r="CR39" s="625">
        <f t="shared" si="74"/>
        <v>189646</v>
      </c>
      <c r="CS39" s="27"/>
      <c r="CT39" s="625">
        <f t="shared" si="75"/>
        <v>0</v>
      </c>
      <c r="CU39" s="625">
        <f t="shared" si="76"/>
        <v>0</v>
      </c>
      <c r="CV39" s="625">
        <f t="shared" si="76"/>
        <v>0</v>
      </c>
      <c r="CW39" s="625">
        <f t="shared" si="76"/>
        <v>0</v>
      </c>
      <c r="CX39" s="625">
        <f t="shared" si="76"/>
        <v>23125</v>
      </c>
      <c r="CY39" s="625">
        <f t="shared" si="76"/>
        <v>190054</v>
      </c>
      <c r="CZ39" s="625">
        <f t="shared" si="76"/>
        <v>189646</v>
      </c>
      <c r="DA39" s="625">
        <f t="shared" si="76"/>
        <v>90785</v>
      </c>
      <c r="DB39" s="267">
        <f t="shared" si="78"/>
        <v>1</v>
      </c>
    </row>
    <row r="40" spans="1:106" outlineLevel="1">
      <c r="A40" s="628" t="s">
        <v>104</v>
      </c>
      <c r="B40" s="12">
        <f>'4e 1718 CS PC'!AI10</f>
        <v>1.6000000000000001E-3</v>
      </c>
      <c r="C40" s="12">
        <f>'4e 1718 CS PC'!AP10</f>
        <v>8.9999999999999998E-4</v>
      </c>
      <c r="D40" s="12">
        <f>'4f 1819 CS PC'!AJ10</f>
        <v>1.6999999999999999E-3</v>
      </c>
      <c r="E40" s="12">
        <f>'4f 1819 CS PC'!AT10</f>
        <v>1E-3</v>
      </c>
      <c r="F40" s="625">
        <f t="shared" si="77"/>
        <v>0</v>
      </c>
      <c r="G40" s="625">
        <f t="shared" si="81"/>
        <v>0</v>
      </c>
      <c r="H40" s="625">
        <f t="shared" si="81"/>
        <v>0</v>
      </c>
      <c r="I40" s="625">
        <f t="shared" si="81"/>
        <v>0</v>
      </c>
      <c r="J40" s="625">
        <f t="shared" si="81"/>
        <v>0</v>
      </c>
      <c r="K40" s="625">
        <f t="shared" si="81"/>
        <v>0</v>
      </c>
      <c r="L40" s="625">
        <f t="shared" si="81"/>
        <v>0</v>
      </c>
      <c r="M40" s="625">
        <f t="shared" si="81"/>
        <v>0</v>
      </c>
      <c r="N40" s="625">
        <f t="shared" si="81"/>
        <v>0</v>
      </c>
      <c r="O40" s="625">
        <f t="shared" si="81"/>
        <v>0</v>
      </c>
      <c r="P40" s="625">
        <f t="shared" si="81"/>
        <v>0</v>
      </c>
      <c r="Q40" s="625">
        <f t="shared" si="81"/>
        <v>0</v>
      </c>
      <c r="R40" s="625">
        <f t="shared" si="81"/>
        <v>0</v>
      </c>
      <c r="S40" s="625">
        <f t="shared" si="81"/>
        <v>0</v>
      </c>
      <c r="T40" s="625">
        <f t="shared" si="81"/>
        <v>0</v>
      </c>
      <c r="U40" s="625">
        <f t="shared" si="81"/>
        <v>0</v>
      </c>
      <c r="V40" s="625">
        <f t="shared" si="81"/>
        <v>0</v>
      </c>
      <c r="W40" s="625">
        <f t="shared" si="81"/>
        <v>0</v>
      </c>
      <c r="X40" s="625">
        <f t="shared" si="81"/>
        <v>0</v>
      </c>
      <c r="Y40" s="625">
        <f t="shared" si="81"/>
        <v>0</v>
      </c>
      <c r="Z40" s="625">
        <f t="shared" si="81"/>
        <v>0</v>
      </c>
      <c r="AA40" s="625">
        <f t="shared" si="81"/>
        <v>0</v>
      </c>
      <c r="AB40" s="625">
        <f t="shared" si="81"/>
        <v>0</v>
      </c>
      <c r="AC40" s="625">
        <f t="shared" si="81"/>
        <v>595.89419999999996</v>
      </c>
      <c r="AD40" s="625">
        <f t="shared" si="81"/>
        <v>591.11379999999997</v>
      </c>
      <c r="AE40" s="625">
        <f t="shared" si="81"/>
        <v>537.25099999999998</v>
      </c>
      <c r="AF40" s="625">
        <f t="shared" si="81"/>
        <v>547.41529999999989</v>
      </c>
      <c r="AG40" s="625">
        <f t="shared" si="81"/>
        <v>550.59429999999998</v>
      </c>
      <c r="AH40" s="625">
        <f t="shared" si="81"/>
        <v>536.29560000000004</v>
      </c>
      <c r="AI40" s="625">
        <f t="shared" si="81"/>
        <v>540.13589999999999</v>
      </c>
      <c r="AJ40" s="625">
        <f t="shared" si="81"/>
        <v>579.49939999999992</v>
      </c>
      <c r="AK40" s="625">
        <f t="shared" si="81"/>
        <v>872.98230000000001</v>
      </c>
      <c r="AL40" s="625">
        <f t="shared" si="81"/>
        <v>670.60749999999985</v>
      </c>
      <c r="AM40" s="625">
        <f t="shared" si="81"/>
        <v>595.14449999999988</v>
      </c>
      <c r="AN40" s="625">
        <f t="shared" si="81"/>
        <v>655.04909999999995</v>
      </c>
      <c r="AO40" s="625">
        <f t="shared" si="81"/>
        <v>1039.8117999999999</v>
      </c>
      <c r="AP40" s="625">
        <f t="shared" si="81"/>
        <v>768.74339999999995</v>
      </c>
      <c r="AQ40" s="625">
        <f t="shared" si="81"/>
        <v>1088.0594999999998</v>
      </c>
      <c r="AR40" s="625">
        <f t="shared" si="81"/>
        <v>684.38939999999991</v>
      </c>
      <c r="AS40" s="625">
        <f t="shared" si="81"/>
        <v>680.03229999999996</v>
      </c>
      <c r="AT40" s="625">
        <f t="shared" si="81"/>
        <v>674.76569999999992</v>
      </c>
      <c r="AU40" s="625">
        <f t="shared" si="81"/>
        <v>669.01629999999989</v>
      </c>
      <c r="AV40" s="625">
        <f t="shared" si="81"/>
        <v>726.01049999999998</v>
      </c>
      <c r="AW40" s="625">
        <f t="shared" si="81"/>
        <v>954.41399999999987</v>
      </c>
      <c r="AX40" s="625">
        <f t="shared" si="81"/>
        <v>781.65319999999997</v>
      </c>
      <c r="AY40" s="625">
        <f t="shared" si="81"/>
        <v>699.14880000000005</v>
      </c>
      <c r="AZ40" s="625">
        <f t="shared" si="81"/>
        <v>755.11109999999996</v>
      </c>
      <c r="BA40" s="625">
        <f t="shared" si="81"/>
        <v>959.49019999999996</v>
      </c>
      <c r="BB40" s="625">
        <f t="shared" si="81"/>
        <v>523.80799999999999</v>
      </c>
      <c r="BC40" s="625">
        <f t="shared" si="81"/>
        <v>699.72400000000005</v>
      </c>
      <c r="BD40" s="625">
        <f t="shared" si="81"/>
        <v>753.42900000000009</v>
      </c>
      <c r="BE40" s="625">
        <f t="shared" si="81"/>
        <v>751.25900000000001</v>
      </c>
      <c r="BF40" s="625">
        <f t="shared" si="81"/>
        <v>744.678</v>
      </c>
      <c r="BG40" s="625">
        <f t="shared" si="81"/>
        <v>739.18499999999995</v>
      </c>
      <c r="BH40" s="625">
        <f t="shared" si="81"/>
        <v>797.03300000000002</v>
      </c>
      <c r="BI40" s="625">
        <f t="shared" si="81"/>
        <v>1032.2820000000002</v>
      </c>
      <c r="BJ40" s="625">
        <f t="shared" si="81"/>
        <v>819.57600000000002</v>
      </c>
      <c r="BK40" s="625">
        <f t="shared" si="81"/>
        <v>733.13200000000006</v>
      </c>
      <c r="BL40" s="625">
        <f t="shared" si="80"/>
        <v>787.93000000000006</v>
      </c>
      <c r="BM40" s="625">
        <f t="shared" si="80"/>
        <v>874.36899999999991</v>
      </c>
      <c r="BN40" s="625">
        <f t="shared" si="80"/>
        <v>853.44999999999993</v>
      </c>
      <c r="BO40" s="625">
        <f t="shared" si="80"/>
        <v>1169.49</v>
      </c>
      <c r="BP40" s="625">
        <f t="shared" si="80"/>
        <v>754.22800000000007</v>
      </c>
      <c r="BQ40" s="625">
        <f t="shared" si="80"/>
        <v>735.06400000000008</v>
      </c>
      <c r="BR40" s="625">
        <f t="shared" si="80"/>
        <v>745.16</v>
      </c>
      <c r="BS40" s="625">
        <f t="shared" si="80"/>
        <v>739.50800000000004</v>
      </c>
      <c r="BT40" s="625">
        <f t="shared" si="80"/>
        <v>797.19400000000007</v>
      </c>
      <c r="BU40" s="625">
        <f t="shared" si="80"/>
        <v>1032.2820000000002</v>
      </c>
      <c r="BV40" s="625">
        <f t="shared" si="80"/>
        <v>812.37999999999988</v>
      </c>
      <c r="BW40" s="625">
        <f t="shared" si="80"/>
        <v>733.13200000000006</v>
      </c>
      <c r="BX40" s="625">
        <f t="shared" si="80"/>
        <v>787.93000000000006</v>
      </c>
      <c r="BY40" s="625">
        <f t="shared" si="80"/>
        <v>874.36999999999989</v>
      </c>
      <c r="BZ40" s="625">
        <f t="shared" si="80"/>
        <v>853.44999999999993</v>
      </c>
      <c r="CA40" s="625">
        <f t="shared" si="80"/>
        <v>1169.49</v>
      </c>
      <c r="CB40" s="625">
        <f t="shared" si="80"/>
        <v>754.22800000000007</v>
      </c>
      <c r="CC40" s="625">
        <f t="shared" si="80"/>
        <v>735.06400000000008</v>
      </c>
      <c r="CD40" s="625">
        <f t="shared" si="80"/>
        <v>745.16</v>
      </c>
      <c r="CE40" s="625">
        <f t="shared" si="80"/>
        <v>739.50800000000004</v>
      </c>
      <c r="CF40" s="625">
        <f t="shared" si="80"/>
        <v>797.19400000000007</v>
      </c>
      <c r="CG40" s="625">
        <f t="shared" si="80"/>
        <v>1032.2820000000002</v>
      </c>
      <c r="CH40" s="625"/>
      <c r="CI40" s="625">
        <f>ROUND(SUM(F40:CH40),0)</f>
        <v>43870</v>
      </c>
      <c r="CJ40" s="251"/>
      <c r="CK40" s="251">
        <f t="shared" si="73"/>
        <v>0</v>
      </c>
      <c r="CL40" s="625">
        <f t="shared" si="74"/>
        <v>0</v>
      </c>
      <c r="CM40" s="625">
        <f t="shared" si="74"/>
        <v>0</v>
      </c>
      <c r="CN40" s="625">
        <f t="shared" si="74"/>
        <v>5351</v>
      </c>
      <c r="CO40" s="625">
        <f t="shared" si="74"/>
        <v>9206</v>
      </c>
      <c r="CP40" s="625">
        <f t="shared" si="74"/>
        <v>9237</v>
      </c>
      <c r="CQ40" s="625">
        <f t="shared" si="74"/>
        <v>10041</v>
      </c>
      <c r="CR40" s="625">
        <f t="shared" si="74"/>
        <v>10035</v>
      </c>
      <c r="CS40" s="27"/>
      <c r="CT40" s="625">
        <f t="shared" si="75"/>
        <v>0</v>
      </c>
      <c r="CU40" s="625">
        <f t="shared" si="76"/>
        <v>0</v>
      </c>
      <c r="CV40" s="625">
        <f t="shared" si="76"/>
        <v>1725</v>
      </c>
      <c r="CW40" s="625">
        <f t="shared" si="76"/>
        <v>8445</v>
      </c>
      <c r="CX40" s="625">
        <f t="shared" si="76"/>
        <v>8809</v>
      </c>
      <c r="CY40" s="625">
        <f t="shared" si="76"/>
        <v>10055</v>
      </c>
      <c r="CZ40" s="625">
        <f t="shared" si="76"/>
        <v>10034</v>
      </c>
      <c r="DA40" s="625">
        <f t="shared" si="76"/>
        <v>4802</v>
      </c>
      <c r="DB40" s="267">
        <f t="shared" si="78"/>
        <v>0</v>
      </c>
    </row>
    <row r="41" spans="1:106" outlineLevel="1">
      <c r="A41" s="628" t="s">
        <v>105</v>
      </c>
      <c r="B41" s="12">
        <f>'4e 1718 CS PC'!AI11</f>
        <v>4.8999999999999998E-3</v>
      </c>
      <c r="C41" s="12">
        <f>'4e 1718 CS PC'!AP11</f>
        <v>2.8999999999999998E-3</v>
      </c>
      <c r="D41" s="12">
        <f>'4f 1819 CS PC'!AJ11</f>
        <v>4.7000000000000002E-3</v>
      </c>
      <c r="E41" s="12">
        <f>'4f 1819 CS PC'!AT11</f>
        <v>2.8E-3</v>
      </c>
      <c r="F41" s="625">
        <f t="shared" si="77"/>
        <v>0</v>
      </c>
      <c r="G41" s="625">
        <f t="shared" si="81"/>
        <v>0</v>
      </c>
      <c r="H41" s="625">
        <f t="shared" si="81"/>
        <v>0</v>
      </c>
      <c r="I41" s="625">
        <f t="shared" si="81"/>
        <v>0</v>
      </c>
      <c r="J41" s="625">
        <f t="shared" si="81"/>
        <v>0</v>
      </c>
      <c r="K41" s="625">
        <f t="shared" si="81"/>
        <v>0</v>
      </c>
      <c r="L41" s="625">
        <f t="shared" si="81"/>
        <v>0</v>
      </c>
      <c r="M41" s="625">
        <f t="shared" si="81"/>
        <v>0</v>
      </c>
      <c r="N41" s="625">
        <f t="shared" si="81"/>
        <v>0</v>
      </c>
      <c r="O41" s="625">
        <f t="shared" si="81"/>
        <v>0</v>
      </c>
      <c r="P41" s="625">
        <f t="shared" si="81"/>
        <v>0</v>
      </c>
      <c r="Q41" s="625">
        <f t="shared" si="81"/>
        <v>0</v>
      </c>
      <c r="R41" s="625">
        <f t="shared" si="81"/>
        <v>0</v>
      </c>
      <c r="S41" s="625">
        <f t="shared" si="81"/>
        <v>0</v>
      </c>
      <c r="T41" s="625">
        <f t="shared" si="81"/>
        <v>0</v>
      </c>
      <c r="U41" s="625">
        <f t="shared" si="81"/>
        <v>0</v>
      </c>
      <c r="V41" s="625">
        <f t="shared" si="81"/>
        <v>0</v>
      </c>
      <c r="W41" s="625">
        <f t="shared" si="81"/>
        <v>0</v>
      </c>
      <c r="X41" s="625">
        <f t="shared" si="81"/>
        <v>0</v>
      </c>
      <c r="Y41" s="625">
        <f t="shared" si="81"/>
        <v>0</v>
      </c>
      <c r="Z41" s="625">
        <f t="shared" si="81"/>
        <v>0</v>
      </c>
      <c r="AA41" s="625">
        <f t="shared" si="81"/>
        <v>0</v>
      </c>
      <c r="AB41" s="625">
        <f t="shared" si="81"/>
        <v>0</v>
      </c>
      <c r="AC41" s="625">
        <f t="shared" si="81"/>
        <v>1647.4722000000002</v>
      </c>
      <c r="AD41" s="625">
        <f t="shared" si="81"/>
        <v>1634.2557999999999</v>
      </c>
      <c r="AE41" s="625">
        <f t="shared" si="81"/>
        <v>1485.3410000000001</v>
      </c>
      <c r="AF41" s="625">
        <f t="shared" si="81"/>
        <v>1513.4423000000002</v>
      </c>
      <c r="AG41" s="625">
        <f t="shared" si="81"/>
        <v>1522.2313000000001</v>
      </c>
      <c r="AH41" s="625">
        <f t="shared" si="81"/>
        <v>1482.6995999999999</v>
      </c>
      <c r="AI41" s="625">
        <f t="shared" si="81"/>
        <v>1493.3169000000003</v>
      </c>
      <c r="AJ41" s="625">
        <f t="shared" si="81"/>
        <v>1602.1453999999999</v>
      </c>
      <c r="AK41" s="625">
        <f t="shared" si="81"/>
        <v>2413.5393000000004</v>
      </c>
      <c r="AL41" s="625">
        <f t="shared" si="81"/>
        <v>1854.0325</v>
      </c>
      <c r="AM41" s="625">
        <f t="shared" si="81"/>
        <v>1645.3995000000002</v>
      </c>
      <c r="AN41" s="625">
        <f t="shared" si="81"/>
        <v>1811.0181000000002</v>
      </c>
      <c r="AO41" s="625">
        <f t="shared" si="81"/>
        <v>2874.7737999999999</v>
      </c>
      <c r="AP41" s="625">
        <f t="shared" si="81"/>
        <v>2125.3494000000001</v>
      </c>
      <c r="AQ41" s="625">
        <f t="shared" si="81"/>
        <v>3008.1645000000003</v>
      </c>
      <c r="AR41" s="625">
        <f t="shared" si="81"/>
        <v>1892.1353999999999</v>
      </c>
      <c r="AS41" s="625">
        <f t="shared" si="81"/>
        <v>1880.0893000000001</v>
      </c>
      <c r="AT41" s="625">
        <f t="shared" si="81"/>
        <v>1865.5287000000001</v>
      </c>
      <c r="AU41" s="625">
        <f t="shared" si="81"/>
        <v>1849.6333</v>
      </c>
      <c r="AV41" s="625">
        <f t="shared" si="81"/>
        <v>2007.2055</v>
      </c>
      <c r="AW41" s="625">
        <f t="shared" si="81"/>
        <v>2638.6740000000004</v>
      </c>
      <c r="AX41" s="625">
        <f t="shared" si="81"/>
        <v>2161.0412000000001</v>
      </c>
      <c r="AY41" s="625">
        <f t="shared" si="81"/>
        <v>1932.9408000000001</v>
      </c>
      <c r="AZ41" s="625">
        <f t="shared" si="81"/>
        <v>2087.6601000000001</v>
      </c>
      <c r="BA41" s="625">
        <f t="shared" si="81"/>
        <v>2652.7082</v>
      </c>
      <c r="BB41" s="625">
        <f t="shared" si="81"/>
        <v>1466.6623999999997</v>
      </c>
      <c r="BC41" s="625">
        <f t="shared" si="81"/>
        <v>1959.2272000000003</v>
      </c>
      <c r="BD41" s="625">
        <f t="shared" si="81"/>
        <v>2109.6012000000001</v>
      </c>
      <c r="BE41" s="625">
        <f t="shared" si="81"/>
        <v>2103.5252</v>
      </c>
      <c r="BF41" s="625">
        <f t="shared" si="81"/>
        <v>2085.0983999999999</v>
      </c>
      <c r="BG41" s="625">
        <f t="shared" si="81"/>
        <v>2069.7180000000003</v>
      </c>
      <c r="BH41" s="625">
        <f t="shared" si="81"/>
        <v>2231.6923999999999</v>
      </c>
      <c r="BI41" s="625">
        <f t="shared" si="81"/>
        <v>2890.3896</v>
      </c>
      <c r="BJ41" s="625">
        <f t="shared" si="81"/>
        <v>2294.8128000000002</v>
      </c>
      <c r="BK41" s="625">
        <f t="shared" si="81"/>
        <v>2052.7696000000001</v>
      </c>
      <c r="BL41" s="625">
        <f t="shared" si="80"/>
        <v>2206.2040000000002</v>
      </c>
      <c r="BM41" s="625">
        <f t="shared" si="80"/>
        <v>2448.2331999999997</v>
      </c>
      <c r="BN41" s="625">
        <f t="shared" si="80"/>
        <v>2389.66</v>
      </c>
      <c r="BO41" s="625">
        <f t="shared" si="80"/>
        <v>3274.5720000000001</v>
      </c>
      <c r="BP41" s="625">
        <f t="shared" si="80"/>
        <v>2111.8383999999996</v>
      </c>
      <c r="BQ41" s="625">
        <f t="shared" si="80"/>
        <v>2058.1792</v>
      </c>
      <c r="BR41" s="625">
        <f t="shared" si="80"/>
        <v>2086.4479999999999</v>
      </c>
      <c r="BS41" s="625">
        <f t="shared" si="80"/>
        <v>2070.6224000000002</v>
      </c>
      <c r="BT41" s="625">
        <f t="shared" si="80"/>
        <v>2232.1432</v>
      </c>
      <c r="BU41" s="625">
        <f t="shared" si="80"/>
        <v>2890.3896</v>
      </c>
      <c r="BV41" s="625">
        <f t="shared" si="80"/>
        <v>2274.6639999999998</v>
      </c>
      <c r="BW41" s="625">
        <f t="shared" si="80"/>
        <v>2052.7696000000001</v>
      </c>
      <c r="BX41" s="625">
        <f t="shared" si="80"/>
        <v>2206.2040000000002</v>
      </c>
      <c r="BY41" s="625">
        <f t="shared" si="80"/>
        <v>2448.2359999999999</v>
      </c>
      <c r="BZ41" s="625">
        <f t="shared" si="80"/>
        <v>2389.66</v>
      </c>
      <c r="CA41" s="625">
        <f t="shared" si="80"/>
        <v>3274.5720000000001</v>
      </c>
      <c r="CB41" s="625">
        <f t="shared" si="80"/>
        <v>2111.8383999999996</v>
      </c>
      <c r="CC41" s="625">
        <f t="shared" si="80"/>
        <v>2058.1792</v>
      </c>
      <c r="CD41" s="625">
        <f t="shared" si="80"/>
        <v>2086.4479999999999</v>
      </c>
      <c r="CE41" s="625">
        <f t="shared" si="80"/>
        <v>2070.6224000000002</v>
      </c>
      <c r="CF41" s="625">
        <f t="shared" si="80"/>
        <v>2232.1432</v>
      </c>
      <c r="CG41" s="625">
        <f t="shared" si="80"/>
        <v>2890.3896</v>
      </c>
      <c r="CH41" s="625"/>
      <c r="CI41" s="981">
        <f>ROUND(SUM(F41:CH41),0)</f>
        <v>122208</v>
      </c>
      <c r="CJ41" s="251"/>
      <c r="CK41" s="251">
        <f t="shared" si="73"/>
        <v>0</v>
      </c>
      <c r="CL41" s="625">
        <f t="shared" si="74"/>
        <v>0</v>
      </c>
      <c r="CM41" s="625">
        <f t="shared" si="74"/>
        <v>0</v>
      </c>
      <c r="CN41" s="625">
        <f t="shared" si="74"/>
        <v>14795</v>
      </c>
      <c r="CO41" s="625">
        <f t="shared" si="74"/>
        <v>25452</v>
      </c>
      <c r="CP41" s="625">
        <f t="shared" si="74"/>
        <v>25749</v>
      </c>
      <c r="CQ41" s="625">
        <f t="shared" si="74"/>
        <v>28116</v>
      </c>
      <c r="CR41" s="625">
        <f t="shared" si="74"/>
        <v>28096</v>
      </c>
      <c r="CS41" s="27"/>
      <c r="CT41" s="625">
        <f t="shared" si="75"/>
        <v>0</v>
      </c>
      <c r="CU41" s="625">
        <f t="shared" si="76"/>
        <v>0</v>
      </c>
      <c r="CV41" s="625">
        <f t="shared" si="76"/>
        <v>4767</v>
      </c>
      <c r="CW41" s="625">
        <f t="shared" si="76"/>
        <v>23346</v>
      </c>
      <c r="CX41" s="625">
        <f t="shared" si="76"/>
        <v>24394</v>
      </c>
      <c r="CY41" s="625">
        <f t="shared" si="76"/>
        <v>28157</v>
      </c>
      <c r="CZ41" s="625">
        <f t="shared" si="76"/>
        <v>28095</v>
      </c>
      <c r="DA41" s="625">
        <f t="shared" si="76"/>
        <v>13449</v>
      </c>
      <c r="DB41" s="267">
        <f t="shared" si="78"/>
        <v>0</v>
      </c>
    </row>
    <row r="42" spans="1:106" outlineLevel="1">
      <c r="A42" s="628" t="s">
        <v>163</v>
      </c>
      <c r="B42" s="12">
        <f>'4e 1718 CS PC'!AI12</f>
        <v>0</v>
      </c>
      <c r="C42" s="12">
        <f>'4e 1718 CS PC'!AP12</f>
        <v>4.0899999999999999E-2</v>
      </c>
      <c r="D42" s="12">
        <f>'4f 1819 CS PC'!AJ12</f>
        <v>0</v>
      </c>
      <c r="E42" s="12">
        <f>'4f 1819 CS PC'!AT12</f>
        <v>4.1399999999999999E-2</v>
      </c>
      <c r="F42" s="625">
        <f t="shared" si="77"/>
        <v>0</v>
      </c>
      <c r="G42" s="625">
        <f t="shared" si="81"/>
        <v>0</v>
      </c>
      <c r="H42" s="625">
        <f t="shared" si="81"/>
        <v>0</v>
      </c>
      <c r="I42" s="625">
        <f t="shared" si="81"/>
        <v>0</v>
      </c>
      <c r="J42" s="625">
        <f t="shared" si="81"/>
        <v>0</v>
      </c>
      <c r="K42" s="625">
        <f t="shared" si="81"/>
        <v>0</v>
      </c>
      <c r="L42" s="625">
        <f t="shared" si="81"/>
        <v>0</v>
      </c>
      <c r="M42" s="625">
        <f t="shared" si="81"/>
        <v>0</v>
      </c>
      <c r="N42" s="625">
        <f t="shared" si="81"/>
        <v>0</v>
      </c>
      <c r="O42" s="625">
        <f t="shared" si="81"/>
        <v>0</v>
      </c>
      <c r="P42" s="625">
        <f t="shared" si="81"/>
        <v>0</v>
      </c>
      <c r="Q42" s="625">
        <f t="shared" si="81"/>
        <v>0</v>
      </c>
      <c r="R42" s="625">
        <f t="shared" si="81"/>
        <v>0</v>
      </c>
      <c r="S42" s="625">
        <f t="shared" si="81"/>
        <v>0</v>
      </c>
      <c r="T42" s="625">
        <f t="shared" si="81"/>
        <v>0</v>
      </c>
      <c r="U42" s="625">
        <f t="shared" si="81"/>
        <v>0</v>
      </c>
      <c r="V42" s="625">
        <f t="shared" si="81"/>
        <v>0</v>
      </c>
      <c r="W42" s="625">
        <f t="shared" si="81"/>
        <v>0</v>
      </c>
      <c r="X42" s="625">
        <f t="shared" si="81"/>
        <v>0</v>
      </c>
      <c r="Y42" s="625">
        <f t="shared" si="81"/>
        <v>0</v>
      </c>
      <c r="Z42" s="625">
        <f t="shared" si="81"/>
        <v>0</v>
      </c>
      <c r="AA42" s="625">
        <f t="shared" si="81"/>
        <v>0</v>
      </c>
      <c r="AB42" s="625">
        <f t="shared" si="81"/>
        <v>0</v>
      </c>
      <c r="AC42" s="625">
        <f t="shared" si="81"/>
        <v>0</v>
      </c>
      <c r="AD42" s="625">
        <f t="shared" si="81"/>
        <v>0</v>
      </c>
      <c r="AE42" s="625">
        <f t="shared" si="81"/>
        <v>0</v>
      </c>
      <c r="AF42" s="625">
        <f t="shared" si="81"/>
        <v>0</v>
      </c>
      <c r="AG42" s="625">
        <f t="shared" si="81"/>
        <v>0</v>
      </c>
      <c r="AH42" s="625">
        <f t="shared" si="81"/>
        <v>0</v>
      </c>
      <c r="AI42" s="625">
        <f t="shared" si="81"/>
        <v>0</v>
      </c>
      <c r="AJ42" s="625">
        <f t="shared" si="81"/>
        <v>0</v>
      </c>
      <c r="AK42" s="625">
        <f t="shared" si="81"/>
        <v>0</v>
      </c>
      <c r="AL42" s="625">
        <f t="shared" si="81"/>
        <v>0</v>
      </c>
      <c r="AM42" s="625">
        <f t="shared" si="81"/>
        <v>0</v>
      </c>
      <c r="AN42" s="625">
        <f t="shared" si="81"/>
        <v>0</v>
      </c>
      <c r="AO42" s="625">
        <f t="shared" si="81"/>
        <v>0</v>
      </c>
      <c r="AP42" s="625">
        <f t="shared" si="81"/>
        <v>0</v>
      </c>
      <c r="AQ42" s="625">
        <f t="shared" si="81"/>
        <v>0</v>
      </c>
      <c r="AR42" s="625">
        <f t="shared" si="81"/>
        <v>0</v>
      </c>
      <c r="AS42" s="625">
        <f t="shared" si="81"/>
        <v>0</v>
      </c>
      <c r="AT42" s="625">
        <f t="shared" si="81"/>
        <v>0</v>
      </c>
      <c r="AU42" s="625">
        <f t="shared" si="81"/>
        <v>0</v>
      </c>
      <c r="AV42" s="625">
        <f t="shared" si="81"/>
        <v>0</v>
      </c>
      <c r="AW42" s="625">
        <f t="shared" si="81"/>
        <v>0</v>
      </c>
      <c r="AX42" s="625">
        <f t="shared" si="81"/>
        <v>0</v>
      </c>
      <c r="AY42" s="625">
        <f t="shared" si="81"/>
        <v>0</v>
      </c>
      <c r="AZ42" s="625">
        <f t="shared" si="81"/>
        <v>0</v>
      </c>
      <c r="BA42" s="625">
        <f t="shared" si="81"/>
        <v>0</v>
      </c>
      <c r="BB42" s="625">
        <f t="shared" si="81"/>
        <v>21685.6512</v>
      </c>
      <c r="BC42" s="625">
        <f t="shared" si="81"/>
        <v>28968.573600000003</v>
      </c>
      <c r="BD42" s="625">
        <f t="shared" si="81"/>
        <v>31191.960599999999</v>
      </c>
      <c r="BE42" s="625">
        <f t="shared" si="81"/>
        <v>31102.122599999999</v>
      </c>
      <c r="BF42" s="625">
        <f t="shared" si="81"/>
        <v>30829.6692</v>
      </c>
      <c r="BG42" s="625">
        <f t="shared" si="81"/>
        <v>30602.259000000002</v>
      </c>
      <c r="BH42" s="625">
        <f t="shared" si="81"/>
        <v>32997.1662</v>
      </c>
      <c r="BI42" s="625">
        <f t="shared" si="81"/>
        <v>42736.474800000004</v>
      </c>
      <c r="BJ42" s="625">
        <f t="shared" si="81"/>
        <v>33930.446400000001</v>
      </c>
      <c r="BK42" s="625">
        <f t="shared" ref="BK42:CG45" si="82">BK103+BK164+BK227</f>
        <v>30351.664799999999</v>
      </c>
      <c r="BL42" s="625">
        <f t="shared" si="82"/>
        <v>32620.302</v>
      </c>
      <c r="BM42" s="625">
        <f t="shared" si="82"/>
        <v>36198.876599999996</v>
      </c>
      <c r="BN42" s="625">
        <f t="shared" si="82"/>
        <v>35332.83</v>
      </c>
      <c r="BO42" s="625">
        <f t="shared" si="82"/>
        <v>48416.885999999999</v>
      </c>
      <c r="BP42" s="625">
        <f t="shared" si="82"/>
        <v>31225.039199999999</v>
      </c>
      <c r="BQ42" s="625">
        <f t="shared" si="82"/>
        <v>30431.649600000001</v>
      </c>
      <c r="BR42" s="625">
        <f t="shared" si="82"/>
        <v>30849.623999999996</v>
      </c>
      <c r="BS42" s="625">
        <f t="shared" si="82"/>
        <v>30615.6312</v>
      </c>
      <c r="BT42" s="625">
        <f t="shared" si="82"/>
        <v>33003.831599999998</v>
      </c>
      <c r="BU42" s="625">
        <f t="shared" si="82"/>
        <v>42736.474800000004</v>
      </c>
      <c r="BV42" s="625">
        <f t="shared" si="82"/>
        <v>33632.531999999999</v>
      </c>
      <c r="BW42" s="625">
        <f t="shared" si="82"/>
        <v>30351.664799999999</v>
      </c>
      <c r="BX42" s="625">
        <f t="shared" si="82"/>
        <v>32620.302</v>
      </c>
      <c r="BY42" s="625">
        <f t="shared" si="82"/>
        <v>36198.917999999998</v>
      </c>
      <c r="BZ42" s="625">
        <f t="shared" si="82"/>
        <v>35332.83</v>
      </c>
      <c r="CA42" s="625">
        <f t="shared" si="82"/>
        <v>48416.885999999999</v>
      </c>
      <c r="CB42" s="625">
        <f t="shared" si="82"/>
        <v>31225.039199999999</v>
      </c>
      <c r="CC42" s="625">
        <f t="shared" si="82"/>
        <v>30431.649600000001</v>
      </c>
      <c r="CD42" s="625">
        <f t="shared" si="82"/>
        <v>30849.623999999996</v>
      </c>
      <c r="CE42" s="625">
        <f t="shared" si="82"/>
        <v>30615.6312</v>
      </c>
      <c r="CF42" s="625">
        <f t="shared" si="82"/>
        <v>33003.831599999998</v>
      </c>
      <c r="CG42" s="625">
        <f t="shared" si="82"/>
        <v>42736.474800000004</v>
      </c>
      <c r="CH42" s="625"/>
      <c r="CI42" s="982">
        <f>ROUNDDOWN(SUM(F42:CH42),0)</f>
        <v>1081242</v>
      </c>
      <c r="CJ42" s="251"/>
      <c r="CK42" s="251">
        <f t="shared" si="73"/>
        <v>0</v>
      </c>
      <c r="CL42" s="625">
        <f t="shared" si="74"/>
        <v>0</v>
      </c>
      <c r="CM42" s="625">
        <f t="shared" si="74"/>
        <v>0</v>
      </c>
      <c r="CN42" s="625">
        <f t="shared" si="74"/>
        <v>0</v>
      </c>
      <c r="CO42" s="625">
        <f t="shared" si="74"/>
        <v>0</v>
      </c>
      <c r="CP42" s="625">
        <f t="shared" si="74"/>
        <v>250114</v>
      </c>
      <c r="CQ42" s="625">
        <f t="shared" si="74"/>
        <v>415713</v>
      </c>
      <c r="CR42" s="625">
        <f t="shared" si="74"/>
        <v>415415</v>
      </c>
      <c r="CS42" s="27"/>
      <c r="CT42" s="625">
        <f t="shared" si="75"/>
        <v>0</v>
      </c>
      <c r="CU42" s="625">
        <f t="shared" si="76"/>
        <v>0</v>
      </c>
      <c r="CV42" s="625">
        <f t="shared" si="76"/>
        <v>0</v>
      </c>
      <c r="CW42" s="625">
        <f t="shared" si="76"/>
        <v>0</v>
      </c>
      <c r="CX42" s="625">
        <f t="shared" si="76"/>
        <v>50654</v>
      </c>
      <c r="CY42" s="625">
        <f t="shared" si="76"/>
        <v>416311</v>
      </c>
      <c r="CZ42" s="625">
        <f t="shared" si="76"/>
        <v>415415</v>
      </c>
      <c r="DA42" s="625">
        <f t="shared" si="76"/>
        <v>198862</v>
      </c>
      <c r="DB42" s="267">
        <f t="shared" si="78"/>
        <v>0</v>
      </c>
    </row>
    <row r="43" spans="1:106" outlineLevel="1">
      <c r="A43" s="628" t="s">
        <v>106</v>
      </c>
      <c r="B43" s="12">
        <f>'4e 1718 CS PC'!AI13</f>
        <v>1.5E-3</v>
      </c>
      <c r="C43" s="12">
        <f>'4e 1718 CS PC'!AP13</f>
        <v>8.9999999999999998E-4</v>
      </c>
      <c r="D43" s="12">
        <f>'4f 1819 CS PC'!AJ13</f>
        <v>1.5E-3</v>
      </c>
      <c r="E43" s="12">
        <f>'4f 1819 CS PC'!AT13</f>
        <v>8.9999999999999998E-4</v>
      </c>
      <c r="F43" s="625">
        <f t="shared" si="77"/>
        <v>0</v>
      </c>
      <c r="G43" s="625">
        <f t="shared" ref="G43:BK46" si="83">G104+G165+G228</f>
        <v>0</v>
      </c>
      <c r="H43" s="625">
        <f t="shared" si="83"/>
        <v>0</v>
      </c>
      <c r="I43" s="625">
        <f t="shared" si="83"/>
        <v>0</v>
      </c>
      <c r="J43" s="625">
        <f t="shared" si="83"/>
        <v>0</v>
      </c>
      <c r="K43" s="625">
        <f t="shared" si="83"/>
        <v>0</v>
      </c>
      <c r="L43" s="625">
        <f t="shared" si="83"/>
        <v>0</v>
      </c>
      <c r="M43" s="625">
        <f t="shared" si="83"/>
        <v>0</v>
      </c>
      <c r="N43" s="625">
        <f t="shared" si="83"/>
        <v>0</v>
      </c>
      <c r="O43" s="625">
        <f t="shared" si="83"/>
        <v>0</v>
      </c>
      <c r="P43" s="625">
        <f t="shared" si="83"/>
        <v>0</v>
      </c>
      <c r="Q43" s="625">
        <f t="shared" si="83"/>
        <v>0</v>
      </c>
      <c r="R43" s="625">
        <f t="shared" si="83"/>
        <v>0</v>
      </c>
      <c r="S43" s="625">
        <f t="shared" si="83"/>
        <v>0</v>
      </c>
      <c r="T43" s="625">
        <f t="shared" si="83"/>
        <v>0</v>
      </c>
      <c r="U43" s="625">
        <f t="shared" si="83"/>
        <v>0</v>
      </c>
      <c r="V43" s="625">
        <f t="shared" si="83"/>
        <v>0</v>
      </c>
      <c r="W43" s="625">
        <f t="shared" si="83"/>
        <v>0</v>
      </c>
      <c r="X43" s="625">
        <f t="shared" si="83"/>
        <v>0</v>
      </c>
      <c r="Y43" s="625">
        <f t="shared" si="83"/>
        <v>0</v>
      </c>
      <c r="Z43" s="625">
        <f t="shared" si="83"/>
        <v>0</v>
      </c>
      <c r="AA43" s="625">
        <f t="shared" si="83"/>
        <v>0</v>
      </c>
      <c r="AB43" s="625">
        <f t="shared" si="83"/>
        <v>0</v>
      </c>
      <c r="AC43" s="625">
        <f t="shared" si="83"/>
        <v>525.78899999999999</v>
      </c>
      <c r="AD43" s="625">
        <f t="shared" si="83"/>
        <v>521.57100000000003</v>
      </c>
      <c r="AE43" s="625">
        <f t="shared" si="83"/>
        <v>474.04500000000007</v>
      </c>
      <c r="AF43" s="625">
        <f t="shared" si="83"/>
        <v>483.01350000000002</v>
      </c>
      <c r="AG43" s="625">
        <f t="shared" si="83"/>
        <v>485.81850000000003</v>
      </c>
      <c r="AH43" s="625">
        <f t="shared" si="83"/>
        <v>473.202</v>
      </c>
      <c r="AI43" s="625">
        <f t="shared" si="83"/>
        <v>476.59049999999996</v>
      </c>
      <c r="AJ43" s="625">
        <f t="shared" si="83"/>
        <v>511.32300000000004</v>
      </c>
      <c r="AK43" s="625">
        <f t="shared" si="83"/>
        <v>770.27850000000001</v>
      </c>
      <c r="AL43" s="625">
        <f t="shared" si="83"/>
        <v>591.71249999999998</v>
      </c>
      <c r="AM43" s="625">
        <f t="shared" si="83"/>
        <v>525.12750000000005</v>
      </c>
      <c r="AN43" s="625">
        <f t="shared" si="83"/>
        <v>577.98450000000003</v>
      </c>
      <c r="AO43" s="625">
        <f t="shared" si="83"/>
        <v>917.48099999999999</v>
      </c>
      <c r="AP43" s="625">
        <f t="shared" si="83"/>
        <v>678.303</v>
      </c>
      <c r="AQ43" s="625">
        <f t="shared" si="83"/>
        <v>960.05250000000001</v>
      </c>
      <c r="AR43" s="625">
        <f t="shared" si="83"/>
        <v>603.87299999999993</v>
      </c>
      <c r="AS43" s="625">
        <f t="shared" si="83"/>
        <v>600.02850000000001</v>
      </c>
      <c r="AT43" s="625">
        <f t="shared" si="83"/>
        <v>595.38150000000007</v>
      </c>
      <c r="AU43" s="625">
        <f t="shared" si="83"/>
        <v>590.30849999999998</v>
      </c>
      <c r="AV43" s="625">
        <f t="shared" si="83"/>
        <v>640.59749999999997</v>
      </c>
      <c r="AW43" s="625">
        <f t="shared" si="83"/>
        <v>842.13000000000011</v>
      </c>
      <c r="AX43" s="625">
        <f t="shared" si="83"/>
        <v>689.69399999999996</v>
      </c>
      <c r="AY43" s="625">
        <f t="shared" si="83"/>
        <v>616.89599999999996</v>
      </c>
      <c r="AZ43" s="625">
        <f t="shared" si="83"/>
        <v>666.27449999999988</v>
      </c>
      <c r="BA43" s="625">
        <f t="shared" si="83"/>
        <v>846.60900000000004</v>
      </c>
      <c r="BB43" s="625">
        <f t="shared" si="83"/>
        <v>471.42719999999997</v>
      </c>
      <c r="BC43" s="625">
        <f t="shared" si="83"/>
        <v>629.75159999999994</v>
      </c>
      <c r="BD43" s="625">
        <f t="shared" si="83"/>
        <v>678.08609999999999</v>
      </c>
      <c r="BE43" s="625">
        <f t="shared" si="83"/>
        <v>676.13310000000001</v>
      </c>
      <c r="BF43" s="625">
        <f t="shared" si="83"/>
        <v>670.2102000000001</v>
      </c>
      <c r="BG43" s="625">
        <f t="shared" si="83"/>
        <v>665.26650000000006</v>
      </c>
      <c r="BH43" s="625">
        <f t="shared" si="83"/>
        <v>717.3297</v>
      </c>
      <c r="BI43" s="625">
        <f t="shared" si="83"/>
        <v>929.05380000000002</v>
      </c>
      <c r="BJ43" s="625">
        <f t="shared" si="83"/>
        <v>737.61839999999995</v>
      </c>
      <c r="BK43" s="625">
        <f t="shared" si="83"/>
        <v>659.81880000000001</v>
      </c>
      <c r="BL43" s="625">
        <f t="shared" si="82"/>
        <v>709.13699999999994</v>
      </c>
      <c r="BM43" s="625">
        <f t="shared" si="82"/>
        <v>786.93209999999999</v>
      </c>
      <c r="BN43" s="625">
        <f t="shared" si="82"/>
        <v>768.10500000000002</v>
      </c>
      <c r="BO43" s="625">
        <f t="shared" si="82"/>
        <v>1052.5409999999999</v>
      </c>
      <c r="BP43" s="625">
        <f t="shared" si="82"/>
        <v>678.80520000000001</v>
      </c>
      <c r="BQ43" s="625">
        <f t="shared" si="82"/>
        <v>661.55759999999987</v>
      </c>
      <c r="BR43" s="625">
        <f t="shared" si="82"/>
        <v>670.64400000000001</v>
      </c>
      <c r="BS43" s="625">
        <f t="shared" si="82"/>
        <v>665.55719999999997</v>
      </c>
      <c r="BT43" s="625">
        <f t="shared" si="82"/>
        <v>717.47460000000001</v>
      </c>
      <c r="BU43" s="625">
        <f t="shared" si="82"/>
        <v>929.05380000000002</v>
      </c>
      <c r="BV43" s="625">
        <f t="shared" si="82"/>
        <v>731.14200000000005</v>
      </c>
      <c r="BW43" s="625">
        <f t="shared" si="82"/>
        <v>659.81880000000001</v>
      </c>
      <c r="BX43" s="625">
        <f t="shared" si="82"/>
        <v>709.13699999999994</v>
      </c>
      <c r="BY43" s="625">
        <f t="shared" si="82"/>
        <v>786.93299999999999</v>
      </c>
      <c r="BZ43" s="625">
        <f t="shared" si="82"/>
        <v>768.10500000000002</v>
      </c>
      <c r="CA43" s="625">
        <f t="shared" si="82"/>
        <v>1052.5409999999999</v>
      </c>
      <c r="CB43" s="625">
        <f t="shared" si="82"/>
        <v>678.80520000000001</v>
      </c>
      <c r="CC43" s="625">
        <f t="shared" si="82"/>
        <v>661.55759999999987</v>
      </c>
      <c r="CD43" s="625">
        <f t="shared" si="82"/>
        <v>670.64400000000001</v>
      </c>
      <c r="CE43" s="625">
        <f t="shared" si="82"/>
        <v>665.55719999999997</v>
      </c>
      <c r="CF43" s="625">
        <f t="shared" si="82"/>
        <v>717.47460000000001</v>
      </c>
      <c r="CG43" s="625">
        <f t="shared" si="82"/>
        <v>929.05380000000002</v>
      </c>
      <c r="CH43" s="625"/>
      <c r="CI43" s="625">
        <f>ROUND(SUM(F43:CH43),0)</f>
        <v>39169</v>
      </c>
      <c r="CJ43" s="251"/>
      <c r="CK43" s="251">
        <f t="shared" si="73"/>
        <v>0</v>
      </c>
      <c r="CL43" s="625">
        <f t="shared" si="74"/>
        <v>0</v>
      </c>
      <c r="CM43" s="625">
        <f t="shared" si="74"/>
        <v>0</v>
      </c>
      <c r="CN43" s="625">
        <f t="shared" si="74"/>
        <v>4721</v>
      </c>
      <c r="CO43" s="625">
        <f t="shared" si="74"/>
        <v>8124</v>
      </c>
      <c r="CP43" s="625">
        <f t="shared" si="74"/>
        <v>8257</v>
      </c>
      <c r="CQ43" s="625">
        <f t="shared" si="74"/>
        <v>9037</v>
      </c>
      <c r="CR43" s="625">
        <f t="shared" si="74"/>
        <v>9030</v>
      </c>
      <c r="CS43" s="27"/>
      <c r="CT43" s="625">
        <f t="shared" si="75"/>
        <v>0</v>
      </c>
      <c r="CU43" s="625">
        <f t="shared" si="76"/>
        <v>0</v>
      </c>
      <c r="CV43" s="625">
        <f t="shared" si="76"/>
        <v>1522</v>
      </c>
      <c r="CW43" s="625">
        <f t="shared" si="76"/>
        <v>7451</v>
      </c>
      <c r="CX43" s="625">
        <f t="shared" si="76"/>
        <v>7793</v>
      </c>
      <c r="CY43" s="625">
        <f t="shared" si="76"/>
        <v>9050</v>
      </c>
      <c r="CZ43" s="625">
        <f t="shared" si="76"/>
        <v>9031</v>
      </c>
      <c r="DA43" s="625">
        <f t="shared" si="76"/>
        <v>4322</v>
      </c>
      <c r="DB43" s="267">
        <f t="shared" si="78"/>
        <v>0</v>
      </c>
    </row>
    <row r="44" spans="1:106" outlineLevel="1">
      <c r="A44" s="628" t="s">
        <v>107</v>
      </c>
      <c r="B44" s="12">
        <f>'4e 1718 CS PC'!AI14</f>
        <v>7.3000000000000001E-3</v>
      </c>
      <c r="C44" s="12">
        <f>'4e 1718 CS PC'!AP14</f>
        <v>4.3E-3</v>
      </c>
      <c r="D44" s="12">
        <f>'4f 1819 CS PC'!AJ14</f>
        <v>7.3000000000000001E-3</v>
      </c>
      <c r="E44" s="12">
        <f>'4f 1819 CS PC'!AT14</f>
        <v>4.4000000000000003E-3</v>
      </c>
      <c r="F44" s="625">
        <f t="shared" si="77"/>
        <v>0</v>
      </c>
      <c r="G44" s="625">
        <f t="shared" si="83"/>
        <v>0</v>
      </c>
      <c r="H44" s="625">
        <f t="shared" si="83"/>
        <v>0</v>
      </c>
      <c r="I44" s="625">
        <f t="shared" si="83"/>
        <v>0</v>
      </c>
      <c r="J44" s="625">
        <f t="shared" si="83"/>
        <v>0</v>
      </c>
      <c r="K44" s="625">
        <f t="shared" si="83"/>
        <v>0</v>
      </c>
      <c r="L44" s="625">
        <f t="shared" si="83"/>
        <v>0</v>
      </c>
      <c r="M44" s="625">
        <f t="shared" si="83"/>
        <v>0</v>
      </c>
      <c r="N44" s="625">
        <f t="shared" si="83"/>
        <v>0</v>
      </c>
      <c r="O44" s="625">
        <f t="shared" si="83"/>
        <v>0</v>
      </c>
      <c r="P44" s="625">
        <f t="shared" si="83"/>
        <v>0</v>
      </c>
      <c r="Q44" s="625">
        <f t="shared" si="83"/>
        <v>0</v>
      </c>
      <c r="R44" s="625">
        <f t="shared" si="83"/>
        <v>0</v>
      </c>
      <c r="S44" s="625">
        <f t="shared" si="83"/>
        <v>0</v>
      </c>
      <c r="T44" s="625">
        <f t="shared" si="83"/>
        <v>0</v>
      </c>
      <c r="U44" s="625">
        <f t="shared" si="83"/>
        <v>0</v>
      </c>
      <c r="V44" s="625">
        <f t="shared" si="83"/>
        <v>0</v>
      </c>
      <c r="W44" s="625">
        <f t="shared" si="83"/>
        <v>0</v>
      </c>
      <c r="X44" s="625">
        <f t="shared" si="83"/>
        <v>0</v>
      </c>
      <c r="Y44" s="625">
        <f t="shared" si="83"/>
        <v>0</v>
      </c>
      <c r="Z44" s="625">
        <f t="shared" si="83"/>
        <v>0</v>
      </c>
      <c r="AA44" s="625">
        <f t="shared" si="83"/>
        <v>0</v>
      </c>
      <c r="AB44" s="625">
        <f t="shared" si="83"/>
        <v>0</v>
      </c>
      <c r="AC44" s="625">
        <f t="shared" si="83"/>
        <v>2558.8398000000002</v>
      </c>
      <c r="AD44" s="625">
        <f t="shared" si="83"/>
        <v>2538.3122000000003</v>
      </c>
      <c r="AE44" s="625">
        <f t="shared" si="83"/>
        <v>2307.0190000000002</v>
      </c>
      <c r="AF44" s="625">
        <f t="shared" si="83"/>
        <v>2350.6657</v>
      </c>
      <c r="AG44" s="625">
        <f t="shared" si="83"/>
        <v>2364.3166999999999</v>
      </c>
      <c r="AH44" s="625">
        <f t="shared" si="83"/>
        <v>2302.9164000000001</v>
      </c>
      <c r="AI44" s="625">
        <f t="shared" si="83"/>
        <v>2319.4070999999999</v>
      </c>
      <c r="AJ44" s="625">
        <f t="shared" si="83"/>
        <v>2488.4386</v>
      </c>
      <c r="AK44" s="625">
        <f t="shared" si="83"/>
        <v>3748.6887000000002</v>
      </c>
      <c r="AL44" s="625">
        <f t="shared" si="83"/>
        <v>2879.6675000000005</v>
      </c>
      <c r="AM44" s="625">
        <f t="shared" si="83"/>
        <v>2555.6205</v>
      </c>
      <c r="AN44" s="625">
        <f t="shared" si="83"/>
        <v>2812.8578999999995</v>
      </c>
      <c r="AO44" s="625">
        <f t="shared" si="83"/>
        <v>4465.0742</v>
      </c>
      <c r="AP44" s="625">
        <f t="shared" si="83"/>
        <v>3301.0745999999999</v>
      </c>
      <c r="AQ44" s="625">
        <f t="shared" si="83"/>
        <v>4672.2555000000002</v>
      </c>
      <c r="AR44" s="625">
        <f t="shared" si="83"/>
        <v>2938.8485999999998</v>
      </c>
      <c r="AS44" s="625">
        <f t="shared" si="83"/>
        <v>2920.1387</v>
      </c>
      <c r="AT44" s="625">
        <f t="shared" si="83"/>
        <v>2897.5233000000003</v>
      </c>
      <c r="AU44" s="625">
        <f t="shared" si="83"/>
        <v>2872.8347000000003</v>
      </c>
      <c r="AV44" s="625">
        <f t="shared" si="83"/>
        <v>3117.5745000000002</v>
      </c>
      <c r="AW44" s="625">
        <f t="shared" si="83"/>
        <v>4098.366</v>
      </c>
      <c r="AX44" s="625">
        <f t="shared" si="83"/>
        <v>3356.5108</v>
      </c>
      <c r="AY44" s="625">
        <f t="shared" si="83"/>
        <v>3002.2272000000003</v>
      </c>
      <c r="AZ44" s="625">
        <f t="shared" si="83"/>
        <v>3242.5359000000003</v>
      </c>
      <c r="BA44" s="625">
        <f t="shared" si="83"/>
        <v>4120.1638000000003</v>
      </c>
      <c r="BB44" s="625">
        <f t="shared" si="83"/>
        <v>2304.7552000000001</v>
      </c>
      <c r="BC44" s="625">
        <f t="shared" si="83"/>
        <v>3078.7855999999997</v>
      </c>
      <c r="BD44" s="625">
        <f t="shared" si="83"/>
        <v>3315.0875999999998</v>
      </c>
      <c r="BE44" s="625">
        <f t="shared" si="83"/>
        <v>3305.5396000000001</v>
      </c>
      <c r="BF44" s="625">
        <f t="shared" si="83"/>
        <v>3276.5832</v>
      </c>
      <c r="BG44" s="625">
        <f t="shared" si="83"/>
        <v>3252.4139999999998</v>
      </c>
      <c r="BH44" s="625">
        <f t="shared" si="83"/>
        <v>3506.9452000000001</v>
      </c>
      <c r="BI44" s="625">
        <f t="shared" si="83"/>
        <v>4542.0408000000007</v>
      </c>
      <c r="BJ44" s="625">
        <f t="shared" si="83"/>
        <v>3606.1344000000004</v>
      </c>
      <c r="BK44" s="625">
        <f t="shared" si="83"/>
        <v>3225.7808000000005</v>
      </c>
      <c r="BL44" s="625">
        <f t="shared" si="82"/>
        <v>3466.8920000000003</v>
      </c>
      <c r="BM44" s="625">
        <f t="shared" si="82"/>
        <v>3847.2236000000003</v>
      </c>
      <c r="BN44" s="625">
        <f t="shared" si="82"/>
        <v>3755.1800000000003</v>
      </c>
      <c r="BO44" s="625">
        <f t="shared" si="82"/>
        <v>5145.7560000000003</v>
      </c>
      <c r="BP44" s="625">
        <f t="shared" si="82"/>
        <v>3318.6032</v>
      </c>
      <c r="BQ44" s="625">
        <f t="shared" si="82"/>
        <v>3234.2816000000003</v>
      </c>
      <c r="BR44" s="625">
        <f t="shared" si="82"/>
        <v>3278.7040000000002</v>
      </c>
      <c r="BS44" s="625">
        <f t="shared" si="82"/>
        <v>3253.8352000000004</v>
      </c>
      <c r="BT44" s="625">
        <f t="shared" si="82"/>
        <v>3507.6536000000006</v>
      </c>
      <c r="BU44" s="625">
        <f t="shared" si="82"/>
        <v>4542.0408000000007</v>
      </c>
      <c r="BV44" s="625">
        <f t="shared" si="82"/>
        <v>3574.4720000000007</v>
      </c>
      <c r="BW44" s="625">
        <f t="shared" si="82"/>
        <v>3225.7808000000005</v>
      </c>
      <c r="BX44" s="625">
        <f t="shared" si="82"/>
        <v>3466.8920000000003</v>
      </c>
      <c r="BY44" s="625">
        <f t="shared" si="82"/>
        <v>3847.2280000000001</v>
      </c>
      <c r="BZ44" s="625">
        <f t="shared" si="82"/>
        <v>3755.1800000000003</v>
      </c>
      <c r="CA44" s="625">
        <f t="shared" si="82"/>
        <v>5145.7560000000003</v>
      </c>
      <c r="CB44" s="625">
        <f t="shared" si="82"/>
        <v>3318.6032</v>
      </c>
      <c r="CC44" s="625">
        <f t="shared" si="82"/>
        <v>3234.2816000000003</v>
      </c>
      <c r="CD44" s="625">
        <f t="shared" si="82"/>
        <v>3278.7040000000002</v>
      </c>
      <c r="CE44" s="625">
        <f t="shared" si="82"/>
        <v>3253.8352000000004</v>
      </c>
      <c r="CF44" s="625">
        <f t="shared" si="82"/>
        <v>3507.6536000000006</v>
      </c>
      <c r="CG44" s="625">
        <f t="shared" si="82"/>
        <v>4542.0408000000007</v>
      </c>
      <c r="CH44" s="625"/>
      <c r="CI44" s="981">
        <f>ROUND(SUM(F44:CH44),0)</f>
        <v>191147</v>
      </c>
      <c r="CJ44" s="251"/>
      <c r="CK44" s="251">
        <f t="shared" si="73"/>
        <v>0</v>
      </c>
      <c r="CL44" s="625">
        <f t="shared" si="74"/>
        <v>0</v>
      </c>
      <c r="CM44" s="625">
        <f t="shared" si="74"/>
        <v>0</v>
      </c>
      <c r="CN44" s="625">
        <f t="shared" si="74"/>
        <v>22979</v>
      </c>
      <c r="CO44" s="625">
        <f t="shared" si="74"/>
        <v>39532</v>
      </c>
      <c r="CP44" s="625">
        <f t="shared" si="74"/>
        <v>40303</v>
      </c>
      <c r="CQ44" s="625">
        <f t="shared" si="74"/>
        <v>44183</v>
      </c>
      <c r="CR44" s="625">
        <f t="shared" si="74"/>
        <v>44150</v>
      </c>
      <c r="CS44" s="27"/>
      <c r="CT44" s="625">
        <f t="shared" si="75"/>
        <v>0</v>
      </c>
      <c r="CU44" s="625">
        <f t="shared" si="76"/>
        <v>0</v>
      </c>
      <c r="CV44" s="625">
        <f t="shared" si="76"/>
        <v>7404</v>
      </c>
      <c r="CW44" s="625">
        <f t="shared" si="76"/>
        <v>36262</v>
      </c>
      <c r="CX44" s="625">
        <f t="shared" si="76"/>
        <v>37950</v>
      </c>
      <c r="CY44" s="625">
        <f t="shared" si="76"/>
        <v>44245</v>
      </c>
      <c r="CZ44" s="625">
        <f t="shared" si="76"/>
        <v>44150</v>
      </c>
      <c r="DA44" s="625">
        <f t="shared" si="76"/>
        <v>21136</v>
      </c>
      <c r="DB44" s="267">
        <f t="shared" si="78"/>
        <v>0</v>
      </c>
    </row>
    <row r="45" spans="1:106" outlineLevel="1">
      <c r="A45" s="628" t="s">
        <v>109</v>
      </c>
      <c r="B45" s="12">
        <f>'4e 1718 CS PC'!AI15</f>
        <v>1.2999999999999999E-2</v>
      </c>
      <c r="C45" s="12">
        <f>'4e 1718 CS PC'!AP15</f>
        <v>7.7000000000000002E-3</v>
      </c>
      <c r="D45" s="12">
        <f>'4f 1819 CS PC'!AJ15</f>
        <v>1.3299999999999999E-2</v>
      </c>
      <c r="E45" s="12">
        <f>'4f 1819 CS PC'!AT15</f>
        <v>8.0000000000000002E-3</v>
      </c>
      <c r="F45" s="625">
        <f t="shared" si="77"/>
        <v>0</v>
      </c>
      <c r="G45" s="625">
        <f t="shared" si="83"/>
        <v>0</v>
      </c>
      <c r="H45" s="625">
        <f t="shared" si="83"/>
        <v>0</v>
      </c>
      <c r="I45" s="625">
        <f t="shared" si="83"/>
        <v>0</v>
      </c>
      <c r="J45" s="625">
        <f t="shared" si="83"/>
        <v>0</v>
      </c>
      <c r="K45" s="625">
        <f t="shared" si="83"/>
        <v>0</v>
      </c>
      <c r="L45" s="625">
        <f t="shared" si="83"/>
        <v>0</v>
      </c>
      <c r="M45" s="625">
        <f t="shared" si="83"/>
        <v>0</v>
      </c>
      <c r="N45" s="625">
        <f t="shared" si="83"/>
        <v>0</v>
      </c>
      <c r="O45" s="625">
        <f t="shared" si="83"/>
        <v>0</v>
      </c>
      <c r="P45" s="625">
        <f t="shared" si="83"/>
        <v>0</v>
      </c>
      <c r="Q45" s="625">
        <f t="shared" si="83"/>
        <v>0</v>
      </c>
      <c r="R45" s="625">
        <f t="shared" si="83"/>
        <v>0</v>
      </c>
      <c r="S45" s="625">
        <f t="shared" si="83"/>
        <v>0</v>
      </c>
      <c r="T45" s="625">
        <f t="shared" si="83"/>
        <v>0</v>
      </c>
      <c r="U45" s="625">
        <f t="shared" si="83"/>
        <v>0</v>
      </c>
      <c r="V45" s="625">
        <f t="shared" si="83"/>
        <v>0</v>
      </c>
      <c r="W45" s="625">
        <f t="shared" si="83"/>
        <v>0</v>
      </c>
      <c r="X45" s="625">
        <f t="shared" si="83"/>
        <v>0</v>
      </c>
      <c r="Y45" s="625">
        <f t="shared" si="83"/>
        <v>0</v>
      </c>
      <c r="Z45" s="625">
        <f t="shared" si="83"/>
        <v>0</v>
      </c>
      <c r="AA45" s="625">
        <f t="shared" si="83"/>
        <v>0</v>
      </c>
      <c r="AB45" s="625">
        <f t="shared" si="83"/>
        <v>0</v>
      </c>
      <c r="AC45" s="625">
        <f t="shared" si="83"/>
        <v>4661.9957999999997</v>
      </c>
      <c r="AD45" s="625">
        <f t="shared" si="83"/>
        <v>4624.5962</v>
      </c>
      <c r="AE45" s="625">
        <f t="shared" si="83"/>
        <v>4203.1989999999996</v>
      </c>
      <c r="AF45" s="625">
        <f t="shared" si="83"/>
        <v>4282.7196999999996</v>
      </c>
      <c r="AG45" s="625">
        <f t="shared" si="83"/>
        <v>4307.5906999999997</v>
      </c>
      <c r="AH45" s="625">
        <f t="shared" si="83"/>
        <v>4195.7244000000001</v>
      </c>
      <c r="AI45" s="625">
        <f t="shared" si="83"/>
        <v>4225.7690999999995</v>
      </c>
      <c r="AJ45" s="625">
        <f t="shared" si="83"/>
        <v>4533.7305999999999</v>
      </c>
      <c r="AK45" s="625">
        <f t="shared" si="83"/>
        <v>6829.8027000000002</v>
      </c>
      <c r="AL45" s="625">
        <f t="shared" si="83"/>
        <v>5246.5174999999999</v>
      </c>
      <c r="AM45" s="625">
        <f t="shared" si="83"/>
        <v>4656.1305000000002</v>
      </c>
      <c r="AN45" s="625">
        <f t="shared" si="83"/>
        <v>5124.7958999999992</v>
      </c>
      <c r="AO45" s="625">
        <f t="shared" si="83"/>
        <v>8134.9982</v>
      </c>
      <c r="AP45" s="625">
        <f t="shared" si="83"/>
        <v>6014.2865999999995</v>
      </c>
      <c r="AQ45" s="625">
        <f t="shared" si="83"/>
        <v>8512.4655000000002</v>
      </c>
      <c r="AR45" s="625">
        <f t="shared" si="83"/>
        <v>5354.3405999999986</v>
      </c>
      <c r="AS45" s="625">
        <f t="shared" si="83"/>
        <v>5320.2526999999991</v>
      </c>
      <c r="AT45" s="625">
        <f t="shared" si="83"/>
        <v>5279.0492999999988</v>
      </c>
      <c r="AU45" s="625">
        <f t="shared" si="83"/>
        <v>5234.0687000000007</v>
      </c>
      <c r="AV45" s="625">
        <f t="shared" si="83"/>
        <v>5679.9645</v>
      </c>
      <c r="AW45" s="625">
        <f t="shared" si="83"/>
        <v>7466.8859999999995</v>
      </c>
      <c r="AX45" s="625">
        <f t="shared" si="83"/>
        <v>6115.2867999999999</v>
      </c>
      <c r="AY45" s="625">
        <f t="shared" si="83"/>
        <v>5469.8112000000001</v>
      </c>
      <c r="AZ45" s="625">
        <f t="shared" si="83"/>
        <v>5907.6338999999998</v>
      </c>
      <c r="BA45" s="625">
        <f t="shared" si="83"/>
        <v>7506.5998</v>
      </c>
      <c r="BB45" s="625">
        <f t="shared" si="83"/>
        <v>4190.4639999999999</v>
      </c>
      <c r="BC45" s="625">
        <f t="shared" si="83"/>
        <v>5597.7920000000004</v>
      </c>
      <c r="BD45" s="625">
        <f t="shared" si="83"/>
        <v>6027.4320000000007</v>
      </c>
      <c r="BE45" s="625">
        <f t="shared" si="83"/>
        <v>6010.0720000000001</v>
      </c>
      <c r="BF45" s="625">
        <f t="shared" si="83"/>
        <v>5957.424</v>
      </c>
      <c r="BG45" s="625">
        <f t="shared" si="83"/>
        <v>5913.48</v>
      </c>
      <c r="BH45" s="625">
        <f t="shared" si="83"/>
        <v>6376.2640000000001</v>
      </c>
      <c r="BI45" s="625">
        <f t="shared" si="83"/>
        <v>8258.2560000000012</v>
      </c>
      <c r="BJ45" s="625">
        <f t="shared" si="83"/>
        <v>6556.6080000000002</v>
      </c>
      <c r="BK45" s="625">
        <f t="shared" si="83"/>
        <v>5865.0560000000005</v>
      </c>
      <c r="BL45" s="625">
        <f t="shared" si="82"/>
        <v>6303.4400000000005</v>
      </c>
      <c r="BM45" s="625">
        <f t="shared" si="82"/>
        <v>6994.9519999999993</v>
      </c>
      <c r="BN45" s="625">
        <f t="shared" si="82"/>
        <v>6827.5999999999995</v>
      </c>
      <c r="BO45" s="625">
        <f t="shared" si="82"/>
        <v>9355.92</v>
      </c>
      <c r="BP45" s="625">
        <f t="shared" si="82"/>
        <v>6033.8240000000005</v>
      </c>
      <c r="BQ45" s="625">
        <f t="shared" si="82"/>
        <v>5880.5120000000006</v>
      </c>
      <c r="BR45" s="625">
        <f t="shared" si="82"/>
        <v>5961.28</v>
      </c>
      <c r="BS45" s="625">
        <f t="shared" si="82"/>
        <v>5916.0640000000003</v>
      </c>
      <c r="BT45" s="625">
        <f t="shared" si="82"/>
        <v>6377.5520000000006</v>
      </c>
      <c r="BU45" s="625">
        <f t="shared" si="82"/>
        <v>8258.2560000000012</v>
      </c>
      <c r="BV45" s="625">
        <f t="shared" si="82"/>
        <v>6499.0399999999991</v>
      </c>
      <c r="BW45" s="625">
        <f t="shared" si="82"/>
        <v>5865.0560000000005</v>
      </c>
      <c r="BX45" s="625">
        <f t="shared" si="82"/>
        <v>6303.4400000000005</v>
      </c>
      <c r="BY45" s="625">
        <f t="shared" si="82"/>
        <v>6994.9599999999991</v>
      </c>
      <c r="BZ45" s="625">
        <f t="shared" si="82"/>
        <v>6827.5999999999995</v>
      </c>
      <c r="CA45" s="625">
        <f t="shared" si="82"/>
        <v>9355.92</v>
      </c>
      <c r="CB45" s="625">
        <f t="shared" si="82"/>
        <v>6033.8240000000005</v>
      </c>
      <c r="CC45" s="625">
        <f t="shared" si="82"/>
        <v>5880.5120000000006</v>
      </c>
      <c r="CD45" s="625">
        <f t="shared" si="82"/>
        <v>5961.28</v>
      </c>
      <c r="CE45" s="625">
        <f t="shared" si="82"/>
        <v>5916.0640000000003</v>
      </c>
      <c r="CF45" s="625">
        <f t="shared" si="82"/>
        <v>6377.5520000000006</v>
      </c>
      <c r="CG45" s="625">
        <f t="shared" si="82"/>
        <v>8258.2560000000012</v>
      </c>
      <c r="CH45" s="625"/>
      <c r="CI45" s="625">
        <f>ROUND(SUM(F45:CH45),0)</f>
        <v>347824</v>
      </c>
      <c r="CJ45" s="251"/>
      <c r="CK45" s="251">
        <f t="shared" si="73"/>
        <v>0</v>
      </c>
      <c r="CL45" s="625">
        <f t="shared" si="74"/>
        <v>0</v>
      </c>
      <c r="CM45" s="625">
        <f t="shared" si="74"/>
        <v>0</v>
      </c>
      <c r="CN45" s="625">
        <f t="shared" si="74"/>
        <v>41865</v>
      </c>
      <c r="CO45" s="625">
        <f t="shared" si="74"/>
        <v>72024</v>
      </c>
      <c r="CP45" s="625">
        <f t="shared" si="74"/>
        <v>73331</v>
      </c>
      <c r="CQ45" s="625">
        <f t="shared" si="74"/>
        <v>80331</v>
      </c>
      <c r="CR45" s="625">
        <f t="shared" si="74"/>
        <v>80273</v>
      </c>
      <c r="CS45" s="27"/>
      <c r="CT45" s="625">
        <f t="shared" si="75"/>
        <v>0</v>
      </c>
      <c r="CU45" s="625">
        <f t="shared" si="76"/>
        <v>0</v>
      </c>
      <c r="CV45" s="625">
        <f t="shared" si="76"/>
        <v>13489</v>
      </c>
      <c r="CW45" s="625">
        <f t="shared" si="76"/>
        <v>66064</v>
      </c>
      <c r="CX45" s="625">
        <f t="shared" si="76"/>
        <v>69122</v>
      </c>
      <c r="CY45" s="625">
        <f t="shared" si="76"/>
        <v>80447</v>
      </c>
      <c r="CZ45" s="625">
        <f t="shared" si="76"/>
        <v>80274</v>
      </c>
      <c r="DA45" s="625">
        <f t="shared" si="76"/>
        <v>38428</v>
      </c>
      <c r="DB45" s="267">
        <f t="shared" si="78"/>
        <v>0</v>
      </c>
    </row>
    <row r="46" spans="1:106" outlineLevel="1">
      <c r="A46" s="628" t="s">
        <v>110</v>
      </c>
      <c r="B46" s="12">
        <f>'4e 1718 CS PC'!AI16</f>
        <v>8.0000000000000004E-4</v>
      </c>
      <c r="C46" s="12">
        <f>'4e 1718 CS PC'!AP16</f>
        <v>5.0000000000000001E-4</v>
      </c>
      <c r="D46" s="12">
        <f>'4f 1819 CS PC'!AJ16</f>
        <v>6.9999999999999999E-4</v>
      </c>
      <c r="E46" s="12">
        <f>'4f 1819 CS PC'!AT16</f>
        <v>4.0000000000000002E-4</v>
      </c>
      <c r="F46" s="625">
        <f t="shared" si="77"/>
        <v>0</v>
      </c>
      <c r="G46" s="625">
        <f t="shared" si="83"/>
        <v>0</v>
      </c>
      <c r="H46" s="625">
        <f t="shared" si="83"/>
        <v>0</v>
      </c>
      <c r="I46" s="625">
        <f t="shared" si="83"/>
        <v>0</v>
      </c>
      <c r="J46" s="625">
        <f t="shared" si="83"/>
        <v>0</v>
      </c>
      <c r="K46" s="625">
        <f t="shared" si="83"/>
        <v>0</v>
      </c>
      <c r="L46" s="625">
        <f t="shared" si="83"/>
        <v>0</v>
      </c>
      <c r="M46" s="625">
        <f t="shared" si="83"/>
        <v>0</v>
      </c>
      <c r="N46" s="625">
        <f t="shared" si="83"/>
        <v>0</v>
      </c>
      <c r="O46" s="625">
        <f t="shared" si="83"/>
        <v>0</v>
      </c>
      <c r="P46" s="625">
        <f t="shared" si="83"/>
        <v>0</v>
      </c>
      <c r="Q46" s="625">
        <f t="shared" si="83"/>
        <v>0</v>
      </c>
      <c r="R46" s="625">
        <f t="shared" si="83"/>
        <v>0</v>
      </c>
      <c r="S46" s="625">
        <f t="shared" si="83"/>
        <v>0</v>
      </c>
      <c r="T46" s="625">
        <f t="shared" si="83"/>
        <v>0</v>
      </c>
      <c r="U46" s="625">
        <f t="shared" si="83"/>
        <v>0</v>
      </c>
      <c r="V46" s="625">
        <f t="shared" si="83"/>
        <v>0</v>
      </c>
      <c r="W46" s="625">
        <f t="shared" si="83"/>
        <v>0</v>
      </c>
      <c r="X46" s="625">
        <f t="shared" si="83"/>
        <v>0</v>
      </c>
      <c r="Y46" s="625">
        <f t="shared" si="83"/>
        <v>0</v>
      </c>
      <c r="Z46" s="625">
        <f t="shared" si="83"/>
        <v>0</v>
      </c>
      <c r="AA46" s="625">
        <f t="shared" si="83"/>
        <v>0</v>
      </c>
      <c r="AB46" s="625">
        <f t="shared" si="83"/>
        <v>0</v>
      </c>
      <c r="AC46" s="625">
        <f t="shared" si="83"/>
        <v>245.36819999999997</v>
      </c>
      <c r="AD46" s="625">
        <f t="shared" si="83"/>
        <v>243.3998</v>
      </c>
      <c r="AE46" s="625">
        <f t="shared" si="83"/>
        <v>221.221</v>
      </c>
      <c r="AF46" s="625">
        <f t="shared" si="83"/>
        <v>225.40629999999999</v>
      </c>
      <c r="AG46" s="625">
        <f t="shared" si="83"/>
        <v>226.71529999999998</v>
      </c>
      <c r="AH46" s="625">
        <f t="shared" si="83"/>
        <v>220.82760000000002</v>
      </c>
      <c r="AI46" s="625">
        <f t="shared" si="83"/>
        <v>222.40890000000002</v>
      </c>
      <c r="AJ46" s="625">
        <f t="shared" si="83"/>
        <v>238.6174</v>
      </c>
      <c r="AK46" s="625">
        <f t="shared" si="83"/>
        <v>359.4633</v>
      </c>
      <c r="AL46" s="625">
        <f t="shared" si="83"/>
        <v>276.13249999999999</v>
      </c>
      <c r="AM46" s="625">
        <f t="shared" si="83"/>
        <v>245.05949999999999</v>
      </c>
      <c r="AN46" s="625">
        <f t="shared" si="83"/>
        <v>269.72609999999997</v>
      </c>
      <c r="AO46" s="625">
        <f t="shared" si="83"/>
        <v>428.15780000000001</v>
      </c>
      <c r="AP46" s="625">
        <f t="shared" si="83"/>
        <v>316.54140000000001</v>
      </c>
      <c r="AQ46" s="625">
        <f t="shared" si="83"/>
        <v>448.02449999999999</v>
      </c>
      <c r="AR46" s="625">
        <f t="shared" si="83"/>
        <v>281.80740000000003</v>
      </c>
      <c r="AS46" s="625">
        <f t="shared" si="83"/>
        <v>280.01330000000002</v>
      </c>
      <c r="AT46" s="625">
        <f t="shared" si="83"/>
        <v>277.84470000000005</v>
      </c>
      <c r="AU46" s="625">
        <f t="shared" si="83"/>
        <v>275.47730000000001</v>
      </c>
      <c r="AV46" s="625">
        <f t="shared" si="83"/>
        <v>298.94549999999998</v>
      </c>
      <c r="AW46" s="625">
        <f t="shared" si="83"/>
        <v>392.99400000000003</v>
      </c>
      <c r="AX46" s="625">
        <f t="shared" si="83"/>
        <v>321.85719999999998</v>
      </c>
      <c r="AY46" s="625">
        <f t="shared" si="83"/>
        <v>287.88479999999998</v>
      </c>
      <c r="AZ46" s="625">
        <f t="shared" si="83"/>
        <v>310.92810000000003</v>
      </c>
      <c r="BA46" s="625">
        <f t="shared" si="83"/>
        <v>395.08420000000001</v>
      </c>
      <c r="BB46" s="625">
        <f t="shared" si="83"/>
        <v>209.5232</v>
      </c>
      <c r="BC46" s="625">
        <f t="shared" si="83"/>
        <v>279.88959999999997</v>
      </c>
      <c r="BD46" s="625">
        <f t="shared" si="83"/>
        <v>301.3716</v>
      </c>
      <c r="BE46" s="625">
        <f t="shared" si="83"/>
        <v>300.50360000000001</v>
      </c>
      <c r="BF46" s="625">
        <f t="shared" si="83"/>
        <v>297.87120000000004</v>
      </c>
      <c r="BG46" s="625">
        <f t="shared" si="83"/>
        <v>295.67399999999998</v>
      </c>
      <c r="BH46" s="625">
        <f t="shared" si="83"/>
        <v>318.81320000000005</v>
      </c>
      <c r="BI46" s="625">
        <f t="shared" si="83"/>
        <v>412.91280000000006</v>
      </c>
      <c r="BJ46" s="625">
        <f t="shared" si="83"/>
        <v>327.83040000000005</v>
      </c>
      <c r="BK46" s="625">
        <f t="shared" ref="BK46:CG49" si="84">BK107+BK168+BK231</f>
        <v>293.25280000000004</v>
      </c>
      <c r="BL46" s="625">
        <f t="shared" si="84"/>
        <v>315.17200000000003</v>
      </c>
      <c r="BM46" s="625">
        <f t="shared" si="84"/>
        <v>349.74760000000003</v>
      </c>
      <c r="BN46" s="625">
        <f t="shared" si="84"/>
        <v>341.38</v>
      </c>
      <c r="BO46" s="625">
        <f t="shared" si="84"/>
        <v>467.79599999999999</v>
      </c>
      <c r="BP46" s="625">
        <f t="shared" si="84"/>
        <v>301.69120000000004</v>
      </c>
      <c r="BQ46" s="625">
        <f t="shared" si="84"/>
        <v>294.0256</v>
      </c>
      <c r="BR46" s="625">
        <f t="shared" si="84"/>
        <v>298.06400000000002</v>
      </c>
      <c r="BS46" s="625">
        <f t="shared" si="84"/>
        <v>295.8032</v>
      </c>
      <c r="BT46" s="625">
        <f t="shared" si="84"/>
        <v>318.87760000000003</v>
      </c>
      <c r="BU46" s="625">
        <f t="shared" si="84"/>
        <v>412.91280000000006</v>
      </c>
      <c r="BV46" s="625">
        <f t="shared" si="84"/>
        <v>324.95200000000006</v>
      </c>
      <c r="BW46" s="625">
        <f t="shared" si="84"/>
        <v>293.25280000000004</v>
      </c>
      <c r="BX46" s="625">
        <f t="shared" si="84"/>
        <v>315.17200000000003</v>
      </c>
      <c r="BY46" s="625">
        <f t="shared" si="84"/>
        <v>349.74800000000005</v>
      </c>
      <c r="BZ46" s="625">
        <f t="shared" si="84"/>
        <v>341.38</v>
      </c>
      <c r="CA46" s="625">
        <f t="shared" si="84"/>
        <v>467.79599999999999</v>
      </c>
      <c r="CB46" s="625">
        <f t="shared" si="84"/>
        <v>301.69120000000004</v>
      </c>
      <c r="CC46" s="625">
        <f t="shared" si="84"/>
        <v>294.0256</v>
      </c>
      <c r="CD46" s="625">
        <f t="shared" si="84"/>
        <v>298.06400000000002</v>
      </c>
      <c r="CE46" s="625">
        <f t="shared" si="84"/>
        <v>295.8032</v>
      </c>
      <c r="CF46" s="625">
        <f t="shared" si="84"/>
        <v>318.87760000000003</v>
      </c>
      <c r="CG46" s="625">
        <f t="shared" si="84"/>
        <v>412.91280000000006</v>
      </c>
      <c r="CH46" s="625"/>
      <c r="CI46" s="982">
        <f>ROUNDDOWN(SUM(F46:CH46),0)</f>
        <v>17756</v>
      </c>
      <c r="CJ46" s="251"/>
      <c r="CK46" s="251">
        <f t="shared" si="73"/>
        <v>0</v>
      </c>
      <c r="CL46" s="625">
        <f t="shared" si="74"/>
        <v>0</v>
      </c>
      <c r="CM46" s="625">
        <f t="shared" si="74"/>
        <v>0</v>
      </c>
      <c r="CN46" s="625">
        <f t="shared" si="74"/>
        <v>2204</v>
      </c>
      <c r="CO46" s="625">
        <f t="shared" si="74"/>
        <v>3790</v>
      </c>
      <c r="CP46" s="625">
        <f t="shared" si="74"/>
        <v>3732</v>
      </c>
      <c r="CQ46" s="625">
        <f t="shared" si="74"/>
        <v>4017</v>
      </c>
      <c r="CR46" s="625">
        <f t="shared" si="74"/>
        <v>4013</v>
      </c>
      <c r="CS46" s="27"/>
      <c r="CT46" s="625">
        <f t="shared" si="75"/>
        <v>0</v>
      </c>
      <c r="CU46" s="625">
        <f t="shared" si="76"/>
        <v>0</v>
      </c>
      <c r="CV46" s="625">
        <f t="shared" si="76"/>
        <v>710</v>
      </c>
      <c r="CW46" s="625">
        <f t="shared" si="76"/>
        <v>3477</v>
      </c>
      <c r="CX46" s="625">
        <f t="shared" si="76"/>
        <v>3612</v>
      </c>
      <c r="CY46" s="625">
        <f t="shared" si="76"/>
        <v>4022</v>
      </c>
      <c r="CZ46" s="625">
        <f t="shared" si="76"/>
        <v>4013</v>
      </c>
      <c r="DA46" s="625">
        <f t="shared" si="76"/>
        <v>1922</v>
      </c>
      <c r="DB46" s="267">
        <f t="shared" si="78"/>
        <v>0</v>
      </c>
    </row>
    <row r="47" spans="1:106" outlineLevel="1">
      <c r="A47" s="628" t="s">
        <v>112</v>
      </c>
      <c r="B47" s="12">
        <f>'4e 1718 CS PC'!AI17</f>
        <v>5.6300000000000003E-2</v>
      </c>
      <c r="C47" s="12">
        <f>'4e 1718 CS PC'!AP17</f>
        <v>3.3300000000000003E-2</v>
      </c>
      <c r="D47" s="12">
        <f>'4f 1819 CS PC'!AJ17</f>
        <v>5.6500000000000002E-2</v>
      </c>
      <c r="E47" s="12">
        <f>'4f 1819 CS PC'!AT17</f>
        <v>3.3799999999999997E-2</v>
      </c>
      <c r="F47" s="625">
        <f t="shared" si="77"/>
        <v>0</v>
      </c>
      <c r="G47" s="625">
        <f t="shared" ref="G47:BK50" si="85">G108+G169+G232</f>
        <v>0</v>
      </c>
      <c r="H47" s="625">
        <f t="shared" si="85"/>
        <v>0</v>
      </c>
      <c r="I47" s="625">
        <f t="shared" si="85"/>
        <v>0</v>
      </c>
      <c r="J47" s="625">
        <f t="shared" si="85"/>
        <v>0</v>
      </c>
      <c r="K47" s="625">
        <f t="shared" si="85"/>
        <v>0</v>
      </c>
      <c r="L47" s="625">
        <f t="shared" si="85"/>
        <v>0</v>
      </c>
      <c r="M47" s="625">
        <f t="shared" si="85"/>
        <v>0</v>
      </c>
      <c r="N47" s="625">
        <f t="shared" si="85"/>
        <v>0</v>
      </c>
      <c r="O47" s="625">
        <f t="shared" si="85"/>
        <v>0</v>
      </c>
      <c r="P47" s="625">
        <f t="shared" si="85"/>
        <v>0</v>
      </c>
      <c r="Q47" s="625">
        <f t="shared" si="85"/>
        <v>0</v>
      </c>
      <c r="R47" s="625">
        <f t="shared" si="85"/>
        <v>0</v>
      </c>
      <c r="S47" s="625">
        <f t="shared" si="85"/>
        <v>0</v>
      </c>
      <c r="T47" s="625">
        <f t="shared" si="85"/>
        <v>0</v>
      </c>
      <c r="U47" s="625">
        <f t="shared" si="85"/>
        <v>0</v>
      </c>
      <c r="V47" s="625">
        <f t="shared" si="85"/>
        <v>0</v>
      </c>
      <c r="W47" s="625">
        <f t="shared" si="85"/>
        <v>0</v>
      </c>
      <c r="X47" s="625">
        <f t="shared" si="85"/>
        <v>0</v>
      </c>
      <c r="Y47" s="625">
        <f t="shared" si="85"/>
        <v>0</v>
      </c>
      <c r="Z47" s="625">
        <f t="shared" si="85"/>
        <v>0</v>
      </c>
      <c r="AA47" s="625">
        <f t="shared" si="85"/>
        <v>0</v>
      </c>
      <c r="AB47" s="625">
        <f t="shared" si="85"/>
        <v>0</v>
      </c>
      <c r="AC47" s="625">
        <f t="shared" si="85"/>
        <v>19804.719000000001</v>
      </c>
      <c r="AD47" s="625">
        <f t="shared" si="85"/>
        <v>19645.841</v>
      </c>
      <c r="AE47" s="625">
        <f t="shared" si="85"/>
        <v>17855.695</v>
      </c>
      <c r="AF47" s="625">
        <f t="shared" si="85"/>
        <v>18193.5085</v>
      </c>
      <c r="AG47" s="625">
        <f t="shared" si="85"/>
        <v>18299.163499999999</v>
      </c>
      <c r="AH47" s="625">
        <f t="shared" si="85"/>
        <v>17823.941999999999</v>
      </c>
      <c r="AI47" s="625">
        <f t="shared" si="85"/>
        <v>17951.575499999999</v>
      </c>
      <c r="AJ47" s="625">
        <f t="shared" si="85"/>
        <v>19259.833000000002</v>
      </c>
      <c r="AK47" s="625">
        <f t="shared" si="85"/>
        <v>29013.823499999999</v>
      </c>
      <c r="AL47" s="625">
        <f t="shared" si="85"/>
        <v>22287.837499999998</v>
      </c>
      <c r="AM47" s="625">
        <f t="shared" si="85"/>
        <v>19779.802500000002</v>
      </c>
      <c r="AN47" s="625">
        <f t="shared" si="85"/>
        <v>21770.749500000002</v>
      </c>
      <c r="AO47" s="625">
        <f t="shared" si="85"/>
        <v>34558.451000000001</v>
      </c>
      <c r="AP47" s="625">
        <f t="shared" si="85"/>
        <v>25549.413</v>
      </c>
      <c r="AQ47" s="625">
        <f t="shared" si="85"/>
        <v>36161.977500000001</v>
      </c>
      <c r="AR47" s="625">
        <f t="shared" si="85"/>
        <v>22745.882999999998</v>
      </c>
      <c r="AS47" s="625">
        <f t="shared" si="85"/>
        <v>22601.073500000002</v>
      </c>
      <c r="AT47" s="625">
        <f t="shared" si="85"/>
        <v>22426.036500000002</v>
      </c>
      <c r="AU47" s="625">
        <f t="shared" si="85"/>
        <v>22234.953500000003</v>
      </c>
      <c r="AV47" s="625">
        <f t="shared" si="85"/>
        <v>24129.172500000001</v>
      </c>
      <c r="AW47" s="625">
        <f t="shared" si="85"/>
        <v>31720.230000000003</v>
      </c>
      <c r="AX47" s="625">
        <f t="shared" si="85"/>
        <v>25978.474000000002</v>
      </c>
      <c r="AY47" s="625">
        <f t="shared" si="85"/>
        <v>23236.415999999997</v>
      </c>
      <c r="AZ47" s="625">
        <f t="shared" si="85"/>
        <v>25096.339499999998</v>
      </c>
      <c r="BA47" s="625">
        <f t="shared" si="85"/>
        <v>31888.938999999998</v>
      </c>
      <c r="BB47" s="625">
        <f t="shared" si="85"/>
        <v>17704.710399999996</v>
      </c>
      <c r="BC47" s="625">
        <f t="shared" si="85"/>
        <v>23650.671199999997</v>
      </c>
      <c r="BD47" s="625">
        <f t="shared" si="85"/>
        <v>25465.900199999996</v>
      </c>
      <c r="BE47" s="625">
        <f t="shared" si="85"/>
        <v>25392.554199999999</v>
      </c>
      <c r="BF47" s="625">
        <f t="shared" si="85"/>
        <v>25170.116399999999</v>
      </c>
      <c r="BG47" s="625">
        <f t="shared" si="85"/>
        <v>24984.452999999994</v>
      </c>
      <c r="BH47" s="625">
        <f t="shared" si="85"/>
        <v>26939.715400000001</v>
      </c>
      <c r="BI47" s="625">
        <f t="shared" si="85"/>
        <v>34891.131600000001</v>
      </c>
      <c r="BJ47" s="625">
        <f t="shared" si="85"/>
        <v>27701.668799999996</v>
      </c>
      <c r="BK47" s="625">
        <f t="shared" si="85"/>
        <v>24779.861599999997</v>
      </c>
      <c r="BL47" s="625">
        <f t="shared" si="84"/>
        <v>26632.033999999996</v>
      </c>
      <c r="BM47" s="625">
        <f t="shared" si="84"/>
        <v>29553.672199999994</v>
      </c>
      <c r="BN47" s="625">
        <f t="shared" si="84"/>
        <v>28846.609999999997</v>
      </c>
      <c r="BO47" s="625">
        <f t="shared" si="84"/>
        <v>39528.761999999995</v>
      </c>
      <c r="BP47" s="625">
        <f t="shared" si="84"/>
        <v>25492.9064</v>
      </c>
      <c r="BQ47" s="625">
        <f t="shared" si="84"/>
        <v>24845.163199999995</v>
      </c>
      <c r="BR47" s="625">
        <f t="shared" si="84"/>
        <v>25186.407999999996</v>
      </c>
      <c r="BS47" s="625">
        <f t="shared" si="84"/>
        <v>24995.370399999996</v>
      </c>
      <c r="BT47" s="625">
        <f t="shared" si="84"/>
        <v>26945.157199999998</v>
      </c>
      <c r="BU47" s="625">
        <f t="shared" si="84"/>
        <v>34891.131600000001</v>
      </c>
      <c r="BV47" s="625">
        <f t="shared" si="84"/>
        <v>27458.444</v>
      </c>
      <c r="BW47" s="625">
        <f t="shared" si="84"/>
        <v>24779.861599999997</v>
      </c>
      <c r="BX47" s="625">
        <f t="shared" si="84"/>
        <v>26632.033999999996</v>
      </c>
      <c r="BY47" s="625">
        <f t="shared" si="84"/>
        <v>29553.705999999998</v>
      </c>
      <c r="BZ47" s="625">
        <f t="shared" si="84"/>
        <v>28846.609999999997</v>
      </c>
      <c r="CA47" s="625">
        <f t="shared" si="84"/>
        <v>39528.761999999995</v>
      </c>
      <c r="CB47" s="625">
        <f t="shared" si="84"/>
        <v>25492.9064</v>
      </c>
      <c r="CC47" s="625">
        <f t="shared" si="84"/>
        <v>24845.163199999995</v>
      </c>
      <c r="CD47" s="625">
        <f t="shared" si="84"/>
        <v>25186.407999999996</v>
      </c>
      <c r="CE47" s="625">
        <f t="shared" si="84"/>
        <v>24995.370399999996</v>
      </c>
      <c r="CF47" s="625">
        <f t="shared" si="84"/>
        <v>26945.157199999998</v>
      </c>
      <c r="CG47" s="625">
        <f t="shared" si="84"/>
        <v>34891.131600000001</v>
      </c>
      <c r="CH47" s="625"/>
      <c r="CI47" s="982">
        <f>ROUNDUP(SUM(F47:CH47),0)</f>
        <v>1472768</v>
      </c>
      <c r="CJ47" s="251"/>
      <c r="CK47" s="251">
        <f t="shared" si="73"/>
        <v>0</v>
      </c>
      <c r="CL47" s="625">
        <f t="shared" si="74"/>
        <v>0</v>
      </c>
      <c r="CM47" s="625">
        <f t="shared" si="74"/>
        <v>0</v>
      </c>
      <c r="CN47" s="625">
        <f t="shared" si="74"/>
        <v>177848</v>
      </c>
      <c r="CO47" s="625">
        <f t="shared" si="74"/>
        <v>305966</v>
      </c>
      <c r="CP47" s="625">
        <f t="shared" si="74"/>
        <v>310400</v>
      </c>
      <c r="CQ47" s="625">
        <f t="shared" si="74"/>
        <v>339399</v>
      </c>
      <c r="CR47" s="625">
        <f t="shared" si="74"/>
        <v>339155</v>
      </c>
      <c r="CS47" s="27"/>
      <c r="CT47" s="625">
        <f t="shared" si="75"/>
        <v>0</v>
      </c>
      <c r="CU47" s="625">
        <f t="shared" si="76"/>
        <v>0</v>
      </c>
      <c r="CV47" s="625">
        <f t="shared" si="76"/>
        <v>57307</v>
      </c>
      <c r="CW47" s="625">
        <f t="shared" si="76"/>
        <v>280650</v>
      </c>
      <c r="CX47" s="625">
        <f t="shared" si="76"/>
        <v>293413</v>
      </c>
      <c r="CY47" s="625">
        <f t="shared" si="76"/>
        <v>339887</v>
      </c>
      <c r="CZ47" s="625">
        <f t="shared" si="76"/>
        <v>339155</v>
      </c>
      <c r="DA47" s="625">
        <f t="shared" si="76"/>
        <v>162356</v>
      </c>
      <c r="DB47" s="267">
        <f t="shared" si="78"/>
        <v>0</v>
      </c>
    </row>
    <row r="48" spans="1:106" outlineLevel="1">
      <c r="A48" s="628" t="s">
        <v>113</v>
      </c>
      <c r="B48" s="12">
        <f>'4e 1718 CS PC'!AI18</f>
        <v>8.0999999999999996E-3</v>
      </c>
      <c r="C48" s="12">
        <f>'4e 1718 CS PC'!AP18</f>
        <v>4.7999999999999996E-3</v>
      </c>
      <c r="D48" s="12">
        <f>'4f 1819 CS PC'!AJ18</f>
        <v>8.2000000000000007E-3</v>
      </c>
      <c r="E48" s="12">
        <f>'4f 1819 CS PC'!AT18</f>
        <v>4.8999999999999998E-3</v>
      </c>
      <c r="F48" s="625">
        <f t="shared" si="77"/>
        <v>0</v>
      </c>
      <c r="G48" s="625">
        <f t="shared" si="85"/>
        <v>0</v>
      </c>
      <c r="H48" s="625">
        <f t="shared" si="85"/>
        <v>0</v>
      </c>
      <c r="I48" s="625">
        <f t="shared" si="85"/>
        <v>0</v>
      </c>
      <c r="J48" s="625">
        <f t="shared" si="85"/>
        <v>0</v>
      </c>
      <c r="K48" s="625">
        <f t="shared" si="85"/>
        <v>0</v>
      </c>
      <c r="L48" s="625">
        <f t="shared" si="85"/>
        <v>0</v>
      </c>
      <c r="M48" s="625">
        <f t="shared" si="85"/>
        <v>0</v>
      </c>
      <c r="N48" s="625">
        <f t="shared" si="85"/>
        <v>0</v>
      </c>
      <c r="O48" s="625">
        <f t="shared" si="85"/>
        <v>0</v>
      </c>
      <c r="P48" s="625">
        <f t="shared" si="85"/>
        <v>0</v>
      </c>
      <c r="Q48" s="625">
        <f t="shared" si="85"/>
        <v>0</v>
      </c>
      <c r="R48" s="625">
        <f t="shared" si="85"/>
        <v>0</v>
      </c>
      <c r="S48" s="625">
        <f t="shared" si="85"/>
        <v>0</v>
      </c>
      <c r="T48" s="625">
        <f t="shared" si="85"/>
        <v>0</v>
      </c>
      <c r="U48" s="625">
        <f t="shared" si="85"/>
        <v>0</v>
      </c>
      <c r="V48" s="625">
        <f t="shared" si="85"/>
        <v>0</v>
      </c>
      <c r="W48" s="625">
        <f t="shared" si="85"/>
        <v>0</v>
      </c>
      <c r="X48" s="625">
        <f t="shared" si="85"/>
        <v>0</v>
      </c>
      <c r="Y48" s="625">
        <f t="shared" si="85"/>
        <v>0</v>
      </c>
      <c r="Z48" s="625">
        <f t="shared" si="85"/>
        <v>0</v>
      </c>
      <c r="AA48" s="625">
        <f t="shared" si="85"/>
        <v>0</v>
      </c>
      <c r="AB48" s="625">
        <f t="shared" si="85"/>
        <v>0</v>
      </c>
      <c r="AC48" s="625">
        <f t="shared" si="85"/>
        <v>2874.3132000000005</v>
      </c>
      <c r="AD48" s="625">
        <f t="shared" si="85"/>
        <v>2851.2548000000002</v>
      </c>
      <c r="AE48" s="625">
        <f t="shared" si="85"/>
        <v>2591.4460000000004</v>
      </c>
      <c r="AF48" s="625">
        <f t="shared" si="85"/>
        <v>2640.4738000000002</v>
      </c>
      <c r="AG48" s="625">
        <f t="shared" si="85"/>
        <v>2655.8078000000005</v>
      </c>
      <c r="AH48" s="625">
        <f t="shared" si="85"/>
        <v>2586.8376000000003</v>
      </c>
      <c r="AI48" s="625">
        <f t="shared" si="85"/>
        <v>2605.3613999999998</v>
      </c>
      <c r="AJ48" s="625">
        <f t="shared" si="85"/>
        <v>2795.2324000000003</v>
      </c>
      <c r="AK48" s="625">
        <f t="shared" si="85"/>
        <v>4210.8558000000003</v>
      </c>
      <c r="AL48" s="625">
        <f t="shared" si="85"/>
        <v>3234.6950000000002</v>
      </c>
      <c r="AM48" s="625">
        <f t="shared" si="85"/>
        <v>2870.6970000000001</v>
      </c>
      <c r="AN48" s="625">
        <f t="shared" si="85"/>
        <v>3159.6486000000004</v>
      </c>
      <c r="AO48" s="625">
        <f t="shared" si="85"/>
        <v>5015.5628000000006</v>
      </c>
      <c r="AP48" s="625">
        <f t="shared" si="85"/>
        <v>3708.0564000000004</v>
      </c>
      <c r="AQ48" s="625">
        <f t="shared" si="85"/>
        <v>5248.2870000000003</v>
      </c>
      <c r="AR48" s="625">
        <f t="shared" si="85"/>
        <v>3301.1723999999999</v>
      </c>
      <c r="AS48" s="625">
        <f t="shared" si="85"/>
        <v>3280.1558000000005</v>
      </c>
      <c r="AT48" s="625">
        <f t="shared" si="85"/>
        <v>3254.7522000000004</v>
      </c>
      <c r="AU48" s="625">
        <f t="shared" si="85"/>
        <v>3227.0198000000005</v>
      </c>
      <c r="AV48" s="625">
        <f t="shared" si="85"/>
        <v>3501.933</v>
      </c>
      <c r="AW48" s="625">
        <f t="shared" si="85"/>
        <v>4603.6440000000002</v>
      </c>
      <c r="AX48" s="625">
        <f t="shared" si="85"/>
        <v>3770.3272000000002</v>
      </c>
      <c r="AY48" s="625">
        <f t="shared" si="85"/>
        <v>3372.3648000000003</v>
      </c>
      <c r="AZ48" s="625">
        <f t="shared" si="85"/>
        <v>3642.3006000000005</v>
      </c>
      <c r="BA48" s="625">
        <f t="shared" si="85"/>
        <v>4628.1292000000003</v>
      </c>
      <c r="BB48" s="625">
        <f t="shared" si="85"/>
        <v>2566.6592000000001</v>
      </c>
      <c r="BC48" s="625">
        <f t="shared" si="85"/>
        <v>3428.6475999999998</v>
      </c>
      <c r="BD48" s="625">
        <f t="shared" si="85"/>
        <v>3691.8020999999999</v>
      </c>
      <c r="BE48" s="625">
        <f t="shared" si="85"/>
        <v>3681.1691000000001</v>
      </c>
      <c r="BF48" s="625">
        <f t="shared" si="85"/>
        <v>3648.9222</v>
      </c>
      <c r="BG48" s="625">
        <f t="shared" si="85"/>
        <v>3622.0065</v>
      </c>
      <c r="BH48" s="625">
        <f t="shared" si="85"/>
        <v>3905.4616999999998</v>
      </c>
      <c r="BI48" s="625">
        <f t="shared" si="85"/>
        <v>5058.1818000000003</v>
      </c>
      <c r="BJ48" s="625">
        <f t="shared" si="85"/>
        <v>4015.9223999999999</v>
      </c>
      <c r="BK48" s="625">
        <f t="shared" si="85"/>
        <v>3592.3467999999998</v>
      </c>
      <c r="BL48" s="625">
        <f t="shared" si="84"/>
        <v>3860.857</v>
      </c>
      <c r="BM48" s="625">
        <f t="shared" si="84"/>
        <v>4284.4081000000006</v>
      </c>
      <c r="BN48" s="625">
        <f t="shared" si="84"/>
        <v>4181.9049999999997</v>
      </c>
      <c r="BO48" s="625">
        <f t="shared" si="84"/>
        <v>5730.5009999999993</v>
      </c>
      <c r="BP48" s="625">
        <f t="shared" si="84"/>
        <v>3695.7171999999996</v>
      </c>
      <c r="BQ48" s="625">
        <f t="shared" si="84"/>
        <v>3601.8136000000004</v>
      </c>
      <c r="BR48" s="625">
        <f t="shared" si="84"/>
        <v>3651.2840000000001</v>
      </c>
      <c r="BS48" s="625">
        <f t="shared" si="84"/>
        <v>3623.5891999999999</v>
      </c>
      <c r="BT48" s="625">
        <f t="shared" si="84"/>
        <v>3906.2505999999998</v>
      </c>
      <c r="BU48" s="625">
        <f t="shared" si="84"/>
        <v>5058.1818000000003</v>
      </c>
      <c r="BV48" s="625">
        <f t="shared" si="84"/>
        <v>3980.6619999999998</v>
      </c>
      <c r="BW48" s="625">
        <f t="shared" si="84"/>
        <v>3592.3467999999998</v>
      </c>
      <c r="BX48" s="625">
        <f t="shared" si="84"/>
        <v>3860.857</v>
      </c>
      <c r="BY48" s="625">
        <f t="shared" si="84"/>
        <v>4284.4130000000005</v>
      </c>
      <c r="BZ48" s="625">
        <f t="shared" si="84"/>
        <v>4181.9049999999997</v>
      </c>
      <c r="CA48" s="625">
        <f t="shared" si="84"/>
        <v>5730.5009999999993</v>
      </c>
      <c r="CB48" s="625">
        <f t="shared" si="84"/>
        <v>3695.7171999999996</v>
      </c>
      <c r="CC48" s="625">
        <f t="shared" si="84"/>
        <v>3601.8136000000004</v>
      </c>
      <c r="CD48" s="625">
        <f t="shared" si="84"/>
        <v>3651.2840000000001</v>
      </c>
      <c r="CE48" s="625">
        <f t="shared" si="84"/>
        <v>3623.5891999999999</v>
      </c>
      <c r="CF48" s="625">
        <f t="shared" si="84"/>
        <v>3906.2505999999998</v>
      </c>
      <c r="CG48" s="625">
        <f t="shared" si="84"/>
        <v>5058.1818000000003</v>
      </c>
      <c r="CH48" s="625"/>
      <c r="CI48" s="982">
        <f>ROUNDUP(SUM(F48:CH48),0)</f>
        <v>213604</v>
      </c>
      <c r="CJ48" s="251"/>
      <c r="CK48" s="251">
        <f t="shared" si="73"/>
        <v>0</v>
      </c>
      <c r="CL48" s="625">
        <f t="shared" si="74"/>
        <v>0</v>
      </c>
      <c r="CM48" s="625">
        <f t="shared" si="74"/>
        <v>0</v>
      </c>
      <c r="CN48" s="625">
        <f t="shared" si="74"/>
        <v>25811</v>
      </c>
      <c r="CO48" s="625">
        <f t="shared" si="74"/>
        <v>44406</v>
      </c>
      <c r="CP48" s="625">
        <f t="shared" si="74"/>
        <v>45016</v>
      </c>
      <c r="CQ48" s="625">
        <f t="shared" si="74"/>
        <v>49203</v>
      </c>
      <c r="CR48" s="625">
        <f t="shared" si="74"/>
        <v>49168</v>
      </c>
      <c r="CS48" s="27"/>
      <c r="CT48" s="625">
        <f t="shared" si="75"/>
        <v>0</v>
      </c>
      <c r="CU48" s="625">
        <f t="shared" si="76"/>
        <v>0</v>
      </c>
      <c r="CV48" s="625">
        <f t="shared" si="76"/>
        <v>8317</v>
      </c>
      <c r="CW48" s="625">
        <f t="shared" si="76"/>
        <v>40731</v>
      </c>
      <c r="CX48" s="625">
        <f t="shared" si="76"/>
        <v>42577</v>
      </c>
      <c r="CY48" s="625">
        <f t="shared" si="76"/>
        <v>49274</v>
      </c>
      <c r="CZ48" s="625">
        <f t="shared" si="76"/>
        <v>49168</v>
      </c>
      <c r="DA48" s="625">
        <f t="shared" si="76"/>
        <v>23537</v>
      </c>
      <c r="DB48" s="267">
        <f t="shared" si="78"/>
        <v>0</v>
      </c>
    </row>
    <row r="49" spans="1:106" outlineLevel="1">
      <c r="A49" s="628" t="s">
        <v>114</v>
      </c>
      <c r="B49" s="12">
        <f>'4e 1718 CS PC'!AI19</f>
        <v>4.3E-3</v>
      </c>
      <c r="C49" s="12">
        <f>'4e 1718 CS PC'!AP19</f>
        <v>2.5999999999999999E-3</v>
      </c>
      <c r="D49" s="12">
        <f>'4f 1819 CS PC'!AJ19</f>
        <v>4.3E-3</v>
      </c>
      <c r="E49" s="12">
        <f>'4f 1819 CS PC'!AT19</f>
        <v>2.5999999999999999E-3</v>
      </c>
      <c r="F49" s="625">
        <f t="shared" si="77"/>
        <v>0</v>
      </c>
      <c r="G49" s="625">
        <f t="shared" si="85"/>
        <v>0</v>
      </c>
      <c r="H49" s="625">
        <f t="shared" si="85"/>
        <v>0</v>
      </c>
      <c r="I49" s="625">
        <f t="shared" si="85"/>
        <v>0</v>
      </c>
      <c r="J49" s="625">
        <f t="shared" si="85"/>
        <v>0</v>
      </c>
      <c r="K49" s="625">
        <f t="shared" si="85"/>
        <v>0</v>
      </c>
      <c r="L49" s="625">
        <f t="shared" si="85"/>
        <v>0</v>
      </c>
      <c r="M49" s="625">
        <f t="shared" si="85"/>
        <v>0</v>
      </c>
      <c r="N49" s="625">
        <f t="shared" si="85"/>
        <v>0</v>
      </c>
      <c r="O49" s="625">
        <f t="shared" si="85"/>
        <v>0</v>
      </c>
      <c r="P49" s="625">
        <f t="shared" si="85"/>
        <v>0</v>
      </c>
      <c r="Q49" s="625">
        <f t="shared" si="85"/>
        <v>0</v>
      </c>
      <c r="R49" s="625">
        <f t="shared" si="85"/>
        <v>0</v>
      </c>
      <c r="S49" s="625">
        <f t="shared" si="85"/>
        <v>0</v>
      </c>
      <c r="T49" s="625">
        <f t="shared" si="85"/>
        <v>0</v>
      </c>
      <c r="U49" s="625">
        <f t="shared" si="85"/>
        <v>0</v>
      </c>
      <c r="V49" s="625">
        <f t="shared" si="85"/>
        <v>0</v>
      </c>
      <c r="W49" s="625">
        <f t="shared" si="85"/>
        <v>0</v>
      </c>
      <c r="X49" s="625">
        <f t="shared" si="85"/>
        <v>0</v>
      </c>
      <c r="Y49" s="625">
        <f t="shared" si="85"/>
        <v>0</v>
      </c>
      <c r="Z49" s="625">
        <f t="shared" si="85"/>
        <v>0</v>
      </c>
      <c r="AA49" s="625">
        <f t="shared" si="85"/>
        <v>0</v>
      </c>
      <c r="AB49" s="625">
        <f t="shared" si="85"/>
        <v>0</v>
      </c>
      <c r="AC49" s="625">
        <f t="shared" si="85"/>
        <v>1507.2618</v>
      </c>
      <c r="AD49" s="625">
        <f t="shared" si="85"/>
        <v>1495.1702</v>
      </c>
      <c r="AE49" s="625">
        <f t="shared" si="85"/>
        <v>1358.9290000000001</v>
      </c>
      <c r="AF49" s="625">
        <f t="shared" si="85"/>
        <v>1384.6387</v>
      </c>
      <c r="AG49" s="625">
        <f t="shared" si="85"/>
        <v>1392.6796999999999</v>
      </c>
      <c r="AH49" s="625">
        <f t="shared" si="85"/>
        <v>1356.5124000000001</v>
      </c>
      <c r="AI49" s="625">
        <f t="shared" si="85"/>
        <v>1366.2260999999999</v>
      </c>
      <c r="AJ49" s="625">
        <f t="shared" si="85"/>
        <v>1465.7926</v>
      </c>
      <c r="AK49" s="625">
        <f t="shared" si="85"/>
        <v>2208.1316999999999</v>
      </c>
      <c r="AL49" s="625">
        <f t="shared" si="85"/>
        <v>1696.2425000000001</v>
      </c>
      <c r="AM49" s="625">
        <f t="shared" si="85"/>
        <v>1505.3654999999999</v>
      </c>
      <c r="AN49" s="625">
        <f t="shared" si="85"/>
        <v>1656.8889000000001</v>
      </c>
      <c r="AO49" s="625">
        <f t="shared" si="85"/>
        <v>2630.1122</v>
      </c>
      <c r="AP49" s="625">
        <f t="shared" si="85"/>
        <v>1944.4686000000002</v>
      </c>
      <c r="AQ49" s="625">
        <f t="shared" si="85"/>
        <v>2752.1504999999997</v>
      </c>
      <c r="AR49" s="625">
        <f t="shared" si="85"/>
        <v>1731.1025999999999</v>
      </c>
      <c r="AS49" s="625">
        <f t="shared" si="85"/>
        <v>1720.0817000000002</v>
      </c>
      <c r="AT49" s="625">
        <f t="shared" si="85"/>
        <v>1706.7603000000001</v>
      </c>
      <c r="AU49" s="625">
        <f t="shared" si="85"/>
        <v>1692.2177000000001</v>
      </c>
      <c r="AV49" s="625">
        <f t="shared" si="85"/>
        <v>1836.3795</v>
      </c>
      <c r="AW49" s="625">
        <f t="shared" si="85"/>
        <v>2414.1059999999998</v>
      </c>
      <c r="AX49" s="625">
        <f t="shared" si="85"/>
        <v>1977.1228000000001</v>
      </c>
      <c r="AY49" s="625">
        <f t="shared" si="85"/>
        <v>1768.4352000000001</v>
      </c>
      <c r="AZ49" s="625">
        <f t="shared" si="85"/>
        <v>1909.9869000000001</v>
      </c>
      <c r="BA49" s="625">
        <f t="shared" si="85"/>
        <v>2426.9458</v>
      </c>
      <c r="BB49" s="625">
        <f t="shared" si="85"/>
        <v>1361.9008000000001</v>
      </c>
      <c r="BC49" s="625">
        <f t="shared" si="85"/>
        <v>1819.2823999999998</v>
      </c>
      <c r="BD49" s="625">
        <f t="shared" si="85"/>
        <v>1958.9154000000001</v>
      </c>
      <c r="BE49" s="625">
        <f t="shared" si="85"/>
        <v>1953.2734</v>
      </c>
      <c r="BF49" s="625">
        <f t="shared" si="85"/>
        <v>1936.1628000000001</v>
      </c>
      <c r="BG49" s="625">
        <f t="shared" si="85"/>
        <v>1921.8809999999999</v>
      </c>
      <c r="BH49" s="625">
        <f t="shared" si="85"/>
        <v>2072.2857999999997</v>
      </c>
      <c r="BI49" s="625">
        <f t="shared" si="85"/>
        <v>2683.9331999999999</v>
      </c>
      <c r="BJ49" s="625">
        <f t="shared" si="85"/>
        <v>2130.8975999999998</v>
      </c>
      <c r="BK49" s="625">
        <f t="shared" si="85"/>
        <v>1906.1432</v>
      </c>
      <c r="BL49" s="625">
        <f t="shared" si="84"/>
        <v>2048.6179999999999</v>
      </c>
      <c r="BM49" s="625">
        <f t="shared" si="84"/>
        <v>2273.3593999999998</v>
      </c>
      <c r="BN49" s="625">
        <f t="shared" si="84"/>
        <v>2218.9699999999998</v>
      </c>
      <c r="BO49" s="625">
        <f t="shared" si="84"/>
        <v>3040.6739999999995</v>
      </c>
      <c r="BP49" s="625">
        <f t="shared" si="84"/>
        <v>1960.9928</v>
      </c>
      <c r="BQ49" s="625">
        <f t="shared" si="84"/>
        <v>1911.1663999999998</v>
      </c>
      <c r="BR49" s="625">
        <f t="shared" si="84"/>
        <v>1937.4159999999997</v>
      </c>
      <c r="BS49" s="625">
        <f t="shared" si="84"/>
        <v>1922.7208000000001</v>
      </c>
      <c r="BT49" s="625">
        <f t="shared" si="84"/>
        <v>2072.7044000000001</v>
      </c>
      <c r="BU49" s="625">
        <f t="shared" si="84"/>
        <v>2683.9331999999999</v>
      </c>
      <c r="BV49" s="625">
        <f t="shared" si="84"/>
        <v>2112.1880000000001</v>
      </c>
      <c r="BW49" s="625">
        <f t="shared" si="84"/>
        <v>1906.1432</v>
      </c>
      <c r="BX49" s="625">
        <f t="shared" si="84"/>
        <v>2048.6179999999999</v>
      </c>
      <c r="BY49" s="625">
        <f t="shared" si="84"/>
        <v>2273.3620000000001</v>
      </c>
      <c r="BZ49" s="625">
        <f t="shared" si="84"/>
        <v>2218.9699999999998</v>
      </c>
      <c r="CA49" s="625">
        <f t="shared" si="84"/>
        <v>3040.6739999999995</v>
      </c>
      <c r="CB49" s="625">
        <f t="shared" si="84"/>
        <v>1960.9928</v>
      </c>
      <c r="CC49" s="625">
        <f t="shared" si="84"/>
        <v>1911.1663999999998</v>
      </c>
      <c r="CD49" s="625">
        <f t="shared" si="84"/>
        <v>1937.4159999999997</v>
      </c>
      <c r="CE49" s="625">
        <f t="shared" si="84"/>
        <v>1922.7208000000001</v>
      </c>
      <c r="CF49" s="625">
        <f t="shared" si="84"/>
        <v>2072.7044000000001</v>
      </c>
      <c r="CG49" s="625">
        <f t="shared" si="84"/>
        <v>2683.9331999999999</v>
      </c>
      <c r="CH49" s="625"/>
      <c r="CI49" s="982">
        <f>ROUNDDOWN(SUM(F49:CH49),0)</f>
        <v>112807</v>
      </c>
      <c r="CJ49" s="251"/>
      <c r="CK49" s="251">
        <f t="shared" si="73"/>
        <v>0</v>
      </c>
      <c r="CL49" s="625">
        <f t="shared" si="74"/>
        <v>0</v>
      </c>
      <c r="CM49" s="625">
        <f t="shared" si="74"/>
        <v>0</v>
      </c>
      <c r="CN49" s="625">
        <f t="shared" si="74"/>
        <v>13535</v>
      </c>
      <c r="CO49" s="625">
        <f t="shared" si="74"/>
        <v>23286</v>
      </c>
      <c r="CP49" s="625">
        <f t="shared" si="74"/>
        <v>23790</v>
      </c>
      <c r="CQ49" s="625">
        <f t="shared" si="74"/>
        <v>26108</v>
      </c>
      <c r="CR49" s="625">
        <f t="shared" si="74"/>
        <v>26088</v>
      </c>
      <c r="CS49" s="27"/>
      <c r="CT49" s="625">
        <f t="shared" si="75"/>
        <v>0</v>
      </c>
      <c r="CU49" s="625">
        <f t="shared" si="76"/>
        <v>0</v>
      </c>
      <c r="CV49" s="625">
        <f t="shared" si="76"/>
        <v>4362</v>
      </c>
      <c r="CW49" s="625">
        <f t="shared" si="76"/>
        <v>21360</v>
      </c>
      <c r="CX49" s="625">
        <f t="shared" si="76"/>
        <v>22364</v>
      </c>
      <c r="CY49" s="625">
        <f t="shared" si="76"/>
        <v>26145</v>
      </c>
      <c r="CZ49" s="625">
        <f t="shared" si="76"/>
        <v>26088</v>
      </c>
      <c r="DA49" s="625">
        <f t="shared" si="76"/>
        <v>12488</v>
      </c>
      <c r="DB49" s="267">
        <f t="shared" si="78"/>
        <v>0</v>
      </c>
    </row>
    <row r="50" spans="1:106" outlineLevel="1">
      <c r="A50" s="628" t="s">
        <v>115</v>
      </c>
      <c r="B50" s="12">
        <f>'4e 1718 CS PC'!AI20</f>
        <v>1E-3</v>
      </c>
      <c r="C50" s="12">
        <f>'4e 1718 CS PC'!AP20</f>
        <v>5.9999999999999995E-4</v>
      </c>
      <c r="D50" s="12">
        <f>'4f 1819 CS PC'!AJ20</f>
        <v>1.1000000000000001E-3</v>
      </c>
      <c r="E50" s="12">
        <f>'4f 1819 CS PC'!AT20</f>
        <v>5.9999999999999995E-4</v>
      </c>
      <c r="F50" s="625">
        <f t="shared" si="77"/>
        <v>0</v>
      </c>
      <c r="G50" s="625">
        <f t="shared" si="85"/>
        <v>0</v>
      </c>
      <c r="H50" s="625">
        <f t="shared" si="85"/>
        <v>0</v>
      </c>
      <c r="I50" s="625">
        <f t="shared" si="85"/>
        <v>0</v>
      </c>
      <c r="J50" s="625">
        <f t="shared" si="85"/>
        <v>0</v>
      </c>
      <c r="K50" s="625">
        <f t="shared" si="85"/>
        <v>0</v>
      </c>
      <c r="L50" s="625">
        <f t="shared" si="85"/>
        <v>0</v>
      </c>
      <c r="M50" s="625">
        <f t="shared" si="85"/>
        <v>0</v>
      </c>
      <c r="N50" s="625">
        <f t="shared" si="85"/>
        <v>0</v>
      </c>
      <c r="O50" s="625">
        <f t="shared" si="85"/>
        <v>0</v>
      </c>
      <c r="P50" s="625">
        <f t="shared" si="85"/>
        <v>0</v>
      </c>
      <c r="Q50" s="625">
        <f t="shared" si="85"/>
        <v>0</v>
      </c>
      <c r="R50" s="625">
        <f t="shared" si="85"/>
        <v>0</v>
      </c>
      <c r="S50" s="625">
        <f t="shared" si="85"/>
        <v>0</v>
      </c>
      <c r="T50" s="625">
        <f t="shared" si="85"/>
        <v>0</v>
      </c>
      <c r="U50" s="625">
        <f t="shared" si="85"/>
        <v>0</v>
      </c>
      <c r="V50" s="625">
        <f t="shared" si="85"/>
        <v>0</v>
      </c>
      <c r="W50" s="625">
        <f t="shared" si="85"/>
        <v>0</v>
      </c>
      <c r="X50" s="625">
        <f t="shared" si="85"/>
        <v>0</v>
      </c>
      <c r="Y50" s="625">
        <f t="shared" si="85"/>
        <v>0</v>
      </c>
      <c r="Z50" s="625">
        <f t="shared" si="85"/>
        <v>0</v>
      </c>
      <c r="AA50" s="625">
        <f t="shared" si="85"/>
        <v>0</v>
      </c>
      <c r="AB50" s="625">
        <f t="shared" si="85"/>
        <v>0</v>
      </c>
      <c r="AC50" s="625">
        <f t="shared" si="85"/>
        <v>385.57859999999999</v>
      </c>
      <c r="AD50" s="625">
        <f t="shared" si="85"/>
        <v>382.48540000000003</v>
      </c>
      <c r="AE50" s="625">
        <f t="shared" si="85"/>
        <v>347.63300000000004</v>
      </c>
      <c r="AF50" s="625">
        <f t="shared" si="85"/>
        <v>354.2099</v>
      </c>
      <c r="AG50" s="625">
        <f t="shared" si="85"/>
        <v>356.26690000000002</v>
      </c>
      <c r="AH50" s="625">
        <f t="shared" si="85"/>
        <v>347.01480000000004</v>
      </c>
      <c r="AI50" s="625">
        <f t="shared" si="85"/>
        <v>349.49970000000002</v>
      </c>
      <c r="AJ50" s="625">
        <f t="shared" si="85"/>
        <v>374.97020000000009</v>
      </c>
      <c r="AK50" s="625">
        <f t="shared" si="85"/>
        <v>564.87090000000001</v>
      </c>
      <c r="AL50" s="625">
        <f t="shared" si="85"/>
        <v>433.92250000000001</v>
      </c>
      <c r="AM50" s="625">
        <f t="shared" si="85"/>
        <v>385.09349999999995</v>
      </c>
      <c r="AN50" s="625">
        <f t="shared" si="85"/>
        <v>423.85530000000006</v>
      </c>
      <c r="AO50" s="625">
        <f t="shared" si="85"/>
        <v>672.81939999999997</v>
      </c>
      <c r="AP50" s="625">
        <f t="shared" si="85"/>
        <v>497.42220000000003</v>
      </c>
      <c r="AQ50" s="625">
        <f t="shared" si="85"/>
        <v>704.03850000000011</v>
      </c>
      <c r="AR50" s="625">
        <f t="shared" si="85"/>
        <v>442.84020000000004</v>
      </c>
      <c r="AS50" s="625">
        <f t="shared" si="85"/>
        <v>440.02089999999998</v>
      </c>
      <c r="AT50" s="625">
        <f t="shared" si="85"/>
        <v>436.61310000000003</v>
      </c>
      <c r="AU50" s="625">
        <f t="shared" si="85"/>
        <v>432.89290000000005</v>
      </c>
      <c r="AV50" s="625">
        <f t="shared" si="85"/>
        <v>469.77150000000006</v>
      </c>
      <c r="AW50" s="625">
        <f t="shared" si="85"/>
        <v>617.56200000000013</v>
      </c>
      <c r="AX50" s="625">
        <f t="shared" si="85"/>
        <v>505.77560000000005</v>
      </c>
      <c r="AY50" s="625">
        <f t="shared" si="85"/>
        <v>452.39040000000006</v>
      </c>
      <c r="AZ50" s="625">
        <f t="shared" si="85"/>
        <v>488.60130000000004</v>
      </c>
      <c r="BA50" s="625">
        <f t="shared" si="85"/>
        <v>620.84660000000008</v>
      </c>
      <c r="BB50" s="625">
        <f t="shared" si="85"/>
        <v>314.28479999999996</v>
      </c>
      <c r="BC50" s="625">
        <f t="shared" si="85"/>
        <v>419.83439999999996</v>
      </c>
      <c r="BD50" s="625">
        <f t="shared" si="85"/>
        <v>452.05739999999997</v>
      </c>
      <c r="BE50" s="625">
        <f t="shared" si="85"/>
        <v>450.75539999999995</v>
      </c>
      <c r="BF50" s="625">
        <f t="shared" si="85"/>
        <v>446.80679999999995</v>
      </c>
      <c r="BG50" s="625">
        <f t="shared" si="85"/>
        <v>443.51099999999997</v>
      </c>
      <c r="BH50" s="625">
        <f t="shared" si="85"/>
        <v>478.21979999999996</v>
      </c>
      <c r="BI50" s="625">
        <f t="shared" si="85"/>
        <v>619.36919999999998</v>
      </c>
      <c r="BJ50" s="625">
        <f t="shared" si="85"/>
        <v>491.74559999999997</v>
      </c>
      <c r="BK50" s="625">
        <f t="shared" ref="BK50:CG53" si="86">BK111+BK172+BK235</f>
        <v>439.87919999999997</v>
      </c>
      <c r="BL50" s="625">
        <f t="shared" si="86"/>
        <v>472.75799999999998</v>
      </c>
      <c r="BM50" s="625">
        <f t="shared" si="86"/>
        <v>524.62139999999999</v>
      </c>
      <c r="BN50" s="625">
        <f t="shared" si="86"/>
        <v>512.06999999999994</v>
      </c>
      <c r="BO50" s="625">
        <f t="shared" si="86"/>
        <v>701.69400000000007</v>
      </c>
      <c r="BP50" s="625">
        <f t="shared" si="86"/>
        <v>452.53679999999997</v>
      </c>
      <c r="BQ50" s="625">
        <f t="shared" si="86"/>
        <v>441.03839999999997</v>
      </c>
      <c r="BR50" s="625">
        <f t="shared" si="86"/>
        <v>447.096</v>
      </c>
      <c r="BS50" s="625">
        <f t="shared" si="86"/>
        <v>443.70479999999992</v>
      </c>
      <c r="BT50" s="625">
        <f t="shared" si="86"/>
        <v>478.31639999999999</v>
      </c>
      <c r="BU50" s="625">
        <f t="shared" si="86"/>
        <v>619.36919999999998</v>
      </c>
      <c r="BV50" s="625">
        <f t="shared" si="86"/>
        <v>487.42799999999994</v>
      </c>
      <c r="BW50" s="625">
        <f t="shared" si="86"/>
        <v>439.87919999999997</v>
      </c>
      <c r="BX50" s="625">
        <f t="shared" si="86"/>
        <v>472.75799999999998</v>
      </c>
      <c r="BY50" s="625">
        <f t="shared" si="86"/>
        <v>524.62199999999996</v>
      </c>
      <c r="BZ50" s="625">
        <f t="shared" si="86"/>
        <v>512.06999999999994</v>
      </c>
      <c r="CA50" s="625">
        <f t="shared" si="86"/>
        <v>701.69400000000007</v>
      </c>
      <c r="CB50" s="625">
        <f t="shared" si="86"/>
        <v>452.53679999999997</v>
      </c>
      <c r="CC50" s="625">
        <f t="shared" si="86"/>
        <v>441.03839999999997</v>
      </c>
      <c r="CD50" s="625">
        <f t="shared" si="86"/>
        <v>447.096</v>
      </c>
      <c r="CE50" s="625">
        <f t="shared" si="86"/>
        <v>443.70479999999992</v>
      </c>
      <c r="CF50" s="625">
        <f t="shared" si="86"/>
        <v>478.31639999999999</v>
      </c>
      <c r="CG50" s="625">
        <f t="shared" si="86"/>
        <v>619.36919999999998</v>
      </c>
      <c r="CH50" s="625"/>
      <c r="CI50" s="982">
        <f>ROUNDUP(SUM(F50:CH50),0)</f>
        <v>27158</v>
      </c>
      <c r="CJ50" s="251"/>
      <c r="CK50" s="251">
        <f t="shared" si="73"/>
        <v>0</v>
      </c>
      <c r="CL50" s="625">
        <f t="shared" si="74"/>
        <v>0</v>
      </c>
      <c r="CM50" s="625">
        <f t="shared" si="74"/>
        <v>0</v>
      </c>
      <c r="CN50" s="625">
        <f t="shared" si="74"/>
        <v>3462</v>
      </c>
      <c r="CO50" s="625">
        <f t="shared" si="74"/>
        <v>5957</v>
      </c>
      <c r="CP50" s="625">
        <f t="shared" si="74"/>
        <v>5693</v>
      </c>
      <c r="CQ50" s="625">
        <f t="shared" si="74"/>
        <v>6025</v>
      </c>
      <c r="CR50" s="625">
        <f t="shared" si="74"/>
        <v>6021</v>
      </c>
      <c r="CS50" s="27"/>
      <c r="CT50" s="625">
        <f t="shared" si="75"/>
        <v>0</v>
      </c>
      <c r="CU50" s="625">
        <f t="shared" si="76"/>
        <v>0</v>
      </c>
      <c r="CV50" s="625">
        <f t="shared" si="76"/>
        <v>1116</v>
      </c>
      <c r="CW50" s="625">
        <f t="shared" si="76"/>
        <v>5464</v>
      </c>
      <c r="CX50" s="625">
        <f t="shared" si="76"/>
        <v>5642</v>
      </c>
      <c r="CY50" s="625">
        <f t="shared" si="76"/>
        <v>6033</v>
      </c>
      <c r="CZ50" s="625">
        <f t="shared" si="76"/>
        <v>6021</v>
      </c>
      <c r="DA50" s="625">
        <f t="shared" si="76"/>
        <v>2882</v>
      </c>
      <c r="DB50" s="267">
        <f t="shared" si="78"/>
        <v>0</v>
      </c>
    </row>
    <row r="51" spans="1:106" outlineLevel="1">
      <c r="A51" s="628" t="s">
        <v>116</v>
      </c>
      <c r="B51" s="12">
        <f>'4e 1718 CS PC'!AI21</f>
        <v>0.48899999999999999</v>
      </c>
      <c r="C51" s="12">
        <f>'4e 1718 CS PC'!AP21</f>
        <v>0.28949999999999998</v>
      </c>
      <c r="D51" s="12">
        <f>'4f 1819 CS PC'!AJ21</f>
        <v>0.49199999999999999</v>
      </c>
      <c r="E51" s="12">
        <f>'4f 1819 CS PC'!AT21</f>
        <v>0.29459999999999997</v>
      </c>
      <c r="F51" s="625">
        <f t="shared" si="77"/>
        <v>0</v>
      </c>
      <c r="G51" s="625">
        <f t="shared" ref="G51:BK54" si="87">G112+G173+G236</f>
        <v>0</v>
      </c>
      <c r="H51" s="625">
        <f t="shared" si="87"/>
        <v>0</v>
      </c>
      <c r="I51" s="625">
        <f t="shared" si="87"/>
        <v>0</v>
      </c>
      <c r="J51" s="625">
        <f t="shared" si="87"/>
        <v>0</v>
      </c>
      <c r="K51" s="625">
        <f t="shared" si="87"/>
        <v>0</v>
      </c>
      <c r="L51" s="625">
        <f t="shared" si="87"/>
        <v>0</v>
      </c>
      <c r="M51" s="625">
        <f t="shared" si="87"/>
        <v>0</v>
      </c>
      <c r="N51" s="625">
        <f t="shared" si="87"/>
        <v>0</v>
      </c>
      <c r="O51" s="625">
        <f t="shared" si="87"/>
        <v>0</v>
      </c>
      <c r="P51" s="625">
        <f t="shared" si="87"/>
        <v>0</v>
      </c>
      <c r="Q51" s="625">
        <f t="shared" si="87"/>
        <v>0</v>
      </c>
      <c r="R51" s="625">
        <f t="shared" si="87"/>
        <v>0</v>
      </c>
      <c r="S51" s="625">
        <f t="shared" si="87"/>
        <v>0</v>
      </c>
      <c r="T51" s="625">
        <f t="shared" si="87"/>
        <v>0</v>
      </c>
      <c r="U51" s="625">
        <f t="shared" si="87"/>
        <v>0</v>
      </c>
      <c r="V51" s="625">
        <f t="shared" si="87"/>
        <v>0</v>
      </c>
      <c r="W51" s="625">
        <f t="shared" si="87"/>
        <v>0</v>
      </c>
      <c r="X51" s="625">
        <f t="shared" si="87"/>
        <v>0</v>
      </c>
      <c r="Y51" s="625">
        <f t="shared" si="87"/>
        <v>0</v>
      </c>
      <c r="Z51" s="625">
        <f t="shared" si="87"/>
        <v>0</v>
      </c>
      <c r="AA51" s="625">
        <f t="shared" si="87"/>
        <v>0</v>
      </c>
      <c r="AB51" s="625">
        <f t="shared" si="87"/>
        <v>0</v>
      </c>
      <c r="AC51" s="625">
        <f t="shared" si="87"/>
        <v>172458.79199999999</v>
      </c>
      <c r="AD51" s="625">
        <f t="shared" si="87"/>
        <v>171075.288</v>
      </c>
      <c r="AE51" s="625">
        <f t="shared" si="87"/>
        <v>155486.75999999998</v>
      </c>
      <c r="AF51" s="625">
        <f t="shared" si="87"/>
        <v>158428.42799999999</v>
      </c>
      <c r="AG51" s="625">
        <f t="shared" si="87"/>
        <v>159348.46799999999</v>
      </c>
      <c r="AH51" s="625">
        <f t="shared" si="87"/>
        <v>155210.25599999999</v>
      </c>
      <c r="AI51" s="625">
        <f t="shared" si="87"/>
        <v>156321.68400000001</v>
      </c>
      <c r="AJ51" s="625">
        <f t="shared" si="87"/>
        <v>167713.94399999999</v>
      </c>
      <c r="AK51" s="625">
        <f t="shared" si="87"/>
        <v>252651.348</v>
      </c>
      <c r="AL51" s="625">
        <f t="shared" si="87"/>
        <v>194081.69999999998</v>
      </c>
      <c r="AM51" s="625">
        <f t="shared" si="87"/>
        <v>172241.82</v>
      </c>
      <c r="AN51" s="625">
        <f t="shared" si="87"/>
        <v>189578.916</v>
      </c>
      <c r="AO51" s="625">
        <f t="shared" si="87"/>
        <v>300933.76799999998</v>
      </c>
      <c r="AP51" s="625">
        <f t="shared" si="87"/>
        <v>222483.38399999999</v>
      </c>
      <c r="AQ51" s="625">
        <f t="shared" si="87"/>
        <v>314897.21999999997</v>
      </c>
      <c r="AR51" s="625">
        <f t="shared" si="87"/>
        <v>198070.34399999998</v>
      </c>
      <c r="AS51" s="625">
        <f t="shared" si="87"/>
        <v>196809.348</v>
      </c>
      <c r="AT51" s="625">
        <f t="shared" si="87"/>
        <v>195285.13199999998</v>
      </c>
      <c r="AU51" s="625">
        <f t="shared" si="87"/>
        <v>193621.18800000002</v>
      </c>
      <c r="AV51" s="625">
        <f t="shared" si="87"/>
        <v>210115.98</v>
      </c>
      <c r="AW51" s="625">
        <f t="shared" si="87"/>
        <v>276218.64</v>
      </c>
      <c r="AX51" s="625">
        <f t="shared" si="87"/>
        <v>226219.63199999998</v>
      </c>
      <c r="AY51" s="625">
        <f t="shared" si="87"/>
        <v>202341.88800000001</v>
      </c>
      <c r="AZ51" s="625">
        <f t="shared" si="87"/>
        <v>218538.03600000002</v>
      </c>
      <c r="BA51" s="625">
        <f t="shared" si="87"/>
        <v>277687.75200000004</v>
      </c>
      <c r="BB51" s="625">
        <f t="shared" si="87"/>
        <v>154313.83679999999</v>
      </c>
      <c r="BC51" s="625">
        <f t="shared" si="87"/>
        <v>206138.69039999999</v>
      </c>
      <c r="BD51" s="625">
        <f t="shared" si="87"/>
        <v>221960.18339999998</v>
      </c>
      <c r="BE51" s="625">
        <f t="shared" si="87"/>
        <v>221320.90139999997</v>
      </c>
      <c r="BF51" s="625">
        <f t="shared" si="87"/>
        <v>219382.13879999996</v>
      </c>
      <c r="BG51" s="625">
        <f t="shared" si="87"/>
        <v>217763.90099999998</v>
      </c>
      <c r="BH51" s="625">
        <f t="shared" si="87"/>
        <v>234805.92179999998</v>
      </c>
      <c r="BI51" s="625">
        <f t="shared" si="87"/>
        <v>304110.27719999995</v>
      </c>
      <c r="BJ51" s="625">
        <f t="shared" si="87"/>
        <v>241447.08960000001</v>
      </c>
      <c r="BK51" s="625">
        <f t="shared" si="87"/>
        <v>215980.68719999999</v>
      </c>
      <c r="BL51" s="625">
        <f t="shared" si="86"/>
        <v>232124.17800000001</v>
      </c>
      <c r="BM51" s="625">
        <f t="shared" si="86"/>
        <v>257589.10739999998</v>
      </c>
      <c r="BN51" s="625">
        <f t="shared" si="86"/>
        <v>251426.36999999997</v>
      </c>
      <c r="BO51" s="625">
        <f t="shared" si="86"/>
        <v>344531.75400000002</v>
      </c>
      <c r="BP51" s="625">
        <f t="shared" si="86"/>
        <v>222195.56879999998</v>
      </c>
      <c r="BQ51" s="625">
        <f t="shared" si="86"/>
        <v>216549.85439999998</v>
      </c>
      <c r="BR51" s="625">
        <f t="shared" si="86"/>
        <v>219524.13599999997</v>
      </c>
      <c r="BS51" s="625">
        <f t="shared" si="86"/>
        <v>217859.05679999999</v>
      </c>
      <c r="BT51" s="625">
        <f t="shared" si="86"/>
        <v>234853.35239999997</v>
      </c>
      <c r="BU51" s="625">
        <f t="shared" si="86"/>
        <v>304110.27719999995</v>
      </c>
      <c r="BV51" s="625">
        <f t="shared" si="86"/>
        <v>239327.14799999999</v>
      </c>
      <c r="BW51" s="625">
        <f t="shared" si="86"/>
        <v>215980.68719999999</v>
      </c>
      <c r="BX51" s="625">
        <f t="shared" si="86"/>
        <v>232124.17800000001</v>
      </c>
      <c r="BY51" s="625">
        <f t="shared" si="86"/>
        <v>257589.40199999997</v>
      </c>
      <c r="BZ51" s="625">
        <f t="shared" si="86"/>
        <v>251426.36999999997</v>
      </c>
      <c r="CA51" s="625">
        <f t="shared" si="86"/>
        <v>344531.75400000002</v>
      </c>
      <c r="CB51" s="625">
        <f t="shared" si="86"/>
        <v>222195.56879999998</v>
      </c>
      <c r="CC51" s="625">
        <f t="shared" si="86"/>
        <v>216549.85439999998</v>
      </c>
      <c r="CD51" s="625">
        <f t="shared" si="86"/>
        <v>219524.13599999997</v>
      </c>
      <c r="CE51" s="625">
        <f t="shared" si="86"/>
        <v>217859.05679999999</v>
      </c>
      <c r="CF51" s="625">
        <f t="shared" si="86"/>
        <v>234853.35239999997</v>
      </c>
      <c r="CG51" s="625">
        <f t="shared" si="86"/>
        <v>304110.27719999995</v>
      </c>
      <c r="CH51" s="625"/>
      <c r="CI51" s="625">
        <f>ROUND(SUM(F51:CH51),0)</f>
        <v>12831879</v>
      </c>
      <c r="CJ51" s="251"/>
      <c r="CK51" s="251">
        <f t="shared" si="73"/>
        <v>0</v>
      </c>
      <c r="CL51" s="625">
        <f t="shared" si="74"/>
        <v>0</v>
      </c>
      <c r="CM51" s="625">
        <f t="shared" si="74"/>
        <v>0</v>
      </c>
      <c r="CN51" s="625">
        <f t="shared" si="74"/>
        <v>1548695</v>
      </c>
      <c r="CO51" s="625">
        <f t="shared" si="74"/>
        <v>2664338</v>
      </c>
      <c r="CP51" s="625">
        <f t="shared" si="74"/>
        <v>2704583</v>
      </c>
      <c r="CQ51" s="625">
        <f t="shared" si="74"/>
        <v>2958191</v>
      </c>
      <c r="CR51" s="625">
        <f t="shared" si="74"/>
        <v>2956072</v>
      </c>
      <c r="CS51" s="27"/>
      <c r="CT51" s="625">
        <f t="shared" si="75"/>
        <v>0</v>
      </c>
      <c r="CU51" s="625">
        <f t="shared" si="76"/>
        <v>0</v>
      </c>
      <c r="CV51" s="625">
        <f t="shared" si="76"/>
        <v>499021</v>
      </c>
      <c r="CW51" s="625">
        <f t="shared" si="76"/>
        <v>2443891</v>
      </c>
      <c r="CX51" s="625">
        <f t="shared" si="76"/>
        <v>2555361</v>
      </c>
      <c r="CY51" s="625">
        <f t="shared" si="76"/>
        <v>2962442</v>
      </c>
      <c r="CZ51" s="625">
        <f t="shared" si="76"/>
        <v>2956072</v>
      </c>
      <c r="DA51" s="625">
        <f t="shared" si="76"/>
        <v>1415092</v>
      </c>
      <c r="DB51" s="267">
        <f t="shared" si="78"/>
        <v>0</v>
      </c>
    </row>
    <row r="52" spans="1:106" outlineLevel="1">
      <c r="A52" s="628" t="s">
        <v>117</v>
      </c>
      <c r="B52" s="12">
        <f>'4e 1718 CS PC'!AI22</f>
        <v>9.7999999999999997E-3</v>
      </c>
      <c r="C52" s="12">
        <f>'4e 1718 CS PC'!AP22</f>
        <v>5.7999999999999996E-3</v>
      </c>
      <c r="D52" s="12">
        <f>'4f 1819 CS PC'!AJ22</f>
        <v>9.7000000000000003E-3</v>
      </c>
      <c r="E52" s="12">
        <f>'4f 1819 CS PC'!AT22</f>
        <v>5.7999999999999996E-3</v>
      </c>
      <c r="F52" s="625">
        <f t="shared" si="77"/>
        <v>0</v>
      </c>
      <c r="G52" s="625">
        <f t="shared" si="87"/>
        <v>0</v>
      </c>
      <c r="H52" s="625">
        <f t="shared" si="87"/>
        <v>0</v>
      </c>
      <c r="I52" s="625">
        <f t="shared" si="87"/>
        <v>0</v>
      </c>
      <c r="J52" s="625">
        <f t="shared" si="87"/>
        <v>0</v>
      </c>
      <c r="K52" s="625">
        <f t="shared" si="87"/>
        <v>0</v>
      </c>
      <c r="L52" s="625">
        <f t="shared" si="87"/>
        <v>0</v>
      </c>
      <c r="M52" s="625">
        <f t="shared" si="87"/>
        <v>0</v>
      </c>
      <c r="N52" s="625">
        <f t="shared" si="87"/>
        <v>0</v>
      </c>
      <c r="O52" s="625">
        <f t="shared" si="87"/>
        <v>0</v>
      </c>
      <c r="P52" s="625">
        <f t="shared" si="87"/>
        <v>0</v>
      </c>
      <c r="Q52" s="625">
        <f t="shared" si="87"/>
        <v>0</v>
      </c>
      <c r="R52" s="625">
        <f t="shared" si="87"/>
        <v>0</v>
      </c>
      <c r="S52" s="625">
        <f t="shared" si="87"/>
        <v>0</v>
      </c>
      <c r="T52" s="625">
        <f t="shared" si="87"/>
        <v>0</v>
      </c>
      <c r="U52" s="625">
        <f t="shared" si="87"/>
        <v>0</v>
      </c>
      <c r="V52" s="625">
        <f t="shared" si="87"/>
        <v>0</v>
      </c>
      <c r="W52" s="625">
        <f t="shared" si="87"/>
        <v>0</v>
      </c>
      <c r="X52" s="625">
        <f t="shared" si="87"/>
        <v>0</v>
      </c>
      <c r="Y52" s="625">
        <f t="shared" si="87"/>
        <v>0</v>
      </c>
      <c r="Z52" s="625">
        <f t="shared" si="87"/>
        <v>0</v>
      </c>
      <c r="AA52" s="625">
        <f t="shared" si="87"/>
        <v>0</v>
      </c>
      <c r="AB52" s="625">
        <f t="shared" si="87"/>
        <v>0</v>
      </c>
      <c r="AC52" s="625">
        <f t="shared" si="87"/>
        <v>3400.1022000000003</v>
      </c>
      <c r="AD52" s="625">
        <f t="shared" si="87"/>
        <v>3372.8258000000001</v>
      </c>
      <c r="AE52" s="625">
        <f t="shared" si="87"/>
        <v>3065.4910000000004</v>
      </c>
      <c r="AF52" s="625">
        <f t="shared" si="87"/>
        <v>3123.4872999999998</v>
      </c>
      <c r="AG52" s="625">
        <f t="shared" si="87"/>
        <v>3141.6262999999999</v>
      </c>
      <c r="AH52" s="625">
        <f t="shared" si="87"/>
        <v>3060.0396000000001</v>
      </c>
      <c r="AI52" s="625">
        <f t="shared" si="87"/>
        <v>3081.9519</v>
      </c>
      <c r="AJ52" s="625">
        <f t="shared" si="87"/>
        <v>3306.5554000000002</v>
      </c>
      <c r="AK52" s="625">
        <f t="shared" si="87"/>
        <v>4981.1343000000006</v>
      </c>
      <c r="AL52" s="625">
        <f t="shared" si="87"/>
        <v>3826.4075000000003</v>
      </c>
      <c r="AM52" s="625">
        <f t="shared" si="87"/>
        <v>3395.8244999999997</v>
      </c>
      <c r="AN52" s="625">
        <f t="shared" si="87"/>
        <v>3737.6331</v>
      </c>
      <c r="AO52" s="625">
        <f t="shared" si="87"/>
        <v>5933.0437999999995</v>
      </c>
      <c r="AP52" s="625">
        <f t="shared" si="87"/>
        <v>4386.3594000000003</v>
      </c>
      <c r="AQ52" s="625">
        <f t="shared" si="87"/>
        <v>6208.3395</v>
      </c>
      <c r="AR52" s="625">
        <f t="shared" si="87"/>
        <v>3905.0454</v>
      </c>
      <c r="AS52" s="625">
        <f t="shared" si="87"/>
        <v>3880.1843000000003</v>
      </c>
      <c r="AT52" s="625">
        <f t="shared" si="87"/>
        <v>3850.1336999999999</v>
      </c>
      <c r="AU52" s="625">
        <f t="shared" si="87"/>
        <v>3817.3283000000001</v>
      </c>
      <c r="AV52" s="625">
        <f t="shared" si="87"/>
        <v>4142.5305000000008</v>
      </c>
      <c r="AW52" s="625">
        <f t="shared" si="87"/>
        <v>5445.7740000000003</v>
      </c>
      <c r="AX52" s="625">
        <f t="shared" si="87"/>
        <v>4460.0212000000001</v>
      </c>
      <c r="AY52" s="625">
        <f t="shared" si="87"/>
        <v>3989.2608</v>
      </c>
      <c r="AZ52" s="625">
        <f t="shared" si="87"/>
        <v>4308.5751</v>
      </c>
      <c r="BA52" s="625">
        <f t="shared" si="87"/>
        <v>5474.7381999999998</v>
      </c>
      <c r="BB52" s="625">
        <f t="shared" si="87"/>
        <v>3038.0863999999997</v>
      </c>
      <c r="BC52" s="625">
        <f t="shared" si="87"/>
        <v>4058.3991999999998</v>
      </c>
      <c r="BD52" s="625">
        <f t="shared" si="87"/>
        <v>4369.8881999999994</v>
      </c>
      <c r="BE52" s="625">
        <f t="shared" si="87"/>
        <v>4357.3021999999992</v>
      </c>
      <c r="BF52" s="625">
        <f t="shared" si="87"/>
        <v>4319.1324000000004</v>
      </c>
      <c r="BG52" s="625">
        <f t="shared" si="87"/>
        <v>4287.2729999999992</v>
      </c>
      <c r="BH52" s="625">
        <f t="shared" si="87"/>
        <v>4622.7914000000001</v>
      </c>
      <c r="BI52" s="625">
        <f t="shared" si="87"/>
        <v>5987.2356</v>
      </c>
      <c r="BJ52" s="625">
        <f t="shared" si="87"/>
        <v>4753.5407999999998</v>
      </c>
      <c r="BK52" s="625">
        <f t="shared" si="87"/>
        <v>4252.1655999999994</v>
      </c>
      <c r="BL52" s="625">
        <f t="shared" si="86"/>
        <v>4569.9939999999997</v>
      </c>
      <c r="BM52" s="625">
        <f t="shared" si="86"/>
        <v>5071.3401999999996</v>
      </c>
      <c r="BN52" s="625">
        <f t="shared" si="86"/>
        <v>4950.0099999999993</v>
      </c>
      <c r="BO52" s="625">
        <f t="shared" si="86"/>
        <v>6783.0419999999995</v>
      </c>
      <c r="BP52" s="625">
        <f t="shared" si="86"/>
        <v>4374.5223999999998</v>
      </c>
      <c r="BQ52" s="625">
        <f t="shared" si="86"/>
        <v>4263.3711999999996</v>
      </c>
      <c r="BR52" s="625">
        <f t="shared" si="86"/>
        <v>4321.9279999999999</v>
      </c>
      <c r="BS52" s="625">
        <f t="shared" si="86"/>
        <v>4289.1463999999996</v>
      </c>
      <c r="BT52" s="625">
        <f t="shared" si="86"/>
        <v>4623.7251999999989</v>
      </c>
      <c r="BU52" s="625">
        <f t="shared" si="86"/>
        <v>5987.2356</v>
      </c>
      <c r="BV52" s="625">
        <f t="shared" si="86"/>
        <v>4711.8040000000001</v>
      </c>
      <c r="BW52" s="625">
        <f t="shared" si="86"/>
        <v>4252.1655999999994</v>
      </c>
      <c r="BX52" s="625">
        <f t="shared" si="86"/>
        <v>4569.9939999999997</v>
      </c>
      <c r="BY52" s="625">
        <f t="shared" si="86"/>
        <v>5071.3459999999995</v>
      </c>
      <c r="BZ52" s="625">
        <f t="shared" si="86"/>
        <v>4950.0099999999993</v>
      </c>
      <c r="CA52" s="625">
        <f t="shared" si="86"/>
        <v>6783.0419999999995</v>
      </c>
      <c r="CB52" s="625">
        <f t="shared" si="86"/>
        <v>4374.5223999999998</v>
      </c>
      <c r="CC52" s="625">
        <f t="shared" si="86"/>
        <v>4263.3711999999996</v>
      </c>
      <c r="CD52" s="625">
        <f t="shared" si="86"/>
        <v>4321.9279999999999</v>
      </c>
      <c r="CE52" s="625">
        <f t="shared" si="86"/>
        <v>4289.1463999999996</v>
      </c>
      <c r="CF52" s="625">
        <f t="shared" si="86"/>
        <v>4623.7251999999989</v>
      </c>
      <c r="CG52" s="625">
        <f t="shared" si="86"/>
        <v>5987.2356</v>
      </c>
      <c r="CH52" s="625"/>
      <c r="CI52" s="982">
        <f>ROUNDDOWN(SUM(F52:CH52),0)</f>
        <v>252772</v>
      </c>
      <c r="CJ52" s="251"/>
      <c r="CK52" s="251">
        <f t="shared" si="73"/>
        <v>0</v>
      </c>
      <c r="CL52" s="625">
        <f t="shared" si="74"/>
        <v>0</v>
      </c>
      <c r="CM52" s="625">
        <f t="shared" si="74"/>
        <v>0</v>
      </c>
      <c r="CN52" s="625">
        <f t="shared" si="74"/>
        <v>30533</v>
      </c>
      <c r="CO52" s="625">
        <f t="shared" si="74"/>
        <v>52528</v>
      </c>
      <c r="CP52" s="625">
        <f t="shared" si="74"/>
        <v>53273</v>
      </c>
      <c r="CQ52" s="625">
        <f t="shared" si="74"/>
        <v>58240</v>
      </c>
      <c r="CR52" s="625">
        <f t="shared" si="74"/>
        <v>58198</v>
      </c>
      <c r="CS52" s="27"/>
      <c r="CT52" s="625">
        <f t="shared" si="75"/>
        <v>0</v>
      </c>
      <c r="CU52" s="625">
        <f t="shared" si="76"/>
        <v>0</v>
      </c>
      <c r="CV52" s="625">
        <f t="shared" si="76"/>
        <v>9839</v>
      </c>
      <c r="CW52" s="625">
        <f t="shared" si="76"/>
        <v>48182</v>
      </c>
      <c r="CX52" s="625">
        <f t="shared" si="76"/>
        <v>50370</v>
      </c>
      <c r="CY52" s="625">
        <f t="shared" si="76"/>
        <v>58324</v>
      </c>
      <c r="CZ52" s="625">
        <f t="shared" si="76"/>
        <v>58197</v>
      </c>
      <c r="DA52" s="625">
        <f t="shared" si="76"/>
        <v>27860</v>
      </c>
      <c r="DB52" s="267">
        <f t="shared" si="78"/>
        <v>0</v>
      </c>
    </row>
    <row r="53" spans="1:106" outlineLevel="1">
      <c r="A53" s="628" t="s">
        <v>119</v>
      </c>
      <c r="B53" s="12">
        <f>'4e 1718 CS PC'!AI23</f>
        <v>5.7999999999999996E-3</v>
      </c>
      <c r="C53" s="12">
        <f>'4e 1718 CS PC'!AP23</f>
        <v>3.3999999999999998E-3</v>
      </c>
      <c r="D53" s="12">
        <f>'4f 1819 CS PC'!AJ23</f>
        <v>5.3E-3</v>
      </c>
      <c r="E53" s="12">
        <f>'4f 1819 CS PC'!AT23</f>
        <v>3.2000000000000002E-3</v>
      </c>
      <c r="F53" s="625">
        <f t="shared" si="77"/>
        <v>0</v>
      </c>
      <c r="G53" s="625">
        <f t="shared" si="87"/>
        <v>0</v>
      </c>
      <c r="H53" s="625">
        <f t="shared" si="87"/>
        <v>0</v>
      </c>
      <c r="I53" s="625">
        <f t="shared" si="87"/>
        <v>0</v>
      </c>
      <c r="J53" s="625">
        <f t="shared" si="87"/>
        <v>0</v>
      </c>
      <c r="K53" s="625">
        <f t="shared" si="87"/>
        <v>0</v>
      </c>
      <c r="L53" s="625">
        <f t="shared" si="87"/>
        <v>0</v>
      </c>
      <c r="M53" s="625">
        <f t="shared" si="87"/>
        <v>0</v>
      </c>
      <c r="N53" s="625">
        <f t="shared" si="87"/>
        <v>0</v>
      </c>
      <c r="O53" s="625">
        <f t="shared" si="87"/>
        <v>0</v>
      </c>
      <c r="P53" s="625">
        <f t="shared" si="87"/>
        <v>0</v>
      </c>
      <c r="Q53" s="625">
        <f t="shared" si="87"/>
        <v>0</v>
      </c>
      <c r="R53" s="625">
        <f t="shared" si="87"/>
        <v>0</v>
      </c>
      <c r="S53" s="625">
        <f t="shared" si="87"/>
        <v>0</v>
      </c>
      <c r="T53" s="625">
        <f t="shared" si="87"/>
        <v>0</v>
      </c>
      <c r="U53" s="625">
        <f t="shared" si="87"/>
        <v>0</v>
      </c>
      <c r="V53" s="625">
        <f t="shared" si="87"/>
        <v>0</v>
      </c>
      <c r="W53" s="625">
        <f t="shared" si="87"/>
        <v>0</v>
      </c>
      <c r="X53" s="625">
        <f t="shared" si="87"/>
        <v>0</v>
      </c>
      <c r="Y53" s="625">
        <f t="shared" si="87"/>
        <v>0</v>
      </c>
      <c r="Z53" s="625">
        <f t="shared" si="87"/>
        <v>0</v>
      </c>
      <c r="AA53" s="625">
        <f t="shared" si="87"/>
        <v>0</v>
      </c>
      <c r="AB53" s="625">
        <f t="shared" si="87"/>
        <v>0</v>
      </c>
      <c r="AC53" s="625">
        <f t="shared" si="87"/>
        <v>1857.7878000000001</v>
      </c>
      <c r="AD53" s="625">
        <f t="shared" si="87"/>
        <v>1842.8842</v>
      </c>
      <c r="AE53" s="625">
        <f t="shared" si="87"/>
        <v>1674.9590000000001</v>
      </c>
      <c r="AF53" s="625">
        <f t="shared" si="87"/>
        <v>1706.6477000000002</v>
      </c>
      <c r="AG53" s="625">
        <f t="shared" si="87"/>
        <v>1716.5587</v>
      </c>
      <c r="AH53" s="625">
        <f t="shared" si="87"/>
        <v>1671.9804000000001</v>
      </c>
      <c r="AI53" s="625">
        <f t="shared" si="87"/>
        <v>1683.9531000000002</v>
      </c>
      <c r="AJ53" s="625">
        <f t="shared" si="87"/>
        <v>1806.6745999999998</v>
      </c>
      <c r="AK53" s="625">
        <f t="shared" si="87"/>
        <v>2721.6507000000001</v>
      </c>
      <c r="AL53" s="625">
        <f t="shared" si="87"/>
        <v>2090.7175000000002</v>
      </c>
      <c r="AM53" s="625">
        <f t="shared" si="87"/>
        <v>1855.4504999999999</v>
      </c>
      <c r="AN53" s="625">
        <f t="shared" si="87"/>
        <v>2042.2119</v>
      </c>
      <c r="AO53" s="625">
        <f t="shared" si="87"/>
        <v>3241.7662</v>
      </c>
      <c r="AP53" s="625">
        <f t="shared" si="87"/>
        <v>2396.6705999999999</v>
      </c>
      <c r="AQ53" s="625">
        <f t="shared" si="87"/>
        <v>3392.1854999999996</v>
      </c>
      <c r="AR53" s="625">
        <f t="shared" si="87"/>
        <v>2133.6846</v>
      </c>
      <c r="AS53" s="625">
        <f t="shared" si="87"/>
        <v>2120.1007</v>
      </c>
      <c r="AT53" s="625">
        <f t="shared" si="87"/>
        <v>2103.6813000000002</v>
      </c>
      <c r="AU53" s="625">
        <f t="shared" si="87"/>
        <v>2085.7566999999999</v>
      </c>
      <c r="AV53" s="625">
        <f t="shared" si="87"/>
        <v>2263.4445000000001</v>
      </c>
      <c r="AW53" s="625">
        <f t="shared" si="87"/>
        <v>2975.5259999999998</v>
      </c>
      <c r="AX53" s="625">
        <f t="shared" si="87"/>
        <v>2436.9187999999999</v>
      </c>
      <c r="AY53" s="625">
        <f t="shared" si="87"/>
        <v>2179.6992</v>
      </c>
      <c r="AZ53" s="625">
        <f t="shared" si="87"/>
        <v>2354.1698999999999</v>
      </c>
      <c r="BA53" s="625">
        <f t="shared" si="87"/>
        <v>2991.3517999999999</v>
      </c>
      <c r="BB53" s="625">
        <f t="shared" si="87"/>
        <v>1676.1856</v>
      </c>
      <c r="BC53" s="625">
        <f t="shared" si="87"/>
        <v>2239.1167999999998</v>
      </c>
      <c r="BD53" s="625">
        <f t="shared" si="87"/>
        <v>2410.9728</v>
      </c>
      <c r="BE53" s="625">
        <f t="shared" si="87"/>
        <v>2404.0288</v>
      </c>
      <c r="BF53" s="625">
        <f t="shared" si="87"/>
        <v>2382.9696000000004</v>
      </c>
      <c r="BG53" s="625">
        <f t="shared" si="87"/>
        <v>2365.3919999999998</v>
      </c>
      <c r="BH53" s="625">
        <f t="shared" si="87"/>
        <v>2550.5056000000004</v>
      </c>
      <c r="BI53" s="625">
        <f t="shared" si="87"/>
        <v>3303.3024000000005</v>
      </c>
      <c r="BJ53" s="625">
        <f t="shared" si="87"/>
        <v>2622.6432000000004</v>
      </c>
      <c r="BK53" s="625">
        <f t="shared" si="87"/>
        <v>2346.0224000000003</v>
      </c>
      <c r="BL53" s="625">
        <f t="shared" si="86"/>
        <v>2521.3760000000002</v>
      </c>
      <c r="BM53" s="625">
        <f t="shared" si="86"/>
        <v>2797.9808000000003</v>
      </c>
      <c r="BN53" s="625">
        <f t="shared" si="86"/>
        <v>2731.04</v>
      </c>
      <c r="BO53" s="625">
        <f t="shared" si="86"/>
        <v>3742.3679999999999</v>
      </c>
      <c r="BP53" s="625">
        <f t="shared" si="86"/>
        <v>2413.5296000000003</v>
      </c>
      <c r="BQ53" s="625">
        <f t="shared" si="86"/>
        <v>2352.2048</v>
      </c>
      <c r="BR53" s="625">
        <f t="shared" si="86"/>
        <v>2384.5120000000002</v>
      </c>
      <c r="BS53" s="625">
        <f t="shared" si="86"/>
        <v>2366.4256</v>
      </c>
      <c r="BT53" s="625">
        <f t="shared" si="86"/>
        <v>2551.0208000000002</v>
      </c>
      <c r="BU53" s="625">
        <f t="shared" si="86"/>
        <v>3303.3024000000005</v>
      </c>
      <c r="BV53" s="625">
        <f t="shared" si="86"/>
        <v>2599.6160000000004</v>
      </c>
      <c r="BW53" s="625">
        <f t="shared" si="86"/>
        <v>2346.0224000000003</v>
      </c>
      <c r="BX53" s="625">
        <f t="shared" si="86"/>
        <v>2521.3760000000002</v>
      </c>
      <c r="BY53" s="625">
        <f t="shared" si="86"/>
        <v>2797.9840000000004</v>
      </c>
      <c r="BZ53" s="625">
        <f t="shared" si="86"/>
        <v>2731.04</v>
      </c>
      <c r="CA53" s="625">
        <f t="shared" si="86"/>
        <v>3742.3679999999999</v>
      </c>
      <c r="CB53" s="625">
        <f t="shared" si="86"/>
        <v>2413.5296000000003</v>
      </c>
      <c r="CC53" s="625">
        <f t="shared" si="86"/>
        <v>2352.2048</v>
      </c>
      <c r="CD53" s="625">
        <f t="shared" si="86"/>
        <v>2384.5120000000002</v>
      </c>
      <c r="CE53" s="625">
        <f t="shared" si="86"/>
        <v>2366.4256</v>
      </c>
      <c r="CF53" s="625">
        <f t="shared" si="86"/>
        <v>2551.0208000000002</v>
      </c>
      <c r="CG53" s="625">
        <f t="shared" si="86"/>
        <v>3303.3024000000005</v>
      </c>
      <c r="CH53" s="625"/>
      <c r="CI53" s="981">
        <f>ROUND(SUM(F53:CH53),0)</f>
        <v>138921</v>
      </c>
      <c r="CJ53" s="251"/>
      <c r="CK53" s="251">
        <f t="shared" si="73"/>
        <v>0</v>
      </c>
      <c r="CL53" s="625">
        <f t="shared" si="74"/>
        <v>0</v>
      </c>
      <c r="CM53" s="625">
        <f t="shared" si="74"/>
        <v>0</v>
      </c>
      <c r="CN53" s="625">
        <f t="shared" si="74"/>
        <v>16683</v>
      </c>
      <c r="CO53" s="625">
        <f t="shared" si="74"/>
        <v>28702</v>
      </c>
      <c r="CP53" s="625">
        <f t="shared" si="74"/>
        <v>29294</v>
      </c>
      <c r="CQ53" s="625">
        <f t="shared" si="74"/>
        <v>32133</v>
      </c>
      <c r="CR53" s="625">
        <f t="shared" si="74"/>
        <v>32109</v>
      </c>
      <c r="CS53" s="27"/>
      <c r="CT53" s="625">
        <f t="shared" si="75"/>
        <v>0</v>
      </c>
      <c r="CU53" s="625">
        <f t="shared" si="76"/>
        <v>0</v>
      </c>
      <c r="CV53" s="625">
        <f t="shared" si="76"/>
        <v>5376</v>
      </c>
      <c r="CW53" s="625">
        <f t="shared" si="76"/>
        <v>26326</v>
      </c>
      <c r="CX53" s="625">
        <f t="shared" si="76"/>
        <v>27560</v>
      </c>
      <c r="CY53" s="625">
        <f t="shared" si="76"/>
        <v>32179</v>
      </c>
      <c r="CZ53" s="625">
        <f t="shared" si="76"/>
        <v>32109</v>
      </c>
      <c r="DA53" s="625">
        <f t="shared" si="76"/>
        <v>15371</v>
      </c>
      <c r="DB53" s="267">
        <f t="shared" si="78"/>
        <v>0</v>
      </c>
    </row>
    <row r="54" spans="1:106" outlineLevel="1">
      <c r="A54" s="628" t="s">
        <v>120</v>
      </c>
      <c r="B54" s="12">
        <f>'4e 1718 CS PC'!AI24</f>
        <v>6.9999999999999999E-4</v>
      </c>
      <c r="C54" s="12">
        <f>'4e 1718 CS PC'!AP24</f>
        <v>4.0000000000000002E-4</v>
      </c>
      <c r="D54" s="12">
        <f>'4f 1819 CS PC'!AJ24</f>
        <v>6.9999999999999999E-4</v>
      </c>
      <c r="E54" s="12">
        <f>'4f 1819 CS PC'!AT24</f>
        <v>4.0000000000000002E-4</v>
      </c>
      <c r="F54" s="625">
        <f t="shared" si="77"/>
        <v>0</v>
      </c>
      <c r="G54" s="625">
        <f t="shared" si="87"/>
        <v>0</v>
      </c>
      <c r="H54" s="625">
        <f t="shared" si="87"/>
        <v>0</v>
      </c>
      <c r="I54" s="625">
        <f t="shared" si="87"/>
        <v>0</v>
      </c>
      <c r="J54" s="625">
        <f t="shared" si="87"/>
        <v>0</v>
      </c>
      <c r="K54" s="625">
        <f t="shared" si="87"/>
        <v>0</v>
      </c>
      <c r="L54" s="625">
        <f t="shared" si="87"/>
        <v>0</v>
      </c>
      <c r="M54" s="625">
        <f t="shared" si="87"/>
        <v>0</v>
      </c>
      <c r="N54" s="625">
        <f t="shared" si="87"/>
        <v>0</v>
      </c>
      <c r="O54" s="625">
        <f t="shared" si="87"/>
        <v>0</v>
      </c>
      <c r="P54" s="625">
        <f t="shared" si="87"/>
        <v>0</v>
      </c>
      <c r="Q54" s="625">
        <f t="shared" si="87"/>
        <v>0</v>
      </c>
      <c r="R54" s="625">
        <f t="shared" si="87"/>
        <v>0</v>
      </c>
      <c r="S54" s="625">
        <f t="shared" si="87"/>
        <v>0</v>
      </c>
      <c r="T54" s="625">
        <f t="shared" si="87"/>
        <v>0</v>
      </c>
      <c r="U54" s="625">
        <f t="shared" si="87"/>
        <v>0</v>
      </c>
      <c r="V54" s="625">
        <f t="shared" si="87"/>
        <v>0</v>
      </c>
      <c r="W54" s="625">
        <f t="shared" si="87"/>
        <v>0</v>
      </c>
      <c r="X54" s="625">
        <f t="shared" si="87"/>
        <v>0</v>
      </c>
      <c r="Y54" s="625">
        <f t="shared" si="87"/>
        <v>0</v>
      </c>
      <c r="Z54" s="625">
        <f t="shared" si="87"/>
        <v>0</v>
      </c>
      <c r="AA54" s="625">
        <f t="shared" si="87"/>
        <v>0</v>
      </c>
      <c r="AB54" s="625">
        <f t="shared" si="87"/>
        <v>0</v>
      </c>
      <c r="AC54" s="625">
        <f t="shared" si="87"/>
        <v>245.36819999999997</v>
      </c>
      <c r="AD54" s="625">
        <f t="shared" si="87"/>
        <v>243.3998</v>
      </c>
      <c r="AE54" s="625">
        <f t="shared" si="87"/>
        <v>221.221</v>
      </c>
      <c r="AF54" s="625">
        <f t="shared" si="87"/>
        <v>225.40629999999999</v>
      </c>
      <c r="AG54" s="625">
        <f t="shared" si="87"/>
        <v>226.71529999999998</v>
      </c>
      <c r="AH54" s="625">
        <f t="shared" si="87"/>
        <v>220.82760000000002</v>
      </c>
      <c r="AI54" s="625">
        <f t="shared" si="87"/>
        <v>222.40890000000002</v>
      </c>
      <c r="AJ54" s="625">
        <f t="shared" si="87"/>
        <v>238.6174</v>
      </c>
      <c r="AK54" s="625">
        <f t="shared" si="87"/>
        <v>359.4633</v>
      </c>
      <c r="AL54" s="625">
        <f t="shared" si="87"/>
        <v>276.13249999999999</v>
      </c>
      <c r="AM54" s="625">
        <f t="shared" si="87"/>
        <v>245.05949999999999</v>
      </c>
      <c r="AN54" s="625">
        <f t="shared" si="87"/>
        <v>269.72609999999997</v>
      </c>
      <c r="AO54" s="625">
        <f t="shared" si="87"/>
        <v>428.15780000000001</v>
      </c>
      <c r="AP54" s="625">
        <f t="shared" si="87"/>
        <v>316.54140000000001</v>
      </c>
      <c r="AQ54" s="625">
        <f t="shared" si="87"/>
        <v>448.02449999999999</v>
      </c>
      <c r="AR54" s="625">
        <f t="shared" si="87"/>
        <v>281.80740000000003</v>
      </c>
      <c r="AS54" s="625">
        <f t="shared" si="87"/>
        <v>280.01330000000002</v>
      </c>
      <c r="AT54" s="625">
        <f t="shared" si="87"/>
        <v>277.84470000000005</v>
      </c>
      <c r="AU54" s="625">
        <f t="shared" si="87"/>
        <v>275.47730000000001</v>
      </c>
      <c r="AV54" s="625">
        <f t="shared" si="87"/>
        <v>298.94549999999998</v>
      </c>
      <c r="AW54" s="625">
        <f t="shared" si="87"/>
        <v>392.99400000000003</v>
      </c>
      <c r="AX54" s="625">
        <f t="shared" si="87"/>
        <v>321.85719999999998</v>
      </c>
      <c r="AY54" s="625">
        <f t="shared" si="87"/>
        <v>287.88479999999998</v>
      </c>
      <c r="AZ54" s="625">
        <f t="shared" si="87"/>
        <v>310.92810000000003</v>
      </c>
      <c r="BA54" s="625">
        <f t="shared" si="87"/>
        <v>395.08420000000001</v>
      </c>
      <c r="BB54" s="625">
        <f t="shared" si="87"/>
        <v>209.5232</v>
      </c>
      <c r="BC54" s="625">
        <f t="shared" si="87"/>
        <v>279.88959999999997</v>
      </c>
      <c r="BD54" s="625">
        <f t="shared" si="87"/>
        <v>301.3716</v>
      </c>
      <c r="BE54" s="625">
        <f t="shared" si="87"/>
        <v>300.50360000000001</v>
      </c>
      <c r="BF54" s="625">
        <f t="shared" si="87"/>
        <v>297.87120000000004</v>
      </c>
      <c r="BG54" s="625">
        <f t="shared" si="87"/>
        <v>295.67399999999998</v>
      </c>
      <c r="BH54" s="625">
        <f t="shared" si="87"/>
        <v>318.81320000000005</v>
      </c>
      <c r="BI54" s="625">
        <f t="shared" si="87"/>
        <v>412.91280000000006</v>
      </c>
      <c r="BJ54" s="625">
        <f t="shared" si="87"/>
        <v>327.83040000000005</v>
      </c>
      <c r="BK54" s="625">
        <f t="shared" ref="BK54:CG57" si="88">BK115+BK176+BK239</f>
        <v>293.25280000000004</v>
      </c>
      <c r="BL54" s="625">
        <f t="shared" si="88"/>
        <v>315.17200000000003</v>
      </c>
      <c r="BM54" s="625">
        <f t="shared" si="88"/>
        <v>349.74760000000003</v>
      </c>
      <c r="BN54" s="625">
        <f t="shared" si="88"/>
        <v>341.38</v>
      </c>
      <c r="BO54" s="625">
        <f t="shared" si="88"/>
        <v>467.79599999999999</v>
      </c>
      <c r="BP54" s="625">
        <f t="shared" si="88"/>
        <v>301.69120000000004</v>
      </c>
      <c r="BQ54" s="625">
        <f t="shared" si="88"/>
        <v>294.0256</v>
      </c>
      <c r="BR54" s="625">
        <f t="shared" si="88"/>
        <v>298.06400000000002</v>
      </c>
      <c r="BS54" s="625">
        <f t="shared" si="88"/>
        <v>295.8032</v>
      </c>
      <c r="BT54" s="625">
        <f t="shared" si="88"/>
        <v>318.87760000000003</v>
      </c>
      <c r="BU54" s="625">
        <f t="shared" si="88"/>
        <v>412.91280000000006</v>
      </c>
      <c r="BV54" s="625">
        <f t="shared" si="88"/>
        <v>324.95200000000006</v>
      </c>
      <c r="BW54" s="625">
        <f t="shared" si="88"/>
        <v>293.25280000000004</v>
      </c>
      <c r="BX54" s="625">
        <f t="shared" si="88"/>
        <v>315.17200000000003</v>
      </c>
      <c r="BY54" s="625">
        <f t="shared" si="88"/>
        <v>349.74800000000005</v>
      </c>
      <c r="BZ54" s="625">
        <f t="shared" si="88"/>
        <v>341.38</v>
      </c>
      <c r="CA54" s="625">
        <f t="shared" si="88"/>
        <v>467.79599999999999</v>
      </c>
      <c r="CB54" s="625">
        <f t="shared" si="88"/>
        <v>301.69120000000004</v>
      </c>
      <c r="CC54" s="625">
        <f t="shared" si="88"/>
        <v>294.0256</v>
      </c>
      <c r="CD54" s="625">
        <f t="shared" si="88"/>
        <v>298.06400000000002</v>
      </c>
      <c r="CE54" s="625">
        <f t="shared" si="88"/>
        <v>295.8032</v>
      </c>
      <c r="CF54" s="625">
        <f t="shared" si="88"/>
        <v>318.87760000000003</v>
      </c>
      <c r="CG54" s="625">
        <f t="shared" si="88"/>
        <v>412.91280000000006</v>
      </c>
      <c r="CH54" s="625"/>
      <c r="CI54" s="982">
        <f>ROUNDDOWN(SUM(F54:CH54),0)</f>
        <v>17756</v>
      </c>
      <c r="CJ54" s="251"/>
      <c r="CK54" s="251">
        <f t="shared" si="73"/>
        <v>0</v>
      </c>
      <c r="CL54" s="625">
        <f t="shared" si="74"/>
        <v>0</v>
      </c>
      <c r="CM54" s="625">
        <f t="shared" si="74"/>
        <v>0</v>
      </c>
      <c r="CN54" s="625">
        <f t="shared" si="74"/>
        <v>2204</v>
      </c>
      <c r="CO54" s="625">
        <f t="shared" si="74"/>
        <v>3791</v>
      </c>
      <c r="CP54" s="625">
        <f t="shared" si="74"/>
        <v>3732</v>
      </c>
      <c r="CQ54" s="625">
        <f t="shared" si="74"/>
        <v>4017</v>
      </c>
      <c r="CR54" s="625">
        <f t="shared" si="74"/>
        <v>4012</v>
      </c>
      <c r="CS54" s="27"/>
      <c r="CT54" s="625">
        <f t="shared" si="75"/>
        <v>0</v>
      </c>
      <c r="CU54" s="625">
        <f t="shared" si="76"/>
        <v>0</v>
      </c>
      <c r="CV54" s="625">
        <f t="shared" si="76"/>
        <v>710</v>
      </c>
      <c r="CW54" s="625">
        <f t="shared" si="76"/>
        <v>3477</v>
      </c>
      <c r="CX54" s="625">
        <f t="shared" si="76"/>
        <v>3612</v>
      </c>
      <c r="CY54" s="625">
        <f t="shared" si="76"/>
        <v>4022</v>
      </c>
      <c r="CZ54" s="625">
        <f t="shared" si="76"/>
        <v>4013</v>
      </c>
      <c r="DA54" s="625">
        <f t="shared" si="76"/>
        <v>1922</v>
      </c>
      <c r="DB54" s="267">
        <f t="shared" si="78"/>
        <v>0</v>
      </c>
    </row>
    <row r="55" spans="1:106" outlineLevel="1">
      <c r="A55" s="628" t="s">
        <v>121</v>
      </c>
      <c r="B55" s="12">
        <f>'4e 1718 CS PC'!AI25</f>
        <v>5.3E-3</v>
      </c>
      <c r="C55" s="12">
        <f>'4e 1718 CS PC'!AP25</f>
        <v>3.2000000000000002E-3</v>
      </c>
      <c r="D55" s="12">
        <f>'4f 1819 CS PC'!AJ25</f>
        <v>5.1999999999999998E-3</v>
      </c>
      <c r="E55" s="12">
        <f>'4f 1819 CS PC'!AT25</f>
        <v>3.0999999999999999E-3</v>
      </c>
      <c r="F55" s="625">
        <f t="shared" si="77"/>
        <v>0</v>
      </c>
      <c r="G55" s="625">
        <f t="shared" ref="G55:BK58" si="89">G116+G177+G240</f>
        <v>0</v>
      </c>
      <c r="H55" s="625">
        <f t="shared" si="89"/>
        <v>0</v>
      </c>
      <c r="I55" s="625">
        <f t="shared" si="89"/>
        <v>0</v>
      </c>
      <c r="J55" s="625">
        <f t="shared" si="89"/>
        <v>0</v>
      </c>
      <c r="K55" s="625">
        <f t="shared" si="89"/>
        <v>0</v>
      </c>
      <c r="L55" s="625">
        <f t="shared" si="89"/>
        <v>0</v>
      </c>
      <c r="M55" s="625">
        <f t="shared" si="89"/>
        <v>0</v>
      </c>
      <c r="N55" s="625">
        <f t="shared" si="89"/>
        <v>0</v>
      </c>
      <c r="O55" s="625">
        <f t="shared" si="89"/>
        <v>0</v>
      </c>
      <c r="P55" s="625">
        <f t="shared" si="89"/>
        <v>0</v>
      </c>
      <c r="Q55" s="625">
        <f t="shared" si="89"/>
        <v>0</v>
      </c>
      <c r="R55" s="625">
        <f t="shared" si="89"/>
        <v>0</v>
      </c>
      <c r="S55" s="625">
        <f t="shared" si="89"/>
        <v>0</v>
      </c>
      <c r="T55" s="625">
        <f t="shared" si="89"/>
        <v>0</v>
      </c>
      <c r="U55" s="625">
        <f t="shared" si="89"/>
        <v>0</v>
      </c>
      <c r="V55" s="625">
        <f t="shared" si="89"/>
        <v>0</v>
      </c>
      <c r="W55" s="625">
        <f t="shared" si="89"/>
        <v>0</v>
      </c>
      <c r="X55" s="625">
        <f t="shared" si="89"/>
        <v>0</v>
      </c>
      <c r="Y55" s="625">
        <f t="shared" si="89"/>
        <v>0</v>
      </c>
      <c r="Z55" s="625">
        <f t="shared" si="89"/>
        <v>0</v>
      </c>
      <c r="AA55" s="625">
        <f t="shared" si="89"/>
        <v>0</v>
      </c>
      <c r="AB55" s="625">
        <f t="shared" si="89"/>
        <v>0</v>
      </c>
      <c r="AC55" s="625">
        <f t="shared" si="89"/>
        <v>1822.7352000000001</v>
      </c>
      <c r="AD55" s="625">
        <f t="shared" si="89"/>
        <v>1808.1127999999999</v>
      </c>
      <c r="AE55" s="625">
        <f t="shared" si="89"/>
        <v>1643.356</v>
      </c>
      <c r="AF55" s="625">
        <f t="shared" si="89"/>
        <v>1674.4467999999997</v>
      </c>
      <c r="AG55" s="625">
        <f t="shared" si="89"/>
        <v>1684.1707999999999</v>
      </c>
      <c r="AH55" s="625">
        <f t="shared" si="89"/>
        <v>1640.4336000000001</v>
      </c>
      <c r="AI55" s="625">
        <f t="shared" si="89"/>
        <v>1652.1804</v>
      </c>
      <c r="AJ55" s="625">
        <f t="shared" si="89"/>
        <v>1772.5863999999999</v>
      </c>
      <c r="AK55" s="625">
        <f t="shared" si="89"/>
        <v>2670.2988</v>
      </c>
      <c r="AL55" s="625">
        <f t="shared" si="89"/>
        <v>2051.2699999999995</v>
      </c>
      <c r="AM55" s="625">
        <f t="shared" si="89"/>
        <v>1820.442</v>
      </c>
      <c r="AN55" s="625">
        <f t="shared" si="89"/>
        <v>2003.6795999999997</v>
      </c>
      <c r="AO55" s="625">
        <f t="shared" si="89"/>
        <v>3180.6007999999997</v>
      </c>
      <c r="AP55" s="625">
        <f t="shared" si="89"/>
        <v>2351.4503999999997</v>
      </c>
      <c r="AQ55" s="625">
        <f t="shared" si="89"/>
        <v>3328.1819999999993</v>
      </c>
      <c r="AR55" s="625">
        <f t="shared" si="89"/>
        <v>2093.4263999999998</v>
      </c>
      <c r="AS55" s="625">
        <f t="shared" si="89"/>
        <v>2080.0988000000002</v>
      </c>
      <c r="AT55" s="625">
        <f t="shared" si="89"/>
        <v>2063.9892</v>
      </c>
      <c r="AU55" s="625">
        <f t="shared" si="89"/>
        <v>2046.4028000000001</v>
      </c>
      <c r="AV55" s="625">
        <f t="shared" si="89"/>
        <v>2220.7380000000003</v>
      </c>
      <c r="AW55" s="625">
        <f t="shared" si="89"/>
        <v>2919.384</v>
      </c>
      <c r="AX55" s="625">
        <f t="shared" si="89"/>
        <v>2390.9391999999998</v>
      </c>
      <c r="AY55" s="625">
        <f t="shared" si="89"/>
        <v>2138.5727999999999</v>
      </c>
      <c r="AZ55" s="625">
        <f t="shared" si="89"/>
        <v>2309.7516000000001</v>
      </c>
      <c r="BA55" s="625">
        <f t="shared" si="89"/>
        <v>2934.9111999999996</v>
      </c>
      <c r="BB55" s="625">
        <f t="shared" si="89"/>
        <v>1623.8047999999999</v>
      </c>
      <c r="BC55" s="625">
        <f t="shared" si="89"/>
        <v>2169.1444000000001</v>
      </c>
      <c r="BD55" s="625">
        <f t="shared" si="89"/>
        <v>2335.6298999999999</v>
      </c>
      <c r="BE55" s="625">
        <f t="shared" si="89"/>
        <v>2328.9029</v>
      </c>
      <c r="BF55" s="625">
        <f t="shared" si="89"/>
        <v>2308.5018</v>
      </c>
      <c r="BG55" s="625">
        <f t="shared" si="89"/>
        <v>2291.4735000000001</v>
      </c>
      <c r="BH55" s="625">
        <f t="shared" si="89"/>
        <v>2470.8022999999998</v>
      </c>
      <c r="BI55" s="625">
        <f t="shared" si="89"/>
        <v>3200.0741999999996</v>
      </c>
      <c r="BJ55" s="625">
        <f t="shared" si="89"/>
        <v>2540.6856000000002</v>
      </c>
      <c r="BK55" s="625">
        <f t="shared" si="89"/>
        <v>2272.7091999999998</v>
      </c>
      <c r="BL55" s="625">
        <f t="shared" si="88"/>
        <v>2442.5830000000001</v>
      </c>
      <c r="BM55" s="625">
        <f t="shared" si="88"/>
        <v>2710.5439000000001</v>
      </c>
      <c r="BN55" s="625">
        <f t="shared" si="88"/>
        <v>2645.6949999999997</v>
      </c>
      <c r="BO55" s="625">
        <f t="shared" si="88"/>
        <v>3625.4189999999999</v>
      </c>
      <c r="BP55" s="625">
        <f t="shared" si="88"/>
        <v>2338.1067999999996</v>
      </c>
      <c r="BQ55" s="625">
        <f t="shared" si="88"/>
        <v>2278.6983999999998</v>
      </c>
      <c r="BR55" s="625">
        <f t="shared" si="88"/>
        <v>2309.9960000000001</v>
      </c>
      <c r="BS55" s="625">
        <f t="shared" si="88"/>
        <v>2292.4748</v>
      </c>
      <c r="BT55" s="625">
        <f t="shared" si="88"/>
        <v>2471.3013999999998</v>
      </c>
      <c r="BU55" s="625">
        <f t="shared" si="88"/>
        <v>3200.0741999999996</v>
      </c>
      <c r="BV55" s="625">
        <f t="shared" si="88"/>
        <v>2518.3779999999997</v>
      </c>
      <c r="BW55" s="625">
        <f t="shared" si="88"/>
        <v>2272.7091999999998</v>
      </c>
      <c r="BX55" s="625">
        <f t="shared" si="88"/>
        <v>2442.5830000000001</v>
      </c>
      <c r="BY55" s="625">
        <f t="shared" si="88"/>
        <v>2710.547</v>
      </c>
      <c r="BZ55" s="625">
        <f t="shared" si="88"/>
        <v>2645.6949999999997</v>
      </c>
      <c r="CA55" s="625">
        <f t="shared" si="88"/>
        <v>3625.4189999999999</v>
      </c>
      <c r="CB55" s="625">
        <f t="shared" si="88"/>
        <v>2338.1067999999996</v>
      </c>
      <c r="CC55" s="625">
        <f t="shared" si="88"/>
        <v>2278.6983999999998</v>
      </c>
      <c r="CD55" s="625">
        <f t="shared" si="88"/>
        <v>2309.9960000000001</v>
      </c>
      <c r="CE55" s="625">
        <f t="shared" si="88"/>
        <v>2292.4748</v>
      </c>
      <c r="CF55" s="625">
        <f t="shared" si="88"/>
        <v>2471.3013999999998</v>
      </c>
      <c r="CG55" s="625">
        <f t="shared" si="88"/>
        <v>3200.0741999999996</v>
      </c>
      <c r="CH55" s="625"/>
      <c r="CI55" s="982">
        <f>ROUNDUP(SUM(F55:CH55),0)+1</f>
        <v>135266</v>
      </c>
      <c r="CJ55" s="251"/>
      <c r="CK55" s="251">
        <f t="shared" si="73"/>
        <v>0</v>
      </c>
      <c r="CL55" s="625">
        <f t="shared" si="74"/>
        <v>0</v>
      </c>
      <c r="CM55" s="625">
        <f t="shared" si="74"/>
        <v>0</v>
      </c>
      <c r="CN55" s="625">
        <f t="shared" si="74"/>
        <v>16369</v>
      </c>
      <c r="CO55" s="625">
        <f t="shared" si="74"/>
        <v>28161</v>
      </c>
      <c r="CP55" s="625">
        <f t="shared" si="74"/>
        <v>28503</v>
      </c>
      <c r="CQ55" s="625">
        <f t="shared" si="74"/>
        <v>31128</v>
      </c>
      <c r="CR55" s="625">
        <f t="shared" si="74"/>
        <v>31105</v>
      </c>
      <c r="CS55" s="27"/>
      <c r="CT55" s="625">
        <f t="shared" si="75"/>
        <v>0</v>
      </c>
      <c r="CU55" s="625">
        <f t="shared" si="76"/>
        <v>0</v>
      </c>
      <c r="CV55" s="625">
        <f t="shared" si="76"/>
        <v>5275</v>
      </c>
      <c r="CW55" s="625">
        <f t="shared" si="76"/>
        <v>25830</v>
      </c>
      <c r="CX55" s="625">
        <f t="shared" si="76"/>
        <v>26991</v>
      </c>
      <c r="CY55" s="625">
        <f t="shared" si="76"/>
        <v>31173</v>
      </c>
      <c r="CZ55" s="625">
        <f t="shared" si="76"/>
        <v>31106</v>
      </c>
      <c r="DA55" s="625">
        <f t="shared" si="76"/>
        <v>14891</v>
      </c>
      <c r="DB55" s="267">
        <f t="shared" si="78"/>
        <v>0</v>
      </c>
    </row>
    <row r="56" spans="1:106" outlineLevel="1">
      <c r="A56" s="628" t="s">
        <v>122</v>
      </c>
      <c r="B56" s="12">
        <f>'4e 1718 CS PC'!AI26</f>
        <v>1.8700000000000001E-2</v>
      </c>
      <c r="C56" s="12">
        <f>'4e 1718 CS PC'!AP26</f>
        <v>1.1099999999999999E-2</v>
      </c>
      <c r="D56" s="12">
        <f>'4f 1819 CS PC'!AJ26</f>
        <v>1.8499999999999999E-2</v>
      </c>
      <c r="E56" s="12">
        <f>'4f 1819 CS PC'!AT26</f>
        <v>1.0999999999999999E-2</v>
      </c>
      <c r="F56" s="625">
        <f t="shared" si="77"/>
        <v>0</v>
      </c>
      <c r="G56" s="625">
        <f t="shared" si="89"/>
        <v>0</v>
      </c>
      <c r="H56" s="625">
        <f t="shared" si="89"/>
        <v>0</v>
      </c>
      <c r="I56" s="625">
        <f t="shared" si="89"/>
        <v>0</v>
      </c>
      <c r="J56" s="625">
        <f t="shared" si="89"/>
        <v>0</v>
      </c>
      <c r="K56" s="625">
        <f t="shared" si="89"/>
        <v>0</v>
      </c>
      <c r="L56" s="625">
        <f t="shared" si="89"/>
        <v>0</v>
      </c>
      <c r="M56" s="625">
        <f t="shared" si="89"/>
        <v>0</v>
      </c>
      <c r="N56" s="625">
        <f t="shared" si="89"/>
        <v>0</v>
      </c>
      <c r="O56" s="625">
        <f t="shared" si="89"/>
        <v>0</v>
      </c>
      <c r="P56" s="625">
        <f t="shared" si="89"/>
        <v>0</v>
      </c>
      <c r="Q56" s="625">
        <f t="shared" si="89"/>
        <v>0</v>
      </c>
      <c r="R56" s="625">
        <f t="shared" si="89"/>
        <v>0</v>
      </c>
      <c r="S56" s="625">
        <f t="shared" si="89"/>
        <v>0</v>
      </c>
      <c r="T56" s="625">
        <f t="shared" si="89"/>
        <v>0</v>
      </c>
      <c r="U56" s="625">
        <f t="shared" si="89"/>
        <v>0</v>
      </c>
      <c r="V56" s="625">
        <f t="shared" si="89"/>
        <v>0</v>
      </c>
      <c r="W56" s="625">
        <f t="shared" si="89"/>
        <v>0</v>
      </c>
      <c r="X56" s="625">
        <f t="shared" si="89"/>
        <v>0</v>
      </c>
      <c r="Y56" s="625">
        <f t="shared" si="89"/>
        <v>0</v>
      </c>
      <c r="Z56" s="625">
        <f t="shared" si="89"/>
        <v>0</v>
      </c>
      <c r="AA56" s="625">
        <f t="shared" si="89"/>
        <v>0</v>
      </c>
      <c r="AB56" s="625">
        <f t="shared" si="89"/>
        <v>0</v>
      </c>
      <c r="AC56" s="625">
        <f t="shared" si="89"/>
        <v>6484.7309999999998</v>
      </c>
      <c r="AD56" s="625">
        <f t="shared" si="89"/>
        <v>6432.7089999999989</v>
      </c>
      <c r="AE56" s="625">
        <f t="shared" si="89"/>
        <v>5846.5550000000003</v>
      </c>
      <c r="AF56" s="625">
        <f t="shared" si="89"/>
        <v>5957.1664999999994</v>
      </c>
      <c r="AG56" s="625">
        <f t="shared" si="89"/>
        <v>5991.7615000000005</v>
      </c>
      <c r="AH56" s="625">
        <f t="shared" si="89"/>
        <v>5836.1579999999994</v>
      </c>
      <c r="AI56" s="625">
        <f t="shared" si="89"/>
        <v>5877.9494999999997</v>
      </c>
      <c r="AJ56" s="625">
        <f t="shared" si="89"/>
        <v>6306.3170000000009</v>
      </c>
      <c r="AK56" s="625">
        <f t="shared" si="89"/>
        <v>9500.1014999999989</v>
      </c>
      <c r="AL56" s="625">
        <f t="shared" si="89"/>
        <v>7297.7874999999995</v>
      </c>
      <c r="AM56" s="625">
        <f t="shared" si="89"/>
        <v>6476.5724999999993</v>
      </c>
      <c r="AN56" s="625">
        <f t="shared" si="89"/>
        <v>7128.4754999999996</v>
      </c>
      <c r="AO56" s="625">
        <f t="shared" si="89"/>
        <v>11315.599</v>
      </c>
      <c r="AP56" s="625">
        <f t="shared" si="89"/>
        <v>8365.737000000001</v>
      </c>
      <c r="AQ56" s="625">
        <f t="shared" si="89"/>
        <v>11840.647499999999</v>
      </c>
      <c r="AR56" s="625">
        <f t="shared" si="89"/>
        <v>7447.7669999999989</v>
      </c>
      <c r="AS56" s="625">
        <f t="shared" si="89"/>
        <v>7400.3514999999998</v>
      </c>
      <c r="AT56" s="625">
        <f t="shared" si="89"/>
        <v>7343.0384999999997</v>
      </c>
      <c r="AU56" s="625">
        <f t="shared" si="89"/>
        <v>7280.4714999999997</v>
      </c>
      <c r="AV56" s="625">
        <f t="shared" si="89"/>
        <v>7900.7024999999994</v>
      </c>
      <c r="AW56" s="625">
        <f t="shared" si="89"/>
        <v>10386.269999999999</v>
      </c>
      <c r="AX56" s="625">
        <f t="shared" si="89"/>
        <v>8506.2260000000006</v>
      </c>
      <c r="AY56" s="625">
        <f t="shared" si="89"/>
        <v>7608.3839999999991</v>
      </c>
      <c r="AZ56" s="625">
        <f t="shared" si="89"/>
        <v>8217.3855000000003</v>
      </c>
      <c r="BA56" s="625">
        <f t="shared" si="89"/>
        <v>10441.510999999999</v>
      </c>
      <c r="BB56" s="625">
        <f t="shared" si="89"/>
        <v>5761.8879999999999</v>
      </c>
      <c r="BC56" s="625">
        <f t="shared" si="89"/>
        <v>7696.9639999999999</v>
      </c>
      <c r="BD56" s="625">
        <f t="shared" si="89"/>
        <v>8287.7189999999991</v>
      </c>
      <c r="BE56" s="625">
        <f t="shared" si="89"/>
        <v>8263.8490000000002</v>
      </c>
      <c r="BF56" s="625">
        <f t="shared" si="89"/>
        <v>8191.4579999999996</v>
      </c>
      <c r="BG56" s="625">
        <f t="shared" si="89"/>
        <v>8131.0349999999999</v>
      </c>
      <c r="BH56" s="625">
        <f t="shared" si="89"/>
        <v>8767.3629999999994</v>
      </c>
      <c r="BI56" s="625">
        <f t="shared" si="89"/>
        <v>11355.101999999999</v>
      </c>
      <c r="BJ56" s="625">
        <f t="shared" si="89"/>
        <v>9015.3359999999993</v>
      </c>
      <c r="BK56" s="625">
        <f t="shared" si="89"/>
        <v>8064.4519999999993</v>
      </c>
      <c r="BL56" s="625">
        <f t="shared" si="88"/>
        <v>8667.23</v>
      </c>
      <c r="BM56" s="625">
        <f t="shared" si="88"/>
        <v>9618.0589999999993</v>
      </c>
      <c r="BN56" s="625">
        <f t="shared" si="88"/>
        <v>9387.9500000000007</v>
      </c>
      <c r="BO56" s="625">
        <f t="shared" si="88"/>
        <v>12864.39</v>
      </c>
      <c r="BP56" s="625">
        <f t="shared" si="88"/>
        <v>8296.507999999998</v>
      </c>
      <c r="BQ56" s="625">
        <f t="shared" si="88"/>
        <v>8085.7039999999997</v>
      </c>
      <c r="BR56" s="625">
        <f t="shared" si="88"/>
        <v>8196.76</v>
      </c>
      <c r="BS56" s="625">
        <f t="shared" si="88"/>
        <v>8134.5879999999997</v>
      </c>
      <c r="BT56" s="625">
        <f t="shared" si="88"/>
        <v>8769.134</v>
      </c>
      <c r="BU56" s="625">
        <f t="shared" si="88"/>
        <v>11355.101999999999</v>
      </c>
      <c r="BV56" s="625">
        <f t="shared" si="88"/>
        <v>8936.18</v>
      </c>
      <c r="BW56" s="625">
        <f t="shared" si="88"/>
        <v>8064.4519999999993</v>
      </c>
      <c r="BX56" s="625">
        <f t="shared" si="88"/>
        <v>8667.23</v>
      </c>
      <c r="BY56" s="625">
        <f t="shared" si="88"/>
        <v>9618.07</v>
      </c>
      <c r="BZ56" s="625">
        <f t="shared" si="88"/>
        <v>9387.9500000000007</v>
      </c>
      <c r="CA56" s="625">
        <f t="shared" si="88"/>
        <v>12864.39</v>
      </c>
      <c r="CB56" s="625">
        <f t="shared" si="88"/>
        <v>8296.507999999998</v>
      </c>
      <c r="CC56" s="625">
        <f t="shared" si="88"/>
        <v>8085.7039999999997</v>
      </c>
      <c r="CD56" s="625">
        <f t="shared" si="88"/>
        <v>8196.76</v>
      </c>
      <c r="CE56" s="625">
        <f t="shared" si="88"/>
        <v>8134.5879999999997</v>
      </c>
      <c r="CF56" s="625">
        <f t="shared" si="88"/>
        <v>8769.134</v>
      </c>
      <c r="CG56" s="625">
        <f t="shared" si="88"/>
        <v>11355.101999999999</v>
      </c>
      <c r="CH56" s="625"/>
      <c r="CI56" s="981">
        <f>ROUND(SUM(F56:CH56),0)</f>
        <v>480477</v>
      </c>
      <c r="CJ56" s="251"/>
      <c r="CK56" s="251">
        <f t="shared" si="73"/>
        <v>0</v>
      </c>
      <c r="CL56" s="625">
        <f t="shared" si="74"/>
        <v>0</v>
      </c>
      <c r="CM56" s="625">
        <f t="shared" si="74"/>
        <v>0</v>
      </c>
      <c r="CN56" s="625">
        <f t="shared" si="74"/>
        <v>58233</v>
      </c>
      <c r="CO56" s="625">
        <f t="shared" si="74"/>
        <v>100184</v>
      </c>
      <c r="CP56" s="625">
        <f t="shared" si="74"/>
        <v>101229</v>
      </c>
      <c r="CQ56" s="625">
        <f t="shared" si="74"/>
        <v>110455</v>
      </c>
      <c r="CR56" s="625">
        <f t="shared" si="74"/>
        <v>110376</v>
      </c>
      <c r="CS56" s="27"/>
      <c r="CT56" s="625">
        <f t="shared" si="75"/>
        <v>0</v>
      </c>
      <c r="CU56" s="625">
        <f t="shared" si="76"/>
        <v>0</v>
      </c>
      <c r="CV56" s="625">
        <f t="shared" si="76"/>
        <v>18763</v>
      </c>
      <c r="CW56" s="625">
        <f t="shared" si="76"/>
        <v>91894</v>
      </c>
      <c r="CX56" s="625">
        <f t="shared" si="76"/>
        <v>95990</v>
      </c>
      <c r="CY56" s="625">
        <f t="shared" si="76"/>
        <v>110614</v>
      </c>
      <c r="CZ56" s="625">
        <f t="shared" si="76"/>
        <v>110377</v>
      </c>
      <c r="DA56" s="625">
        <f t="shared" si="76"/>
        <v>52839</v>
      </c>
      <c r="DB56" s="267">
        <f t="shared" si="78"/>
        <v>0</v>
      </c>
    </row>
    <row r="57" spans="1:106" outlineLevel="1">
      <c r="A57" s="628" t="s">
        <v>123</v>
      </c>
      <c r="B57" s="12">
        <f>'4e 1718 CS PC'!AI27</f>
        <v>4.0000000000000002E-4</v>
      </c>
      <c r="C57" s="12">
        <f>'4e 1718 CS PC'!AP27</f>
        <v>2.0000000000000001E-4</v>
      </c>
      <c r="D57" s="12">
        <f>'4f 1819 CS PC'!AJ27</f>
        <v>4.0000000000000002E-4</v>
      </c>
      <c r="E57" s="12">
        <f>'4f 1819 CS PC'!AT27</f>
        <v>2.9999999999999997E-4</v>
      </c>
      <c r="F57" s="625">
        <f t="shared" si="77"/>
        <v>0</v>
      </c>
      <c r="G57" s="625">
        <f t="shared" si="89"/>
        <v>0</v>
      </c>
      <c r="H57" s="625">
        <f t="shared" si="89"/>
        <v>0</v>
      </c>
      <c r="I57" s="625">
        <f t="shared" si="89"/>
        <v>0</v>
      </c>
      <c r="J57" s="625">
        <f t="shared" si="89"/>
        <v>0</v>
      </c>
      <c r="K57" s="625">
        <f t="shared" si="89"/>
        <v>0</v>
      </c>
      <c r="L57" s="625">
        <f t="shared" si="89"/>
        <v>0</v>
      </c>
      <c r="M57" s="625">
        <f t="shared" si="89"/>
        <v>0</v>
      </c>
      <c r="N57" s="625">
        <f t="shared" si="89"/>
        <v>0</v>
      </c>
      <c r="O57" s="625">
        <f t="shared" si="89"/>
        <v>0</v>
      </c>
      <c r="P57" s="625">
        <f t="shared" si="89"/>
        <v>0</v>
      </c>
      <c r="Q57" s="625">
        <f t="shared" si="89"/>
        <v>0</v>
      </c>
      <c r="R57" s="625">
        <f t="shared" si="89"/>
        <v>0</v>
      </c>
      <c r="S57" s="625">
        <f t="shared" si="89"/>
        <v>0</v>
      </c>
      <c r="T57" s="625">
        <f t="shared" si="89"/>
        <v>0</v>
      </c>
      <c r="U57" s="625">
        <f t="shared" si="89"/>
        <v>0</v>
      </c>
      <c r="V57" s="625">
        <f t="shared" si="89"/>
        <v>0</v>
      </c>
      <c r="W57" s="625">
        <f t="shared" si="89"/>
        <v>0</v>
      </c>
      <c r="X57" s="625">
        <f t="shared" si="89"/>
        <v>0</v>
      </c>
      <c r="Y57" s="625">
        <f t="shared" si="89"/>
        <v>0</v>
      </c>
      <c r="Z57" s="625">
        <f t="shared" si="89"/>
        <v>0</v>
      </c>
      <c r="AA57" s="625">
        <f t="shared" si="89"/>
        <v>0</v>
      </c>
      <c r="AB57" s="625">
        <f t="shared" si="89"/>
        <v>0</v>
      </c>
      <c r="AC57" s="625">
        <f t="shared" si="89"/>
        <v>140.21039999999999</v>
      </c>
      <c r="AD57" s="625">
        <f t="shared" si="89"/>
        <v>139.0856</v>
      </c>
      <c r="AE57" s="625">
        <f t="shared" si="89"/>
        <v>126.41200000000001</v>
      </c>
      <c r="AF57" s="625">
        <f t="shared" si="89"/>
        <v>128.80360000000002</v>
      </c>
      <c r="AG57" s="625">
        <f t="shared" si="89"/>
        <v>129.55160000000001</v>
      </c>
      <c r="AH57" s="625">
        <f t="shared" si="89"/>
        <v>126.1872</v>
      </c>
      <c r="AI57" s="625">
        <f t="shared" si="89"/>
        <v>127.0908</v>
      </c>
      <c r="AJ57" s="625">
        <f t="shared" si="89"/>
        <v>136.3528</v>
      </c>
      <c r="AK57" s="625">
        <f t="shared" si="89"/>
        <v>205.4076</v>
      </c>
      <c r="AL57" s="625">
        <f t="shared" si="89"/>
        <v>157.79</v>
      </c>
      <c r="AM57" s="625">
        <f t="shared" si="89"/>
        <v>140.03400000000002</v>
      </c>
      <c r="AN57" s="625">
        <f t="shared" si="89"/>
        <v>154.1292</v>
      </c>
      <c r="AO57" s="625">
        <f t="shared" si="89"/>
        <v>244.66160000000002</v>
      </c>
      <c r="AP57" s="625">
        <f t="shared" si="89"/>
        <v>180.88080000000002</v>
      </c>
      <c r="AQ57" s="625">
        <f t="shared" si="89"/>
        <v>256.01400000000001</v>
      </c>
      <c r="AR57" s="625">
        <f t="shared" si="89"/>
        <v>161.03279999999998</v>
      </c>
      <c r="AS57" s="625">
        <f t="shared" si="89"/>
        <v>160.0076</v>
      </c>
      <c r="AT57" s="625">
        <f t="shared" si="89"/>
        <v>158.76840000000001</v>
      </c>
      <c r="AU57" s="625">
        <f t="shared" si="89"/>
        <v>157.41560000000004</v>
      </c>
      <c r="AV57" s="625">
        <f t="shared" si="89"/>
        <v>170.82599999999999</v>
      </c>
      <c r="AW57" s="625">
        <f t="shared" si="89"/>
        <v>224.56799999999998</v>
      </c>
      <c r="AX57" s="625">
        <f t="shared" si="89"/>
        <v>183.91840000000002</v>
      </c>
      <c r="AY57" s="625">
        <f t="shared" si="89"/>
        <v>164.50559999999999</v>
      </c>
      <c r="AZ57" s="625">
        <f t="shared" si="89"/>
        <v>177.67320000000001</v>
      </c>
      <c r="BA57" s="625">
        <f t="shared" si="89"/>
        <v>225.76239999999999</v>
      </c>
      <c r="BB57" s="625">
        <f t="shared" si="89"/>
        <v>157.14239999999998</v>
      </c>
      <c r="BC57" s="625">
        <f t="shared" si="89"/>
        <v>209.91719999999998</v>
      </c>
      <c r="BD57" s="625">
        <f t="shared" si="89"/>
        <v>226.02869999999999</v>
      </c>
      <c r="BE57" s="625">
        <f t="shared" si="89"/>
        <v>225.37769999999998</v>
      </c>
      <c r="BF57" s="625">
        <f t="shared" si="89"/>
        <v>223.40339999999998</v>
      </c>
      <c r="BG57" s="625">
        <f t="shared" si="89"/>
        <v>221.75549999999998</v>
      </c>
      <c r="BH57" s="625">
        <f t="shared" si="89"/>
        <v>239.10989999999998</v>
      </c>
      <c r="BI57" s="625">
        <f t="shared" si="89"/>
        <v>309.68459999999999</v>
      </c>
      <c r="BJ57" s="625">
        <f t="shared" si="89"/>
        <v>245.87279999999998</v>
      </c>
      <c r="BK57" s="625">
        <f t="shared" si="89"/>
        <v>219.93959999999998</v>
      </c>
      <c r="BL57" s="625">
        <f t="shared" si="88"/>
        <v>236.37899999999999</v>
      </c>
      <c r="BM57" s="625">
        <f t="shared" si="88"/>
        <v>262.3107</v>
      </c>
      <c r="BN57" s="625">
        <f t="shared" si="88"/>
        <v>256.03499999999997</v>
      </c>
      <c r="BO57" s="625">
        <f t="shared" si="88"/>
        <v>350.84700000000004</v>
      </c>
      <c r="BP57" s="625">
        <f t="shared" si="88"/>
        <v>226.26839999999999</v>
      </c>
      <c r="BQ57" s="625">
        <f t="shared" si="88"/>
        <v>220.51919999999998</v>
      </c>
      <c r="BR57" s="625">
        <f t="shared" si="88"/>
        <v>223.548</v>
      </c>
      <c r="BS57" s="625">
        <f t="shared" si="88"/>
        <v>221.85239999999996</v>
      </c>
      <c r="BT57" s="625">
        <f t="shared" si="88"/>
        <v>239.15819999999999</v>
      </c>
      <c r="BU57" s="625">
        <f t="shared" si="88"/>
        <v>309.68459999999999</v>
      </c>
      <c r="BV57" s="625">
        <f t="shared" si="88"/>
        <v>243.71399999999997</v>
      </c>
      <c r="BW57" s="625">
        <f t="shared" si="88"/>
        <v>219.93959999999998</v>
      </c>
      <c r="BX57" s="625">
        <f t="shared" si="88"/>
        <v>236.37899999999999</v>
      </c>
      <c r="BY57" s="625">
        <f t="shared" si="88"/>
        <v>262.31099999999998</v>
      </c>
      <c r="BZ57" s="625">
        <f t="shared" si="88"/>
        <v>256.03499999999997</v>
      </c>
      <c r="CA57" s="625">
        <f t="shared" si="88"/>
        <v>350.84700000000004</v>
      </c>
      <c r="CB57" s="625">
        <f t="shared" si="88"/>
        <v>226.26839999999999</v>
      </c>
      <c r="CC57" s="625">
        <f t="shared" si="88"/>
        <v>220.51919999999998</v>
      </c>
      <c r="CD57" s="625">
        <f t="shared" si="88"/>
        <v>223.548</v>
      </c>
      <c r="CE57" s="625">
        <f t="shared" si="88"/>
        <v>221.85239999999996</v>
      </c>
      <c r="CF57" s="625">
        <f t="shared" si="88"/>
        <v>239.15819999999999</v>
      </c>
      <c r="CG57" s="625">
        <f t="shared" si="88"/>
        <v>309.68459999999999</v>
      </c>
      <c r="CH57" s="625"/>
      <c r="CI57" s="981">
        <f>ROUND(SUM(F57:CH57),0)</f>
        <v>12012</v>
      </c>
      <c r="CJ57" s="251"/>
      <c r="CK57" s="251">
        <f t="shared" si="73"/>
        <v>0</v>
      </c>
      <c r="CL57" s="625">
        <f t="shared" si="74"/>
        <v>0</v>
      </c>
      <c r="CM57" s="625">
        <f t="shared" si="74"/>
        <v>0</v>
      </c>
      <c r="CN57" s="625">
        <f t="shared" si="74"/>
        <v>1259</v>
      </c>
      <c r="CO57" s="625">
        <f t="shared" si="74"/>
        <v>2166</v>
      </c>
      <c r="CP57" s="625">
        <f t="shared" si="74"/>
        <v>2564</v>
      </c>
      <c r="CQ57" s="625">
        <f t="shared" si="74"/>
        <v>3012</v>
      </c>
      <c r="CR57" s="625">
        <f t="shared" si="74"/>
        <v>3011</v>
      </c>
      <c r="CS57" s="27"/>
      <c r="CT57" s="625">
        <f t="shared" si="75"/>
        <v>0</v>
      </c>
      <c r="CU57" s="625">
        <f t="shared" si="76"/>
        <v>0</v>
      </c>
      <c r="CV57" s="625">
        <f t="shared" si="76"/>
        <v>406</v>
      </c>
      <c r="CW57" s="625">
        <f t="shared" si="76"/>
        <v>1988</v>
      </c>
      <c r="CX57" s="625">
        <f t="shared" si="76"/>
        <v>2152</v>
      </c>
      <c r="CY57" s="625">
        <f t="shared" si="76"/>
        <v>3016</v>
      </c>
      <c r="CZ57" s="625">
        <f t="shared" si="76"/>
        <v>3009</v>
      </c>
      <c r="DA57" s="625">
        <f t="shared" si="76"/>
        <v>1441</v>
      </c>
      <c r="DB57" s="267">
        <f t="shared" si="78"/>
        <v>0</v>
      </c>
    </row>
    <row r="58" spans="1:106" outlineLevel="1">
      <c r="A58" s="628" t="s">
        <v>124</v>
      </c>
      <c r="B58" s="12">
        <f>'4e 1718 CS PC'!AI28</f>
        <v>4.0000000000000002E-4</v>
      </c>
      <c r="C58" s="12">
        <f>'4e 1718 CS PC'!AP28</f>
        <v>2.9999999999999997E-4</v>
      </c>
      <c r="D58" s="12">
        <f>'4f 1819 CS PC'!AJ28</f>
        <v>4.0000000000000002E-4</v>
      </c>
      <c r="E58" s="12">
        <f>'4f 1819 CS PC'!AT28</f>
        <v>2.0000000000000001E-4</v>
      </c>
      <c r="F58" s="625">
        <f t="shared" si="77"/>
        <v>0</v>
      </c>
      <c r="G58" s="625">
        <f t="shared" si="89"/>
        <v>0</v>
      </c>
      <c r="H58" s="625">
        <f t="shared" si="89"/>
        <v>0</v>
      </c>
      <c r="I58" s="625">
        <f t="shared" si="89"/>
        <v>0</v>
      </c>
      <c r="J58" s="625">
        <f t="shared" si="89"/>
        <v>0</v>
      </c>
      <c r="K58" s="625">
        <f t="shared" si="89"/>
        <v>0</v>
      </c>
      <c r="L58" s="625">
        <f t="shared" si="89"/>
        <v>0</v>
      </c>
      <c r="M58" s="625">
        <f t="shared" si="89"/>
        <v>0</v>
      </c>
      <c r="N58" s="625">
        <f t="shared" si="89"/>
        <v>0</v>
      </c>
      <c r="O58" s="625">
        <f t="shared" si="89"/>
        <v>0</v>
      </c>
      <c r="P58" s="625">
        <f t="shared" si="89"/>
        <v>0</v>
      </c>
      <c r="Q58" s="625">
        <f t="shared" si="89"/>
        <v>0</v>
      </c>
      <c r="R58" s="625">
        <f t="shared" si="89"/>
        <v>0</v>
      </c>
      <c r="S58" s="625">
        <f t="shared" si="89"/>
        <v>0</v>
      </c>
      <c r="T58" s="625">
        <f t="shared" si="89"/>
        <v>0</v>
      </c>
      <c r="U58" s="625">
        <f t="shared" si="89"/>
        <v>0</v>
      </c>
      <c r="V58" s="625">
        <f t="shared" si="89"/>
        <v>0</v>
      </c>
      <c r="W58" s="625">
        <f t="shared" si="89"/>
        <v>0</v>
      </c>
      <c r="X58" s="625">
        <f t="shared" si="89"/>
        <v>0</v>
      </c>
      <c r="Y58" s="625">
        <f t="shared" si="89"/>
        <v>0</v>
      </c>
      <c r="Z58" s="625">
        <f t="shared" si="89"/>
        <v>0</v>
      </c>
      <c r="AA58" s="625">
        <f t="shared" si="89"/>
        <v>0</v>
      </c>
      <c r="AB58" s="625">
        <f t="shared" si="89"/>
        <v>0</v>
      </c>
      <c r="AC58" s="625">
        <f t="shared" si="89"/>
        <v>140.21039999999999</v>
      </c>
      <c r="AD58" s="625">
        <f t="shared" si="89"/>
        <v>139.0856</v>
      </c>
      <c r="AE58" s="625">
        <f t="shared" si="89"/>
        <v>126.41200000000001</v>
      </c>
      <c r="AF58" s="625">
        <f t="shared" si="89"/>
        <v>128.80360000000002</v>
      </c>
      <c r="AG58" s="625">
        <f t="shared" si="89"/>
        <v>129.55160000000001</v>
      </c>
      <c r="AH58" s="625">
        <f t="shared" si="89"/>
        <v>126.1872</v>
      </c>
      <c r="AI58" s="625">
        <f t="shared" si="89"/>
        <v>127.0908</v>
      </c>
      <c r="AJ58" s="625">
        <f t="shared" si="89"/>
        <v>136.3528</v>
      </c>
      <c r="AK58" s="625">
        <f t="shared" si="89"/>
        <v>205.4076</v>
      </c>
      <c r="AL58" s="625">
        <f t="shared" si="89"/>
        <v>157.79</v>
      </c>
      <c r="AM58" s="625">
        <f t="shared" si="89"/>
        <v>140.03400000000002</v>
      </c>
      <c r="AN58" s="625">
        <f t="shared" si="89"/>
        <v>154.1292</v>
      </c>
      <c r="AO58" s="625">
        <f t="shared" si="89"/>
        <v>244.66160000000002</v>
      </c>
      <c r="AP58" s="625">
        <f t="shared" si="89"/>
        <v>180.88080000000002</v>
      </c>
      <c r="AQ58" s="625">
        <f t="shared" si="89"/>
        <v>256.01400000000001</v>
      </c>
      <c r="AR58" s="625">
        <f t="shared" si="89"/>
        <v>161.03279999999998</v>
      </c>
      <c r="AS58" s="625">
        <f t="shared" si="89"/>
        <v>160.0076</v>
      </c>
      <c r="AT58" s="625">
        <f t="shared" si="89"/>
        <v>158.76840000000001</v>
      </c>
      <c r="AU58" s="625">
        <f t="shared" si="89"/>
        <v>157.41560000000004</v>
      </c>
      <c r="AV58" s="625">
        <f t="shared" si="89"/>
        <v>170.82599999999999</v>
      </c>
      <c r="AW58" s="625">
        <f t="shared" si="89"/>
        <v>224.56799999999998</v>
      </c>
      <c r="AX58" s="625">
        <f t="shared" si="89"/>
        <v>183.91840000000002</v>
      </c>
      <c r="AY58" s="625">
        <f t="shared" si="89"/>
        <v>164.50559999999999</v>
      </c>
      <c r="AZ58" s="625">
        <f t="shared" si="89"/>
        <v>177.67320000000001</v>
      </c>
      <c r="BA58" s="625">
        <f t="shared" si="89"/>
        <v>225.76239999999999</v>
      </c>
      <c r="BB58" s="625">
        <f t="shared" si="89"/>
        <v>104.7616</v>
      </c>
      <c r="BC58" s="625">
        <f t="shared" si="89"/>
        <v>139.94479999999999</v>
      </c>
      <c r="BD58" s="625">
        <f t="shared" si="89"/>
        <v>150.6858</v>
      </c>
      <c r="BE58" s="625">
        <f t="shared" si="89"/>
        <v>150.2518</v>
      </c>
      <c r="BF58" s="625">
        <f t="shared" si="89"/>
        <v>148.93560000000002</v>
      </c>
      <c r="BG58" s="625">
        <f t="shared" si="89"/>
        <v>147.83699999999999</v>
      </c>
      <c r="BH58" s="625">
        <f t="shared" si="89"/>
        <v>159.40660000000003</v>
      </c>
      <c r="BI58" s="625">
        <f t="shared" si="89"/>
        <v>206.45640000000003</v>
      </c>
      <c r="BJ58" s="625">
        <f t="shared" si="89"/>
        <v>163.91520000000003</v>
      </c>
      <c r="BK58" s="625">
        <f t="shared" ref="BK58:CG61" si="90">BK119+BK180+BK243</f>
        <v>146.62640000000002</v>
      </c>
      <c r="BL58" s="625">
        <f t="shared" si="90"/>
        <v>157.58600000000001</v>
      </c>
      <c r="BM58" s="625">
        <f t="shared" si="90"/>
        <v>174.87380000000002</v>
      </c>
      <c r="BN58" s="625">
        <f t="shared" si="90"/>
        <v>170.69</v>
      </c>
      <c r="BO58" s="625">
        <f t="shared" si="90"/>
        <v>233.898</v>
      </c>
      <c r="BP58" s="625">
        <f t="shared" si="90"/>
        <v>150.84560000000002</v>
      </c>
      <c r="BQ58" s="625">
        <f t="shared" si="90"/>
        <v>147.0128</v>
      </c>
      <c r="BR58" s="625">
        <f t="shared" si="90"/>
        <v>149.03200000000001</v>
      </c>
      <c r="BS58" s="625">
        <f t="shared" si="90"/>
        <v>147.9016</v>
      </c>
      <c r="BT58" s="625">
        <f t="shared" si="90"/>
        <v>159.43880000000001</v>
      </c>
      <c r="BU58" s="625">
        <f t="shared" si="90"/>
        <v>206.45640000000003</v>
      </c>
      <c r="BV58" s="625">
        <f t="shared" si="90"/>
        <v>162.47600000000003</v>
      </c>
      <c r="BW58" s="625">
        <f t="shared" si="90"/>
        <v>146.62640000000002</v>
      </c>
      <c r="BX58" s="625">
        <f t="shared" si="90"/>
        <v>157.58600000000001</v>
      </c>
      <c r="BY58" s="625">
        <f t="shared" si="90"/>
        <v>174.87400000000002</v>
      </c>
      <c r="BZ58" s="625">
        <f t="shared" si="90"/>
        <v>170.69</v>
      </c>
      <c r="CA58" s="625">
        <f t="shared" si="90"/>
        <v>233.898</v>
      </c>
      <c r="CB58" s="625">
        <f t="shared" si="90"/>
        <v>150.84560000000002</v>
      </c>
      <c r="CC58" s="625">
        <f t="shared" si="90"/>
        <v>147.0128</v>
      </c>
      <c r="CD58" s="625">
        <f t="shared" si="90"/>
        <v>149.03200000000001</v>
      </c>
      <c r="CE58" s="625">
        <f t="shared" si="90"/>
        <v>147.9016</v>
      </c>
      <c r="CF58" s="625">
        <f t="shared" si="90"/>
        <v>159.43880000000001</v>
      </c>
      <c r="CG58" s="625">
        <f t="shared" si="90"/>
        <v>206.45640000000003</v>
      </c>
      <c r="CH58" s="625"/>
      <c r="CI58" s="625">
        <f>ROUND(SUM(F58:CH58),0)</f>
        <v>9400</v>
      </c>
      <c r="CJ58" s="251"/>
      <c r="CK58" s="251">
        <f t="shared" si="73"/>
        <v>0</v>
      </c>
      <c r="CL58" s="625">
        <f t="shared" si="74"/>
        <v>0</v>
      </c>
      <c r="CM58" s="625">
        <f t="shared" si="74"/>
        <v>0</v>
      </c>
      <c r="CN58" s="625">
        <f t="shared" si="74"/>
        <v>1259</v>
      </c>
      <c r="CO58" s="625">
        <f t="shared" si="74"/>
        <v>2166</v>
      </c>
      <c r="CP58" s="625">
        <f t="shared" si="74"/>
        <v>1959</v>
      </c>
      <c r="CQ58" s="625">
        <f t="shared" si="74"/>
        <v>2008</v>
      </c>
      <c r="CR58" s="625">
        <f t="shared" si="74"/>
        <v>2008</v>
      </c>
      <c r="CS58" s="27"/>
      <c r="CT58" s="625">
        <f t="shared" si="75"/>
        <v>0</v>
      </c>
      <c r="CU58" s="625">
        <f t="shared" si="76"/>
        <v>0</v>
      </c>
      <c r="CV58" s="625">
        <f t="shared" si="76"/>
        <v>406</v>
      </c>
      <c r="CW58" s="625">
        <f t="shared" si="76"/>
        <v>1987</v>
      </c>
      <c r="CX58" s="625">
        <f t="shared" si="76"/>
        <v>2029</v>
      </c>
      <c r="CY58" s="625">
        <f t="shared" si="76"/>
        <v>2011</v>
      </c>
      <c r="CZ58" s="625">
        <f t="shared" si="76"/>
        <v>2006</v>
      </c>
      <c r="DA58" s="625">
        <f t="shared" si="76"/>
        <v>961</v>
      </c>
      <c r="DB58" s="267">
        <f t="shared" si="78"/>
        <v>0</v>
      </c>
    </row>
    <row r="59" spans="1:106" outlineLevel="1">
      <c r="A59" s="628" t="s">
        <v>125</v>
      </c>
      <c r="B59" s="12">
        <f>'4e 1718 CS PC'!AI29</f>
        <v>2.35E-2</v>
      </c>
      <c r="C59" s="12">
        <f>'4e 1718 CS PC'!AP29</f>
        <v>1.3899999999999999E-2</v>
      </c>
      <c r="D59" s="12">
        <f>'4f 1819 CS PC'!AJ29</f>
        <v>2.1999999999999999E-2</v>
      </c>
      <c r="E59" s="12">
        <f>'4f 1819 CS PC'!AT29</f>
        <v>1.32E-2</v>
      </c>
      <c r="F59" s="625">
        <f t="shared" si="77"/>
        <v>0</v>
      </c>
      <c r="G59" s="625">
        <f t="shared" ref="G59:BK62" si="91">G120+G181+G244</f>
        <v>0</v>
      </c>
      <c r="H59" s="625">
        <f t="shared" si="91"/>
        <v>0</v>
      </c>
      <c r="I59" s="625">
        <f t="shared" si="91"/>
        <v>0</v>
      </c>
      <c r="J59" s="625">
        <f t="shared" si="91"/>
        <v>0</v>
      </c>
      <c r="K59" s="625">
        <f t="shared" si="91"/>
        <v>0</v>
      </c>
      <c r="L59" s="625">
        <f t="shared" si="91"/>
        <v>0</v>
      </c>
      <c r="M59" s="625">
        <f t="shared" si="91"/>
        <v>0</v>
      </c>
      <c r="N59" s="625">
        <f t="shared" si="91"/>
        <v>0</v>
      </c>
      <c r="O59" s="625">
        <f t="shared" si="91"/>
        <v>0</v>
      </c>
      <c r="P59" s="625">
        <f t="shared" si="91"/>
        <v>0</v>
      </c>
      <c r="Q59" s="625">
        <f t="shared" si="91"/>
        <v>0</v>
      </c>
      <c r="R59" s="625">
        <f t="shared" si="91"/>
        <v>0</v>
      </c>
      <c r="S59" s="625">
        <f t="shared" si="91"/>
        <v>0</v>
      </c>
      <c r="T59" s="625">
        <f t="shared" si="91"/>
        <v>0</v>
      </c>
      <c r="U59" s="625">
        <f t="shared" si="91"/>
        <v>0</v>
      </c>
      <c r="V59" s="625">
        <f t="shared" si="91"/>
        <v>0</v>
      </c>
      <c r="W59" s="625">
        <f t="shared" si="91"/>
        <v>0</v>
      </c>
      <c r="X59" s="625">
        <f t="shared" si="91"/>
        <v>0</v>
      </c>
      <c r="Y59" s="625">
        <f t="shared" si="91"/>
        <v>0</v>
      </c>
      <c r="Z59" s="625">
        <f t="shared" si="91"/>
        <v>0</v>
      </c>
      <c r="AA59" s="625">
        <f t="shared" si="91"/>
        <v>0</v>
      </c>
      <c r="AB59" s="625">
        <f t="shared" si="91"/>
        <v>0</v>
      </c>
      <c r="AC59" s="625">
        <f t="shared" si="91"/>
        <v>7711.5720000000001</v>
      </c>
      <c r="AD59" s="625">
        <f t="shared" si="91"/>
        <v>7649.7079999999996</v>
      </c>
      <c r="AE59" s="625">
        <f t="shared" si="91"/>
        <v>6952.66</v>
      </c>
      <c r="AF59" s="625">
        <f t="shared" si="91"/>
        <v>7084.1979999999994</v>
      </c>
      <c r="AG59" s="625">
        <f t="shared" si="91"/>
        <v>7125.3379999999997</v>
      </c>
      <c r="AH59" s="625">
        <f t="shared" si="91"/>
        <v>6940.2959999999985</v>
      </c>
      <c r="AI59" s="625">
        <f t="shared" si="91"/>
        <v>6989.9939999999997</v>
      </c>
      <c r="AJ59" s="625">
        <f t="shared" si="91"/>
        <v>7499.4040000000005</v>
      </c>
      <c r="AK59" s="625">
        <f t="shared" si="91"/>
        <v>11297.417999999998</v>
      </c>
      <c r="AL59" s="625">
        <f t="shared" si="91"/>
        <v>8678.4499999999989</v>
      </c>
      <c r="AM59" s="625">
        <f t="shared" si="91"/>
        <v>7701.869999999999</v>
      </c>
      <c r="AN59" s="625">
        <f t="shared" si="91"/>
        <v>8477.1059999999998</v>
      </c>
      <c r="AO59" s="625">
        <f t="shared" si="91"/>
        <v>13456.387999999999</v>
      </c>
      <c r="AP59" s="625">
        <f t="shared" si="91"/>
        <v>9948.4439999999995</v>
      </c>
      <c r="AQ59" s="625">
        <f t="shared" si="91"/>
        <v>14080.77</v>
      </c>
      <c r="AR59" s="625">
        <f t="shared" si="91"/>
        <v>8856.8040000000001</v>
      </c>
      <c r="AS59" s="625">
        <f t="shared" si="91"/>
        <v>8800.4179999999997</v>
      </c>
      <c r="AT59" s="625">
        <f t="shared" si="91"/>
        <v>8732.2619999999988</v>
      </c>
      <c r="AU59" s="625">
        <f t="shared" si="91"/>
        <v>8657.8579999999984</v>
      </c>
      <c r="AV59" s="625">
        <f t="shared" si="91"/>
        <v>9395.4299999999985</v>
      </c>
      <c r="AW59" s="625">
        <f t="shared" si="91"/>
        <v>12351.239999999998</v>
      </c>
      <c r="AX59" s="625">
        <f t="shared" si="91"/>
        <v>10115.511999999999</v>
      </c>
      <c r="AY59" s="625">
        <f t="shared" si="91"/>
        <v>9047.8079999999991</v>
      </c>
      <c r="AZ59" s="625">
        <f t="shared" si="91"/>
        <v>9772.0259999999998</v>
      </c>
      <c r="BA59" s="625">
        <f t="shared" si="91"/>
        <v>12416.931999999999</v>
      </c>
      <c r="BB59" s="625">
        <f t="shared" si="91"/>
        <v>6914.2655999999997</v>
      </c>
      <c r="BC59" s="625">
        <f t="shared" si="91"/>
        <v>9236.3568000000014</v>
      </c>
      <c r="BD59" s="625">
        <f t="shared" si="91"/>
        <v>9945.2628000000004</v>
      </c>
      <c r="BE59" s="625">
        <f t="shared" si="91"/>
        <v>9916.6188000000002</v>
      </c>
      <c r="BF59" s="625">
        <f t="shared" si="91"/>
        <v>9829.7495999999992</v>
      </c>
      <c r="BG59" s="625">
        <f t="shared" si="91"/>
        <v>9757.2420000000002</v>
      </c>
      <c r="BH59" s="625">
        <f t="shared" si="91"/>
        <v>10520.8356</v>
      </c>
      <c r="BI59" s="625">
        <f t="shared" si="91"/>
        <v>13626.1224</v>
      </c>
      <c r="BJ59" s="625">
        <f t="shared" si="91"/>
        <v>10818.403200000001</v>
      </c>
      <c r="BK59" s="625">
        <f t="shared" si="91"/>
        <v>9677.3423999999995</v>
      </c>
      <c r="BL59" s="625">
        <f t="shared" si="90"/>
        <v>10400.675999999999</v>
      </c>
      <c r="BM59" s="625">
        <f t="shared" si="90"/>
        <v>11541.670800000002</v>
      </c>
      <c r="BN59" s="625">
        <f t="shared" si="90"/>
        <v>11265.54</v>
      </c>
      <c r="BO59" s="625">
        <f t="shared" si="90"/>
        <v>15437.268</v>
      </c>
      <c r="BP59" s="625">
        <f t="shared" si="90"/>
        <v>9955.8096000000005</v>
      </c>
      <c r="BQ59" s="625">
        <f t="shared" si="90"/>
        <v>9702.8447999999989</v>
      </c>
      <c r="BR59" s="625">
        <f t="shared" si="90"/>
        <v>9836.112000000001</v>
      </c>
      <c r="BS59" s="625">
        <f t="shared" si="90"/>
        <v>9761.5056000000004</v>
      </c>
      <c r="BT59" s="625">
        <f t="shared" si="90"/>
        <v>10522.960800000001</v>
      </c>
      <c r="BU59" s="625">
        <f t="shared" si="90"/>
        <v>13626.1224</v>
      </c>
      <c r="BV59" s="625">
        <f t="shared" si="90"/>
        <v>10723.416000000001</v>
      </c>
      <c r="BW59" s="625">
        <f t="shared" si="90"/>
        <v>9677.3423999999995</v>
      </c>
      <c r="BX59" s="625">
        <f t="shared" si="90"/>
        <v>10400.675999999999</v>
      </c>
      <c r="BY59" s="625">
        <f t="shared" si="90"/>
        <v>11541.684000000001</v>
      </c>
      <c r="BZ59" s="625">
        <f t="shared" si="90"/>
        <v>11265.54</v>
      </c>
      <c r="CA59" s="625">
        <f t="shared" si="90"/>
        <v>15437.268</v>
      </c>
      <c r="CB59" s="625">
        <f t="shared" si="90"/>
        <v>9955.8096000000005</v>
      </c>
      <c r="CC59" s="625">
        <f t="shared" si="90"/>
        <v>9702.8447999999989</v>
      </c>
      <c r="CD59" s="625">
        <f t="shared" si="90"/>
        <v>9836.112000000001</v>
      </c>
      <c r="CE59" s="625">
        <f t="shared" si="90"/>
        <v>9761.5056000000004</v>
      </c>
      <c r="CF59" s="625">
        <f t="shared" si="90"/>
        <v>10522.960800000001</v>
      </c>
      <c r="CG59" s="625">
        <f t="shared" si="90"/>
        <v>13626.1224</v>
      </c>
      <c r="CH59" s="625"/>
      <c r="CI59" s="982">
        <f>ROUNDDOWN(SUM(F59:CH59),0)</f>
        <v>574483</v>
      </c>
      <c r="CJ59" s="251"/>
      <c r="CK59" s="251">
        <f t="shared" si="73"/>
        <v>0</v>
      </c>
      <c r="CL59" s="625">
        <f t="shared" si="74"/>
        <v>0</v>
      </c>
      <c r="CM59" s="625">
        <f t="shared" si="74"/>
        <v>0</v>
      </c>
      <c r="CN59" s="625">
        <f t="shared" si="74"/>
        <v>69251</v>
      </c>
      <c r="CO59" s="625">
        <f t="shared" si="74"/>
        <v>119136</v>
      </c>
      <c r="CP59" s="625">
        <f t="shared" si="74"/>
        <v>121098</v>
      </c>
      <c r="CQ59" s="625">
        <f t="shared" si="74"/>
        <v>132546</v>
      </c>
      <c r="CR59" s="625">
        <f t="shared" si="74"/>
        <v>132452</v>
      </c>
      <c r="CS59" s="27"/>
      <c r="CT59" s="625">
        <f t="shared" si="75"/>
        <v>0</v>
      </c>
      <c r="CU59" s="625">
        <f t="shared" si="76"/>
        <v>0</v>
      </c>
      <c r="CV59" s="625">
        <f t="shared" si="76"/>
        <v>22314</v>
      </c>
      <c r="CW59" s="625">
        <f t="shared" si="76"/>
        <v>109279</v>
      </c>
      <c r="CX59" s="625">
        <f t="shared" si="76"/>
        <v>114297</v>
      </c>
      <c r="CY59" s="625">
        <f t="shared" si="76"/>
        <v>132737</v>
      </c>
      <c r="CZ59" s="625">
        <f t="shared" si="76"/>
        <v>132451</v>
      </c>
      <c r="DA59" s="625">
        <f t="shared" si="76"/>
        <v>63405</v>
      </c>
      <c r="DB59" s="267">
        <f t="shared" si="78"/>
        <v>0</v>
      </c>
    </row>
    <row r="60" spans="1:106" outlineLevel="1">
      <c r="A60" s="628" t="s">
        <v>126</v>
      </c>
      <c r="B60" s="12">
        <f>'4e 1718 CS PC'!AI30</f>
        <v>3.8E-3</v>
      </c>
      <c r="C60" s="12">
        <f>'4e 1718 CS PC'!AP30</f>
        <v>2.2000000000000001E-3</v>
      </c>
      <c r="D60" s="12">
        <f>'4f 1819 CS PC'!AJ30</f>
        <v>3.5000000000000001E-3</v>
      </c>
      <c r="E60" s="12">
        <f>'4f 1819 CS PC'!AT30</f>
        <v>2.0999999999999999E-3</v>
      </c>
      <c r="F60" s="625">
        <f t="shared" si="77"/>
        <v>0</v>
      </c>
      <c r="G60" s="625">
        <f t="shared" si="91"/>
        <v>0</v>
      </c>
      <c r="H60" s="625">
        <f t="shared" si="91"/>
        <v>0</v>
      </c>
      <c r="I60" s="625">
        <f t="shared" si="91"/>
        <v>0</v>
      </c>
      <c r="J60" s="625">
        <f t="shared" si="91"/>
        <v>0</v>
      </c>
      <c r="K60" s="625">
        <f t="shared" si="91"/>
        <v>0</v>
      </c>
      <c r="L60" s="625">
        <f t="shared" si="91"/>
        <v>0</v>
      </c>
      <c r="M60" s="625">
        <f t="shared" si="91"/>
        <v>0</v>
      </c>
      <c r="N60" s="625">
        <f t="shared" si="91"/>
        <v>0</v>
      </c>
      <c r="O60" s="625">
        <f t="shared" si="91"/>
        <v>0</v>
      </c>
      <c r="P60" s="625">
        <f t="shared" si="91"/>
        <v>0</v>
      </c>
      <c r="Q60" s="625">
        <f t="shared" si="91"/>
        <v>0</v>
      </c>
      <c r="R60" s="625">
        <f t="shared" si="91"/>
        <v>0</v>
      </c>
      <c r="S60" s="625">
        <f t="shared" si="91"/>
        <v>0</v>
      </c>
      <c r="T60" s="625">
        <f t="shared" si="91"/>
        <v>0</v>
      </c>
      <c r="U60" s="625">
        <f t="shared" si="91"/>
        <v>0</v>
      </c>
      <c r="V60" s="625">
        <f t="shared" si="91"/>
        <v>0</v>
      </c>
      <c r="W60" s="625">
        <f t="shared" si="91"/>
        <v>0</v>
      </c>
      <c r="X60" s="625">
        <f t="shared" si="91"/>
        <v>0</v>
      </c>
      <c r="Y60" s="625">
        <f t="shared" si="91"/>
        <v>0</v>
      </c>
      <c r="Z60" s="625">
        <f t="shared" si="91"/>
        <v>0</v>
      </c>
      <c r="AA60" s="625">
        <f t="shared" si="91"/>
        <v>0</v>
      </c>
      <c r="AB60" s="625">
        <f t="shared" si="91"/>
        <v>0</v>
      </c>
      <c r="AC60" s="625">
        <f t="shared" si="91"/>
        <v>1226.8409999999999</v>
      </c>
      <c r="AD60" s="625">
        <f t="shared" si="91"/>
        <v>1216.999</v>
      </c>
      <c r="AE60" s="625">
        <f t="shared" si="91"/>
        <v>1106.105</v>
      </c>
      <c r="AF60" s="625">
        <f t="shared" si="91"/>
        <v>1127.0315000000001</v>
      </c>
      <c r="AG60" s="625">
        <f t="shared" si="91"/>
        <v>1133.5765000000001</v>
      </c>
      <c r="AH60" s="625">
        <f t="shared" si="91"/>
        <v>1104.1379999999999</v>
      </c>
      <c r="AI60" s="625">
        <f t="shared" si="91"/>
        <v>1112.0445</v>
      </c>
      <c r="AJ60" s="625">
        <f t="shared" si="91"/>
        <v>1193.087</v>
      </c>
      <c r="AK60" s="625">
        <f t="shared" si="91"/>
        <v>1797.3165000000001</v>
      </c>
      <c r="AL60" s="625">
        <f t="shared" si="91"/>
        <v>1380.6625000000001</v>
      </c>
      <c r="AM60" s="625">
        <f t="shared" si="91"/>
        <v>1225.2975000000001</v>
      </c>
      <c r="AN60" s="625">
        <f t="shared" si="91"/>
        <v>1348.6305000000002</v>
      </c>
      <c r="AO60" s="625">
        <f t="shared" si="91"/>
        <v>2140.7890000000002</v>
      </c>
      <c r="AP60" s="625">
        <f t="shared" si="91"/>
        <v>1582.7070000000001</v>
      </c>
      <c r="AQ60" s="625">
        <f t="shared" si="91"/>
        <v>2240.1224999999999</v>
      </c>
      <c r="AR60" s="625">
        <f t="shared" si="91"/>
        <v>1409.037</v>
      </c>
      <c r="AS60" s="625">
        <f t="shared" si="91"/>
        <v>1400.0665000000001</v>
      </c>
      <c r="AT60" s="625">
        <f t="shared" si="91"/>
        <v>1389.2235000000001</v>
      </c>
      <c r="AU60" s="625">
        <f t="shared" si="91"/>
        <v>1377.3865000000001</v>
      </c>
      <c r="AV60" s="625">
        <f t="shared" si="91"/>
        <v>1494.7275000000002</v>
      </c>
      <c r="AW60" s="625">
        <f t="shared" si="91"/>
        <v>1964.97</v>
      </c>
      <c r="AX60" s="625">
        <f t="shared" si="91"/>
        <v>1609.2860000000001</v>
      </c>
      <c r="AY60" s="625">
        <f t="shared" si="91"/>
        <v>1439.4240000000002</v>
      </c>
      <c r="AZ60" s="625">
        <f t="shared" si="91"/>
        <v>1554.6405</v>
      </c>
      <c r="BA60" s="625">
        <f t="shared" si="91"/>
        <v>1975.4210000000003</v>
      </c>
      <c r="BB60" s="625">
        <f t="shared" si="91"/>
        <v>1099.9967999999999</v>
      </c>
      <c r="BC60" s="625">
        <f t="shared" si="91"/>
        <v>1469.4204</v>
      </c>
      <c r="BD60" s="625">
        <f t="shared" si="91"/>
        <v>1582.2009</v>
      </c>
      <c r="BE60" s="625">
        <f t="shared" si="91"/>
        <v>1577.6439</v>
      </c>
      <c r="BF60" s="625">
        <f t="shared" si="91"/>
        <v>1563.8237999999999</v>
      </c>
      <c r="BG60" s="625">
        <f t="shared" si="91"/>
        <v>1552.2884999999999</v>
      </c>
      <c r="BH60" s="625">
        <f t="shared" si="91"/>
        <v>1673.7692999999997</v>
      </c>
      <c r="BI60" s="625">
        <f t="shared" si="91"/>
        <v>2167.7921999999999</v>
      </c>
      <c r="BJ60" s="625">
        <f t="shared" si="91"/>
        <v>1721.1096</v>
      </c>
      <c r="BK60" s="625">
        <f t="shared" si="91"/>
        <v>1539.5771999999997</v>
      </c>
      <c r="BL60" s="625">
        <f t="shared" si="90"/>
        <v>1654.653</v>
      </c>
      <c r="BM60" s="625">
        <f t="shared" si="90"/>
        <v>1836.1748999999998</v>
      </c>
      <c r="BN60" s="625">
        <f t="shared" si="90"/>
        <v>1792.2449999999999</v>
      </c>
      <c r="BO60" s="625">
        <f t="shared" si="90"/>
        <v>2455.9290000000001</v>
      </c>
      <c r="BP60" s="625">
        <f t="shared" si="90"/>
        <v>1583.8788</v>
      </c>
      <c r="BQ60" s="625">
        <f t="shared" si="90"/>
        <v>1543.6343999999999</v>
      </c>
      <c r="BR60" s="625">
        <f t="shared" si="90"/>
        <v>1564.836</v>
      </c>
      <c r="BS60" s="625">
        <f t="shared" si="90"/>
        <v>1552.9667999999997</v>
      </c>
      <c r="BT60" s="625">
        <f t="shared" si="90"/>
        <v>1674.1073999999999</v>
      </c>
      <c r="BU60" s="625">
        <f t="shared" si="90"/>
        <v>2167.7921999999999</v>
      </c>
      <c r="BV60" s="625">
        <f t="shared" si="90"/>
        <v>1705.9979999999998</v>
      </c>
      <c r="BW60" s="625">
        <f t="shared" si="90"/>
        <v>1539.5771999999997</v>
      </c>
      <c r="BX60" s="625">
        <f t="shared" si="90"/>
        <v>1654.653</v>
      </c>
      <c r="BY60" s="625">
        <f t="shared" si="90"/>
        <v>1836.1769999999997</v>
      </c>
      <c r="BZ60" s="625">
        <f t="shared" si="90"/>
        <v>1792.2449999999999</v>
      </c>
      <c r="CA60" s="625">
        <f t="shared" si="90"/>
        <v>2455.9290000000001</v>
      </c>
      <c r="CB60" s="625">
        <f t="shared" si="90"/>
        <v>1583.8788</v>
      </c>
      <c r="CC60" s="625">
        <f t="shared" si="90"/>
        <v>1543.6343999999999</v>
      </c>
      <c r="CD60" s="625">
        <f t="shared" si="90"/>
        <v>1564.836</v>
      </c>
      <c r="CE60" s="625">
        <f t="shared" si="90"/>
        <v>1552.9667999999997</v>
      </c>
      <c r="CF60" s="625">
        <f t="shared" si="90"/>
        <v>1674.1073999999999</v>
      </c>
      <c r="CG60" s="625">
        <f t="shared" si="90"/>
        <v>2167.7921999999999</v>
      </c>
      <c r="CH60" s="625"/>
      <c r="CI60" s="982">
        <f>ROUNDDOWN(SUM(F60:CH60),0)-1</f>
        <v>91394</v>
      </c>
      <c r="CJ60" s="251"/>
      <c r="CK60" s="251">
        <f t="shared" si="73"/>
        <v>0</v>
      </c>
      <c r="CL60" s="625">
        <f t="shared" si="74"/>
        <v>0</v>
      </c>
      <c r="CM60" s="625">
        <f t="shared" si="74"/>
        <v>0</v>
      </c>
      <c r="CN60" s="625">
        <f t="shared" si="74"/>
        <v>11017</v>
      </c>
      <c r="CO60" s="625">
        <f t="shared" si="74"/>
        <v>18953</v>
      </c>
      <c r="CP60" s="625">
        <f t="shared" si="74"/>
        <v>19266</v>
      </c>
      <c r="CQ60" s="625">
        <f t="shared" si="74"/>
        <v>21087</v>
      </c>
      <c r="CR60" s="625">
        <f t="shared" si="74"/>
        <v>21071</v>
      </c>
      <c r="CS60" s="27"/>
      <c r="CT60" s="625">
        <f t="shared" si="75"/>
        <v>0</v>
      </c>
      <c r="CU60" s="625">
        <f t="shared" si="76"/>
        <v>0</v>
      </c>
      <c r="CV60" s="625">
        <f t="shared" si="76"/>
        <v>3550</v>
      </c>
      <c r="CW60" s="625">
        <f t="shared" si="76"/>
        <v>17385</v>
      </c>
      <c r="CX60" s="625">
        <f t="shared" si="76"/>
        <v>18183</v>
      </c>
      <c r="CY60" s="625">
        <f t="shared" si="76"/>
        <v>21117</v>
      </c>
      <c r="CZ60" s="625">
        <f t="shared" si="76"/>
        <v>21072</v>
      </c>
      <c r="DA60" s="625">
        <f t="shared" si="76"/>
        <v>10087</v>
      </c>
      <c r="DB60" s="267">
        <f t="shared" si="78"/>
        <v>0</v>
      </c>
    </row>
    <row r="61" spans="1:106" outlineLevel="1">
      <c r="A61" s="628" t="s">
        <v>127</v>
      </c>
      <c r="B61" s="12">
        <f>'4e 1718 CS PC'!AI31</f>
        <v>3.2000000000000002E-3</v>
      </c>
      <c r="C61" s="12">
        <f>'4e 1718 CS PC'!AP31</f>
        <v>1.9E-3</v>
      </c>
      <c r="D61" s="12">
        <f>'4f 1819 CS PC'!AJ31</f>
        <v>3.0999999999999999E-3</v>
      </c>
      <c r="E61" s="12">
        <f>'4f 1819 CS PC'!AT31</f>
        <v>1.9E-3</v>
      </c>
      <c r="F61" s="625">
        <f t="shared" si="77"/>
        <v>0</v>
      </c>
      <c r="G61" s="625">
        <f t="shared" si="91"/>
        <v>0</v>
      </c>
      <c r="H61" s="625">
        <f t="shared" si="91"/>
        <v>0</v>
      </c>
      <c r="I61" s="625">
        <f t="shared" si="91"/>
        <v>0</v>
      </c>
      <c r="J61" s="625">
        <f t="shared" si="91"/>
        <v>0</v>
      </c>
      <c r="K61" s="625">
        <f t="shared" si="91"/>
        <v>0</v>
      </c>
      <c r="L61" s="625">
        <f t="shared" si="91"/>
        <v>0</v>
      </c>
      <c r="M61" s="625">
        <f t="shared" si="91"/>
        <v>0</v>
      </c>
      <c r="N61" s="625">
        <f t="shared" si="91"/>
        <v>0</v>
      </c>
      <c r="O61" s="625">
        <f t="shared" si="91"/>
        <v>0</v>
      </c>
      <c r="P61" s="625">
        <f t="shared" si="91"/>
        <v>0</v>
      </c>
      <c r="Q61" s="625">
        <f t="shared" si="91"/>
        <v>0</v>
      </c>
      <c r="R61" s="625">
        <f t="shared" si="91"/>
        <v>0</v>
      </c>
      <c r="S61" s="625">
        <f t="shared" si="91"/>
        <v>0</v>
      </c>
      <c r="T61" s="625">
        <f t="shared" si="91"/>
        <v>0</v>
      </c>
      <c r="U61" s="625">
        <f t="shared" si="91"/>
        <v>0</v>
      </c>
      <c r="V61" s="625">
        <f t="shared" si="91"/>
        <v>0</v>
      </c>
      <c r="W61" s="625">
        <f t="shared" si="91"/>
        <v>0</v>
      </c>
      <c r="X61" s="625">
        <f t="shared" si="91"/>
        <v>0</v>
      </c>
      <c r="Y61" s="625">
        <f t="shared" si="91"/>
        <v>0</v>
      </c>
      <c r="Z61" s="625">
        <f t="shared" si="91"/>
        <v>0</v>
      </c>
      <c r="AA61" s="625">
        <f t="shared" si="91"/>
        <v>0</v>
      </c>
      <c r="AB61" s="625">
        <f t="shared" si="91"/>
        <v>0</v>
      </c>
      <c r="AC61" s="625">
        <f t="shared" si="91"/>
        <v>1086.6306</v>
      </c>
      <c r="AD61" s="625">
        <f t="shared" si="91"/>
        <v>1077.9133999999999</v>
      </c>
      <c r="AE61" s="625">
        <f t="shared" si="91"/>
        <v>979.69299999999987</v>
      </c>
      <c r="AF61" s="625">
        <f t="shared" si="91"/>
        <v>998.22789999999998</v>
      </c>
      <c r="AG61" s="625">
        <f t="shared" si="91"/>
        <v>1004.0249</v>
      </c>
      <c r="AH61" s="625">
        <f t="shared" si="91"/>
        <v>977.95079999999996</v>
      </c>
      <c r="AI61" s="625">
        <f t="shared" si="91"/>
        <v>984.95370000000003</v>
      </c>
      <c r="AJ61" s="625">
        <f t="shared" si="91"/>
        <v>1056.7341999999999</v>
      </c>
      <c r="AK61" s="625">
        <f t="shared" si="91"/>
        <v>1591.9088999999999</v>
      </c>
      <c r="AL61" s="625">
        <f t="shared" si="91"/>
        <v>1222.8724999999999</v>
      </c>
      <c r="AM61" s="625">
        <f t="shared" si="91"/>
        <v>1085.2635</v>
      </c>
      <c r="AN61" s="625">
        <f t="shared" si="91"/>
        <v>1194.5012999999999</v>
      </c>
      <c r="AO61" s="625">
        <f t="shared" si="91"/>
        <v>1896.1273999999999</v>
      </c>
      <c r="AP61" s="625">
        <f t="shared" si="91"/>
        <v>1401.8262</v>
      </c>
      <c r="AQ61" s="625">
        <f t="shared" si="91"/>
        <v>1984.1084999999998</v>
      </c>
      <c r="AR61" s="625">
        <f t="shared" si="91"/>
        <v>1248.0042000000001</v>
      </c>
      <c r="AS61" s="625">
        <f t="shared" si="91"/>
        <v>1240.0589</v>
      </c>
      <c r="AT61" s="625">
        <f t="shared" si="91"/>
        <v>1230.4550999999999</v>
      </c>
      <c r="AU61" s="625">
        <f t="shared" si="91"/>
        <v>1219.9709</v>
      </c>
      <c r="AV61" s="625">
        <f t="shared" si="91"/>
        <v>1323.9014999999999</v>
      </c>
      <c r="AW61" s="625">
        <f t="shared" si="91"/>
        <v>1740.402</v>
      </c>
      <c r="AX61" s="625">
        <f t="shared" si="91"/>
        <v>1425.3676</v>
      </c>
      <c r="AY61" s="625">
        <f t="shared" si="91"/>
        <v>1274.9184</v>
      </c>
      <c r="AZ61" s="625">
        <f t="shared" si="91"/>
        <v>1376.9673</v>
      </c>
      <c r="BA61" s="625">
        <f t="shared" si="91"/>
        <v>1749.6586</v>
      </c>
      <c r="BB61" s="625">
        <f t="shared" si="91"/>
        <v>995.23520000000008</v>
      </c>
      <c r="BC61" s="625">
        <f t="shared" si="91"/>
        <v>1329.4755999999998</v>
      </c>
      <c r="BD61" s="625">
        <f t="shared" si="91"/>
        <v>1431.5151000000001</v>
      </c>
      <c r="BE61" s="625">
        <f t="shared" si="91"/>
        <v>1427.3921</v>
      </c>
      <c r="BF61" s="625">
        <f t="shared" si="91"/>
        <v>1414.8882000000001</v>
      </c>
      <c r="BG61" s="625">
        <f t="shared" si="91"/>
        <v>1404.4514999999999</v>
      </c>
      <c r="BH61" s="625">
        <f t="shared" si="91"/>
        <v>1514.3627000000001</v>
      </c>
      <c r="BI61" s="625">
        <f t="shared" si="91"/>
        <v>1961.3358000000001</v>
      </c>
      <c r="BJ61" s="625">
        <f t="shared" si="91"/>
        <v>1557.1944000000001</v>
      </c>
      <c r="BK61" s="625">
        <f t="shared" si="91"/>
        <v>1392.9507999999998</v>
      </c>
      <c r="BL61" s="625">
        <f t="shared" si="90"/>
        <v>1497.067</v>
      </c>
      <c r="BM61" s="625">
        <f t="shared" si="90"/>
        <v>1661.3011000000001</v>
      </c>
      <c r="BN61" s="625">
        <f t="shared" si="90"/>
        <v>1621.5549999999998</v>
      </c>
      <c r="BO61" s="625">
        <f t="shared" si="90"/>
        <v>2222.0309999999999</v>
      </c>
      <c r="BP61" s="625">
        <f t="shared" si="90"/>
        <v>1433.0332000000001</v>
      </c>
      <c r="BQ61" s="625">
        <f t="shared" si="90"/>
        <v>1396.6216000000002</v>
      </c>
      <c r="BR61" s="625">
        <f t="shared" si="90"/>
        <v>1415.8040000000001</v>
      </c>
      <c r="BS61" s="625">
        <f t="shared" si="90"/>
        <v>1405.0652</v>
      </c>
      <c r="BT61" s="625">
        <f t="shared" si="90"/>
        <v>1514.6686</v>
      </c>
      <c r="BU61" s="625">
        <f t="shared" si="90"/>
        <v>1961.3358000000001</v>
      </c>
      <c r="BV61" s="625">
        <f t="shared" si="90"/>
        <v>1543.5219999999999</v>
      </c>
      <c r="BW61" s="625">
        <f t="shared" si="90"/>
        <v>1392.9507999999998</v>
      </c>
      <c r="BX61" s="625">
        <f t="shared" si="90"/>
        <v>1497.067</v>
      </c>
      <c r="BY61" s="625">
        <f t="shared" si="90"/>
        <v>1661.3029999999999</v>
      </c>
      <c r="BZ61" s="625">
        <f t="shared" si="90"/>
        <v>1621.5549999999998</v>
      </c>
      <c r="CA61" s="625">
        <f t="shared" si="90"/>
        <v>2222.0309999999999</v>
      </c>
      <c r="CB61" s="625">
        <f t="shared" si="90"/>
        <v>1433.0332000000001</v>
      </c>
      <c r="CC61" s="625">
        <f t="shared" si="90"/>
        <v>1396.6216000000002</v>
      </c>
      <c r="CD61" s="625">
        <f t="shared" si="90"/>
        <v>1415.8040000000001</v>
      </c>
      <c r="CE61" s="625">
        <f t="shared" si="90"/>
        <v>1405.0652</v>
      </c>
      <c r="CF61" s="625">
        <f t="shared" si="90"/>
        <v>1514.6686</v>
      </c>
      <c r="CG61" s="625">
        <f t="shared" si="90"/>
        <v>1961.3358000000001</v>
      </c>
      <c r="CH61" s="625"/>
      <c r="CI61" s="982">
        <f>ROUNDDOWN(SUM(F61:CH61),0)</f>
        <v>81994</v>
      </c>
      <c r="CJ61" s="251"/>
      <c r="CK61" s="251">
        <f t="shared" si="73"/>
        <v>0</v>
      </c>
      <c r="CL61" s="625">
        <f t="shared" si="74"/>
        <v>0</v>
      </c>
      <c r="CM61" s="625">
        <f t="shared" si="74"/>
        <v>0</v>
      </c>
      <c r="CN61" s="625">
        <f t="shared" si="74"/>
        <v>9759</v>
      </c>
      <c r="CO61" s="625">
        <f t="shared" si="74"/>
        <v>16787</v>
      </c>
      <c r="CP61" s="625">
        <f t="shared" si="74"/>
        <v>17305</v>
      </c>
      <c r="CQ61" s="625">
        <f t="shared" si="74"/>
        <v>19078</v>
      </c>
      <c r="CR61" s="625">
        <f t="shared" si="74"/>
        <v>19065</v>
      </c>
      <c r="CS61" s="27"/>
      <c r="CT61" s="625">
        <f t="shared" si="75"/>
        <v>0</v>
      </c>
      <c r="CU61" s="625">
        <f t="shared" si="76"/>
        <v>0</v>
      </c>
      <c r="CV61" s="625">
        <f t="shared" ref="CU61:DA76" si="92">CV122+CV183+CV246</f>
        <v>3144</v>
      </c>
      <c r="CW61" s="625">
        <f t="shared" si="92"/>
        <v>15398</v>
      </c>
      <c r="CX61" s="625">
        <f t="shared" si="92"/>
        <v>16155</v>
      </c>
      <c r="CY61" s="625">
        <f t="shared" si="92"/>
        <v>19105</v>
      </c>
      <c r="CZ61" s="625">
        <f t="shared" si="92"/>
        <v>19065</v>
      </c>
      <c r="DA61" s="625">
        <f t="shared" si="92"/>
        <v>9127</v>
      </c>
      <c r="DB61" s="267">
        <f t="shared" si="78"/>
        <v>0</v>
      </c>
    </row>
    <row r="62" spans="1:106" outlineLevel="1">
      <c r="A62" s="628" t="s">
        <v>164</v>
      </c>
      <c r="B62" s="12">
        <f>'4e 1718 CS PC'!AI32</f>
        <v>0</v>
      </c>
      <c r="C62" s="12">
        <f>'4e 1718 CS PC'!AP32</f>
        <v>6.59E-2</v>
      </c>
      <c r="D62" s="12">
        <f>'4f 1819 CS PC'!AJ32</f>
        <v>0</v>
      </c>
      <c r="E62" s="12">
        <f>'4f 1819 CS PC'!AT32</f>
        <v>6.2799999999999995E-2</v>
      </c>
      <c r="F62" s="625">
        <f t="shared" si="77"/>
        <v>0</v>
      </c>
      <c r="G62" s="625">
        <f t="shared" si="91"/>
        <v>0</v>
      </c>
      <c r="H62" s="625">
        <f t="shared" si="91"/>
        <v>0</v>
      </c>
      <c r="I62" s="625">
        <f t="shared" si="91"/>
        <v>0</v>
      </c>
      <c r="J62" s="625">
        <f t="shared" si="91"/>
        <v>0</v>
      </c>
      <c r="K62" s="625">
        <f t="shared" si="91"/>
        <v>0</v>
      </c>
      <c r="L62" s="625">
        <f t="shared" si="91"/>
        <v>0</v>
      </c>
      <c r="M62" s="625">
        <f t="shared" si="91"/>
        <v>0</v>
      </c>
      <c r="N62" s="625">
        <f t="shared" si="91"/>
        <v>0</v>
      </c>
      <c r="O62" s="625">
        <f t="shared" si="91"/>
        <v>0</v>
      </c>
      <c r="P62" s="625">
        <f t="shared" si="91"/>
        <v>0</v>
      </c>
      <c r="Q62" s="625">
        <f t="shared" si="91"/>
        <v>0</v>
      </c>
      <c r="R62" s="625">
        <f t="shared" si="91"/>
        <v>0</v>
      </c>
      <c r="S62" s="625">
        <f t="shared" si="91"/>
        <v>0</v>
      </c>
      <c r="T62" s="625">
        <f t="shared" si="91"/>
        <v>0</v>
      </c>
      <c r="U62" s="625">
        <f t="shared" si="91"/>
        <v>0</v>
      </c>
      <c r="V62" s="625">
        <f t="shared" si="91"/>
        <v>0</v>
      </c>
      <c r="W62" s="625">
        <f t="shared" si="91"/>
        <v>0</v>
      </c>
      <c r="X62" s="625">
        <f t="shared" si="91"/>
        <v>0</v>
      </c>
      <c r="Y62" s="625">
        <f t="shared" si="91"/>
        <v>0</v>
      </c>
      <c r="Z62" s="625">
        <f t="shared" si="91"/>
        <v>0</v>
      </c>
      <c r="AA62" s="625">
        <f t="shared" si="91"/>
        <v>0</v>
      </c>
      <c r="AB62" s="625">
        <f t="shared" si="91"/>
        <v>0</v>
      </c>
      <c r="AC62" s="625">
        <f t="shared" si="91"/>
        <v>0</v>
      </c>
      <c r="AD62" s="625">
        <f t="shared" si="91"/>
        <v>0</v>
      </c>
      <c r="AE62" s="625">
        <f t="shared" si="91"/>
        <v>0</v>
      </c>
      <c r="AF62" s="625">
        <f t="shared" si="91"/>
        <v>0</v>
      </c>
      <c r="AG62" s="625">
        <f t="shared" si="91"/>
        <v>0</v>
      </c>
      <c r="AH62" s="625">
        <f t="shared" si="91"/>
        <v>0</v>
      </c>
      <c r="AI62" s="625">
        <f t="shared" si="91"/>
        <v>0</v>
      </c>
      <c r="AJ62" s="625">
        <f t="shared" si="91"/>
        <v>0</v>
      </c>
      <c r="AK62" s="625">
        <f t="shared" si="91"/>
        <v>0</v>
      </c>
      <c r="AL62" s="625">
        <f t="shared" si="91"/>
        <v>0</v>
      </c>
      <c r="AM62" s="625">
        <f t="shared" si="91"/>
        <v>0</v>
      </c>
      <c r="AN62" s="625">
        <f t="shared" si="91"/>
        <v>0</v>
      </c>
      <c r="AO62" s="625">
        <f t="shared" si="91"/>
        <v>0</v>
      </c>
      <c r="AP62" s="625">
        <f t="shared" si="91"/>
        <v>0</v>
      </c>
      <c r="AQ62" s="625">
        <f t="shared" si="91"/>
        <v>0</v>
      </c>
      <c r="AR62" s="625">
        <f t="shared" si="91"/>
        <v>0</v>
      </c>
      <c r="AS62" s="625">
        <f t="shared" si="91"/>
        <v>0</v>
      </c>
      <c r="AT62" s="625">
        <f t="shared" si="91"/>
        <v>0</v>
      </c>
      <c r="AU62" s="625">
        <f t="shared" si="91"/>
        <v>0</v>
      </c>
      <c r="AV62" s="625">
        <f t="shared" si="91"/>
        <v>0</v>
      </c>
      <c r="AW62" s="625">
        <f t="shared" si="91"/>
        <v>0</v>
      </c>
      <c r="AX62" s="625">
        <f t="shared" si="91"/>
        <v>0</v>
      </c>
      <c r="AY62" s="625">
        <f t="shared" si="91"/>
        <v>0</v>
      </c>
      <c r="AZ62" s="625">
        <f t="shared" si="91"/>
        <v>0</v>
      </c>
      <c r="BA62" s="625">
        <f t="shared" si="91"/>
        <v>0</v>
      </c>
      <c r="BB62" s="625">
        <f t="shared" si="91"/>
        <v>32895.142399999997</v>
      </c>
      <c r="BC62" s="625">
        <f t="shared" si="91"/>
        <v>43942.667199999996</v>
      </c>
      <c r="BD62" s="625">
        <f t="shared" si="91"/>
        <v>47315.341199999995</v>
      </c>
      <c r="BE62" s="625">
        <f t="shared" si="91"/>
        <v>47179.06519999999</v>
      </c>
      <c r="BF62" s="625">
        <f t="shared" si="91"/>
        <v>46765.778399999996</v>
      </c>
      <c r="BG62" s="625">
        <f t="shared" si="91"/>
        <v>46420.817999999992</v>
      </c>
      <c r="BH62" s="625">
        <f t="shared" si="91"/>
        <v>50053.672399999996</v>
      </c>
      <c r="BI62" s="625">
        <f t="shared" si="91"/>
        <v>64827.309599999993</v>
      </c>
      <c r="BJ62" s="625">
        <f t="shared" si="91"/>
        <v>51469.372799999997</v>
      </c>
      <c r="BK62" s="625">
        <f t="shared" ref="BK62:CG65" si="93">BK123+BK184+BK247</f>
        <v>46040.689599999998</v>
      </c>
      <c r="BL62" s="625">
        <f t="shared" si="93"/>
        <v>49482.004000000001</v>
      </c>
      <c r="BM62" s="625">
        <f t="shared" si="93"/>
        <v>54910.373199999987</v>
      </c>
      <c r="BN62" s="625">
        <f t="shared" si="93"/>
        <v>53596.659999999996</v>
      </c>
      <c r="BO62" s="625">
        <f t="shared" si="93"/>
        <v>73443.971999999994</v>
      </c>
      <c r="BP62" s="625">
        <f t="shared" si="93"/>
        <v>47365.518399999994</v>
      </c>
      <c r="BQ62" s="625">
        <f t="shared" si="93"/>
        <v>46162.019199999995</v>
      </c>
      <c r="BR62" s="625">
        <f t="shared" si="93"/>
        <v>46796.047999999995</v>
      </c>
      <c r="BS62" s="625">
        <f t="shared" si="93"/>
        <v>46441.102399999989</v>
      </c>
      <c r="BT62" s="625">
        <f t="shared" si="93"/>
        <v>50063.783199999998</v>
      </c>
      <c r="BU62" s="625">
        <f t="shared" si="93"/>
        <v>64827.309599999993</v>
      </c>
      <c r="BV62" s="625">
        <f t="shared" si="93"/>
        <v>51017.463999999993</v>
      </c>
      <c r="BW62" s="625">
        <f t="shared" si="93"/>
        <v>46040.689599999998</v>
      </c>
      <c r="BX62" s="625">
        <f t="shared" si="93"/>
        <v>49482.004000000001</v>
      </c>
      <c r="BY62" s="625">
        <f t="shared" si="93"/>
        <v>54910.435999999987</v>
      </c>
      <c r="BZ62" s="625">
        <f t="shared" si="93"/>
        <v>53596.659999999996</v>
      </c>
      <c r="CA62" s="625">
        <f t="shared" si="93"/>
        <v>73443.971999999994</v>
      </c>
      <c r="CB62" s="625">
        <f t="shared" si="93"/>
        <v>47365.518399999994</v>
      </c>
      <c r="CC62" s="625">
        <f t="shared" si="93"/>
        <v>46162.019199999995</v>
      </c>
      <c r="CD62" s="625">
        <f t="shared" si="93"/>
        <v>46796.047999999995</v>
      </c>
      <c r="CE62" s="625">
        <f t="shared" si="93"/>
        <v>46441.102399999989</v>
      </c>
      <c r="CF62" s="625">
        <f t="shared" si="93"/>
        <v>50063.783199999998</v>
      </c>
      <c r="CG62" s="625">
        <f t="shared" si="93"/>
        <v>64827.309599999993</v>
      </c>
      <c r="CH62" s="625"/>
      <c r="CI62" s="982">
        <f>ROUNDDOWN(SUM(F62:CH62),0)</f>
        <v>1640145</v>
      </c>
      <c r="CJ62" s="251"/>
      <c r="CK62" s="251">
        <f t="shared" si="73"/>
        <v>0</v>
      </c>
      <c r="CL62" s="625">
        <f t="shared" si="74"/>
        <v>0</v>
      </c>
      <c r="CM62" s="625">
        <f t="shared" si="74"/>
        <v>0</v>
      </c>
      <c r="CN62" s="625">
        <f t="shared" si="74"/>
        <v>0</v>
      </c>
      <c r="CO62" s="625">
        <f t="shared" si="74"/>
        <v>0</v>
      </c>
      <c r="CP62" s="625">
        <f t="shared" si="74"/>
        <v>379400</v>
      </c>
      <c r="CQ62" s="625">
        <f t="shared" si="74"/>
        <v>630598</v>
      </c>
      <c r="CR62" s="625">
        <f t="shared" si="74"/>
        <v>630147</v>
      </c>
      <c r="CS62" s="27"/>
      <c r="CT62" s="625">
        <f t="shared" si="75"/>
        <v>0</v>
      </c>
      <c r="CU62" s="625">
        <f t="shared" si="92"/>
        <v>0</v>
      </c>
      <c r="CV62" s="625">
        <f t="shared" si="92"/>
        <v>0</v>
      </c>
      <c r="CW62" s="625">
        <f t="shared" si="92"/>
        <v>0</v>
      </c>
      <c r="CX62" s="625">
        <f t="shared" si="92"/>
        <v>76837</v>
      </c>
      <c r="CY62" s="625">
        <f t="shared" si="92"/>
        <v>631505</v>
      </c>
      <c r="CZ62" s="625">
        <f t="shared" si="92"/>
        <v>630147</v>
      </c>
      <c r="DA62" s="625">
        <f t="shared" si="92"/>
        <v>301656</v>
      </c>
      <c r="DB62" s="267">
        <f t="shared" si="78"/>
        <v>0</v>
      </c>
    </row>
    <row r="63" spans="1:106" outlineLevel="1">
      <c r="A63" s="628" t="s">
        <v>165</v>
      </c>
      <c r="B63" s="12">
        <f>'4e 1718 CS PC'!AI33</f>
        <v>0</v>
      </c>
      <c r="C63" s="12">
        <f>'4e 1718 CS PC'!AP33</f>
        <v>4.4999999999999997E-3</v>
      </c>
      <c r="D63" s="12">
        <f>'4f 1819 CS PC'!AJ33</f>
        <v>0</v>
      </c>
      <c r="E63" s="12">
        <f>'4f 1819 CS PC'!AT33</f>
        <v>4.4000000000000003E-3</v>
      </c>
      <c r="F63" s="625">
        <f t="shared" si="77"/>
        <v>0</v>
      </c>
      <c r="G63" s="625">
        <f t="shared" ref="G63:BK66" si="94">G124+G185+G248</f>
        <v>0</v>
      </c>
      <c r="H63" s="625">
        <f t="shared" si="94"/>
        <v>0</v>
      </c>
      <c r="I63" s="625">
        <f t="shared" si="94"/>
        <v>0</v>
      </c>
      <c r="J63" s="625">
        <f t="shared" si="94"/>
        <v>0</v>
      </c>
      <c r="K63" s="625">
        <f t="shared" si="94"/>
        <v>0</v>
      </c>
      <c r="L63" s="625">
        <f t="shared" si="94"/>
        <v>0</v>
      </c>
      <c r="M63" s="625">
        <f t="shared" si="94"/>
        <v>0</v>
      </c>
      <c r="N63" s="625">
        <f t="shared" si="94"/>
        <v>0</v>
      </c>
      <c r="O63" s="625">
        <f t="shared" si="94"/>
        <v>0</v>
      </c>
      <c r="P63" s="625">
        <f t="shared" si="94"/>
        <v>0</v>
      </c>
      <c r="Q63" s="625">
        <f t="shared" si="94"/>
        <v>0</v>
      </c>
      <c r="R63" s="625">
        <f t="shared" si="94"/>
        <v>0</v>
      </c>
      <c r="S63" s="625">
        <f t="shared" si="94"/>
        <v>0</v>
      </c>
      <c r="T63" s="625">
        <f t="shared" si="94"/>
        <v>0</v>
      </c>
      <c r="U63" s="625">
        <f t="shared" si="94"/>
        <v>0</v>
      </c>
      <c r="V63" s="625">
        <f t="shared" si="94"/>
        <v>0</v>
      </c>
      <c r="W63" s="625">
        <f t="shared" si="94"/>
        <v>0</v>
      </c>
      <c r="X63" s="625">
        <f t="shared" si="94"/>
        <v>0</v>
      </c>
      <c r="Y63" s="625">
        <f t="shared" si="94"/>
        <v>0</v>
      </c>
      <c r="Z63" s="625">
        <f t="shared" si="94"/>
        <v>0</v>
      </c>
      <c r="AA63" s="625">
        <f t="shared" si="94"/>
        <v>0</v>
      </c>
      <c r="AB63" s="625">
        <f t="shared" si="94"/>
        <v>0</v>
      </c>
      <c r="AC63" s="625">
        <f t="shared" si="94"/>
        <v>0</v>
      </c>
      <c r="AD63" s="625">
        <f t="shared" si="94"/>
        <v>0</v>
      </c>
      <c r="AE63" s="625">
        <f t="shared" si="94"/>
        <v>0</v>
      </c>
      <c r="AF63" s="625">
        <f t="shared" si="94"/>
        <v>0</v>
      </c>
      <c r="AG63" s="625">
        <f t="shared" si="94"/>
        <v>0</v>
      </c>
      <c r="AH63" s="625">
        <f t="shared" si="94"/>
        <v>0</v>
      </c>
      <c r="AI63" s="625">
        <f t="shared" si="94"/>
        <v>0</v>
      </c>
      <c r="AJ63" s="625">
        <f t="shared" si="94"/>
        <v>0</v>
      </c>
      <c r="AK63" s="625">
        <f t="shared" si="94"/>
        <v>0</v>
      </c>
      <c r="AL63" s="625">
        <f t="shared" si="94"/>
        <v>0</v>
      </c>
      <c r="AM63" s="625">
        <f t="shared" si="94"/>
        <v>0</v>
      </c>
      <c r="AN63" s="625">
        <f t="shared" si="94"/>
        <v>0</v>
      </c>
      <c r="AO63" s="625">
        <f t="shared" si="94"/>
        <v>0</v>
      </c>
      <c r="AP63" s="625">
        <f t="shared" si="94"/>
        <v>0</v>
      </c>
      <c r="AQ63" s="625">
        <f t="shared" si="94"/>
        <v>0</v>
      </c>
      <c r="AR63" s="625">
        <f t="shared" si="94"/>
        <v>0</v>
      </c>
      <c r="AS63" s="625">
        <f t="shared" si="94"/>
        <v>0</v>
      </c>
      <c r="AT63" s="625">
        <f t="shared" si="94"/>
        <v>0</v>
      </c>
      <c r="AU63" s="625">
        <f t="shared" si="94"/>
        <v>0</v>
      </c>
      <c r="AV63" s="625">
        <f t="shared" si="94"/>
        <v>0</v>
      </c>
      <c r="AW63" s="625">
        <f t="shared" si="94"/>
        <v>0</v>
      </c>
      <c r="AX63" s="625">
        <f t="shared" si="94"/>
        <v>0</v>
      </c>
      <c r="AY63" s="625">
        <f t="shared" si="94"/>
        <v>0</v>
      </c>
      <c r="AZ63" s="625">
        <f t="shared" si="94"/>
        <v>0</v>
      </c>
      <c r="BA63" s="625">
        <f t="shared" si="94"/>
        <v>0</v>
      </c>
      <c r="BB63" s="625">
        <f t="shared" si="94"/>
        <v>2304.7552000000001</v>
      </c>
      <c r="BC63" s="625">
        <f t="shared" si="94"/>
        <v>3078.7855999999997</v>
      </c>
      <c r="BD63" s="625">
        <f t="shared" si="94"/>
        <v>3315.0875999999998</v>
      </c>
      <c r="BE63" s="625">
        <f t="shared" si="94"/>
        <v>3305.5396000000001</v>
      </c>
      <c r="BF63" s="625">
        <f t="shared" si="94"/>
        <v>3276.5832</v>
      </c>
      <c r="BG63" s="625">
        <f t="shared" si="94"/>
        <v>3252.4139999999998</v>
      </c>
      <c r="BH63" s="625">
        <f t="shared" si="94"/>
        <v>3506.9452000000001</v>
      </c>
      <c r="BI63" s="625">
        <f t="shared" si="94"/>
        <v>4542.0408000000007</v>
      </c>
      <c r="BJ63" s="625">
        <f t="shared" si="94"/>
        <v>3606.1344000000004</v>
      </c>
      <c r="BK63" s="625">
        <f t="shared" si="94"/>
        <v>3225.7808000000005</v>
      </c>
      <c r="BL63" s="625">
        <f t="shared" si="93"/>
        <v>3466.8920000000003</v>
      </c>
      <c r="BM63" s="625">
        <f t="shared" si="93"/>
        <v>3847.2236000000003</v>
      </c>
      <c r="BN63" s="625">
        <f t="shared" si="93"/>
        <v>3755.1800000000003</v>
      </c>
      <c r="BO63" s="625">
        <f t="shared" si="93"/>
        <v>5145.7560000000003</v>
      </c>
      <c r="BP63" s="625">
        <f t="shared" si="93"/>
        <v>3318.6032</v>
      </c>
      <c r="BQ63" s="625">
        <f t="shared" si="93"/>
        <v>3234.2816000000003</v>
      </c>
      <c r="BR63" s="625">
        <f t="shared" si="93"/>
        <v>3278.7040000000002</v>
      </c>
      <c r="BS63" s="625">
        <f t="shared" si="93"/>
        <v>3253.8352000000004</v>
      </c>
      <c r="BT63" s="625">
        <f t="shared" si="93"/>
        <v>3507.6536000000006</v>
      </c>
      <c r="BU63" s="625">
        <f t="shared" si="93"/>
        <v>4542.0408000000007</v>
      </c>
      <c r="BV63" s="625">
        <f t="shared" si="93"/>
        <v>3574.4720000000007</v>
      </c>
      <c r="BW63" s="625">
        <f t="shared" si="93"/>
        <v>3225.7808000000005</v>
      </c>
      <c r="BX63" s="625">
        <f t="shared" si="93"/>
        <v>3466.8920000000003</v>
      </c>
      <c r="BY63" s="625">
        <f t="shared" si="93"/>
        <v>3847.2280000000001</v>
      </c>
      <c r="BZ63" s="625">
        <f t="shared" si="93"/>
        <v>3755.1800000000003</v>
      </c>
      <c r="CA63" s="625">
        <f t="shared" si="93"/>
        <v>5145.7560000000003</v>
      </c>
      <c r="CB63" s="625">
        <f t="shared" si="93"/>
        <v>3318.6032</v>
      </c>
      <c r="CC63" s="625">
        <f t="shared" si="93"/>
        <v>3234.2816000000003</v>
      </c>
      <c r="CD63" s="625">
        <f t="shared" si="93"/>
        <v>3278.7040000000002</v>
      </c>
      <c r="CE63" s="625">
        <f t="shared" si="93"/>
        <v>3253.8352000000004</v>
      </c>
      <c r="CF63" s="625">
        <f t="shared" si="93"/>
        <v>3507.6536000000006</v>
      </c>
      <c r="CG63" s="625">
        <f t="shared" si="93"/>
        <v>4542.0408000000007</v>
      </c>
      <c r="CH63" s="625"/>
      <c r="CI63" s="981">
        <f>ROUND(SUM(F63:CH63),0)</f>
        <v>114915</v>
      </c>
      <c r="CJ63" s="251"/>
      <c r="CK63" s="251">
        <f t="shared" si="73"/>
        <v>0</v>
      </c>
      <c r="CL63" s="625">
        <f t="shared" si="74"/>
        <v>0</v>
      </c>
      <c r="CM63" s="625">
        <f t="shared" si="74"/>
        <v>0</v>
      </c>
      <c r="CN63" s="625">
        <f t="shared" si="74"/>
        <v>0</v>
      </c>
      <c r="CO63" s="625">
        <f t="shared" si="74"/>
        <v>0</v>
      </c>
      <c r="CP63" s="625">
        <f t="shared" si="74"/>
        <v>26582</v>
      </c>
      <c r="CQ63" s="625">
        <f t="shared" si="74"/>
        <v>44183</v>
      </c>
      <c r="CR63" s="625">
        <f t="shared" si="74"/>
        <v>44150</v>
      </c>
      <c r="CS63" s="27"/>
      <c r="CT63" s="625">
        <f t="shared" si="75"/>
        <v>0</v>
      </c>
      <c r="CU63" s="625">
        <f t="shared" si="92"/>
        <v>0</v>
      </c>
      <c r="CV63" s="625">
        <f t="shared" si="92"/>
        <v>0</v>
      </c>
      <c r="CW63" s="625">
        <f t="shared" si="92"/>
        <v>0</v>
      </c>
      <c r="CX63" s="625">
        <f t="shared" si="92"/>
        <v>5383</v>
      </c>
      <c r="CY63" s="625">
        <f t="shared" si="92"/>
        <v>44246</v>
      </c>
      <c r="CZ63" s="625">
        <f t="shared" si="92"/>
        <v>44150</v>
      </c>
      <c r="DA63" s="625">
        <f t="shared" si="92"/>
        <v>21136</v>
      </c>
      <c r="DB63" s="267">
        <f t="shared" si="78"/>
        <v>0</v>
      </c>
    </row>
    <row r="64" spans="1:106" outlineLevel="1">
      <c r="A64" s="628" t="s">
        <v>128</v>
      </c>
      <c r="B64" s="12">
        <f>'4e 1718 CS PC'!AI34</f>
        <v>8.0000000000000004E-4</v>
      </c>
      <c r="C64" s="12">
        <f>'4e 1718 CS PC'!AP34</f>
        <v>5.0000000000000001E-4</v>
      </c>
      <c r="D64" s="12">
        <f>'4f 1819 CS PC'!AJ34</f>
        <v>8.0000000000000004E-4</v>
      </c>
      <c r="E64" s="12">
        <f>'4f 1819 CS PC'!AT34</f>
        <v>5.0000000000000001E-4</v>
      </c>
      <c r="F64" s="625">
        <f t="shared" si="77"/>
        <v>0</v>
      </c>
      <c r="G64" s="625">
        <f t="shared" si="94"/>
        <v>0</v>
      </c>
      <c r="H64" s="625">
        <f t="shared" si="94"/>
        <v>0</v>
      </c>
      <c r="I64" s="625">
        <f t="shared" si="94"/>
        <v>0</v>
      </c>
      <c r="J64" s="625">
        <f t="shared" si="94"/>
        <v>0</v>
      </c>
      <c r="K64" s="625">
        <f t="shared" si="94"/>
        <v>0</v>
      </c>
      <c r="L64" s="625">
        <f t="shared" si="94"/>
        <v>0</v>
      </c>
      <c r="M64" s="625">
        <f t="shared" si="94"/>
        <v>0</v>
      </c>
      <c r="N64" s="625">
        <f t="shared" si="94"/>
        <v>0</v>
      </c>
      <c r="O64" s="625">
        <f t="shared" si="94"/>
        <v>0</v>
      </c>
      <c r="P64" s="625">
        <f t="shared" si="94"/>
        <v>0</v>
      </c>
      <c r="Q64" s="625">
        <f t="shared" si="94"/>
        <v>0</v>
      </c>
      <c r="R64" s="625">
        <f t="shared" si="94"/>
        <v>0</v>
      </c>
      <c r="S64" s="625">
        <f t="shared" si="94"/>
        <v>0</v>
      </c>
      <c r="T64" s="625">
        <f t="shared" si="94"/>
        <v>0</v>
      </c>
      <c r="U64" s="625">
        <f t="shared" si="94"/>
        <v>0</v>
      </c>
      <c r="V64" s="625">
        <f t="shared" si="94"/>
        <v>0</v>
      </c>
      <c r="W64" s="625">
        <f t="shared" si="94"/>
        <v>0</v>
      </c>
      <c r="X64" s="625">
        <f t="shared" si="94"/>
        <v>0</v>
      </c>
      <c r="Y64" s="625">
        <f t="shared" si="94"/>
        <v>0</v>
      </c>
      <c r="Z64" s="625">
        <f t="shared" si="94"/>
        <v>0</v>
      </c>
      <c r="AA64" s="625">
        <f t="shared" si="94"/>
        <v>0</v>
      </c>
      <c r="AB64" s="625">
        <f t="shared" si="94"/>
        <v>0</v>
      </c>
      <c r="AC64" s="625">
        <f t="shared" si="94"/>
        <v>280.42079999999999</v>
      </c>
      <c r="AD64" s="625">
        <f t="shared" si="94"/>
        <v>278.1712</v>
      </c>
      <c r="AE64" s="625">
        <f t="shared" si="94"/>
        <v>252.82400000000001</v>
      </c>
      <c r="AF64" s="625">
        <f t="shared" si="94"/>
        <v>257.60720000000003</v>
      </c>
      <c r="AG64" s="625">
        <f t="shared" si="94"/>
        <v>259.10320000000002</v>
      </c>
      <c r="AH64" s="625">
        <f t="shared" si="94"/>
        <v>252.37440000000001</v>
      </c>
      <c r="AI64" s="625">
        <f t="shared" si="94"/>
        <v>254.1816</v>
      </c>
      <c r="AJ64" s="625">
        <f t="shared" si="94"/>
        <v>272.7056</v>
      </c>
      <c r="AK64" s="625">
        <f t="shared" si="94"/>
        <v>410.8152</v>
      </c>
      <c r="AL64" s="625">
        <f t="shared" si="94"/>
        <v>315.58</v>
      </c>
      <c r="AM64" s="625">
        <f t="shared" si="94"/>
        <v>280.06800000000004</v>
      </c>
      <c r="AN64" s="625">
        <f t="shared" si="94"/>
        <v>308.25839999999999</v>
      </c>
      <c r="AO64" s="625">
        <f t="shared" si="94"/>
        <v>489.32320000000004</v>
      </c>
      <c r="AP64" s="625">
        <f t="shared" si="94"/>
        <v>361.76160000000004</v>
      </c>
      <c r="AQ64" s="625">
        <f t="shared" si="94"/>
        <v>512.02800000000002</v>
      </c>
      <c r="AR64" s="625">
        <f t="shared" si="94"/>
        <v>322.06559999999996</v>
      </c>
      <c r="AS64" s="625">
        <f t="shared" si="94"/>
        <v>320.01519999999999</v>
      </c>
      <c r="AT64" s="625">
        <f t="shared" si="94"/>
        <v>317.53680000000003</v>
      </c>
      <c r="AU64" s="625">
        <f t="shared" si="94"/>
        <v>314.83120000000008</v>
      </c>
      <c r="AV64" s="625">
        <f t="shared" si="94"/>
        <v>341.65199999999999</v>
      </c>
      <c r="AW64" s="625">
        <f t="shared" si="94"/>
        <v>449.13599999999997</v>
      </c>
      <c r="AX64" s="625">
        <f t="shared" si="94"/>
        <v>367.83680000000004</v>
      </c>
      <c r="AY64" s="625">
        <f t="shared" si="94"/>
        <v>329.01119999999997</v>
      </c>
      <c r="AZ64" s="625">
        <f t="shared" si="94"/>
        <v>355.34640000000002</v>
      </c>
      <c r="BA64" s="625">
        <f t="shared" si="94"/>
        <v>451.52479999999997</v>
      </c>
      <c r="BB64" s="625">
        <f t="shared" si="94"/>
        <v>261.904</v>
      </c>
      <c r="BC64" s="625">
        <f t="shared" si="94"/>
        <v>349.86200000000002</v>
      </c>
      <c r="BD64" s="625">
        <f t="shared" si="94"/>
        <v>376.71450000000004</v>
      </c>
      <c r="BE64" s="625">
        <f t="shared" si="94"/>
        <v>375.62950000000001</v>
      </c>
      <c r="BF64" s="625">
        <f t="shared" si="94"/>
        <v>372.339</v>
      </c>
      <c r="BG64" s="625">
        <f t="shared" si="94"/>
        <v>369.59249999999997</v>
      </c>
      <c r="BH64" s="625">
        <f t="shared" si="94"/>
        <v>398.51650000000001</v>
      </c>
      <c r="BI64" s="625">
        <f t="shared" si="94"/>
        <v>516.14100000000008</v>
      </c>
      <c r="BJ64" s="625">
        <f t="shared" si="94"/>
        <v>409.78800000000001</v>
      </c>
      <c r="BK64" s="625">
        <f t="shared" si="94"/>
        <v>366.56600000000003</v>
      </c>
      <c r="BL64" s="625">
        <f t="shared" si="93"/>
        <v>393.96500000000003</v>
      </c>
      <c r="BM64" s="625">
        <f t="shared" si="93"/>
        <v>437.18449999999996</v>
      </c>
      <c r="BN64" s="625">
        <f t="shared" si="93"/>
        <v>426.72499999999997</v>
      </c>
      <c r="BO64" s="625">
        <f t="shared" si="93"/>
        <v>584.745</v>
      </c>
      <c r="BP64" s="625">
        <f t="shared" si="93"/>
        <v>377.11400000000003</v>
      </c>
      <c r="BQ64" s="625">
        <f t="shared" si="93"/>
        <v>367.53200000000004</v>
      </c>
      <c r="BR64" s="625">
        <f t="shared" si="93"/>
        <v>372.58</v>
      </c>
      <c r="BS64" s="625">
        <f t="shared" si="93"/>
        <v>369.75400000000002</v>
      </c>
      <c r="BT64" s="625">
        <f t="shared" si="93"/>
        <v>398.59700000000004</v>
      </c>
      <c r="BU64" s="625">
        <f t="shared" si="93"/>
        <v>516.14100000000008</v>
      </c>
      <c r="BV64" s="625">
        <f t="shared" si="93"/>
        <v>406.18999999999994</v>
      </c>
      <c r="BW64" s="625">
        <f t="shared" si="93"/>
        <v>366.56600000000003</v>
      </c>
      <c r="BX64" s="625">
        <f t="shared" si="93"/>
        <v>393.96500000000003</v>
      </c>
      <c r="BY64" s="625">
        <f t="shared" si="93"/>
        <v>437.18499999999995</v>
      </c>
      <c r="BZ64" s="625">
        <f t="shared" si="93"/>
        <v>426.72499999999997</v>
      </c>
      <c r="CA64" s="625">
        <f t="shared" si="93"/>
        <v>584.745</v>
      </c>
      <c r="CB64" s="625">
        <f t="shared" si="93"/>
        <v>377.11400000000003</v>
      </c>
      <c r="CC64" s="625">
        <f t="shared" si="93"/>
        <v>367.53200000000004</v>
      </c>
      <c r="CD64" s="625">
        <f t="shared" si="93"/>
        <v>372.58</v>
      </c>
      <c r="CE64" s="625">
        <f t="shared" si="93"/>
        <v>369.75400000000002</v>
      </c>
      <c r="CF64" s="625">
        <f t="shared" si="93"/>
        <v>398.59700000000004</v>
      </c>
      <c r="CG64" s="625">
        <f t="shared" si="93"/>
        <v>516.14100000000008</v>
      </c>
      <c r="CH64" s="625"/>
      <c r="CI64" s="982">
        <f>ROUNDDOWN(SUM(F64:CH64),0)-1</f>
        <v>21411</v>
      </c>
      <c r="CJ64" s="251"/>
      <c r="CK64" s="251">
        <f t="shared" si="73"/>
        <v>0</v>
      </c>
      <c r="CL64" s="625">
        <f t="shared" si="74"/>
        <v>0</v>
      </c>
      <c r="CM64" s="625">
        <f t="shared" si="74"/>
        <v>0</v>
      </c>
      <c r="CN64" s="625">
        <f t="shared" si="74"/>
        <v>2518</v>
      </c>
      <c r="CO64" s="625">
        <f t="shared" si="74"/>
        <v>4332</v>
      </c>
      <c r="CP64" s="625">
        <f t="shared" si="74"/>
        <v>4524</v>
      </c>
      <c r="CQ64" s="625">
        <f t="shared" si="74"/>
        <v>5020</v>
      </c>
      <c r="CR64" s="625">
        <f t="shared" si="74"/>
        <v>5017</v>
      </c>
      <c r="CS64" s="27"/>
      <c r="CT64" s="625">
        <f t="shared" si="75"/>
        <v>0</v>
      </c>
      <c r="CU64" s="625">
        <f t="shared" si="92"/>
        <v>0</v>
      </c>
      <c r="CV64" s="625">
        <f t="shared" si="92"/>
        <v>811</v>
      </c>
      <c r="CW64" s="625">
        <f t="shared" si="92"/>
        <v>3973</v>
      </c>
      <c r="CX64" s="625">
        <f t="shared" si="92"/>
        <v>4180</v>
      </c>
      <c r="CY64" s="625">
        <f t="shared" si="92"/>
        <v>5028</v>
      </c>
      <c r="CZ64" s="625">
        <f t="shared" si="92"/>
        <v>5017</v>
      </c>
      <c r="DA64" s="625">
        <f t="shared" si="92"/>
        <v>2402</v>
      </c>
      <c r="DB64" s="267">
        <f t="shared" si="78"/>
        <v>0</v>
      </c>
    </row>
    <row r="65" spans="1:106" outlineLevel="1">
      <c r="A65" s="628" t="s">
        <v>129</v>
      </c>
      <c r="B65" s="12">
        <f>'4e 1718 CS PC'!AI35</f>
        <v>0.1077</v>
      </c>
      <c r="C65" s="12">
        <f>'4e 1718 CS PC'!AP35</f>
        <v>6.3799999999999996E-2</v>
      </c>
      <c r="D65" s="12">
        <f>'4f 1819 CS PC'!AJ35</f>
        <v>0.107</v>
      </c>
      <c r="E65" s="12">
        <f>'4f 1819 CS PC'!AT35</f>
        <v>6.4100000000000004E-2</v>
      </c>
      <c r="F65" s="625">
        <f t="shared" si="77"/>
        <v>0</v>
      </c>
      <c r="G65" s="625">
        <f t="shared" si="94"/>
        <v>0</v>
      </c>
      <c r="H65" s="625">
        <f t="shared" si="94"/>
        <v>0</v>
      </c>
      <c r="I65" s="625">
        <f t="shared" si="94"/>
        <v>0</v>
      </c>
      <c r="J65" s="625">
        <f t="shared" si="94"/>
        <v>0</v>
      </c>
      <c r="K65" s="625">
        <f t="shared" si="94"/>
        <v>0</v>
      </c>
      <c r="L65" s="625">
        <f t="shared" si="94"/>
        <v>0</v>
      </c>
      <c r="M65" s="625">
        <f t="shared" si="94"/>
        <v>0</v>
      </c>
      <c r="N65" s="625">
        <f t="shared" si="94"/>
        <v>0</v>
      </c>
      <c r="O65" s="625">
        <f t="shared" si="94"/>
        <v>0</v>
      </c>
      <c r="P65" s="625">
        <f t="shared" si="94"/>
        <v>0</v>
      </c>
      <c r="Q65" s="625">
        <f t="shared" si="94"/>
        <v>0</v>
      </c>
      <c r="R65" s="625">
        <f t="shared" si="94"/>
        <v>0</v>
      </c>
      <c r="S65" s="625">
        <f t="shared" si="94"/>
        <v>0</v>
      </c>
      <c r="T65" s="625">
        <f t="shared" si="94"/>
        <v>0</v>
      </c>
      <c r="U65" s="625">
        <f t="shared" si="94"/>
        <v>0</v>
      </c>
      <c r="V65" s="625">
        <f t="shared" si="94"/>
        <v>0</v>
      </c>
      <c r="W65" s="625">
        <f t="shared" si="94"/>
        <v>0</v>
      </c>
      <c r="X65" s="625">
        <f t="shared" si="94"/>
        <v>0</v>
      </c>
      <c r="Y65" s="625">
        <f t="shared" si="94"/>
        <v>0</v>
      </c>
      <c r="Z65" s="625">
        <f t="shared" si="94"/>
        <v>0</v>
      </c>
      <c r="AA65" s="625">
        <f t="shared" si="94"/>
        <v>0</v>
      </c>
      <c r="AB65" s="625">
        <f t="shared" si="94"/>
        <v>0</v>
      </c>
      <c r="AC65" s="625">
        <f t="shared" si="94"/>
        <v>37506.281999999999</v>
      </c>
      <c r="AD65" s="625">
        <f t="shared" si="94"/>
        <v>37205.398000000001</v>
      </c>
      <c r="AE65" s="625">
        <f t="shared" si="94"/>
        <v>33815.21</v>
      </c>
      <c r="AF65" s="625">
        <f t="shared" si="94"/>
        <v>34454.963000000003</v>
      </c>
      <c r="AG65" s="625">
        <f t="shared" si="94"/>
        <v>34655.053</v>
      </c>
      <c r="AH65" s="625">
        <f t="shared" si="94"/>
        <v>33755.076000000001</v>
      </c>
      <c r="AI65" s="625">
        <f t="shared" si="94"/>
        <v>33996.788999999997</v>
      </c>
      <c r="AJ65" s="625">
        <f t="shared" si="94"/>
        <v>36474.373999999996</v>
      </c>
      <c r="AK65" s="625">
        <f t="shared" si="94"/>
        <v>54946.533000000003</v>
      </c>
      <c r="AL65" s="625">
        <f t="shared" si="94"/>
        <v>42208.824999999997</v>
      </c>
      <c r="AM65" s="625">
        <f t="shared" si="94"/>
        <v>37459.094999999994</v>
      </c>
      <c r="AN65" s="625">
        <f t="shared" si="94"/>
        <v>41229.561000000002</v>
      </c>
      <c r="AO65" s="625">
        <f t="shared" si="94"/>
        <v>65446.977999999996</v>
      </c>
      <c r="AP65" s="625">
        <f t="shared" si="94"/>
        <v>48385.614000000001</v>
      </c>
      <c r="AQ65" s="625">
        <f t="shared" si="94"/>
        <v>68483.744999999995</v>
      </c>
      <c r="AR65" s="625">
        <f t="shared" si="94"/>
        <v>43076.273999999998</v>
      </c>
      <c r="AS65" s="625">
        <f t="shared" si="94"/>
        <v>42802.032999999996</v>
      </c>
      <c r="AT65" s="625">
        <f t="shared" si="94"/>
        <v>42470.546999999999</v>
      </c>
      <c r="AU65" s="625">
        <f t="shared" si="94"/>
        <v>42108.673000000003</v>
      </c>
      <c r="AV65" s="625">
        <f t="shared" si="94"/>
        <v>45695.955000000002</v>
      </c>
      <c r="AW65" s="625">
        <f t="shared" si="94"/>
        <v>60071.939999999995</v>
      </c>
      <c r="AX65" s="625">
        <f t="shared" si="94"/>
        <v>49198.171999999999</v>
      </c>
      <c r="AY65" s="625">
        <f t="shared" si="94"/>
        <v>44005.248</v>
      </c>
      <c r="AZ65" s="625">
        <f t="shared" si="94"/>
        <v>47527.581000000006</v>
      </c>
      <c r="BA65" s="625">
        <f t="shared" si="94"/>
        <v>60391.442000000003</v>
      </c>
      <c r="BB65" s="625">
        <f t="shared" si="94"/>
        <v>33576.092799999999</v>
      </c>
      <c r="BC65" s="625">
        <f t="shared" si="94"/>
        <v>44852.308400000002</v>
      </c>
      <c r="BD65" s="625">
        <f t="shared" si="94"/>
        <v>48294.798900000002</v>
      </c>
      <c r="BE65" s="625">
        <f t="shared" si="94"/>
        <v>48155.701900000007</v>
      </c>
      <c r="BF65" s="625">
        <f t="shared" si="94"/>
        <v>47733.859800000006</v>
      </c>
      <c r="BG65" s="625">
        <f t="shared" si="94"/>
        <v>47381.758499999996</v>
      </c>
      <c r="BH65" s="625">
        <f t="shared" si="94"/>
        <v>51089.815300000009</v>
      </c>
      <c r="BI65" s="625">
        <f t="shared" si="94"/>
        <v>66169.276200000008</v>
      </c>
      <c r="BJ65" s="625">
        <f t="shared" si="94"/>
        <v>52534.82160000001</v>
      </c>
      <c r="BK65" s="625">
        <f t="shared" si="94"/>
        <v>46993.761200000001</v>
      </c>
      <c r="BL65" s="625">
        <f t="shared" si="93"/>
        <v>50506.313000000009</v>
      </c>
      <c r="BM65" s="625">
        <f t="shared" si="93"/>
        <v>56047.052900000002</v>
      </c>
      <c r="BN65" s="625">
        <f t="shared" si="93"/>
        <v>54706.145000000004</v>
      </c>
      <c r="BO65" s="625">
        <f t="shared" si="93"/>
        <v>74964.309000000008</v>
      </c>
      <c r="BP65" s="625">
        <f t="shared" si="93"/>
        <v>48346.014800000004</v>
      </c>
      <c r="BQ65" s="625">
        <f t="shared" si="93"/>
        <v>47117.602400000003</v>
      </c>
      <c r="BR65" s="625">
        <f t="shared" si="93"/>
        <v>47764.756000000001</v>
      </c>
      <c r="BS65" s="625">
        <f t="shared" si="93"/>
        <v>47402.462800000001</v>
      </c>
      <c r="BT65" s="625">
        <f t="shared" si="93"/>
        <v>51100.135399999999</v>
      </c>
      <c r="BU65" s="625">
        <f t="shared" si="93"/>
        <v>66169.276200000008</v>
      </c>
      <c r="BV65" s="625">
        <f t="shared" si="93"/>
        <v>52073.558000000005</v>
      </c>
      <c r="BW65" s="625">
        <f t="shared" si="93"/>
        <v>46993.761200000001</v>
      </c>
      <c r="BX65" s="625">
        <f t="shared" si="93"/>
        <v>50506.313000000009</v>
      </c>
      <c r="BY65" s="625">
        <f t="shared" si="93"/>
        <v>56047.117000000006</v>
      </c>
      <c r="BZ65" s="625">
        <f t="shared" si="93"/>
        <v>54706.145000000004</v>
      </c>
      <c r="CA65" s="625">
        <f t="shared" si="93"/>
        <v>74964.309000000008</v>
      </c>
      <c r="CB65" s="625">
        <f t="shared" si="93"/>
        <v>48346.014800000004</v>
      </c>
      <c r="CC65" s="625">
        <f t="shared" si="93"/>
        <v>47117.602400000003</v>
      </c>
      <c r="CD65" s="625">
        <f t="shared" si="93"/>
        <v>47764.756000000001</v>
      </c>
      <c r="CE65" s="625">
        <f t="shared" si="93"/>
        <v>47402.462800000001</v>
      </c>
      <c r="CF65" s="625">
        <f t="shared" si="93"/>
        <v>51100.135399999999</v>
      </c>
      <c r="CG65" s="625">
        <f t="shared" si="93"/>
        <v>66169.276200000008</v>
      </c>
      <c r="CH65" s="625"/>
      <c r="CI65" s="982">
        <f>ROUNDUP(SUM(F65:CH65),0)</f>
        <v>2791470</v>
      </c>
      <c r="CJ65" s="251"/>
      <c r="CK65" s="251">
        <f t="shared" si="73"/>
        <v>0</v>
      </c>
      <c r="CL65" s="625">
        <f t="shared" si="74"/>
        <v>0</v>
      </c>
      <c r="CM65" s="625">
        <f t="shared" si="74"/>
        <v>0</v>
      </c>
      <c r="CN65" s="625">
        <f t="shared" si="74"/>
        <v>336811</v>
      </c>
      <c r="CO65" s="625">
        <f t="shared" si="74"/>
        <v>579439</v>
      </c>
      <c r="CP65" s="625">
        <f t="shared" si="74"/>
        <v>588376</v>
      </c>
      <c r="CQ65" s="625">
        <f t="shared" si="74"/>
        <v>643653</v>
      </c>
      <c r="CR65" s="625">
        <f t="shared" ref="CM65:CR80" si="95">CR126+CR187+CR250</f>
        <v>643191</v>
      </c>
      <c r="CS65" s="27"/>
      <c r="CT65" s="625">
        <f t="shared" si="75"/>
        <v>0</v>
      </c>
      <c r="CU65" s="625">
        <f t="shared" si="92"/>
        <v>0</v>
      </c>
      <c r="CV65" s="625">
        <f t="shared" si="92"/>
        <v>108527</v>
      </c>
      <c r="CW65" s="625">
        <f t="shared" si="92"/>
        <v>531497</v>
      </c>
      <c r="CX65" s="625">
        <f t="shared" si="92"/>
        <v>555776</v>
      </c>
      <c r="CY65" s="625">
        <f t="shared" si="92"/>
        <v>644578</v>
      </c>
      <c r="CZ65" s="625">
        <f t="shared" si="92"/>
        <v>643191</v>
      </c>
      <c r="DA65" s="625">
        <f t="shared" si="92"/>
        <v>307901</v>
      </c>
      <c r="DB65" s="267">
        <f t="shared" si="78"/>
        <v>0</v>
      </c>
    </row>
    <row r="66" spans="1:106" outlineLevel="1">
      <c r="A66" s="628" t="s">
        <v>166</v>
      </c>
      <c r="B66" s="12">
        <f>'4e 1718 CS PC'!AI36</f>
        <v>0</v>
      </c>
      <c r="C66" s="12">
        <f>'4e 1718 CS PC'!AP36</f>
        <v>4.19E-2</v>
      </c>
      <c r="D66" s="12">
        <f>'4f 1819 CS PC'!AJ36</f>
        <v>0</v>
      </c>
      <c r="E66" s="12">
        <f>'4f 1819 CS PC'!AT36</f>
        <v>4.3900000000000002E-2</v>
      </c>
      <c r="F66" s="625">
        <f t="shared" si="77"/>
        <v>0</v>
      </c>
      <c r="G66" s="625">
        <f t="shared" si="94"/>
        <v>0</v>
      </c>
      <c r="H66" s="625">
        <f t="shared" si="94"/>
        <v>0</v>
      </c>
      <c r="I66" s="625">
        <f t="shared" si="94"/>
        <v>0</v>
      </c>
      <c r="J66" s="625">
        <f t="shared" si="94"/>
        <v>0</v>
      </c>
      <c r="K66" s="625">
        <f t="shared" si="94"/>
        <v>0</v>
      </c>
      <c r="L66" s="625">
        <f t="shared" si="94"/>
        <v>0</v>
      </c>
      <c r="M66" s="625">
        <f t="shared" si="94"/>
        <v>0</v>
      </c>
      <c r="N66" s="625">
        <f t="shared" si="94"/>
        <v>0</v>
      </c>
      <c r="O66" s="625">
        <f t="shared" si="94"/>
        <v>0</v>
      </c>
      <c r="P66" s="625">
        <f t="shared" si="94"/>
        <v>0</v>
      </c>
      <c r="Q66" s="625">
        <f t="shared" si="94"/>
        <v>0</v>
      </c>
      <c r="R66" s="625">
        <f t="shared" si="94"/>
        <v>0</v>
      </c>
      <c r="S66" s="625">
        <f t="shared" si="94"/>
        <v>0</v>
      </c>
      <c r="T66" s="625">
        <f t="shared" si="94"/>
        <v>0</v>
      </c>
      <c r="U66" s="625">
        <f t="shared" si="94"/>
        <v>0</v>
      </c>
      <c r="V66" s="625">
        <f t="shared" si="94"/>
        <v>0</v>
      </c>
      <c r="W66" s="625">
        <f t="shared" si="94"/>
        <v>0</v>
      </c>
      <c r="X66" s="625">
        <f t="shared" si="94"/>
        <v>0</v>
      </c>
      <c r="Y66" s="625">
        <f t="shared" si="94"/>
        <v>0</v>
      </c>
      <c r="Z66" s="625">
        <f t="shared" si="94"/>
        <v>0</v>
      </c>
      <c r="AA66" s="625">
        <f t="shared" si="94"/>
        <v>0</v>
      </c>
      <c r="AB66" s="625">
        <f t="shared" si="94"/>
        <v>0</v>
      </c>
      <c r="AC66" s="625">
        <f t="shared" si="94"/>
        <v>0</v>
      </c>
      <c r="AD66" s="625">
        <f t="shared" si="94"/>
        <v>0</v>
      </c>
      <c r="AE66" s="625">
        <f t="shared" si="94"/>
        <v>0</v>
      </c>
      <c r="AF66" s="625">
        <f t="shared" si="94"/>
        <v>0</v>
      </c>
      <c r="AG66" s="625">
        <f t="shared" si="94"/>
        <v>0</v>
      </c>
      <c r="AH66" s="625">
        <f t="shared" si="94"/>
        <v>0</v>
      </c>
      <c r="AI66" s="625">
        <f t="shared" si="94"/>
        <v>0</v>
      </c>
      <c r="AJ66" s="625">
        <f t="shared" si="94"/>
        <v>0</v>
      </c>
      <c r="AK66" s="625">
        <f t="shared" si="94"/>
        <v>0</v>
      </c>
      <c r="AL66" s="625">
        <f t="shared" si="94"/>
        <v>0</v>
      </c>
      <c r="AM66" s="625">
        <f t="shared" si="94"/>
        <v>0</v>
      </c>
      <c r="AN66" s="625">
        <f t="shared" si="94"/>
        <v>0</v>
      </c>
      <c r="AO66" s="625">
        <f t="shared" si="94"/>
        <v>0</v>
      </c>
      <c r="AP66" s="625">
        <f t="shared" si="94"/>
        <v>0</v>
      </c>
      <c r="AQ66" s="625">
        <f t="shared" si="94"/>
        <v>0</v>
      </c>
      <c r="AR66" s="625">
        <f t="shared" si="94"/>
        <v>0</v>
      </c>
      <c r="AS66" s="625">
        <f t="shared" si="94"/>
        <v>0</v>
      </c>
      <c r="AT66" s="625">
        <f t="shared" si="94"/>
        <v>0</v>
      </c>
      <c r="AU66" s="625">
        <f t="shared" si="94"/>
        <v>0</v>
      </c>
      <c r="AV66" s="625">
        <f t="shared" si="94"/>
        <v>0</v>
      </c>
      <c r="AW66" s="625">
        <f t="shared" si="94"/>
        <v>0</v>
      </c>
      <c r="AX66" s="625">
        <f t="shared" si="94"/>
        <v>0</v>
      </c>
      <c r="AY66" s="625">
        <f t="shared" si="94"/>
        <v>0</v>
      </c>
      <c r="AZ66" s="625">
        <f t="shared" si="94"/>
        <v>0</v>
      </c>
      <c r="BA66" s="625">
        <f t="shared" si="94"/>
        <v>0</v>
      </c>
      <c r="BB66" s="625">
        <f t="shared" si="94"/>
        <v>22995.171199999997</v>
      </c>
      <c r="BC66" s="625">
        <f t="shared" si="94"/>
        <v>30717.883600000001</v>
      </c>
      <c r="BD66" s="625">
        <f t="shared" si="94"/>
        <v>33075.533100000001</v>
      </c>
      <c r="BE66" s="625">
        <f t="shared" si="94"/>
        <v>32980.270100000002</v>
      </c>
      <c r="BF66" s="625">
        <f t="shared" si="94"/>
        <v>32691.364200000004</v>
      </c>
      <c r="BG66" s="625">
        <f t="shared" si="94"/>
        <v>32450.2215</v>
      </c>
      <c r="BH66" s="625">
        <f t="shared" si="94"/>
        <v>34989.748700000004</v>
      </c>
      <c r="BI66" s="625">
        <f t="shared" si="94"/>
        <v>45317.179800000005</v>
      </c>
      <c r="BJ66" s="625">
        <f t="shared" si="94"/>
        <v>35979.386400000003</v>
      </c>
      <c r="BK66" s="625">
        <f t="shared" ref="BK66:CG69" si="96">BK127+BK188+BK251</f>
        <v>32184.4948</v>
      </c>
      <c r="BL66" s="625">
        <f t="shared" si="96"/>
        <v>34590.127</v>
      </c>
      <c r="BM66" s="625">
        <f t="shared" si="96"/>
        <v>38384.799100000004</v>
      </c>
      <c r="BN66" s="625">
        <f t="shared" si="96"/>
        <v>37466.455000000002</v>
      </c>
      <c r="BO66" s="625">
        <f t="shared" si="96"/>
        <v>51340.611000000004</v>
      </c>
      <c r="BP66" s="625">
        <f t="shared" si="96"/>
        <v>33110.609199999999</v>
      </c>
      <c r="BQ66" s="625">
        <f t="shared" si="96"/>
        <v>32269.309600000001</v>
      </c>
      <c r="BR66" s="625">
        <f t="shared" si="96"/>
        <v>32712.524000000001</v>
      </c>
      <c r="BS66" s="625">
        <f t="shared" si="96"/>
        <v>32464.4012</v>
      </c>
      <c r="BT66" s="625">
        <f t="shared" si="96"/>
        <v>34996.816599999998</v>
      </c>
      <c r="BU66" s="625">
        <f t="shared" si="96"/>
        <v>45317.179800000005</v>
      </c>
      <c r="BV66" s="625">
        <f t="shared" si="96"/>
        <v>35663.482000000004</v>
      </c>
      <c r="BW66" s="625">
        <f t="shared" si="96"/>
        <v>32184.4948</v>
      </c>
      <c r="BX66" s="625">
        <f t="shared" si="96"/>
        <v>34590.127</v>
      </c>
      <c r="BY66" s="625">
        <f t="shared" si="96"/>
        <v>38384.843000000001</v>
      </c>
      <c r="BZ66" s="625">
        <f t="shared" si="96"/>
        <v>37466.455000000002</v>
      </c>
      <c r="CA66" s="625">
        <f t="shared" si="96"/>
        <v>51340.611000000004</v>
      </c>
      <c r="CB66" s="625">
        <f t="shared" si="96"/>
        <v>33110.609199999999</v>
      </c>
      <c r="CC66" s="625">
        <f t="shared" si="96"/>
        <v>32269.309600000001</v>
      </c>
      <c r="CD66" s="625">
        <f t="shared" si="96"/>
        <v>32712.524000000001</v>
      </c>
      <c r="CE66" s="625">
        <f t="shared" si="96"/>
        <v>32464.4012</v>
      </c>
      <c r="CF66" s="625">
        <f t="shared" si="96"/>
        <v>34996.816599999998</v>
      </c>
      <c r="CG66" s="625">
        <f t="shared" si="96"/>
        <v>45317.179800000005</v>
      </c>
      <c r="CH66" s="625"/>
      <c r="CI66" s="625">
        <f>ROUND(SUM(F66:CH66),0)</f>
        <v>1146535</v>
      </c>
      <c r="CJ66" s="251"/>
      <c r="CK66" s="251">
        <f t="shared" si="73"/>
        <v>0</v>
      </c>
      <c r="CL66" s="625">
        <f t="shared" si="74"/>
        <v>0</v>
      </c>
      <c r="CM66" s="625">
        <f t="shared" si="95"/>
        <v>0</v>
      </c>
      <c r="CN66" s="625">
        <f t="shared" si="95"/>
        <v>0</v>
      </c>
      <c r="CO66" s="625">
        <f t="shared" si="95"/>
        <v>0</v>
      </c>
      <c r="CP66" s="625">
        <f t="shared" si="95"/>
        <v>265218</v>
      </c>
      <c r="CQ66" s="625">
        <f t="shared" si="95"/>
        <v>440817</v>
      </c>
      <c r="CR66" s="625">
        <f t="shared" si="95"/>
        <v>440500</v>
      </c>
      <c r="CS66" s="27"/>
      <c r="CT66" s="625">
        <f t="shared" si="75"/>
        <v>0</v>
      </c>
      <c r="CU66" s="625">
        <f t="shared" si="92"/>
        <v>0</v>
      </c>
      <c r="CV66" s="625">
        <f t="shared" si="92"/>
        <v>0</v>
      </c>
      <c r="CW66" s="625">
        <f t="shared" si="92"/>
        <v>0</v>
      </c>
      <c r="CX66" s="625">
        <f t="shared" si="92"/>
        <v>53713</v>
      </c>
      <c r="CY66" s="625">
        <f t="shared" si="92"/>
        <v>441450</v>
      </c>
      <c r="CZ66" s="625">
        <f t="shared" si="92"/>
        <v>440501</v>
      </c>
      <c r="DA66" s="625">
        <f t="shared" si="92"/>
        <v>210871</v>
      </c>
      <c r="DB66" s="267">
        <f t="shared" si="78"/>
        <v>0</v>
      </c>
    </row>
    <row r="67" spans="1:106" outlineLevel="1">
      <c r="A67" s="628" t="s">
        <v>130</v>
      </c>
      <c r="B67" s="12">
        <f>'4e 1718 CS PC'!AI37</f>
        <v>2.3999999999999998E-3</v>
      </c>
      <c r="C67" s="12">
        <f>'4e 1718 CS PC'!AP37</f>
        <v>1.4E-3</v>
      </c>
      <c r="D67" s="12">
        <f>'4f 1819 CS PC'!AJ37</f>
        <v>2.2000000000000001E-3</v>
      </c>
      <c r="E67" s="12">
        <f>'4f 1819 CS PC'!AT37</f>
        <v>1.2999999999999999E-3</v>
      </c>
      <c r="F67" s="625">
        <f t="shared" si="77"/>
        <v>0</v>
      </c>
      <c r="G67" s="625">
        <f t="shared" ref="G67:BK70" si="97">G128+G189+G252</f>
        <v>0</v>
      </c>
      <c r="H67" s="625">
        <f t="shared" si="97"/>
        <v>0</v>
      </c>
      <c r="I67" s="625">
        <f t="shared" si="97"/>
        <v>0</v>
      </c>
      <c r="J67" s="625">
        <f t="shared" si="97"/>
        <v>0</v>
      </c>
      <c r="K67" s="625">
        <f t="shared" si="97"/>
        <v>0</v>
      </c>
      <c r="L67" s="625">
        <f t="shared" si="97"/>
        <v>0</v>
      </c>
      <c r="M67" s="625">
        <f t="shared" si="97"/>
        <v>0</v>
      </c>
      <c r="N67" s="625">
        <f t="shared" si="97"/>
        <v>0</v>
      </c>
      <c r="O67" s="625">
        <f t="shared" si="97"/>
        <v>0</v>
      </c>
      <c r="P67" s="625">
        <f t="shared" si="97"/>
        <v>0</v>
      </c>
      <c r="Q67" s="625">
        <f t="shared" si="97"/>
        <v>0</v>
      </c>
      <c r="R67" s="625">
        <f t="shared" si="97"/>
        <v>0</v>
      </c>
      <c r="S67" s="625">
        <f t="shared" si="97"/>
        <v>0</v>
      </c>
      <c r="T67" s="625">
        <f t="shared" si="97"/>
        <v>0</v>
      </c>
      <c r="U67" s="625">
        <f t="shared" si="97"/>
        <v>0</v>
      </c>
      <c r="V67" s="625">
        <f t="shared" si="97"/>
        <v>0</v>
      </c>
      <c r="W67" s="625">
        <f t="shared" si="97"/>
        <v>0</v>
      </c>
      <c r="X67" s="625">
        <f t="shared" si="97"/>
        <v>0</v>
      </c>
      <c r="Y67" s="625">
        <f t="shared" si="97"/>
        <v>0</v>
      </c>
      <c r="Z67" s="625">
        <f t="shared" si="97"/>
        <v>0</v>
      </c>
      <c r="AA67" s="625">
        <f t="shared" si="97"/>
        <v>0</v>
      </c>
      <c r="AB67" s="625">
        <f t="shared" si="97"/>
        <v>0</v>
      </c>
      <c r="AC67" s="625">
        <f t="shared" si="97"/>
        <v>771.15719999999999</v>
      </c>
      <c r="AD67" s="625">
        <f t="shared" si="97"/>
        <v>764.97080000000005</v>
      </c>
      <c r="AE67" s="625">
        <f t="shared" si="97"/>
        <v>695.26600000000008</v>
      </c>
      <c r="AF67" s="625">
        <f t="shared" si="97"/>
        <v>708.41980000000001</v>
      </c>
      <c r="AG67" s="625">
        <f t="shared" si="97"/>
        <v>712.53380000000004</v>
      </c>
      <c r="AH67" s="625">
        <f t="shared" si="97"/>
        <v>694.02960000000007</v>
      </c>
      <c r="AI67" s="625">
        <f t="shared" si="97"/>
        <v>698.99940000000004</v>
      </c>
      <c r="AJ67" s="625">
        <f t="shared" si="97"/>
        <v>749.94040000000018</v>
      </c>
      <c r="AK67" s="625">
        <f t="shared" si="97"/>
        <v>1129.7418</v>
      </c>
      <c r="AL67" s="625">
        <f t="shared" si="97"/>
        <v>867.84500000000003</v>
      </c>
      <c r="AM67" s="625">
        <f t="shared" si="97"/>
        <v>770.1869999999999</v>
      </c>
      <c r="AN67" s="625">
        <f t="shared" si="97"/>
        <v>847.71060000000011</v>
      </c>
      <c r="AO67" s="625">
        <f t="shared" si="97"/>
        <v>1345.6387999999999</v>
      </c>
      <c r="AP67" s="625">
        <f t="shared" si="97"/>
        <v>994.84440000000006</v>
      </c>
      <c r="AQ67" s="625">
        <f t="shared" si="97"/>
        <v>1408.0770000000002</v>
      </c>
      <c r="AR67" s="625">
        <f t="shared" si="97"/>
        <v>885.68040000000008</v>
      </c>
      <c r="AS67" s="625">
        <f t="shared" si="97"/>
        <v>880.04179999999997</v>
      </c>
      <c r="AT67" s="625">
        <f t="shared" si="97"/>
        <v>873.22620000000006</v>
      </c>
      <c r="AU67" s="625">
        <f t="shared" si="97"/>
        <v>865.78580000000011</v>
      </c>
      <c r="AV67" s="625">
        <f t="shared" si="97"/>
        <v>939.54300000000012</v>
      </c>
      <c r="AW67" s="625">
        <f t="shared" si="97"/>
        <v>1235.1240000000003</v>
      </c>
      <c r="AX67" s="625">
        <f t="shared" si="97"/>
        <v>1011.5512000000001</v>
      </c>
      <c r="AY67" s="625">
        <f t="shared" si="97"/>
        <v>904.78080000000011</v>
      </c>
      <c r="AZ67" s="625">
        <f t="shared" si="97"/>
        <v>977.20260000000007</v>
      </c>
      <c r="BA67" s="625">
        <f t="shared" si="97"/>
        <v>1241.6932000000002</v>
      </c>
      <c r="BB67" s="625">
        <f t="shared" si="97"/>
        <v>680.95040000000006</v>
      </c>
      <c r="BC67" s="625">
        <f t="shared" si="97"/>
        <v>909.64119999999991</v>
      </c>
      <c r="BD67" s="625">
        <f t="shared" si="97"/>
        <v>979.45770000000005</v>
      </c>
      <c r="BE67" s="625">
        <f t="shared" si="97"/>
        <v>976.63670000000002</v>
      </c>
      <c r="BF67" s="625">
        <f t="shared" si="97"/>
        <v>968.08140000000003</v>
      </c>
      <c r="BG67" s="625">
        <f t="shared" si="97"/>
        <v>960.94049999999993</v>
      </c>
      <c r="BH67" s="625">
        <f t="shared" si="97"/>
        <v>1036.1428999999998</v>
      </c>
      <c r="BI67" s="625">
        <f t="shared" si="97"/>
        <v>1341.9666</v>
      </c>
      <c r="BJ67" s="625">
        <f t="shared" si="97"/>
        <v>1065.4487999999999</v>
      </c>
      <c r="BK67" s="625">
        <f t="shared" si="97"/>
        <v>953.07159999999999</v>
      </c>
      <c r="BL67" s="625">
        <f t="shared" si="96"/>
        <v>1024.309</v>
      </c>
      <c r="BM67" s="625">
        <f t="shared" si="96"/>
        <v>1136.6796999999999</v>
      </c>
      <c r="BN67" s="625">
        <f t="shared" si="96"/>
        <v>1109.4849999999999</v>
      </c>
      <c r="BO67" s="625">
        <f t="shared" si="96"/>
        <v>1520.3369999999998</v>
      </c>
      <c r="BP67" s="625">
        <f t="shared" si="96"/>
        <v>980.49639999999999</v>
      </c>
      <c r="BQ67" s="625">
        <f t="shared" si="96"/>
        <v>955.58319999999992</v>
      </c>
      <c r="BR67" s="625">
        <f t="shared" si="96"/>
        <v>968.70799999999986</v>
      </c>
      <c r="BS67" s="625">
        <f t="shared" si="96"/>
        <v>961.36040000000003</v>
      </c>
      <c r="BT67" s="625">
        <f t="shared" si="96"/>
        <v>1036.3522</v>
      </c>
      <c r="BU67" s="625">
        <f t="shared" si="96"/>
        <v>1341.9666</v>
      </c>
      <c r="BV67" s="625">
        <f t="shared" si="96"/>
        <v>1056.0940000000001</v>
      </c>
      <c r="BW67" s="625">
        <f t="shared" si="96"/>
        <v>953.07159999999999</v>
      </c>
      <c r="BX67" s="625">
        <f t="shared" si="96"/>
        <v>1024.309</v>
      </c>
      <c r="BY67" s="625">
        <f t="shared" si="96"/>
        <v>1136.681</v>
      </c>
      <c r="BZ67" s="625">
        <f t="shared" si="96"/>
        <v>1109.4849999999999</v>
      </c>
      <c r="CA67" s="625">
        <f t="shared" si="96"/>
        <v>1520.3369999999998</v>
      </c>
      <c r="CB67" s="625">
        <f t="shared" si="96"/>
        <v>980.49639999999999</v>
      </c>
      <c r="CC67" s="625">
        <f t="shared" si="96"/>
        <v>955.58319999999992</v>
      </c>
      <c r="CD67" s="625">
        <f t="shared" si="96"/>
        <v>968.70799999999986</v>
      </c>
      <c r="CE67" s="625">
        <f t="shared" si="96"/>
        <v>961.36040000000003</v>
      </c>
      <c r="CF67" s="625">
        <f t="shared" si="96"/>
        <v>1036.3522</v>
      </c>
      <c r="CG67" s="625">
        <f t="shared" si="96"/>
        <v>1341.9666</v>
      </c>
      <c r="CH67" s="625"/>
      <c r="CI67" s="981">
        <f>ROUND(SUM(F67:CH67),0)</f>
        <v>56926</v>
      </c>
      <c r="CJ67" s="251"/>
      <c r="CK67" s="251">
        <f t="shared" si="73"/>
        <v>0</v>
      </c>
      <c r="CL67" s="625">
        <f t="shared" si="74"/>
        <v>0</v>
      </c>
      <c r="CM67" s="625">
        <f t="shared" si="95"/>
        <v>0</v>
      </c>
      <c r="CN67" s="625">
        <f t="shared" si="95"/>
        <v>6924</v>
      </c>
      <c r="CO67" s="625">
        <f t="shared" si="95"/>
        <v>11914</v>
      </c>
      <c r="CP67" s="625">
        <f t="shared" si="95"/>
        <v>11990</v>
      </c>
      <c r="CQ67" s="625">
        <f t="shared" si="95"/>
        <v>13053</v>
      </c>
      <c r="CR67" s="625">
        <f t="shared" si="95"/>
        <v>13045</v>
      </c>
      <c r="CS67" s="27"/>
      <c r="CT67" s="625">
        <f t="shared" si="75"/>
        <v>0</v>
      </c>
      <c r="CU67" s="625">
        <f t="shared" si="92"/>
        <v>0</v>
      </c>
      <c r="CV67" s="625">
        <f t="shared" si="92"/>
        <v>2232</v>
      </c>
      <c r="CW67" s="625">
        <f t="shared" si="92"/>
        <v>10928</v>
      </c>
      <c r="CX67" s="625">
        <f t="shared" si="92"/>
        <v>11404</v>
      </c>
      <c r="CY67" s="625">
        <f t="shared" si="92"/>
        <v>13072</v>
      </c>
      <c r="CZ67" s="625">
        <f t="shared" si="92"/>
        <v>13046</v>
      </c>
      <c r="DA67" s="625">
        <f t="shared" si="92"/>
        <v>6244</v>
      </c>
      <c r="DB67" s="267">
        <f t="shared" si="78"/>
        <v>0</v>
      </c>
    </row>
    <row r="68" spans="1:106" outlineLevel="1">
      <c r="A68" s="628" t="s">
        <v>132</v>
      </c>
      <c r="B68" s="12">
        <f>'4e 1718 CS PC'!AI38</f>
        <v>0.1187</v>
      </c>
      <c r="C68" s="12">
        <f>'4e 1718 CS PC'!AP38</f>
        <v>7.0300000000000001E-2</v>
      </c>
      <c r="D68" s="12">
        <f>'4f 1819 CS PC'!AJ38</f>
        <v>0.1191</v>
      </c>
      <c r="E68" s="12">
        <f>'4f 1819 CS PC'!AT38</f>
        <v>7.1300000000000002E-2</v>
      </c>
      <c r="F68" s="625">
        <f t="shared" si="77"/>
        <v>0</v>
      </c>
      <c r="G68" s="625">
        <f t="shared" si="97"/>
        <v>0</v>
      </c>
      <c r="H68" s="625">
        <f t="shared" si="97"/>
        <v>0</v>
      </c>
      <c r="I68" s="625">
        <f t="shared" si="97"/>
        <v>0</v>
      </c>
      <c r="J68" s="625">
        <f t="shared" si="97"/>
        <v>0</v>
      </c>
      <c r="K68" s="625">
        <f t="shared" si="97"/>
        <v>0</v>
      </c>
      <c r="L68" s="625">
        <f t="shared" si="97"/>
        <v>0</v>
      </c>
      <c r="M68" s="625">
        <f t="shared" si="97"/>
        <v>0</v>
      </c>
      <c r="N68" s="625">
        <f t="shared" si="97"/>
        <v>0</v>
      </c>
      <c r="O68" s="625">
        <f t="shared" si="97"/>
        <v>0</v>
      </c>
      <c r="P68" s="625">
        <f t="shared" si="97"/>
        <v>0</v>
      </c>
      <c r="Q68" s="625">
        <f t="shared" si="97"/>
        <v>0</v>
      </c>
      <c r="R68" s="625">
        <f t="shared" si="97"/>
        <v>0</v>
      </c>
      <c r="S68" s="625">
        <f t="shared" si="97"/>
        <v>0</v>
      </c>
      <c r="T68" s="625">
        <f t="shared" si="97"/>
        <v>0</v>
      </c>
      <c r="U68" s="625">
        <f t="shared" si="97"/>
        <v>0</v>
      </c>
      <c r="V68" s="625">
        <f t="shared" si="97"/>
        <v>0</v>
      </c>
      <c r="W68" s="625">
        <f t="shared" si="97"/>
        <v>0</v>
      </c>
      <c r="X68" s="625">
        <f t="shared" si="97"/>
        <v>0</v>
      </c>
      <c r="Y68" s="625">
        <f t="shared" si="97"/>
        <v>0</v>
      </c>
      <c r="Z68" s="625">
        <f t="shared" si="97"/>
        <v>0</v>
      </c>
      <c r="AA68" s="625">
        <f t="shared" si="97"/>
        <v>0</v>
      </c>
      <c r="AB68" s="625">
        <f t="shared" si="97"/>
        <v>0</v>
      </c>
      <c r="AC68" s="625">
        <f t="shared" si="97"/>
        <v>41747.6466</v>
      </c>
      <c r="AD68" s="625">
        <f t="shared" si="97"/>
        <v>41412.737399999998</v>
      </c>
      <c r="AE68" s="625">
        <f t="shared" si="97"/>
        <v>37639.172999999995</v>
      </c>
      <c r="AF68" s="625">
        <f t="shared" si="97"/>
        <v>38351.2719</v>
      </c>
      <c r="AG68" s="625">
        <f t="shared" si="97"/>
        <v>38573.988900000004</v>
      </c>
      <c r="AH68" s="625">
        <f t="shared" si="97"/>
        <v>37572.238799999999</v>
      </c>
      <c r="AI68" s="625">
        <f t="shared" si="97"/>
        <v>37841.2857</v>
      </c>
      <c r="AJ68" s="625">
        <f t="shared" si="97"/>
        <v>40599.046200000004</v>
      </c>
      <c r="AK68" s="625">
        <f t="shared" si="97"/>
        <v>61160.112899999993</v>
      </c>
      <c r="AL68" s="625">
        <f t="shared" si="97"/>
        <v>46981.972500000003</v>
      </c>
      <c r="AM68" s="625">
        <f t="shared" si="97"/>
        <v>41695.123500000002</v>
      </c>
      <c r="AN68" s="625">
        <f t="shared" si="97"/>
        <v>45891.969299999997</v>
      </c>
      <c r="AO68" s="625">
        <f t="shared" si="97"/>
        <v>72847.991399999999</v>
      </c>
      <c r="AP68" s="625">
        <f t="shared" si="97"/>
        <v>53857.258200000004</v>
      </c>
      <c r="AQ68" s="625">
        <f t="shared" si="97"/>
        <v>76228.1685</v>
      </c>
      <c r="AR68" s="625">
        <f t="shared" si="97"/>
        <v>47947.516199999998</v>
      </c>
      <c r="AS68" s="625">
        <f t="shared" si="97"/>
        <v>47642.262900000002</v>
      </c>
      <c r="AT68" s="625">
        <f t="shared" si="97"/>
        <v>47273.291099999995</v>
      </c>
      <c r="AU68" s="625">
        <f t="shared" si="97"/>
        <v>46870.494899999998</v>
      </c>
      <c r="AV68" s="625">
        <f t="shared" si="97"/>
        <v>50863.441500000001</v>
      </c>
      <c r="AW68" s="625">
        <f t="shared" si="97"/>
        <v>66865.122000000003</v>
      </c>
      <c r="AX68" s="625">
        <f t="shared" si="97"/>
        <v>54761.703599999993</v>
      </c>
      <c r="AY68" s="625">
        <f t="shared" si="97"/>
        <v>48981.542400000006</v>
      </c>
      <c r="AZ68" s="625">
        <f t="shared" si="97"/>
        <v>52902.195299999999</v>
      </c>
      <c r="BA68" s="625">
        <f t="shared" si="97"/>
        <v>67220.7546</v>
      </c>
      <c r="BB68" s="625">
        <f t="shared" si="97"/>
        <v>37347.510399999999</v>
      </c>
      <c r="BC68" s="625">
        <f t="shared" si="97"/>
        <v>49890.321200000006</v>
      </c>
      <c r="BD68" s="625">
        <f t="shared" si="97"/>
        <v>53719.487700000005</v>
      </c>
      <c r="BE68" s="625">
        <f t="shared" si="97"/>
        <v>53564.766699999993</v>
      </c>
      <c r="BF68" s="625">
        <f t="shared" si="97"/>
        <v>53095.541400000009</v>
      </c>
      <c r="BG68" s="625">
        <f t="shared" si="97"/>
        <v>52703.890500000001</v>
      </c>
      <c r="BH68" s="625">
        <f t="shared" si="97"/>
        <v>56828.452900000004</v>
      </c>
      <c r="BI68" s="625">
        <f t="shared" si="97"/>
        <v>73601.706600000005</v>
      </c>
      <c r="BJ68" s="625">
        <f t="shared" si="97"/>
        <v>58435.768799999998</v>
      </c>
      <c r="BK68" s="625">
        <f t="shared" si="97"/>
        <v>52272.311600000001</v>
      </c>
      <c r="BL68" s="625">
        <f t="shared" si="96"/>
        <v>56179.409</v>
      </c>
      <c r="BM68" s="625">
        <f t="shared" si="96"/>
        <v>62342.509699999995</v>
      </c>
      <c r="BN68" s="625">
        <f t="shared" si="96"/>
        <v>60850.985000000001</v>
      </c>
      <c r="BO68" s="625">
        <f t="shared" si="96"/>
        <v>83384.636999999988</v>
      </c>
      <c r="BP68" s="625">
        <f t="shared" si="96"/>
        <v>53776.45640000001</v>
      </c>
      <c r="BQ68" s="625">
        <f t="shared" si="96"/>
        <v>52410.063200000004</v>
      </c>
      <c r="BR68" s="625">
        <f t="shared" si="96"/>
        <v>53129.908000000003</v>
      </c>
      <c r="BS68" s="625">
        <f t="shared" si="96"/>
        <v>52726.920400000003</v>
      </c>
      <c r="BT68" s="625">
        <f t="shared" si="96"/>
        <v>56839.932199999996</v>
      </c>
      <c r="BU68" s="625">
        <f t="shared" si="96"/>
        <v>73601.706600000005</v>
      </c>
      <c r="BV68" s="625">
        <f t="shared" si="96"/>
        <v>57922.694000000003</v>
      </c>
      <c r="BW68" s="625">
        <f t="shared" si="96"/>
        <v>52272.311600000001</v>
      </c>
      <c r="BX68" s="625">
        <f t="shared" si="96"/>
        <v>56179.409</v>
      </c>
      <c r="BY68" s="625">
        <f t="shared" si="96"/>
        <v>62342.580999999998</v>
      </c>
      <c r="BZ68" s="625">
        <f t="shared" si="96"/>
        <v>60850.985000000001</v>
      </c>
      <c r="CA68" s="625">
        <f t="shared" si="96"/>
        <v>83384.636999999988</v>
      </c>
      <c r="CB68" s="625">
        <f t="shared" si="96"/>
        <v>53776.45640000001</v>
      </c>
      <c r="CC68" s="625">
        <f t="shared" si="96"/>
        <v>52410.063200000004</v>
      </c>
      <c r="CD68" s="625">
        <f t="shared" si="96"/>
        <v>53129.908000000003</v>
      </c>
      <c r="CE68" s="625">
        <f t="shared" si="96"/>
        <v>52726.920400000003</v>
      </c>
      <c r="CF68" s="625">
        <f t="shared" si="96"/>
        <v>56839.932199999996</v>
      </c>
      <c r="CG68" s="625">
        <f t="shared" si="96"/>
        <v>73601.706600000005</v>
      </c>
      <c r="CH68" s="625"/>
      <c r="CI68" s="982">
        <f>ROUNDUP(SUM(F68:CH68),0)</f>
        <v>3105869</v>
      </c>
      <c r="CJ68" s="251"/>
      <c r="CK68" s="251">
        <f t="shared" si="73"/>
        <v>0</v>
      </c>
      <c r="CL68" s="625">
        <f t="shared" si="74"/>
        <v>0</v>
      </c>
      <c r="CM68" s="625">
        <f t="shared" si="95"/>
        <v>0</v>
      </c>
      <c r="CN68" s="625">
        <f t="shared" si="95"/>
        <v>374896</v>
      </c>
      <c r="CO68" s="625">
        <f t="shared" si="95"/>
        <v>644966</v>
      </c>
      <c r="CP68" s="625">
        <f t="shared" si="95"/>
        <v>654618</v>
      </c>
      <c r="CQ68" s="625">
        <f t="shared" si="95"/>
        <v>715951</v>
      </c>
      <c r="CR68" s="625">
        <f t="shared" si="95"/>
        <v>715438</v>
      </c>
      <c r="CS68" s="27"/>
      <c r="CT68" s="625">
        <f t="shared" si="75"/>
        <v>0</v>
      </c>
      <c r="CU68" s="625">
        <f t="shared" si="92"/>
        <v>0</v>
      </c>
      <c r="CV68" s="625">
        <f t="shared" si="92"/>
        <v>120800</v>
      </c>
      <c r="CW68" s="625">
        <f t="shared" si="92"/>
        <v>591601</v>
      </c>
      <c r="CX68" s="625">
        <f t="shared" si="92"/>
        <v>618566</v>
      </c>
      <c r="CY68" s="625">
        <f t="shared" si="92"/>
        <v>716980</v>
      </c>
      <c r="CZ68" s="625">
        <f t="shared" si="92"/>
        <v>715438</v>
      </c>
      <c r="DA68" s="625">
        <f t="shared" si="92"/>
        <v>342484</v>
      </c>
      <c r="DB68" s="267">
        <f t="shared" si="78"/>
        <v>0</v>
      </c>
    </row>
    <row r="69" spans="1:106" outlineLevel="1">
      <c r="A69" s="628" t="s">
        <v>167</v>
      </c>
      <c r="B69" s="12">
        <f>'4e 1718 CS PC'!AI39</f>
        <v>0</v>
      </c>
      <c r="C69" s="12">
        <f>'4e 1718 CS PC'!AP39</f>
        <v>6.6699999999999995E-2</v>
      </c>
      <c r="D69" s="12">
        <f>'4f 1819 CS PC'!AJ39</f>
        <v>0</v>
      </c>
      <c r="E69" s="12">
        <f>'4f 1819 CS PC'!AT39</f>
        <v>6.4899999999999999E-2</v>
      </c>
      <c r="F69" s="625">
        <f t="shared" si="77"/>
        <v>0</v>
      </c>
      <c r="G69" s="625">
        <f t="shared" si="97"/>
        <v>0</v>
      </c>
      <c r="H69" s="625">
        <f t="shared" si="97"/>
        <v>0</v>
      </c>
      <c r="I69" s="625">
        <f t="shared" si="97"/>
        <v>0</v>
      </c>
      <c r="J69" s="625">
        <f t="shared" si="97"/>
        <v>0</v>
      </c>
      <c r="K69" s="625">
        <f t="shared" si="97"/>
        <v>0</v>
      </c>
      <c r="L69" s="625">
        <f t="shared" si="97"/>
        <v>0</v>
      </c>
      <c r="M69" s="625">
        <f t="shared" si="97"/>
        <v>0</v>
      </c>
      <c r="N69" s="625">
        <f t="shared" si="97"/>
        <v>0</v>
      </c>
      <c r="O69" s="625">
        <f t="shared" si="97"/>
        <v>0</v>
      </c>
      <c r="P69" s="625">
        <f t="shared" si="97"/>
        <v>0</v>
      </c>
      <c r="Q69" s="625">
        <f t="shared" si="97"/>
        <v>0</v>
      </c>
      <c r="R69" s="625">
        <f t="shared" si="97"/>
        <v>0</v>
      </c>
      <c r="S69" s="625">
        <f t="shared" si="97"/>
        <v>0</v>
      </c>
      <c r="T69" s="625">
        <f t="shared" si="97"/>
        <v>0</v>
      </c>
      <c r="U69" s="625">
        <f t="shared" si="97"/>
        <v>0</v>
      </c>
      <c r="V69" s="625">
        <f t="shared" si="97"/>
        <v>0</v>
      </c>
      <c r="W69" s="625">
        <f t="shared" si="97"/>
        <v>0</v>
      </c>
      <c r="X69" s="625">
        <f t="shared" si="97"/>
        <v>0</v>
      </c>
      <c r="Y69" s="625">
        <f t="shared" si="97"/>
        <v>0</v>
      </c>
      <c r="Z69" s="625">
        <f t="shared" si="97"/>
        <v>0</v>
      </c>
      <c r="AA69" s="625">
        <f t="shared" si="97"/>
        <v>0</v>
      </c>
      <c r="AB69" s="625">
        <f t="shared" si="97"/>
        <v>0</v>
      </c>
      <c r="AC69" s="625">
        <f t="shared" si="97"/>
        <v>0</v>
      </c>
      <c r="AD69" s="625">
        <f t="shared" si="97"/>
        <v>0</v>
      </c>
      <c r="AE69" s="625">
        <f t="shared" si="97"/>
        <v>0</v>
      </c>
      <c r="AF69" s="625">
        <f t="shared" si="97"/>
        <v>0</v>
      </c>
      <c r="AG69" s="625">
        <f t="shared" si="97"/>
        <v>0</v>
      </c>
      <c r="AH69" s="625">
        <f t="shared" si="97"/>
        <v>0</v>
      </c>
      <c r="AI69" s="625">
        <f t="shared" si="97"/>
        <v>0</v>
      </c>
      <c r="AJ69" s="625">
        <f t="shared" si="97"/>
        <v>0</v>
      </c>
      <c r="AK69" s="625">
        <f t="shared" si="97"/>
        <v>0</v>
      </c>
      <c r="AL69" s="625">
        <f t="shared" si="97"/>
        <v>0</v>
      </c>
      <c r="AM69" s="625">
        <f t="shared" si="97"/>
        <v>0</v>
      </c>
      <c r="AN69" s="625">
        <f t="shared" si="97"/>
        <v>0</v>
      </c>
      <c r="AO69" s="625">
        <f t="shared" si="97"/>
        <v>0</v>
      </c>
      <c r="AP69" s="625">
        <f t="shared" si="97"/>
        <v>0</v>
      </c>
      <c r="AQ69" s="625">
        <f t="shared" si="97"/>
        <v>0</v>
      </c>
      <c r="AR69" s="625">
        <f t="shared" si="97"/>
        <v>0</v>
      </c>
      <c r="AS69" s="625">
        <f t="shared" si="97"/>
        <v>0</v>
      </c>
      <c r="AT69" s="625">
        <f t="shared" si="97"/>
        <v>0</v>
      </c>
      <c r="AU69" s="625">
        <f t="shared" si="97"/>
        <v>0</v>
      </c>
      <c r="AV69" s="625">
        <f t="shared" si="97"/>
        <v>0</v>
      </c>
      <c r="AW69" s="625">
        <f t="shared" si="97"/>
        <v>0</v>
      </c>
      <c r="AX69" s="625">
        <f t="shared" si="97"/>
        <v>0</v>
      </c>
      <c r="AY69" s="625">
        <f t="shared" si="97"/>
        <v>0</v>
      </c>
      <c r="AZ69" s="625">
        <f t="shared" si="97"/>
        <v>0</v>
      </c>
      <c r="BA69" s="625">
        <f t="shared" si="97"/>
        <v>0</v>
      </c>
      <c r="BB69" s="625">
        <f t="shared" si="97"/>
        <v>33995.139200000005</v>
      </c>
      <c r="BC69" s="625">
        <f t="shared" si="97"/>
        <v>45412.087599999999</v>
      </c>
      <c r="BD69" s="625">
        <f t="shared" si="97"/>
        <v>48897.542099999999</v>
      </c>
      <c r="BE69" s="625">
        <f t="shared" si="97"/>
        <v>48756.709100000007</v>
      </c>
      <c r="BF69" s="625">
        <f t="shared" si="97"/>
        <v>48329.602200000001</v>
      </c>
      <c r="BG69" s="625">
        <f t="shared" si="97"/>
        <v>47973.106500000002</v>
      </c>
      <c r="BH69" s="625">
        <f t="shared" si="97"/>
        <v>51727.441699999996</v>
      </c>
      <c r="BI69" s="625">
        <f t="shared" si="97"/>
        <v>66995.101800000004</v>
      </c>
      <c r="BJ69" s="625">
        <f t="shared" si="97"/>
        <v>53190.482400000001</v>
      </c>
      <c r="BK69" s="625">
        <f t="shared" si="97"/>
        <v>47580.266799999998</v>
      </c>
      <c r="BL69" s="625">
        <f t="shared" si="96"/>
        <v>51136.656999999999</v>
      </c>
      <c r="BM69" s="625">
        <f t="shared" si="96"/>
        <v>56746.5481</v>
      </c>
      <c r="BN69" s="625">
        <f t="shared" si="96"/>
        <v>55388.904999999999</v>
      </c>
      <c r="BO69" s="625">
        <f t="shared" si="96"/>
        <v>75899.900999999998</v>
      </c>
      <c r="BP69" s="625">
        <f t="shared" si="96"/>
        <v>48949.397199999999</v>
      </c>
      <c r="BQ69" s="625">
        <f t="shared" si="96"/>
        <v>47705.653599999998</v>
      </c>
      <c r="BR69" s="625">
        <f t="shared" si="96"/>
        <v>48360.883999999998</v>
      </c>
      <c r="BS69" s="625">
        <f t="shared" si="96"/>
        <v>47994.069199999998</v>
      </c>
      <c r="BT69" s="625">
        <f t="shared" si="96"/>
        <v>51737.890599999999</v>
      </c>
      <c r="BU69" s="625">
        <f t="shared" si="96"/>
        <v>66995.101800000004</v>
      </c>
      <c r="BV69" s="625">
        <f t="shared" si="96"/>
        <v>52723.462</v>
      </c>
      <c r="BW69" s="625">
        <f t="shared" si="96"/>
        <v>47580.266799999998</v>
      </c>
      <c r="BX69" s="625">
        <f t="shared" si="96"/>
        <v>51136.656999999999</v>
      </c>
      <c r="BY69" s="625">
        <f t="shared" si="96"/>
        <v>56746.612999999998</v>
      </c>
      <c r="BZ69" s="625">
        <f t="shared" si="96"/>
        <v>55388.904999999999</v>
      </c>
      <c r="CA69" s="625">
        <f t="shared" si="96"/>
        <v>75899.900999999998</v>
      </c>
      <c r="CB69" s="625">
        <f t="shared" si="96"/>
        <v>48949.397199999999</v>
      </c>
      <c r="CC69" s="625">
        <f t="shared" si="96"/>
        <v>47705.653599999998</v>
      </c>
      <c r="CD69" s="625">
        <f t="shared" si="96"/>
        <v>48360.883999999998</v>
      </c>
      <c r="CE69" s="625">
        <f t="shared" si="96"/>
        <v>47994.069199999998</v>
      </c>
      <c r="CF69" s="625">
        <f t="shared" si="96"/>
        <v>51737.890599999999</v>
      </c>
      <c r="CG69" s="625">
        <f t="shared" si="96"/>
        <v>66995.101800000004</v>
      </c>
      <c r="CH69" s="625"/>
      <c r="CI69" s="625">
        <f>ROUND(SUM(F69:CH69),0)</f>
        <v>1694991</v>
      </c>
      <c r="CJ69" s="251"/>
      <c r="CK69" s="251">
        <f t="shared" si="73"/>
        <v>0</v>
      </c>
      <c r="CL69" s="625">
        <f t="shared" si="74"/>
        <v>0</v>
      </c>
      <c r="CM69" s="625">
        <f t="shared" si="95"/>
        <v>0</v>
      </c>
      <c r="CN69" s="625">
        <f t="shared" si="95"/>
        <v>0</v>
      </c>
      <c r="CO69" s="625">
        <f t="shared" si="95"/>
        <v>0</v>
      </c>
      <c r="CP69" s="625">
        <f t="shared" si="95"/>
        <v>392087</v>
      </c>
      <c r="CQ69" s="625">
        <f t="shared" si="95"/>
        <v>651685</v>
      </c>
      <c r="CR69" s="625">
        <f t="shared" si="95"/>
        <v>651219</v>
      </c>
      <c r="CS69" s="27"/>
      <c r="CT69" s="625">
        <f t="shared" si="75"/>
        <v>0</v>
      </c>
      <c r="CU69" s="625">
        <f t="shared" si="92"/>
        <v>0</v>
      </c>
      <c r="CV69" s="625">
        <f t="shared" si="92"/>
        <v>0</v>
      </c>
      <c r="CW69" s="625">
        <f t="shared" si="92"/>
        <v>0</v>
      </c>
      <c r="CX69" s="625">
        <f t="shared" si="92"/>
        <v>79407</v>
      </c>
      <c r="CY69" s="625">
        <f t="shared" si="92"/>
        <v>652622</v>
      </c>
      <c r="CZ69" s="625">
        <f t="shared" si="92"/>
        <v>651219</v>
      </c>
      <c r="DA69" s="625">
        <f t="shared" si="92"/>
        <v>311743</v>
      </c>
      <c r="DB69" s="267">
        <f t="shared" si="78"/>
        <v>0</v>
      </c>
    </row>
    <row r="70" spans="1:106" outlineLevel="1">
      <c r="A70" s="628" t="s">
        <v>168</v>
      </c>
      <c r="B70" s="12">
        <f>'4e 1718 CS PC'!AI40</f>
        <v>0</v>
      </c>
      <c r="C70" s="12">
        <f>'4e 1718 CS PC'!AP40</f>
        <v>1.43E-2</v>
      </c>
      <c r="D70" s="12">
        <f>'4f 1819 CS PC'!AJ40</f>
        <v>0</v>
      </c>
      <c r="E70" s="12">
        <f>'4f 1819 CS PC'!AT40</f>
        <v>1.4999999999999999E-2</v>
      </c>
      <c r="F70" s="625">
        <f t="shared" si="77"/>
        <v>0</v>
      </c>
      <c r="G70" s="625">
        <f t="shared" si="97"/>
        <v>0</v>
      </c>
      <c r="H70" s="625">
        <f t="shared" si="97"/>
        <v>0</v>
      </c>
      <c r="I70" s="625">
        <f t="shared" si="97"/>
        <v>0</v>
      </c>
      <c r="J70" s="625">
        <f t="shared" si="97"/>
        <v>0</v>
      </c>
      <c r="K70" s="625">
        <f t="shared" si="97"/>
        <v>0</v>
      </c>
      <c r="L70" s="625">
        <f t="shared" si="97"/>
        <v>0</v>
      </c>
      <c r="M70" s="625">
        <f t="shared" si="97"/>
        <v>0</v>
      </c>
      <c r="N70" s="625">
        <f t="shared" si="97"/>
        <v>0</v>
      </c>
      <c r="O70" s="625">
        <f t="shared" si="97"/>
        <v>0</v>
      </c>
      <c r="P70" s="625">
        <f t="shared" si="97"/>
        <v>0</v>
      </c>
      <c r="Q70" s="625">
        <f t="shared" si="97"/>
        <v>0</v>
      </c>
      <c r="R70" s="625">
        <f t="shared" si="97"/>
        <v>0</v>
      </c>
      <c r="S70" s="625">
        <f t="shared" si="97"/>
        <v>0</v>
      </c>
      <c r="T70" s="625">
        <f t="shared" si="97"/>
        <v>0</v>
      </c>
      <c r="U70" s="625">
        <f t="shared" si="97"/>
        <v>0</v>
      </c>
      <c r="V70" s="625">
        <f t="shared" si="97"/>
        <v>0</v>
      </c>
      <c r="W70" s="625">
        <f t="shared" si="97"/>
        <v>0</v>
      </c>
      <c r="X70" s="625">
        <f t="shared" si="97"/>
        <v>0</v>
      </c>
      <c r="Y70" s="625">
        <f t="shared" si="97"/>
        <v>0</v>
      </c>
      <c r="Z70" s="625">
        <f t="shared" si="97"/>
        <v>0</v>
      </c>
      <c r="AA70" s="625">
        <f t="shared" si="97"/>
        <v>0</v>
      </c>
      <c r="AB70" s="625">
        <f t="shared" si="97"/>
        <v>0</v>
      </c>
      <c r="AC70" s="625">
        <f t="shared" si="97"/>
        <v>0</v>
      </c>
      <c r="AD70" s="625">
        <f t="shared" si="97"/>
        <v>0</v>
      </c>
      <c r="AE70" s="625">
        <f t="shared" si="97"/>
        <v>0</v>
      </c>
      <c r="AF70" s="625">
        <f t="shared" si="97"/>
        <v>0</v>
      </c>
      <c r="AG70" s="625">
        <f t="shared" si="97"/>
        <v>0</v>
      </c>
      <c r="AH70" s="625">
        <f t="shared" si="97"/>
        <v>0</v>
      </c>
      <c r="AI70" s="625">
        <f t="shared" si="97"/>
        <v>0</v>
      </c>
      <c r="AJ70" s="625">
        <f t="shared" si="97"/>
        <v>0</v>
      </c>
      <c r="AK70" s="625">
        <f t="shared" si="97"/>
        <v>0</v>
      </c>
      <c r="AL70" s="625">
        <f t="shared" si="97"/>
        <v>0</v>
      </c>
      <c r="AM70" s="625">
        <f t="shared" si="97"/>
        <v>0</v>
      </c>
      <c r="AN70" s="625">
        <f t="shared" si="97"/>
        <v>0</v>
      </c>
      <c r="AO70" s="625">
        <f t="shared" si="97"/>
        <v>0</v>
      </c>
      <c r="AP70" s="625">
        <f t="shared" si="97"/>
        <v>0</v>
      </c>
      <c r="AQ70" s="625">
        <f t="shared" si="97"/>
        <v>0</v>
      </c>
      <c r="AR70" s="625">
        <f t="shared" si="97"/>
        <v>0</v>
      </c>
      <c r="AS70" s="625">
        <f t="shared" si="97"/>
        <v>0</v>
      </c>
      <c r="AT70" s="625">
        <f t="shared" si="97"/>
        <v>0</v>
      </c>
      <c r="AU70" s="625">
        <f t="shared" si="97"/>
        <v>0</v>
      </c>
      <c r="AV70" s="625">
        <f t="shared" si="97"/>
        <v>0</v>
      </c>
      <c r="AW70" s="625">
        <f t="shared" si="97"/>
        <v>0</v>
      </c>
      <c r="AX70" s="625">
        <f t="shared" si="97"/>
        <v>0</v>
      </c>
      <c r="AY70" s="625">
        <f t="shared" si="97"/>
        <v>0</v>
      </c>
      <c r="AZ70" s="625">
        <f t="shared" si="97"/>
        <v>0</v>
      </c>
      <c r="BA70" s="625">
        <f t="shared" si="97"/>
        <v>0</v>
      </c>
      <c r="BB70" s="625">
        <f t="shared" si="97"/>
        <v>7857.119999999999</v>
      </c>
      <c r="BC70" s="625">
        <f t="shared" si="97"/>
        <v>10495.86</v>
      </c>
      <c r="BD70" s="625">
        <f t="shared" si="97"/>
        <v>11301.435000000001</v>
      </c>
      <c r="BE70" s="625">
        <f t="shared" si="97"/>
        <v>11268.885</v>
      </c>
      <c r="BF70" s="625">
        <f t="shared" si="97"/>
        <v>11170.17</v>
      </c>
      <c r="BG70" s="625">
        <f t="shared" si="97"/>
        <v>11087.774999999998</v>
      </c>
      <c r="BH70" s="625">
        <f t="shared" si="97"/>
        <v>11955.495000000001</v>
      </c>
      <c r="BI70" s="625">
        <f t="shared" si="97"/>
        <v>15484.23</v>
      </c>
      <c r="BJ70" s="625">
        <f t="shared" si="97"/>
        <v>12293.64</v>
      </c>
      <c r="BK70" s="625">
        <f t="shared" ref="BK70:CG73" si="98">BK131+BK192+BK255</f>
        <v>10996.98</v>
      </c>
      <c r="BL70" s="625">
        <f t="shared" si="98"/>
        <v>11818.949999999999</v>
      </c>
      <c r="BM70" s="625">
        <f t="shared" si="98"/>
        <v>13115.535</v>
      </c>
      <c r="BN70" s="625">
        <f t="shared" si="98"/>
        <v>12801.75</v>
      </c>
      <c r="BO70" s="625">
        <f t="shared" si="98"/>
        <v>17542.349999999999</v>
      </c>
      <c r="BP70" s="625">
        <f t="shared" si="98"/>
        <v>11313.419999999998</v>
      </c>
      <c r="BQ70" s="625">
        <f t="shared" si="98"/>
        <v>11025.96</v>
      </c>
      <c r="BR70" s="625">
        <f t="shared" si="98"/>
        <v>11177.4</v>
      </c>
      <c r="BS70" s="625">
        <f t="shared" si="98"/>
        <v>11092.62</v>
      </c>
      <c r="BT70" s="625">
        <f t="shared" si="98"/>
        <v>11957.91</v>
      </c>
      <c r="BU70" s="625">
        <f t="shared" si="98"/>
        <v>15484.23</v>
      </c>
      <c r="BV70" s="625">
        <f t="shared" si="98"/>
        <v>12185.7</v>
      </c>
      <c r="BW70" s="625">
        <f t="shared" si="98"/>
        <v>10996.98</v>
      </c>
      <c r="BX70" s="625">
        <f t="shared" si="98"/>
        <v>11818.949999999999</v>
      </c>
      <c r="BY70" s="625">
        <f t="shared" si="98"/>
        <v>13115.550000000001</v>
      </c>
      <c r="BZ70" s="625">
        <f t="shared" si="98"/>
        <v>12801.75</v>
      </c>
      <c r="CA70" s="625">
        <f t="shared" si="98"/>
        <v>17542.349999999999</v>
      </c>
      <c r="CB70" s="625">
        <f t="shared" si="98"/>
        <v>11313.419999999998</v>
      </c>
      <c r="CC70" s="625">
        <f t="shared" si="98"/>
        <v>11025.96</v>
      </c>
      <c r="CD70" s="625">
        <f t="shared" si="98"/>
        <v>11177.4</v>
      </c>
      <c r="CE70" s="625">
        <f t="shared" si="98"/>
        <v>11092.62</v>
      </c>
      <c r="CF70" s="625">
        <f t="shared" si="98"/>
        <v>11957.91</v>
      </c>
      <c r="CG70" s="625">
        <f t="shared" si="98"/>
        <v>15484.23</v>
      </c>
      <c r="CH70" s="625"/>
      <c r="CI70" s="982">
        <f>ROUNDDOWN(SUM(F70:CH70),0)</f>
        <v>391754</v>
      </c>
      <c r="CJ70" s="251"/>
      <c r="CK70" s="251">
        <f t="shared" si="73"/>
        <v>0</v>
      </c>
      <c r="CL70" s="625">
        <f t="shared" si="74"/>
        <v>0</v>
      </c>
      <c r="CM70" s="625">
        <f t="shared" si="95"/>
        <v>0</v>
      </c>
      <c r="CN70" s="625">
        <f t="shared" si="95"/>
        <v>0</v>
      </c>
      <c r="CO70" s="625">
        <f t="shared" si="95"/>
        <v>0</v>
      </c>
      <c r="CP70" s="625">
        <f t="shared" si="95"/>
        <v>90620</v>
      </c>
      <c r="CQ70" s="625">
        <f t="shared" si="95"/>
        <v>150621</v>
      </c>
      <c r="CR70" s="625">
        <f t="shared" si="95"/>
        <v>150513</v>
      </c>
      <c r="CS70" s="27"/>
      <c r="CT70" s="625">
        <f t="shared" si="75"/>
        <v>0</v>
      </c>
      <c r="CU70" s="625">
        <f t="shared" si="92"/>
        <v>0</v>
      </c>
      <c r="CV70" s="625">
        <f t="shared" si="92"/>
        <v>0</v>
      </c>
      <c r="CW70" s="625">
        <f t="shared" si="92"/>
        <v>0</v>
      </c>
      <c r="CX70" s="625">
        <f t="shared" si="92"/>
        <v>18353</v>
      </c>
      <c r="CY70" s="625">
        <f t="shared" si="92"/>
        <v>150837</v>
      </c>
      <c r="CZ70" s="625">
        <f t="shared" si="92"/>
        <v>150513</v>
      </c>
      <c r="DA70" s="625">
        <f t="shared" si="92"/>
        <v>72051</v>
      </c>
      <c r="DB70" s="267">
        <f t="shared" si="78"/>
        <v>0</v>
      </c>
    </row>
    <row r="71" spans="1:106" outlineLevel="1">
      <c r="A71" s="628" t="s">
        <v>133</v>
      </c>
      <c r="B71" s="12">
        <f>'4e 1718 CS PC'!AI41</f>
        <v>3.8700000000000005E-2</v>
      </c>
      <c r="C71" s="12">
        <f>'4e 1718 CS PC'!AP41</f>
        <v>2.29E-2</v>
      </c>
      <c r="D71" s="12">
        <f>'4f 1819 CS PC'!AJ41</f>
        <v>3.85E-2</v>
      </c>
      <c r="E71" s="12">
        <f>'4f 1819 CS PC'!AT41</f>
        <v>2.3E-2</v>
      </c>
      <c r="F71" s="625">
        <f t="shared" si="77"/>
        <v>0</v>
      </c>
      <c r="G71" s="625">
        <f t="shared" ref="G71:BK74" si="99">G132+G193+G256</f>
        <v>0</v>
      </c>
      <c r="H71" s="625">
        <f t="shared" si="99"/>
        <v>0</v>
      </c>
      <c r="I71" s="625">
        <f t="shared" si="99"/>
        <v>0</v>
      </c>
      <c r="J71" s="625">
        <f t="shared" si="99"/>
        <v>0</v>
      </c>
      <c r="K71" s="625">
        <f t="shared" si="99"/>
        <v>0</v>
      </c>
      <c r="L71" s="625">
        <f t="shared" si="99"/>
        <v>0</v>
      </c>
      <c r="M71" s="625">
        <f t="shared" si="99"/>
        <v>0</v>
      </c>
      <c r="N71" s="625">
        <f t="shared" si="99"/>
        <v>0</v>
      </c>
      <c r="O71" s="625">
        <f t="shared" si="99"/>
        <v>0</v>
      </c>
      <c r="P71" s="625">
        <f t="shared" si="99"/>
        <v>0</v>
      </c>
      <c r="Q71" s="625">
        <f t="shared" si="99"/>
        <v>0</v>
      </c>
      <c r="R71" s="625">
        <f t="shared" si="99"/>
        <v>0</v>
      </c>
      <c r="S71" s="625">
        <f t="shared" si="99"/>
        <v>0</v>
      </c>
      <c r="T71" s="625">
        <f t="shared" si="99"/>
        <v>0</v>
      </c>
      <c r="U71" s="625">
        <f t="shared" si="99"/>
        <v>0</v>
      </c>
      <c r="V71" s="625">
        <f t="shared" si="99"/>
        <v>0</v>
      </c>
      <c r="W71" s="625">
        <f t="shared" si="99"/>
        <v>0</v>
      </c>
      <c r="X71" s="625">
        <f t="shared" si="99"/>
        <v>0</v>
      </c>
      <c r="Y71" s="625">
        <f t="shared" si="99"/>
        <v>0</v>
      </c>
      <c r="Z71" s="625">
        <f t="shared" si="99"/>
        <v>0</v>
      </c>
      <c r="AA71" s="625">
        <f t="shared" si="99"/>
        <v>0</v>
      </c>
      <c r="AB71" s="625">
        <f t="shared" si="99"/>
        <v>0</v>
      </c>
      <c r="AC71" s="625">
        <f t="shared" si="99"/>
        <v>13495.251</v>
      </c>
      <c r="AD71" s="625">
        <f t="shared" si="99"/>
        <v>13386.989000000001</v>
      </c>
      <c r="AE71" s="625">
        <f t="shared" si="99"/>
        <v>12167.155000000001</v>
      </c>
      <c r="AF71" s="625">
        <f t="shared" si="99"/>
        <v>12397.3465</v>
      </c>
      <c r="AG71" s="625">
        <f t="shared" si="99"/>
        <v>12469.341499999999</v>
      </c>
      <c r="AH71" s="625">
        <f t="shared" si="99"/>
        <v>12145.518</v>
      </c>
      <c r="AI71" s="625">
        <f t="shared" si="99"/>
        <v>12232.4895</v>
      </c>
      <c r="AJ71" s="625">
        <f t="shared" si="99"/>
        <v>13123.957</v>
      </c>
      <c r="AK71" s="625">
        <f t="shared" si="99"/>
        <v>19770.481500000002</v>
      </c>
      <c r="AL71" s="625">
        <f t="shared" si="99"/>
        <v>15187.287499999999</v>
      </c>
      <c r="AM71" s="625">
        <f t="shared" si="99"/>
        <v>13478.272500000001</v>
      </c>
      <c r="AN71" s="625">
        <f t="shared" si="99"/>
        <v>14834.9355</v>
      </c>
      <c r="AO71" s="625">
        <f t="shared" si="99"/>
        <v>23548.679000000004</v>
      </c>
      <c r="AP71" s="625">
        <f t="shared" si="99"/>
        <v>17409.776999999998</v>
      </c>
      <c r="AQ71" s="625">
        <f t="shared" si="99"/>
        <v>24641.3475</v>
      </c>
      <c r="AR71" s="625">
        <f t="shared" si="99"/>
        <v>15499.407000000001</v>
      </c>
      <c r="AS71" s="625">
        <f t="shared" si="99"/>
        <v>15400.7315</v>
      </c>
      <c r="AT71" s="625">
        <f t="shared" si="99"/>
        <v>15281.458500000001</v>
      </c>
      <c r="AU71" s="625">
        <f t="shared" si="99"/>
        <v>15151.251499999998</v>
      </c>
      <c r="AV71" s="625">
        <f t="shared" si="99"/>
        <v>16442.002499999999</v>
      </c>
      <c r="AW71" s="625">
        <f t="shared" si="99"/>
        <v>21614.670000000002</v>
      </c>
      <c r="AX71" s="625">
        <f t="shared" si="99"/>
        <v>17702.146000000001</v>
      </c>
      <c r="AY71" s="625">
        <f t="shared" si="99"/>
        <v>15833.664000000001</v>
      </c>
      <c r="AZ71" s="625">
        <f t="shared" si="99"/>
        <v>17101.0455</v>
      </c>
      <c r="BA71" s="625">
        <f t="shared" si="99"/>
        <v>21729.631000000001</v>
      </c>
      <c r="BB71" s="625">
        <f t="shared" si="99"/>
        <v>12047.583999999999</v>
      </c>
      <c r="BC71" s="625">
        <f t="shared" si="99"/>
        <v>16093.652</v>
      </c>
      <c r="BD71" s="625">
        <f t="shared" si="99"/>
        <v>17328.866999999998</v>
      </c>
      <c r="BE71" s="625">
        <f t="shared" si="99"/>
        <v>17278.956999999999</v>
      </c>
      <c r="BF71" s="625">
        <f t="shared" si="99"/>
        <v>17127.594000000001</v>
      </c>
      <c r="BG71" s="625">
        <f t="shared" si="99"/>
        <v>17001.255000000001</v>
      </c>
      <c r="BH71" s="625">
        <f t="shared" si="99"/>
        <v>18331.759000000002</v>
      </c>
      <c r="BI71" s="625">
        <f t="shared" si="99"/>
        <v>23742.485999999997</v>
      </c>
      <c r="BJ71" s="625">
        <f t="shared" si="99"/>
        <v>18850.248</v>
      </c>
      <c r="BK71" s="625">
        <f t="shared" si="99"/>
        <v>16862.036</v>
      </c>
      <c r="BL71" s="625">
        <f t="shared" si="98"/>
        <v>18122.39</v>
      </c>
      <c r="BM71" s="625">
        <f t="shared" si="98"/>
        <v>20110.487000000001</v>
      </c>
      <c r="BN71" s="625">
        <f t="shared" si="98"/>
        <v>19629.349999999999</v>
      </c>
      <c r="BO71" s="625">
        <f t="shared" si="98"/>
        <v>26898.270000000004</v>
      </c>
      <c r="BP71" s="625">
        <f t="shared" si="98"/>
        <v>17347.243999999999</v>
      </c>
      <c r="BQ71" s="625">
        <f t="shared" si="98"/>
        <v>16906.471999999998</v>
      </c>
      <c r="BR71" s="625">
        <f t="shared" si="98"/>
        <v>17138.68</v>
      </c>
      <c r="BS71" s="625">
        <f t="shared" si="98"/>
        <v>17008.684000000001</v>
      </c>
      <c r="BT71" s="625">
        <f t="shared" si="98"/>
        <v>18335.462</v>
      </c>
      <c r="BU71" s="625">
        <f t="shared" si="98"/>
        <v>23742.485999999997</v>
      </c>
      <c r="BV71" s="625">
        <f t="shared" si="98"/>
        <v>18684.739999999998</v>
      </c>
      <c r="BW71" s="625">
        <f t="shared" si="98"/>
        <v>16862.036</v>
      </c>
      <c r="BX71" s="625">
        <f t="shared" si="98"/>
        <v>18122.39</v>
      </c>
      <c r="BY71" s="625">
        <f t="shared" si="98"/>
        <v>20110.510000000002</v>
      </c>
      <c r="BZ71" s="625">
        <f t="shared" si="98"/>
        <v>19629.349999999999</v>
      </c>
      <c r="CA71" s="625">
        <f t="shared" si="98"/>
        <v>26898.270000000004</v>
      </c>
      <c r="CB71" s="625">
        <f t="shared" si="98"/>
        <v>17347.243999999999</v>
      </c>
      <c r="CC71" s="625">
        <f t="shared" si="98"/>
        <v>16906.471999999998</v>
      </c>
      <c r="CD71" s="625">
        <f t="shared" si="98"/>
        <v>17138.68</v>
      </c>
      <c r="CE71" s="625">
        <f t="shared" si="98"/>
        <v>17008.684000000001</v>
      </c>
      <c r="CF71" s="625">
        <f t="shared" si="98"/>
        <v>18335.462</v>
      </c>
      <c r="CG71" s="625">
        <f t="shared" si="98"/>
        <v>23742.485999999997</v>
      </c>
      <c r="CH71" s="625"/>
      <c r="CI71" s="982">
        <f>ROUNDDOWN(SUM(F71:CH71),0)-1</f>
        <v>1002734</v>
      </c>
      <c r="CJ71" s="251"/>
      <c r="CK71" s="251">
        <f t="shared" si="73"/>
        <v>0</v>
      </c>
      <c r="CL71" s="625">
        <f t="shared" si="74"/>
        <v>0</v>
      </c>
      <c r="CM71" s="625">
        <f t="shared" si="95"/>
        <v>0</v>
      </c>
      <c r="CN71" s="625">
        <f t="shared" si="95"/>
        <v>121188</v>
      </c>
      <c r="CO71" s="625">
        <f t="shared" si="95"/>
        <v>208489</v>
      </c>
      <c r="CP71" s="625">
        <f t="shared" si="95"/>
        <v>211319</v>
      </c>
      <c r="CQ71" s="625">
        <f t="shared" si="95"/>
        <v>230952</v>
      </c>
      <c r="CR71" s="625">
        <f t="shared" si="95"/>
        <v>230786</v>
      </c>
      <c r="CS71" s="27"/>
      <c r="CT71" s="625">
        <f t="shared" si="75"/>
        <v>0</v>
      </c>
      <c r="CU71" s="625">
        <f t="shared" si="92"/>
        <v>0</v>
      </c>
      <c r="CV71" s="625">
        <f t="shared" si="92"/>
        <v>39049</v>
      </c>
      <c r="CW71" s="625">
        <f t="shared" si="92"/>
        <v>191239</v>
      </c>
      <c r="CX71" s="625">
        <f t="shared" si="92"/>
        <v>199897</v>
      </c>
      <c r="CY71" s="625">
        <f t="shared" si="92"/>
        <v>231283</v>
      </c>
      <c r="CZ71" s="625">
        <f t="shared" si="92"/>
        <v>230787</v>
      </c>
      <c r="DA71" s="625">
        <f t="shared" si="92"/>
        <v>110479</v>
      </c>
      <c r="DB71" s="267">
        <f t="shared" si="78"/>
        <v>0</v>
      </c>
    </row>
    <row r="72" spans="1:106" outlineLevel="1">
      <c r="A72" s="628" t="s">
        <v>169</v>
      </c>
      <c r="B72" s="12">
        <f>'4e 1718 CS PC'!AI42</f>
        <v>0</v>
      </c>
      <c r="C72" s="12">
        <f>'4e 1718 CS PC'!AP42</f>
        <v>4.4999999999999997E-3</v>
      </c>
      <c r="D72" s="12">
        <f>'4f 1819 CS PC'!AJ42</f>
        <v>0</v>
      </c>
      <c r="E72" s="12">
        <f>'4f 1819 CS PC'!AT42</f>
        <v>4.3E-3</v>
      </c>
      <c r="F72" s="625">
        <f t="shared" si="77"/>
        <v>0</v>
      </c>
      <c r="G72" s="625">
        <f t="shared" si="99"/>
        <v>0</v>
      </c>
      <c r="H72" s="625">
        <f t="shared" si="99"/>
        <v>0</v>
      </c>
      <c r="I72" s="625">
        <f t="shared" si="99"/>
        <v>0</v>
      </c>
      <c r="J72" s="625">
        <f t="shared" si="99"/>
        <v>0</v>
      </c>
      <c r="K72" s="625">
        <f t="shared" si="99"/>
        <v>0</v>
      </c>
      <c r="L72" s="625">
        <f t="shared" si="99"/>
        <v>0</v>
      </c>
      <c r="M72" s="625">
        <f t="shared" si="99"/>
        <v>0</v>
      </c>
      <c r="N72" s="625">
        <f t="shared" si="99"/>
        <v>0</v>
      </c>
      <c r="O72" s="625">
        <f t="shared" si="99"/>
        <v>0</v>
      </c>
      <c r="P72" s="625">
        <f t="shared" si="99"/>
        <v>0</v>
      </c>
      <c r="Q72" s="625">
        <f t="shared" si="99"/>
        <v>0</v>
      </c>
      <c r="R72" s="625">
        <f t="shared" si="99"/>
        <v>0</v>
      </c>
      <c r="S72" s="625">
        <f t="shared" si="99"/>
        <v>0</v>
      </c>
      <c r="T72" s="625">
        <f t="shared" si="99"/>
        <v>0</v>
      </c>
      <c r="U72" s="625">
        <f t="shared" si="99"/>
        <v>0</v>
      </c>
      <c r="V72" s="625">
        <f t="shared" si="99"/>
        <v>0</v>
      </c>
      <c r="W72" s="625">
        <f t="shared" si="99"/>
        <v>0</v>
      </c>
      <c r="X72" s="625">
        <f t="shared" si="99"/>
        <v>0</v>
      </c>
      <c r="Y72" s="625">
        <f t="shared" si="99"/>
        <v>0</v>
      </c>
      <c r="Z72" s="625">
        <f t="shared" si="99"/>
        <v>0</v>
      </c>
      <c r="AA72" s="625">
        <f t="shared" si="99"/>
        <v>0</v>
      </c>
      <c r="AB72" s="625">
        <f t="shared" si="99"/>
        <v>0</v>
      </c>
      <c r="AC72" s="625">
        <f t="shared" si="99"/>
        <v>0</v>
      </c>
      <c r="AD72" s="625">
        <f t="shared" si="99"/>
        <v>0</v>
      </c>
      <c r="AE72" s="625">
        <f t="shared" si="99"/>
        <v>0</v>
      </c>
      <c r="AF72" s="625">
        <f t="shared" si="99"/>
        <v>0</v>
      </c>
      <c r="AG72" s="625">
        <f t="shared" si="99"/>
        <v>0</v>
      </c>
      <c r="AH72" s="625">
        <f t="shared" si="99"/>
        <v>0</v>
      </c>
      <c r="AI72" s="625">
        <f t="shared" si="99"/>
        <v>0</v>
      </c>
      <c r="AJ72" s="625">
        <f t="shared" si="99"/>
        <v>0</v>
      </c>
      <c r="AK72" s="625">
        <f t="shared" si="99"/>
        <v>0</v>
      </c>
      <c r="AL72" s="625">
        <f t="shared" si="99"/>
        <v>0</v>
      </c>
      <c r="AM72" s="625">
        <f t="shared" si="99"/>
        <v>0</v>
      </c>
      <c r="AN72" s="625">
        <f t="shared" si="99"/>
        <v>0</v>
      </c>
      <c r="AO72" s="625">
        <f t="shared" si="99"/>
        <v>0</v>
      </c>
      <c r="AP72" s="625">
        <f t="shared" si="99"/>
        <v>0</v>
      </c>
      <c r="AQ72" s="625">
        <f t="shared" si="99"/>
        <v>0</v>
      </c>
      <c r="AR72" s="625">
        <f t="shared" si="99"/>
        <v>0</v>
      </c>
      <c r="AS72" s="625">
        <f t="shared" si="99"/>
        <v>0</v>
      </c>
      <c r="AT72" s="625">
        <f t="shared" si="99"/>
        <v>0</v>
      </c>
      <c r="AU72" s="625">
        <f t="shared" si="99"/>
        <v>0</v>
      </c>
      <c r="AV72" s="625">
        <f t="shared" si="99"/>
        <v>0</v>
      </c>
      <c r="AW72" s="625">
        <f t="shared" si="99"/>
        <v>0</v>
      </c>
      <c r="AX72" s="625">
        <f t="shared" si="99"/>
        <v>0</v>
      </c>
      <c r="AY72" s="625">
        <f t="shared" si="99"/>
        <v>0</v>
      </c>
      <c r="AZ72" s="625">
        <f t="shared" si="99"/>
        <v>0</v>
      </c>
      <c r="BA72" s="625">
        <f t="shared" si="99"/>
        <v>0</v>
      </c>
      <c r="BB72" s="625">
        <f t="shared" si="99"/>
        <v>2252.3744000000002</v>
      </c>
      <c r="BC72" s="625">
        <f t="shared" si="99"/>
        <v>3008.8131999999996</v>
      </c>
      <c r="BD72" s="625">
        <f t="shared" si="99"/>
        <v>3239.7447000000002</v>
      </c>
      <c r="BE72" s="625">
        <f t="shared" si="99"/>
        <v>3230.4137000000001</v>
      </c>
      <c r="BF72" s="625">
        <f t="shared" si="99"/>
        <v>3202.1153999999997</v>
      </c>
      <c r="BG72" s="625">
        <f t="shared" si="99"/>
        <v>3178.4955</v>
      </c>
      <c r="BH72" s="625">
        <f t="shared" si="99"/>
        <v>3427.2419</v>
      </c>
      <c r="BI72" s="625">
        <f t="shared" si="99"/>
        <v>4438.8126000000002</v>
      </c>
      <c r="BJ72" s="625">
        <f t="shared" si="99"/>
        <v>3524.1768000000002</v>
      </c>
      <c r="BK72" s="625">
        <f t="shared" si="99"/>
        <v>3152.4675999999999</v>
      </c>
      <c r="BL72" s="625">
        <f t="shared" si="98"/>
        <v>3388.0990000000002</v>
      </c>
      <c r="BM72" s="625">
        <f t="shared" si="98"/>
        <v>3759.7866999999997</v>
      </c>
      <c r="BN72" s="625">
        <f t="shared" si="98"/>
        <v>3669.8349999999996</v>
      </c>
      <c r="BO72" s="625">
        <f t="shared" si="98"/>
        <v>5028.8069999999998</v>
      </c>
      <c r="BP72" s="625">
        <f t="shared" si="98"/>
        <v>3243.1804000000002</v>
      </c>
      <c r="BQ72" s="625">
        <f t="shared" si="98"/>
        <v>3160.7752</v>
      </c>
      <c r="BR72" s="625">
        <f t="shared" si="98"/>
        <v>3204.1880000000001</v>
      </c>
      <c r="BS72" s="625">
        <f t="shared" si="98"/>
        <v>3179.8843999999999</v>
      </c>
      <c r="BT72" s="625">
        <f t="shared" si="98"/>
        <v>3427.9342000000001</v>
      </c>
      <c r="BU72" s="625">
        <f t="shared" si="98"/>
        <v>4438.8126000000002</v>
      </c>
      <c r="BV72" s="625">
        <f t="shared" si="98"/>
        <v>3493.2339999999999</v>
      </c>
      <c r="BW72" s="625">
        <f t="shared" si="98"/>
        <v>3152.4675999999999</v>
      </c>
      <c r="BX72" s="625">
        <f t="shared" si="98"/>
        <v>3388.0990000000002</v>
      </c>
      <c r="BY72" s="625">
        <f t="shared" si="98"/>
        <v>3759.7909999999997</v>
      </c>
      <c r="BZ72" s="625">
        <f t="shared" si="98"/>
        <v>3669.8349999999996</v>
      </c>
      <c r="CA72" s="625">
        <f t="shared" si="98"/>
        <v>5028.8069999999998</v>
      </c>
      <c r="CB72" s="625">
        <f t="shared" si="98"/>
        <v>3243.1804000000002</v>
      </c>
      <c r="CC72" s="625">
        <f t="shared" si="98"/>
        <v>3160.7752</v>
      </c>
      <c r="CD72" s="625">
        <f t="shared" si="98"/>
        <v>3204.1880000000001</v>
      </c>
      <c r="CE72" s="625">
        <f t="shared" si="98"/>
        <v>3179.8843999999999</v>
      </c>
      <c r="CF72" s="625">
        <f t="shared" si="98"/>
        <v>3427.9342000000001</v>
      </c>
      <c r="CG72" s="625">
        <f t="shared" si="98"/>
        <v>4438.8126000000002</v>
      </c>
      <c r="CH72" s="625"/>
      <c r="CI72" s="624">
        <f>ROUND(SUM(F72:CH72),0)</f>
        <v>112303</v>
      </c>
      <c r="CJ72" s="251"/>
      <c r="CK72" s="251">
        <f t="shared" si="73"/>
        <v>-1</v>
      </c>
      <c r="CL72" s="625">
        <f t="shared" si="74"/>
        <v>0</v>
      </c>
      <c r="CM72" s="625">
        <f t="shared" si="95"/>
        <v>0</v>
      </c>
      <c r="CN72" s="625">
        <f t="shared" si="95"/>
        <v>0</v>
      </c>
      <c r="CO72" s="625">
        <f t="shared" si="95"/>
        <v>0</v>
      </c>
      <c r="CP72" s="625">
        <f t="shared" si="95"/>
        <v>25979</v>
      </c>
      <c r="CQ72" s="625">
        <f t="shared" si="95"/>
        <v>43177</v>
      </c>
      <c r="CR72" s="625">
        <f t="shared" si="95"/>
        <v>43148</v>
      </c>
      <c r="CS72" s="27"/>
      <c r="CT72" s="625">
        <f t="shared" si="75"/>
        <v>0</v>
      </c>
      <c r="CU72" s="625">
        <f t="shared" si="92"/>
        <v>0</v>
      </c>
      <c r="CV72" s="625">
        <f t="shared" si="92"/>
        <v>0</v>
      </c>
      <c r="CW72" s="625">
        <f t="shared" si="92"/>
        <v>0</v>
      </c>
      <c r="CX72" s="625">
        <f t="shared" si="92"/>
        <v>5261</v>
      </c>
      <c r="CY72" s="625">
        <f t="shared" si="92"/>
        <v>43240</v>
      </c>
      <c r="CZ72" s="625">
        <f t="shared" si="92"/>
        <v>43147</v>
      </c>
      <c r="DA72" s="625">
        <f t="shared" si="92"/>
        <v>20656</v>
      </c>
      <c r="DB72" s="267">
        <f t="shared" si="78"/>
        <v>0</v>
      </c>
    </row>
    <row r="73" spans="1:106" outlineLevel="1">
      <c r="A73" s="628" t="s">
        <v>170</v>
      </c>
      <c r="B73" s="12">
        <f>'4e 1718 CS PC'!AI43</f>
        <v>0</v>
      </c>
      <c r="C73" s="12">
        <f>'4e 1718 CS PC'!AP43</f>
        <v>1.03E-2</v>
      </c>
      <c r="D73" s="12">
        <f>'4f 1819 CS PC'!AJ43</f>
        <v>0</v>
      </c>
      <c r="E73" s="12">
        <f>'4f 1819 CS PC'!AT43</f>
        <v>9.4000000000000004E-3</v>
      </c>
      <c r="F73" s="625">
        <f t="shared" si="77"/>
        <v>0</v>
      </c>
      <c r="G73" s="625">
        <f t="shared" si="99"/>
        <v>0</v>
      </c>
      <c r="H73" s="625">
        <f t="shared" si="99"/>
        <v>0</v>
      </c>
      <c r="I73" s="625">
        <f t="shared" si="99"/>
        <v>0</v>
      </c>
      <c r="J73" s="625">
        <f t="shared" si="99"/>
        <v>0</v>
      </c>
      <c r="K73" s="625">
        <f t="shared" si="99"/>
        <v>0</v>
      </c>
      <c r="L73" s="625">
        <f t="shared" si="99"/>
        <v>0</v>
      </c>
      <c r="M73" s="625">
        <f t="shared" si="99"/>
        <v>0</v>
      </c>
      <c r="N73" s="625">
        <f t="shared" si="99"/>
        <v>0</v>
      </c>
      <c r="O73" s="625">
        <f t="shared" si="99"/>
        <v>0</v>
      </c>
      <c r="P73" s="625">
        <f t="shared" si="99"/>
        <v>0</v>
      </c>
      <c r="Q73" s="625">
        <f t="shared" si="99"/>
        <v>0</v>
      </c>
      <c r="R73" s="625">
        <f t="shared" si="99"/>
        <v>0</v>
      </c>
      <c r="S73" s="625">
        <f t="shared" si="99"/>
        <v>0</v>
      </c>
      <c r="T73" s="625">
        <f t="shared" si="99"/>
        <v>0</v>
      </c>
      <c r="U73" s="625">
        <f t="shared" si="99"/>
        <v>0</v>
      </c>
      <c r="V73" s="625">
        <f t="shared" si="99"/>
        <v>0</v>
      </c>
      <c r="W73" s="625">
        <f t="shared" si="99"/>
        <v>0</v>
      </c>
      <c r="X73" s="625">
        <f t="shared" si="99"/>
        <v>0</v>
      </c>
      <c r="Y73" s="625">
        <f t="shared" si="99"/>
        <v>0</v>
      </c>
      <c r="Z73" s="625">
        <f t="shared" si="99"/>
        <v>0</v>
      </c>
      <c r="AA73" s="625">
        <f t="shared" si="99"/>
        <v>0</v>
      </c>
      <c r="AB73" s="625">
        <f t="shared" si="99"/>
        <v>0</v>
      </c>
      <c r="AC73" s="625">
        <f t="shared" si="99"/>
        <v>0</v>
      </c>
      <c r="AD73" s="625">
        <f t="shared" si="99"/>
        <v>0</v>
      </c>
      <c r="AE73" s="625">
        <f t="shared" si="99"/>
        <v>0</v>
      </c>
      <c r="AF73" s="625">
        <f t="shared" si="99"/>
        <v>0</v>
      </c>
      <c r="AG73" s="625">
        <f t="shared" si="99"/>
        <v>0</v>
      </c>
      <c r="AH73" s="625">
        <f t="shared" si="99"/>
        <v>0</v>
      </c>
      <c r="AI73" s="625">
        <f t="shared" si="99"/>
        <v>0</v>
      </c>
      <c r="AJ73" s="625">
        <f t="shared" si="99"/>
        <v>0</v>
      </c>
      <c r="AK73" s="625">
        <f t="shared" si="99"/>
        <v>0</v>
      </c>
      <c r="AL73" s="625">
        <f t="shared" si="99"/>
        <v>0</v>
      </c>
      <c r="AM73" s="625">
        <f t="shared" si="99"/>
        <v>0</v>
      </c>
      <c r="AN73" s="625">
        <f t="shared" si="99"/>
        <v>0</v>
      </c>
      <c r="AO73" s="625">
        <f t="shared" si="99"/>
        <v>0</v>
      </c>
      <c r="AP73" s="625">
        <f t="shared" si="99"/>
        <v>0</v>
      </c>
      <c r="AQ73" s="625">
        <f t="shared" si="99"/>
        <v>0</v>
      </c>
      <c r="AR73" s="625">
        <f t="shared" si="99"/>
        <v>0</v>
      </c>
      <c r="AS73" s="625">
        <f t="shared" si="99"/>
        <v>0</v>
      </c>
      <c r="AT73" s="625">
        <f t="shared" si="99"/>
        <v>0</v>
      </c>
      <c r="AU73" s="625">
        <f t="shared" si="99"/>
        <v>0</v>
      </c>
      <c r="AV73" s="625">
        <f t="shared" si="99"/>
        <v>0</v>
      </c>
      <c r="AW73" s="625">
        <f t="shared" si="99"/>
        <v>0</v>
      </c>
      <c r="AX73" s="625">
        <f t="shared" si="99"/>
        <v>0</v>
      </c>
      <c r="AY73" s="625">
        <f t="shared" si="99"/>
        <v>0</v>
      </c>
      <c r="AZ73" s="625">
        <f t="shared" si="99"/>
        <v>0</v>
      </c>
      <c r="BA73" s="625">
        <f t="shared" si="99"/>
        <v>0</v>
      </c>
      <c r="BB73" s="625">
        <f t="shared" si="99"/>
        <v>4923.7952000000005</v>
      </c>
      <c r="BC73" s="625">
        <f t="shared" si="99"/>
        <v>6577.4056</v>
      </c>
      <c r="BD73" s="625">
        <f t="shared" si="99"/>
        <v>7082.2326000000003</v>
      </c>
      <c r="BE73" s="625">
        <f t="shared" si="99"/>
        <v>7061.8346000000001</v>
      </c>
      <c r="BF73" s="625">
        <f t="shared" si="99"/>
        <v>6999.9732000000004</v>
      </c>
      <c r="BG73" s="625">
        <f t="shared" si="99"/>
        <v>6948.3390000000009</v>
      </c>
      <c r="BH73" s="625">
        <f t="shared" si="99"/>
        <v>7492.1101999999992</v>
      </c>
      <c r="BI73" s="625">
        <f t="shared" si="99"/>
        <v>9703.4507999999987</v>
      </c>
      <c r="BJ73" s="625">
        <f t="shared" si="99"/>
        <v>7704.0144000000009</v>
      </c>
      <c r="BK73" s="625">
        <f t="shared" si="99"/>
        <v>6891.4407999999994</v>
      </c>
      <c r="BL73" s="625">
        <f t="shared" si="98"/>
        <v>7406.5420000000004</v>
      </c>
      <c r="BM73" s="625">
        <f t="shared" si="98"/>
        <v>8219.0686000000005</v>
      </c>
      <c r="BN73" s="625">
        <f t="shared" si="98"/>
        <v>8022.43</v>
      </c>
      <c r="BO73" s="625">
        <f t="shared" si="98"/>
        <v>10993.206</v>
      </c>
      <c r="BP73" s="625">
        <f t="shared" si="98"/>
        <v>7089.7431999999999</v>
      </c>
      <c r="BQ73" s="625">
        <f t="shared" si="98"/>
        <v>6909.6016</v>
      </c>
      <c r="BR73" s="625">
        <f t="shared" si="98"/>
        <v>7004.5040000000008</v>
      </c>
      <c r="BS73" s="625">
        <f t="shared" si="98"/>
        <v>6951.3752000000004</v>
      </c>
      <c r="BT73" s="625">
        <f t="shared" si="98"/>
        <v>7493.6236000000008</v>
      </c>
      <c r="BU73" s="625">
        <f t="shared" si="98"/>
        <v>9703.4507999999987</v>
      </c>
      <c r="BV73" s="625">
        <f t="shared" si="98"/>
        <v>7636.3720000000003</v>
      </c>
      <c r="BW73" s="625">
        <f t="shared" si="98"/>
        <v>6891.4407999999994</v>
      </c>
      <c r="BX73" s="625">
        <f t="shared" si="98"/>
        <v>7406.5420000000004</v>
      </c>
      <c r="BY73" s="625">
        <f t="shared" si="98"/>
        <v>8219.0780000000013</v>
      </c>
      <c r="BZ73" s="625">
        <f t="shared" si="98"/>
        <v>8022.43</v>
      </c>
      <c r="CA73" s="625">
        <f t="shared" si="98"/>
        <v>10993.206</v>
      </c>
      <c r="CB73" s="625">
        <f t="shared" si="98"/>
        <v>7089.7431999999999</v>
      </c>
      <c r="CC73" s="625">
        <f t="shared" si="98"/>
        <v>6909.6016</v>
      </c>
      <c r="CD73" s="625">
        <f t="shared" si="98"/>
        <v>7004.5040000000008</v>
      </c>
      <c r="CE73" s="625">
        <f t="shared" si="98"/>
        <v>6951.3752000000004</v>
      </c>
      <c r="CF73" s="625">
        <f t="shared" si="98"/>
        <v>7493.6236000000008</v>
      </c>
      <c r="CG73" s="625">
        <f t="shared" si="98"/>
        <v>9703.4507999999987</v>
      </c>
      <c r="CH73" s="625"/>
      <c r="CI73" s="625">
        <f>ROUND(SUM(F73:CH73),0)-1</f>
        <v>245499</v>
      </c>
      <c r="CJ73" s="251"/>
      <c r="CK73" s="251">
        <f t="shared" si="73"/>
        <v>0</v>
      </c>
      <c r="CL73" s="625">
        <f t="shared" si="74"/>
        <v>0</v>
      </c>
      <c r="CM73" s="625">
        <f t="shared" si="95"/>
        <v>0</v>
      </c>
      <c r="CN73" s="625">
        <f t="shared" si="95"/>
        <v>0</v>
      </c>
      <c r="CO73" s="625">
        <f t="shared" si="95"/>
        <v>0</v>
      </c>
      <c r="CP73" s="625">
        <f t="shared" si="95"/>
        <v>56789</v>
      </c>
      <c r="CQ73" s="625">
        <f t="shared" si="95"/>
        <v>94388</v>
      </c>
      <c r="CR73" s="625">
        <f t="shared" si="95"/>
        <v>94322</v>
      </c>
      <c r="CS73" s="27"/>
      <c r="CT73" s="625">
        <f t="shared" si="75"/>
        <v>0</v>
      </c>
      <c r="CU73" s="625">
        <f t="shared" si="92"/>
        <v>0</v>
      </c>
      <c r="CV73" s="625">
        <f t="shared" si="92"/>
        <v>0</v>
      </c>
      <c r="CW73" s="625">
        <f t="shared" si="92"/>
        <v>0</v>
      </c>
      <c r="CX73" s="625">
        <f t="shared" si="92"/>
        <v>11501</v>
      </c>
      <c r="CY73" s="625">
        <f t="shared" si="92"/>
        <v>94524</v>
      </c>
      <c r="CZ73" s="625">
        <f t="shared" si="92"/>
        <v>94321</v>
      </c>
      <c r="DA73" s="625">
        <f t="shared" si="92"/>
        <v>45153</v>
      </c>
      <c r="DB73" s="267">
        <f t="shared" si="78"/>
        <v>0</v>
      </c>
    </row>
    <row r="74" spans="1:106" outlineLevel="1">
      <c r="A74" s="628" t="s">
        <v>171</v>
      </c>
      <c r="B74" s="12">
        <f>'4e 1718 CS PC'!AI44</f>
        <v>0</v>
      </c>
      <c r="C74" s="12">
        <f>'4e 1718 CS PC'!AP44</f>
        <v>1.12E-2</v>
      </c>
      <c r="D74" s="12">
        <f>'4f 1819 CS PC'!AJ44</f>
        <v>0</v>
      </c>
      <c r="E74" s="12">
        <f>'4f 1819 CS PC'!AT44</f>
        <v>1.0800000000000001E-2</v>
      </c>
      <c r="F74" s="625">
        <f t="shared" si="77"/>
        <v>0</v>
      </c>
      <c r="G74" s="625">
        <f t="shared" si="99"/>
        <v>0</v>
      </c>
      <c r="H74" s="625">
        <f t="shared" si="99"/>
        <v>0</v>
      </c>
      <c r="I74" s="625">
        <f t="shared" si="99"/>
        <v>0</v>
      </c>
      <c r="J74" s="625">
        <f t="shared" si="99"/>
        <v>0</v>
      </c>
      <c r="K74" s="625">
        <f t="shared" si="99"/>
        <v>0</v>
      </c>
      <c r="L74" s="625">
        <f t="shared" si="99"/>
        <v>0</v>
      </c>
      <c r="M74" s="625">
        <f t="shared" si="99"/>
        <v>0</v>
      </c>
      <c r="N74" s="625">
        <f t="shared" si="99"/>
        <v>0</v>
      </c>
      <c r="O74" s="625">
        <f t="shared" si="99"/>
        <v>0</v>
      </c>
      <c r="P74" s="625">
        <f t="shared" si="99"/>
        <v>0</v>
      </c>
      <c r="Q74" s="625">
        <f t="shared" si="99"/>
        <v>0</v>
      </c>
      <c r="R74" s="625">
        <f t="shared" si="99"/>
        <v>0</v>
      </c>
      <c r="S74" s="625">
        <f t="shared" si="99"/>
        <v>0</v>
      </c>
      <c r="T74" s="625">
        <f t="shared" si="99"/>
        <v>0</v>
      </c>
      <c r="U74" s="625">
        <f t="shared" si="99"/>
        <v>0</v>
      </c>
      <c r="V74" s="625">
        <f t="shared" si="99"/>
        <v>0</v>
      </c>
      <c r="W74" s="625">
        <f t="shared" si="99"/>
        <v>0</v>
      </c>
      <c r="X74" s="625">
        <f t="shared" si="99"/>
        <v>0</v>
      </c>
      <c r="Y74" s="625">
        <f t="shared" si="99"/>
        <v>0</v>
      </c>
      <c r="Z74" s="625">
        <f t="shared" si="99"/>
        <v>0</v>
      </c>
      <c r="AA74" s="625">
        <f t="shared" si="99"/>
        <v>0</v>
      </c>
      <c r="AB74" s="625">
        <f t="shared" si="99"/>
        <v>0</v>
      </c>
      <c r="AC74" s="625">
        <f t="shared" si="99"/>
        <v>0</v>
      </c>
      <c r="AD74" s="625">
        <f t="shared" si="99"/>
        <v>0</v>
      </c>
      <c r="AE74" s="625">
        <f t="shared" si="99"/>
        <v>0</v>
      </c>
      <c r="AF74" s="625">
        <f t="shared" si="99"/>
        <v>0</v>
      </c>
      <c r="AG74" s="625">
        <f t="shared" si="99"/>
        <v>0</v>
      </c>
      <c r="AH74" s="625">
        <f t="shared" si="99"/>
        <v>0</v>
      </c>
      <c r="AI74" s="625">
        <f t="shared" si="99"/>
        <v>0</v>
      </c>
      <c r="AJ74" s="625">
        <f t="shared" si="99"/>
        <v>0</v>
      </c>
      <c r="AK74" s="625">
        <f t="shared" si="99"/>
        <v>0</v>
      </c>
      <c r="AL74" s="625">
        <f t="shared" si="99"/>
        <v>0</v>
      </c>
      <c r="AM74" s="625">
        <f t="shared" si="99"/>
        <v>0</v>
      </c>
      <c r="AN74" s="625">
        <f t="shared" si="99"/>
        <v>0</v>
      </c>
      <c r="AO74" s="625">
        <f t="shared" si="99"/>
        <v>0</v>
      </c>
      <c r="AP74" s="625">
        <f t="shared" si="99"/>
        <v>0</v>
      </c>
      <c r="AQ74" s="625">
        <f t="shared" si="99"/>
        <v>0</v>
      </c>
      <c r="AR74" s="625">
        <f t="shared" si="99"/>
        <v>0</v>
      </c>
      <c r="AS74" s="625">
        <f t="shared" si="99"/>
        <v>0</v>
      </c>
      <c r="AT74" s="625">
        <f t="shared" si="99"/>
        <v>0</v>
      </c>
      <c r="AU74" s="625">
        <f t="shared" si="99"/>
        <v>0</v>
      </c>
      <c r="AV74" s="625">
        <f t="shared" si="99"/>
        <v>0</v>
      </c>
      <c r="AW74" s="625">
        <f t="shared" si="99"/>
        <v>0</v>
      </c>
      <c r="AX74" s="625">
        <f t="shared" si="99"/>
        <v>0</v>
      </c>
      <c r="AY74" s="625">
        <f t="shared" si="99"/>
        <v>0</v>
      </c>
      <c r="AZ74" s="625">
        <f t="shared" si="99"/>
        <v>0</v>
      </c>
      <c r="BA74" s="625">
        <f t="shared" si="99"/>
        <v>0</v>
      </c>
      <c r="BB74" s="625">
        <f t="shared" si="99"/>
        <v>5657.1264000000001</v>
      </c>
      <c r="BC74" s="625">
        <f t="shared" si="99"/>
        <v>7557.0191999999997</v>
      </c>
      <c r="BD74" s="625">
        <f t="shared" si="99"/>
        <v>8137.0332000000008</v>
      </c>
      <c r="BE74" s="625">
        <f t="shared" si="99"/>
        <v>8113.5972000000002</v>
      </c>
      <c r="BF74" s="625">
        <f t="shared" si="99"/>
        <v>8042.5223999999998</v>
      </c>
      <c r="BG74" s="625">
        <f t="shared" si="99"/>
        <v>7983.1979999999994</v>
      </c>
      <c r="BH74" s="625">
        <f t="shared" si="99"/>
        <v>8607.9563999999991</v>
      </c>
      <c r="BI74" s="625">
        <f t="shared" si="99"/>
        <v>11148.6456</v>
      </c>
      <c r="BJ74" s="625">
        <f t="shared" si="99"/>
        <v>8851.4207999999999</v>
      </c>
      <c r="BK74" s="625">
        <f t="shared" ref="BK74:CG77" si="100">BK135+BK196+BK259</f>
        <v>7917.8256000000001</v>
      </c>
      <c r="BL74" s="625">
        <f t="shared" si="100"/>
        <v>8509.6440000000002</v>
      </c>
      <c r="BM74" s="625">
        <f t="shared" si="100"/>
        <v>9443.1851999999999</v>
      </c>
      <c r="BN74" s="625">
        <f t="shared" si="100"/>
        <v>9217.26</v>
      </c>
      <c r="BO74" s="625">
        <f t="shared" si="100"/>
        <v>12630.492000000002</v>
      </c>
      <c r="BP74" s="625">
        <f t="shared" si="100"/>
        <v>8145.6624000000002</v>
      </c>
      <c r="BQ74" s="625">
        <f t="shared" si="100"/>
        <v>7938.6912000000002</v>
      </c>
      <c r="BR74" s="625">
        <f t="shared" si="100"/>
        <v>8047.728000000001</v>
      </c>
      <c r="BS74" s="625">
        <f t="shared" si="100"/>
        <v>7986.6863999999996</v>
      </c>
      <c r="BT74" s="625">
        <f t="shared" si="100"/>
        <v>8609.6952000000001</v>
      </c>
      <c r="BU74" s="625">
        <f t="shared" si="100"/>
        <v>11148.6456</v>
      </c>
      <c r="BV74" s="625">
        <f t="shared" si="100"/>
        <v>8773.7039999999997</v>
      </c>
      <c r="BW74" s="625">
        <f t="shared" si="100"/>
        <v>7917.8256000000001</v>
      </c>
      <c r="BX74" s="625">
        <f t="shared" si="100"/>
        <v>8509.6440000000002</v>
      </c>
      <c r="BY74" s="625">
        <f t="shared" si="100"/>
        <v>9443.1959999999999</v>
      </c>
      <c r="BZ74" s="625">
        <f t="shared" si="100"/>
        <v>9217.26</v>
      </c>
      <c r="CA74" s="625">
        <f t="shared" si="100"/>
        <v>12630.492000000002</v>
      </c>
      <c r="CB74" s="625">
        <f t="shared" si="100"/>
        <v>8145.6624000000002</v>
      </c>
      <c r="CC74" s="625">
        <f t="shared" si="100"/>
        <v>7938.6912000000002</v>
      </c>
      <c r="CD74" s="625">
        <f t="shared" si="100"/>
        <v>8047.728000000001</v>
      </c>
      <c r="CE74" s="625">
        <f t="shared" si="100"/>
        <v>7986.6863999999996</v>
      </c>
      <c r="CF74" s="625">
        <f t="shared" si="100"/>
        <v>8609.6952000000001</v>
      </c>
      <c r="CG74" s="625">
        <f t="shared" si="100"/>
        <v>11148.6456</v>
      </c>
      <c r="CH74" s="625"/>
      <c r="CI74" s="625">
        <f>ROUND(SUM(F74:CH74),0)</f>
        <v>282063</v>
      </c>
      <c r="CJ74" s="251"/>
      <c r="CK74" s="251">
        <f t="shared" si="73"/>
        <v>0</v>
      </c>
      <c r="CL74" s="625">
        <f t="shared" si="74"/>
        <v>0</v>
      </c>
      <c r="CM74" s="625">
        <f t="shared" si="95"/>
        <v>0</v>
      </c>
      <c r="CN74" s="625">
        <f t="shared" si="95"/>
        <v>0</v>
      </c>
      <c r="CO74" s="625">
        <f t="shared" si="95"/>
        <v>0</v>
      </c>
      <c r="CP74" s="625">
        <f t="shared" si="95"/>
        <v>65246</v>
      </c>
      <c r="CQ74" s="625">
        <f t="shared" si="95"/>
        <v>108448</v>
      </c>
      <c r="CR74" s="625">
        <f t="shared" si="95"/>
        <v>108369</v>
      </c>
      <c r="CS74" s="27"/>
      <c r="CT74" s="625">
        <f t="shared" si="75"/>
        <v>0</v>
      </c>
      <c r="CU74" s="625">
        <f t="shared" si="92"/>
        <v>0</v>
      </c>
      <c r="CV74" s="625">
        <f t="shared" si="92"/>
        <v>0</v>
      </c>
      <c r="CW74" s="625">
        <f t="shared" si="92"/>
        <v>0</v>
      </c>
      <c r="CX74" s="625">
        <f t="shared" si="92"/>
        <v>13214</v>
      </c>
      <c r="CY74" s="625">
        <f t="shared" si="92"/>
        <v>108603</v>
      </c>
      <c r="CZ74" s="625">
        <f t="shared" si="92"/>
        <v>108369</v>
      </c>
      <c r="DA74" s="625">
        <f t="shared" si="92"/>
        <v>51877</v>
      </c>
      <c r="DB74" s="267">
        <f t="shared" si="78"/>
        <v>0</v>
      </c>
    </row>
    <row r="75" spans="1:106" outlineLevel="1">
      <c r="A75" s="628" t="s">
        <v>172</v>
      </c>
      <c r="B75" s="12">
        <f>'4e 1718 CS PC'!AI45</f>
        <v>0</v>
      </c>
      <c r="C75" s="12">
        <f>'4e 1718 CS PC'!AP45</f>
        <v>2.92E-2</v>
      </c>
      <c r="D75" s="12">
        <f>'4f 1819 CS PC'!AJ45</f>
        <v>0</v>
      </c>
      <c r="E75" s="12">
        <f>'4f 1819 CS PC'!AT45</f>
        <v>2.7900000000000001E-2</v>
      </c>
      <c r="F75" s="625">
        <f t="shared" si="77"/>
        <v>0</v>
      </c>
      <c r="G75" s="625">
        <f t="shared" ref="G75:BK78" si="101">G136+G197+G260</f>
        <v>0</v>
      </c>
      <c r="H75" s="625">
        <f t="shared" si="101"/>
        <v>0</v>
      </c>
      <c r="I75" s="625">
        <f t="shared" si="101"/>
        <v>0</v>
      </c>
      <c r="J75" s="625">
        <f t="shared" si="101"/>
        <v>0</v>
      </c>
      <c r="K75" s="625">
        <f t="shared" si="101"/>
        <v>0</v>
      </c>
      <c r="L75" s="625">
        <f t="shared" si="101"/>
        <v>0</v>
      </c>
      <c r="M75" s="625">
        <f t="shared" si="101"/>
        <v>0</v>
      </c>
      <c r="N75" s="625">
        <f t="shared" si="101"/>
        <v>0</v>
      </c>
      <c r="O75" s="625">
        <f t="shared" si="101"/>
        <v>0</v>
      </c>
      <c r="P75" s="625">
        <f t="shared" si="101"/>
        <v>0</v>
      </c>
      <c r="Q75" s="625">
        <f t="shared" si="101"/>
        <v>0</v>
      </c>
      <c r="R75" s="625">
        <f t="shared" si="101"/>
        <v>0</v>
      </c>
      <c r="S75" s="625">
        <f t="shared" si="101"/>
        <v>0</v>
      </c>
      <c r="T75" s="625">
        <f t="shared" si="101"/>
        <v>0</v>
      </c>
      <c r="U75" s="625">
        <f t="shared" si="101"/>
        <v>0</v>
      </c>
      <c r="V75" s="625">
        <f t="shared" si="101"/>
        <v>0</v>
      </c>
      <c r="W75" s="625">
        <f t="shared" si="101"/>
        <v>0</v>
      </c>
      <c r="X75" s="625">
        <f t="shared" si="101"/>
        <v>0</v>
      </c>
      <c r="Y75" s="625">
        <f t="shared" si="101"/>
        <v>0</v>
      </c>
      <c r="Z75" s="625">
        <f t="shared" si="101"/>
        <v>0</v>
      </c>
      <c r="AA75" s="625">
        <f t="shared" si="101"/>
        <v>0</v>
      </c>
      <c r="AB75" s="625">
        <f t="shared" si="101"/>
        <v>0</v>
      </c>
      <c r="AC75" s="625">
        <f t="shared" si="101"/>
        <v>0</v>
      </c>
      <c r="AD75" s="625">
        <f t="shared" si="101"/>
        <v>0</v>
      </c>
      <c r="AE75" s="625">
        <f t="shared" si="101"/>
        <v>0</v>
      </c>
      <c r="AF75" s="625">
        <f t="shared" si="101"/>
        <v>0</v>
      </c>
      <c r="AG75" s="625">
        <f t="shared" si="101"/>
        <v>0</v>
      </c>
      <c r="AH75" s="625">
        <f t="shared" si="101"/>
        <v>0</v>
      </c>
      <c r="AI75" s="625">
        <f t="shared" si="101"/>
        <v>0</v>
      </c>
      <c r="AJ75" s="625">
        <f t="shared" si="101"/>
        <v>0</v>
      </c>
      <c r="AK75" s="625">
        <f t="shared" si="101"/>
        <v>0</v>
      </c>
      <c r="AL75" s="625">
        <f t="shared" si="101"/>
        <v>0</v>
      </c>
      <c r="AM75" s="625">
        <f t="shared" si="101"/>
        <v>0</v>
      </c>
      <c r="AN75" s="625">
        <f t="shared" si="101"/>
        <v>0</v>
      </c>
      <c r="AO75" s="625">
        <f t="shared" si="101"/>
        <v>0</v>
      </c>
      <c r="AP75" s="625">
        <f t="shared" si="101"/>
        <v>0</v>
      </c>
      <c r="AQ75" s="625">
        <f t="shared" si="101"/>
        <v>0</v>
      </c>
      <c r="AR75" s="625">
        <f t="shared" si="101"/>
        <v>0</v>
      </c>
      <c r="AS75" s="625">
        <f t="shared" si="101"/>
        <v>0</v>
      </c>
      <c r="AT75" s="625">
        <f t="shared" si="101"/>
        <v>0</v>
      </c>
      <c r="AU75" s="625">
        <f t="shared" si="101"/>
        <v>0</v>
      </c>
      <c r="AV75" s="625">
        <f t="shared" si="101"/>
        <v>0</v>
      </c>
      <c r="AW75" s="625">
        <f t="shared" si="101"/>
        <v>0</v>
      </c>
      <c r="AX75" s="625">
        <f t="shared" si="101"/>
        <v>0</v>
      </c>
      <c r="AY75" s="625">
        <f t="shared" si="101"/>
        <v>0</v>
      </c>
      <c r="AZ75" s="625">
        <f t="shared" si="101"/>
        <v>0</v>
      </c>
      <c r="BA75" s="625">
        <f t="shared" si="101"/>
        <v>0</v>
      </c>
      <c r="BB75" s="625">
        <f t="shared" si="101"/>
        <v>14614.243200000001</v>
      </c>
      <c r="BC75" s="625">
        <f t="shared" si="101"/>
        <v>19522.299599999998</v>
      </c>
      <c r="BD75" s="625">
        <f t="shared" si="101"/>
        <v>21020.669100000003</v>
      </c>
      <c r="BE75" s="625">
        <f t="shared" si="101"/>
        <v>20960.126100000001</v>
      </c>
      <c r="BF75" s="625">
        <f t="shared" si="101"/>
        <v>20776.516200000002</v>
      </c>
      <c r="BG75" s="625">
        <f t="shared" si="101"/>
        <v>20623.261500000001</v>
      </c>
      <c r="BH75" s="625">
        <f t="shared" si="101"/>
        <v>22237.220700000002</v>
      </c>
      <c r="BI75" s="625">
        <f t="shared" si="101"/>
        <v>28800.667800000003</v>
      </c>
      <c r="BJ75" s="625">
        <f t="shared" si="101"/>
        <v>22866.170400000003</v>
      </c>
      <c r="BK75" s="625">
        <f t="shared" si="101"/>
        <v>20454.382799999999</v>
      </c>
      <c r="BL75" s="625">
        <f t="shared" si="100"/>
        <v>21983.246999999999</v>
      </c>
      <c r="BM75" s="625">
        <f t="shared" si="100"/>
        <v>24394.895100000002</v>
      </c>
      <c r="BN75" s="625">
        <f t="shared" si="100"/>
        <v>23811.254999999997</v>
      </c>
      <c r="BO75" s="625">
        <f t="shared" si="100"/>
        <v>32628.771000000001</v>
      </c>
      <c r="BP75" s="625">
        <f t="shared" si="100"/>
        <v>21042.961200000002</v>
      </c>
      <c r="BQ75" s="625">
        <f t="shared" si="100"/>
        <v>20508.285599999999</v>
      </c>
      <c r="BR75" s="625">
        <f t="shared" si="100"/>
        <v>20789.964</v>
      </c>
      <c r="BS75" s="625">
        <f t="shared" si="100"/>
        <v>20632.2732</v>
      </c>
      <c r="BT75" s="625">
        <f t="shared" si="100"/>
        <v>22241.712599999999</v>
      </c>
      <c r="BU75" s="625">
        <f t="shared" si="100"/>
        <v>28800.667800000003</v>
      </c>
      <c r="BV75" s="625">
        <f t="shared" si="100"/>
        <v>22665.402000000002</v>
      </c>
      <c r="BW75" s="625">
        <f t="shared" si="100"/>
        <v>20454.382799999999</v>
      </c>
      <c r="BX75" s="625">
        <f t="shared" si="100"/>
        <v>21983.246999999999</v>
      </c>
      <c r="BY75" s="625">
        <f t="shared" si="100"/>
        <v>24394.923000000003</v>
      </c>
      <c r="BZ75" s="625">
        <f t="shared" si="100"/>
        <v>23811.254999999997</v>
      </c>
      <c r="CA75" s="625">
        <f t="shared" si="100"/>
        <v>32628.771000000001</v>
      </c>
      <c r="CB75" s="625">
        <f t="shared" si="100"/>
        <v>21042.961200000002</v>
      </c>
      <c r="CC75" s="625">
        <f t="shared" si="100"/>
        <v>20508.285599999999</v>
      </c>
      <c r="CD75" s="625">
        <f t="shared" si="100"/>
        <v>20789.964</v>
      </c>
      <c r="CE75" s="625">
        <f t="shared" si="100"/>
        <v>20632.2732</v>
      </c>
      <c r="CF75" s="625">
        <f t="shared" si="100"/>
        <v>22241.712599999999</v>
      </c>
      <c r="CG75" s="625">
        <f t="shared" si="100"/>
        <v>28800.667800000003</v>
      </c>
      <c r="CH75" s="625"/>
      <c r="CI75" s="982">
        <f>ROUNDUP(SUM(F75:CH75),0)</f>
        <v>728664</v>
      </c>
      <c r="CJ75" s="251"/>
      <c r="CK75" s="251">
        <f t="shared" si="73"/>
        <v>0</v>
      </c>
      <c r="CL75" s="625">
        <f t="shared" si="74"/>
        <v>0</v>
      </c>
      <c r="CM75" s="625">
        <f t="shared" si="95"/>
        <v>0</v>
      </c>
      <c r="CN75" s="625">
        <f t="shared" si="95"/>
        <v>0</v>
      </c>
      <c r="CO75" s="625">
        <f t="shared" si="95"/>
        <v>0</v>
      </c>
      <c r="CP75" s="625">
        <f t="shared" si="95"/>
        <v>168555</v>
      </c>
      <c r="CQ75" s="625">
        <f t="shared" si="95"/>
        <v>280155</v>
      </c>
      <c r="CR75" s="625">
        <f t="shared" si="95"/>
        <v>279954</v>
      </c>
      <c r="CS75" s="27"/>
      <c r="CT75" s="625">
        <f t="shared" si="75"/>
        <v>0</v>
      </c>
      <c r="CU75" s="625">
        <f t="shared" si="92"/>
        <v>0</v>
      </c>
      <c r="CV75" s="625">
        <f t="shared" si="92"/>
        <v>0</v>
      </c>
      <c r="CW75" s="625">
        <f t="shared" si="92"/>
        <v>0</v>
      </c>
      <c r="CX75" s="625">
        <f t="shared" si="92"/>
        <v>34137</v>
      </c>
      <c r="CY75" s="625">
        <f t="shared" si="92"/>
        <v>280558</v>
      </c>
      <c r="CZ75" s="625">
        <f t="shared" si="92"/>
        <v>279954</v>
      </c>
      <c r="DA75" s="625">
        <f t="shared" si="92"/>
        <v>134015</v>
      </c>
      <c r="DB75" s="267">
        <f t="shared" si="78"/>
        <v>0</v>
      </c>
    </row>
    <row r="76" spans="1:106" outlineLevel="1">
      <c r="A76" s="628" t="s">
        <v>173</v>
      </c>
      <c r="B76" s="12">
        <f>'4e 1718 CS PC'!AI46</f>
        <v>0</v>
      </c>
      <c r="C76" s="12">
        <f>'4e 1718 CS PC'!AP46</f>
        <v>6.1000000000000004E-3</v>
      </c>
      <c r="D76" s="12">
        <f>'4f 1819 CS PC'!AJ46</f>
        <v>0</v>
      </c>
      <c r="E76" s="12">
        <f>'4f 1819 CS PC'!AT46</f>
        <v>5.7999999999999996E-3</v>
      </c>
      <c r="F76" s="625">
        <f t="shared" si="77"/>
        <v>0</v>
      </c>
      <c r="G76" s="625">
        <f t="shared" si="101"/>
        <v>0</v>
      </c>
      <c r="H76" s="625">
        <f t="shared" si="101"/>
        <v>0</v>
      </c>
      <c r="I76" s="625">
        <f t="shared" si="101"/>
        <v>0</v>
      </c>
      <c r="J76" s="625">
        <f t="shared" si="101"/>
        <v>0</v>
      </c>
      <c r="K76" s="625">
        <f t="shared" si="101"/>
        <v>0</v>
      </c>
      <c r="L76" s="625">
        <f t="shared" si="101"/>
        <v>0</v>
      </c>
      <c r="M76" s="625">
        <f t="shared" si="101"/>
        <v>0</v>
      </c>
      <c r="N76" s="625">
        <f t="shared" si="101"/>
        <v>0</v>
      </c>
      <c r="O76" s="625">
        <f t="shared" si="101"/>
        <v>0</v>
      </c>
      <c r="P76" s="625">
        <f t="shared" si="101"/>
        <v>0</v>
      </c>
      <c r="Q76" s="625">
        <f t="shared" si="101"/>
        <v>0</v>
      </c>
      <c r="R76" s="625">
        <f t="shared" si="101"/>
        <v>0</v>
      </c>
      <c r="S76" s="625">
        <f t="shared" si="101"/>
        <v>0</v>
      </c>
      <c r="T76" s="625">
        <f t="shared" si="101"/>
        <v>0</v>
      </c>
      <c r="U76" s="625">
        <f t="shared" si="101"/>
        <v>0</v>
      </c>
      <c r="V76" s="625">
        <f t="shared" si="101"/>
        <v>0</v>
      </c>
      <c r="W76" s="625">
        <f t="shared" si="101"/>
        <v>0</v>
      </c>
      <c r="X76" s="625">
        <f t="shared" si="101"/>
        <v>0</v>
      </c>
      <c r="Y76" s="625">
        <f t="shared" si="101"/>
        <v>0</v>
      </c>
      <c r="Z76" s="625">
        <f t="shared" si="101"/>
        <v>0</v>
      </c>
      <c r="AA76" s="625">
        <f t="shared" si="101"/>
        <v>0</v>
      </c>
      <c r="AB76" s="625">
        <f t="shared" si="101"/>
        <v>0</v>
      </c>
      <c r="AC76" s="625">
        <f t="shared" si="101"/>
        <v>0</v>
      </c>
      <c r="AD76" s="625">
        <f t="shared" si="101"/>
        <v>0</v>
      </c>
      <c r="AE76" s="625">
        <f t="shared" si="101"/>
        <v>0</v>
      </c>
      <c r="AF76" s="625">
        <f t="shared" si="101"/>
        <v>0</v>
      </c>
      <c r="AG76" s="625">
        <f t="shared" si="101"/>
        <v>0</v>
      </c>
      <c r="AH76" s="625">
        <f t="shared" si="101"/>
        <v>0</v>
      </c>
      <c r="AI76" s="625">
        <f t="shared" si="101"/>
        <v>0</v>
      </c>
      <c r="AJ76" s="625">
        <f t="shared" si="101"/>
        <v>0</v>
      </c>
      <c r="AK76" s="625">
        <f t="shared" si="101"/>
        <v>0</v>
      </c>
      <c r="AL76" s="625">
        <f t="shared" si="101"/>
        <v>0</v>
      </c>
      <c r="AM76" s="625">
        <f t="shared" si="101"/>
        <v>0</v>
      </c>
      <c r="AN76" s="625">
        <f t="shared" si="101"/>
        <v>0</v>
      </c>
      <c r="AO76" s="625">
        <f t="shared" si="101"/>
        <v>0</v>
      </c>
      <c r="AP76" s="625">
        <f t="shared" si="101"/>
        <v>0</v>
      </c>
      <c r="AQ76" s="625">
        <f t="shared" si="101"/>
        <v>0</v>
      </c>
      <c r="AR76" s="625">
        <f t="shared" si="101"/>
        <v>0</v>
      </c>
      <c r="AS76" s="625">
        <f t="shared" si="101"/>
        <v>0</v>
      </c>
      <c r="AT76" s="625">
        <f t="shared" si="101"/>
        <v>0</v>
      </c>
      <c r="AU76" s="625">
        <f t="shared" si="101"/>
        <v>0</v>
      </c>
      <c r="AV76" s="625">
        <f t="shared" si="101"/>
        <v>0</v>
      </c>
      <c r="AW76" s="625">
        <f t="shared" si="101"/>
        <v>0</v>
      </c>
      <c r="AX76" s="625">
        <f t="shared" si="101"/>
        <v>0</v>
      </c>
      <c r="AY76" s="625">
        <f t="shared" si="101"/>
        <v>0</v>
      </c>
      <c r="AZ76" s="625">
        <f t="shared" si="101"/>
        <v>0</v>
      </c>
      <c r="BA76" s="625">
        <f t="shared" si="101"/>
        <v>0</v>
      </c>
      <c r="BB76" s="625">
        <f t="shared" si="101"/>
        <v>3038.0863999999997</v>
      </c>
      <c r="BC76" s="625">
        <f t="shared" si="101"/>
        <v>4058.3991999999998</v>
      </c>
      <c r="BD76" s="625">
        <f t="shared" si="101"/>
        <v>4369.8881999999994</v>
      </c>
      <c r="BE76" s="625">
        <f t="shared" si="101"/>
        <v>4357.3021999999992</v>
      </c>
      <c r="BF76" s="625">
        <f t="shared" si="101"/>
        <v>4319.1324000000004</v>
      </c>
      <c r="BG76" s="625">
        <f t="shared" si="101"/>
        <v>4287.2729999999992</v>
      </c>
      <c r="BH76" s="625">
        <f t="shared" si="101"/>
        <v>4622.7914000000001</v>
      </c>
      <c r="BI76" s="625">
        <f t="shared" si="101"/>
        <v>5987.2356</v>
      </c>
      <c r="BJ76" s="625">
        <f t="shared" si="101"/>
        <v>4753.5407999999998</v>
      </c>
      <c r="BK76" s="625">
        <f t="shared" si="101"/>
        <v>4252.1655999999994</v>
      </c>
      <c r="BL76" s="625">
        <f t="shared" si="100"/>
        <v>4569.9939999999997</v>
      </c>
      <c r="BM76" s="625">
        <f t="shared" si="100"/>
        <v>5071.3401999999996</v>
      </c>
      <c r="BN76" s="625">
        <f t="shared" si="100"/>
        <v>4950.0099999999993</v>
      </c>
      <c r="BO76" s="625">
        <f t="shared" si="100"/>
        <v>6783.0419999999995</v>
      </c>
      <c r="BP76" s="625">
        <f t="shared" si="100"/>
        <v>4374.5223999999998</v>
      </c>
      <c r="BQ76" s="625">
        <f t="shared" si="100"/>
        <v>4263.3711999999996</v>
      </c>
      <c r="BR76" s="625">
        <f t="shared" si="100"/>
        <v>4321.9279999999999</v>
      </c>
      <c r="BS76" s="625">
        <f t="shared" si="100"/>
        <v>4289.1463999999996</v>
      </c>
      <c r="BT76" s="625">
        <f t="shared" si="100"/>
        <v>4623.7251999999989</v>
      </c>
      <c r="BU76" s="625">
        <f t="shared" si="100"/>
        <v>5987.2356</v>
      </c>
      <c r="BV76" s="625">
        <f t="shared" si="100"/>
        <v>4711.8040000000001</v>
      </c>
      <c r="BW76" s="625">
        <f t="shared" si="100"/>
        <v>4252.1655999999994</v>
      </c>
      <c r="BX76" s="625">
        <f t="shared" si="100"/>
        <v>4569.9939999999997</v>
      </c>
      <c r="BY76" s="625">
        <f t="shared" si="100"/>
        <v>5071.3459999999995</v>
      </c>
      <c r="BZ76" s="625">
        <f t="shared" si="100"/>
        <v>4950.0099999999993</v>
      </c>
      <c r="CA76" s="625">
        <f t="shared" si="100"/>
        <v>6783.0419999999995</v>
      </c>
      <c r="CB76" s="625">
        <f t="shared" si="100"/>
        <v>4374.5223999999998</v>
      </c>
      <c r="CC76" s="625">
        <f t="shared" si="100"/>
        <v>4263.3711999999996</v>
      </c>
      <c r="CD76" s="625">
        <f t="shared" si="100"/>
        <v>4321.9279999999999</v>
      </c>
      <c r="CE76" s="625">
        <f t="shared" si="100"/>
        <v>4289.1463999999996</v>
      </c>
      <c r="CF76" s="625">
        <f t="shared" si="100"/>
        <v>4623.7251999999989</v>
      </c>
      <c r="CG76" s="625">
        <f t="shared" si="100"/>
        <v>5987.2356</v>
      </c>
      <c r="CH76" s="625"/>
      <c r="CI76" s="982">
        <f>ROUNDUP(SUM(F76:CH76),0)</f>
        <v>151479</v>
      </c>
      <c r="CJ76" s="251"/>
      <c r="CK76" s="251">
        <f t="shared" si="73"/>
        <v>0</v>
      </c>
      <c r="CL76" s="625">
        <f t="shared" si="74"/>
        <v>0</v>
      </c>
      <c r="CM76" s="625">
        <f t="shared" si="95"/>
        <v>0</v>
      </c>
      <c r="CN76" s="625">
        <f t="shared" si="95"/>
        <v>0</v>
      </c>
      <c r="CO76" s="625">
        <f t="shared" si="95"/>
        <v>0</v>
      </c>
      <c r="CP76" s="625">
        <f t="shared" si="95"/>
        <v>35040</v>
      </c>
      <c r="CQ76" s="625">
        <f t="shared" si="95"/>
        <v>58240</v>
      </c>
      <c r="CR76" s="625">
        <f t="shared" si="95"/>
        <v>58199</v>
      </c>
      <c r="CS76" s="27"/>
      <c r="CT76" s="625">
        <f t="shared" si="75"/>
        <v>0</v>
      </c>
      <c r="CU76" s="625">
        <f t="shared" si="92"/>
        <v>0</v>
      </c>
      <c r="CV76" s="625">
        <f t="shared" si="92"/>
        <v>0</v>
      </c>
      <c r="CW76" s="625">
        <f t="shared" si="92"/>
        <v>0</v>
      </c>
      <c r="CX76" s="625">
        <f t="shared" si="92"/>
        <v>7097</v>
      </c>
      <c r="CY76" s="625">
        <f t="shared" si="92"/>
        <v>58325</v>
      </c>
      <c r="CZ76" s="625">
        <f t="shared" si="92"/>
        <v>58198</v>
      </c>
      <c r="DA76" s="625">
        <f t="shared" si="92"/>
        <v>27859</v>
      </c>
      <c r="DB76" s="267">
        <f t="shared" si="78"/>
        <v>0</v>
      </c>
    </row>
    <row r="77" spans="1:106" outlineLevel="1">
      <c r="A77" s="628" t="s">
        <v>134</v>
      </c>
      <c r="B77" s="12">
        <f>'4e 1718 CS PC'!AI47</f>
        <v>8.0000000000000002E-3</v>
      </c>
      <c r="C77" s="12">
        <f>'4e 1718 CS PC'!AP47</f>
        <v>4.7000000000000002E-3</v>
      </c>
      <c r="D77" s="12">
        <f>'4f 1819 CS PC'!AJ47</f>
        <v>8.3999999999999995E-3</v>
      </c>
      <c r="E77" s="12">
        <f>'4f 1819 CS PC'!AT47</f>
        <v>5.0000000000000001E-3</v>
      </c>
      <c r="F77" s="625">
        <f t="shared" si="77"/>
        <v>0</v>
      </c>
      <c r="G77" s="625">
        <f t="shared" si="101"/>
        <v>0</v>
      </c>
      <c r="H77" s="625">
        <f t="shared" si="101"/>
        <v>0</v>
      </c>
      <c r="I77" s="625">
        <f t="shared" si="101"/>
        <v>0</v>
      </c>
      <c r="J77" s="625">
        <f t="shared" si="101"/>
        <v>0</v>
      </c>
      <c r="K77" s="625">
        <f t="shared" si="101"/>
        <v>0</v>
      </c>
      <c r="L77" s="625">
        <f t="shared" si="101"/>
        <v>0</v>
      </c>
      <c r="M77" s="625">
        <f t="shared" si="101"/>
        <v>0</v>
      </c>
      <c r="N77" s="625">
        <f t="shared" si="101"/>
        <v>0</v>
      </c>
      <c r="O77" s="625">
        <f t="shared" si="101"/>
        <v>0</v>
      </c>
      <c r="P77" s="625">
        <f t="shared" si="101"/>
        <v>0</v>
      </c>
      <c r="Q77" s="625">
        <f t="shared" si="101"/>
        <v>0</v>
      </c>
      <c r="R77" s="625">
        <f t="shared" si="101"/>
        <v>0</v>
      </c>
      <c r="S77" s="625">
        <f t="shared" si="101"/>
        <v>0</v>
      </c>
      <c r="T77" s="625">
        <f t="shared" si="101"/>
        <v>0</v>
      </c>
      <c r="U77" s="625">
        <f t="shared" si="101"/>
        <v>0</v>
      </c>
      <c r="V77" s="625">
        <f t="shared" si="101"/>
        <v>0</v>
      </c>
      <c r="W77" s="625">
        <f t="shared" si="101"/>
        <v>0</v>
      </c>
      <c r="X77" s="625">
        <f t="shared" si="101"/>
        <v>0</v>
      </c>
      <c r="Y77" s="625">
        <f t="shared" si="101"/>
        <v>0</v>
      </c>
      <c r="Z77" s="625">
        <f t="shared" si="101"/>
        <v>0</v>
      </c>
      <c r="AA77" s="625">
        <f t="shared" si="101"/>
        <v>0</v>
      </c>
      <c r="AB77" s="625">
        <f t="shared" si="101"/>
        <v>0</v>
      </c>
      <c r="AC77" s="625">
        <f t="shared" si="101"/>
        <v>2944.4183999999996</v>
      </c>
      <c r="AD77" s="625">
        <f t="shared" si="101"/>
        <v>2920.7975999999999</v>
      </c>
      <c r="AE77" s="625">
        <f t="shared" si="101"/>
        <v>2654.652</v>
      </c>
      <c r="AF77" s="625">
        <f t="shared" si="101"/>
        <v>2704.8755999999998</v>
      </c>
      <c r="AG77" s="625">
        <f t="shared" si="101"/>
        <v>2720.5835999999999</v>
      </c>
      <c r="AH77" s="625">
        <f t="shared" si="101"/>
        <v>2649.9312</v>
      </c>
      <c r="AI77" s="625">
        <f t="shared" si="101"/>
        <v>2668.9067999999997</v>
      </c>
      <c r="AJ77" s="625">
        <f t="shared" si="101"/>
        <v>2863.4087999999997</v>
      </c>
      <c r="AK77" s="625">
        <f t="shared" si="101"/>
        <v>4313.5595999999996</v>
      </c>
      <c r="AL77" s="625">
        <f t="shared" si="101"/>
        <v>3313.5899999999997</v>
      </c>
      <c r="AM77" s="625">
        <f t="shared" si="101"/>
        <v>2940.7139999999995</v>
      </c>
      <c r="AN77" s="625">
        <f t="shared" si="101"/>
        <v>3236.7132000000001</v>
      </c>
      <c r="AO77" s="625">
        <f t="shared" si="101"/>
        <v>5137.8935999999994</v>
      </c>
      <c r="AP77" s="625">
        <f t="shared" si="101"/>
        <v>3798.4967999999999</v>
      </c>
      <c r="AQ77" s="625">
        <f t="shared" si="101"/>
        <v>5376.293999999999</v>
      </c>
      <c r="AR77" s="625">
        <f t="shared" si="101"/>
        <v>3381.6887999999999</v>
      </c>
      <c r="AS77" s="625">
        <f t="shared" si="101"/>
        <v>3360.1595999999995</v>
      </c>
      <c r="AT77" s="625">
        <f t="shared" si="101"/>
        <v>3334.1363999999994</v>
      </c>
      <c r="AU77" s="625">
        <f t="shared" si="101"/>
        <v>3305.7276000000002</v>
      </c>
      <c r="AV77" s="625">
        <f t="shared" si="101"/>
        <v>3587.3459999999995</v>
      </c>
      <c r="AW77" s="625">
        <f t="shared" si="101"/>
        <v>4715.9279999999999</v>
      </c>
      <c r="AX77" s="625">
        <f t="shared" si="101"/>
        <v>3862.2864</v>
      </c>
      <c r="AY77" s="625">
        <f t="shared" si="101"/>
        <v>3454.6175999999996</v>
      </c>
      <c r="AZ77" s="625">
        <f t="shared" si="101"/>
        <v>3731.1371999999997</v>
      </c>
      <c r="BA77" s="625">
        <f t="shared" si="101"/>
        <v>4741.0103999999992</v>
      </c>
      <c r="BB77" s="625">
        <f t="shared" si="101"/>
        <v>2619.04</v>
      </c>
      <c r="BC77" s="625">
        <f t="shared" si="101"/>
        <v>3498.6200000000003</v>
      </c>
      <c r="BD77" s="625">
        <f t="shared" si="101"/>
        <v>3767.1450000000004</v>
      </c>
      <c r="BE77" s="625">
        <f t="shared" si="101"/>
        <v>3756.2950000000001</v>
      </c>
      <c r="BF77" s="625">
        <f t="shared" si="101"/>
        <v>3723.39</v>
      </c>
      <c r="BG77" s="625">
        <f t="shared" si="101"/>
        <v>3695.9249999999997</v>
      </c>
      <c r="BH77" s="625">
        <f t="shared" si="101"/>
        <v>3985.165</v>
      </c>
      <c r="BI77" s="625">
        <f t="shared" si="101"/>
        <v>5161.4100000000008</v>
      </c>
      <c r="BJ77" s="625">
        <f t="shared" si="101"/>
        <v>4097.88</v>
      </c>
      <c r="BK77" s="625">
        <f t="shared" si="101"/>
        <v>3665.66</v>
      </c>
      <c r="BL77" s="625">
        <f t="shared" si="100"/>
        <v>3939.6500000000005</v>
      </c>
      <c r="BM77" s="625">
        <f t="shared" si="100"/>
        <v>4371.8450000000003</v>
      </c>
      <c r="BN77" s="625">
        <f t="shared" si="100"/>
        <v>4267.25</v>
      </c>
      <c r="BO77" s="625">
        <f t="shared" si="100"/>
        <v>5847.45</v>
      </c>
      <c r="BP77" s="625">
        <f t="shared" si="100"/>
        <v>3771.1400000000003</v>
      </c>
      <c r="BQ77" s="625">
        <f t="shared" si="100"/>
        <v>3675.3199999999997</v>
      </c>
      <c r="BR77" s="625">
        <f t="shared" si="100"/>
        <v>3725.7999999999997</v>
      </c>
      <c r="BS77" s="625">
        <f t="shared" si="100"/>
        <v>3697.54</v>
      </c>
      <c r="BT77" s="625">
        <f t="shared" si="100"/>
        <v>3985.9700000000003</v>
      </c>
      <c r="BU77" s="625">
        <f t="shared" si="100"/>
        <v>5161.4100000000008</v>
      </c>
      <c r="BV77" s="625">
        <f t="shared" si="100"/>
        <v>4061.9000000000005</v>
      </c>
      <c r="BW77" s="625">
        <f t="shared" si="100"/>
        <v>3665.66</v>
      </c>
      <c r="BX77" s="625">
        <f t="shared" si="100"/>
        <v>3939.6500000000005</v>
      </c>
      <c r="BY77" s="625">
        <f t="shared" si="100"/>
        <v>4371.8500000000004</v>
      </c>
      <c r="BZ77" s="625">
        <f t="shared" si="100"/>
        <v>4267.25</v>
      </c>
      <c r="CA77" s="625">
        <f t="shared" si="100"/>
        <v>5847.45</v>
      </c>
      <c r="CB77" s="625">
        <f t="shared" si="100"/>
        <v>3771.1400000000003</v>
      </c>
      <c r="CC77" s="625">
        <f t="shared" si="100"/>
        <v>3675.3199999999997</v>
      </c>
      <c r="CD77" s="625">
        <f t="shared" si="100"/>
        <v>3725.7999999999997</v>
      </c>
      <c r="CE77" s="625">
        <f t="shared" si="100"/>
        <v>3697.54</v>
      </c>
      <c r="CF77" s="625">
        <f t="shared" si="100"/>
        <v>3985.9700000000003</v>
      </c>
      <c r="CG77" s="625">
        <f t="shared" si="100"/>
        <v>5161.4100000000008</v>
      </c>
      <c r="CH77" s="625"/>
      <c r="CI77" s="981">
        <f>ROUND(SUM(F77:CH77),0)</f>
        <v>218304</v>
      </c>
      <c r="CJ77" s="251"/>
      <c r="CK77" s="251">
        <f t="shared" si="73"/>
        <v>0</v>
      </c>
      <c r="CL77" s="625">
        <f t="shared" si="74"/>
        <v>0</v>
      </c>
      <c r="CM77" s="625">
        <f t="shared" si="95"/>
        <v>0</v>
      </c>
      <c r="CN77" s="625">
        <f t="shared" si="95"/>
        <v>26441</v>
      </c>
      <c r="CO77" s="625">
        <f t="shared" si="95"/>
        <v>45489</v>
      </c>
      <c r="CP77" s="625">
        <f t="shared" si="95"/>
        <v>45995</v>
      </c>
      <c r="CQ77" s="625">
        <f t="shared" si="95"/>
        <v>50208</v>
      </c>
      <c r="CR77" s="625">
        <f t="shared" si="95"/>
        <v>50171</v>
      </c>
      <c r="CS77" s="27"/>
      <c r="CT77" s="625">
        <f t="shared" si="75"/>
        <v>0</v>
      </c>
      <c r="CU77" s="625">
        <f t="shared" ref="CU77:DA90" si="102">CU138+CU199+CU262</f>
        <v>0</v>
      </c>
      <c r="CV77" s="625">
        <f t="shared" si="102"/>
        <v>8519</v>
      </c>
      <c r="CW77" s="625">
        <f t="shared" si="102"/>
        <v>41725</v>
      </c>
      <c r="CX77" s="625">
        <f t="shared" si="102"/>
        <v>43593</v>
      </c>
      <c r="CY77" s="625">
        <f t="shared" si="102"/>
        <v>50279</v>
      </c>
      <c r="CZ77" s="625">
        <f t="shared" si="102"/>
        <v>50171</v>
      </c>
      <c r="DA77" s="625">
        <f t="shared" si="102"/>
        <v>24017</v>
      </c>
      <c r="DB77" s="267">
        <f t="shared" si="78"/>
        <v>0</v>
      </c>
    </row>
    <row r="78" spans="1:106" outlineLevel="1">
      <c r="A78" s="628" t="s">
        <v>135</v>
      </c>
      <c r="B78" s="12">
        <f>'4e 1718 CS PC'!AI48</f>
        <v>1E-4</v>
      </c>
      <c r="C78" s="12">
        <f>'4e 1718 CS PC'!AP48</f>
        <v>1E-4</v>
      </c>
      <c r="D78" s="12">
        <f>'4f 1819 CS PC'!AJ48</f>
        <v>1E-4</v>
      </c>
      <c r="E78" s="12">
        <f>'4f 1819 CS PC'!AT48</f>
        <v>1E-4</v>
      </c>
      <c r="F78" s="625">
        <f t="shared" si="77"/>
        <v>0</v>
      </c>
      <c r="G78" s="625">
        <f t="shared" si="101"/>
        <v>0</v>
      </c>
      <c r="H78" s="625">
        <f t="shared" si="101"/>
        <v>0</v>
      </c>
      <c r="I78" s="625">
        <f t="shared" si="101"/>
        <v>0</v>
      </c>
      <c r="J78" s="625">
        <f t="shared" si="101"/>
        <v>0</v>
      </c>
      <c r="K78" s="625">
        <f t="shared" si="101"/>
        <v>0</v>
      </c>
      <c r="L78" s="625">
        <f t="shared" si="101"/>
        <v>0</v>
      </c>
      <c r="M78" s="625">
        <f t="shared" si="101"/>
        <v>0</v>
      </c>
      <c r="N78" s="625">
        <f t="shared" si="101"/>
        <v>0</v>
      </c>
      <c r="O78" s="625">
        <f t="shared" si="101"/>
        <v>0</v>
      </c>
      <c r="P78" s="625">
        <f t="shared" si="101"/>
        <v>0</v>
      </c>
      <c r="Q78" s="625">
        <f t="shared" si="101"/>
        <v>0</v>
      </c>
      <c r="R78" s="625">
        <f t="shared" si="101"/>
        <v>0</v>
      </c>
      <c r="S78" s="625">
        <f t="shared" si="101"/>
        <v>0</v>
      </c>
      <c r="T78" s="625">
        <f t="shared" si="101"/>
        <v>0</v>
      </c>
      <c r="U78" s="625">
        <f t="shared" si="101"/>
        <v>0</v>
      </c>
      <c r="V78" s="625">
        <f t="shared" si="101"/>
        <v>0</v>
      </c>
      <c r="W78" s="625">
        <f t="shared" si="101"/>
        <v>0</v>
      </c>
      <c r="X78" s="625">
        <f t="shared" si="101"/>
        <v>0</v>
      </c>
      <c r="Y78" s="625">
        <f t="shared" si="101"/>
        <v>0</v>
      </c>
      <c r="Z78" s="625">
        <f t="shared" si="101"/>
        <v>0</v>
      </c>
      <c r="AA78" s="625">
        <f t="shared" si="101"/>
        <v>0</v>
      </c>
      <c r="AB78" s="625">
        <f t="shared" si="101"/>
        <v>0</v>
      </c>
      <c r="AC78" s="625">
        <f t="shared" si="101"/>
        <v>35.052599999999998</v>
      </c>
      <c r="AD78" s="625">
        <f t="shared" si="101"/>
        <v>34.7714</v>
      </c>
      <c r="AE78" s="625">
        <f t="shared" si="101"/>
        <v>31.603000000000002</v>
      </c>
      <c r="AF78" s="625">
        <f t="shared" si="101"/>
        <v>32.200900000000004</v>
      </c>
      <c r="AG78" s="625">
        <f t="shared" si="101"/>
        <v>32.387900000000002</v>
      </c>
      <c r="AH78" s="625">
        <f t="shared" si="101"/>
        <v>31.546800000000001</v>
      </c>
      <c r="AI78" s="625">
        <f t="shared" si="101"/>
        <v>31.7727</v>
      </c>
      <c r="AJ78" s="625">
        <f t="shared" si="101"/>
        <v>34.088200000000001</v>
      </c>
      <c r="AK78" s="625">
        <f t="shared" si="101"/>
        <v>51.351900000000001</v>
      </c>
      <c r="AL78" s="625">
        <f t="shared" si="101"/>
        <v>39.447499999999998</v>
      </c>
      <c r="AM78" s="625">
        <f t="shared" si="101"/>
        <v>35.008500000000005</v>
      </c>
      <c r="AN78" s="625">
        <f t="shared" si="101"/>
        <v>38.532299999999999</v>
      </c>
      <c r="AO78" s="625">
        <f t="shared" si="101"/>
        <v>61.165400000000005</v>
      </c>
      <c r="AP78" s="625">
        <f t="shared" si="101"/>
        <v>45.220200000000006</v>
      </c>
      <c r="AQ78" s="625">
        <f t="shared" si="101"/>
        <v>64.003500000000003</v>
      </c>
      <c r="AR78" s="625">
        <f t="shared" si="101"/>
        <v>40.258199999999995</v>
      </c>
      <c r="AS78" s="625">
        <f t="shared" si="101"/>
        <v>40.001899999999999</v>
      </c>
      <c r="AT78" s="625">
        <f t="shared" si="101"/>
        <v>39.692100000000003</v>
      </c>
      <c r="AU78" s="625">
        <f t="shared" si="101"/>
        <v>39.35390000000001</v>
      </c>
      <c r="AV78" s="625">
        <f t="shared" si="101"/>
        <v>42.706499999999998</v>
      </c>
      <c r="AW78" s="625">
        <f t="shared" si="101"/>
        <v>56.141999999999996</v>
      </c>
      <c r="AX78" s="625">
        <f t="shared" si="101"/>
        <v>45.979600000000005</v>
      </c>
      <c r="AY78" s="625">
        <f t="shared" si="101"/>
        <v>41.126399999999997</v>
      </c>
      <c r="AZ78" s="625">
        <f t="shared" si="101"/>
        <v>44.418300000000002</v>
      </c>
      <c r="BA78" s="625">
        <f t="shared" si="101"/>
        <v>56.440599999999996</v>
      </c>
      <c r="BB78" s="625">
        <f t="shared" si="101"/>
        <v>52.380800000000001</v>
      </c>
      <c r="BC78" s="625">
        <f t="shared" si="101"/>
        <v>69.972399999999993</v>
      </c>
      <c r="BD78" s="625">
        <f t="shared" si="101"/>
        <v>75.3429</v>
      </c>
      <c r="BE78" s="625">
        <f t="shared" si="101"/>
        <v>75.125900000000001</v>
      </c>
      <c r="BF78" s="625">
        <f t="shared" si="101"/>
        <v>74.467800000000011</v>
      </c>
      <c r="BG78" s="625">
        <f t="shared" si="101"/>
        <v>73.918499999999995</v>
      </c>
      <c r="BH78" s="625">
        <f t="shared" si="101"/>
        <v>79.703300000000013</v>
      </c>
      <c r="BI78" s="625">
        <f t="shared" si="101"/>
        <v>103.22820000000002</v>
      </c>
      <c r="BJ78" s="625">
        <f t="shared" si="101"/>
        <v>81.957600000000014</v>
      </c>
      <c r="BK78" s="625">
        <f t="shared" ref="BK78:CG81" si="103">BK139+BK200+BK263</f>
        <v>73.313200000000009</v>
      </c>
      <c r="BL78" s="625">
        <f t="shared" si="103"/>
        <v>78.793000000000006</v>
      </c>
      <c r="BM78" s="625">
        <f t="shared" si="103"/>
        <v>87.436900000000009</v>
      </c>
      <c r="BN78" s="625">
        <f t="shared" si="103"/>
        <v>85.344999999999999</v>
      </c>
      <c r="BO78" s="625">
        <f t="shared" si="103"/>
        <v>116.949</v>
      </c>
      <c r="BP78" s="625">
        <f t="shared" si="103"/>
        <v>75.422800000000009</v>
      </c>
      <c r="BQ78" s="625">
        <f t="shared" si="103"/>
        <v>73.506399999999999</v>
      </c>
      <c r="BR78" s="625">
        <f t="shared" si="103"/>
        <v>74.516000000000005</v>
      </c>
      <c r="BS78" s="625">
        <f t="shared" si="103"/>
        <v>73.950800000000001</v>
      </c>
      <c r="BT78" s="625">
        <f t="shared" si="103"/>
        <v>79.719400000000007</v>
      </c>
      <c r="BU78" s="625">
        <f t="shared" si="103"/>
        <v>103.22820000000002</v>
      </c>
      <c r="BV78" s="625">
        <f t="shared" si="103"/>
        <v>81.238000000000014</v>
      </c>
      <c r="BW78" s="625">
        <f t="shared" si="103"/>
        <v>73.313200000000009</v>
      </c>
      <c r="BX78" s="625">
        <f t="shared" si="103"/>
        <v>78.793000000000006</v>
      </c>
      <c r="BY78" s="625">
        <f t="shared" si="103"/>
        <v>87.437000000000012</v>
      </c>
      <c r="BZ78" s="625">
        <f t="shared" si="103"/>
        <v>85.344999999999999</v>
      </c>
      <c r="CA78" s="625">
        <f t="shared" si="103"/>
        <v>116.949</v>
      </c>
      <c r="CB78" s="625">
        <f t="shared" si="103"/>
        <v>75.422800000000009</v>
      </c>
      <c r="CC78" s="625">
        <f t="shared" si="103"/>
        <v>73.506399999999999</v>
      </c>
      <c r="CD78" s="625">
        <f t="shared" si="103"/>
        <v>74.516000000000005</v>
      </c>
      <c r="CE78" s="625">
        <f t="shared" si="103"/>
        <v>73.950800000000001</v>
      </c>
      <c r="CF78" s="625">
        <f t="shared" si="103"/>
        <v>79.719400000000007</v>
      </c>
      <c r="CG78" s="625">
        <f t="shared" si="103"/>
        <v>103.22820000000002</v>
      </c>
      <c r="CH78" s="625"/>
      <c r="CI78" s="982">
        <f>ROUNDDOWN(SUM(F78:CH78),0)</f>
        <v>3655</v>
      </c>
      <c r="CJ78" s="251"/>
      <c r="CK78" s="251">
        <f t="shared" si="73"/>
        <v>0</v>
      </c>
      <c r="CL78" s="625">
        <f t="shared" si="74"/>
        <v>0</v>
      </c>
      <c r="CM78" s="625">
        <f t="shared" si="95"/>
        <v>0</v>
      </c>
      <c r="CN78" s="625">
        <f t="shared" si="95"/>
        <v>315</v>
      </c>
      <c r="CO78" s="625">
        <f t="shared" si="95"/>
        <v>540</v>
      </c>
      <c r="CP78" s="625">
        <f t="shared" si="95"/>
        <v>792</v>
      </c>
      <c r="CQ78" s="625">
        <f t="shared" si="95"/>
        <v>1004</v>
      </c>
      <c r="CR78" s="625">
        <f t="shared" si="95"/>
        <v>1004</v>
      </c>
      <c r="CS78" s="27"/>
      <c r="CT78" s="625">
        <f t="shared" si="75"/>
        <v>0</v>
      </c>
      <c r="CU78" s="625">
        <f t="shared" si="102"/>
        <v>0</v>
      </c>
      <c r="CV78" s="625">
        <f t="shared" si="102"/>
        <v>101</v>
      </c>
      <c r="CW78" s="625">
        <f t="shared" si="102"/>
        <v>496</v>
      </c>
      <c r="CX78" s="625">
        <f t="shared" si="102"/>
        <v>568</v>
      </c>
      <c r="CY78" s="625">
        <f t="shared" si="102"/>
        <v>1006</v>
      </c>
      <c r="CZ78" s="625">
        <f t="shared" si="102"/>
        <v>1003</v>
      </c>
      <c r="DA78" s="625">
        <f t="shared" si="102"/>
        <v>481</v>
      </c>
      <c r="DB78" s="267">
        <f t="shared" si="78"/>
        <v>0</v>
      </c>
    </row>
    <row r="79" spans="1:106" outlineLevel="1">
      <c r="A79" s="628" t="s">
        <v>136</v>
      </c>
      <c r="B79" s="12">
        <f>'4e 1718 CS PC'!AI49</f>
        <v>2.3E-3</v>
      </c>
      <c r="C79" s="12">
        <f>'4e 1718 CS PC'!AP49</f>
        <v>1.4E-3</v>
      </c>
      <c r="D79" s="12">
        <f>'4f 1819 CS PC'!AJ49</f>
        <v>2.3999999999999998E-3</v>
      </c>
      <c r="E79" s="12">
        <f>'4f 1819 CS PC'!AT49</f>
        <v>1.5E-3</v>
      </c>
      <c r="F79" s="625">
        <f t="shared" si="77"/>
        <v>0</v>
      </c>
      <c r="G79" s="625">
        <f t="shared" ref="G79:BK82" si="104">G140+G201+G264</f>
        <v>0</v>
      </c>
      <c r="H79" s="625">
        <f t="shared" si="104"/>
        <v>0</v>
      </c>
      <c r="I79" s="625">
        <f t="shared" si="104"/>
        <v>0</v>
      </c>
      <c r="J79" s="625">
        <f t="shared" si="104"/>
        <v>0</v>
      </c>
      <c r="K79" s="625">
        <f t="shared" si="104"/>
        <v>0</v>
      </c>
      <c r="L79" s="625">
        <f t="shared" si="104"/>
        <v>0</v>
      </c>
      <c r="M79" s="625">
        <f t="shared" si="104"/>
        <v>0</v>
      </c>
      <c r="N79" s="625">
        <f t="shared" si="104"/>
        <v>0</v>
      </c>
      <c r="O79" s="625">
        <f t="shared" si="104"/>
        <v>0</v>
      </c>
      <c r="P79" s="625">
        <f t="shared" si="104"/>
        <v>0</v>
      </c>
      <c r="Q79" s="625">
        <f t="shared" si="104"/>
        <v>0</v>
      </c>
      <c r="R79" s="625">
        <f t="shared" si="104"/>
        <v>0</v>
      </c>
      <c r="S79" s="625">
        <f t="shared" si="104"/>
        <v>0</v>
      </c>
      <c r="T79" s="625">
        <f t="shared" si="104"/>
        <v>0</v>
      </c>
      <c r="U79" s="625">
        <f t="shared" si="104"/>
        <v>0</v>
      </c>
      <c r="V79" s="625">
        <f t="shared" si="104"/>
        <v>0</v>
      </c>
      <c r="W79" s="625">
        <f t="shared" si="104"/>
        <v>0</v>
      </c>
      <c r="X79" s="625">
        <f t="shared" si="104"/>
        <v>0</v>
      </c>
      <c r="Y79" s="625">
        <f t="shared" si="104"/>
        <v>0</v>
      </c>
      <c r="Z79" s="625">
        <f t="shared" si="104"/>
        <v>0</v>
      </c>
      <c r="AA79" s="625">
        <f t="shared" si="104"/>
        <v>0</v>
      </c>
      <c r="AB79" s="625">
        <f t="shared" si="104"/>
        <v>0</v>
      </c>
      <c r="AC79" s="625">
        <f t="shared" si="104"/>
        <v>841.26239999999996</v>
      </c>
      <c r="AD79" s="625">
        <f t="shared" si="104"/>
        <v>834.51359999999988</v>
      </c>
      <c r="AE79" s="625">
        <f t="shared" si="104"/>
        <v>758.47199999999998</v>
      </c>
      <c r="AF79" s="625">
        <f t="shared" si="104"/>
        <v>772.82159999999988</v>
      </c>
      <c r="AG79" s="625">
        <f t="shared" si="104"/>
        <v>777.30959999999982</v>
      </c>
      <c r="AH79" s="625">
        <f t="shared" si="104"/>
        <v>757.12319999999988</v>
      </c>
      <c r="AI79" s="625">
        <f t="shared" si="104"/>
        <v>762.5447999999999</v>
      </c>
      <c r="AJ79" s="625">
        <f t="shared" si="104"/>
        <v>818.11680000000001</v>
      </c>
      <c r="AK79" s="625">
        <f t="shared" si="104"/>
        <v>1232.4455999999998</v>
      </c>
      <c r="AL79" s="625">
        <f t="shared" si="104"/>
        <v>946.7399999999999</v>
      </c>
      <c r="AM79" s="625">
        <f t="shared" si="104"/>
        <v>840.20399999999995</v>
      </c>
      <c r="AN79" s="625">
        <f t="shared" si="104"/>
        <v>924.77519999999993</v>
      </c>
      <c r="AO79" s="625">
        <f t="shared" si="104"/>
        <v>1467.9695999999999</v>
      </c>
      <c r="AP79" s="625">
        <f t="shared" si="104"/>
        <v>1085.2847999999999</v>
      </c>
      <c r="AQ79" s="625">
        <f t="shared" si="104"/>
        <v>1536.0840000000001</v>
      </c>
      <c r="AR79" s="625">
        <f t="shared" si="104"/>
        <v>966.19679999999994</v>
      </c>
      <c r="AS79" s="625">
        <f t="shared" si="104"/>
        <v>960.04559999999992</v>
      </c>
      <c r="AT79" s="625">
        <f t="shared" si="104"/>
        <v>952.61039999999991</v>
      </c>
      <c r="AU79" s="625">
        <f t="shared" si="104"/>
        <v>944.4935999999999</v>
      </c>
      <c r="AV79" s="625">
        <f t="shared" si="104"/>
        <v>1024.9559999999999</v>
      </c>
      <c r="AW79" s="625">
        <f t="shared" si="104"/>
        <v>1347.4079999999999</v>
      </c>
      <c r="AX79" s="625">
        <f t="shared" si="104"/>
        <v>1103.5103999999999</v>
      </c>
      <c r="AY79" s="625">
        <f t="shared" si="104"/>
        <v>987.03359999999986</v>
      </c>
      <c r="AZ79" s="625">
        <f t="shared" si="104"/>
        <v>1066.0391999999999</v>
      </c>
      <c r="BA79" s="625">
        <f t="shared" si="104"/>
        <v>1354.5743999999997</v>
      </c>
      <c r="BB79" s="625">
        <f t="shared" si="104"/>
        <v>785.71199999999999</v>
      </c>
      <c r="BC79" s="625">
        <f t="shared" si="104"/>
        <v>1049.586</v>
      </c>
      <c r="BD79" s="625">
        <f t="shared" si="104"/>
        <v>1130.1435000000001</v>
      </c>
      <c r="BE79" s="625">
        <f t="shared" si="104"/>
        <v>1126.8885</v>
      </c>
      <c r="BF79" s="625">
        <f t="shared" si="104"/>
        <v>1117.0170000000001</v>
      </c>
      <c r="BG79" s="625">
        <f t="shared" si="104"/>
        <v>1108.7775000000001</v>
      </c>
      <c r="BH79" s="625">
        <f t="shared" si="104"/>
        <v>1195.5495000000001</v>
      </c>
      <c r="BI79" s="625">
        <f t="shared" si="104"/>
        <v>1548.423</v>
      </c>
      <c r="BJ79" s="625">
        <f t="shared" si="104"/>
        <v>1229.364</v>
      </c>
      <c r="BK79" s="625">
        <f t="shared" si="104"/>
        <v>1099.6980000000001</v>
      </c>
      <c r="BL79" s="625">
        <f t="shared" si="103"/>
        <v>1181.895</v>
      </c>
      <c r="BM79" s="625">
        <f t="shared" si="103"/>
        <v>1311.5535</v>
      </c>
      <c r="BN79" s="625">
        <f t="shared" si="103"/>
        <v>1280.175</v>
      </c>
      <c r="BO79" s="625">
        <f t="shared" si="103"/>
        <v>1754.2350000000001</v>
      </c>
      <c r="BP79" s="625">
        <f t="shared" si="103"/>
        <v>1131.3419999999999</v>
      </c>
      <c r="BQ79" s="625">
        <f t="shared" si="103"/>
        <v>1102.596</v>
      </c>
      <c r="BR79" s="625">
        <f t="shared" si="103"/>
        <v>1117.74</v>
      </c>
      <c r="BS79" s="625">
        <f t="shared" si="103"/>
        <v>1109.2619999999999</v>
      </c>
      <c r="BT79" s="625">
        <f t="shared" si="103"/>
        <v>1195.7910000000002</v>
      </c>
      <c r="BU79" s="625">
        <f t="shared" si="103"/>
        <v>1548.423</v>
      </c>
      <c r="BV79" s="625">
        <f t="shared" si="103"/>
        <v>1218.57</v>
      </c>
      <c r="BW79" s="625">
        <f t="shared" si="103"/>
        <v>1099.6980000000001</v>
      </c>
      <c r="BX79" s="625">
        <f t="shared" si="103"/>
        <v>1181.895</v>
      </c>
      <c r="BY79" s="625">
        <f t="shared" si="103"/>
        <v>1311.5550000000001</v>
      </c>
      <c r="BZ79" s="625">
        <f t="shared" si="103"/>
        <v>1280.175</v>
      </c>
      <c r="CA79" s="625">
        <f t="shared" si="103"/>
        <v>1754.2350000000001</v>
      </c>
      <c r="CB79" s="625">
        <f t="shared" si="103"/>
        <v>1131.3419999999999</v>
      </c>
      <c r="CC79" s="625">
        <f t="shared" si="103"/>
        <v>1102.596</v>
      </c>
      <c r="CD79" s="625">
        <f t="shared" si="103"/>
        <v>1117.74</v>
      </c>
      <c r="CE79" s="625">
        <f t="shared" si="103"/>
        <v>1109.2619999999999</v>
      </c>
      <c r="CF79" s="625">
        <f t="shared" si="103"/>
        <v>1195.7910000000002</v>
      </c>
      <c r="CG79" s="625">
        <f t="shared" si="103"/>
        <v>1548.423</v>
      </c>
      <c r="CH79" s="625"/>
      <c r="CI79" s="625">
        <f>ROUND(SUM(F79:CH79),0)</f>
        <v>64238</v>
      </c>
      <c r="CJ79" s="251"/>
      <c r="CK79" s="251">
        <f t="shared" si="73"/>
        <v>0</v>
      </c>
      <c r="CL79" s="625">
        <f t="shared" si="74"/>
        <v>0</v>
      </c>
      <c r="CM79" s="625">
        <f t="shared" si="95"/>
        <v>0</v>
      </c>
      <c r="CN79" s="625">
        <f t="shared" si="95"/>
        <v>7555</v>
      </c>
      <c r="CO79" s="625">
        <f t="shared" si="95"/>
        <v>12997</v>
      </c>
      <c r="CP79" s="625">
        <f t="shared" si="95"/>
        <v>13574</v>
      </c>
      <c r="CQ79" s="625">
        <f t="shared" si="95"/>
        <v>15061</v>
      </c>
      <c r="CR79" s="625">
        <f t="shared" si="95"/>
        <v>15051</v>
      </c>
      <c r="CS79" s="27"/>
      <c r="CT79" s="625">
        <f t="shared" si="75"/>
        <v>0</v>
      </c>
      <c r="CU79" s="625">
        <f t="shared" si="102"/>
        <v>0</v>
      </c>
      <c r="CV79" s="625">
        <f t="shared" si="102"/>
        <v>2434</v>
      </c>
      <c r="CW79" s="625">
        <f t="shared" si="102"/>
        <v>11921</v>
      </c>
      <c r="CX79" s="625">
        <f t="shared" si="102"/>
        <v>12542</v>
      </c>
      <c r="CY79" s="625">
        <f t="shared" si="102"/>
        <v>15083</v>
      </c>
      <c r="CZ79" s="625">
        <f t="shared" si="102"/>
        <v>15052</v>
      </c>
      <c r="DA79" s="625">
        <f t="shared" si="102"/>
        <v>7206</v>
      </c>
      <c r="DB79" s="267">
        <f t="shared" si="78"/>
        <v>0</v>
      </c>
    </row>
    <row r="80" spans="1:106" outlineLevel="1">
      <c r="A80" s="628" t="s">
        <v>174</v>
      </c>
      <c r="B80" s="12">
        <f>'4e 1718 CS PC'!AI50</f>
        <v>0</v>
      </c>
      <c r="C80" s="12">
        <f>'4e 1718 CS PC'!AP50</f>
        <v>9.1000000000000004E-3</v>
      </c>
      <c r="D80" s="12">
        <f>'4f 1819 CS PC'!AJ50</f>
        <v>0</v>
      </c>
      <c r="E80" s="12">
        <f>'4f 1819 CS PC'!AT50</f>
        <v>9.1000000000000004E-3</v>
      </c>
      <c r="F80" s="625">
        <f t="shared" si="77"/>
        <v>0</v>
      </c>
      <c r="G80" s="625">
        <f t="shared" si="104"/>
        <v>0</v>
      </c>
      <c r="H80" s="625">
        <f t="shared" si="104"/>
        <v>0</v>
      </c>
      <c r="I80" s="625">
        <f t="shared" si="104"/>
        <v>0</v>
      </c>
      <c r="J80" s="625">
        <f t="shared" si="104"/>
        <v>0</v>
      </c>
      <c r="K80" s="625">
        <f t="shared" si="104"/>
        <v>0</v>
      </c>
      <c r="L80" s="625">
        <f t="shared" si="104"/>
        <v>0</v>
      </c>
      <c r="M80" s="625">
        <f t="shared" si="104"/>
        <v>0</v>
      </c>
      <c r="N80" s="625">
        <f t="shared" si="104"/>
        <v>0</v>
      </c>
      <c r="O80" s="625">
        <f t="shared" si="104"/>
        <v>0</v>
      </c>
      <c r="P80" s="625">
        <f t="shared" si="104"/>
        <v>0</v>
      </c>
      <c r="Q80" s="625">
        <f t="shared" si="104"/>
        <v>0</v>
      </c>
      <c r="R80" s="625">
        <f t="shared" si="104"/>
        <v>0</v>
      </c>
      <c r="S80" s="625">
        <f t="shared" si="104"/>
        <v>0</v>
      </c>
      <c r="T80" s="625">
        <f t="shared" si="104"/>
        <v>0</v>
      </c>
      <c r="U80" s="625">
        <f t="shared" si="104"/>
        <v>0</v>
      </c>
      <c r="V80" s="625">
        <f t="shared" si="104"/>
        <v>0</v>
      </c>
      <c r="W80" s="625">
        <f t="shared" si="104"/>
        <v>0</v>
      </c>
      <c r="X80" s="625">
        <f t="shared" si="104"/>
        <v>0</v>
      </c>
      <c r="Y80" s="625">
        <f t="shared" si="104"/>
        <v>0</v>
      </c>
      <c r="Z80" s="625">
        <f t="shared" si="104"/>
        <v>0</v>
      </c>
      <c r="AA80" s="625">
        <f t="shared" si="104"/>
        <v>0</v>
      </c>
      <c r="AB80" s="625">
        <f t="shared" si="104"/>
        <v>0</v>
      </c>
      <c r="AC80" s="625">
        <f t="shared" si="104"/>
        <v>0</v>
      </c>
      <c r="AD80" s="625">
        <f t="shared" si="104"/>
        <v>0</v>
      </c>
      <c r="AE80" s="625">
        <f t="shared" si="104"/>
        <v>0</v>
      </c>
      <c r="AF80" s="625">
        <f t="shared" si="104"/>
        <v>0</v>
      </c>
      <c r="AG80" s="625">
        <f t="shared" si="104"/>
        <v>0</v>
      </c>
      <c r="AH80" s="625">
        <f t="shared" si="104"/>
        <v>0</v>
      </c>
      <c r="AI80" s="625">
        <f t="shared" si="104"/>
        <v>0</v>
      </c>
      <c r="AJ80" s="625">
        <f t="shared" si="104"/>
        <v>0</v>
      </c>
      <c r="AK80" s="625">
        <f t="shared" si="104"/>
        <v>0</v>
      </c>
      <c r="AL80" s="625">
        <f t="shared" si="104"/>
        <v>0</v>
      </c>
      <c r="AM80" s="625">
        <f t="shared" si="104"/>
        <v>0</v>
      </c>
      <c r="AN80" s="625">
        <f t="shared" si="104"/>
        <v>0</v>
      </c>
      <c r="AO80" s="625">
        <f t="shared" si="104"/>
        <v>0</v>
      </c>
      <c r="AP80" s="625">
        <f t="shared" si="104"/>
        <v>0</v>
      </c>
      <c r="AQ80" s="625">
        <f t="shared" si="104"/>
        <v>0</v>
      </c>
      <c r="AR80" s="625">
        <f t="shared" si="104"/>
        <v>0</v>
      </c>
      <c r="AS80" s="625">
        <f t="shared" si="104"/>
        <v>0</v>
      </c>
      <c r="AT80" s="625">
        <f t="shared" si="104"/>
        <v>0</v>
      </c>
      <c r="AU80" s="625">
        <f t="shared" si="104"/>
        <v>0</v>
      </c>
      <c r="AV80" s="625">
        <f t="shared" si="104"/>
        <v>0</v>
      </c>
      <c r="AW80" s="625">
        <f t="shared" si="104"/>
        <v>0</v>
      </c>
      <c r="AX80" s="625">
        <f t="shared" si="104"/>
        <v>0</v>
      </c>
      <c r="AY80" s="625">
        <f t="shared" si="104"/>
        <v>0</v>
      </c>
      <c r="AZ80" s="625">
        <f t="shared" si="104"/>
        <v>0</v>
      </c>
      <c r="BA80" s="625">
        <f t="shared" si="104"/>
        <v>0</v>
      </c>
      <c r="BB80" s="625">
        <f t="shared" si="104"/>
        <v>4766.6528000000008</v>
      </c>
      <c r="BC80" s="625">
        <f t="shared" si="104"/>
        <v>6367.4884000000011</v>
      </c>
      <c r="BD80" s="625">
        <f t="shared" si="104"/>
        <v>6856.2039000000004</v>
      </c>
      <c r="BE80" s="625">
        <f t="shared" si="104"/>
        <v>6836.456900000001</v>
      </c>
      <c r="BF80" s="625">
        <f t="shared" si="104"/>
        <v>6776.5698000000002</v>
      </c>
      <c r="BG80" s="625">
        <f t="shared" si="104"/>
        <v>6726.5835000000006</v>
      </c>
      <c r="BH80" s="625">
        <f t="shared" si="104"/>
        <v>7253.0002999999997</v>
      </c>
      <c r="BI80" s="625">
        <f t="shared" si="104"/>
        <v>9393.7662000000018</v>
      </c>
      <c r="BJ80" s="625">
        <f t="shared" si="104"/>
        <v>7458.1416000000008</v>
      </c>
      <c r="BK80" s="625">
        <f t="shared" si="104"/>
        <v>6671.5012000000006</v>
      </c>
      <c r="BL80" s="625">
        <f t="shared" si="103"/>
        <v>7170.1630000000005</v>
      </c>
      <c r="BM80" s="625">
        <f t="shared" si="103"/>
        <v>7956.7579000000005</v>
      </c>
      <c r="BN80" s="625">
        <f t="shared" si="103"/>
        <v>7766.3950000000004</v>
      </c>
      <c r="BO80" s="625">
        <f t="shared" si="103"/>
        <v>10642.358999999999</v>
      </c>
      <c r="BP80" s="625">
        <f t="shared" si="103"/>
        <v>6863.4748000000009</v>
      </c>
      <c r="BQ80" s="625">
        <f t="shared" si="103"/>
        <v>6689.0823999999993</v>
      </c>
      <c r="BR80" s="625">
        <f t="shared" si="103"/>
        <v>6780.9560000000001</v>
      </c>
      <c r="BS80" s="625">
        <f t="shared" si="103"/>
        <v>6729.5228000000006</v>
      </c>
      <c r="BT80" s="625">
        <f t="shared" si="103"/>
        <v>7254.4654</v>
      </c>
      <c r="BU80" s="625">
        <f t="shared" si="103"/>
        <v>9393.7662000000018</v>
      </c>
      <c r="BV80" s="625">
        <f t="shared" si="103"/>
        <v>7392.6580000000013</v>
      </c>
      <c r="BW80" s="625">
        <f t="shared" si="103"/>
        <v>6671.5012000000006</v>
      </c>
      <c r="BX80" s="625">
        <f t="shared" si="103"/>
        <v>7170.1630000000005</v>
      </c>
      <c r="BY80" s="625">
        <f t="shared" si="103"/>
        <v>7956.7670000000007</v>
      </c>
      <c r="BZ80" s="625">
        <f t="shared" si="103"/>
        <v>7766.3950000000004</v>
      </c>
      <c r="CA80" s="625">
        <f t="shared" si="103"/>
        <v>10642.358999999999</v>
      </c>
      <c r="CB80" s="625">
        <f t="shared" si="103"/>
        <v>6863.4748000000009</v>
      </c>
      <c r="CC80" s="625">
        <f t="shared" si="103"/>
        <v>6689.0823999999993</v>
      </c>
      <c r="CD80" s="625">
        <f t="shared" si="103"/>
        <v>6780.9560000000001</v>
      </c>
      <c r="CE80" s="625">
        <f t="shared" si="103"/>
        <v>6729.5228000000006</v>
      </c>
      <c r="CF80" s="625">
        <f t="shared" si="103"/>
        <v>7254.4654</v>
      </c>
      <c r="CG80" s="625">
        <f t="shared" si="103"/>
        <v>9393.7662000000018</v>
      </c>
      <c r="CH80" s="625"/>
      <c r="CI80" s="625">
        <f>ROUND(SUM(F80:CH80),0)</f>
        <v>237664</v>
      </c>
      <c r="CJ80" s="251"/>
      <c r="CK80" s="251">
        <f t="shared" si="73"/>
        <v>0</v>
      </c>
      <c r="CL80" s="625">
        <f t="shared" si="74"/>
        <v>0</v>
      </c>
      <c r="CM80" s="625">
        <f t="shared" si="95"/>
        <v>0</v>
      </c>
      <c r="CN80" s="625">
        <f t="shared" si="95"/>
        <v>0</v>
      </c>
      <c r="CO80" s="625">
        <f t="shared" si="95"/>
        <v>0</v>
      </c>
      <c r="CP80" s="625">
        <f t="shared" si="95"/>
        <v>54976</v>
      </c>
      <c r="CQ80" s="625">
        <f t="shared" si="95"/>
        <v>91377</v>
      </c>
      <c r="CR80" s="625">
        <f t="shared" si="95"/>
        <v>91311</v>
      </c>
      <c r="CS80" s="27"/>
      <c r="CT80" s="625">
        <f t="shared" si="75"/>
        <v>0</v>
      </c>
      <c r="CU80" s="625">
        <f t="shared" si="102"/>
        <v>0</v>
      </c>
      <c r="CV80" s="625">
        <f t="shared" si="102"/>
        <v>0</v>
      </c>
      <c r="CW80" s="625">
        <f t="shared" si="102"/>
        <v>0</v>
      </c>
      <c r="CX80" s="625">
        <f t="shared" si="102"/>
        <v>11134</v>
      </c>
      <c r="CY80" s="625">
        <f t="shared" si="102"/>
        <v>91508</v>
      </c>
      <c r="CZ80" s="625">
        <f t="shared" si="102"/>
        <v>91311</v>
      </c>
      <c r="DA80" s="625">
        <f t="shared" si="102"/>
        <v>43711</v>
      </c>
      <c r="DB80" s="267">
        <f t="shared" si="78"/>
        <v>0</v>
      </c>
    </row>
    <row r="81" spans="1:107" outlineLevel="1">
      <c r="A81" s="628" t="s">
        <v>175</v>
      </c>
      <c r="B81" s="12">
        <f>'4e 1718 CS PC'!AI51</f>
        <v>0</v>
      </c>
      <c r="C81" s="12">
        <f>'4e 1718 CS PC'!AP51</f>
        <v>9.1999999999999998E-3</v>
      </c>
      <c r="D81" s="12">
        <f>'4f 1819 CS PC'!AJ51</f>
        <v>0</v>
      </c>
      <c r="E81" s="12">
        <f>'4f 1819 CS PC'!AT51</f>
        <v>8.5000000000000006E-3</v>
      </c>
      <c r="F81" s="625">
        <f t="shared" si="77"/>
        <v>0</v>
      </c>
      <c r="G81" s="625">
        <f t="shared" si="104"/>
        <v>0</v>
      </c>
      <c r="H81" s="625">
        <f t="shared" si="104"/>
        <v>0</v>
      </c>
      <c r="I81" s="625">
        <f t="shared" si="104"/>
        <v>0</v>
      </c>
      <c r="J81" s="625">
        <f t="shared" si="104"/>
        <v>0</v>
      </c>
      <c r="K81" s="625">
        <f t="shared" si="104"/>
        <v>0</v>
      </c>
      <c r="L81" s="625">
        <f t="shared" si="104"/>
        <v>0</v>
      </c>
      <c r="M81" s="625">
        <f t="shared" si="104"/>
        <v>0</v>
      </c>
      <c r="N81" s="625">
        <f t="shared" si="104"/>
        <v>0</v>
      </c>
      <c r="O81" s="625">
        <f t="shared" si="104"/>
        <v>0</v>
      </c>
      <c r="P81" s="625">
        <f t="shared" si="104"/>
        <v>0</v>
      </c>
      <c r="Q81" s="625">
        <f t="shared" si="104"/>
        <v>0</v>
      </c>
      <c r="R81" s="625">
        <f t="shared" si="104"/>
        <v>0</v>
      </c>
      <c r="S81" s="625">
        <f t="shared" si="104"/>
        <v>0</v>
      </c>
      <c r="T81" s="625">
        <f t="shared" si="104"/>
        <v>0</v>
      </c>
      <c r="U81" s="625">
        <f t="shared" si="104"/>
        <v>0</v>
      </c>
      <c r="V81" s="625">
        <f t="shared" si="104"/>
        <v>0</v>
      </c>
      <c r="W81" s="625">
        <f t="shared" si="104"/>
        <v>0</v>
      </c>
      <c r="X81" s="625">
        <f t="shared" si="104"/>
        <v>0</v>
      </c>
      <c r="Y81" s="625">
        <f t="shared" si="104"/>
        <v>0</v>
      </c>
      <c r="Z81" s="625">
        <f t="shared" si="104"/>
        <v>0</v>
      </c>
      <c r="AA81" s="625">
        <f t="shared" si="104"/>
        <v>0</v>
      </c>
      <c r="AB81" s="625">
        <f t="shared" si="104"/>
        <v>0</v>
      </c>
      <c r="AC81" s="625">
        <f t="shared" si="104"/>
        <v>0</v>
      </c>
      <c r="AD81" s="625">
        <f t="shared" si="104"/>
        <v>0</v>
      </c>
      <c r="AE81" s="625">
        <f t="shared" si="104"/>
        <v>0</v>
      </c>
      <c r="AF81" s="625">
        <f t="shared" si="104"/>
        <v>0</v>
      </c>
      <c r="AG81" s="625">
        <f t="shared" si="104"/>
        <v>0</v>
      </c>
      <c r="AH81" s="625">
        <f t="shared" si="104"/>
        <v>0</v>
      </c>
      <c r="AI81" s="625">
        <f t="shared" si="104"/>
        <v>0</v>
      </c>
      <c r="AJ81" s="625">
        <f t="shared" si="104"/>
        <v>0</v>
      </c>
      <c r="AK81" s="625">
        <f t="shared" si="104"/>
        <v>0</v>
      </c>
      <c r="AL81" s="625">
        <f t="shared" si="104"/>
        <v>0</v>
      </c>
      <c r="AM81" s="625">
        <f t="shared" si="104"/>
        <v>0</v>
      </c>
      <c r="AN81" s="625">
        <f t="shared" si="104"/>
        <v>0</v>
      </c>
      <c r="AO81" s="625">
        <f t="shared" si="104"/>
        <v>0</v>
      </c>
      <c r="AP81" s="625">
        <f t="shared" si="104"/>
        <v>0</v>
      </c>
      <c r="AQ81" s="625">
        <f t="shared" si="104"/>
        <v>0</v>
      </c>
      <c r="AR81" s="625">
        <f t="shared" si="104"/>
        <v>0</v>
      </c>
      <c r="AS81" s="625">
        <f t="shared" si="104"/>
        <v>0</v>
      </c>
      <c r="AT81" s="625">
        <f t="shared" si="104"/>
        <v>0</v>
      </c>
      <c r="AU81" s="625">
        <f t="shared" si="104"/>
        <v>0</v>
      </c>
      <c r="AV81" s="625">
        <f t="shared" si="104"/>
        <v>0</v>
      </c>
      <c r="AW81" s="625">
        <f t="shared" si="104"/>
        <v>0</v>
      </c>
      <c r="AX81" s="625">
        <f t="shared" si="104"/>
        <v>0</v>
      </c>
      <c r="AY81" s="625">
        <f t="shared" si="104"/>
        <v>0</v>
      </c>
      <c r="AZ81" s="625">
        <f t="shared" si="104"/>
        <v>0</v>
      </c>
      <c r="BA81" s="625">
        <f t="shared" si="104"/>
        <v>0</v>
      </c>
      <c r="BB81" s="625">
        <f t="shared" si="104"/>
        <v>4452.3680000000004</v>
      </c>
      <c r="BC81" s="625">
        <f t="shared" si="104"/>
        <v>5947.6540000000005</v>
      </c>
      <c r="BD81" s="625">
        <f t="shared" si="104"/>
        <v>6404.1464999999998</v>
      </c>
      <c r="BE81" s="625">
        <f t="shared" si="104"/>
        <v>6385.701500000001</v>
      </c>
      <c r="BF81" s="625">
        <f t="shared" si="104"/>
        <v>6329.7630000000008</v>
      </c>
      <c r="BG81" s="625">
        <f t="shared" si="104"/>
        <v>6283.0725000000002</v>
      </c>
      <c r="BH81" s="625">
        <f t="shared" si="104"/>
        <v>6774.7805000000008</v>
      </c>
      <c r="BI81" s="625">
        <f t="shared" si="104"/>
        <v>8774.3970000000008</v>
      </c>
      <c r="BJ81" s="625">
        <f t="shared" si="104"/>
        <v>6966.3960000000006</v>
      </c>
      <c r="BK81" s="625">
        <f t="shared" si="104"/>
        <v>6231.6220000000003</v>
      </c>
      <c r="BL81" s="625">
        <f t="shared" si="103"/>
        <v>6697.4050000000007</v>
      </c>
      <c r="BM81" s="625">
        <f t="shared" si="103"/>
        <v>7432.1365000000005</v>
      </c>
      <c r="BN81" s="625">
        <f t="shared" si="103"/>
        <v>7254.3250000000007</v>
      </c>
      <c r="BO81" s="625">
        <f t="shared" si="103"/>
        <v>9940.6650000000009</v>
      </c>
      <c r="BP81" s="625">
        <f t="shared" si="103"/>
        <v>6410.938000000001</v>
      </c>
      <c r="BQ81" s="625">
        <f t="shared" si="103"/>
        <v>6248.0440000000008</v>
      </c>
      <c r="BR81" s="625">
        <f t="shared" si="103"/>
        <v>6333.8600000000006</v>
      </c>
      <c r="BS81" s="625">
        <f t="shared" si="103"/>
        <v>6285.8180000000011</v>
      </c>
      <c r="BT81" s="625">
        <f t="shared" si="103"/>
        <v>6776.1490000000003</v>
      </c>
      <c r="BU81" s="625">
        <f t="shared" si="103"/>
        <v>8774.3970000000008</v>
      </c>
      <c r="BV81" s="625">
        <f t="shared" si="103"/>
        <v>6905.2300000000005</v>
      </c>
      <c r="BW81" s="625">
        <f t="shared" si="103"/>
        <v>6231.6220000000003</v>
      </c>
      <c r="BX81" s="625">
        <f t="shared" si="103"/>
        <v>6697.4050000000007</v>
      </c>
      <c r="BY81" s="625">
        <f t="shared" si="103"/>
        <v>7432.1450000000004</v>
      </c>
      <c r="BZ81" s="625">
        <f t="shared" si="103"/>
        <v>7254.3250000000007</v>
      </c>
      <c r="CA81" s="625">
        <f t="shared" si="103"/>
        <v>9940.6650000000009</v>
      </c>
      <c r="CB81" s="625">
        <f t="shared" si="103"/>
        <v>6410.938000000001</v>
      </c>
      <c r="CC81" s="625">
        <f t="shared" si="103"/>
        <v>6248.0440000000008</v>
      </c>
      <c r="CD81" s="625">
        <f t="shared" si="103"/>
        <v>6333.8600000000006</v>
      </c>
      <c r="CE81" s="625">
        <f t="shared" si="103"/>
        <v>6285.8180000000011</v>
      </c>
      <c r="CF81" s="625">
        <f t="shared" si="103"/>
        <v>6776.1490000000003</v>
      </c>
      <c r="CG81" s="625">
        <f t="shared" si="103"/>
        <v>8774.3970000000008</v>
      </c>
      <c r="CH81" s="625"/>
      <c r="CI81" s="982">
        <f>ROUNDUP(SUM(F81:CH81),0)</f>
        <v>221995</v>
      </c>
      <c r="CJ81" s="251"/>
      <c r="CK81" s="251">
        <f t="shared" si="73"/>
        <v>0</v>
      </c>
      <c r="CL81" s="625">
        <f t="shared" si="74"/>
        <v>0</v>
      </c>
      <c r="CM81" s="625">
        <f t="shared" ref="CM81:CR90" si="105">CM142+CM203+CM266</f>
        <v>0</v>
      </c>
      <c r="CN81" s="625">
        <f t="shared" si="105"/>
        <v>0</v>
      </c>
      <c r="CO81" s="625">
        <f t="shared" si="105"/>
        <v>0</v>
      </c>
      <c r="CP81" s="625">
        <f t="shared" si="105"/>
        <v>51352</v>
      </c>
      <c r="CQ81" s="625">
        <f t="shared" si="105"/>
        <v>85353</v>
      </c>
      <c r="CR81" s="625">
        <f t="shared" si="105"/>
        <v>85290</v>
      </c>
      <c r="CS81" s="27"/>
      <c r="CT81" s="625">
        <f t="shared" si="75"/>
        <v>0</v>
      </c>
      <c r="CU81" s="625">
        <f t="shared" si="102"/>
        <v>0</v>
      </c>
      <c r="CV81" s="625">
        <f t="shared" si="102"/>
        <v>0</v>
      </c>
      <c r="CW81" s="625">
        <f t="shared" si="102"/>
        <v>0</v>
      </c>
      <c r="CX81" s="625">
        <f t="shared" si="102"/>
        <v>10401</v>
      </c>
      <c r="CY81" s="625">
        <f t="shared" si="102"/>
        <v>85475</v>
      </c>
      <c r="CZ81" s="625">
        <f t="shared" si="102"/>
        <v>85289</v>
      </c>
      <c r="DA81" s="625">
        <f t="shared" si="102"/>
        <v>40830</v>
      </c>
      <c r="DB81" s="267">
        <f t="shared" si="78"/>
        <v>0</v>
      </c>
    </row>
    <row r="82" spans="1:107" outlineLevel="1">
      <c r="A82" s="628" t="s">
        <v>137</v>
      </c>
      <c r="B82" s="12">
        <f>'4e 1718 CS PC'!AI52</f>
        <v>3.1899999999999998E-2</v>
      </c>
      <c r="C82" s="12">
        <f>'4e 1718 CS PC'!AP52</f>
        <v>1.89E-2</v>
      </c>
      <c r="D82" s="12">
        <f>'4f 1819 CS PC'!AJ52</f>
        <v>3.1199999999999999E-2</v>
      </c>
      <c r="E82" s="12">
        <f>'4f 1819 CS PC'!AT52</f>
        <v>1.8599999999999998E-2</v>
      </c>
      <c r="F82" s="625">
        <f t="shared" si="77"/>
        <v>0</v>
      </c>
      <c r="G82" s="625">
        <f t="shared" si="104"/>
        <v>0</v>
      </c>
      <c r="H82" s="625">
        <f t="shared" si="104"/>
        <v>0</v>
      </c>
      <c r="I82" s="625">
        <f t="shared" si="104"/>
        <v>0</v>
      </c>
      <c r="J82" s="625">
        <f t="shared" si="104"/>
        <v>0</v>
      </c>
      <c r="K82" s="625">
        <f t="shared" si="104"/>
        <v>0</v>
      </c>
      <c r="L82" s="625">
        <f t="shared" si="104"/>
        <v>0</v>
      </c>
      <c r="M82" s="625">
        <f t="shared" si="104"/>
        <v>0</v>
      </c>
      <c r="N82" s="625">
        <f t="shared" si="104"/>
        <v>0</v>
      </c>
      <c r="O82" s="625">
        <f t="shared" si="104"/>
        <v>0</v>
      </c>
      <c r="P82" s="625">
        <f t="shared" si="104"/>
        <v>0</v>
      </c>
      <c r="Q82" s="625">
        <f t="shared" si="104"/>
        <v>0</v>
      </c>
      <c r="R82" s="625">
        <f t="shared" si="104"/>
        <v>0</v>
      </c>
      <c r="S82" s="625">
        <f t="shared" si="104"/>
        <v>0</v>
      </c>
      <c r="T82" s="625">
        <f t="shared" si="104"/>
        <v>0</v>
      </c>
      <c r="U82" s="625">
        <f t="shared" si="104"/>
        <v>0</v>
      </c>
      <c r="V82" s="625">
        <f t="shared" si="104"/>
        <v>0</v>
      </c>
      <c r="W82" s="625">
        <f t="shared" si="104"/>
        <v>0</v>
      </c>
      <c r="X82" s="625">
        <f t="shared" si="104"/>
        <v>0</v>
      </c>
      <c r="Y82" s="625">
        <f t="shared" si="104"/>
        <v>0</v>
      </c>
      <c r="Z82" s="625">
        <f t="shared" si="104"/>
        <v>0</v>
      </c>
      <c r="AA82" s="625">
        <f t="shared" si="104"/>
        <v>0</v>
      </c>
      <c r="AB82" s="625">
        <f t="shared" si="104"/>
        <v>0</v>
      </c>
      <c r="AC82" s="625">
        <f t="shared" si="104"/>
        <v>10936.4112</v>
      </c>
      <c r="AD82" s="625">
        <f t="shared" si="104"/>
        <v>10848.676799999999</v>
      </c>
      <c r="AE82" s="625">
        <f t="shared" si="104"/>
        <v>9860.1359999999986</v>
      </c>
      <c r="AF82" s="625">
        <f t="shared" si="104"/>
        <v>10046.680799999998</v>
      </c>
      <c r="AG82" s="625">
        <f t="shared" si="104"/>
        <v>10105.024799999999</v>
      </c>
      <c r="AH82" s="625">
        <f t="shared" si="104"/>
        <v>9842.6016</v>
      </c>
      <c r="AI82" s="625">
        <f t="shared" si="104"/>
        <v>9913.0823999999993</v>
      </c>
      <c r="AJ82" s="625">
        <f t="shared" si="104"/>
        <v>10635.518400000001</v>
      </c>
      <c r="AK82" s="625">
        <f t="shared" si="104"/>
        <v>16021.792799999999</v>
      </c>
      <c r="AL82" s="625">
        <f t="shared" si="104"/>
        <v>12307.619999999999</v>
      </c>
      <c r="AM82" s="625">
        <f t="shared" si="104"/>
        <v>10922.651999999998</v>
      </c>
      <c r="AN82" s="625">
        <f t="shared" si="104"/>
        <v>12022.077599999999</v>
      </c>
      <c r="AO82" s="625">
        <f t="shared" si="104"/>
        <v>19083.604800000001</v>
      </c>
      <c r="AP82" s="625">
        <f t="shared" si="104"/>
        <v>14108.7024</v>
      </c>
      <c r="AQ82" s="625">
        <f t="shared" si="104"/>
        <v>19969.092000000001</v>
      </c>
      <c r="AR82" s="625">
        <f t="shared" si="104"/>
        <v>12560.558399999998</v>
      </c>
      <c r="AS82" s="625">
        <f t="shared" si="104"/>
        <v>12480.5928</v>
      </c>
      <c r="AT82" s="625">
        <f t="shared" si="104"/>
        <v>12383.9352</v>
      </c>
      <c r="AU82" s="625">
        <f t="shared" si="104"/>
        <v>12278.416799999999</v>
      </c>
      <c r="AV82" s="625">
        <f t="shared" si="104"/>
        <v>13324.428</v>
      </c>
      <c r="AW82" s="625">
        <f t="shared" si="104"/>
        <v>17516.304</v>
      </c>
      <c r="AX82" s="625">
        <f t="shared" si="104"/>
        <v>14345.635199999999</v>
      </c>
      <c r="AY82" s="625">
        <f t="shared" si="104"/>
        <v>12831.436799999999</v>
      </c>
      <c r="AZ82" s="625">
        <f t="shared" si="104"/>
        <v>13858.509599999999</v>
      </c>
      <c r="BA82" s="625">
        <f t="shared" si="104"/>
        <v>17609.467199999999</v>
      </c>
      <c r="BB82" s="625">
        <f t="shared" si="104"/>
        <v>9742.8287999999993</v>
      </c>
      <c r="BC82" s="625">
        <f t="shared" si="104"/>
        <v>13014.866399999999</v>
      </c>
      <c r="BD82" s="625">
        <f t="shared" si="104"/>
        <v>14013.779399999999</v>
      </c>
      <c r="BE82" s="625">
        <f t="shared" si="104"/>
        <v>13973.417399999998</v>
      </c>
      <c r="BF82" s="625">
        <f t="shared" si="104"/>
        <v>13851.010799999998</v>
      </c>
      <c r="BG82" s="625">
        <f t="shared" si="104"/>
        <v>13748.840999999999</v>
      </c>
      <c r="BH82" s="625">
        <f t="shared" si="104"/>
        <v>14824.8138</v>
      </c>
      <c r="BI82" s="625">
        <f t="shared" si="104"/>
        <v>19200.445199999998</v>
      </c>
      <c r="BJ82" s="625">
        <f t="shared" si="104"/>
        <v>15244.113599999999</v>
      </c>
      <c r="BK82" s="625">
        <f t="shared" ref="BK82:CG85" si="106">BK143+BK204+BK267</f>
        <v>13636.255199999998</v>
      </c>
      <c r="BL82" s="625">
        <f t="shared" si="106"/>
        <v>14655.498</v>
      </c>
      <c r="BM82" s="625">
        <f t="shared" si="106"/>
        <v>16263.2634</v>
      </c>
      <c r="BN82" s="625">
        <f t="shared" si="106"/>
        <v>15874.169999999998</v>
      </c>
      <c r="BO82" s="625">
        <f t="shared" si="106"/>
        <v>21752.513999999999</v>
      </c>
      <c r="BP82" s="625">
        <f t="shared" si="106"/>
        <v>14028.640799999999</v>
      </c>
      <c r="BQ82" s="625">
        <f t="shared" si="106"/>
        <v>13672.190399999999</v>
      </c>
      <c r="BR82" s="625">
        <f t="shared" si="106"/>
        <v>13859.975999999997</v>
      </c>
      <c r="BS82" s="625">
        <f t="shared" si="106"/>
        <v>13754.848799999998</v>
      </c>
      <c r="BT82" s="625">
        <f t="shared" si="106"/>
        <v>14827.808399999998</v>
      </c>
      <c r="BU82" s="625">
        <f t="shared" si="106"/>
        <v>19200.445199999998</v>
      </c>
      <c r="BV82" s="625">
        <f t="shared" si="106"/>
        <v>15110.267999999998</v>
      </c>
      <c r="BW82" s="625">
        <f t="shared" si="106"/>
        <v>13636.255199999998</v>
      </c>
      <c r="BX82" s="625">
        <f t="shared" si="106"/>
        <v>14655.498</v>
      </c>
      <c r="BY82" s="625">
        <f t="shared" si="106"/>
        <v>16263.281999999999</v>
      </c>
      <c r="BZ82" s="625">
        <f t="shared" si="106"/>
        <v>15874.169999999998</v>
      </c>
      <c r="CA82" s="625">
        <f t="shared" si="106"/>
        <v>21752.513999999999</v>
      </c>
      <c r="CB82" s="625">
        <f t="shared" si="106"/>
        <v>14028.640799999999</v>
      </c>
      <c r="CC82" s="625">
        <f t="shared" si="106"/>
        <v>13672.190399999999</v>
      </c>
      <c r="CD82" s="625">
        <f t="shared" si="106"/>
        <v>13859.975999999997</v>
      </c>
      <c r="CE82" s="625">
        <f t="shared" si="106"/>
        <v>13754.848799999998</v>
      </c>
      <c r="CF82" s="625">
        <f t="shared" si="106"/>
        <v>14827.808399999998</v>
      </c>
      <c r="CG82" s="625">
        <f t="shared" si="106"/>
        <v>19200.445199999998</v>
      </c>
      <c r="CH82" s="625"/>
      <c r="CI82" s="625">
        <f>ROUND(SUM(F82:CH82),0)</f>
        <v>811589</v>
      </c>
      <c r="CJ82" s="251"/>
      <c r="CK82" s="251">
        <f t="shared" si="73"/>
        <v>0</v>
      </c>
      <c r="CL82" s="625">
        <f t="shared" si="74"/>
        <v>0</v>
      </c>
      <c r="CM82" s="625">
        <f t="shared" si="105"/>
        <v>0</v>
      </c>
      <c r="CN82" s="625">
        <f t="shared" si="105"/>
        <v>98210</v>
      </c>
      <c r="CO82" s="625">
        <f t="shared" si="105"/>
        <v>168957</v>
      </c>
      <c r="CP82" s="625">
        <f t="shared" si="105"/>
        <v>171015</v>
      </c>
      <c r="CQ82" s="625">
        <f t="shared" si="105"/>
        <v>186770</v>
      </c>
      <c r="CR82" s="625">
        <f t="shared" si="105"/>
        <v>186637</v>
      </c>
      <c r="CS82" s="27"/>
      <c r="CT82" s="625">
        <f t="shared" si="75"/>
        <v>0</v>
      </c>
      <c r="CU82" s="625">
        <f t="shared" si="102"/>
        <v>0</v>
      </c>
      <c r="CV82" s="625">
        <f t="shared" si="102"/>
        <v>31645</v>
      </c>
      <c r="CW82" s="625">
        <f t="shared" si="102"/>
        <v>154979</v>
      </c>
      <c r="CX82" s="625">
        <f t="shared" si="102"/>
        <v>161947</v>
      </c>
      <c r="CY82" s="625">
        <f t="shared" si="102"/>
        <v>187039</v>
      </c>
      <c r="CZ82" s="625">
        <f t="shared" si="102"/>
        <v>186636</v>
      </c>
      <c r="DA82" s="625">
        <f t="shared" si="102"/>
        <v>89343</v>
      </c>
      <c r="DB82" s="267">
        <f t="shared" si="78"/>
        <v>0</v>
      </c>
    </row>
    <row r="83" spans="1:107" outlineLevel="1">
      <c r="A83" s="628" t="s">
        <v>138</v>
      </c>
      <c r="B83" s="12">
        <f>'4e 1718 CS PC'!AI53</f>
        <v>5.1999999999999998E-3</v>
      </c>
      <c r="C83" s="12">
        <f>'4e 1718 CS PC'!AP53</f>
        <v>3.0999999999999999E-3</v>
      </c>
      <c r="D83" s="12">
        <f>'4f 1819 CS PC'!AJ53</f>
        <v>5.1999999999999998E-3</v>
      </c>
      <c r="E83" s="12">
        <f>'4f 1819 CS PC'!AT53</f>
        <v>3.0999999999999999E-3</v>
      </c>
      <c r="F83" s="625">
        <f t="shared" si="77"/>
        <v>0</v>
      </c>
      <c r="G83" s="625">
        <f t="shared" ref="G83:BK86" si="107">G144+G205+G268</f>
        <v>0</v>
      </c>
      <c r="H83" s="625">
        <f t="shared" si="107"/>
        <v>0</v>
      </c>
      <c r="I83" s="625">
        <f t="shared" si="107"/>
        <v>0</v>
      </c>
      <c r="J83" s="625">
        <f t="shared" si="107"/>
        <v>0</v>
      </c>
      <c r="K83" s="625">
        <f t="shared" si="107"/>
        <v>0</v>
      </c>
      <c r="L83" s="625">
        <f t="shared" si="107"/>
        <v>0</v>
      </c>
      <c r="M83" s="625">
        <f t="shared" si="107"/>
        <v>0</v>
      </c>
      <c r="N83" s="625">
        <f t="shared" si="107"/>
        <v>0</v>
      </c>
      <c r="O83" s="625">
        <f t="shared" si="107"/>
        <v>0</v>
      </c>
      <c r="P83" s="625">
        <f t="shared" si="107"/>
        <v>0</v>
      </c>
      <c r="Q83" s="625">
        <f t="shared" si="107"/>
        <v>0</v>
      </c>
      <c r="R83" s="625">
        <f t="shared" si="107"/>
        <v>0</v>
      </c>
      <c r="S83" s="625">
        <f t="shared" si="107"/>
        <v>0</v>
      </c>
      <c r="T83" s="625">
        <f t="shared" si="107"/>
        <v>0</v>
      </c>
      <c r="U83" s="625">
        <f t="shared" si="107"/>
        <v>0</v>
      </c>
      <c r="V83" s="625">
        <f t="shared" si="107"/>
        <v>0</v>
      </c>
      <c r="W83" s="625">
        <f t="shared" si="107"/>
        <v>0</v>
      </c>
      <c r="X83" s="625">
        <f t="shared" si="107"/>
        <v>0</v>
      </c>
      <c r="Y83" s="625">
        <f t="shared" si="107"/>
        <v>0</v>
      </c>
      <c r="Z83" s="625">
        <f t="shared" si="107"/>
        <v>0</v>
      </c>
      <c r="AA83" s="625">
        <f t="shared" si="107"/>
        <v>0</v>
      </c>
      <c r="AB83" s="625">
        <f t="shared" si="107"/>
        <v>0</v>
      </c>
      <c r="AC83" s="625">
        <f t="shared" si="107"/>
        <v>1822.7352000000001</v>
      </c>
      <c r="AD83" s="625">
        <f t="shared" si="107"/>
        <v>1808.1127999999999</v>
      </c>
      <c r="AE83" s="625">
        <f t="shared" si="107"/>
        <v>1643.356</v>
      </c>
      <c r="AF83" s="625">
        <f t="shared" si="107"/>
        <v>1674.4467999999997</v>
      </c>
      <c r="AG83" s="625">
        <f t="shared" si="107"/>
        <v>1684.1707999999999</v>
      </c>
      <c r="AH83" s="625">
        <f t="shared" si="107"/>
        <v>1640.4336000000001</v>
      </c>
      <c r="AI83" s="625">
        <f t="shared" si="107"/>
        <v>1652.1804</v>
      </c>
      <c r="AJ83" s="625">
        <f t="shared" si="107"/>
        <v>1772.5863999999999</v>
      </c>
      <c r="AK83" s="625">
        <f t="shared" si="107"/>
        <v>2670.2988</v>
      </c>
      <c r="AL83" s="625">
        <f t="shared" si="107"/>
        <v>2051.2699999999995</v>
      </c>
      <c r="AM83" s="625">
        <f t="shared" si="107"/>
        <v>1820.442</v>
      </c>
      <c r="AN83" s="625">
        <f t="shared" si="107"/>
        <v>2003.6795999999997</v>
      </c>
      <c r="AO83" s="625">
        <f t="shared" si="107"/>
        <v>3180.6007999999997</v>
      </c>
      <c r="AP83" s="625">
        <f t="shared" si="107"/>
        <v>2351.4503999999997</v>
      </c>
      <c r="AQ83" s="625">
        <f t="shared" si="107"/>
        <v>3328.1819999999993</v>
      </c>
      <c r="AR83" s="625">
        <f t="shared" si="107"/>
        <v>2093.4263999999998</v>
      </c>
      <c r="AS83" s="625">
        <f t="shared" si="107"/>
        <v>2080.0988000000002</v>
      </c>
      <c r="AT83" s="625">
        <f t="shared" si="107"/>
        <v>2063.9892</v>
      </c>
      <c r="AU83" s="625">
        <f t="shared" si="107"/>
        <v>2046.4028000000001</v>
      </c>
      <c r="AV83" s="625">
        <f t="shared" si="107"/>
        <v>2220.7380000000003</v>
      </c>
      <c r="AW83" s="625">
        <f t="shared" si="107"/>
        <v>2919.384</v>
      </c>
      <c r="AX83" s="625">
        <f t="shared" si="107"/>
        <v>2390.9391999999998</v>
      </c>
      <c r="AY83" s="625">
        <f t="shared" si="107"/>
        <v>2138.5727999999999</v>
      </c>
      <c r="AZ83" s="625">
        <f t="shared" si="107"/>
        <v>2309.7516000000001</v>
      </c>
      <c r="BA83" s="625">
        <f t="shared" si="107"/>
        <v>2934.9111999999996</v>
      </c>
      <c r="BB83" s="625">
        <f t="shared" si="107"/>
        <v>1623.8047999999999</v>
      </c>
      <c r="BC83" s="625">
        <f t="shared" si="107"/>
        <v>2169.1444000000001</v>
      </c>
      <c r="BD83" s="625">
        <f t="shared" si="107"/>
        <v>2335.6298999999999</v>
      </c>
      <c r="BE83" s="625">
        <f t="shared" si="107"/>
        <v>2328.9029</v>
      </c>
      <c r="BF83" s="625">
        <f t="shared" si="107"/>
        <v>2308.5018</v>
      </c>
      <c r="BG83" s="625">
        <f t="shared" si="107"/>
        <v>2291.4735000000001</v>
      </c>
      <c r="BH83" s="625">
        <f t="shared" si="107"/>
        <v>2470.8022999999998</v>
      </c>
      <c r="BI83" s="625">
        <f t="shared" si="107"/>
        <v>3200.0741999999996</v>
      </c>
      <c r="BJ83" s="625">
        <f t="shared" si="107"/>
        <v>2540.6856000000002</v>
      </c>
      <c r="BK83" s="625">
        <f t="shared" si="107"/>
        <v>2272.7091999999998</v>
      </c>
      <c r="BL83" s="625">
        <f t="shared" si="106"/>
        <v>2442.5830000000001</v>
      </c>
      <c r="BM83" s="625">
        <f t="shared" si="106"/>
        <v>2710.5439000000001</v>
      </c>
      <c r="BN83" s="625">
        <f t="shared" si="106"/>
        <v>2645.6949999999997</v>
      </c>
      <c r="BO83" s="625">
        <f t="shared" si="106"/>
        <v>3625.4189999999999</v>
      </c>
      <c r="BP83" s="625">
        <f t="shared" si="106"/>
        <v>2338.1067999999996</v>
      </c>
      <c r="BQ83" s="625">
        <f t="shared" si="106"/>
        <v>2278.6983999999998</v>
      </c>
      <c r="BR83" s="625">
        <f t="shared" si="106"/>
        <v>2309.9960000000001</v>
      </c>
      <c r="BS83" s="625">
        <f t="shared" si="106"/>
        <v>2292.4748</v>
      </c>
      <c r="BT83" s="625">
        <f t="shared" si="106"/>
        <v>2471.3013999999998</v>
      </c>
      <c r="BU83" s="625">
        <f t="shared" si="106"/>
        <v>3200.0741999999996</v>
      </c>
      <c r="BV83" s="625">
        <f t="shared" si="106"/>
        <v>2518.3779999999997</v>
      </c>
      <c r="BW83" s="625">
        <f t="shared" si="106"/>
        <v>2272.7091999999998</v>
      </c>
      <c r="BX83" s="625">
        <f t="shared" si="106"/>
        <v>2442.5830000000001</v>
      </c>
      <c r="BY83" s="625">
        <f t="shared" si="106"/>
        <v>2710.547</v>
      </c>
      <c r="BZ83" s="625">
        <f t="shared" si="106"/>
        <v>2645.6949999999997</v>
      </c>
      <c r="CA83" s="625">
        <f t="shared" si="106"/>
        <v>3625.4189999999999</v>
      </c>
      <c r="CB83" s="625">
        <f t="shared" si="106"/>
        <v>2338.1067999999996</v>
      </c>
      <c r="CC83" s="625">
        <f t="shared" si="106"/>
        <v>2278.6983999999998</v>
      </c>
      <c r="CD83" s="625">
        <f t="shared" si="106"/>
        <v>2309.9960000000001</v>
      </c>
      <c r="CE83" s="625">
        <f t="shared" si="106"/>
        <v>2292.4748</v>
      </c>
      <c r="CF83" s="625">
        <f t="shared" si="106"/>
        <v>2471.3013999999998</v>
      </c>
      <c r="CG83" s="625">
        <f t="shared" si="106"/>
        <v>3200.0741999999996</v>
      </c>
      <c r="CH83" s="625"/>
      <c r="CI83" s="625">
        <f>ROUND(SUM(F83:CH83),0)</f>
        <v>135265</v>
      </c>
      <c r="CJ83" s="251"/>
      <c r="CK83" s="251">
        <f t="shared" si="73"/>
        <v>0</v>
      </c>
      <c r="CL83" s="625">
        <f t="shared" si="74"/>
        <v>0</v>
      </c>
      <c r="CM83" s="625">
        <f t="shared" si="105"/>
        <v>0</v>
      </c>
      <c r="CN83" s="625">
        <f t="shared" si="105"/>
        <v>16368</v>
      </c>
      <c r="CO83" s="625">
        <f t="shared" si="105"/>
        <v>28160</v>
      </c>
      <c r="CP83" s="625">
        <f t="shared" si="105"/>
        <v>28504</v>
      </c>
      <c r="CQ83" s="625">
        <f t="shared" si="105"/>
        <v>31128</v>
      </c>
      <c r="CR83" s="625">
        <f t="shared" si="105"/>
        <v>31105</v>
      </c>
      <c r="CS83" s="27"/>
      <c r="CT83" s="625">
        <f t="shared" si="75"/>
        <v>0</v>
      </c>
      <c r="CU83" s="625">
        <f t="shared" si="102"/>
        <v>0</v>
      </c>
      <c r="CV83" s="625">
        <f t="shared" si="102"/>
        <v>5274</v>
      </c>
      <c r="CW83" s="625">
        <f t="shared" si="102"/>
        <v>25829</v>
      </c>
      <c r="CX83" s="625">
        <f t="shared" si="102"/>
        <v>26992</v>
      </c>
      <c r="CY83" s="625">
        <f t="shared" si="102"/>
        <v>31174</v>
      </c>
      <c r="CZ83" s="625">
        <f t="shared" si="102"/>
        <v>31105</v>
      </c>
      <c r="DA83" s="625">
        <f t="shared" si="102"/>
        <v>14891</v>
      </c>
      <c r="DB83" s="267">
        <f t="shared" si="78"/>
        <v>0</v>
      </c>
    </row>
    <row r="84" spans="1:107" outlineLevel="1">
      <c r="A84" s="628" t="s">
        <v>139</v>
      </c>
      <c r="B84" s="12">
        <f>'4e 1718 CS PC'!AI54</f>
        <v>3.5000000000000001E-3</v>
      </c>
      <c r="C84" s="12">
        <f>'4e 1718 CS PC'!AP54</f>
        <v>2E-3</v>
      </c>
      <c r="D84" s="12">
        <f>'4f 1819 CS PC'!AJ54</f>
        <v>3.5000000000000001E-3</v>
      </c>
      <c r="E84" s="12">
        <f>'4f 1819 CS PC'!AT54</f>
        <v>2.0999999999999999E-3</v>
      </c>
      <c r="F84" s="625">
        <f t="shared" si="77"/>
        <v>0</v>
      </c>
      <c r="G84" s="625">
        <f t="shared" si="107"/>
        <v>0</v>
      </c>
      <c r="H84" s="625">
        <f t="shared" si="107"/>
        <v>0</v>
      </c>
      <c r="I84" s="625">
        <f t="shared" si="107"/>
        <v>0</v>
      </c>
      <c r="J84" s="625">
        <f t="shared" si="107"/>
        <v>0</v>
      </c>
      <c r="K84" s="625">
        <f t="shared" si="107"/>
        <v>0</v>
      </c>
      <c r="L84" s="625">
        <f t="shared" si="107"/>
        <v>0</v>
      </c>
      <c r="M84" s="625">
        <f t="shared" si="107"/>
        <v>0</v>
      </c>
      <c r="N84" s="625">
        <f t="shared" si="107"/>
        <v>0</v>
      </c>
      <c r="O84" s="625">
        <f t="shared" si="107"/>
        <v>0</v>
      </c>
      <c r="P84" s="625">
        <f t="shared" si="107"/>
        <v>0</v>
      </c>
      <c r="Q84" s="625">
        <f t="shared" si="107"/>
        <v>0</v>
      </c>
      <c r="R84" s="625">
        <f t="shared" si="107"/>
        <v>0</v>
      </c>
      <c r="S84" s="625">
        <f t="shared" si="107"/>
        <v>0</v>
      </c>
      <c r="T84" s="625">
        <f t="shared" si="107"/>
        <v>0</v>
      </c>
      <c r="U84" s="625">
        <f t="shared" si="107"/>
        <v>0</v>
      </c>
      <c r="V84" s="625">
        <f t="shared" si="107"/>
        <v>0</v>
      </c>
      <c r="W84" s="625">
        <f t="shared" si="107"/>
        <v>0</v>
      </c>
      <c r="X84" s="625">
        <f t="shared" si="107"/>
        <v>0</v>
      </c>
      <c r="Y84" s="625">
        <f t="shared" si="107"/>
        <v>0</v>
      </c>
      <c r="Z84" s="625">
        <f t="shared" si="107"/>
        <v>0</v>
      </c>
      <c r="AA84" s="625">
        <f t="shared" si="107"/>
        <v>0</v>
      </c>
      <c r="AB84" s="625">
        <f t="shared" si="107"/>
        <v>0</v>
      </c>
      <c r="AC84" s="625">
        <f t="shared" si="107"/>
        <v>1226.8409999999999</v>
      </c>
      <c r="AD84" s="625">
        <f t="shared" si="107"/>
        <v>1216.999</v>
      </c>
      <c r="AE84" s="625">
        <f t="shared" si="107"/>
        <v>1106.105</v>
      </c>
      <c r="AF84" s="625">
        <f t="shared" si="107"/>
        <v>1127.0315000000001</v>
      </c>
      <c r="AG84" s="625">
        <f t="shared" si="107"/>
        <v>1133.5765000000001</v>
      </c>
      <c r="AH84" s="625">
        <f t="shared" si="107"/>
        <v>1104.1379999999999</v>
      </c>
      <c r="AI84" s="625">
        <f t="shared" si="107"/>
        <v>1112.0445</v>
      </c>
      <c r="AJ84" s="625">
        <f t="shared" si="107"/>
        <v>1193.087</v>
      </c>
      <c r="AK84" s="625">
        <f t="shared" si="107"/>
        <v>1797.3165000000001</v>
      </c>
      <c r="AL84" s="625">
        <f t="shared" si="107"/>
        <v>1380.6625000000001</v>
      </c>
      <c r="AM84" s="625">
        <f t="shared" si="107"/>
        <v>1225.2975000000001</v>
      </c>
      <c r="AN84" s="625">
        <f t="shared" si="107"/>
        <v>1348.6305000000002</v>
      </c>
      <c r="AO84" s="625">
        <f t="shared" si="107"/>
        <v>2140.7890000000002</v>
      </c>
      <c r="AP84" s="625">
        <f t="shared" si="107"/>
        <v>1582.7070000000001</v>
      </c>
      <c r="AQ84" s="625">
        <f t="shared" si="107"/>
        <v>2240.1224999999999</v>
      </c>
      <c r="AR84" s="625">
        <f t="shared" si="107"/>
        <v>1409.037</v>
      </c>
      <c r="AS84" s="625">
        <f t="shared" si="107"/>
        <v>1400.0665000000001</v>
      </c>
      <c r="AT84" s="625">
        <f t="shared" si="107"/>
        <v>1389.2235000000001</v>
      </c>
      <c r="AU84" s="625">
        <f t="shared" si="107"/>
        <v>1377.3865000000001</v>
      </c>
      <c r="AV84" s="625">
        <f t="shared" si="107"/>
        <v>1494.7275000000002</v>
      </c>
      <c r="AW84" s="625">
        <f t="shared" si="107"/>
        <v>1964.97</v>
      </c>
      <c r="AX84" s="625">
        <f t="shared" si="107"/>
        <v>1609.2860000000001</v>
      </c>
      <c r="AY84" s="625">
        <f t="shared" si="107"/>
        <v>1439.4240000000002</v>
      </c>
      <c r="AZ84" s="625">
        <f t="shared" si="107"/>
        <v>1554.6405</v>
      </c>
      <c r="BA84" s="625">
        <f t="shared" si="107"/>
        <v>1975.4210000000003</v>
      </c>
      <c r="BB84" s="625">
        <f t="shared" si="107"/>
        <v>1099.9967999999999</v>
      </c>
      <c r="BC84" s="625">
        <f t="shared" si="107"/>
        <v>1469.4204</v>
      </c>
      <c r="BD84" s="625">
        <f t="shared" si="107"/>
        <v>1582.2009</v>
      </c>
      <c r="BE84" s="625">
        <f t="shared" si="107"/>
        <v>1577.6439</v>
      </c>
      <c r="BF84" s="625">
        <f t="shared" si="107"/>
        <v>1563.8237999999999</v>
      </c>
      <c r="BG84" s="625">
        <f t="shared" si="107"/>
        <v>1552.2884999999999</v>
      </c>
      <c r="BH84" s="625">
        <f t="shared" si="107"/>
        <v>1673.7692999999997</v>
      </c>
      <c r="BI84" s="625">
        <f t="shared" si="107"/>
        <v>2167.7921999999999</v>
      </c>
      <c r="BJ84" s="625">
        <f t="shared" si="107"/>
        <v>1721.1096</v>
      </c>
      <c r="BK84" s="625">
        <f t="shared" si="107"/>
        <v>1539.5771999999997</v>
      </c>
      <c r="BL84" s="625">
        <f t="shared" si="106"/>
        <v>1654.653</v>
      </c>
      <c r="BM84" s="625">
        <f t="shared" si="106"/>
        <v>1836.1748999999998</v>
      </c>
      <c r="BN84" s="625">
        <f t="shared" si="106"/>
        <v>1792.2449999999999</v>
      </c>
      <c r="BO84" s="625">
        <f t="shared" si="106"/>
        <v>2455.9290000000001</v>
      </c>
      <c r="BP84" s="625">
        <f t="shared" si="106"/>
        <v>1583.8788</v>
      </c>
      <c r="BQ84" s="625">
        <f t="shared" si="106"/>
        <v>1543.6343999999999</v>
      </c>
      <c r="BR84" s="625">
        <f t="shared" si="106"/>
        <v>1564.836</v>
      </c>
      <c r="BS84" s="625">
        <f t="shared" si="106"/>
        <v>1552.9667999999997</v>
      </c>
      <c r="BT84" s="625">
        <f t="shared" si="106"/>
        <v>1674.1073999999999</v>
      </c>
      <c r="BU84" s="625">
        <f t="shared" si="106"/>
        <v>2167.7921999999999</v>
      </c>
      <c r="BV84" s="625">
        <f t="shared" si="106"/>
        <v>1705.9979999999998</v>
      </c>
      <c r="BW84" s="625">
        <f t="shared" si="106"/>
        <v>1539.5771999999997</v>
      </c>
      <c r="BX84" s="625">
        <f t="shared" si="106"/>
        <v>1654.653</v>
      </c>
      <c r="BY84" s="625">
        <f t="shared" si="106"/>
        <v>1836.1769999999997</v>
      </c>
      <c r="BZ84" s="625">
        <f t="shared" si="106"/>
        <v>1792.2449999999999</v>
      </c>
      <c r="CA84" s="625">
        <f t="shared" si="106"/>
        <v>2455.9290000000001</v>
      </c>
      <c r="CB84" s="625">
        <f t="shared" si="106"/>
        <v>1583.8788</v>
      </c>
      <c r="CC84" s="625">
        <f t="shared" si="106"/>
        <v>1543.6343999999999</v>
      </c>
      <c r="CD84" s="625">
        <f t="shared" si="106"/>
        <v>1564.836</v>
      </c>
      <c r="CE84" s="625">
        <f t="shared" si="106"/>
        <v>1552.9667999999997</v>
      </c>
      <c r="CF84" s="625">
        <f t="shared" si="106"/>
        <v>1674.1073999999999</v>
      </c>
      <c r="CG84" s="625">
        <f t="shared" si="106"/>
        <v>2167.7921999999999</v>
      </c>
      <c r="CH84" s="625"/>
      <c r="CI84" s="982">
        <f>ROUNDUP(SUM(F84:CH84),0)</f>
        <v>91396</v>
      </c>
      <c r="CJ84" s="251"/>
      <c r="CK84" s="251">
        <f t="shared" si="73"/>
        <v>0</v>
      </c>
      <c r="CL84" s="625">
        <f t="shared" si="74"/>
        <v>0</v>
      </c>
      <c r="CM84" s="625">
        <f t="shared" si="105"/>
        <v>0</v>
      </c>
      <c r="CN84" s="625">
        <f t="shared" si="105"/>
        <v>11017</v>
      </c>
      <c r="CO84" s="625">
        <f t="shared" si="105"/>
        <v>18953</v>
      </c>
      <c r="CP84" s="625">
        <f t="shared" si="105"/>
        <v>19267</v>
      </c>
      <c r="CQ84" s="625">
        <f t="shared" si="105"/>
        <v>21087</v>
      </c>
      <c r="CR84" s="625">
        <f t="shared" si="105"/>
        <v>21072</v>
      </c>
      <c r="CS84" s="27"/>
      <c r="CT84" s="625">
        <f t="shared" si="75"/>
        <v>0</v>
      </c>
      <c r="CU84" s="625">
        <f t="shared" si="102"/>
        <v>0</v>
      </c>
      <c r="CV84" s="625">
        <f t="shared" si="102"/>
        <v>3550</v>
      </c>
      <c r="CW84" s="625">
        <f t="shared" si="102"/>
        <v>17385</v>
      </c>
      <c r="CX84" s="625">
        <f t="shared" si="102"/>
        <v>18183</v>
      </c>
      <c r="CY84" s="625">
        <f t="shared" si="102"/>
        <v>21118</v>
      </c>
      <c r="CZ84" s="625">
        <f t="shared" si="102"/>
        <v>21073</v>
      </c>
      <c r="DA84" s="625">
        <f t="shared" si="102"/>
        <v>10087</v>
      </c>
      <c r="DB84" s="267">
        <f t="shared" si="78"/>
        <v>0</v>
      </c>
    </row>
    <row r="85" spans="1:107" outlineLevel="1">
      <c r="A85" s="628" t="s">
        <v>140</v>
      </c>
      <c r="B85" s="12">
        <f>'4e 1718 CS PC'!AI55</f>
        <v>5.9999999999999995E-4</v>
      </c>
      <c r="C85" s="12">
        <f>'4e 1718 CS PC'!AP55</f>
        <v>4.0000000000000002E-4</v>
      </c>
      <c r="D85" s="12">
        <f>'4f 1819 CS PC'!AJ55</f>
        <v>5.9999999999999995E-4</v>
      </c>
      <c r="E85" s="12">
        <f>'4f 1819 CS PC'!AT55</f>
        <v>4.0000000000000002E-4</v>
      </c>
      <c r="F85" s="625">
        <f t="shared" si="77"/>
        <v>0</v>
      </c>
      <c r="G85" s="625">
        <f t="shared" si="107"/>
        <v>0</v>
      </c>
      <c r="H85" s="625">
        <f t="shared" si="107"/>
        <v>0</v>
      </c>
      <c r="I85" s="625">
        <f t="shared" si="107"/>
        <v>0</v>
      </c>
      <c r="J85" s="625">
        <f t="shared" si="107"/>
        <v>0</v>
      </c>
      <c r="K85" s="625">
        <f t="shared" si="107"/>
        <v>0</v>
      </c>
      <c r="L85" s="625">
        <f t="shared" si="107"/>
        <v>0</v>
      </c>
      <c r="M85" s="625">
        <f t="shared" si="107"/>
        <v>0</v>
      </c>
      <c r="N85" s="625">
        <f t="shared" si="107"/>
        <v>0</v>
      </c>
      <c r="O85" s="625">
        <f t="shared" si="107"/>
        <v>0</v>
      </c>
      <c r="P85" s="625">
        <f t="shared" si="107"/>
        <v>0</v>
      </c>
      <c r="Q85" s="625">
        <f t="shared" si="107"/>
        <v>0</v>
      </c>
      <c r="R85" s="625">
        <f t="shared" si="107"/>
        <v>0</v>
      </c>
      <c r="S85" s="625">
        <f t="shared" si="107"/>
        <v>0</v>
      </c>
      <c r="T85" s="625">
        <f t="shared" si="107"/>
        <v>0</v>
      </c>
      <c r="U85" s="625">
        <f t="shared" si="107"/>
        <v>0</v>
      </c>
      <c r="V85" s="625">
        <f t="shared" si="107"/>
        <v>0</v>
      </c>
      <c r="W85" s="625">
        <f t="shared" si="107"/>
        <v>0</v>
      </c>
      <c r="X85" s="625">
        <f t="shared" si="107"/>
        <v>0</v>
      </c>
      <c r="Y85" s="625">
        <f t="shared" si="107"/>
        <v>0</v>
      </c>
      <c r="Z85" s="625">
        <f t="shared" si="107"/>
        <v>0</v>
      </c>
      <c r="AA85" s="625">
        <f t="shared" si="107"/>
        <v>0</v>
      </c>
      <c r="AB85" s="625">
        <f t="shared" si="107"/>
        <v>0</v>
      </c>
      <c r="AC85" s="625">
        <f t="shared" si="107"/>
        <v>210.31559999999999</v>
      </c>
      <c r="AD85" s="625">
        <f t="shared" si="107"/>
        <v>208.62839999999997</v>
      </c>
      <c r="AE85" s="625">
        <f t="shared" si="107"/>
        <v>189.61799999999999</v>
      </c>
      <c r="AF85" s="625">
        <f t="shared" si="107"/>
        <v>193.20539999999997</v>
      </c>
      <c r="AG85" s="625">
        <f t="shared" si="107"/>
        <v>194.32739999999995</v>
      </c>
      <c r="AH85" s="625">
        <f t="shared" si="107"/>
        <v>189.28079999999997</v>
      </c>
      <c r="AI85" s="625">
        <f t="shared" si="107"/>
        <v>190.63619999999997</v>
      </c>
      <c r="AJ85" s="625">
        <f t="shared" si="107"/>
        <v>204.5292</v>
      </c>
      <c r="AK85" s="625">
        <f t="shared" si="107"/>
        <v>308.11139999999995</v>
      </c>
      <c r="AL85" s="625">
        <f t="shared" si="107"/>
        <v>236.68499999999997</v>
      </c>
      <c r="AM85" s="625">
        <f t="shared" si="107"/>
        <v>210.05099999999999</v>
      </c>
      <c r="AN85" s="625">
        <f t="shared" si="107"/>
        <v>231.19379999999998</v>
      </c>
      <c r="AO85" s="625">
        <f t="shared" si="107"/>
        <v>366.99239999999998</v>
      </c>
      <c r="AP85" s="625">
        <f t="shared" si="107"/>
        <v>271.32119999999998</v>
      </c>
      <c r="AQ85" s="625">
        <f t="shared" si="107"/>
        <v>384.02100000000002</v>
      </c>
      <c r="AR85" s="625">
        <f t="shared" si="107"/>
        <v>241.54919999999998</v>
      </c>
      <c r="AS85" s="625">
        <f t="shared" si="107"/>
        <v>240.01139999999998</v>
      </c>
      <c r="AT85" s="625">
        <f t="shared" si="107"/>
        <v>238.15259999999998</v>
      </c>
      <c r="AU85" s="625">
        <f t="shared" si="107"/>
        <v>236.12339999999998</v>
      </c>
      <c r="AV85" s="625">
        <f t="shared" si="107"/>
        <v>256.23899999999998</v>
      </c>
      <c r="AW85" s="625">
        <f t="shared" si="107"/>
        <v>336.85199999999998</v>
      </c>
      <c r="AX85" s="625">
        <f t="shared" si="107"/>
        <v>275.87759999999997</v>
      </c>
      <c r="AY85" s="625">
        <f t="shared" si="107"/>
        <v>246.75839999999997</v>
      </c>
      <c r="AZ85" s="625">
        <f t="shared" si="107"/>
        <v>266.50979999999998</v>
      </c>
      <c r="BA85" s="625">
        <f t="shared" si="107"/>
        <v>338.64359999999994</v>
      </c>
      <c r="BB85" s="625">
        <f t="shared" si="107"/>
        <v>209.5232</v>
      </c>
      <c r="BC85" s="625">
        <f t="shared" si="107"/>
        <v>279.88959999999997</v>
      </c>
      <c r="BD85" s="625">
        <f t="shared" si="107"/>
        <v>301.3716</v>
      </c>
      <c r="BE85" s="625">
        <f t="shared" si="107"/>
        <v>300.50360000000001</v>
      </c>
      <c r="BF85" s="625">
        <f t="shared" si="107"/>
        <v>297.87120000000004</v>
      </c>
      <c r="BG85" s="625">
        <f t="shared" si="107"/>
        <v>295.67399999999998</v>
      </c>
      <c r="BH85" s="625">
        <f t="shared" si="107"/>
        <v>318.81320000000005</v>
      </c>
      <c r="BI85" s="625">
        <f t="shared" si="107"/>
        <v>412.91280000000006</v>
      </c>
      <c r="BJ85" s="625">
        <f t="shared" si="107"/>
        <v>327.83040000000005</v>
      </c>
      <c r="BK85" s="625">
        <f t="shared" si="107"/>
        <v>293.25280000000004</v>
      </c>
      <c r="BL85" s="625">
        <f t="shared" si="106"/>
        <v>315.17200000000003</v>
      </c>
      <c r="BM85" s="625">
        <f t="shared" si="106"/>
        <v>349.74760000000003</v>
      </c>
      <c r="BN85" s="625">
        <f t="shared" si="106"/>
        <v>341.38</v>
      </c>
      <c r="BO85" s="625">
        <f t="shared" si="106"/>
        <v>467.79599999999999</v>
      </c>
      <c r="BP85" s="625">
        <f t="shared" si="106"/>
        <v>301.69120000000004</v>
      </c>
      <c r="BQ85" s="625">
        <f t="shared" si="106"/>
        <v>294.0256</v>
      </c>
      <c r="BR85" s="625">
        <f t="shared" si="106"/>
        <v>298.06400000000002</v>
      </c>
      <c r="BS85" s="625">
        <f t="shared" si="106"/>
        <v>295.8032</v>
      </c>
      <c r="BT85" s="625">
        <f t="shared" si="106"/>
        <v>318.87760000000003</v>
      </c>
      <c r="BU85" s="625">
        <f t="shared" si="106"/>
        <v>412.91280000000006</v>
      </c>
      <c r="BV85" s="625">
        <f t="shared" si="106"/>
        <v>324.95200000000006</v>
      </c>
      <c r="BW85" s="625">
        <f t="shared" si="106"/>
        <v>293.25280000000004</v>
      </c>
      <c r="BX85" s="625">
        <f t="shared" si="106"/>
        <v>315.17200000000003</v>
      </c>
      <c r="BY85" s="625">
        <f t="shared" si="106"/>
        <v>349.74800000000005</v>
      </c>
      <c r="BZ85" s="625">
        <f t="shared" si="106"/>
        <v>341.38</v>
      </c>
      <c r="CA85" s="625">
        <f t="shared" si="106"/>
        <v>467.79599999999999</v>
      </c>
      <c r="CB85" s="625">
        <f t="shared" si="106"/>
        <v>301.69120000000004</v>
      </c>
      <c r="CC85" s="625">
        <f t="shared" si="106"/>
        <v>294.0256</v>
      </c>
      <c r="CD85" s="625">
        <f t="shared" si="106"/>
        <v>298.06400000000002</v>
      </c>
      <c r="CE85" s="625">
        <f t="shared" si="106"/>
        <v>295.8032</v>
      </c>
      <c r="CF85" s="625">
        <f t="shared" si="106"/>
        <v>318.87760000000003</v>
      </c>
      <c r="CG85" s="625">
        <f t="shared" si="106"/>
        <v>412.91280000000006</v>
      </c>
      <c r="CH85" s="625"/>
      <c r="CI85" s="653">
        <f>ROUNDUP(SUM(F85:CH85),0)</f>
        <v>16713</v>
      </c>
      <c r="CJ85" s="251"/>
      <c r="CK85" s="251">
        <f t="shared" si="73"/>
        <v>0</v>
      </c>
      <c r="CL85" s="625">
        <f t="shared" si="74"/>
        <v>0</v>
      </c>
      <c r="CM85" s="625">
        <f t="shared" si="105"/>
        <v>0</v>
      </c>
      <c r="CN85" s="625">
        <f t="shared" si="105"/>
        <v>1889</v>
      </c>
      <c r="CO85" s="625">
        <f t="shared" si="105"/>
        <v>3250</v>
      </c>
      <c r="CP85" s="625">
        <f t="shared" si="105"/>
        <v>3544</v>
      </c>
      <c r="CQ85" s="625">
        <f t="shared" si="105"/>
        <v>4017</v>
      </c>
      <c r="CR85" s="625">
        <f t="shared" si="105"/>
        <v>4013</v>
      </c>
      <c r="CS85" s="27"/>
      <c r="CT85" s="625">
        <f t="shared" si="75"/>
        <v>0</v>
      </c>
      <c r="CU85" s="625">
        <f t="shared" si="102"/>
        <v>0</v>
      </c>
      <c r="CV85" s="625">
        <f t="shared" si="102"/>
        <v>609</v>
      </c>
      <c r="CW85" s="625">
        <f t="shared" si="102"/>
        <v>2981</v>
      </c>
      <c r="CX85" s="625">
        <f t="shared" si="102"/>
        <v>3167</v>
      </c>
      <c r="CY85" s="625">
        <f t="shared" si="102"/>
        <v>4022</v>
      </c>
      <c r="CZ85" s="625">
        <f t="shared" si="102"/>
        <v>4013</v>
      </c>
      <c r="DA85" s="625">
        <f t="shared" si="102"/>
        <v>1921</v>
      </c>
      <c r="DB85" s="267">
        <f t="shared" si="78"/>
        <v>0</v>
      </c>
    </row>
    <row r="86" spans="1:107" outlineLevel="1">
      <c r="A86" s="628" t="s">
        <v>176</v>
      </c>
      <c r="B86" s="12">
        <f>'4e 1718 CS PC'!AI56</f>
        <v>0</v>
      </c>
      <c r="C86" s="12">
        <f>'4e 1718 CS PC'!AP56</f>
        <v>2.1899999999999999E-2</v>
      </c>
      <c r="D86" s="12">
        <f>'4f 1819 CS PC'!AJ56</f>
        <v>0</v>
      </c>
      <c r="E86" s="12">
        <f>'4f 1819 CS PC'!AT56</f>
        <v>2.1899999999999999E-2</v>
      </c>
      <c r="F86" s="625">
        <f t="shared" si="77"/>
        <v>0</v>
      </c>
      <c r="G86" s="625">
        <f t="shared" si="107"/>
        <v>0</v>
      </c>
      <c r="H86" s="625">
        <f t="shared" si="107"/>
        <v>0</v>
      </c>
      <c r="I86" s="625">
        <f t="shared" si="107"/>
        <v>0</v>
      </c>
      <c r="J86" s="625">
        <f t="shared" si="107"/>
        <v>0</v>
      </c>
      <c r="K86" s="625">
        <f t="shared" si="107"/>
        <v>0</v>
      </c>
      <c r="L86" s="625">
        <f t="shared" si="107"/>
        <v>0</v>
      </c>
      <c r="M86" s="625">
        <f t="shared" si="107"/>
        <v>0</v>
      </c>
      <c r="N86" s="625">
        <f t="shared" si="107"/>
        <v>0</v>
      </c>
      <c r="O86" s="625">
        <f t="shared" si="107"/>
        <v>0</v>
      </c>
      <c r="P86" s="625">
        <f t="shared" si="107"/>
        <v>0</v>
      </c>
      <c r="Q86" s="625">
        <f t="shared" si="107"/>
        <v>0</v>
      </c>
      <c r="R86" s="625">
        <f t="shared" si="107"/>
        <v>0</v>
      </c>
      <c r="S86" s="625">
        <f t="shared" si="107"/>
        <v>0</v>
      </c>
      <c r="T86" s="625">
        <f t="shared" si="107"/>
        <v>0</v>
      </c>
      <c r="U86" s="625">
        <f t="shared" si="107"/>
        <v>0</v>
      </c>
      <c r="V86" s="625">
        <f t="shared" si="107"/>
        <v>0</v>
      </c>
      <c r="W86" s="625">
        <f t="shared" si="107"/>
        <v>0</v>
      </c>
      <c r="X86" s="625">
        <f t="shared" si="107"/>
        <v>0</v>
      </c>
      <c r="Y86" s="625">
        <f t="shared" si="107"/>
        <v>0</v>
      </c>
      <c r="Z86" s="625">
        <f t="shared" si="107"/>
        <v>0</v>
      </c>
      <c r="AA86" s="625">
        <f t="shared" si="107"/>
        <v>0</v>
      </c>
      <c r="AB86" s="625">
        <f t="shared" si="107"/>
        <v>0</v>
      </c>
      <c r="AC86" s="625">
        <f t="shared" si="107"/>
        <v>0</v>
      </c>
      <c r="AD86" s="625">
        <f t="shared" si="107"/>
        <v>0</v>
      </c>
      <c r="AE86" s="625">
        <f t="shared" si="107"/>
        <v>0</v>
      </c>
      <c r="AF86" s="625">
        <f t="shared" si="107"/>
        <v>0</v>
      </c>
      <c r="AG86" s="625">
        <f t="shared" si="107"/>
        <v>0</v>
      </c>
      <c r="AH86" s="625">
        <f t="shared" si="107"/>
        <v>0</v>
      </c>
      <c r="AI86" s="625">
        <f t="shared" si="107"/>
        <v>0</v>
      </c>
      <c r="AJ86" s="625">
        <f t="shared" si="107"/>
        <v>0</v>
      </c>
      <c r="AK86" s="625">
        <f t="shared" si="107"/>
        <v>0</v>
      </c>
      <c r="AL86" s="625">
        <f t="shared" si="107"/>
        <v>0</v>
      </c>
      <c r="AM86" s="625">
        <f t="shared" si="107"/>
        <v>0</v>
      </c>
      <c r="AN86" s="625">
        <f t="shared" si="107"/>
        <v>0</v>
      </c>
      <c r="AO86" s="625">
        <f t="shared" si="107"/>
        <v>0</v>
      </c>
      <c r="AP86" s="625">
        <f t="shared" si="107"/>
        <v>0</v>
      </c>
      <c r="AQ86" s="625">
        <f t="shared" si="107"/>
        <v>0</v>
      </c>
      <c r="AR86" s="625">
        <f t="shared" si="107"/>
        <v>0</v>
      </c>
      <c r="AS86" s="625">
        <f t="shared" si="107"/>
        <v>0</v>
      </c>
      <c r="AT86" s="625">
        <f t="shared" si="107"/>
        <v>0</v>
      </c>
      <c r="AU86" s="625">
        <f t="shared" si="107"/>
        <v>0</v>
      </c>
      <c r="AV86" s="625">
        <f t="shared" si="107"/>
        <v>0</v>
      </c>
      <c r="AW86" s="625">
        <f t="shared" si="107"/>
        <v>0</v>
      </c>
      <c r="AX86" s="625">
        <f t="shared" si="107"/>
        <v>0</v>
      </c>
      <c r="AY86" s="625">
        <f t="shared" si="107"/>
        <v>0</v>
      </c>
      <c r="AZ86" s="625">
        <f t="shared" si="107"/>
        <v>0</v>
      </c>
      <c r="BA86" s="625">
        <f t="shared" si="107"/>
        <v>0</v>
      </c>
      <c r="BB86" s="625">
        <f t="shared" si="107"/>
        <v>11471.395199999999</v>
      </c>
      <c r="BC86" s="625">
        <f t="shared" si="107"/>
        <v>15323.955600000001</v>
      </c>
      <c r="BD86" s="625">
        <f t="shared" si="107"/>
        <v>16500.095099999999</v>
      </c>
      <c r="BE86" s="625">
        <f t="shared" si="107"/>
        <v>16452.572100000001</v>
      </c>
      <c r="BF86" s="625">
        <f t="shared" si="107"/>
        <v>16308.448199999999</v>
      </c>
      <c r="BG86" s="625">
        <f t="shared" si="107"/>
        <v>16188.151499999998</v>
      </c>
      <c r="BH86" s="625">
        <f t="shared" si="107"/>
        <v>17455.022700000001</v>
      </c>
      <c r="BI86" s="625">
        <f t="shared" si="107"/>
        <v>22606.9758</v>
      </c>
      <c r="BJ86" s="625">
        <f t="shared" si="107"/>
        <v>17948.714400000001</v>
      </c>
      <c r="BK86" s="625">
        <f t="shared" ref="BK86:CG89" si="108">BK147+BK208+BK271</f>
        <v>16055.5908</v>
      </c>
      <c r="BL86" s="625">
        <f t="shared" si="108"/>
        <v>17255.667000000001</v>
      </c>
      <c r="BM86" s="625">
        <f t="shared" si="108"/>
        <v>19148.681099999998</v>
      </c>
      <c r="BN86" s="625">
        <f t="shared" si="108"/>
        <v>18690.555</v>
      </c>
      <c r="BO86" s="625">
        <f t="shared" si="108"/>
        <v>25611.830999999998</v>
      </c>
      <c r="BP86" s="625">
        <f t="shared" si="108"/>
        <v>16517.593199999999</v>
      </c>
      <c r="BQ86" s="625">
        <f t="shared" si="108"/>
        <v>16097.901599999997</v>
      </c>
      <c r="BR86" s="625">
        <f t="shared" si="108"/>
        <v>16319.004000000001</v>
      </c>
      <c r="BS86" s="625">
        <f t="shared" si="108"/>
        <v>16195.225200000001</v>
      </c>
      <c r="BT86" s="625">
        <f t="shared" si="108"/>
        <v>17458.548599999998</v>
      </c>
      <c r="BU86" s="625">
        <f t="shared" si="108"/>
        <v>22606.9758</v>
      </c>
      <c r="BV86" s="625">
        <f t="shared" si="108"/>
        <v>17791.121999999999</v>
      </c>
      <c r="BW86" s="625">
        <f t="shared" si="108"/>
        <v>16055.5908</v>
      </c>
      <c r="BX86" s="625">
        <f t="shared" si="108"/>
        <v>17255.667000000001</v>
      </c>
      <c r="BY86" s="625">
        <f t="shared" si="108"/>
        <v>19148.702999999998</v>
      </c>
      <c r="BZ86" s="625">
        <f t="shared" si="108"/>
        <v>18690.555</v>
      </c>
      <c r="CA86" s="625">
        <f t="shared" si="108"/>
        <v>25611.830999999998</v>
      </c>
      <c r="CB86" s="625">
        <f t="shared" si="108"/>
        <v>16517.593199999999</v>
      </c>
      <c r="CC86" s="625">
        <f t="shared" si="108"/>
        <v>16097.901599999997</v>
      </c>
      <c r="CD86" s="625">
        <f t="shared" si="108"/>
        <v>16319.004000000001</v>
      </c>
      <c r="CE86" s="625">
        <f t="shared" si="108"/>
        <v>16195.225200000001</v>
      </c>
      <c r="CF86" s="625">
        <f t="shared" si="108"/>
        <v>17458.548599999998</v>
      </c>
      <c r="CG86" s="625">
        <f t="shared" si="108"/>
        <v>22606.9758</v>
      </c>
      <c r="CH86" s="625"/>
      <c r="CI86" s="982">
        <f>ROUNDDOWN(SUM(F86:CH86),0)</f>
        <v>571961</v>
      </c>
      <c r="CJ86" s="251"/>
      <c r="CK86" s="251">
        <f t="shared" si="73"/>
        <v>0</v>
      </c>
      <c r="CL86" s="625">
        <f t="shared" si="74"/>
        <v>0</v>
      </c>
      <c r="CM86" s="625">
        <f t="shared" si="105"/>
        <v>0</v>
      </c>
      <c r="CN86" s="625">
        <f t="shared" si="105"/>
        <v>0</v>
      </c>
      <c r="CO86" s="625">
        <f t="shared" si="105"/>
        <v>0</v>
      </c>
      <c r="CP86" s="625">
        <f t="shared" si="105"/>
        <v>132306</v>
      </c>
      <c r="CQ86" s="625">
        <f t="shared" si="105"/>
        <v>219906</v>
      </c>
      <c r="CR86" s="625">
        <f t="shared" si="105"/>
        <v>219749</v>
      </c>
      <c r="CS86" s="27"/>
      <c r="CT86" s="625">
        <f t="shared" si="75"/>
        <v>0</v>
      </c>
      <c r="CU86" s="625">
        <f t="shared" si="102"/>
        <v>0</v>
      </c>
      <c r="CV86" s="625">
        <f t="shared" si="102"/>
        <v>0</v>
      </c>
      <c r="CW86" s="625">
        <f t="shared" si="102"/>
        <v>0</v>
      </c>
      <c r="CX86" s="625">
        <f t="shared" si="102"/>
        <v>26795</v>
      </c>
      <c r="CY86" s="625">
        <f t="shared" si="102"/>
        <v>220222</v>
      </c>
      <c r="CZ86" s="625">
        <f t="shared" si="102"/>
        <v>219749</v>
      </c>
      <c r="DA86" s="625">
        <f t="shared" si="102"/>
        <v>105195</v>
      </c>
      <c r="DB86" s="267">
        <f t="shared" si="78"/>
        <v>0</v>
      </c>
      <c r="DC86" s="3"/>
    </row>
    <row r="87" spans="1:107" outlineLevel="1">
      <c r="A87" s="628" t="s">
        <v>141</v>
      </c>
      <c r="B87" s="12">
        <f>'4e 1718 CS PC'!AI57</f>
        <v>1.8E-3</v>
      </c>
      <c r="C87" s="12">
        <f>'4e 1718 CS PC'!AP57</f>
        <v>1E-3</v>
      </c>
      <c r="D87" s="12">
        <f>'4f 1819 CS PC'!AJ57</f>
        <v>1.8E-3</v>
      </c>
      <c r="E87" s="12">
        <f>'4f 1819 CS PC'!AT57</f>
        <v>1.1000000000000001E-3</v>
      </c>
      <c r="F87" s="625">
        <f t="shared" si="77"/>
        <v>0</v>
      </c>
      <c r="G87" s="625">
        <f t="shared" ref="G87:BK90" si="109">G148+G209+G272</f>
        <v>0</v>
      </c>
      <c r="H87" s="625">
        <f t="shared" si="109"/>
        <v>0</v>
      </c>
      <c r="I87" s="625">
        <f t="shared" si="109"/>
        <v>0</v>
      </c>
      <c r="J87" s="625">
        <f t="shared" si="109"/>
        <v>0</v>
      </c>
      <c r="K87" s="625">
        <f t="shared" si="109"/>
        <v>0</v>
      </c>
      <c r="L87" s="625">
        <f t="shared" si="109"/>
        <v>0</v>
      </c>
      <c r="M87" s="625">
        <f t="shared" si="109"/>
        <v>0</v>
      </c>
      <c r="N87" s="625">
        <f t="shared" si="109"/>
        <v>0</v>
      </c>
      <c r="O87" s="625">
        <f t="shared" si="109"/>
        <v>0</v>
      </c>
      <c r="P87" s="625">
        <f t="shared" si="109"/>
        <v>0</v>
      </c>
      <c r="Q87" s="625">
        <f t="shared" si="109"/>
        <v>0</v>
      </c>
      <c r="R87" s="625">
        <f t="shared" si="109"/>
        <v>0</v>
      </c>
      <c r="S87" s="625">
        <f t="shared" si="109"/>
        <v>0</v>
      </c>
      <c r="T87" s="625">
        <f t="shared" si="109"/>
        <v>0</v>
      </c>
      <c r="U87" s="625">
        <f t="shared" si="109"/>
        <v>0</v>
      </c>
      <c r="V87" s="625">
        <f t="shared" si="109"/>
        <v>0</v>
      </c>
      <c r="W87" s="625">
        <f t="shared" si="109"/>
        <v>0</v>
      </c>
      <c r="X87" s="625">
        <f t="shared" si="109"/>
        <v>0</v>
      </c>
      <c r="Y87" s="625">
        <f t="shared" si="109"/>
        <v>0</v>
      </c>
      <c r="Z87" s="625">
        <f t="shared" si="109"/>
        <v>0</v>
      </c>
      <c r="AA87" s="625">
        <f t="shared" si="109"/>
        <v>0</v>
      </c>
      <c r="AB87" s="625">
        <f t="shared" si="109"/>
        <v>0</v>
      </c>
      <c r="AC87" s="625">
        <f t="shared" si="109"/>
        <v>630.94680000000005</v>
      </c>
      <c r="AD87" s="625">
        <f t="shared" si="109"/>
        <v>625.88520000000005</v>
      </c>
      <c r="AE87" s="625">
        <f t="shared" si="109"/>
        <v>568.85399999999993</v>
      </c>
      <c r="AF87" s="625">
        <f t="shared" si="109"/>
        <v>579.61619999999994</v>
      </c>
      <c r="AG87" s="625">
        <f t="shared" si="109"/>
        <v>582.98220000000003</v>
      </c>
      <c r="AH87" s="625">
        <f t="shared" si="109"/>
        <v>567.8424</v>
      </c>
      <c r="AI87" s="625">
        <f t="shared" si="109"/>
        <v>571.90859999999998</v>
      </c>
      <c r="AJ87" s="625">
        <f t="shared" si="109"/>
        <v>613.58760000000007</v>
      </c>
      <c r="AK87" s="625">
        <f t="shared" si="109"/>
        <v>924.33420000000001</v>
      </c>
      <c r="AL87" s="625">
        <f t="shared" si="109"/>
        <v>710.05499999999995</v>
      </c>
      <c r="AM87" s="625">
        <f t="shared" si="109"/>
        <v>630.15300000000002</v>
      </c>
      <c r="AN87" s="625">
        <f t="shared" si="109"/>
        <v>693.58140000000003</v>
      </c>
      <c r="AO87" s="625">
        <f t="shared" si="109"/>
        <v>1100.9771999999998</v>
      </c>
      <c r="AP87" s="625">
        <f t="shared" si="109"/>
        <v>813.96359999999993</v>
      </c>
      <c r="AQ87" s="625">
        <f t="shared" si="109"/>
        <v>1152.0630000000001</v>
      </c>
      <c r="AR87" s="625">
        <f t="shared" si="109"/>
        <v>724.6475999999999</v>
      </c>
      <c r="AS87" s="625">
        <f t="shared" si="109"/>
        <v>720.03419999999994</v>
      </c>
      <c r="AT87" s="625">
        <f t="shared" si="109"/>
        <v>714.45780000000002</v>
      </c>
      <c r="AU87" s="625">
        <f t="shared" si="109"/>
        <v>708.37019999999995</v>
      </c>
      <c r="AV87" s="625">
        <f t="shared" si="109"/>
        <v>768.71699999999987</v>
      </c>
      <c r="AW87" s="625">
        <f t="shared" si="109"/>
        <v>1010.5559999999999</v>
      </c>
      <c r="AX87" s="625">
        <f t="shared" si="109"/>
        <v>827.63279999999997</v>
      </c>
      <c r="AY87" s="625">
        <f t="shared" si="109"/>
        <v>740.27520000000004</v>
      </c>
      <c r="AZ87" s="625">
        <f t="shared" si="109"/>
        <v>799.52940000000001</v>
      </c>
      <c r="BA87" s="625">
        <f t="shared" si="109"/>
        <v>1015.9308000000001</v>
      </c>
      <c r="BB87" s="625">
        <f t="shared" si="109"/>
        <v>576.18880000000001</v>
      </c>
      <c r="BC87" s="625">
        <f t="shared" si="109"/>
        <v>769.69639999999993</v>
      </c>
      <c r="BD87" s="625">
        <f t="shared" si="109"/>
        <v>828.77189999999996</v>
      </c>
      <c r="BE87" s="625">
        <f t="shared" si="109"/>
        <v>826.38490000000002</v>
      </c>
      <c r="BF87" s="625">
        <f t="shared" si="109"/>
        <v>819.14580000000001</v>
      </c>
      <c r="BG87" s="625">
        <f t="shared" si="109"/>
        <v>813.10349999999994</v>
      </c>
      <c r="BH87" s="625">
        <f t="shared" si="109"/>
        <v>876.73630000000003</v>
      </c>
      <c r="BI87" s="625">
        <f t="shared" si="109"/>
        <v>1135.5102000000002</v>
      </c>
      <c r="BJ87" s="625">
        <f t="shared" si="109"/>
        <v>901.53360000000009</v>
      </c>
      <c r="BK87" s="625">
        <f t="shared" si="109"/>
        <v>806.44520000000011</v>
      </c>
      <c r="BL87" s="625">
        <f t="shared" si="108"/>
        <v>866.72300000000007</v>
      </c>
      <c r="BM87" s="625">
        <f t="shared" si="108"/>
        <v>961.80590000000007</v>
      </c>
      <c r="BN87" s="625">
        <f t="shared" si="108"/>
        <v>938.79500000000007</v>
      </c>
      <c r="BO87" s="625">
        <f t="shared" si="108"/>
        <v>1286.4390000000001</v>
      </c>
      <c r="BP87" s="625">
        <f t="shared" si="108"/>
        <v>829.6508</v>
      </c>
      <c r="BQ87" s="625">
        <f t="shared" si="108"/>
        <v>808.57040000000006</v>
      </c>
      <c r="BR87" s="625">
        <f t="shared" si="108"/>
        <v>819.67600000000004</v>
      </c>
      <c r="BS87" s="625">
        <f t="shared" si="108"/>
        <v>813.45880000000011</v>
      </c>
      <c r="BT87" s="625">
        <f t="shared" si="108"/>
        <v>876.91340000000014</v>
      </c>
      <c r="BU87" s="625">
        <f t="shared" si="108"/>
        <v>1135.5102000000002</v>
      </c>
      <c r="BV87" s="625">
        <f t="shared" si="108"/>
        <v>893.61800000000017</v>
      </c>
      <c r="BW87" s="625">
        <f t="shared" si="108"/>
        <v>806.44520000000011</v>
      </c>
      <c r="BX87" s="625">
        <f t="shared" si="108"/>
        <v>866.72300000000007</v>
      </c>
      <c r="BY87" s="625">
        <f t="shared" si="108"/>
        <v>961.80700000000002</v>
      </c>
      <c r="BZ87" s="625">
        <f t="shared" si="108"/>
        <v>938.79500000000007</v>
      </c>
      <c r="CA87" s="625">
        <f t="shared" si="108"/>
        <v>1286.4390000000001</v>
      </c>
      <c r="CB87" s="625">
        <f t="shared" si="108"/>
        <v>829.6508</v>
      </c>
      <c r="CC87" s="625">
        <f t="shared" si="108"/>
        <v>808.57040000000006</v>
      </c>
      <c r="CD87" s="625">
        <f t="shared" si="108"/>
        <v>819.67600000000004</v>
      </c>
      <c r="CE87" s="625">
        <f t="shared" si="108"/>
        <v>813.45880000000011</v>
      </c>
      <c r="CF87" s="625">
        <f t="shared" si="108"/>
        <v>876.91340000000014</v>
      </c>
      <c r="CG87" s="625">
        <f t="shared" si="108"/>
        <v>1135.5102000000002</v>
      </c>
      <c r="CH87" s="625"/>
      <c r="CI87" s="625">
        <f>ROUND(SUM(F87:CH87),0)</f>
        <v>47526</v>
      </c>
      <c r="CJ87" s="251"/>
      <c r="CK87" s="251">
        <f t="shared" si="73"/>
        <v>0</v>
      </c>
      <c r="CL87" s="625">
        <f t="shared" si="74"/>
        <v>0</v>
      </c>
      <c r="CM87" s="625">
        <f t="shared" si="105"/>
        <v>0</v>
      </c>
      <c r="CN87" s="625">
        <f t="shared" si="105"/>
        <v>5666</v>
      </c>
      <c r="CO87" s="625">
        <f t="shared" si="105"/>
        <v>9747</v>
      </c>
      <c r="CP87" s="625">
        <f t="shared" si="105"/>
        <v>10030</v>
      </c>
      <c r="CQ87" s="625">
        <f t="shared" si="105"/>
        <v>11045</v>
      </c>
      <c r="CR87" s="625">
        <f t="shared" si="105"/>
        <v>11038</v>
      </c>
      <c r="CS87" s="27"/>
      <c r="CT87" s="625">
        <f t="shared" si="75"/>
        <v>0</v>
      </c>
      <c r="CU87" s="625">
        <f t="shared" si="102"/>
        <v>0</v>
      </c>
      <c r="CV87" s="625">
        <f t="shared" si="102"/>
        <v>1826</v>
      </c>
      <c r="CW87" s="625">
        <f t="shared" si="102"/>
        <v>8941</v>
      </c>
      <c r="CX87" s="625">
        <f t="shared" si="102"/>
        <v>9376</v>
      </c>
      <c r="CY87" s="625">
        <f t="shared" si="102"/>
        <v>11062</v>
      </c>
      <c r="CZ87" s="625">
        <f t="shared" si="102"/>
        <v>11038</v>
      </c>
      <c r="DA87" s="625">
        <f t="shared" si="102"/>
        <v>5283</v>
      </c>
      <c r="DB87" s="267">
        <f t="shared" si="78"/>
        <v>0</v>
      </c>
      <c r="DC87" s="3"/>
    </row>
    <row r="88" spans="1:107" outlineLevel="1">
      <c r="A88" s="628" t="s">
        <v>177</v>
      </c>
      <c r="B88" s="12">
        <f>'4e 1718 CS PC'!AI58</f>
        <v>0</v>
      </c>
      <c r="C88" s="12">
        <f>'4e 1718 CS PC'!AP58</f>
        <v>1.78E-2</v>
      </c>
      <c r="D88" s="12">
        <f>'4f 1819 CS PC'!AJ58</f>
        <v>0</v>
      </c>
      <c r="E88" s="12">
        <f>'4f 1819 CS PC'!AT58</f>
        <v>1.6899999999999998E-2</v>
      </c>
      <c r="F88" s="625">
        <f t="shared" si="77"/>
        <v>0</v>
      </c>
      <c r="G88" s="625">
        <f t="shared" si="109"/>
        <v>0</v>
      </c>
      <c r="H88" s="625">
        <f t="shared" si="109"/>
        <v>0</v>
      </c>
      <c r="I88" s="625">
        <f t="shared" si="109"/>
        <v>0</v>
      </c>
      <c r="J88" s="625">
        <f t="shared" si="109"/>
        <v>0</v>
      </c>
      <c r="K88" s="625">
        <f t="shared" si="109"/>
        <v>0</v>
      </c>
      <c r="L88" s="625">
        <f t="shared" si="109"/>
        <v>0</v>
      </c>
      <c r="M88" s="625">
        <f t="shared" si="109"/>
        <v>0</v>
      </c>
      <c r="N88" s="625">
        <f t="shared" si="109"/>
        <v>0</v>
      </c>
      <c r="O88" s="625">
        <f t="shared" si="109"/>
        <v>0</v>
      </c>
      <c r="P88" s="625">
        <f t="shared" si="109"/>
        <v>0</v>
      </c>
      <c r="Q88" s="625">
        <f t="shared" si="109"/>
        <v>0</v>
      </c>
      <c r="R88" s="625">
        <f t="shared" si="109"/>
        <v>0</v>
      </c>
      <c r="S88" s="625">
        <f t="shared" si="109"/>
        <v>0</v>
      </c>
      <c r="T88" s="625">
        <f t="shared" si="109"/>
        <v>0</v>
      </c>
      <c r="U88" s="625">
        <f t="shared" si="109"/>
        <v>0</v>
      </c>
      <c r="V88" s="625">
        <f t="shared" si="109"/>
        <v>0</v>
      </c>
      <c r="W88" s="625">
        <f t="shared" si="109"/>
        <v>0</v>
      </c>
      <c r="X88" s="625">
        <f t="shared" si="109"/>
        <v>0</v>
      </c>
      <c r="Y88" s="625">
        <f t="shared" si="109"/>
        <v>0</v>
      </c>
      <c r="Z88" s="625">
        <f t="shared" si="109"/>
        <v>0</v>
      </c>
      <c r="AA88" s="625">
        <f t="shared" si="109"/>
        <v>0</v>
      </c>
      <c r="AB88" s="625">
        <f t="shared" si="109"/>
        <v>0</v>
      </c>
      <c r="AC88" s="625">
        <f t="shared" si="109"/>
        <v>0</v>
      </c>
      <c r="AD88" s="625">
        <f t="shared" si="109"/>
        <v>0</v>
      </c>
      <c r="AE88" s="625">
        <f t="shared" si="109"/>
        <v>0</v>
      </c>
      <c r="AF88" s="625">
        <f t="shared" si="109"/>
        <v>0</v>
      </c>
      <c r="AG88" s="625">
        <f t="shared" si="109"/>
        <v>0</v>
      </c>
      <c r="AH88" s="625">
        <f t="shared" si="109"/>
        <v>0</v>
      </c>
      <c r="AI88" s="625">
        <f t="shared" si="109"/>
        <v>0</v>
      </c>
      <c r="AJ88" s="625">
        <f t="shared" si="109"/>
        <v>0</v>
      </c>
      <c r="AK88" s="625">
        <f t="shared" si="109"/>
        <v>0</v>
      </c>
      <c r="AL88" s="625">
        <f t="shared" si="109"/>
        <v>0</v>
      </c>
      <c r="AM88" s="625">
        <f t="shared" si="109"/>
        <v>0</v>
      </c>
      <c r="AN88" s="625">
        <f t="shared" si="109"/>
        <v>0</v>
      </c>
      <c r="AO88" s="625">
        <f t="shared" si="109"/>
        <v>0</v>
      </c>
      <c r="AP88" s="625">
        <f t="shared" si="109"/>
        <v>0</v>
      </c>
      <c r="AQ88" s="625">
        <f t="shared" si="109"/>
        <v>0</v>
      </c>
      <c r="AR88" s="625">
        <f t="shared" si="109"/>
        <v>0</v>
      </c>
      <c r="AS88" s="625">
        <f t="shared" si="109"/>
        <v>0</v>
      </c>
      <c r="AT88" s="625">
        <f t="shared" si="109"/>
        <v>0</v>
      </c>
      <c r="AU88" s="625">
        <f t="shared" si="109"/>
        <v>0</v>
      </c>
      <c r="AV88" s="625">
        <f t="shared" si="109"/>
        <v>0</v>
      </c>
      <c r="AW88" s="625">
        <f t="shared" si="109"/>
        <v>0</v>
      </c>
      <c r="AX88" s="625">
        <f t="shared" si="109"/>
        <v>0</v>
      </c>
      <c r="AY88" s="625">
        <f t="shared" si="109"/>
        <v>0</v>
      </c>
      <c r="AZ88" s="625">
        <f t="shared" si="109"/>
        <v>0</v>
      </c>
      <c r="BA88" s="625">
        <f t="shared" si="109"/>
        <v>0</v>
      </c>
      <c r="BB88" s="625">
        <f t="shared" si="109"/>
        <v>8852.3551999999981</v>
      </c>
      <c r="BC88" s="625">
        <f t="shared" si="109"/>
        <v>11825.335599999999</v>
      </c>
      <c r="BD88" s="625">
        <f t="shared" si="109"/>
        <v>12732.950099999998</v>
      </c>
      <c r="BE88" s="625">
        <f t="shared" si="109"/>
        <v>12696.277099999999</v>
      </c>
      <c r="BF88" s="625">
        <f t="shared" si="109"/>
        <v>12585.058199999999</v>
      </c>
      <c r="BG88" s="625">
        <f t="shared" si="109"/>
        <v>12492.226499999997</v>
      </c>
      <c r="BH88" s="625">
        <f t="shared" si="109"/>
        <v>13469.8577</v>
      </c>
      <c r="BI88" s="625">
        <f t="shared" si="109"/>
        <v>17445.5658</v>
      </c>
      <c r="BJ88" s="625">
        <f t="shared" si="109"/>
        <v>13850.834399999998</v>
      </c>
      <c r="BK88" s="625">
        <f t="shared" si="109"/>
        <v>12389.930799999998</v>
      </c>
      <c r="BL88" s="625">
        <f t="shared" si="108"/>
        <v>13316.016999999998</v>
      </c>
      <c r="BM88" s="625">
        <f t="shared" si="108"/>
        <v>14776.836099999997</v>
      </c>
      <c r="BN88" s="625">
        <f t="shared" si="108"/>
        <v>14423.304999999998</v>
      </c>
      <c r="BO88" s="625">
        <f t="shared" si="108"/>
        <v>19764.380999999998</v>
      </c>
      <c r="BP88" s="625">
        <f t="shared" si="108"/>
        <v>12746.4532</v>
      </c>
      <c r="BQ88" s="625">
        <f t="shared" si="108"/>
        <v>12422.581599999998</v>
      </c>
      <c r="BR88" s="625">
        <f t="shared" si="108"/>
        <v>12593.203999999998</v>
      </c>
      <c r="BS88" s="625">
        <f t="shared" si="108"/>
        <v>12497.685199999998</v>
      </c>
      <c r="BT88" s="625">
        <f t="shared" si="108"/>
        <v>13472.578599999999</v>
      </c>
      <c r="BU88" s="625">
        <f t="shared" si="108"/>
        <v>17445.5658</v>
      </c>
      <c r="BV88" s="625">
        <f t="shared" si="108"/>
        <v>13729.222</v>
      </c>
      <c r="BW88" s="625">
        <f t="shared" si="108"/>
        <v>12389.930799999998</v>
      </c>
      <c r="BX88" s="625">
        <f t="shared" si="108"/>
        <v>13316.016999999998</v>
      </c>
      <c r="BY88" s="625">
        <f t="shared" si="108"/>
        <v>14776.852999999999</v>
      </c>
      <c r="BZ88" s="625">
        <f t="shared" si="108"/>
        <v>14423.304999999998</v>
      </c>
      <c r="CA88" s="625">
        <f t="shared" si="108"/>
        <v>19764.380999999998</v>
      </c>
      <c r="CB88" s="625">
        <f t="shared" si="108"/>
        <v>12746.4532</v>
      </c>
      <c r="CC88" s="625">
        <f t="shared" si="108"/>
        <v>12422.581599999998</v>
      </c>
      <c r="CD88" s="625">
        <f t="shared" si="108"/>
        <v>12593.203999999998</v>
      </c>
      <c r="CE88" s="625">
        <f t="shared" si="108"/>
        <v>12497.685199999998</v>
      </c>
      <c r="CF88" s="625">
        <f t="shared" si="108"/>
        <v>13472.578599999999</v>
      </c>
      <c r="CG88" s="625">
        <f t="shared" si="108"/>
        <v>17445.5658</v>
      </c>
      <c r="CH88" s="625"/>
      <c r="CI88" s="645">
        <f>ROUNDUP(SUM(F88:CH88),0)+1</f>
        <v>441378</v>
      </c>
      <c r="CJ88" s="251"/>
      <c r="CK88" s="251">
        <f t="shared" si="73"/>
        <v>0</v>
      </c>
      <c r="CL88" s="625">
        <f t="shared" si="74"/>
        <v>0</v>
      </c>
      <c r="CM88" s="625">
        <f t="shared" si="105"/>
        <v>0</v>
      </c>
      <c r="CN88" s="625">
        <f t="shared" si="105"/>
        <v>0</v>
      </c>
      <c r="CO88" s="625">
        <f t="shared" si="105"/>
        <v>0</v>
      </c>
      <c r="CP88" s="625">
        <f t="shared" si="105"/>
        <v>102101</v>
      </c>
      <c r="CQ88" s="625">
        <f t="shared" si="105"/>
        <v>169699</v>
      </c>
      <c r="CR88" s="625">
        <f t="shared" si="105"/>
        <v>169578</v>
      </c>
      <c r="CS88" s="27"/>
      <c r="CT88" s="625">
        <f t="shared" si="75"/>
        <v>0</v>
      </c>
      <c r="CU88" s="625">
        <f t="shared" si="102"/>
        <v>0</v>
      </c>
      <c r="CV88" s="625">
        <f t="shared" si="102"/>
        <v>0</v>
      </c>
      <c r="CW88" s="625">
        <f t="shared" si="102"/>
        <v>0</v>
      </c>
      <c r="CX88" s="625">
        <f t="shared" si="102"/>
        <v>20678</v>
      </c>
      <c r="CY88" s="625">
        <f t="shared" si="102"/>
        <v>169944</v>
      </c>
      <c r="CZ88" s="625">
        <f t="shared" si="102"/>
        <v>169577</v>
      </c>
      <c r="DA88" s="625">
        <f t="shared" si="102"/>
        <v>81179</v>
      </c>
      <c r="DB88" s="267">
        <f t="shared" si="78"/>
        <v>0</v>
      </c>
      <c r="DC88" s="3"/>
    </row>
    <row r="89" spans="1:107" outlineLevel="1">
      <c r="A89" s="628" t="s">
        <v>178</v>
      </c>
      <c r="B89" s="12">
        <f>'4e 1718 CS PC'!AI59</f>
        <v>0</v>
      </c>
      <c r="C89" s="12">
        <f>'4e 1718 CS PC'!AP59</f>
        <v>4.4999999999999997E-3</v>
      </c>
      <c r="D89" s="12">
        <f>'4f 1819 CS PC'!AJ59</f>
        <v>0</v>
      </c>
      <c r="E89" s="12">
        <f>'4f 1819 CS PC'!AT59</f>
        <v>4.4000000000000003E-3</v>
      </c>
      <c r="F89" s="625">
        <f t="shared" si="77"/>
        <v>0</v>
      </c>
      <c r="G89" s="625">
        <f t="shared" si="109"/>
        <v>0</v>
      </c>
      <c r="H89" s="625">
        <f t="shared" si="109"/>
        <v>0</v>
      </c>
      <c r="I89" s="625">
        <f t="shared" si="109"/>
        <v>0</v>
      </c>
      <c r="J89" s="625">
        <f t="shared" si="109"/>
        <v>0</v>
      </c>
      <c r="K89" s="625">
        <f t="shared" si="109"/>
        <v>0</v>
      </c>
      <c r="L89" s="625">
        <f t="shared" si="109"/>
        <v>0</v>
      </c>
      <c r="M89" s="625">
        <f t="shared" si="109"/>
        <v>0</v>
      </c>
      <c r="N89" s="625">
        <f t="shared" si="109"/>
        <v>0</v>
      </c>
      <c r="O89" s="625">
        <f t="shared" si="109"/>
        <v>0</v>
      </c>
      <c r="P89" s="625">
        <f t="shared" si="109"/>
        <v>0</v>
      </c>
      <c r="Q89" s="625">
        <f t="shared" si="109"/>
        <v>0</v>
      </c>
      <c r="R89" s="625">
        <f t="shared" si="109"/>
        <v>0</v>
      </c>
      <c r="S89" s="625">
        <f t="shared" si="109"/>
        <v>0</v>
      </c>
      <c r="T89" s="625">
        <f t="shared" si="109"/>
        <v>0</v>
      </c>
      <c r="U89" s="625">
        <f t="shared" si="109"/>
        <v>0</v>
      </c>
      <c r="V89" s="625">
        <f t="shared" si="109"/>
        <v>0</v>
      </c>
      <c r="W89" s="625">
        <f t="shared" si="109"/>
        <v>0</v>
      </c>
      <c r="X89" s="625">
        <f t="shared" si="109"/>
        <v>0</v>
      </c>
      <c r="Y89" s="625">
        <f t="shared" si="109"/>
        <v>0</v>
      </c>
      <c r="Z89" s="625">
        <f t="shared" si="109"/>
        <v>0</v>
      </c>
      <c r="AA89" s="625">
        <f t="shared" si="109"/>
        <v>0</v>
      </c>
      <c r="AB89" s="625">
        <f t="shared" si="109"/>
        <v>0</v>
      </c>
      <c r="AC89" s="625">
        <f t="shared" si="109"/>
        <v>0</v>
      </c>
      <c r="AD89" s="625">
        <f t="shared" si="109"/>
        <v>0</v>
      </c>
      <c r="AE89" s="625">
        <f t="shared" si="109"/>
        <v>0</v>
      </c>
      <c r="AF89" s="625">
        <f t="shared" si="109"/>
        <v>0</v>
      </c>
      <c r="AG89" s="625">
        <f t="shared" si="109"/>
        <v>0</v>
      </c>
      <c r="AH89" s="625">
        <f t="shared" si="109"/>
        <v>0</v>
      </c>
      <c r="AI89" s="625">
        <f t="shared" si="109"/>
        <v>0</v>
      </c>
      <c r="AJ89" s="625">
        <f t="shared" si="109"/>
        <v>0</v>
      </c>
      <c r="AK89" s="625">
        <f t="shared" si="109"/>
        <v>0</v>
      </c>
      <c r="AL89" s="625">
        <f t="shared" si="109"/>
        <v>0</v>
      </c>
      <c r="AM89" s="625">
        <f t="shared" si="109"/>
        <v>0</v>
      </c>
      <c r="AN89" s="625">
        <f t="shared" si="109"/>
        <v>0</v>
      </c>
      <c r="AO89" s="625">
        <f t="shared" si="109"/>
        <v>0</v>
      </c>
      <c r="AP89" s="625">
        <f t="shared" si="109"/>
        <v>0</v>
      </c>
      <c r="AQ89" s="625">
        <f t="shared" si="109"/>
        <v>0</v>
      </c>
      <c r="AR89" s="625">
        <f t="shared" si="109"/>
        <v>0</v>
      </c>
      <c r="AS89" s="625">
        <f t="shared" si="109"/>
        <v>0</v>
      </c>
      <c r="AT89" s="625">
        <f t="shared" si="109"/>
        <v>0</v>
      </c>
      <c r="AU89" s="625">
        <f t="shared" si="109"/>
        <v>0</v>
      </c>
      <c r="AV89" s="625">
        <f t="shared" si="109"/>
        <v>0</v>
      </c>
      <c r="AW89" s="625">
        <f t="shared" si="109"/>
        <v>0</v>
      </c>
      <c r="AX89" s="625">
        <f t="shared" si="109"/>
        <v>0</v>
      </c>
      <c r="AY89" s="625">
        <f t="shared" si="109"/>
        <v>0</v>
      </c>
      <c r="AZ89" s="625">
        <f t="shared" si="109"/>
        <v>0</v>
      </c>
      <c r="BA89" s="625">
        <f t="shared" si="109"/>
        <v>0</v>
      </c>
      <c r="BB89" s="625">
        <f t="shared" si="109"/>
        <v>2304.7552000000001</v>
      </c>
      <c r="BC89" s="625">
        <f t="shared" si="109"/>
        <v>3078.7855999999997</v>
      </c>
      <c r="BD89" s="625">
        <f t="shared" si="109"/>
        <v>3315.0875999999998</v>
      </c>
      <c r="BE89" s="625">
        <f t="shared" si="109"/>
        <v>3305.5396000000001</v>
      </c>
      <c r="BF89" s="625">
        <f t="shared" si="109"/>
        <v>3276.5832</v>
      </c>
      <c r="BG89" s="625">
        <f t="shared" si="109"/>
        <v>3252.4139999999998</v>
      </c>
      <c r="BH89" s="625">
        <f t="shared" si="109"/>
        <v>3506.9452000000001</v>
      </c>
      <c r="BI89" s="625">
        <f t="shared" si="109"/>
        <v>4542.0408000000007</v>
      </c>
      <c r="BJ89" s="625">
        <f t="shared" si="109"/>
        <v>3606.1344000000004</v>
      </c>
      <c r="BK89" s="625">
        <f t="shared" si="109"/>
        <v>3225.7808000000005</v>
      </c>
      <c r="BL89" s="625">
        <f t="shared" si="108"/>
        <v>3466.8920000000003</v>
      </c>
      <c r="BM89" s="625">
        <f t="shared" si="108"/>
        <v>3847.2236000000003</v>
      </c>
      <c r="BN89" s="625">
        <f t="shared" si="108"/>
        <v>3755.1800000000003</v>
      </c>
      <c r="BO89" s="625">
        <f t="shared" si="108"/>
        <v>5145.7560000000003</v>
      </c>
      <c r="BP89" s="625">
        <f t="shared" si="108"/>
        <v>3318.6032</v>
      </c>
      <c r="BQ89" s="625">
        <f t="shared" si="108"/>
        <v>3234.2816000000003</v>
      </c>
      <c r="BR89" s="625">
        <f t="shared" si="108"/>
        <v>3278.7040000000002</v>
      </c>
      <c r="BS89" s="625">
        <f t="shared" si="108"/>
        <v>3253.8352000000004</v>
      </c>
      <c r="BT89" s="625">
        <f t="shared" si="108"/>
        <v>3507.6536000000006</v>
      </c>
      <c r="BU89" s="625">
        <f t="shared" si="108"/>
        <v>4542.0408000000007</v>
      </c>
      <c r="BV89" s="625">
        <f t="shared" si="108"/>
        <v>3574.4720000000007</v>
      </c>
      <c r="BW89" s="625">
        <f t="shared" si="108"/>
        <v>3225.7808000000005</v>
      </c>
      <c r="BX89" s="625">
        <f t="shared" si="108"/>
        <v>3466.8920000000003</v>
      </c>
      <c r="BY89" s="625">
        <f t="shared" si="108"/>
        <v>3847.2280000000001</v>
      </c>
      <c r="BZ89" s="625">
        <f t="shared" si="108"/>
        <v>3755.1800000000003</v>
      </c>
      <c r="CA89" s="625">
        <f t="shared" si="108"/>
        <v>5145.7560000000003</v>
      </c>
      <c r="CB89" s="625">
        <f t="shared" si="108"/>
        <v>3318.6032</v>
      </c>
      <c r="CC89" s="625">
        <f t="shared" si="108"/>
        <v>3234.2816000000003</v>
      </c>
      <c r="CD89" s="625">
        <f t="shared" si="108"/>
        <v>3278.7040000000002</v>
      </c>
      <c r="CE89" s="625">
        <f t="shared" si="108"/>
        <v>3253.8352000000004</v>
      </c>
      <c r="CF89" s="625">
        <f t="shared" si="108"/>
        <v>3507.6536000000006</v>
      </c>
      <c r="CG89" s="625">
        <f t="shared" si="108"/>
        <v>4542.0408000000007</v>
      </c>
      <c r="CH89" s="625"/>
      <c r="CI89" s="981">
        <f>ROUND(SUM(F89:CH89),0)</f>
        <v>114915</v>
      </c>
      <c r="CJ89" s="251"/>
      <c r="CK89" s="251">
        <f t="shared" si="73"/>
        <v>0</v>
      </c>
      <c r="CL89" s="625">
        <f t="shared" si="74"/>
        <v>0</v>
      </c>
      <c r="CM89" s="625">
        <f t="shared" si="105"/>
        <v>0</v>
      </c>
      <c r="CN89" s="625">
        <f t="shared" si="105"/>
        <v>0</v>
      </c>
      <c r="CO89" s="625">
        <f t="shared" si="105"/>
        <v>0</v>
      </c>
      <c r="CP89" s="625">
        <f t="shared" si="105"/>
        <v>26582</v>
      </c>
      <c r="CQ89" s="625">
        <f t="shared" si="105"/>
        <v>44183</v>
      </c>
      <c r="CR89" s="625">
        <f t="shared" si="105"/>
        <v>44150</v>
      </c>
      <c r="CS89" s="27"/>
      <c r="CT89" s="625">
        <f t="shared" si="75"/>
        <v>0</v>
      </c>
      <c r="CU89" s="625">
        <f t="shared" si="102"/>
        <v>0</v>
      </c>
      <c r="CV89" s="625">
        <f t="shared" si="102"/>
        <v>0</v>
      </c>
      <c r="CW89" s="625">
        <f t="shared" si="102"/>
        <v>0</v>
      </c>
      <c r="CX89" s="625">
        <f t="shared" si="102"/>
        <v>5384</v>
      </c>
      <c r="CY89" s="625">
        <f t="shared" si="102"/>
        <v>44245</v>
      </c>
      <c r="CZ89" s="625">
        <f t="shared" si="102"/>
        <v>44150</v>
      </c>
      <c r="DA89" s="625">
        <f t="shared" si="102"/>
        <v>21136</v>
      </c>
      <c r="DB89" s="267">
        <f t="shared" si="78"/>
        <v>0</v>
      </c>
      <c r="DC89" s="3"/>
    </row>
    <row r="90" spans="1:107" outlineLevel="1">
      <c r="A90" s="628" t="s">
        <v>142</v>
      </c>
      <c r="B90" s="12">
        <f>'4e 1718 CS PC'!AI60</f>
        <v>4.3E-3</v>
      </c>
      <c r="C90" s="12">
        <f>'4e 1718 CS PC'!AP60</f>
        <v>2.5999999999999999E-3</v>
      </c>
      <c r="D90" s="12">
        <f>'4f 1819 CS PC'!AJ60</f>
        <v>4.4000000000000003E-3</v>
      </c>
      <c r="E90" s="12">
        <f>'4f 1819 CS PC'!AT60</f>
        <v>2.7000000000000001E-3</v>
      </c>
      <c r="F90" s="625">
        <f t="shared" si="77"/>
        <v>0</v>
      </c>
      <c r="G90" s="625">
        <f t="shared" si="109"/>
        <v>0</v>
      </c>
      <c r="H90" s="625">
        <f t="shared" si="109"/>
        <v>0</v>
      </c>
      <c r="I90" s="625">
        <f t="shared" si="109"/>
        <v>0</v>
      </c>
      <c r="J90" s="625">
        <f t="shared" si="109"/>
        <v>0</v>
      </c>
      <c r="K90" s="625">
        <f t="shared" si="109"/>
        <v>0</v>
      </c>
      <c r="L90" s="625">
        <f t="shared" si="109"/>
        <v>0</v>
      </c>
      <c r="M90" s="625">
        <f t="shared" si="109"/>
        <v>0</v>
      </c>
      <c r="N90" s="625">
        <f t="shared" si="109"/>
        <v>0</v>
      </c>
      <c r="O90" s="625">
        <f t="shared" si="109"/>
        <v>0</v>
      </c>
      <c r="P90" s="625">
        <f t="shared" si="109"/>
        <v>0</v>
      </c>
      <c r="Q90" s="625">
        <f t="shared" si="109"/>
        <v>0</v>
      </c>
      <c r="R90" s="625">
        <f t="shared" si="109"/>
        <v>0</v>
      </c>
      <c r="S90" s="625">
        <f t="shared" si="109"/>
        <v>0</v>
      </c>
      <c r="T90" s="625">
        <f t="shared" si="109"/>
        <v>0</v>
      </c>
      <c r="U90" s="625">
        <f t="shared" si="109"/>
        <v>0</v>
      </c>
      <c r="V90" s="625">
        <f t="shared" si="109"/>
        <v>0</v>
      </c>
      <c r="W90" s="625">
        <f t="shared" si="109"/>
        <v>0</v>
      </c>
      <c r="X90" s="625">
        <f t="shared" si="109"/>
        <v>0</v>
      </c>
      <c r="Y90" s="625">
        <f t="shared" si="109"/>
        <v>0</v>
      </c>
      <c r="Z90" s="625">
        <f t="shared" si="109"/>
        <v>0</v>
      </c>
      <c r="AA90" s="625">
        <f t="shared" si="109"/>
        <v>0</v>
      </c>
      <c r="AB90" s="625">
        <f t="shared" si="109"/>
        <v>0</v>
      </c>
      <c r="AC90" s="625">
        <f t="shared" si="109"/>
        <v>1542.3144</v>
      </c>
      <c r="AD90" s="625">
        <f t="shared" si="109"/>
        <v>1529.9416000000001</v>
      </c>
      <c r="AE90" s="625">
        <f t="shared" si="109"/>
        <v>1390.5320000000002</v>
      </c>
      <c r="AF90" s="625">
        <f t="shared" si="109"/>
        <v>1416.8396</v>
      </c>
      <c r="AG90" s="625">
        <f t="shared" si="109"/>
        <v>1425.0676000000001</v>
      </c>
      <c r="AH90" s="625">
        <f t="shared" si="109"/>
        <v>1388.0592000000001</v>
      </c>
      <c r="AI90" s="625">
        <f t="shared" si="109"/>
        <v>1397.9988000000001</v>
      </c>
      <c r="AJ90" s="625">
        <f t="shared" si="109"/>
        <v>1499.8808000000004</v>
      </c>
      <c r="AK90" s="625">
        <f t="shared" si="109"/>
        <v>2259.4836</v>
      </c>
      <c r="AL90" s="625">
        <f t="shared" si="109"/>
        <v>1735.69</v>
      </c>
      <c r="AM90" s="625">
        <f t="shared" si="109"/>
        <v>1540.3739999999998</v>
      </c>
      <c r="AN90" s="625">
        <f t="shared" si="109"/>
        <v>1695.4212000000002</v>
      </c>
      <c r="AO90" s="625">
        <f t="shared" si="109"/>
        <v>2691.2775999999999</v>
      </c>
      <c r="AP90" s="625">
        <f t="shared" si="109"/>
        <v>1989.6888000000001</v>
      </c>
      <c r="AQ90" s="625">
        <f t="shared" si="109"/>
        <v>2816.1540000000005</v>
      </c>
      <c r="AR90" s="625">
        <f t="shared" si="109"/>
        <v>1771.3608000000002</v>
      </c>
      <c r="AS90" s="625">
        <f t="shared" si="109"/>
        <v>1760.0835999999999</v>
      </c>
      <c r="AT90" s="625">
        <f t="shared" si="109"/>
        <v>1746.4524000000001</v>
      </c>
      <c r="AU90" s="625">
        <f t="shared" si="109"/>
        <v>1731.5716000000002</v>
      </c>
      <c r="AV90" s="625">
        <f t="shared" si="109"/>
        <v>1879.0860000000002</v>
      </c>
      <c r="AW90" s="625">
        <f t="shared" si="109"/>
        <v>2470.2480000000005</v>
      </c>
      <c r="AX90" s="625">
        <f t="shared" si="109"/>
        <v>2023.1024000000002</v>
      </c>
      <c r="AY90" s="625">
        <f t="shared" si="109"/>
        <v>1809.5616000000002</v>
      </c>
      <c r="AZ90" s="625">
        <f t="shared" si="109"/>
        <v>1954.4052000000001</v>
      </c>
      <c r="BA90" s="625">
        <f t="shared" si="109"/>
        <v>2483.3864000000003</v>
      </c>
      <c r="BB90" s="625">
        <f t="shared" si="109"/>
        <v>1414.2816</v>
      </c>
      <c r="BC90" s="625">
        <f t="shared" si="109"/>
        <v>1889.2547999999999</v>
      </c>
      <c r="BD90" s="625">
        <f t="shared" si="109"/>
        <v>2034.2583000000002</v>
      </c>
      <c r="BE90" s="625">
        <f t="shared" si="109"/>
        <v>2028.3993</v>
      </c>
      <c r="BF90" s="625">
        <f t="shared" si="109"/>
        <v>2010.6306</v>
      </c>
      <c r="BG90" s="625">
        <f t="shared" si="109"/>
        <v>1995.7994999999999</v>
      </c>
      <c r="BH90" s="625">
        <f t="shared" si="109"/>
        <v>2151.9890999999998</v>
      </c>
      <c r="BI90" s="625">
        <f t="shared" si="109"/>
        <v>2787.1614</v>
      </c>
      <c r="BJ90" s="625">
        <f t="shared" si="109"/>
        <v>2212.8552</v>
      </c>
      <c r="BK90" s="625">
        <f t="shared" ref="BK90:CG90" si="110">BK151+BK212+BK275</f>
        <v>1979.4564</v>
      </c>
      <c r="BL90" s="625">
        <f t="shared" si="110"/>
        <v>2127.4110000000001</v>
      </c>
      <c r="BM90" s="625">
        <f t="shared" si="110"/>
        <v>2360.7963</v>
      </c>
      <c r="BN90" s="625">
        <f t="shared" si="110"/>
        <v>2304.3150000000001</v>
      </c>
      <c r="BO90" s="625">
        <f t="shared" si="110"/>
        <v>3157.6230000000005</v>
      </c>
      <c r="BP90" s="625">
        <f t="shared" si="110"/>
        <v>2036.4156</v>
      </c>
      <c r="BQ90" s="625">
        <f t="shared" si="110"/>
        <v>1984.6728000000001</v>
      </c>
      <c r="BR90" s="625">
        <f t="shared" si="110"/>
        <v>2011.9320000000002</v>
      </c>
      <c r="BS90" s="625">
        <f t="shared" si="110"/>
        <v>1996.6715999999999</v>
      </c>
      <c r="BT90" s="625">
        <f t="shared" si="110"/>
        <v>2152.4238</v>
      </c>
      <c r="BU90" s="625">
        <f t="shared" si="110"/>
        <v>2787.1614</v>
      </c>
      <c r="BV90" s="625">
        <f t="shared" si="110"/>
        <v>2193.4259999999999</v>
      </c>
      <c r="BW90" s="625">
        <f t="shared" si="110"/>
        <v>1979.4564</v>
      </c>
      <c r="BX90" s="625">
        <f t="shared" si="110"/>
        <v>2127.4110000000001</v>
      </c>
      <c r="BY90" s="625">
        <f t="shared" si="110"/>
        <v>2360.799</v>
      </c>
      <c r="BZ90" s="625">
        <f t="shared" si="110"/>
        <v>2304.3150000000001</v>
      </c>
      <c r="CA90" s="625">
        <f t="shared" si="110"/>
        <v>3157.6230000000005</v>
      </c>
      <c r="CB90" s="625">
        <f t="shared" si="110"/>
        <v>2036.4156</v>
      </c>
      <c r="CC90" s="625">
        <f t="shared" si="110"/>
        <v>1984.6728000000001</v>
      </c>
      <c r="CD90" s="625">
        <f t="shared" si="110"/>
        <v>2011.9320000000002</v>
      </c>
      <c r="CE90" s="625">
        <f t="shared" si="110"/>
        <v>1996.6715999999999</v>
      </c>
      <c r="CF90" s="625">
        <f t="shared" si="110"/>
        <v>2152.4238</v>
      </c>
      <c r="CG90" s="625">
        <f t="shared" si="110"/>
        <v>2787.1614</v>
      </c>
      <c r="CH90" s="625"/>
      <c r="CI90" s="653">
        <f>ROUND(SUM(F90:CH90),0)</f>
        <v>116464</v>
      </c>
      <c r="CJ90" s="251"/>
      <c r="CK90" s="251">
        <f t="shared" si="73"/>
        <v>-1</v>
      </c>
      <c r="CL90" s="625">
        <f t="shared" si="74"/>
        <v>0</v>
      </c>
      <c r="CM90" s="625">
        <f t="shared" si="105"/>
        <v>0</v>
      </c>
      <c r="CN90" s="625">
        <f t="shared" si="105"/>
        <v>13851</v>
      </c>
      <c r="CO90" s="625">
        <f t="shared" si="105"/>
        <v>23827</v>
      </c>
      <c r="CP90" s="625">
        <f t="shared" si="105"/>
        <v>24582</v>
      </c>
      <c r="CQ90" s="625">
        <f t="shared" si="105"/>
        <v>27112</v>
      </c>
      <c r="CR90" s="625">
        <f t="shared" si="105"/>
        <v>27093</v>
      </c>
      <c r="CS90" s="27"/>
      <c r="CT90" s="625">
        <f t="shared" si="75"/>
        <v>0</v>
      </c>
      <c r="CU90" s="625">
        <f t="shared" si="102"/>
        <v>0</v>
      </c>
      <c r="CV90" s="625">
        <f t="shared" si="102"/>
        <v>4462</v>
      </c>
      <c r="CW90" s="625">
        <f t="shared" si="102"/>
        <v>21856</v>
      </c>
      <c r="CX90" s="625">
        <f t="shared" si="102"/>
        <v>22933</v>
      </c>
      <c r="CY90" s="625">
        <f t="shared" si="102"/>
        <v>27151</v>
      </c>
      <c r="CZ90" s="625">
        <f t="shared" si="102"/>
        <v>27094</v>
      </c>
      <c r="DA90" s="625">
        <f t="shared" si="102"/>
        <v>12969</v>
      </c>
      <c r="DB90" s="267">
        <f t="shared" si="78"/>
        <v>0</v>
      </c>
      <c r="DC90" s="3"/>
    </row>
    <row r="91" spans="1:107">
      <c r="A91" s="638" t="s">
        <v>95</v>
      </c>
      <c r="B91" s="650">
        <v>1</v>
      </c>
      <c r="C91" s="650">
        <f>SUM(C33:C90)</f>
        <v>0.99999999999999978</v>
      </c>
      <c r="D91" s="650">
        <f t="shared" ref="D91:M91" si="111">SUM(D33:D90)</f>
        <v>0.99999999999999967</v>
      </c>
      <c r="E91" s="650">
        <f t="shared" si="111"/>
        <v>0.99999999999999978</v>
      </c>
      <c r="F91" s="640">
        <f t="shared" ref="F91" si="112">SUM(F33:F90)</f>
        <v>0</v>
      </c>
      <c r="G91" s="640">
        <f>SUM(G33:G90)</f>
        <v>0</v>
      </c>
      <c r="H91" s="640">
        <f t="shared" si="111"/>
        <v>0</v>
      </c>
      <c r="I91" s="640">
        <f t="shared" si="111"/>
        <v>0</v>
      </c>
      <c r="J91" s="640">
        <f t="shared" si="111"/>
        <v>0</v>
      </c>
      <c r="K91" s="640">
        <f t="shared" si="111"/>
        <v>0</v>
      </c>
      <c r="L91" s="640">
        <f t="shared" si="111"/>
        <v>0</v>
      </c>
      <c r="M91" s="640">
        <f t="shared" si="111"/>
        <v>0</v>
      </c>
      <c r="N91" s="640">
        <f t="shared" ref="N91:BY91" si="113">SUM(N33:N90)</f>
        <v>0</v>
      </c>
      <c r="O91" s="640">
        <f t="shared" si="113"/>
        <v>0</v>
      </c>
      <c r="P91" s="640">
        <f t="shared" si="113"/>
        <v>0</v>
      </c>
      <c r="Q91" s="640">
        <f t="shared" si="113"/>
        <v>0</v>
      </c>
      <c r="R91" s="640">
        <f t="shared" si="113"/>
        <v>0</v>
      </c>
      <c r="S91" s="640">
        <f t="shared" si="113"/>
        <v>0</v>
      </c>
      <c r="T91" s="640">
        <f t="shared" si="113"/>
        <v>0</v>
      </c>
      <c r="U91" s="640">
        <f t="shared" si="113"/>
        <v>0</v>
      </c>
      <c r="V91" s="640">
        <f t="shared" si="113"/>
        <v>0</v>
      </c>
      <c r="W91" s="640">
        <f t="shared" si="113"/>
        <v>0</v>
      </c>
      <c r="X91" s="640">
        <f t="shared" si="113"/>
        <v>0</v>
      </c>
      <c r="Y91" s="640">
        <f t="shared" si="113"/>
        <v>0</v>
      </c>
      <c r="Z91" s="640">
        <f t="shared" si="113"/>
        <v>0</v>
      </c>
      <c r="AA91" s="640">
        <f t="shared" si="113"/>
        <v>0</v>
      </c>
      <c r="AB91" s="640">
        <f t="shared" si="113"/>
        <v>0</v>
      </c>
      <c r="AC91" s="640">
        <f t="shared" si="113"/>
        <v>350525.99999999988</v>
      </c>
      <c r="AD91" s="640">
        <f t="shared" si="113"/>
        <v>347714.00000000012</v>
      </c>
      <c r="AE91" s="640">
        <f t="shared" si="113"/>
        <v>316030.00000000006</v>
      </c>
      <c r="AF91" s="640">
        <f t="shared" si="113"/>
        <v>322009</v>
      </c>
      <c r="AG91" s="640">
        <f t="shared" si="113"/>
        <v>323879.00000000006</v>
      </c>
      <c r="AH91" s="640">
        <f t="shared" si="113"/>
        <v>315467.99999999994</v>
      </c>
      <c r="AI91" s="640">
        <f t="shared" si="113"/>
        <v>317727.00000000012</v>
      </c>
      <c r="AJ91" s="640">
        <f t="shared" si="113"/>
        <v>340881.99999999994</v>
      </c>
      <c r="AK91" s="640">
        <f t="shared" si="113"/>
        <v>513518.99999999983</v>
      </c>
      <c r="AL91" s="640">
        <f t="shared" si="113"/>
        <v>394475</v>
      </c>
      <c r="AM91" s="640">
        <f t="shared" si="113"/>
        <v>350084.99999999994</v>
      </c>
      <c r="AN91" s="640">
        <f t="shared" si="113"/>
        <v>385323.00000000006</v>
      </c>
      <c r="AO91" s="640">
        <f t="shared" si="113"/>
        <v>611653.99999999988</v>
      </c>
      <c r="AP91" s="640">
        <f t="shared" si="113"/>
        <v>452202.00000000006</v>
      </c>
      <c r="AQ91" s="640">
        <f t="shared" si="113"/>
        <v>640035</v>
      </c>
      <c r="AR91" s="640">
        <f t="shared" si="113"/>
        <v>402581.99999999994</v>
      </c>
      <c r="AS91" s="640">
        <f t="shared" si="113"/>
        <v>400019.00000000006</v>
      </c>
      <c r="AT91" s="640">
        <f t="shared" si="113"/>
        <v>396921</v>
      </c>
      <c r="AU91" s="640">
        <f t="shared" si="113"/>
        <v>393539.00000000012</v>
      </c>
      <c r="AV91" s="640">
        <f t="shared" si="113"/>
        <v>427065</v>
      </c>
      <c r="AW91" s="640">
        <f t="shared" si="113"/>
        <v>561420</v>
      </c>
      <c r="AX91" s="640">
        <f t="shared" si="113"/>
        <v>459796.00000000023</v>
      </c>
      <c r="AY91" s="640">
        <f t="shared" si="113"/>
        <v>411264.00000000006</v>
      </c>
      <c r="AZ91" s="640">
        <f t="shared" si="113"/>
        <v>444183.00000000012</v>
      </c>
      <c r="BA91" s="640">
        <f t="shared" si="113"/>
        <v>564405.99999999977</v>
      </c>
      <c r="BB91" s="640">
        <f t="shared" si="113"/>
        <v>523807.99999999977</v>
      </c>
      <c r="BC91" s="640">
        <f t="shared" si="113"/>
        <v>699723.99999999977</v>
      </c>
      <c r="BD91" s="640">
        <f t="shared" si="113"/>
        <v>753429.00000000035</v>
      </c>
      <c r="BE91" s="640">
        <f t="shared" si="113"/>
        <v>751259.00000000012</v>
      </c>
      <c r="BF91" s="640">
        <f t="shared" si="113"/>
        <v>744678.00000000035</v>
      </c>
      <c r="BG91" s="640">
        <f t="shared" si="113"/>
        <v>739185.00000000012</v>
      </c>
      <c r="BH91" s="640">
        <f t="shared" si="113"/>
        <v>797032.99999999977</v>
      </c>
      <c r="BI91" s="640">
        <f t="shared" si="113"/>
        <v>1032282</v>
      </c>
      <c r="BJ91" s="640">
        <f t="shared" si="113"/>
        <v>819575.99999999965</v>
      </c>
      <c r="BK91" s="640">
        <f t="shared" si="113"/>
        <v>733131.99999999988</v>
      </c>
      <c r="BL91" s="640">
        <f t="shared" si="113"/>
        <v>787930.00000000012</v>
      </c>
      <c r="BM91" s="640">
        <f t="shared" si="113"/>
        <v>874369</v>
      </c>
      <c r="BN91" s="640">
        <f t="shared" si="113"/>
        <v>853450</v>
      </c>
      <c r="BO91" s="640">
        <f t="shared" si="113"/>
        <v>1169490</v>
      </c>
      <c r="BP91" s="640">
        <f t="shared" si="113"/>
        <v>754227.99999999977</v>
      </c>
      <c r="BQ91" s="640">
        <f t="shared" si="113"/>
        <v>735063.99999999977</v>
      </c>
      <c r="BR91" s="640">
        <f t="shared" si="113"/>
        <v>745160.00000000012</v>
      </c>
      <c r="BS91" s="640">
        <f t="shared" si="113"/>
        <v>739508</v>
      </c>
      <c r="BT91" s="640">
        <f t="shared" si="113"/>
        <v>797193.99999999977</v>
      </c>
      <c r="BU91" s="640">
        <f t="shared" si="113"/>
        <v>1032282</v>
      </c>
      <c r="BV91" s="640">
        <f t="shared" si="113"/>
        <v>812380.00000000012</v>
      </c>
      <c r="BW91" s="640">
        <f t="shared" si="113"/>
        <v>733131.99999999988</v>
      </c>
      <c r="BX91" s="640">
        <f t="shared" si="113"/>
        <v>787930.00000000012</v>
      </c>
      <c r="BY91" s="640">
        <f t="shared" si="113"/>
        <v>874370.00000000023</v>
      </c>
      <c r="BZ91" s="640">
        <f t="shared" ref="BZ91:CG91" si="114">SUM(BZ33:BZ90)</f>
        <v>853450</v>
      </c>
      <c r="CA91" s="640">
        <f t="shared" si="114"/>
        <v>1169490</v>
      </c>
      <c r="CB91" s="640">
        <f t="shared" si="114"/>
        <v>754227.99999999977</v>
      </c>
      <c r="CC91" s="640">
        <f t="shared" si="114"/>
        <v>735063.99999999977</v>
      </c>
      <c r="CD91" s="640">
        <f t="shared" si="114"/>
        <v>745160.00000000012</v>
      </c>
      <c r="CE91" s="640">
        <f t="shared" si="114"/>
        <v>739508</v>
      </c>
      <c r="CF91" s="640">
        <f t="shared" si="114"/>
        <v>797193.99999999977</v>
      </c>
      <c r="CG91" s="640">
        <f t="shared" si="114"/>
        <v>1032282</v>
      </c>
      <c r="CH91" s="640"/>
      <c r="CI91" s="640">
        <f>SUM(CI33:CI90)</f>
        <v>36559690</v>
      </c>
      <c r="CJ91" s="233"/>
      <c r="CK91" s="233"/>
      <c r="CL91" s="640">
        <f>SUM(CL33:CL90)</f>
        <v>0</v>
      </c>
      <c r="CM91" s="640">
        <f>SUM(CM33:CM90)</f>
        <v>0</v>
      </c>
      <c r="CN91" s="640">
        <f>SUM(CN33:CN90)</f>
        <v>3147754</v>
      </c>
      <c r="CO91" s="640">
        <f>SUM(CO33:CO90)</f>
        <v>5415321</v>
      </c>
      <c r="CP91" s="640">
        <f t="shared" ref="CP91:CQ91" si="115">SUM(CP33:CP90)</f>
        <v>7921047</v>
      </c>
      <c r="CQ91" s="640">
        <f t="shared" si="115"/>
        <v>10041383</v>
      </c>
      <c r="CR91" s="640">
        <f>SUM(CR33:CR90)</f>
        <v>10034187</v>
      </c>
      <c r="CS91" s="27"/>
      <c r="CT91" s="640">
        <f t="shared" ref="CT91:DA91" si="116">SUM(CT33:CT90)</f>
        <v>0</v>
      </c>
      <c r="CU91" s="640">
        <f t="shared" si="116"/>
        <v>0</v>
      </c>
      <c r="CV91" s="640">
        <f t="shared" si="116"/>
        <v>1014271</v>
      </c>
      <c r="CW91" s="640">
        <f t="shared" si="116"/>
        <v>4967258</v>
      </c>
      <c r="CX91" s="640">
        <f t="shared" si="116"/>
        <v>5684728</v>
      </c>
      <c r="CY91" s="640">
        <f t="shared" si="116"/>
        <v>10055812</v>
      </c>
      <c r="CZ91" s="640">
        <f t="shared" si="116"/>
        <v>10034186</v>
      </c>
      <c r="DA91" s="640">
        <f t="shared" si="116"/>
        <v>4803436</v>
      </c>
      <c r="DB91" s="267"/>
    </row>
    <row r="92" spans="1:107" s="3" customFormat="1">
      <c r="A92" s="236"/>
      <c r="B92" s="12"/>
      <c r="C92" s="236"/>
      <c r="D92" s="237"/>
      <c r="E92" s="237"/>
      <c r="F92" s="13"/>
      <c r="G92" s="13"/>
      <c r="H92" s="13">
        <f t="shared" ref="H92:BN92" si="117">H32-H91</f>
        <v>0</v>
      </c>
      <c r="I92" s="13">
        <f t="shared" si="117"/>
        <v>0</v>
      </c>
      <c r="J92" s="13">
        <f t="shared" si="117"/>
        <v>0</v>
      </c>
      <c r="K92" s="13">
        <f t="shared" si="117"/>
        <v>0</v>
      </c>
      <c r="L92" s="13">
        <f t="shared" si="117"/>
        <v>0</v>
      </c>
      <c r="M92" s="13">
        <f t="shared" si="117"/>
        <v>0</v>
      </c>
      <c r="N92" s="13">
        <f t="shared" si="117"/>
        <v>0</v>
      </c>
      <c r="O92" s="13">
        <f t="shared" si="117"/>
        <v>0</v>
      </c>
      <c r="P92" s="13">
        <f t="shared" si="117"/>
        <v>0</v>
      </c>
      <c r="Q92" s="13">
        <f t="shared" si="117"/>
        <v>0</v>
      </c>
      <c r="R92" s="13">
        <f t="shared" si="117"/>
        <v>0</v>
      </c>
      <c r="S92" s="13">
        <f t="shared" si="117"/>
        <v>0</v>
      </c>
      <c r="T92" s="13">
        <f t="shared" si="117"/>
        <v>0</v>
      </c>
      <c r="U92" s="13">
        <f t="shared" si="117"/>
        <v>0</v>
      </c>
      <c r="V92" s="13">
        <f t="shared" si="117"/>
        <v>0</v>
      </c>
      <c r="W92" s="13">
        <f t="shared" si="117"/>
        <v>0</v>
      </c>
      <c r="X92" s="13">
        <f t="shared" si="117"/>
        <v>0</v>
      </c>
      <c r="Y92" s="13">
        <f t="shared" si="117"/>
        <v>0</v>
      </c>
      <c r="Z92" s="13">
        <f t="shared" si="117"/>
        <v>0</v>
      </c>
      <c r="AA92" s="13">
        <f t="shared" si="117"/>
        <v>0</v>
      </c>
      <c r="AB92" s="13">
        <f t="shared" si="117"/>
        <v>0</v>
      </c>
      <c r="AC92" s="13">
        <f t="shared" si="117"/>
        <v>0</v>
      </c>
      <c r="AD92" s="13">
        <f t="shared" si="117"/>
        <v>0</v>
      </c>
      <c r="AE92" s="13">
        <f t="shared" si="117"/>
        <v>0</v>
      </c>
      <c r="AF92" s="13">
        <f t="shared" si="117"/>
        <v>0</v>
      </c>
      <c r="AG92" s="13">
        <f t="shared" si="117"/>
        <v>0</v>
      </c>
      <c r="AH92" s="13">
        <f t="shared" si="117"/>
        <v>0</v>
      </c>
      <c r="AI92" s="13">
        <f t="shared" si="117"/>
        <v>0</v>
      </c>
      <c r="AJ92" s="13">
        <f t="shared" si="117"/>
        <v>0</v>
      </c>
      <c r="AK92" s="13">
        <f t="shared" si="117"/>
        <v>0</v>
      </c>
      <c r="AL92" s="13">
        <f t="shared" si="117"/>
        <v>0</v>
      </c>
      <c r="AM92" s="13">
        <f t="shared" si="117"/>
        <v>0</v>
      </c>
      <c r="AN92" s="13">
        <f t="shared" si="117"/>
        <v>0</v>
      </c>
      <c r="AO92" s="13">
        <f t="shared" si="117"/>
        <v>0</v>
      </c>
      <c r="AP92" s="13">
        <f t="shared" si="117"/>
        <v>0</v>
      </c>
      <c r="AQ92" s="13">
        <f t="shared" si="117"/>
        <v>0</v>
      </c>
      <c r="AR92" s="13">
        <f t="shared" si="117"/>
        <v>0</v>
      </c>
      <c r="AS92" s="13">
        <f t="shared" si="117"/>
        <v>0</v>
      </c>
      <c r="AT92" s="13">
        <f t="shared" si="117"/>
        <v>0</v>
      </c>
      <c r="AU92" s="13">
        <f t="shared" si="117"/>
        <v>0</v>
      </c>
      <c r="AV92" s="13">
        <f t="shared" si="117"/>
        <v>0</v>
      </c>
      <c r="AW92" s="13">
        <f t="shared" si="117"/>
        <v>0</v>
      </c>
      <c r="AX92" s="13">
        <f t="shared" si="117"/>
        <v>0</v>
      </c>
      <c r="AY92" s="13">
        <f t="shared" si="117"/>
        <v>0</v>
      </c>
      <c r="AZ92" s="13">
        <f t="shared" si="117"/>
        <v>0</v>
      </c>
      <c r="BA92" s="13">
        <f t="shared" si="117"/>
        <v>0</v>
      </c>
      <c r="BB92" s="13">
        <f t="shared" si="117"/>
        <v>0</v>
      </c>
      <c r="BC92" s="13">
        <f t="shared" si="117"/>
        <v>0</v>
      </c>
      <c r="BD92" s="13">
        <f t="shared" si="117"/>
        <v>0</v>
      </c>
      <c r="BE92" s="13">
        <f t="shared" si="117"/>
        <v>0</v>
      </c>
      <c r="BF92" s="13">
        <f t="shared" si="117"/>
        <v>0</v>
      </c>
      <c r="BG92" s="13">
        <f t="shared" si="117"/>
        <v>0</v>
      </c>
      <c r="BH92" s="13">
        <f t="shared" si="117"/>
        <v>0</v>
      </c>
      <c r="BI92" s="13">
        <f t="shared" si="117"/>
        <v>0</v>
      </c>
      <c r="BJ92" s="13">
        <f t="shared" si="117"/>
        <v>0</v>
      </c>
      <c r="BK92" s="13">
        <f t="shared" si="117"/>
        <v>0</v>
      </c>
      <c r="BL92" s="13">
        <f t="shared" si="117"/>
        <v>0</v>
      </c>
      <c r="BM92" s="13">
        <f t="shared" si="117"/>
        <v>0</v>
      </c>
      <c r="BN92" s="13">
        <f t="shared" si="117"/>
        <v>0</v>
      </c>
      <c r="BO92" s="13">
        <f t="shared" ref="BO92:DA92" si="118">BO32-BO91</f>
        <v>0</v>
      </c>
      <c r="BP92" s="13">
        <f t="shared" si="118"/>
        <v>0</v>
      </c>
      <c r="BQ92" s="13">
        <f t="shared" si="118"/>
        <v>0</v>
      </c>
      <c r="BR92" s="13">
        <f t="shared" si="118"/>
        <v>0</v>
      </c>
      <c r="BS92" s="13">
        <f t="shared" si="118"/>
        <v>0</v>
      </c>
      <c r="BT92" s="13">
        <f t="shared" si="118"/>
        <v>0</v>
      </c>
      <c r="BU92" s="13">
        <f t="shared" si="118"/>
        <v>0</v>
      </c>
      <c r="BV92" s="13">
        <f t="shared" si="118"/>
        <v>0</v>
      </c>
      <c r="BW92" s="13">
        <f t="shared" si="118"/>
        <v>0</v>
      </c>
      <c r="BX92" s="13">
        <f t="shared" si="118"/>
        <v>0</v>
      </c>
      <c r="BY92" s="13">
        <f t="shared" si="118"/>
        <v>0</v>
      </c>
      <c r="BZ92" s="13">
        <f t="shared" si="118"/>
        <v>0</v>
      </c>
      <c r="CA92" s="13">
        <f t="shared" si="118"/>
        <v>0</v>
      </c>
      <c r="CB92" s="13">
        <f t="shared" si="118"/>
        <v>0</v>
      </c>
      <c r="CC92" s="13">
        <f t="shared" si="118"/>
        <v>0</v>
      </c>
      <c r="CD92" s="13">
        <f t="shared" si="118"/>
        <v>0</v>
      </c>
      <c r="CE92" s="13">
        <f t="shared" si="118"/>
        <v>0</v>
      </c>
      <c r="CF92" s="13">
        <f t="shared" si="118"/>
        <v>0</v>
      </c>
      <c r="CG92" s="13">
        <f t="shared" si="118"/>
        <v>0</v>
      </c>
      <c r="CH92" s="13">
        <f t="shared" si="118"/>
        <v>0</v>
      </c>
      <c r="CI92" s="13">
        <f>CI32-CI91</f>
        <v>0</v>
      </c>
      <c r="CJ92" s="13"/>
      <c r="CK92" s="13"/>
      <c r="CL92" s="13">
        <f t="shared" si="118"/>
        <v>0</v>
      </c>
      <c r="CM92" s="13">
        <f t="shared" si="118"/>
        <v>0</v>
      </c>
      <c r="CN92" s="13">
        <f t="shared" si="118"/>
        <v>0</v>
      </c>
      <c r="CO92" s="13">
        <f t="shared" si="118"/>
        <v>0</v>
      </c>
      <c r="CP92" s="13">
        <f t="shared" si="118"/>
        <v>0</v>
      </c>
      <c r="CQ92" s="13">
        <f t="shared" si="118"/>
        <v>-1</v>
      </c>
      <c r="CR92" s="13">
        <f t="shared" si="118"/>
        <v>-1</v>
      </c>
      <c r="CS92" s="13"/>
      <c r="CT92" s="13">
        <f t="shared" si="118"/>
        <v>0</v>
      </c>
      <c r="CU92" s="13">
        <f t="shared" si="118"/>
        <v>0</v>
      </c>
      <c r="CV92" s="13">
        <f t="shared" si="118"/>
        <v>0</v>
      </c>
      <c r="CW92" s="13">
        <f t="shared" si="118"/>
        <v>0</v>
      </c>
      <c r="CX92" s="13">
        <f t="shared" si="118"/>
        <v>0</v>
      </c>
      <c r="CY92" s="13">
        <f t="shared" si="118"/>
        <v>0</v>
      </c>
      <c r="CZ92" s="13">
        <f t="shared" si="118"/>
        <v>0</v>
      </c>
      <c r="DA92" s="13">
        <f t="shared" si="118"/>
        <v>0</v>
      </c>
    </row>
    <row r="93" spans="1:107" ht="25.5">
      <c r="A93" s="647" t="s">
        <v>266</v>
      </c>
      <c r="B93" s="618" t="s">
        <v>592</v>
      </c>
      <c r="C93" s="618" t="s">
        <v>371</v>
      </c>
      <c r="D93" s="618" t="s">
        <v>666</v>
      </c>
      <c r="E93" s="618" t="s">
        <v>667</v>
      </c>
      <c r="F93" s="648">
        <f t="shared" ref="F93:AD93" si="119">F27</f>
        <v>0</v>
      </c>
      <c r="G93" s="648">
        <f t="shared" si="119"/>
        <v>0</v>
      </c>
      <c r="H93" s="648">
        <f t="shared" si="119"/>
        <v>0</v>
      </c>
      <c r="I93" s="648">
        <f t="shared" si="119"/>
        <v>0</v>
      </c>
      <c r="J93" s="648">
        <f t="shared" si="119"/>
        <v>0</v>
      </c>
      <c r="K93" s="648">
        <f t="shared" si="119"/>
        <v>0</v>
      </c>
      <c r="L93" s="648">
        <f t="shared" si="119"/>
        <v>0</v>
      </c>
      <c r="M93" s="648">
        <f t="shared" si="119"/>
        <v>0</v>
      </c>
      <c r="N93" s="648">
        <f t="shared" si="119"/>
        <v>0</v>
      </c>
      <c r="O93" s="648">
        <f t="shared" si="119"/>
        <v>0</v>
      </c>
      <c r="P93" s="648">
        <f t="shared" si="119"/>
        <v>0</v>
      </c>
      <c r="Q93" s="648">
        <f t="shared" si="119"/>
        <v>0</v>
      </c>
      <c r="R93" s="648">
        <f t="shared" si="119"/>
        <v>0</v>
      </c>
      <c r="S93" s="648">
        <f t="shared" si="119"/>
        <v>0</v>
      </c>
      <c r="T93" s="648">
        <f t="shared" si="119"/>
        <v>0</v>
      </c>
      <c r="U93" s="648">
        <f t="shared" si="119"/>
        <v>0</v>
      </c>
      <c r="V93" s="648">
        <f t="shared" si="119"/>
        <v>0</v>
      </c>
      <c r="W93" s="648">
        <f t="shared" si="119"/>
        <v>0</v>
      </c>
      <c r="X93" s="648">
        <f t="shared" si="119"/>
        <v>0</v>
      </c>
      <c r="Y93" s="648">
        <f t="shared" si="119"/>
        <v>0</v>
      </c>
      <c r="Z93" s="648">
        <f t="shared" si="119"/>
        <v>0</v>
      </c>
      <c r="AA93" s="648">
        <f t="shared" si="119"/>
        <v>0</v>
      </c>
      <c r="AB93" s="648">
        <f t="shared" si="119"/>
        <v>0</v>
      </c>
      <c r="AC93" s="648">
        <f t="shared" si="119"/>
        <v>283166</v>
      </c>
      <c r="AD93" s="648">
        <f t="shared" si="119"/>
        <v>280894</v>
      </c>
      <c r="AE93" s="648">
        <f t="shared" ref="AE93:BJ93" si="120">AE27</f>
        <v>255299</v>
      </c>
      <c r="AF93" s="648">
        <f t="shared" si="120"/>
        <v>260129</v>
      </c>
      <c r="AG93" s="648">
        <f t="shared" si="120"/>
        <v>261640</v>
      </c>
      <c r="AH93" s="648">
        <f t="shared" si="120"/>
        <v>254845</v>
      </c>
      <c r="AI93" s="648">
        <f t="shared" si="120"/>
        <v>256670</v>
      </c>
      <c r="AJ93" s="648">
        <f t="shared" si="120"/>
        <v>275376</v>
      </c>
      <c r="AK93" s="648">
        <f t="shared" si="120"/>
        <v>414837</v>
      </c>
      <c r="AL93" s="648">
        <f t="shared" si="120"/>
        <v>318670</v>
      </c>
      <c r="AM93" s="648">
        <f t="shared" si="120"/>
        <v>282809</v>
      </c>
      <c r="AN93" s="648">
        <f t="shared" si="120"/>
        <v>311275</v>
      </c>
      <c r="AO93" s="648">
        <f t="shared" si="120"/>
        <v>494113</v>
      </c>
      <c r="AP93" s="648">
        <f t="shared" si="120"/>
        <v>365303</v>
      </c>
      <c r="AQ93" s="648">
        <f t="shared" si="120"/>
        <v>517040</v>
      </c>
      <c r="AR93" s="648">
        <f t="shared" si="120"/>
        <v>325218</v>
      </c>
      <c r="AS93" s="648">
        <f t="shared" si="120"/>
        <v>323148</v>
      </c>
      <c r="AT93" s="648">
        <f t="shared" si="120"/>
        <v>320645</v>
      </c>
      <c r="AU93" s="648">
        <f t="shared" si="120"/>
        <v>317913</v>
      </c>
      <c r="AV93" s="648">
        <f t="shared" si="120"/>
        <v>344996</v>
      </c>
      <c r="AW93" s="648">
        <f t="shared" si="120"/>
        <v>453532</v>
      </c>
      <c r="AX93" s="648">
        <f t="shared" si="120"/>
        <v>371437</v>
      </c>
      <c r="AY93" s="648">
        <f t="shared" si="120"/>
        <v>332232</v>
      </c>
      <c r="AZ93" s="648">
        <f t="shared" si="120"/>
        <v>358825</v>
      </c>
      <c r="BA93" s="648">
        <f t="shared" si="120"/>
        <v>455944</v>
      </c>
      <c r="BB93" s="648">
        <f t="shared" si="120"/>
        <v>423149</v>
      </c>
      <c r="BC93" s="648">
        <f t="shared" si="120"/>
        <v>565259</v>
      </c>
      <c r="BD93" s="648">
        <f t="shared" si="120"/>
        <v>608643</v>
      </c>
      <c r="BE93" s="648">
        <f t="shared" si="120"/>
        <v>606890</v>
      </c>
      <c r="BF93" s="648">
        <f t="shared" si="120"/>
        <v>601574</v>
      </c>
      <c r="BG93" s="648">
        <f t="shared" si="120"/>
        <v>597136</v>
      </c>
      <c r="BH93" s="648">
        <f t="shared" si="120"/>
        <v>643868</v>
      </c>
      <c r="BI93" s="648">
        <f t="shared" si="120"/>
        <v>833909</v>
      </c>
      <c r="BJ93" s="648">
        <f t="shared" si="120"/>
        <v>662079</v>
      </c>
      <c r="BK93" s="648">
        <f t="shared" ref="BK93:CG93" si="121">BK27</f>
        <v>592247</v>
      </c>
      <c r="BL93" s="648">
        <f t="shared" si="121"/>
        <v>636514</v>
      </c>
      <c r="BM93" s="648">
        <f t="shared" si="121"/>
        <v>706342</v>
      </c>
      <c r="BN93" s="648">
        <f t="shared" si="121"/>
        <v>689444</v>
      </c>
      <c r="BO93" s="648">
        <f t="shared" si="121"/>
        <v>944751</v>
      </c>
      <c r="BP93" s="648">
        <f t="shared" si="121"/>
        <v>609289</v>
      </c>
      <c r="BQ93" s="648">
        <f t="shared" si="121"/>
        <v>593808</v>
      </c>
      <c r="BR93" s="648">
        <f t="shared" si="121"/>
        <v>601963</v>
      </c>
      <c r="BS93" s="648">
        <f t="shared" si="121"/>
        <v>597398</v>
      </c>
      <c r="BT93" s="648">
        <f t="shared" si="121"/>
        <v>643998</v>
      </c>
      <c r="BU93" s="648">
        <f t="shared" si="121"/>
        <v>833909</v>
      </c>
      <c r="BV93" s="648">
        <f t="shared" si="121"/>
        <v>656265</v>
      </c>
      <c r="BW93" s="648">
        <f t="shared" si="121"/>
        <v>592247</v>
      </c>
      <c r="BX93" s="648">
        <f t="shared" si="121"/>
        <v>636514</v>
      </c>
      <c r="BY93" s="648">
        <f t="shared" si="121"/>
        <v>706343</v>
      </c>
      <c r="BZ93" s="648">
        <f t="shared" si="121"/>
        <v>689444</v>
      </c>
      <c r="CA93" s="648">
        <f t="shared" si="121"/>
        <v>944751</v>
      </c>
      <c r="CB93" s="648">
        <f t="shared" si="121"/>
        <v>609289</v>
      </c>
      <c r="CC93" s="648">
        <f t="shared" si="121"/>
        <v>593808</v>
      </c>
      <c r="CD93" s="648">
        <f t="shared" si="121"/>
        <v>601963</v>
      </c>
      <c r="CE93" s="648">
        <f t="shared" si="121"/>
        <v>597398</v>
      </c>
      <c r="CF93" s="648">
        <f t="shared" si="121"/>
        <v>643998</v>
      </c>
      <c r="CG93" s="648">
        <f t="shared" si="121"/>
        <v>833909</v>
      </c>
      <c r="CH93" s="648"/>
      <c r="CI93" s="648">
        <f>ROUND(SUM(F93:CH93),0)</f>
        <v>29534055</v>
      </c>
      <c r="CJ93" s="251"/>
      <c r="CK93" s="251"/>
      <c r="CL93" s="648">
        <f t="shared" ref="CL93:CR93" si="122">CL27</f>
        <v>0</v>
      </c>
      <c r="CM93" s="648">
        <f t="shared" si="122"/>
        <v>0</v>
      </c>
      <c r="CN93" s="648">
        <f t="shared" si="122"/>
        <v>2542856</v>
      </c>
      <c r="CO93" s="648">
        <f t="shared" si="122"/>
        <v>4374662</v>
      </c>
      <c r="CP93" s="648">
        <f t="shared" si="122"/>
        <v>6398865</v>
      </c>
      <c r="CQ93" s="648">
        <f t="shared" si="122"/>
        <v>8111742</v>
      </c>
      <c r="CR93" s="648">
        <f t="shared" si="122"/>
        <v>8105929</v>
      </c>
      <c r="CS93" s="27"/>
      <c r="CT93" s="648">
        <f>CT27</f>
        <v>0</v>
      </c>
      <c r="CU93" s="648">
        <f t="shared" ref="CU93:DA93" si="123">CU27</f>
        <v>0</v>
      </c>
      <c r="CV93" s="648">
        <f t="shared" si="123"/>
        <v>819359</v>
      </c>
      <c r="CW93" s="648">
        <f t="shared" si="123"/>
        <v>4012707</v>
      </c>
      <c r="CX93" s="648">
        <f t="shared" si="123"/>
        <v>4592299</v>
      </c>
      <c r="CY93" s="648">
        <f t="shared" si="123"/>
        <v>8123396</v>
      </c>
      <c r="CZ93" s="648">
        <f t="shared" si="123"/>
        <v>8105929</v>
      </c>
      <c r="DA93" s="648">
        <f t="shared" si="123"/>
        <v>3880365</v>
      </c>
      <c r="DB93" s="13"/>
    </row>
    <row r="94" spans="1:107" outlineLevel="1">
      <c r="A94" s="628" t="s">
        <v>161</v>
      </c>
      <c r="B94" s="12">
        <f>'4e 1718 CS PC'!AI3</f>
        <v>0</v>
      </c>
      <c r="C94" s="12">
        <f>'4e 1718 CS PC'!AP3</f>
        <v>3.1E-2</v>
      </c>
      <c r="D94" s="12">
        <f>'4f 1819 CS PC'!AJ3</f>
        <v>0</v>
      </c>
      <c r="E94" s="12">
        <f>'4f 1819 CS PC'!AT3</f>
        <v>3.09E-2</v>
      </c>
      <c r="F94" s="625">
        <f t="shared" ref="F94:F103" si="124">((F$93)*$C94)</f>
        <v>0</v>
      </c>
      <c r="G94" s="625">
        <f>ROUND(G$93*$C94,0)</f>
        <v>0</v>
      </c>
      <c r="H94" s="625">
        <f t="shared" ref="H94:M104" si="125">((H$93)*$B94)</f>
        <v>0</v>
      </c>
      <c r="I94" s="625">
        <f t="shared" si="125"/>
        <v>0</v>
      </c>
      <c r="J94" s="625">
        <f t="shared" si="125"/>
        <v>0</v>
      </c>
      <c r="K94" s="625">
        <f t="shared" si="125"/>
        <v>0</v>
      </c>
      <c r="L94" s="625">
        <f t="shared" si="125"/>
        <v>0</v>
      </c>
      <c r="M94" s="625">
        <f t="shared" si="125"/>
        <v>0</v>
      </c>
      <c r="N94" s="625">
        <f>((N$93)*$D94)</f>
        <v>0</v>
      </c>
      <c r="O94" s="625">
        <f t="shared" ref="O94:AR109" si="126">((O$93)*$D94)</f>
        <v>0</v>
      </c>
      <c r="P94" s="625">
        <f t="shared" si="126"/>
        <v>0</v>
      </c>
      <c r="Q94" s="625">
        <f t="shared" si="126"/>
        <v>0</v>
      </c>
      <c r="R94" s="625">
        <f t="shared" si="126"/>
        <v>0</v>
      </c>
      <c r="S94" s="625">
        <f t="shared" si="126"/>
        <v>0</v>
      </c>
      <c r="T94" s="625">
        <f t="shared" si="126"/>
        <v>0</v>
      </c>
      <c r="U94" s="625">
        <f t="shared" si="126"/>
        <v>0</v>
      </c>
      <c r="V94" s="625">
        <f t="shared" si="126"/>
        <v>0</v>
      </c>
      <c r="W94" s="625">
        <f t="shared" si="126"/>
        <v>0</v>
      </c>
      <c r="X94" s="625">
        <f t="shared" si="126"/>
        <v>0</v>
      </c>
      <c r="Y94" s="625">
        <f t="shared" si="126"/>
        <v>0</v>
      </c>
      <c r="Z94" s="625">
        <f t="shared" si="126"/>
        <v>0</v>
      </c>
      <c r="AA94" s="625">
        <f t="shared" si="126"/>
        <v>0</v>
      </c>
      <c r="AB94" s="625">
        <f t="shared" si="126"/>
        <v>0</v>
      </c>
      <c r="AC94" s="625">
        <f t="shared" si="126"/>
        <v>0</v>
      </c>
      <c r="AD94" s="625">
        <f t="shared" si="126"/>
        <v>0</v>
      </c>
      <c r="AE94" s="625">
        <f t="shared" si="126"/>
        <v>0</v>
      </c>
      <c r="AF94" s="625">
        <f t="shared" si="126"/>
        <v>0</v>
      </c>
      <c r="AG94" s="625">
        <f t="shared" si="126"/>
        <v>0</v>
      </c>
      <c r="AH94" s="625">
        <f t="shared" si="126"/>
        <v>0</v>
      </c>
      <c r="AI94" s="625">
        <f t="shared" si="126"/>
        <v>0</v>
      </c>
      <c r="AJ94" s="625">
        <f t="shared" si="126"/>
        <v>0</v>
      </c>
      <c r="AK94" s="625">
        <f t="shared" si="126"/>
        <v>0</v>
      </c>
      <c r="AL94" s="625">
        <f t="shared" si="126"/>
        <v>0</v>
      </c>
      <c r="AM94" s="625">
        <f t="shared" si="126"/>
        <v>0</v>
      </c>
      <c r="AN94" s="625">
        <f t="shared" si="126"/>
        <v>0</v>
      </c>
      <c r="AO94" s="625">
        <f t="shared" si="126"/>
        <v>0</v>
      </c>
      <c r="AP94" s="625">
        <f t="shared" si="126"/>
        <v>0</v>
      </c>
      <c r="AQ94" s="625">
        <f t="shared" si="126"/>
        <v>0</v>
      </c>
      <c r="AR94" s="625">
        <f t="shared" si="126"/>
        <v>0</v>
      </c>
      <c r="AS94" s="625">
        <f>((AS$93)*$D94)</f>
        <v>0</v>
      </c>
      <c r="AT94" s="625">
        <f t="shared" ref="AT94:BA94" si="127">((AT$93)*$D94)</f>
        <v>0</v>
      </c>
      <c r="AU94" s="625">
        <f t="shared" si="127"/>
        <v>0</v>
      </c>
      <c r="AV94" s="625">
        <f t="shared" si="127"/>
        <v>0</v>
      </c>
      <c r="AW94" s="625">
        <f t="shared" si="127"/>
        <v>0</v>
      </c>
      <c r="AX94" s="625">
        <f t="shared" si="127"/>
        <v>0</v>
      </c>
      <c r="AY94" s="625">
        <f t="shared" si="127"/>
        <v>0</v>
      </c>
      <c r="AZ94" s="625">
        <f t="shared" si="127"/>
        <v>0</v>
      </c>
      <c r="BA94" s="625">
        <f t="shared" si="127"/>
        <v>0</v>
      </c>
      <c r="BB94" s="625">
        <f t="shared" ref="BB94:BD113" si="128">((BB$93)*$E94)</f>
        <v>13075.304099999999</v>
      </c>
      <c r="BC94" s="625">
        <f t="shared" si="128"/>
        <v>17466.503100000002</v>
      </c>
      <c r="BD94" s="625">
        <f t="shared" si="128"/>
        <v>18807.0687</v>
      </c>
      <c r="BE94" s="625">
        <f t="shared" ref="BE94:CG103" si="129">((BE$93)*$E94)</f>
        <v>18752.901000000002</v>
      </c>
      <c r="BF94" s="625">
        <f t="shared" si="129"/>
        <v>18588.636600000002</v>
      </c>
      <c r="BG94" s="625">
        <f t="shared" si="129"/>
        <v>18451.502400000001</v>
      </c>
      <c r="BH94" s="625">
        <f t="shared" si="129"/>
        <v>19895.521199999999</v>
      </c>
      <c r="BI94" s="625">
        <f t="shared" si="129"/>
        <v>25767.788100000002</v>
      </c>
      <c r="BJ94" s="625">
        <f t="shared" si="129"/>
        <v>20458.241099999999</v>
      </c>
      <c r="BK94" s="625">
        <f t="shared" si="129"/>
        <v>18300.4323</v>
      </c>
      <c r="BL94" s="625">
        <f t="shared" si="129"/>
        <v>19668.282599999999</v>
      </c>
      <c r="BM94" s="625">
        <f t="shared" si="129"/>
        <v>21825.967799999999</v>
      </c>
      <c r="BN94" s="625">
        <f t="shared" si="129"/>
        <v>21303.819599999999</v>
      </c>
      <c r="BO94" s="625">
        <f t="shared" si="129"/>
        <v>29192.805899999999</v>
      </c>
      <c r="BP94" s="625">
        <f t="shared" si="129"/>
        <v>18827.0301</v>
      </c>
      <c r="BQ94" s="625">
        <f t="shared" si="129"/>
        <v>18348.6672</v>
      </c>
      <c r="BR94" s="625">
        <f t="shared" si="129"/>
        <v>18600.6567</v>
      </c>
      <c r="BS94" s="625">
        <f t="shared" si="129"/>
        <v>18459.5982</v>
      </c>
      <c r="BT94" s="625">
        <f t="shared" si="129"/>
        <v>19899.538199999999</v>
      </c>
      <c r="BU94" s="625">
        <f t="shared" si="129"/>
        <v>25767.788100000002</v>
      </c>
      <c r="BV94" s="625">
        <f t="shared" si="129"/>
        <v>20278.588500000002</v>
      </c>
      <c r="BW94" s="625">
        <f t="shared" si="129"/>
        <v>18300.4323</v>
      </c>
      <c r="BX94" s="625">
        <f t="shared" si="129"/>
        <v>19668.282599999999</v>
      </c>
      <c r="BY94" s="625">
        <f t="shared" si="129"/>
        <v>21825.9987</v>
      </c>
      <c r="BZ94" s="625">
        <f t="shared" si="129"/>
        <v>21303.819599999999</v>
      </c>
      <c r="CA94" s="625">
        <f t="shared" si="129"/>
        <v>29192.805899999999</v>
      </c>
      <c r="CB94" s="625">
        <f t="shared" si="129"/>
        <v>18827.0301</v>
      </c>
      <c r="CC94" s="625">
        <f t="shared" si="129"/>
        <v>18348.6672</v>
      </c>
      <c r="CD94" s="625">
        <f t="shared" si="129"/>
        <v>18600.6567</v>
      </c>
      <c r="CE94" s="625">
        <f t="shared" si="129"/>
        <v>18459.5982</v>
      </c>
      <c r="CF94" s="625">
        <f t="shared" si="129"/>
        <v>19899.538199999999</v>
      </c>
      <c r="CG94" s="625">
        <f t="shared" si="129"/>
        <v>25767.788100000002</v>
      </c>
      <c r="CH94" s="625"/>
      <c r="CI94" s="625">
        <f>ROUND(SUM(F94:CH94),0)</f>
        <v>651931</v>
      </c>
      <c r="CJ94" s="251"/>
      <c r="CK94" s="251">
        <f t="shared" ref="CK94" si="130">CI94-SUM(CL94:CS94)</f>
        <v>0</v>
      </c>
      <c r="CL94" s="624">
        <f>ROUND(SUM(F94:M94),0)</f>
        <v>0</v>
      </c>
      <c r="CM94" s="624">
        <f t="shared" ref="CM94:CM125" si="131">ROUND(SUM(N94:Y94),0)</f>
        <v>0</v>
      </c>
      <c r="CN94" s="624">
        <f t="shared" ref="CN94" si="132">ROUND(SUM(Z94:AK94),0)</f>
        <v>0</v>
      </c>
      <c r="CO94" s="625">
        <f t="shared" ref="CO94" si="133">ROUND(SUM(AL94:AW94),0)</f>
        <v>0</v>
      </c>
      <c r="CP94" s="624">
        <f t="shared" ref="CP94" si="134">ROUND(SUM(AX94:BI94),0)</f>
        <v>150805</v>
      </c>
      <c r="CQ94" s="624">
        <f t="shared" ref="CQ94" si="135">ROUND(SUM(BJ94:BU94),0)</f>
        <v>250653</v>
      </c>
      <c r="CR94" s="624">
        <f t="shared" ref="CR94" si="136">ROUND(SUM(BV94:CG94),0)</f>
        <v>250473</v>
      </c>
      <c r="CS94" s="27"/>
      <c r="CT94" s="625">
        <f t="shared" ref="CT94:CT151" si="137">SUM(F94:G94)</f>
        <v>0</v>
      </c>
      <c r="CU94" s="625">
        <f t="shared" ref="CU94:CU125" si="138">ROUND(SUM(H94:S94),0)</f>
        <v>0</v>
      </c>
      <c r="CV94" s="625">
        <f t="shared" ref="CV94:CV137" si="139">ROUND(SUM(T94:AE94),0)</f>
        <v>0</v>
      </c>
      <c r="CW94" s="625">
        <f>ROUND(SUM(AF94:AQ94),0)</f>
        <v>0</v>
      </c>
      <c r="CX94" s="625">
        <f t="shared" ref="CX94" si="140">ROUND(SUM(AR94:BC94),0)</f>
        <v>30542</v>
      </c>
      <c r="CY94" s="625">
        <f t="shared" ref="CY94:CY125" si="141">ROUND(SUM(BD94:BO94),0)</f>
        <v>251013</v>
      </c>
      <c r="CZ94" s="625">
        <f t="shared" ref="CZ94" si="142">ROUND(SUM(BP94:CA94),0)</f>
        <v>250473</v>
      </c>
      <c r="DA94" s="625">
        <f t="shared" ref="DA94:DA109" si="143">ROUND(SUM(CB94:CH94),0)</f>
        <v>119903</v>
      </c>
      <c r="DB94" s="267">
        <f t="shared" ref="DB94:DB157" si="144">SUM(CL94:CR94)-SUM(CT94:DA94)</f>
        <v>0</v>
      </c>
    </row>
    <row r="95" spans="1:107" outlineLevel="1">
      <c r="A95" s="628" t="s">
        <v>97</v>
      </c>
      <c r="B95" s="12">
        <f>'4e 1718 CS PC'!AI4</f>
        <v>0</v>
      </c>
      <c r="C95" s="12">
        <f>'4e 1718 CS PC'!AP4</f>
        <v>0</v>
      </c>
      <c r="D95" s="12">
        <f>'4f 1819 CS PC'!AJ4</f>
        <v>0</v>
      </c>
      <c r="E95" s="12">
        <f>'4f 1819 CS PC'!AT4</f>
        <v>0</v>
      </c>
      <c r="F95" s="625">
        <f t="shared" si="124"/>
        <v>0</v>
      </c>
      <c r="G95" s="625">
        <f t="shared" ref="G95:G151" si="145">ROUND(G$93*$C95,0)</f>
        <v>0</v>
      </c>
      <c r="H95" s="625">
        <f t="shared" si="125"/>
        <v>0</v>
      </c>
      <c r="I95" s="625">
        <f t="shared" si="125"/>
        <v>0</v>
      </c>
      <c r="J95" s="625">
        <f t="shared" si="125"/>
        <v>0</v>
      </c>
      <c r="K95" s="625">
        <f t="shared" si="125"/>
        <v>0</v>
      </c>
      <c r="L95" s="625">
        <f t="shared" si="125"/>
        <v>0</v>
      </c>
      <c r="M95" s="625">
        <f t="shared" si="125"/>
        <v>0</v>
      </c>
      <c r="N95" s="625">
        <f t="shared" ref="N95:AB151" si="146">((N$93)*$D95)</f>
        <v>0</v>
      </c>
      <c r="O95" s="625">
        <f t="shared" si="146"/>
        <v>0</v>
      </c>
      <c r="P95" s="625">
        <f t="shared" si="146"/>
        <v>0</v>
      </c>
      <c r="Q95" s="625">
        <f t="shared" si="146"/>
        <v>0</v>
      </c>
      <c r="R95" s="625">
        <f t="shared" si="146"/>
        <v>0</v>
      </c>
      <c r="S95" s="625">
        <f t="shared" si="146"/>
        <v>0</v>
      </c>
      <c r="T95" s="625">
        <f t="shared" si="146"/>
        <v>0</v>
      </c>
      <c r="U95" s="625">
        <f t="shared" si="146"/>
        <v>0</v>
      </c>
      <c r="V95" s="625">
        <f t="shared" si="146"/>
        <v>0</v>
      </c>
      <c r="W95" s="625">
        <f t="shared" si="146"/>
        <v>0</v>
      </c>
      <c r="X95" s="625">
        <f t="shared" si="146"/>
        <v>0</v>
      </c>
      <c r="Y95" s="625">
        <f t="shared" si="146"/>
        <v>0</v>
      </c>
      <c r="Z95" s="625">
        <f t="shared" si="146"/>
        <v>0</v>
      </c>
      <c r="AA95" s="625">
        <f t="shared" si="146"/>
        <v>0</v>
      </c>
      <c r="AB95" s="625">
        <f t="shared" si="146"/>
        <v>0</v>
      </c>
      <c r="AC95" s="625">
        <f t="shared" si="126"/>
        <v>0</v>
      </c>
      <c r="AD95" s="625">
        <f t="shared" si="126"/>
        <v>0</v>
      </c>
      <c r="AE95" s="625">
        <f t="shared" si="126"/>
        <v>0</v>
      </c>
      <c r="AF95" s="625">
        <f t="shared" si="126"/>
        <v>0</v>
      </c>
      <c r="AG95" s="625">
        <f t="shared" si="126"/>
        <v>0</v>
      </c>
      <c r="AH95" s="625">
        <f t="shared" si="126"/>
        <v>0</v>
      </c>
      <c r="AI95" s="625">
        <f t="shared" si="126"/>
        <v>0</v>
      </c>
      <c r="AJ95" s="625">
        <f t="shared" si="126"/>
        <v>0</v>
      </c>
      <c r="AK95" s="625">
        <f t="shared" si="126"/>
        <v>0</v>
      </c>
      <c r="AL95" s="625">
        <f t="shared" si="126"/>
        <v>0</v>
      </c>
      <c r="AM95" s="625">
        <f t="shared" si="126"/>
        <v>0</v>
      </c>
      <c r="AN95" s="625">
        <f t="shared" si="126"/>
        <v>0</v>
      </c>
      <c r="AO95" s="625">
        <f t="shared" si="126"/>
        <v>0</v>
      </c>
      <c r="AP95" s="625">
        <f t="shared" si="126"/>
        <v>0</v>
      </c>
      <c r="AQ95" s="625">
        <f t="shared" si="126"/>
        <v>0</v>
      </c>
      <c r="AR95" s="625">
        <f t="shared" si="126"/>
        <v>0</v>
      </c>
      <c r="AS95" s="625">
        <f t="shared" ref="AS95:BA120" si="147">((AS$93)*$D95)</f>
        <v>0</v>
      </c>
      <c r="AT95" s="625">
        <f t="shared" si="147"/>
        <v>0</v>
      </c>
      <c r="AU95" s="625">
        <f t="shared" si="147"/>
        <v>0</v>
      </c>
      <c r="AV95" s="625">
        <f t="shared" si="147"/>
        <v>0</v>
      </c>
      <c r="AW95" s="625">
        <f t="shared" si="147"/>
        <v>0</v>
      </c>
      <c r="AX95" s="625">
        <f t="shared" si="147"/>
        <v>0</v>
      </c>
      <c r="AY95" s="625">
        <f t="shared" si="147"/>
        <v>0</v>
      </c>
      <c r="AZ95" s="625">
        <f t="shared" si="147"/>
        <v>0</v>
      </c>
      <c r="BA95" s="625">
        <f t="shared" si="147"/>
        <v>0</v>
      </c>
      <c r="BB95" s="625">
        <f t="shared" si="128"/>
        <v>0</v>
      </c>
      <c r="BC95" s="625">
        <f t="shared" si="128"/>
        <v>0</v>
      </c>
      <c r="BD95" s="625">
        <f t="shared" si="128"/>
        <v>0</v>
      </c>
      <c r="BE95" s="625">
        <f t="shared" ref="BD95:BS150" si="148">((BE$93)*$E95)</f>
        <v>0</v>
      </c>
      <c r="BF95" s="625">
        <f t="shared" si="148"/>
        <v>0</v>
      </c>
      <c r="BG95" s="625">
        <f t="shared" si="148"/>
        <v>0</v>
      </c>
      <c r="BH95" s="625">
        <f t="shared" si="148"/>
        <v>0</v>
      </c>
      <c r="BI95" s="625">
        <f t="shared" si="148"/>
        <v>0</v>
      </c>
      <c r="BJ95" s="625">
        <f t="shared" si="148"/>
        <v>0</v>
      </c>
      <c r="BK95" s="625">
        <f t="shared" si="148"/>
        <v>0</v>
      </c>
      <c r="BL95" s="625">
        <f t="shared" si="148"/>
        <v>0</v>
      </c>
      <c r="BM95" s="625">
        <f t="shared" si="148"/>
        <v>0</v>
      </c>
      <c r="BN95" s="625">
        <f t="shared" si="148"/>
        <v>0</v>
      </c>
      <c r="BO95" s="625">
        <f t="shared" si="148"/>
        <v>0</v>
      </c>
      <c r="BP95" s="625">
        <f t="shared" si="148"/>
        <v>0</v>
      </c>
      <c r="BQ95" s="625">
        <f t="shared" si="148"/>
        <v>0</v>
      </c>
      <c r="BR95" s="625">
        <f t="shared" si="148"/>
        <v>0</v>
      </c>
      <c r="BS95" s="625">
        <f t="shared" si="148"/>
        <v>0</v>
      </c>
      <c r="BT95" s="625">
        <f t="shared" si="129"/>
        <v>0</v>
      </c>
      <c r="BU95" s="625">
        <f t="shared" si="129"/>
        <v>0</v>
      </c>
      <c r="BV95" s="625">
        <f t="shared" si="129"/>
        <v>0</v>
      </c>
      <c r="BW95" s="625">
        <f t="shared" si="129"/>
        <v>0</v>
      </c>
      <c r="BX95" s="625">
        <f t="shared" si="129"/>
        <v>0</v>
      </c>
      <c r="BY95" s="625">
        <f t="shared" si="129"/>
        <v>0</v>
      </c>
      <c r="BZ95" s="625">
        <f t="shared" si="129"/>
        <v>0</v>
      </c>
      <c r="CA95" s="625">
        <f t="shared" si="129"/>
        <v>0</v>
      </c>
      <c r="CB95" s="625">
        <f t="shared" si="129"/>
        <v>0</v>
      </c>
      <c r="CC95" s="625">
        <f t="shared" si="129"/>
        <v>0</v>
      </c>
      <c r="CD95" s="625">
        <f t="shared" si="129"/>
        <v>0</v>
      </c>
      <c r="CE95" s="625">
        <f t="shared" si="129"/>
        <v>0</v>
      </c>
      <c r="CF95" s="625">
        <f t="shared" si="129"/>
        <v>0</v>
      </c>
      <c r="CG95" s="625">
        <f t="shared" si="129"/>
        <v>0</v>
      </c>
      <c r="CH95" s="625"/>
      <c r="CI95" s="625">
        <f>ROUND(SUM(F95:CH95),0)</f>
        <v>0</v>
      </c>
      <c r="CJ95" s="251"/>
      <c r="CK95" s="251">
        <f t="shared" ref="CK95:CK126" si="149">CI95-SUM(CL95:CS95)</f>
        <v>0</v>
      </c>
      <c r="CL95" s="624">
        <f t="shared" ref="CL95:CL151" si="150">ROUND(SUM(F95:M95),0)</f>
        <v>0</v>
      </c>
      <c r="CM95" s="624">
        <f t="shared" si="131"/>
        <v>0</v>
      </c>
      <c r="CN95" s="624">
        <f t="shared" ref="CN95:CN101" si="151">ROUND(SUM(Z95:AK95),0)</f>
        <v>0</v>
      </c>
      <c r="CO95" s="625">
        <f t="shared" ref="CO95:CO107" si="152">ROUND(SUM(AL95:AW95),0)</f>
        <v>0</v>
      </c>
      <c r="CP95" s="624">
        <f>ROUND(SUM(AX95:BI95),0)</f>
        <v>0</v>
      </c>
      <c r="CQ95" s="624">
        <f t="shared" ref="CQ95:CQ124" si="153">ROUND(SUM(BJ95:BU95),0)</f>
        <v>0</v>
      </c>
      <c r="CR95" s="624">
        <f t="shared" ref="CR95:CR118" si="154">ROUND(SUM(BV95:CG95),0)</f>
        <v>0</v>
      </c>
      <c r="CS95" s="27"/>
      <c r="CT95" s="625">
        <f t="shared" si="137"/>
        <v>0</v>
      </c>
      <c r="CU95" s="625">
        <f t="shared" si="138"/>
        <v>0</v>
      </c>
      <c r="CV95" s="625">
        <f t="shared" si="139"/>
        <v>0</v>
      </c>
      <c r="CW95" s="625">
        <f>ROUND(SUM(AF95:AQ95),0)</f>
        <v>0</v>
      </c>
      <c r="CX95" s="625">
        <f t="shared" ref="CX95:CX100" si="155">ROUND(SUM(AR95:BC95),0)</f>
        <v>0</v>
      </c>
      <c r="CY95" s="625">
        <f t="shared" si="141"/>
        <v>0</v>
      </c>
      <c r="CZ95" s="625">
        <f>ROUND(SUM(BP95:CA95),0)</f>
        <v>0</v>
      </c>
      <c r="DA95" s="625">
        <f t="shared" si="143"/>
        <v>0</v>
      </c>
      <c r="DB95" s="267">
        <f t="shared" si="144"/>
        <v>0</v>
      </c>
    </row>
    <row r="96" spans="1:107" outlineLevel="1">
      <c r="A96" s="628" t="s">
        <v>98</v>
      </c>
      <c r="B96" s="12">
        <f>'4e 1718 CS PC'!AI5</f>
        <v>1.1000000000000001E-3</v>
      </c>
      <c r="C96" s="12">
        <f>'4e 1718 CS PC'!AP5</f>
        <v>5.9999999999999995E-4</v>
      </c>
      <c r="D96" s="12">
        <f>'4f 1819 CS PC'!AJ5</f>
        <v>1E-3</v>
      </c>
      <c r="E96" s="12">
        <f>'4f 1819 CS PC'!AT5</f>
        <v>5.9999999999999995E-4</v>
      </c>
      <c r="F96" s="625">
        <f t="shared" si="124"/>
        <v>0</v>
      </c>
      <c r="G96" s="625">
        <f t="shared" si="145"/>
        <v>0</v>
      </c>
      <c r="H96" s="625">
        <f t="shared" si="125"/>
        <v>0</v>
      </c>
      <c r="I96" s="625">
        <f t="shared" si="125"/>
        <v>0</v>
      </c>
      <c r="J96" s="625">
        <f t="shared" si="125"/>
        <v>0</v>
      </c>
      <c r="K96" s="625">
        <f t="shared" si="125"/>
        <v>0</v>
      </c>
      <c r="L96" s="625">
        <f t="shared" si="125"/>
        <v>0</v>
      </c>
      <c r="M96" s="625">
        <f t="shared" si="125"/>
        <v>0</v>
      </c>
      <c r="N96" s="625">
        <f t="shared" si="146"/>
        <v>0</v>
      </c>
      <c r="O96" s="625">
        <f t="shared" si="146"/>
        <v>0</v>
      </c>
      <c r="P96" s="625">
        <f t="shared" si="146"/>
        <v>0</v>
      </c>
      <c r="Q96" s="625">
        <f t="shared" si="146"/>
        <v>0</v>
      </c>
      <c r="R96" s="625">
        <f t="shared" si="146"/>
        <v>0</v>
      </c>
      <c r="S96" s="625">
        <f t="shared" si="146"/>
        <v>0</v>
      </c>
      <c r="T96" s="625">
        <f t="shared" si="146"/>
        <v>0</v>
      </c>
      <c r="U96" s="625">
        <f t="shared" si="146"/>
        <v>0</v>
      </c>
      <c r="V96" s="625">
        <f t="shared" si="146"/>
        <v>0</v>
      </c>
      <c r="W96" s="625">
        <f t="shared" si="146"/>
        <v>0</v>
      </c>
      <c r="X96" s="625">
        <f t="shared" si="146"/>
        <v>0</v>
      </c>
      <c r="Y96" s="625">
        <f t="shared" si="146"/>
        <v>0</v>
      </c>
      <c r="Z96" s="625">
        <f t="shared" si="146"/>
        <v>0</v>
      </c>
      <c r="AA96" s="625">
        <f t="shared" si="146"/>
        <v>0</v>
      </c>
      <c r="AB96" s="625">
        <f t="shared" si="146"/>
        <v>0</v>
      </c>
      <c r="AC96" s="625">
        <f t="shared" si="126"/>
        <v>283.166</v>
      </c>
      <c r="AD96" s="625">
        <f t="shared" si="126"/>
        <v>280.89400000000001</v>
      </c>
      <c r="AE96" s="625">
        <f t="shared" si="126"/>
        <v>255.29900000000001</v>
      </c>
      <c r="AF96" s="625">
        <f t="shared" si="126"/>
        <v>260.12900000000002</v>
      </c>
      <c r="AG96" s="625">
        <f t="shared" si="126"/>
        <v>261.64</v>
      </c>
      <c r="AH96" s="625">
        <f t="shared" si="126"/>
        <v>254.845</v>
      </c>
      <c r="AI96" s="625">
        <f t="shared" si="126"/>
        <v>256.67</v>
      </c>
      <c r="AJ96" s="625">
        <f t="shared" si="126"/>
        <v>275.37600000000003</v>
      </c>
      <c r="AK96" s="625">
        <f t="shared" si="126"/>
        <v>414.83699999999999</v>
      </c>
      <c r="AL96" s="625">
        <f t="shared" si="126"/>
        <v>318.67</v>
      </c>
      <c r="AM96" s="625">
        <f t="shared" si="126"/>
        <v>282.80900000000003</v>
      </c>
      <c r="AN96" s="625">
        <f t="shared" si="126"/>
        <v>311.27500000000003</v>
      </c>
      <c r="AO96" s="625">
        <f t="shared" si="126"/>
        <v>494.113</v>
      </c>
      <c r="AP96" s="625">
        <f t="shared" si="126"/>
        <v>365.303</v>
      </c>
      <c r="AQ96" s="625">
        <f t="shared" si="126"/>
        <v>517.04</v>
      </c>
      <c r="AR96" s="625">
        <f t="shared" si="126"/>
        <v>325.21800000000002</v>
      </c>
      <c r="AS96" s="625">
        <f t="shared" si="147"/>
        <v>323.14800000000002</v>
      </c>
      <c r="AT96" s="625">
        <f t="shared" si="147"/>
        <v>320.64499999999998</v>
      </c>
      <c r="AU96" s="625">
        <f t="shared" si="147"/>
        <v>317.91300000000001</v>
      </c>
      <c r="AV96" s="625">
        <f t="shared" si="147"/>
        <v>344.99599999999998</v>
      </c>
      <c r="AW96" s="625">
        <f t="shared" si="147"/>
        <v>453.53199999999998</v>
      </c>
      <c r="AX96" s="625">
        <f t="shared" si="147"/>
        <v>371.43700000000001</v>
      </c>
      <c r="AY96" s="625">
        <f t="shared" si="147"/>
        <v>332.23200000000003</v>
      </c>
      <c r="AZ96" s="625">
        <f t="shared" si="147"/>
        <v>358.82499999999999</v>
      </c>
      <c r="BA96" s="625">
        <f t="shared" si="147"/>
        <v>455.94400000000002</v>
      </c>
      <c r="BB96" s="625">
        <f t="shared" si="128"/>
        <v>253.88939999999997</v>
      </c>
      <c r="BC96" s="625">
        <f t="shared" si="128"/>
        <v>339.15539999999999</v>
      </c>
      <c r="BD96" s="625">
        <f t="shared" si="128"/>
        <v>365.18579999999997</v>
      </c>
      <c r="BE96" s="625">
        <f t="shared" si="129"/>
        <v>364.13399999999996</v>
      </c>
      <c r="BF96" s="625">
        <f t="shared" si="129"/>
        <v>360.94439999999997</v>
      </c>
      <c r="BG96" s="625">
        <f t="shared" si="129"/>
        <v>358.28159999999997</v>
      </c>
      <c r="BH96" s="625">
        <f t="shared" si="129"/>
        <v>386.32079999999996</v>
      </c>
      <c r="BI96" s="625">
        <f t="shared" si="129"/>
        <v>500.34539999999998</v>
      </c>
      <c r="BJ96" s="625">
        <f t="shared" si="129"/>
        <v>397.24739999999997</v>
      </c>
      <c r="BK96" s="625">
        <f t="shared" si="129"/>
        <v>355.34819999999996</v>
      </c>
      <c r="BL96" s="625">
        <f t="shared" si="129"/>
        <v>381.90839999999997</v>
      </c>
      <c r="BM96" s="625">
        <f t="shared" si="129"/>
        <v>423.80519999999996</v>
      </c>
      <c r="BN96" s="625">
        <f t="shared" si="129"/>
        <v>413.66639999999995</v>
      </c>
      <c r="BO96" s="625">
        <f t="shared" si="129"/>
        <v>566.85059999999999</v>
      </c>
      <c r="BP96" s="625">
        <f t="shared" si="129"/>
        <v>365.57339999999999</v>
      </c>
      <c r="BQ96" s="625">
        <f t="shared" si="129"/>
        <v>356.28479999999996</v>
      </c>
      <c r="BR96" s="625">
        <f t="shared" si="129"/>
        <v>361.17779999999999</v>
      </c>
      <c r="BS96" s="625">
        <f t="shared" si="129"/>
        <v>358.43879999999996</v>
      </c>
      <c r="BT96" s="625">
        <f t="shared" si="129"/>
        <v>386.39879999999999</v>
      </c>
      <c r="BU96" s="625">
        <f t="shared" si="129"/>
        <v>500.34539999999998</v>
      </c>
      <c r="BV96" s="625">
        <f t="shared" si="129"/>
        <v>393.75899999999996</v>
      </c>
      <c r="BW96" s="625">
        <f t="shared" si="129"/>
        <v>355.34819999999996</v>
      </c>
      <c r="BX96" s="625">
        <f t="shared" si="129"/>
        <v>381.90839999999997</v>
      </c>
      <c r="BY96" s="625">
        <f t="shared" si="129"/>
        <v>423.80579999999998</v>
      </c>
      <c r="BZ96" s="625">
        <f t="shared" si="129"/>
        <v>413.66639999999995</v>
      </c>
      <c r="CA96" s="625">
        <f t="shared" si="129"/>
        <v>566.85059999999999</v>
      </c>
      <c r="CB96" s="625">
        <f t="shared" si="129"/>
        <v>365.57339999999999</v>
      </c>
      <c r="CC96" s="625">
        <f t="shared" si="129"/>
        <v>356.28479999999996</v>
      </c>
      <c r="CD96" s="625">
        <f t="shared" si="129"/>
        <v>361.17779999999999</v>
      </c>
      <c r="CE96" s="625">
        <f t="shared" si="129"/>
        <v>358.43879999999996</v>
      </c>
      <c r="CF96" s="625">
        <f t="shared" si="129"/>
        <v>386.39879999999999</v>
      </c>
      <c r="CG96" s="625">
        <f t="shared" si="129"/>
        <v>500.34539999999998</v>
      </c>
      <c r="CH96" s="625"/>
      <c r="CI96" s="981">
        <f>ROUND(SUM(F96:CH96),0)</f>
        <v>21095</v>
      </c>
      <c r="CJ96" s="251"/>
      <c r="CK96" s="251">
        <f t="shared" si="149"/>
        <v>0</v>
      </c>
      <c r="CL96" s="624">
        <f t="shared" si="150"/>
        <v>0</v>
      </c>
      <c r="CM96" s="624">
        <f t="shared" si="131"/>
        <v>0</v>
      </c>
      <c r="CN96" s="624">
        <f t="shared" si="151"/>
        <v>2543</v>
      </c>
      <c r="CO96" s="625">
        <f t="shared" si="152"/>
        <v>4375</v>
      </c>
      <c r="CP96" s="982">
        <f>ROUNDDOWN(SUM(AX96:BI96),0)</f>
        <v>4446</v>
      </c>
      <c r="CQ96" s="624">
        <f t="shared" si="153"/>
        <v>4867</v>
      </c>
      <c r="CR96" s="624">
        <f t="shared" si="154"/>
        <v>4864</v>
      </c>
      <c r="CS96" s="27"/>
      <c r="CT96" s="625">
        <f t="shared" si="137"/>
        <v>0</v>
      </c>
      <c r="CU96" s="625">
        <f t="shared" si="138"/>
        <v>0</v>
      </c>
      <c r="CV96" s="625">
        <f t="shared" si="139"/>
        <v>819</v>
      </c>
      <c r="CW96" s="625">
        <f>ROUND(SUM(AF96:AQ96),0)</f>
        <v>4013</v>
      </c>
      <c r="CX96" s="625">
        <f t="shared" si="155"/>
        <v>4197</v>
      </c>
      <c r="CY96" s="625">
        <f t="shared" si="141"/>
        <v>4874</v>
      </c>
      <c r="CZ96" s="981">
        <f>ROUND(SUM(BP96:CA96),0)</f>
        <v>4864</v>
      </c>
      <c r="DA96" s="981">
        <f t="shared" si="143"/>
        <v>2328</v>
      </c>
      <c r="DB96" s="267">
        <f t="shared" si="144"/>
        <v>0</v>
      </c>
    </row>
    <row r="97" spans="1:106" outlineLevel="1">
      <c r="A97" s="628" t="s">
        <v>100</v>
      </c>
      <c r="B97" s="12">
        <f>'4e 1718 CS PC'!AI6</f>
        <v>1.0699999999999999E-2</v>
      </c>
      <c r="C97" s="12">
        <f>'4e 1718 CS PC'!AP6</f>
        <v>6.3E-3</v>
      </c>
      <c r="D97" s="12">
        <f>'4f 1819 CS PC'!AJ6</f>
        <v>1.0999999999999999E-2</v>
      </c>
      <c r="E97" s="12">
        <f>'4f 1819 CS PC'!AT6</f>
        <v>6.6E-3</v>
      </c>
      <c r="F97" s="625">
        <f t="shared" si="124"/>
        <v>0</v>
      </c>
      <c r="G97" s="625">
        <f t="shared" si="145"/>
        <v>0</v>
      </c>
      <c r="H97" s="625">
        <f t="shared" si="125"/>
        <v>0</v>
      </c>
      <c r="I97" s="625">
        <f t="shared" si="125"/>
        <v>0</v>
      </c>
      <c r="J97" s="625">
        <f t="shared" si="125"/>
        <v>0</v>
      </c>
      <c r="K97" s="625">
        <f t="shared" si="125"/>
        <v>0</v>
      </c>
      <c r="L97" s="625">
        <f t="shared" si="125"/>
        <v>0</v>
      </c>
      <c r="M97" s="625">
        <f t="shared" si="125"/>
        <v>0</v>
      </c>
      <c r="N97" s="625">
        <f t="shared" si="146"/>
        <v>0</v>
      </c>
      <c r="O97" s="625">
        <f t="shared" si="146"/>
        <v>0</v>
      </c>
      <c r="P97" s="625">
        <f t="shared" si="146"/>
        <v>0</v>
      </c>
      <c r="Q97" s="625">
        <f t="shared" si="146"/>
        <v>0</v>
      </c>
      <c r="R97" s="625">
        <f t="shared" si="146"/>
        <v>0</v>
      </c>
      <c r="S97" s="625">
        <f t="shared" si="146"/>
        <v>0</v>
      </c>
      <c r="T97" s="625">
        <f t="shared" si="146"/>
        <v>0</v>
      </c>
      <c r="U97" s="625">
        <f t="shared" si="146"/>
        <v>0</v>
      </c>
      <c r="V97" s="625">
        <f t="shared" si="146"/>
        <v>0</v>
      </c>
      <c r="W97" s="625">
        <f t="shared" si="146"/>
        <v>0</v>
      </c>
      <c r="X97" s="625">
        <f t="shared" si="146"/>
        <v>0</v>
      </c>
      <c r="Y97" s="625">
        <f t="shared" si="146"/>
        <v>0</v>
      </c>
      <c r="Z97" s="625">
        <f t="shared" si="146"/>
        <v>0</v>
      </c>
      <c r="AA97" s="625">
        <f t="shared" si="146"/>
        <v>0</v>
      </c>
      <c r="AB97" s="625">
        <f t="shared" si="146"/>
        <v>0</v>
      </c>
      <c r="AC97" s="625">
        <f t="shared" si="126"/>
        <v>3114.826</v>
      </c>
      <c r="AD97" s="625">
        <f t="shared" si="126"/>
        <v>3089.8339999999998</v>
      </c>
      <c r="AE97" s="625">
        <f t="shared" si="126"/>
        <v>2808.2889999999998</v>
      </c>
      <c r="AF97" s="625">
        <f t="shared" si="126"/>
        <v>2861.4189999999999</v>
      </c>
      <c r="AG97" s="625">
        <f t="shared" si="126"/>
        <v>2878.04</v>
      </c>
      <c r="AH97" s="625">
        <f t="shared" si="126"/>
        <v>2803.2949999999996</v>
      </c>
      <c r="AI97" s="625">
        <f t="shared" si="126"/>
        <v>2823.37</v>
      </c>
      <c r="AJ97" s="625">
        <f t="shared" si="126"/>
        <v>3029.136</v>
      </c>
      <c r="AK97" s="625">
        <f t="shared" si="126"/>
        <v>4563.2069999999994</v>
      </c>
      <c r="AL97" s="625">
        <f t="shared" si="126"/>
        <v>3505.37</v>
      </c>
      <c r="AM97" s="625">
        <f t="shared" si="126"/>
        <v>3110.8989999999999</v>
      </c>
      <c r="AN97" s="625">
        <f t="shared" si="126"/>
        <v>3424.0249999999996</v>
      </c>
      <c r="AO97" s="625">
        <f t="shared" si="126"/>
        <v>5435.2429999999995</v>
      </c>
      <c r="AP97" s="625">
        <f t="shared" si="126"/>
        <v>4018.3329999999996</v>
      </c>
      <c r="AQ97" s="625">
        <f t="shared" si="126"/>
        <v>5687.44</v>
      </c>
      <c r="AR97" s="625">
        <f t="shared" si="126"/>
        <v>3577.3979999999997</v>
      </c>
      <c r="AS97" s="625">
        <f t="shared" si="147"/>
        <v>3554.6279999999997</v>
      </c>
      <c r="AT97" s="625">
        <f t="shared" si="147"/>
        <v>3527.0949999999998</v>
      </c>
      <c r="AU97" s="625">
        <f t="shared" si="147"/>
        <v>3497.0429999999997</v>
      </c>
      <c r="AV97" s="625">
        <f t="shared" si="147"/>
        <v>3794.9559999999997</v>
      </c>
      <c r="AW97" s="625">
        <f t="shared" si="147"/>
        <v>4988.8519999999999</v>
      </c>
      <c r="AX97" s="625">
        <f t="shared" si="147"/>
        <v>4085.8069999999998</v>
      </c>
      <c r="AY97" s="625">
        <f t="shared" si="147"/>
        <v>3654.5519999999997</v>
      </c>
      <c r="AZ97" s="625">
        <f t="shared" si="147"/>
        <v>3947.0749999999998</v>
      </c>
      <c r="BA97" s="625">
        <f t="shared" si="147"/>
        <v>5015.384</v>
      </c>
      <c r="BB97" s="625">
        <f t="shared" si="128"/>
        <v>2792.7833999999998</v>
      </c>
      <c r="BC97" s="625">
        <f t="shared" si="128"/>
        <v>3730.7094000000002</v>
      </c>
      <c r="BD97" s="625">
        <f t="shared" si="128"/>
        <v>4017.0437999999999</v>
      </c>
      <c r="BE97" s="625">
        <f t="shared" si="129"/>
        <v>4005.4740000000002</v>
      </c>
      <c r="BF97" s="625">
        <f t="shared" si="129"/>
        <v>3970.3883999999998</v>
      </c>
      <c r="BG97" s="625">
        <f t="shared" si="129"/>
        <v>3941.0976000000001</v>
      </c>
      <c r="BH97" s="625">
        <f t="shared" si="129"/>
        <v>4249.5288</v>
      </c>
      <c r="BI97" s="625">
        <f t="shared" si="129"/>
        <v>5503.7993999999999</v>
      </c>
      <c r="BJ97" s="625">
        <f t="shared" si="129"/>
        <v>4369.7214000000004</v>
      </c>
      <c r="BK97" s="625">
        <f t="shared" si="129"/>
        <v>3908.8301999999999</v>
      </c>
      <c r="BL97" s="625">
        <f t="shared" si="129"/>
        <v>4200.9924000000001</v>
      </c>
      <c r="BM97" s="625">
        <f t="shared" si="129"/>
        <v>4661.8572000000004</v>
      </c>
      <c r="BN97" s="625">
        <f t="shared" si="129"/>
        <v>4550.3303999999998</v>
      </c>
      <c r="BO97" s="625">
        <f t="shared" si="129"/>
        <v>6235.3566000000001</v>
      </c>
      <c r="BP97" s="625">
        <f t="shared" si="129"/>
        <v>4021.3074000000001</v>
      </c>
      <c r="BQ97" s="625">
        <f t="shared" si="129"/>
        <v>3919.1327999999999</v>
      </c>
      <c r="BR97" s="625">
        <f t="shared" si="129"/>
        <v>3972.9558000000002</v>
      </c>
      <c r="BS97" s="625">
        <f t="shared" si="129"/>
        <v>3942.8267999999998</v>
      </c>
      <c r="BT97" s="625">
        <f t="shared" si="129"/>
        <v>4250.3868000000002</v>
      </c>
      <c r="BU97" s="625">
        <f t="shared" si="129"/>
        <v>5503.7993999999999</v>
      </c>
      <c r="BV97" s="625">
        <f t="shared" si="129"/>
        <v>4331.3490000000002</v>
      </c>
      <c r="BW97" s="625">
        <f t="shared" si="129"/>
        <v>3908.8301999999999</v>
      </c>
      <c r="BX97" s="625">
        <f t="shared" si="129"/>
        <v>4200.9924000000001</v>
      </c>
      <c r="BY97" s="625">
        <f t="shared" si="129"/>
        <v>4661.8638000000001</v>
      </c>
      <c r="BZ97" s="625">
        <f t="shared" si="129"/>
        <v>4550.3303999999998</v>
      </c>
      <c r="CA97" s="625">
        <f t="shared" si="129"/>
        <v>6235.3566000000001</v>
      </c>
      <c r="CB97" s="625">
        <f t="shared" si="129"/>
        <v>4021.3074000000001</v>
      </c>
      <c r="CC97" s="625">
        <f t="shared" si="129"/>
        <v>3919.1327999999999</v>
      </c>
      <c r="CD97" s="625">
        <f t="shared" si="129"/>
        <v>3972.9558000000002</v>
      </c>
      <c r="CE97" s="625">
        <f t="shared" si="129"/>
        <v>3942.8267999999998</v>
      </c>
      <c r="CF97" s="625">
        <f t="shared" si="129"/>
        <v>4250.3868000000002</v>
      </c>
      <c r="CG97" s="625">
        <f t="shared" si="129"/>
        <v>5503.7993999999999</v>
      </c>
      <c r="CH97" s="625"/>
      <c r="CI97" s="653">
        <f>ROUNDDOWN(SUM(F97:CH97),0)</f>
        <v>232042</v>
      </c>
      <c r="CJ97" s="251"/>
      <c r="CK97" s="251">
        <f t="shared" si="149"/>
        <v>0</v>
      </c>
      <c r="CL97" s="624">
        <f t="shared" si="150"/>
        <v>0</v>
      </c>
      <c r="CM97" s="624">
        <f t="shared" si="131"/>
        <v>0</v>
      </c>
      <c r="CN97" s="981">
        <f t="shared" si="151"/>
        <v>27971</v>
      </c>
      <c r="CO97" s="625">
        <f t="shared" si="152"/>
        <v>48121</v>
      </c>
      <c r="CP97" s="624">
        <f>ROUND(SUM(AX97:BI97),0)</f>
        <v>48914</v>
      </c>
      <c r="CQ97" s="624">
        <f t="shared" si="153"/>
        <v>53537</v>
      </c>
      <c r="CR97" s="624">
        <f t="shared" si="154"/>
        <v>53499</v>
      </c>
      <c r="CS97" s="27"/>
      <c r="CT97" s="625">
        <f t="shared" si="137"/>
        <v>0</v>
      </c>
      <c r="CU97" s="625">
        <f t="shared" si="138"/>
        <v>0</v>
      </c>
      <c r="CV97" s="625">
        <f t="shared" si="139"/>
        <v>9013</v>
      </c>
      <c r="CW97" s="625">
        <f>ROUND(SUM(AF97:AQ97),0)</f>
        <v>44140</v>
      </c>
      <c r="CX97" s="625">
        <f t="shared" si="155"/>
        <v>46166</v>
      </c>
      <c r="CY97" s="625">
        <f t="shared" si="141"/>
        <v>53614</v>
      </c>
      <c r="CZ97" s="981">
        <f>ROUND(SUM(BP97:CA97),0)</f>
        <v>53499</v>
      </c>
      <c r="DA97" s="625">
        <f t="shared" si="143"/>
        <v>25610</v>
      </c>
      <c r="DB97" s="267">
        <f t="shared" si="144"/>
        <v>0</v>
      </c>
    </row>
    <row r="98" spans="1:106" outlineLevel="1">
      <c r="A98" s="628" t="s">
        <v>101</v>
      </c>
      <c r="B98" s="12">
        <f>'4e 1718 CS PC'!AI7</f>
        <v>1.6999999999999999E-3</v>
      </c>
      <c r="C98" s="12">
        <f>'4e 1718 CS PC'!AP7</f>
        <v>1E-3</v>
      </c>
      <c r="D98" s="12">
        <f>'4f 1819 CS PC'!AJ7</f>
        <v>1.6000000000000001E-3</v>
      </c>
      <c r="E98" s="12">
        <f>'4f 1819 CS PC'!AT7</f>
        <v>1E-3</v>
      </c>
      <c r="F98" s="625">
        <f t="shared" si="124"/>
        <v>0</v>
      </c>
      <c r="G98" s="625">
        <f t="shared" si="145"/>
        <v>0</v>
      </c>
      <c r="H98" s="625">
        <f t="shared" si="125"/>
        <v>0</v>
      </c>
      <c r="I98" s="625">
        <f t="shared" si="125"/>
        <v>0</v>
      </c>
      <c r="J98" s="625">
        <f t="shared" si="125"/>
        <v>0</v>
      </c>
      <c r="K98" s="625">
        <f t="shared" si="125"/>
        <v>0</v>
      </c>
      <c r="L98" s="625">
        <f t="shared" si="125"/>
        <v>0</v>
      </c>
      <c r="M98" s="625">
        <f t="shared" si="125"/>
        <v>0</v>
      </c>
      <c r="N98" s="625">
        <f t="shared" si="146"/>
        <v>0</v>
      </c>
      <c r="O98" s="625">
        <f t="shared" si="146"/>
        <v>0</v>
      </c>
      <c r="P98" s="625">
        <f t="shared" si="146"/>
        <v>0</v>
      </c>
      <c r="Q98" s="625">
        <f t="shared" si="146"/>
        <v>0</v>
      </c>
      <c r="R98" s="625">
        <f t="shared" si="146"/>
        <v>0</v>
      </c>
      <c r="S98" s="625">
        <f t="shared" si="146"/>
        <v>0</v>
      </c>
      <c r="T98" s="625">
        <f t="shared" si="146"/>
        <v>0</v>
      </c>
      <c r="U98" s="625">
        <f t="shared" si="146"/>
        <v>0</v>
      </c>
      <c r="V98" s="625">
        <f t="shared" si="146"/>
        <v>0</v>
      </c>
      <c r="W98" s="625">
        <f t="shared" si="146"/>
        <v>0</v>
      </c>
      <c r="X98" s="625">
        <f t="shared" si="146"/>
        <v>0</v>
      </c>
      <c r="Y98" s="625">
        <f t="shared" si="146"/>
        <v>0</v>
      </c>
      <c r="Z98" s="625">
        <f t="shared" si="146"/>
        <v>0</v>
      </c>
      <c r="AA98" s="625">
        <f t="shared" si="146"/>
        <v>0</v>
      </c>
      <c r="AB98" s="625">
        <f t="shared" si="146"/>
        <v>0</v>
      </c>
      <c r="AC98" s="625">
        <f t="shared" si="126"/>
        <v>453.06560000000002</v>
      </c>
      <c r="AD98" s="625">
        <f t="shared" si="126"/>
        <v>449.43040000000002</v>
      </c>
      <c r="AE98" s="625">
        <f t="shared" si="126"/>
        <v>408.47840000000002</v>
      </c>
      <c r="AF98" s="625">
        <f t="shared" si="126"/>
        <v>416.20640000000003</v>
      </c>
      <c r="AG98" s="625">
        <f t="shared" si="126"/>
        <v>418.62400000000002</v>
      </c>
      <c r="AH98" s="625">
        <f t="shared" si="126"/>
        <v>407.75200000000001</v>
      </c>
      <c r="AI98" s="625">
        <f t="shared" si="126"/>
        <v>410.67200000000003</v>
      </c>
      <c r="AJ98" s="625">
        <f t="shared" si="126"/>
        <v>440.60160000000002</v>
      </c>
      <c r="AK98" s="625">
        <f t="shared" si="126"/>
        <v>663.73919999999998</v>
      </c>
      <c r="AL98" s="625">
        <f t="shared" si="126"/>
        <v>509.87200000000001</v>
      </c>
      <c r="AM98" s="625">
        <f t="shared" si="126"/>
        <v>452.49440000000004</v>
      </c>
      <c r="AN98" s="625">
        <f t="shared" si="126"/>
        <v>498.04</v>
      </c>
      <c r="AO98" s="625">
        <f t="shared" si="126"/>
        <v>790.58080000000007</v>
      </c>
      <c r="AP98" s="625">
        <f t="shared" si="126"/>
        <v>584.48480000000006</v>
      </c>
      <c r="AQ98" s="625">
        <f t="shared" si="126"/>
        <v>827.26400000000001</v>
      </c>
      <c r="AR98" s="625">
        <f t="shared" si="126"/>
        <v>520.34879999999998</v>
      </c>
      <c r="AS98" s="625">
        <f t="shared" si="147"/>
        <v>517.03679999999997</v>
      </c>
      <c r="AT98" s="625">
        <f t="shared" si="147"/>
        <v>513.03200000000004</v>
      </c>
      <c r="AU98" s="625">
        <f t="shared" si="147"/>
        <v>508.66080000000005</v>
      </c>
      <c r="AV98" s="625">
        <f t="shared" si="147"/>
        <v>551.99360000000001</v>
      </c>
      <c r="AW98" s="625">
        <f t="shared" si="147"/>
        <v>725.65120000000002</v>
      </c>
      <c r="AX98" s="625">
        <f t="shared" si="147"/>
        <v>594.29920000000004</v>
      </c>
      <c r="AY98" s="625">
        <f t="shared" si="147"/>
        <v>531.57119999999998</v>
      </c>
      <c r="AZ98" s="625">
        <f t="shared" si="147"/>
        <v>574.12</v>
      </c>
      <c r="BA98" s="625">
        <f t="shared" si="147"/>
        <v>729.5104</v>
      </c>
      <c r="BB98" s="625">
        <f t="shared" si="128"/>
        <v>423.149</v>
      </c>
      <c r="BC98" s="625">
        <f t="shared" si="128"/>
        <v>565.25900000000001</v>
      </c>
      <c r="BD98" s="625">
        <f t="shared" si="128"/>
        <v>608.64300000000003</v>
      </c>
      <c r="BE98" s="625">
        <f t="shared" si="129"/>
        <v>606.89</v>
      </c>
      <c r="BF98" s="625">
        <f t="shared" si="129"/>
        <v>601.57400000000007</v>
      </c>
      <c r="BG98" s="625">
        <f t="shared" si="129"/>
        <v>597.13599999999997</v>
      </c>
      <c r="BH98" s="625">
        <f t="shared" si="129"/>
        <v>643.86800000000005</v>
      </c>
      <c r="BI98" s="625">
        <f t="shared" si="129"/>
        <v>833.90899999999999</v>
      </c>
      <c r="BJ98" s="625">
        <f t="shared" si="129"/>
        <v>662.07900000000006</v>
      </c>
      <c r="BK98" s="625">
        <f t="shared" si="129"/>
        <v>592.24699999999996</v>
      </c>
      <c r="BL98" s="625">
        <f t="shared" si="129"/>
        <v>636.51400000000001</v>
      </c>
      <c r="BM98" s="625">
        <f t="shared" si="129"/>
        <v>706.34199999999998</v>
      </c>
      <c r="BN98" s="625">
        <f t="shared" si="129"/>
        <v>689.44399999999996</v>
      </c>
      <c r="BO98" s="625">
        <f t="shared" si="129"/>
        <v>944.75099999999998</v>
      </c>
      <c r="BP98" s="625">
        <f t="shared" si="129"/>
        <v>609.28899999999999</v>
      </c>
      <c r="BQ98" s="625">
        <f t="shared" si="129"/>
        <v>593.80799999999999</v>
      </c>
      <c r="BR98" s="625">
        <f t="shared" si="129"/>
        <v>601.96299999999997</v>
      </c>
      <c r="BS98" s="625">
        <f t="shared" si="129"/>
        <v>597.39800000000002</v>
      </c>
      <c r="BT98" s="625">
        <f t="shared" si="129"/>
        <v>643.99800000000005</v>
      </c>
      <c r="BU98" s="625">
        <f t="shared" si="129"/>
        <v>833.90899999999999</v>
      </c>
      <c r="BV98" s="625">
        <f t="shared" si="129"/>
        <v>656.26499999999999</v>
      </c>
      <c r="BW98" s="625">
        <f t="shared" si="129"/>
        <v>592.24699999999996</v>
      </c>
      <c r="BX98" s="625">
        <f t="shared" si="129"/>
        <v>636.51400000000001</v>
      </c>
      <c r="BY98" s="625">
        <f t="shared" si="129"/>
        <v>706.34299999999996</v>
      </c>
      <c r="BZ98" s="625">
        <f t="shared" si="129"/>
        <v>689.44399999999996</v>
      </c>
      <c r="CA98" s="625">
        <f t="shared" si="129"/>
        <v>944.75099999999998</v>
      </c>
      <c r="CB98" s="625">
        <f t="shared" si="129"/>
        <v>609.28899999999999</v>
      </c>
      <c r="CC98" s="625">
        <f t="shared" si="129"/>
        <v>593.80799999999999</v>
      </c>
      <c r="CD98" s="625">
        <f t="shared" si="129"/>
        <v>601.96299999999997</v>
      </c>
      <c r="CE98" s="625">
        <f t="shared" si="129"/>
        <v>597.39800000000002</v>
      </c>
      <c r="CF98" s="625">
        <f t="shared" si="129"/>
        <v>643.99800000000005</v>
      </c>
      <c r="CG98" s="625">
        <f t="shared" si="129"/>
        <v>833.90899999999999</v>
      </c>
      <c r="CH98" s="625"/>
      <c r="CI98" s="625">
        <f>ROUND(SUM(F98:CH98),0)</f>
        <v>34596</v>
      </c>
      <c r="CJ98" s="251"/>
      <c r="CK98" s="251">
        <f t="shared" si="149"/>
        <v>0</v>
      </c>
      <c r="CL98" s="624">
        <f t="shared" si="150"/>
        <v>0</v>
      </c>
      <c r="CM98" s="624">
        <f t="shared" si="131"/>
        <v>0</v>
      </c>
      <c r="CN98" s="624">
        <f t="shared" si="151"/>
        <v>4069</v>
      </c>
      <c r="CO98" s="625">
        <f t="shared" si="152"/>
        <v>6999</v>
      </c>
      <c r="CP98" s="624">
        <f>ROUND(SUM(AX98:BI98),0)</f>
        <v>7310</v>
      </c>
      <c r="CQ98" s="624">
        <f t="shared" si="153"/>
        <v>8112</v>
      </c>
      <c r="CR98" s="624">
        <f t="shared" si="154"/>
        <v>8106</v>
      </c>
      <c r="CS98" s="27"/>
      <c r="CT98" s="625">
        <f t="shared" si="137"/>
        <v>0</v>
      </c>
      <c r="CU98" s="625">
        <f t="shared" si="138"/>
        <v>0</v>
      </c>
      <c r="CV98" s="625">
        <f t="shared" si="139"/>
        <v>1311</v>
      </c>
      <c r="CW98" s="645">
        <f>ROUNDUP(SUM(AF98:AQ98),0)</f>
        <v>6421</v>
      </c>
      <c r="CX98" s="625">
        <f t="shared" si="155"/>
        <v>6755</v>
      </c>
      <c r="CY98" s="625">
        <f t="shared" si="141"/>
        <v>8123</v>
      </c>
      <c r="CZ98" s="981">
        <f>ROUND(SUM(BP98:CA98),0)</f>
        <v>8106</v>
      </c>
      <c r="DA98" s="625">
        <f t="shared" si="143"/>
        <v>3880</v>
      </c>
      <c r="DB98" s="267">
        <f t="shared" si="144"/>
        <v>0</v>
      </c>
    </row>
    <row r="99" spans="1:106" outlineLevel="1">
      <c r="A99" s="628" t="s">
        <v>103</v>
      </c>
      <c r="B99" s="12">
        <f>'4e 1718 CS PC'!AI8</f>
        <v>1.1000000000000001E-3</v>
      </c>
      <c r="C99" s="12">
        <f>'4e 1718 CS PC'!AP8</f>
        <v>5.9999999999999995E-4</v>
      </c>
      <c r="D99" s="12">
        <f>'4f 1819 CS PC'!AJ8</f>
        <v>1.1000000000000001E-3</v>
      </c>
      <c r="E99" s="12">
        <f>'4f 1819 CS PC'!AT8</f>
        <v>5.9999999999999995E-4</v>
      </c>
      <c r="F99" s="625">
        <f t="shared" si="124"/>
        <v>0</v>
      </c>
      <c r="G99" s="625">
        <f t="shared" si="145"/>
        <v>0</v>
      </c>
      <c r="H99" s="625">
        <f t="shared" si="125"/>
        <v>0</v>
      </c>
      <c r="I99" s="625">
        <f t="shared" si="125"/>
        <v>0</v>
      </c>
      <c r="J99" s="625">
        <f t="shared" si="125"/>
        <v>0</v>
      </c>
      <c r="K99" s="625">
        <f t="shared" si="125"/>
        <v>0</v>
      </c>
      <c r="L99" s="625">
        <f t="shared" si="125"/>
        <v>0</v>
      </c>
      <c r="M99" s="625">
        <f t="shared" si="125"/>
        <v>0</v>
      </c>
      <c r="N99" s="625">
        <f t="shared" si="146"/>
        <v>0</v>
      </c>
      <c r="O99" s="625">
        <f t="shared" si="146"/>
        <v>0</v>
      </c>
      <c r="P99" s="625">
        <f t="shared" si="146"/>
        <v>0</v>
      </c>
      <c r="Q99" s="625">
        <f t="shared" si="146"/>
        <v>0</v>
      </c>
      <c r="R99" s="625">
        <f t="shared" si="146"/>
        <v>0</v>
      </c>
      <c r="S99" s="625">
        <f t="shared" si="146"/>
        <v>0</v>
      </c>
      <c r="T99" s="625">
        <f t="shared" si="146"/>
        <v>0</v>
      </c>
      <c r="U99" s="625">
        <f t="shared" si="146"/>
        <v>0</v>
      </c>
      <c r="V99" s="625">
        <f t="shared" si="146"/>
        <v>0</v>
      </c>
      <c r="W99" s="625">
        <f t="shared" si="146"/>
        <v>0</v>
      </c>
      <c r="X99" s="625">
        <f t="shared" si="146"/>
        <v>0</v>
      </c>
      <c r="Y99" s="625">
        <f t="shared" si="146"/>
        <v>0</v>
      </c>
      <c r="Z99" s="625">
        <f t="shared" si="146"/>
        <v>0</v>
      </c>
      <c r="AA99" s="625">
        <f t="shared" si="146"/>
        <v>0</v>
      </c>
      <c r="AB99" s="625">
        <f t="shared" si="146"/>
        <v>0</v>
      </c>
      <c r="AC99" s="625">
        <f t="shared" si="126"/>
        <v>311.48259999999999</v>
      </c>
      <c r="AD99" s="625">
        <f t="shared" si="126"/>
        <v>308.98340000000002</v>
      </c>
      <c r="AE99" s="625">
        <f t="shared" si="126"/>
        <v>280.82890000000003</v>
      </c>
      <c r="AF99" s="625">
        <f t="shared" si="126"/>
        <v>286.14190000000002</v>
      </c>
      <c r="AG99" s="625">
        <f t="shared" si="126"/>
        <v>287.80400000000003</v>
      </c>
      <c r="AH99" s="625">
        <f t="shared" si="126"/>
        <v>280.3295</v>
      </c>
      <c r="AI99" s="625">
        <f t="shared" si="126"/>
        <v>282.33699999999999</v>
      </c>
      <c r="AJ99" s="625">
        <f t="shared" si="126"/>
        <v>302.91360000000003</v>
      </c>
      <c r="AK99" s="625">
        <f t="shared" si="126"/>
        <v>456.32070000000004</v>
      </c>
      <c r="AL99" s="625">
        <f t="shared" si="126"/>
        <v>350.53700000000003</v>
      </c>
      <c r="AM99" s="625">
        <f t="shared" si="126"/>
        <v>311.0899</v>
      </c>
      <c r="AN99" s="625">
        <f t="shared" si="126"/>
        <v>342.40250000000003</v>
      </c>
      <c r="AO99" s="625">
        <f t="shared" si="126"/>
        <v>543.52430000000004</v>
      </c>
      <c r="AP99" s="625">
        <f t="shared" si="126"/>
        <v>401.83330000000001</v>
      </c>
      <c r="AQ99" s="625">
        <f t="shared" si="126"/>
        <v>568.74400000000003</v>
      </c>
      <c r="AR99" s="625">
        <f t="shared" si="126"/>
        <v>357.7398</v>
      </c>
      <c r="AS99" s="625">
        <f t="shared" si="147"/>
        <v>355.46280000000002</v>
      </c>
      <c r="AT99" s="625">
        <f t="shared" si="147"/>
        <v>352.70950000000005</v>
      </c>
      <c r="AU99" s="625">
        <f t="shared" si="147"/>
        <v>349.70430000000005</v>
      </c>
      <c r="AV99" s="625">
        <f t="shared" si="147"/>
        <v>379.49560000000002</v>
      </c>
      <c r="AW99" s="625">
        <f t="shared" si="147"/>
        <v>498.88520000000005</v>
      </c>
      <c r="AX99" s="625">
        <f t="shared" si="147"/>
        <v>408.58070000000004</v>
      </c>
      <c r="AY99" s="625">
        <f t="shared" si="147"/>
        <v>365.45520000000005</v>
      </c>
      <c r="AZ99" s="625">
        <f t="shared" si="147"/>
        <v>394.70750000000004</v>
      </c>
      <c r="BA99" s="625">
        <f t="shared" si="147"/>
        <v>501.53840000000002</v>
      </c>
      <c r="BB99" s="625">
        <f t="shared" si="128"/>
        <v>253.88939999999997</v>
      </c>
      <c r="BC99" s="625">
        <f t="shared" si="128"/>
        <v>339.15539999999999</v>
      </c>
      <c r="BD99" s="625">
        <f t="shared" si="128"/>
        <v>365.18579999999997</v>
      </c>
      <c r="BE99" s="625">
        <f t="shared" si="129"/>
        <v>364.13399999999996</v>
      </c>
      <c r="BF99" s="625">
        <f t="shared" si="129"/>
        <v>360.94439999999997</v>
      </c>
      <c r="BG99" s="625">
        <f t="shared" si="129"/>
        <v>358.28159999999997</v>
      </c>
      <c r="BH99" s="625">
        <f t="shared" si="129"/>
        <v>386.32079999999996</v>
      </c>
      <c r="BI99" s="625">
        <f t="shared" si="129"/>
        <v>500.34539999999998</v>
      </c>
      <c r="BJ99" s="625">
        <f t="shared" si="129"/>
        <v>397.24739999999997</v>
      </c>
      <c r="BK99" s="625">
        <f t="shared" si="129"/>
        <v>355.34819999999996</v>
      </c>
      <c r="BL99" s="625">
        <f t="shared" si="129"/>
        <v>381.90839999999997</v>
      </c>
      <c r="BM99" s="625">
        <f t="shared" si="129"/>
        <v>423.80519999999996</v>
      </c>
      <c r="BN99" s="625">
        <f t="shared" si="129"/>
        <v>413.66639999999995</v>
      </c>
      <c r="BO99" s="625">
        <f t="shared" si="129"/>
        <v>566.85059999999999</v>
      </c>
      <c r="BP99" s="625">
        <f t="shared" si="129"/>
        <v>365.57339999999999</v>
      </c>
      <c r="BQ99" s="625">
        <f t="shared" si="129"/>
        <v>356.28479999999996</v>
      </c>
      <c r="BR99" s="625">
        <f t="shared" si="129"/>
        <v>361.17779999999999</v>
      </c>
      <c r="BS99" s="625">
        <f t="shared" si="129"/>
        <v>358.43879999999996</v>
      </c>
      <c r="BT99" s="625">
        <f t="shared" si="129"/>
        <v>386.39879999999999</v>
      </c>
      <c r="BU99" s="625">
        <f t="shared" si="129"/>
        <v>500.34539999999998</v>
      </c>
      <c r="BV99" s="625">
        <f t="shared" si="129"/>
        <v>393.75899999999996</v>
      </c>
      <c r="BW99" s="625">
        <f t="shared" si="129"/>
        <v>355.34819999999996</v>
      </c>
      <c r="BX99" s="625">
        <f t="shared" si="129"/>
        <v>381.90839999999997</v>
      </c>
      <c r="BY99" s="625">
        <f t="shared" si="129"/>
        <v>423.80579999999998</v>
      </c>
      <c r="BZ99" s="625">
        <f t="shared" si="129"/>
        <v>413.66639999999995</v>
      </c>
      <c r="CA99" s="625">
        <f t="shared" si="129"/>
        <v>566.85059999999999</v>
      </c>
      <c r="CB99" s="625">
        <f t="shared" si="129"/>
        <v>365.57339999999999</v>
      </c>
      <c r="CC99" s="625">
        <f t="shared" si="129"/>
        <v>356.28479999999996</v>
      </c>
      <c r="CD99" s="625">
        <f t="shared" si="129"/>
        <v>361.17779999999999</v>
      </c>
      <c r="CE99" s="625">
        <f t="shared" si="129"/>
        <v>358.43879999999996</v>
      </c>
      <c r="CF99" s="625">
        <f t="shared" si="129"/>
        <v>386.39879999999999</v>
      </c>
      <c r="CG99" s="625">
        <f t="shared" si="129"/>
        <v>500.34539999999998</v>
      </c>
      <c r="CH99" s="625"/>
      <c r="CI99" s="982">
        <f>ROUNDUP(SUM(F99:CH99),0)</f>
        <v>21939</v>
      </c>
      <c r="CJ99" s="251"/>
      <c r="CK99" s="251">
        <f t="shared" si="149"/>
        <v>0</v>
      </c>
      <c r="CL99" s="624">
        <f t="shared" si="150"/>
        <v>0</v>
      </c>
      <c r="CM99" s="624">
        <f t="shared" si="131"/>
        <v>0</v>
      </c>
      <c r="CN99" s="624">
        <f t="shared" si="151"/>
        <v>2797</v>
      </c>
      <c r="CO99" s="625">
        <f t="shared" si="152"/>
        <v>4812</v>
      </c>
      <c r="CP99" s="624">
        <f>ROUND(SUM(AX99:BI99),0)</f>
        <v>4599</v>
      </c>
      <c r="CQ99" s="624">
        <f t="shared" si="153"/>
        <v>4867</v>
      </c>
      <c r="CR99" s="624">
        <f t="shared" si="154"/>
        <v>4864</v>
      </c>
      <c r="CS99" s="27"/>
      <c r="CT99" s="625">
        <f t="shared" si="137"/>
        <v>0</v>
      </c>
      <c r="CU99" s="625">
        <f t="shared" si="138"/>
        <v>0</v>
      </c>
      <c r="CV99" s="625">
        <f t="shared" si="139"/>
        <v>901</v>
      </c>
      <c r="CW99" s="625">
        <f t="shared" ref="CW99:CW130" si="156">ROUND(SUM(AF99:AQ99),0)</f>
        <v>4414</v>
      </c>
      <c r="CX99" s="625">
        <f t="shared" si="155"/>
        <v>4557</v>
      </c>
      <c r="CY99" s="625">
        <f t="shared" si="141"/>
        <v>4874</v>
      </c>
      <c r="CZ99" s="982">
        <f>ROUNDUP(SUM(BP99:CA99),0)+1</f>
        <v>4865</v>
      </c>
      <c r="DA99" s="625">
        <f t="shared" si="143"/>
        <v>2328</v>
      </c>
      <c r="DB99" s="267">
        <f t="shared" si="144"/>
        <v>0</v>
      </c>
    </row>
    <row r="100" spans="1:106" outlineLevel="1">
      <c r="A100" s="628" t="s">
        <v>162</v>
      </c>
      <c r="B100" s="12">
        <f>'4e 1718 CS PC'!AI9</f>
        <v>0</v>
      </c>
      <c r="C100" s="12">
        <f>'4e 1718 CS PC'!AP9</f>
        <v>1.9E-2</v>
      </c>
      <c r="D100" s="12">
        <f>'4f 1819 CS PC'!AJ9</f>
        <v>0</v>
      </c>
      <c r="E100" s="12">
        <f>'4f 1819 CS PC'!AT9</f>
        <v>1.89E-2</v>
      </c>
      <c r="F100" s="625">
        <f t="shared" si="124"/>
        <v>0</v>
      </c>
      <c r="G100" s="625">
        <f t="shared" si="145"/>
        <v>0</v>
      </c>
      <c r="H100" s="625">
        <f t="shared" si="125"/>
        <v>0</v>
      </c>
      <c r="I100" s="625">
        <f t="shared" si="125"/>
        <v>0</v>
      </c>
      <c r="J100" s="625">
        <f t="shared" si="125"/>
        <v>0</v>
      </c>
      <c r="K100" s="625">
        <f t="shared" si="125"/>
        <v>0</v>
      </c>
      <c r="L100" s="625">
        <f t="shared" si="125"/>
        <v>0</v>
      </c>
      <c r="M100" s="625">
        <f t="shared" si="125"/>
        <v>0</v>
      </c>
      <c r="N100" s="625">
        <f t="shared" si="146"/>
        <v>0</v>
      </c>
      <c r="O100" s="625">
        <f t="shared" si="146"/>
        <v>0</v>
      </c>
      <c r="P100" s="625">
        <f t="shared" si="146"/>
        <v>0</v>
      </c>
      <c r="Q100" s="625">
        <f t="shared" si="146"/>
        <v>0</v>
      </c>
      <c r="R100" s="625">
        <f t="shared" si="146"/>
        <v>0</v>
      </c>
      <c r="S100" s="625">
        <f t="shared" si="146"/>
        <v>0</v>
      </c>
      <c r="T100" s="625">
        <f t="shared" si="146"/>
        <v>0</v>
      </c>
      <c r="U100" s="625">
        <f t="shared" si="146"/>
        <v>0</v>
      </c>
      <c r="V100" s="625">
        <f t="shared" si="146"/>
        <v>0</v>
      </c>
      <c r="W100" s="625">
        <f t="shared" si="146"/>
        <v>0</v>
      </c>
      <c r="X100" s="625">
        <f t="shared" si="146"/>
        <v>0</v>
      </c>
      <c r="Y100" s="625">
        <f t="shared" si="146"/>
        <v>0</v>
      </c>
      <c r="Z100" s="625">
        <f t="shared" si="146"/>
        <v>0</v>
      </c>
      <c r="AA100" s="625">
        <f t="shared" si="146"/>
        <v>0</v>
      </c>
      <c r="AB100" s="625">
        <f t="shared" si="146"/>
        <v>0</v>
      </c>
      <c r="AC100" s="625">
        <f t="shared" si="126"/>
        <v>0</v>
      </c>
      <c r="AD100" s="625">
        <f t="shared" si="126"/>
        <v>0</v>
      </c>
      <c r="AE100" s="625">
        <f t="shared" si="126"/>
        <v>0</v>
      </c>
      <c r="AF100" s="625">
        <f t="shared" si="126"/>
        <v>0</v>
      </c>
      <c r="AG100" s="625">
        <f t="shared" si="126"/>
        <v>0</v>
      </c>
      <c r="AH100" s="625">
        <f t="shared" si="126"/>
        <v>0</v>
      </c>
      <c r="AI100" s="625">
        <f t="shared" si="126"/>
        <v>0</v>
      </c>
      <c r="AJ100" s="625">
        <f t="shared" si="126"/>
        <v>0</v>
      </c>
      <c r="AK100" s="625">
        <f t="shared" si="126"/>
        <v>0</v>
      </c>
      <c r="AL100" s="625">
        <f t="shared" si="126"/>
        <v>0</v>
      </c>
      <c r="AM100" s="625">
        <f t="shared" si="126"/>
        <v>0</v>
      </c>
      <c r="AN100" s="625">
        <f t="shared" si="126"/>
        <v>0</v>
      </c>
      <c r="AO100" s="625">
        <f t="shared" si="126"/>
        <v>0</v>
      </c>
      <c r="AP100" s="625">
        <f t="shared" si="126"/>
        <v>0</v>
      </c>
      <c r="AQ100" s="625">
        <f t="shared" si="126"/>
        <v>0</v>
      </c>
      <c r="AR100" s="625">
        <f t="shared" si="126"/>
        <v>0</v>
      </c>
      <c r="AS100" s="625">
        <f t="shared" si="147"/>
        <v>0</v>
      </c>
      <c r="AT100" s="625">
        <f t="shared" si="147"/>
        <v>0</v>
      </c>
      <c r="AU100" s="625">
        <f t="shared" si="147"/>
        <v>0</v>
      </c>
      <c r="AV100" s="625">
        <f t="shared" si="147"/>
        <v>0</v>
      </c>
      <c r="AW100" s="625">
        <f t="shared" si="147"/>
        <v>0</v>
      </c>
      <c r="AX100" s="625">
        <f t="shared" si="147"/>
        <v>0</v>
      </c>
      <c r="AY100" s="625">
        <f t="shared" si="147"/>
        <v>0</v>
      </c>
      <c r="AZ100" s="625">
        <f t="shared" si="147"/>
        <v>0</v>
      </c>
      <c r="BA100" s="625">
        <f t="shared" si="147"/>
        <v>0</v>
      </c>
      <c r="BB100" s="625">
        <f t="shared" si="128"/>
        <v>7997.5160999999998</v>
      </c>
      <c r="BC100" s="625">
        <f t="shared" si="128"/>
        <v>10683.3951</v>
      </c>
      <c r="BD100" s="625">
        <f t="shared" si="128"/>
        <v>11503.352699999999</v>
      </c>
      <c r="BE100" s="625">
        <f t="shared" si="129"/>
        <v>11470.221</v>
      </c>
      <c r="BF100" s="625">
        <f t="shared" si="129"/>
        <v>11369.748600000001</v>
      </c>
      <c r="BG100" s="625">
        <f t="shared" si="129"/>
        <v>11285.8704</v>
      </c>
      <c r="BH100" s="625">
        <f t="shared" si="129"/>
        <v>12169.1052</v>
      </c>
      <c r="BI100" s="625">
        <f t="shared" si="129"/>
        <v>15760.8801</v>
      </c>
      <c r="BJ100" s="625">
        <f t="shared" si="129"/>
        <v>12513.293100000001</v>
      </c>
      <c r="BK100" s="625">
        <f t="shared" si="129"/>
        <v>11193.4683</v>
      </c>
      <c r="BL100" s="625">
        <f t="shared" si="129"/>
        <v>12030.114600000001</v>
      </c>
      <c r="BM100" s="625">
        <f t="shared" si="129"/>
        <v>13349.863800000001</v>
      </c>
      <c r="BN100" s="625">
        <f t="shared" si="129"/>
        <v>13030.491599999999</v>
      </c>
      <c r="BO100" s="625">
        <f t="shared" si="129"/>
        <v>17855.793900000001</v>
      </c>
      <c r="BP100" s="625">
        <f t="shared" si="129"/>
        <v>11515.562099999999</v>
      </c>
      <c r="BQ100" s="625">
        <f t="shared" si="129"/>
        <v>11222.9712</v>
      </c>
      <c r="BR100" s="625">
        <f t="shared" si="129"/>
        <v>11377.100700000001</v>
      </c>
      <c r="BS100" s="625">
        <f t="shared" si="129"/>
        <v>11290.822200000001</v>
      </c>
      <c r="BT100" s="625">
        <f t="shared" si="129"/>
        <v>12171.5622</v>
      </c>
      <c r="BU100" s="625">
        <f t="shared" si="129"/>
        <v>15760.8801</v>
      </c>
      <c r="BV100" s="625">
        <f t="shared" si="129"/>
        <v>12403.4085</v>
      </c>
      <c r="BW100" s="625">
        <f t="shared" si="129"/>
        <v>11193.4683</v>
      </c>
      <c r="BX100" s="625">
        <f t="shared" si="129"/>
        <v>12030.114600000001</v>
      </c>
      <c r="BY100" s="625">
        <f t="shared" si="129"/>
        <v>13349.8827</v>
      </c>
      <c r="BZ100" s="625">
        <f t="shared" si="129"/>
        <v>13030.491599999999</v>
      </c>
      <c r="CA100" s="625">
        <f t="shared" si="129"/>
        <v>17855.793900000001</v>
      </c>
      <c r="CB100" s="625">
        <f t="shared" si="129"/>
        <v>11515.562099999999</v>
      </c>
      <c r="CC100" s="625">
        <f t="shared" si="129"/>
        <v>11222.9712</v>
      </c>
      <c r="CD100" s="625">
        <f t="shared" si="129"/>
        <v>11377.100700000001</v>
      </c>
      <c r="CE100" s="625">
        <f t="shared" si="129"/>
        <v>11290.822200000001</v>
      </c>
      <c r="CF100" s="625">
        <f t="shared" si="129"/>
        <v>12171.5622</v>
      </c>
      <c r="CG100" s="625">
        <f t="shared" si="129"/>
        <v>15760.8801</v>
      </c>
      <c r="CH100" s="625"/>
      <c r="CI100" s="625">
        <f>ROUND(SUM(F100:CH100),0)</f>
        <v>398754</v>
      </c>
      <c r="CJ100" s="251"/>
      <c r="CK100" s="251">
        <f t="shared" si="149"/>
        <v>0</v>
      </c>
      <c r="CL100" s="624">
        <f t="shared" si="150"/>
        <v>0</v>
      </c>
      <c r="CM100" s="624">
        <f t="shared" si="131"/>
        <v>0</v>
      </c>
      <c r="CN100" s="624">
        <f t="shared" si="151"/>
        <v>0</v>
      </c>
      <c r="CO100" s="625">
        <f t="shared" si="152"/>
        <v>0</v>
      </c>
      <c r="CP100" s="624">
        <f>ROUND(SUM(AX100:BI100),0)</f>
        <v>92240</v>
      </c>
      <c r="CQ100" s="624">
        <f t="shared" si="153"/>
        <v>153312</v>
      </c>
      <c r="CR100" s="624">
        <f t="shared" si="154"/>
        <v>153202</v>
      </c>
      <c r="CS100" s="27"/>
      <c r="CT100" s="625">
        <f t="shared" si="137"/>
        <v>0</v>
      </c>
      <c r="CU100" s="625">
        <f t="shared" si="138"/>
        <v>0</v>
      </c>
      <c r="CV100" s="625">
        <f t="shared" si="139"/>
        <v>0</v>
      </c>
      <c r="CW100" s="625">
        <f t="shared" si="156"/>
        <v>0</v>
      </c>
      <c r="CX100" s="625">
        <f t="shared" si="155"/>
        <v>18681</v>
      </c>
      <c r="CY100" s="625">
        <f t="shared" si="141"/>
        <v>153532</v>
      </c>
      <c r="CZ100" s="625">
        <f>ROUND(SUM(BP100:CA100),0)</f>
        <v>153202</v>
      </c>
      <c r="DA100" s="625">
        <f t="shared" si="143"/>
        <v>73339</v>
      </c>
      <c r="DB100" s="267">
        <f t="shared" si="144"/>
        <v>0</v>
      </c>
    </row>
    <row r="101" spans="1:106" outlineLevel="1">
      <c r="A101" s="628" t="s">
        <v>104</v>
      </c>
      <c r="B101" s="12">
        <f>'4e 1718 CS PC'!AI10</f>
        <v>1.6000000000000001E-3</v>
      </c>
      <c r="C101" s="12">
        <f>'4e 1718 CS PC'!AP10</f>
        <v>8.9999999999999998E-4</v>
      </c>
      <c r="D101" s="12">
        <f>'4f 1819 CS PC'!AJ10</f>
        <v>1.6999999999999999E-3</v>
      </c>
      <c r="E101" s="12">
        <f>'4f 1819 CS PC'!AT10</f>
        <v>1E-3</v>
      </c>
      <c r="F101" s="625">
        <f t="shared" si="124"/>
        <v>0</v>
      </c>
      <c r="G101" s="625">
        <f t="shared" si="145"/>
        <v>0</v>
      </c>
      <c r="H101" s="625">
        <f t="shared" si="125"/>
        <v>0</v>
      </c>
      <c r="I101" s="625">
        <f t="shared" si="125"/>
        <v>0</v>
      </c>
      <c r="J101" s="625">
        <f t="shared" si="125"/>
        <v>0</v>
      </c>
      <c r="K101" s="625">
        <f t="shared" si="125"/>
        <v>0</v>
      </c>
      <c r="L101" s="625">
        <f t="shared" si="125"/>
        <v>0</v>
      </c>
      <c r="M101" s="625">
        <f t="shared" si="125"/>
        <v>0</v>
      </c>
      <c r="N101" s="625">
        <f t="shared" si="146"/>
        <v>0</v>
      </c>
      <c r="O101" s="625">
        <f t="shared" si="146"/>
        <v>0</v>
      </c>
      <c r="P101" s="625">
        <f t="shared" si="146"/>
        <v>0</v>
      </c>
      <c r="Q101" s="625">
        <f t="shared" si="146"/>
        <v>0</v>
      </c>
      <c r="R101" s="625">
        <f t="shared" si="146"/>
        <v>0</v>
      </c>
      <c r="S101" s="625">
        <f t="shared" si="146"/>
        <v>0</v>
      </c>
      <c r="T101" s="625">
        <f t="shared" si="146"/>
        <v>0</v>
      </c>
      <c r="U101" s="625">
        <f t="shared" si="146"/>
        <v>0</v>
      </c>
      <c r="V101" s="625">
        <f t="shared" si="146"/>
        <v>0</v>
      </c>
      <c r="W101" s="625">
        <f t="shared" si="146"/>
        <v>0</v>
      </c>
      <c r="X101" s="625">
        <f t="shared" si="146"/>
        <v>0</v>
      </c>
      <c r="Y101" s="625">
        <f t="shared" si="146"/>
        <v>0</v>
      </c>
      <c r="Z101" s="625">
        <f t="shared" si="146"/>
        <v>0</v>
      </c>
      <c r="AA101" s="625">
        <f t="shared" si="146"/>
        <v>0</v>
      </c>
      <c r="AB101" s="625">
        <f t="shared" si="146"/>
        <v>0</v>
      </c>
      <c r="AC101" s="625">
        <f t="shared" si="126"/>
        <v>481.38219999999995</v>
      </c>
      <c r="AD101" s="625">
        <f t="shared" si="126"/>
        <v>477.51979999999998</v>
      </c>
      <c r="AE101" s="625">
        <f t="shared" si="126"/>
        <v>434.00829999999996</v>
      </c>
      <c r="AF101" s="625">
        <f t="shared" si="126"/>
        <v>442.21929999999998</v>
      </c>
      <c r="AG101" s="625">
        <f t="shared" si="126"/>
        <v>444.78799999999995</v>
      </c>
      <c r="AH101" s="625">
        <f t="shared" si="126"/>
        <v>433.23649999999998</v>
      </c>
      <c r="AI101" s="625">
        <f t="shared" si="126"/>
        <v>436.339</v>
      </c>
      <c r="AJ101" s="625">
        <f t="shared" si="126"/>
        <v>468.13919999999996</v>
      </c>
      <c r="AK101" s="625">
        <f t="shared" si="126"/>
        <v>705.22289999999998</v>
      </c>
      <c r="AL101" s="625">
        <f t="shared" si="126"/>
        <v>541.73899999999992</v>
      </c>
      <c r="AM101" s="625">
        <f t="shared" si="126"/>
        <v>480.77529999999996</v>
      </c>
      <c r="AN101" s="625">
        <f t="shared" si="126"/>
        <v>529.16750000000002</v>
      </c>
      <c r="AO101" s="625">
        <f t="shared" si="126"/>
        <v>839.99209999999994</v>
      </c>
      <c r="AP101" s="625">
        <f t="shared" si="126"/>
        <v>621.01509999999996</v>
      </c>
      <c r="AQ101" s="625">
        <f t="shared" si="126"/>
        <v>878.96799999999996</v>
      </c>
      <c r="AR101" s="625">
        <f t="shared" si="126"/>
        <v>552.87059999999997</v>
      </c>
      <c r="AS101" s="625">
        <f t="shared" si="147"/>
        <v>549.35159999999996</v>
      </c>
      <c r="AT101" s="625">
        <f t="shared" si="147"/>
        <v>545.09649999999999</v>
      </c>
      <c r="AU101" s="625">
        <f t="shared" si="147"/>
        <v>540.45209999999997</v>
      </c>
      <c r="AV101" s="625">
        <f t="shared" si="147"/>
        <v>586.4932</v>
      </c>
      <c r="AW101" s="625">
        <f t="shared" si="147"/>
        <v>771.00439999999992</v>
      </c>
      <c r="AX101" s="625">
        <f t="shared" si="147"/>
        <v>631.44290000000001</v>
      </c>
      <c r="AY101" s="625">
        <f t="shared" si="147"/>
        <v>564.7944</v>
      </c>
      <c r="AZ101" s="625">
        <f t="shared" si="147"/>
        <v>610.00249999999994</v>
      </c>
      <c r="BA101" s="625">
        <f t="shared" si="147"/>
        <v>775.10479999999995</v>
      </c>
      <c r="BB101" s="625">
        <f t="shared" si="128"/>
        <v>423.149</v>
      </c>
      <c r="BC101" s="625">
        <f t="shared" si="128"/>
        <v>565.25900000000001</v>
      </c>
      <c r="BD101" s="625">
        <f t="shared" si="128"/>
        <v>608.64300000000003</v>
      </c>
      <c r="BE101" s="625">
        <f t="shared" si="129"/>
        <v>606.89</v>
      </c>
      <c r="BF101" s="625">
        <f t="shared" si="129"/>
        <v>601.57400000000007</v>
      </c>
      <c r="BG101" s="625">
        <f t="shared" si="129"/>
        <v>597.13599999999997</v>
      </c>
      <c r="BH101" s="625">
        <f t="shared" si="129"/>
        <v>643.86800000000005</v>
      </c>
      <c r="BI101" s="625">
        <f t="shared" si="129"/>
        <v>833.90899999999999</v>
      </c>
      <c r="BJ101" s="625">
        <f t="shared" si="129"/>
        <v>662.07900000000006</v>
      </c>
      <c r="BK101" s="625">
        <f t="shared" si="129"/>
        <v>592.24699999999996</v>
      </c>
      <c r="BL101" s="625">
        <f t="shared" si="129"/>
        <v>636.51400000000001</v>
      </c>
      <c r="BM101" s="625">
        <f t="shared" si="129"/>
        <v>706.34199999999998</v>
      </c>
      <c r="BN101" s="625">
        <f t="shared" si="129"/>
        <v>689.44399999999996</v>
      </c>
      <c r="BO101" s="625">
        <f t="shared" si="129"/>
        <v>944.75099999999998</v>
      </c>
      <c r="BP101" s="625">
        <f t="shared" si="129"/>
        <v>609.28899999999999</v>
      </c>
      <c r="BQ101" s="625">
        <f t="shared" si="129"/>
        <v>593.80799999999999</v>
      </c>
      <c r="BR101" s="625">
        <f t="shared" si="129"/>
        <v>601.96299999999997</v>
      </c>
      <c r="BS101" s="625">
        <f t="shared" si="129"/>
        <v>597.39800000000002</v>
      </c>
      <c r="BT101" s="625">
        <f t="shared" si="129"/>
        <v>643.99800000000005</v>
      </c>
      <c r="BU101" s="625">
        <f t="shared" si="129"/>
        <v>833.90899999999999</v>
      </c>
      <c r="BV101" s="625">
        <f t="shared" si="129"/>
        <v>656.26499999999999</v>
      </c>
      <c r="BW101" s="625">
        <f t="shared" si="129"/>
        <v>592.24699999999996</v>
      </c>
      <c r="BX101" s="625">
        <f t="shared" si="129"/>
        <v>636.51400000000001</v>
      </c>
      <c r="BY101" s="625">
        <f t="shared" si="129"/>
        <v>706.34299999999996</v>
      </c>
      <c r="BZ101" s="625">
        <f t="shared" si="129"/>
        <v>689.44399999999996</v>
      </c>
      <c r="CA101" s="625">
        <f t="shared" si="129"/>
        <v>944.75099999999998</v>
      </c>
      <c r="CB101" s="625">
        <f t="shared" si="129"/>
        <v>609.28899999999999</v>
      </c>
      <c r="CC101" s="625">
        <f t="shared" si="129"/>
        <v>593.80799999999999</v>
      </c>
      <c r="CD101" s="625">
        <f t="shared" si="129"/>
        <v>601.96299999999997</v>
      </c>
      <c r="CE101" s="625">
        <f t="shared" si="129"/>
        <v>597.39800000000002</v>
      </c>
      <c r="CF101" s="625">
        <f t="shared" si="129"/>
        <v>643.99800000000005</v>
      </c>
      <c r="CG101" s="625">
        <f t="shared" si="129"/>
        <v>833.90899999999999</v>
      </c>
      <c r="CH101" s="625"/>
      <c r="CI101" s="982">
        <f>ROUNDUP(SUM(F101:CH101),0)</f>
        <v>35440</v>
      </c>
      <c r="CJ101" s="251"/>
      <c r="CK101" s="251">
        <f t="shared" si="149"/>
        <v>0</v>
      </c>
      <c r="CL101" s="624">
        <f t="shared" si="150"/>
        <v>0</v>
      </c>
      <c r="CM101" s="624">
        <f t="shared" si="131"/>
        <v>0</v>
      </c>
      <c r="CN101" s="624">
        <f t="shared" si="151"/>
        <v>4323</v>
      </c>
      <c r="CO101" s="625">
        <f t="shared" si="152"/>
        <v>7437</v>
      </c>
      <c r="CP101" s="624">
        <f>ROUND(SUM(AX101:BI101),0)</f>
        <v>7462</v>
      </c>
      <c r="CQ101" s="981">
        <f t="shared" si="153"/>
        <v>8112</v>
      </c>
      <c r="CR101" s="624">
        <f t="shared" si="154"/>
        <v>8106</v>
      </c>
      <c r="CS101" s="27"/>
      <c r="CT101" s="625">
        <f t="shared" si="137"/>
        <v>0</v>
      </c>
      <c r="CU101" s="625">
        <f t="shared" si="138"/>
        <v>0</v>
      </c>
      <c r="CV101" s="625">
        <f t="shared" si="139"/>
        <v>1393</v>
      </c>
      <c r="CW101" s="625">
        <f t="shared" si="156"/>
        <v>6822</v>
      </c>
      <c r="CX101" s="982">
        <f>ROUNDUP(SUM(AR101:BC101),0)</f>
        <v>7116</v>
      </c>
      <c r="CY101" s="625">
        <f t="shared" si="141"/>
        <v>8123</v>
      </c>
      <c r="CZ101" s="981">
        <f>ROUND(SUM(BP101:CA101),0)</f>
        <v>8106</v>
      </c>
      <c r="DA101" s="625">
        <f t="shared" si="143"/>
        <v>3880</v>
      </c>
      <c r="DB101" s="267">
        <f t="shared" si="144"/>
        <v>0</v>
      </c>
    </row>
    <row r="102" spans="1:106" outlineLevel="1">
      <c r="A102" s="628" t="s">
        <v>105</v>
      </c>
      <c r="B102" s="12">
        <f>'4e 1718 CS PC'!AI11</f>
        <v>4.8999999999999998E-3</v>
      </c>
      <c r="C102" s="12">
        <f>'4e 1718 CS PC'!AP11</f>
        <v>2.8999999999999998E-3</v>
      </c>
      <c r="D102" s="12">
        <f>'4f 1819 CS PC'!AJ11</f>
        <v>4.7000000000000002E-3</v>
      </c>
      <c r="E102" s="12">
        <f>'4f 1819 CS PC'!AT11</f>
        <v>2.8E-3</v>
      </c>
      <c r="F102" s="625">
        <f t="shared" si="124"/>
        <v>0</v>
      </c>
      <c r="G102" s="625">
        <f t="shared" si="145"/>
        <v>0</v>
      </c>
      <c r="H102" s="625">
        <f t="shared" si="125"/>
        <v>0</v>
      </c>
      <c r="I102" s="625">
        <f t="shared" si="125"/>
        <v>0</v>
      </c>
      <c r="J102" s="625">
        <f t="shared" si="125"/>
        <v>0</v>
      </c>
      <c r="K102" s="625">
        <f t="shared" si="125"/>
        <v>0</v>
      </c>
      <c r="L102" s="625">
        <f t="shared" si="125"/>
        <v>0</v>
      </c>
      <c r="M102" s="625">
        <f t="shared" si="125"/>
        <v>0</v>
      </c>
      <c r="N102" s="625">
        <f t="shared" si="146"/>
        <v>0</v>
      </c>
      <c r="O102" s="625">
        <f t="shared" si="146"/>
        <v>0</v>
      </c>
      <c r="P102" s="625">
        <f t="shared" si="146"/>
        <v>0</v>
      </c>
      <c r="Q102" s="625">
        <f t="shared" si="146"/>
        <v>0</v>
      </c>
      <c r="R102" s="625">
        <f t="shared" si="146"/>
        <v>0</v>
      </c>
      <c r="S102" s="625">
        <f t="shared" si="146"/>
        <v>0</v>
      </c>
      <c r="T102" s="625">
        <f t="shared" si="146"/>
        <v>0</v>
      </c>
      <c r="U102" s="625">
        <f t="shared" si="146"/>
        <v>0</v>
      </c>
      <c r="V102" s="625">
        <f t="shared" si="146"/>
        <v>0</v>
      </c>
      <c r="W102" s="625">
        <f t="shared" si="146"/>
        <v>0</v>
      </c>
      <c r="X102" s="625">
        <f t="shared" si="146"/>
        <v>0</v>
      </c>
      <c r="Y102" s="625">
        <f t="shared" si="146"/>
        <v>0</v>
      </c>
      <c r="Z102" s="625">
        <f t="shared" si="146"/>
        <v>0</v>
      </c>
      <c r="AA102" s="625">
        <f t="shared" si="146"/>
        <v>0</v>
      </c>
      <c r="AB102" s="625">
        <f t="shared" si="146"/>
        <v>0</v>
      </c>
      <c r="AC102" s="625">
        <f t="shared" si="126"/>
        <v>1330.8802000000001</v>
      </c>
      <c r="AD102" s="625">
        <f t="shared" si="126"/>
        <v>1320.2018</v>
      </c>
      <c r="AE102" s="625">
        <f t="shared" si="126"/>
        <v>1199.9053000000001</v>
      </c>
      <c r="AF102" s="625">
        <f t="shared" si="126"/>
        <v>1222.6063000000001</v>
      </c>
      <c r="AG102" s="625">
        <f t="shared" si="126"/>
        <v>1229.7080000000001</v>
      </c>
      <c r="AH102" s="625">
        <f t="shared" si="126"/>
        <v>1197.7715000000001</v>
      </c>
      <c r="AI102" s="625">
        <f t="shared" si="126"/>
        <v>1206.3490000000002</v>
      </c>
      <c r="AJ102" s="625">
        <f t="shared" si="126"/>
        <v>1294.2672</v>
      </c>
      <c r="AK102" s="625">
        <f t="shared" si="126"/>
        <v>1949.7339000000002</v>
      </c>
      <c r="AL102" s="625">
        <f t="shared" si="126"/>
        <v>1497.749</v>
      </c>
      <c r="AM102" s="625">
        <f t="shared" si="126"/>
        <v>1329.2023000000002</v>
      </c>
      <c r="AN102" s="625">
        <f t="shared" si="126"/>
        <v>1462.9925000000001</v>
      </c>
      <c r="AO102" s="625">
        <f t="shared" si="126"/>
        <v>2322.3310999999999</v>
      </c>
      <c r="AP102" s="625">
        <f t="shared" si="126"/>
        <v>1716.9241000000002</v>
      </c>
      <c r="AQ102" s="625">
        <f t="shared" si="126"/>
        <v>2430.0880000000002</v>
      </c>
      <c r="AR102" s="625">
        <f t="shared" si="126"/>
        <v>1528.5246</v>
      </c>
      <c r="AS102" s="625">
        <f t="shared" si="147"/>
        <v>1518.7956000000001</v>
      </c>
      <c r="AT102" s="625">
        <f t="shared" si="147"/>
        <v>1507.0315000000001</v>
      </c>
      <c r="AU102" s="625">
        <f t="shared" si="147"/>
        <v>1494.1911</v>
      </c>
      <c r="AV102" s="625">
        <f t="shared" si="147"/>
        <v>1621.4812000000002</v>
      </c>
      <c r="AW102" s="625">
        <f t="shared" si="147"/>
        <v>2131.6004000000003</v>
      </c>
      <c r="AX102" s="625">
        <f t="shared" si="147"/>
        <v>1745.7539000000002</v>
      </c>
      <c r="AY102" s="625">
        <f t="shared" si="147"/>
        <v>1561.4904000000001</v>
      </c>
      <c r="AZ102" s="625">
        <f t="shared" si="147"/>
        <v>1686.4775</v>
      </c>
      <c r="BA102" s="625">
        <f t="shared" si="147"/>
        <v>2142.9367999999999</v>
      </c>
      <c r="BB102" s="625">
        <f t="shared" si="128"/>
        <v>1184.8172</v>
      </c>
      <c r="BC102" s="625">
        <f t="shared" si="128"/>
        <v>1582.7252000000001</v>
      </c>
      <c r="BD102" s="625">
        <f t="shared" si="128"/>
        <v>1704.2003999999999</v>
      </c>
      <c r="BE102" s="625">
        <f t="shared" si="129"/>
        <v>1699.2919999999999</v>
      </c>
      <c r="BF102" s="625">
        <f t="shared" si="129"/>
        <v>1684.4071999999999</v>
      </c>
      <c r="BG102" s="625">
        <f t="shared" si="129"/>
        <v>1671.9808</v>
      </c>
      <c r="BH102" s="625">
        <f t="shared" si="129"/>
        <v>1802.8304000000001</v>
      </c>
      <c r="BI102" s="625">
        <f t="shared" si="129"/>
        <v>2334.9452000000001</v>
      </c>
      <c r="BJ102" s="625">
        <f t="shared" si="129"/>
        <v>1853.8212000000001</v>
      </c>
      <c r="BK102" s="625">
        <f t="shared" si="129"/>
        <v>1658.2916</v>
      </c>
      <c r="BL102" s="625">
        <f t="shared" si="129"/>
        <v>1782.2392</v>
      </c>
      <c r="BM102" s="625">
        <f t="shared" si="129"/>
        <v>1977.7575999999999</v>
      </c>
      <c r="BN102" s="625">
        <f t="shared" si="129"/>
        <v>1930.4431999999999</v>
      </c>
      <c r="BO102" s="625">
        <f t="shared" si="129"/>
        <v>2645.3027999999999</v>
      </c>
      <c r="BP102" s="625">
        <f t="shared" si="129"/>
        <v>1706.0092</v>
      </c>
      <c r="BQ102" s="625">
        <f t="shared" si="129"/>
        <v>1662.6623999999999</v>
      </c>
      <c r="BR102" s="625">
        <f t="shared" si="129"/>
        <v>1685.4964</v>
      </c>
      <c r="BS102" s="625">
        <f t="shared" si="129"/>
        <v>1672.7144000000001</v>
      </c>
      <c r="BT102" s="625">
        <f t="shared" si="129"/>
        <v>1803.1944000000001</v>
      </c>
      <c r="BU102" s="625">
        <f t="shared" si="129"/>
        <v>2334.9452000000001</v>
      </c>
      <c r="BV102" s="625">
        <f t="shared" si="129"/>
        <v>1837.5419999999999</v>
      </c>
      <c r="BW102" s="625">
        <f t="shared" si="129"/>
        <v>1658.2916</v>
      </c>
      <c r="BX102" s="625">
        <f t="shared" si="129"/>
        <v>1782.2392</v>
      </c>
      <c r="BY102" s="625">
        <f t="shared" si="129"/>
        <v>1977.7603999999999</v>
      </c>
      <c r="BZ102" s="625">
        <f t="shared" si="129"/>
        <v>1930.4431999999999</v>
      </c>
      <c r="CA102" s="625">
        <f t="shared" si="129"/>
        <v>2645.3027999999999</v>
      </c>
      <c r="CB102" s="625">
        <f t="shared" si="129"/>
        <v>1706.0092</v>
      </c>
      <c r="CC102" s="625">
        <f t="shared" si="129"/>
        <v>1662.6623999999999</v>
      </c>
      <c r="CD102" s="625">
        <f t="shared" si="129"/>
        <v>1685.4964</v>
      </c>
      <c r="CE102" s="625">
        <f t="shared" si="129"/>
        <v>1672.7144000000001</v>
      </c>
      <c r="CF102" s="625">
        <f t="shared" si="129"/>
        <v>1803.1944000000001</v>
      </c>
      <c r="CG102" s="625">
        <f t="shared" si="129"/>
        <v>2334.9452000000001</v>
      </c>
      <c r="CH102" s="625"/>
      <c r="CI102" s="981">
        <f t="shared" ref="CI102:CI109" si="157">ROUND(SUM(F102:CH102),0)</f>
        <v>98724</v>
      </c>
      <c r="CJ102" s="251"/>
      <c r="CK102" s="251">
        <f t="shared" si="149"/>
        <v>0</v>
      </c>
      <c r="CL102" s="624">
        <f t="shared" si="150"/>
        <v>0</v>
      </c>
      <c r="CM102" s="624">
        <f t="shared" si="131"/>
        <v>0</v>
      </c>
      <c r="CN102" s="645">
        <f>ROUNDUP(SUM(Z102:AK102),0)</f>
        <v>11952</v>
      </c>
      <c r="CO102" s="981">
        <f t="shared" si="152"/>
        <v>20561</v>
      </c>
      <c r="CP102" s="982">
        <f>ROUNDDOWN(SUM(AX102:BI102),0)</f>
        <v>20801</v>
      </c>
      <c r="CQ102" s="624">
        <f t="shared" si="153"/>
        <v>22713</v>
      </c>
      <c r="CR102" s="624">
        <f t="shared" si="154"/>
        <v>22697</v>
      </c>
      <c r="CS102" s="27"/>
      <c r="CT102" s="625">
        <f t="shared" si="137"/>
        <v>0</v>
      </c>
      <c r="CU102" s="625">
        <f t="shared" si="138"/>
        <v>0</v>
      </c>
      <c r="CV102" s="981">
        <f t="shared" si="139"/>
        <v>3851</v>
      </c>
      <c r="CW102" s="625">
        <f t="shared" si="156"/>
        <v>18860</v>
      </c>
      <c r="CX102" s="625">
        <f t="shared" ref="CX102:CX110" si="158">ROUND(SUM(AR102:BC102),0)</f>
        <v>19706</v>
      </c>
      <c r="CY102" s="625">
        <f t="shared" si="141"/>
        <v>22746</v>
      </c>
      <c r="CZ102" s="653">
        <f>ROUNDDOWN(SUM(BP102:CA102),0)</f>
        <v>22696</v>
      </c>
      <c r="DA102" s="981">
        <f t="shared" si="143"/>
        <v>10865</v>
      </c>
      <c r="DB102" s="267">
        <f t="shared" si="144"/>
        <v>0</v>
      </c>
    </row>
    <row r="103" spans="1:106" outlineLevel="1">
      <c r="A103" s="628" t="s">
        <v>163</v>
      </c>
      <c r="B103" s="12">
        <f>'4e 1718 CS PC'!AI12</f>
        <v>0</v>
      </c>
      <c r="C103" s="12">
        <f>'4e 1718 CS PC'!AP12</f>
        <v>4.0899999999999999E-2</v>
      </c>
      <c r="D103" s="12">
        <f>'4f 1819 CS PC'!AJ12</f>
        <v>0</v>
      </c>
      <c r="E103" s="12">
        <f>'4f 1819 CS PC'!AT12</f>
        <v>4.1399999999999999E-2</v>
      </c>
      <c r="F103" s="625">
        <f t="shared" si="124"/>
        <v>0</v>
      </c>
      <c r="G103" s="625">
        <f t="shared" si="145"/>
        <v>0</v>
      </c>
      <c r="H103" s="625">
        <f t="shared" si="125"/>
        <v>0</v>
      </c>
      <c r="I103" s="625">
        <f t="shared" si="125"/>
        <v>0</v>
      </c>
      <c r="J103" s="625">
        <f t="shared" si="125"/>
        <v>0</v>
      </c>
      <c r="K103" s="625">
        <f t="shared" si="125"/>
        <v>0</v>
      </c>
      <c r="L103" s="625">
        <f t="shared" si="125"/>
        <v>0</v>
      </c>
      <c r="M103" s="625">
        <f t="shared" si="125"/>
        <v>0</v>
      </c>
      <c r="N103" s="625">
        <f t="shared" si="146"/>
        <v>0</v>
      </c>
      <c r="O103" s="625">
        <f t="shared" si="146"/>
        <v>0</v>
      </c>
      <c r="P103" s="625">
        <f t="shared" si="146"/>
        <v>0</v>
      </c>
      <c r="Q103" s="625">
        <f t="shared" si="146"/>
        <v>0</v>
      </c>
      <c r="R103" s="625">
        <f t="shared" si="146"/>
        <v>0</v>
      </c>
      <c r="S103" s="625">
        <f t="shared" si="146"/>
        <v>0</v>
      </c>
      <c r="T103" s="625">
        <f t="shared" si="146"/>
        <v>0</v>
      </c>
      <c r="U103" s="625">
        <f t="shared" si="146"/>
        <v>0</v>
      </c>
      <c r="V103" s="625">
        <f t="shared" si="146"/>
        <v>0</v>
      </c>
      <c r="W103" s="625">
        <f t="shared" si="146"/>
        <v>0</v>
      </c>
      <c r="X103" s="625">
        <f t="shared" si="146"/>
        <v>0</v>
      </c>
      <c r="Y103" s="625">
        <f t="shared" si="146"/>
        <v>0</v>
      </c>
      <c r="Z103" s="625">
        <f t="shared" si="146"/>
        <v>0</v>
      </c>
      <c r="AA103" s="625">
        <f t="shared" si="146"/>
        <v>0</v>
      </c>
      <c r="AB103" s="625">
        <f t="shared" si="146"/>
        <v>0</v>
      </c>
      <c r="AC103" s="625">
        <f t="shared" si="126"/>
        <v>0</v>
      </c>
      <c r="AD103" s="625">
        <f t="shared" si="126"/>
        <v>0</v>
      </c>
      <c r="AE103" s="625">
        <f t="shared" si="126"/>
        <v>0</v>
      </c>
      <c r="AF103" s="625">
        <f t="shared" si="126"/>
        <v>0</v>
      </c>
      <c r="AG103" s="625">
        <f t="shared" si="126"/>
        <v>0</v>
      </c>
      <c r="AH103" s="625">
        <f t="shared" si="126"/>
        <v>0</v>
      </c>
      <c r="AI103" s="625">
        <f t="shared" si="126"/>
        <v>0</v>
      </c>
      <c r="AJ103" s="625">
        <f t="shared" si="126"/>
        <v>0</v>
      </c>
      <c r="AK103" s="625">
        <f t="shared" si="126"/>
        <v>0</v>
      </c>
      <c r="AL103" s="625">
        <f t="shared" si="126"/>
        <v>0</v>
      </c>
      <c r="AM103" s="625">
        <f t="shared" si="126"/>
        <v>0</v>
      </c>
      <c r="AN103" s="625">
        <f t="shared" si="126"/>
        <v>0</v>
      </c>
      <c r="AO103" s="625">
        <f t="shared" si="126"/>
        <v>0</v>
      </c>
      <c r="AP103" s="625">
        <f t="shared" si="126"/>
        <v>0</v>
      </c>
      <c r="AQ103" s="625">
        <f t="shared" si="126"/>
        <v>0</v>
      </c>
      <c r="AR103" s="625">
        <f t="shared" si="126"/>
        <v>0</v>
      </c>
      <c r="AS103" s="625">
        <f t="shared" si="147"/>
        <v>0</v>
      </c>
      <c r="AT103" s="625">
        <f t="shared" si="147"/>
        <v>0</v>
      </c>
      <c r="AU103" s="625">
        <f t="shared" si="147"/>
        <v>0</v>
      </c>
      <c r="AV103" s="625">
        <f t="shared" si="147"/>
        <v>0</v>
      </c>
      <c r="AW103" s="625">
        <f t="shared" si="147"/>
        <v>0</v>
      </c>
      <c r="AX103" s="625">
        <f t="shared" si="147"/>
        <v>0</v>
      </c>
      <c r="AY103" s="625">
        <f t="shared" si="147"/>
        <v>0</v>
      </c>
      <c r="AZ103" s="625">
        <f t="shared" si="147"/>
        <v>0</v>
      </c>
      <c r="BA103" s="625">
        <f t="shared" si="147"/>
        <v>0</v>
      </c>
      <c r="BB103" s="625">
        <f t="shared" si="128"/>
        <v>17518.368599999998</v>
      </c>
      <c r="BC103" s="625">
        <f t="shared" si="128"/>
        <v>23401.722600000001</v>
      </c>
      <c r="BD103" s="625">
        <f t="shared" si="128"/>
        <v>25197.820199999998</v>
      </c>
      <c r="BE103" s="625">
        <f t="shared" si="129"/>
        <v>25125.245999999999</v>
      </c>
      <c r="BF103" s="625">
        <f t="shared" si="129"/>
        <v>24905.1636</v>
      </c>
      <c r="BG103" s="625">
        <f t="shared" si="129"/>
        <v>24721.430400000001</v>
      </c>
      <c r="BH103" s="625">
        <f t="shared" si="129"/>
        <v>26656.135200000001</v>
      </c>
      <c r="BI103" s="625">
        <f t="shared" si="129"/>
        <v>34523.832600000002</v>
      </c>
      <c r="BJ103" s="625">
        <f t="shared" si="129"/>
        <v>27410.070599999999</v>
      </c>
      <c r="BK103" s="625">
        <f t="shared" si="129"/>
        <v>24519.025799999999</v>
      </c>
      <c r="BL103" s="625">
        <f t="shared" si="129"/>
        <v>26351.679599999999</v>
      </c>
      <c r="BM103" s="625">
        <f t="shared" si="129"/>
        <v>29242.558799999999</v>
      </c>
      <c r="BN103" s="625">
        <f t="shared" ref="BE103:CG112" si="159">((BN$93)*$E103)</f>
        <v>28542.981599999999</v>
      </c>
      <c r="BO103" s="625">
        <f t="shared" si="159"/>
        <v>39112.691399999996</v>
      </c>
      <c r="BP103" s="625">
        <f t="shared" si="159"/>
        <v>25224.564599999998</v>
      </c>
      <c r="BQ103" s="625">
        <f t="shared" si="159"/>
        <v>24583.6512</v>
      </c>
      <c r="BR103" s="625">
        <f t="shared" si="159"/>
        <v>24921.268199999999</v>
      </c>
      <c r="BS103" s="625">
        <f t="shared" si="159"/>
        <v>24732.2772</v>
      </c>
      <c r="BT103" s="625">
        <f t="shared" si="159"/>
        <v>26661.517199999998</v>
      </c>
      <c r="BU103" s="625">
        <f t="shared" si="159"/>
        <v>34523.832600000002</v>
      </c>
      <c r="BV103" s="625">
        <f t="shared" si="159"/>
        <v>27169.370999999999</v>
      </c>
      <c r="BW103" s="625">
        <f t="shared" si="159"/>
        <v>24519.025799999999</v>
      </c>
      <c r="BX103" s="625">
        <f t="shared" si="159"/>
        <v>26351.679599999999</v>
      </c>
      <c r="BY103" s="625">
        <f t="shared" si="159"/>
        <v>29242.600200000001</v>
      </c>
      <c r="BZ103" s="625">
        <f t="shared" si="159"/>
        <v>28542.981599999999</v>
      </c>
      <c r="CA103" s="625">
        <f t="shared" si="159"/>
        <v>39112.691399999996</v>
      </c>
      <c r="CB103" s="625">
        <f t="shared" si="159"/>
        <v>25224.564599999998</v>
      </c>
      <c r="CC103" s="625">
        <f t="shared" si="159"/>
        <v>24583.6512</v>
      </c>
      <c r="CD103" s="625">
        <f t="shared" si="159"/>
        <v>24921.268199999999</v>
      </c>
      <c r="CE103" s="625">
        <f t="shared" si="159"/>
        <v>24732.2772</v>
      </c>
      <c r="CF103" s="625">
        <f t="shared" si="159"/>
        <v>26661.517199999998</v>
      </c>
      <c r="CG103" s="625">
        <f t="shared" si="159"/>
        <v>34523.832600000002</v>
      </c>
      <c r="CH103" s="625"/>
      <c r="CI103" s="625">
        <f t="shared" si="157"/>
        <v>873461</v>
      </c>
      <c r="CJ103" s="251"/>
      <c r="CK103" s="251">
        <f t="shared" si="149"/>
        <v>0</v>
      </c>
      <c r="CL103" s="624">
        <f t="shared" si="150"/>
        <v>0</v>
      </c>
      <c r="CM103" s="624">
        <f t="shared" si="131"/>
        <v>0</v>
      </c>
      <c r="CN103" s="624">
        <f t="shared" ref="CN103:CN134" si="160">ROUND(SUM(Z103:AK103),0)</f>
        <v>0</v>
      </c>
      <c r="CO103" s="625">
        <f t="shared" si="152"/>
        <v>0</v>
      </c>
      <c r="CP103" s="624">
        <f t="shared" ref="CP103:CP117" si="161">ROUND(SUM(AX103:BI103),0)</f>
        <v>202050</v>
      </c>
      <c r="CQ103" s="624">
        <f t="shared" si="153"/>
        <v>335826</v>
      </c>
      <c r="CR103" s="624">
        <f t="shared" si="154"/>
        <v>335585</v>
      </c>
      <c r="CS103" s="27"/>
      <c r="CT103" s="625">
        <f t="shared" si="137"/>
        <v>0</v>
      </c>
      <c r="CU103" s="625">
        <f t="shared" si="138"/>
        <v>0</v>
      </c>
      <c r="CV103" s="625">
        <f t="shared" si="139"/>
        <v>0</v>
      </c>
      <c r="CW103" s="625">
        <f t="shared" si="156"/>
        <v>0</v>
      </c>
      <c r="CX103" s="625">
        <f t="shared" si="158"/>
        <v>40920</v>
      </c>
      <c r="CY103" s="625">
        <f t="shared" si="141"/>
        <v>336309</v>
      </c>
      <c r="CZ103" s="625">
        <f>ROUND(SUM(BP103:CA103),0)</f>
        <v>335585</v>
      </c>
      <c r="DA103" s="625">
        <f t="shared" si="143"/>
        <v>160647</v>
      </c>
      <c r="DB103" s="267">
        <f t="shared" si="144"/>
        <v>0</v>
      </c>
    </row>
    <row r="104" spans="1:106" outlineLevel="1">
      <c r="A104" s="628" t="s">
        <v>106</v>
      </c>
      <c r="B104" s="12">
        <f>'4e 1718 CS PC'!AI13</f>
        <v>1.5E-3</v>
      </c>
      <c r="C104" s="12">
        <f>'4e 1718 CS PC'!AP13</f>
        <v>8.9999999999999998E-4</v>
      </c>
      <c r="D104" s="12">
        <f>'4f 1819 CS PC'!AJ13</f>
        <v>1.5E-3</v>
      </c>
      <c r="E104" s="12">
        <f>'4f 1819 CS PC'!AT13</f>
        <v>8.9999999999999998E-4</v>
      </c>
      <c r="F104" s="625">
        <f t="shared" ref="F104:F113" si="162">((F$93)*$C104)</f>
        <v>0</v>
      </c>
      <c r="G104" s="625">
        <f t="shared" si="145"/>
        <v>0</v>
      </c>
      <c r="H104" s="625">
        <f t="shared" si="125"/>
        <v>0</v>
      </c>
      <c r="I104" s="625">
        <f t="shared" si="125"/>
        <v>0</v>
      </c>
      <c r="J104" s="625">
        <f t="shared" si="125"/>
        <v>0</v>
      </c>
      <c r="K104" s="625">
        <f t="shared" si="125"/>
        <v>0</v>
      </c>
      <c r="L104" s="625">
        <f t="shared" si="125"/>
        <v>0</v>
      </c>
      <c r="M104" s="625">
        <f t="shared" si="125"/>
        <v>0</v>
      </c>
      <c r="N104" s="625">
        <f t="shared" si="146"/>
        <v>0</v>
      </c>
      <c r="O104" s="625">
        <f t="shared" si="146"/>
        <v>0</v>
      </c>
      <c r="P104" s="625">
        <f t="shared" si="146"/>
        <v>0</v>
      </c>
      <c r="Q104" s="625">
        <f t="shared" si="146"/>
        <v>0</v>
      </c>
      <c r="R104" s="625">
        <f t="shared" si="146"/>
        <v>0</v>
      </c>
      <c r="S104" s="625">
        <f t="shared" si="146"/>
        <v>0</v>
      </c>
      <c r="T104" s="625">
        <f t="shared" si="146"/>
        <v>0</v>
      </c>
      <c r="U104" s="625">
        <f t="shared" si="146"/>
        <v>0</v>
      </c>
      <c r="V104" s="625">
        <f t="shared" si="146"/>
        <v>0</v>
      </c>
      <c r="W104" s="625">
        <f t="shared" si="146"/>
        <v>0</v>
      </c>
      <c r="X104" s="625">
        <f t="shared" si="146"/>
        <v>0</v>
      </c>
      <c r="Y104" s="625">
        <f t="shared" si="146"/>
        <v>0</v>
      </c>
      <c r="Z104" s="625">
        <f t="shared" si="146"/>
        <v>0</v>
      </c>
      <c r="AA104" s="625">
        <f t="shared" si="146"/>
        <v>0</v>
      </c>
      <c r="AB104" s="625">
        <f t="shared" si="146"/>
        <v>0</v>
      </c>
      <c r="AC104" s="625">
        <f t="shared" si="126"/>
        <v>424.74900000000002</v>
      </c>
      <c r="AD104" s="625">
        <f t="shared" si="126"/>
        <v>421.34100000000001</v>
      </c>
      <c r="AE104" s="625">
        <f t="shared" si="126"/>
        <v>382.94850000000002</v>
      </c>
      <c r="AF104" s="625">
        <f t="shared" si="126"/>
        <v>390.19350000000003</v>
      </c>
      <c r="AG104" s="625">
        <f t="shared" si="126"/>
        <v>392.46000000000004</v>
      </c>
      <c r="AH104" s="625">
        <f t="shared" si="126"/>
        <v>382.26749999999998</v>
      </c>
      <c r="AI104" s="625">
        <f t="shared" si="126"/>
        <v>385.005</v>
      </c>
      <c r="AJ104" s="625">
        <f t="shared" si="126"/>
        <v>413.06400000000002</v>
      </c>
      <c r="AK104" s="625">
        <f t="shared" si="126"/>
        <v>622.25549999999998</v>
      </c>
      <c r="AL104" s="625">
        <f t="shared" si="126"/>
        <v>478.005</v>
      </c>
      <c r="AM104" s="625">
        <f t="shared" si="126"/>
        <v>424.21350000000001</v>
      </c>
      <c r="AN104" s="625">
        <f t="shared" si="126"/>
        <v>466.91250000000002</v>
      </c>
      <c r="AO104" s="625">
        <f t="shared" si="126"/>
        <v>741.16949999999997</v>
      </c>
      <c r="AP104" s="625">
        <f t="shared" si="126"/>
        <v>547.95450000000005</v>
      </c>
      <c r="AQ104" s="625">
        <f t="shared" si="126"/>
        <v>775.56000000000006</v>
      </c>
      <c r="AR104" s="625">
        <f t="shared" si="126"/>
        <v>487.827</v>
      </c>
      <c r="AS104" s="625">
        <f t="shared" si="147"/>
        <v>484.72200000000004</v>
      </c>
      <c r="AT104" s="625">
        <f t="shared" si="147"/>
        <v>480.96750000000003</v>
      </c>
      <c r="AU104" s="625">
        <f t="shared" si="147"/>
        <v>476.86950000000002</v>
      </c>
      <c r="AV104" s="625">
        <f t="shared" si="147"/>
        <v>517.49400000000003</v>
      </c>
      <c r="AW104" s="625">
        <f t="shared" si="147"/>
        <v>680.298</v>
      </c>
      <c r="AX104" s="625">
        <f t="shared" si="147"/>
        <v>557.15549999999996</v>
      </c>
      <c r="AY104" s="625">
        <f t="shared" si="147"/>
        <v>498.34800000000001</v>
      </c>
      <c r="AZ104" s="625">
        <f t="shared" si="147"/>
        <v>538.23749999999995</v>
      </c>
      <c r="BA104" s="625">
        <f t="shared" si="147"/>
        <v>683.91600000000005</v>
      </c>
      <c r="BB104" s="625">
        <f t="shared" si="128"/>
        <v>380.83409999999998</v>
      </c>
      <c r="BC104" s="625">
        <f t="shared" si="128"/>
        <v>508.73309999999998</v>
      </c>
      <c r="BD104" s="625">
        <f t="shared" si="128"/>
        <v>547.77869999999996</v>
      </c>
      <c r="BE104" s="625">
        <f t="shared" si="159"/>
        <v>546.20100000000002</v>
      </c>
      <c r="BF104" s="625">
        <f t="shared" si="159"/>
        <v>541.41660000000002</v>
      </c>
      <c r="BG104" s="625">
        <f t="shared" si="159"/>
        <v>537.42240000000004</v>
      </c>
      <c r="BH104" s="625">
        <f t="shared" si="159"/>
        <v>579.48119999999994</v>
      </c>
      <c r="BI104" s="625">
        <f t="shared" si="159"/>
        <v>750.5181</v>
      </c>
      <c r="BJ104" s="625">
        <f t="shared" si="159"/>
        <v>595.87109999999996</v>
      </c>
      <c r="BK104" s="625">
        <f t="shared" si="159"/>
        <v>533.02229999999997</v>
      </c>
      <c r="BL104" s="625">
        <f t="shared" si="159"/>
        <v>572.86259999999993</v>
      </c>
      <c r="BM104" s="625">
        <f t="shared" si="159"/>
        <v>635.70780000000002</v>
      </c>
      <c r="BN104" s="625">
        <f t="shared" si="159"/>
        <v>620.49959999999999</v>
      </c>
      <c r="BO104" s="625">
        <f t="shared" si="159"/>
        <v>850.27589999999998</v>
      </c>
      <c r="BP104" s="625">
        <f t="shared" si="159"/>
        <v>548.36009999999999</v>
      </c>
      <c r="BQ104" s="625">
        <f t="shared" si="159"/>
        <v>534.42719999999997</v>
      </c>
      <c r="BR104" s="625">
        <f t="shared" si="159"/>
        <v>541.76670000000001</v>
      </c>
      <c r="BS104" s="625">
        <f t="shared" si="159"/>
        <v>537.65819999999997</v>
      </c>
      <c r="BT104" s="625">
        <f t="shared" si="159"/>
        <v>579.59820000000002</v>
      </c>
      <c r="BU104" s="625">
        <f t="shared" si="159"/>
        <v>750.5181</v>
      </c>
      <c r="BV104" s="625">
        <f t="shared" si="159"/>
        <v>590.63850000000002</v>
      </c>
      <c r="BW104" s="625">
        <f t="shared" si="159"/>
        <v>533.02229999999997</v>
      </c>
      <c r="BX104" s="625">
        <f t="shared" si="159"/>
        <v>572.86259999999993</v>
      </c>
      <c r="BY104" s="625">
        <f t="shared" si="159"/>
        <v>635.70870000000002</v>
      </c>
      <c r="BZ104" s="625">
        <f t="shared" si="159"/>
        <v>620.49959999999999</v>
      </c>
      <c r="CA104" s="625">
        <f t="shared" si="159"/>
        <v>850.27589999999998</v>
      </c>
      <c r="CB104" s="625">
        <f t="shared" si="159"/>
        <v>548.36009999999999</v>
      </c>
      <c r="CC104" s="625">
        <f t="shared" si="159"/>
        <v>534.42719999999997</v>
      </c>
      <c r="CD104" s="625">
        <f t="shared" si="159"/>
        <v>541.76670000000001</v>
      </c>
      <c r="CE104" s="625">
        <f t="shared" si="159"/>
        <v>537.65819999999997</v>
      </c>
      <c r="CF104" s="625">
        <f t="shared" si="159"/>
        <v>579.59820000000002</v>
      </c>
      <c r="CG104" s="625">
        <f t="shared" si="159"/>
        <v>750.5181</v>
      </c>
      <c r="CH104" s="625"/>
      <c r="CI104" s="625">
        <f t="shared" si="157"/>
        <v>31642</v>
      </c>
      <c r="CJ104" s="251"/>
      <c r="CK104" s="251">
        <f t="shared" si="149"/>
        <v>0</v>
      </c>
      <c r="CL104" s="624">
        <f t="shared" si="150"/>
        <v>0</v>
      </c>
      <c r="CM104" s="624">
        <f t="shared" si="131"/>
        <v>0</v>
      </c>
      <c r="CN104" s="624">
        <f t="shared" si="160"/>
        <v>3814</v>
      </c>
      <c r="CO104" s="625">
        <f t="shared" si="152"/>
        <v>6562</v>
      </c>
      <c r="CP104" s="624">
        <f t="shared" si="161"/>
        <v>6670</v>
      </c>
      <c r="CQ104" s="624">
        <f t="shared" si="153"/>
        <v>7301</v>
      </c>
      <c r="CR104" s="624">
        <f t="shared" si="154"/>
        <v>7295</v>
      </c>
      <c r="CS104" s="27"/>
      <c r="CT104" s="625">
        <f t="shared" si="137"/>
        <v>0</v>
      </c>
      <c r="CU104" s="625">
        <f t="shared" si="138"/>
        <v>0</v>
      </c>
      <c r="CV104" s="981">
        <f t="shared" si="139"/>
        <v>1229</v>
      </c>
      <c r="CW104" s="625">
        <f t="shared" si="156"/>
        <v>6019</v>
      </c>
      <c r="CX104" s="625">
        <f t="shared" si="158"/>
        <v>6295</v>
      </c>
      <c r="CY104" s="625">
        <f t="shared" si="141"/>
        <v>7311</v>
      </c>
      <c r="CZ104" s="982">
        <f>ROUNDUP(SUM(BP104:CA104),0)</f>
        <v>7296</v>
      </c>
      <c r="DA104" s="625">
        <f t="shared" si="143"/>
        <v>3492</v>
      </c>
      <c r="DB104" s="267">
        <f t="shared" si="144"/>
        <v>0</v>
      </c>
    </row>
    <row r="105" spans="1:106" outlineLevel="1">
      <c r="A105" s="628" t="s">
        <v>107</v>
      </c>
      <c r="B105" s="12">
        <f>'4e 1718 CS PC'!AI14</f>
        <v>7.3000000000000001E-3</v>
      </c>
      <c r="C105" s="12">
        <f>'4e 1718 CS PC'!AP14</f>
        <v>4.3E-3</v>
      </c>
      <c r="D105" s="12">
        <f>'4f 1819 CS PC'!AJ14</f>
        <v>7.3000000000000001E-3</v>
      </c>
      <c r="E105" s="12">
        <f>'4f 1819 CS PC'!AT14</f>
        <v>4.4000000000000003E-3</v>
      </c>
      <c r="F105" s="625">
        <f t="shared" si="162"/>
        <v>0</v>
      </c>
      <c r="G105" s="625">
        <f t="shared" si="145"/>
        <v>0</v>
      </c>
      <c r="H105" s="625">
        <f t="shared" ref="H105:M105" si="163">((H$93)*$B105)</f>
        <v>0</v>
      </c>
      <c r="I105" s="625">
        <f t="shared" si="163"/>
        <v>0</v>
      </c>
      <c r="J105" s="625">
        <f t="shared" si="163"/>
        <v>0</v>
      </c>
      <c r="K105" s="625">
        <f t="shared" si="163"/>
        <v>0</v>
      </c>
      <c r="L105" s="625">
        <f t="shared" si="163"/>
        <v>0</v>
      </c>
      <c r="M105" s="625">
        <f t="shared" si="163"/>
        <v>0</v>
      </c>
      <c r="N105" s="625">
        <f t="shared" si="146"/>
        <v>0</v>
      </c>
      <c r="O105" s="625">
        <f t="shared" si="146"/>
        <v>0</v>
      </c>
      <c r="P105" s="625">
        <f t="shared" si="146"/>
        <v>0</v>
      </c>
      <c r="Q105" s="625">
        <f t="shared" si="146"/>
        <v>0</v>
      </c>
      <c r="R105" s="625">
        <f t="shared" si="146"/>
        <v>0</v>
      </c>
      <c r="S105" s="625">
        <f t="shared" si="146"/>
        <v>0</v>
      </c>
      <c r="T105" s="625">
        <f t="shared" si="146"/>
        <v>0</v>
      </c>
      <c r="U105" s="625">
        <f t="shared" si="146"/>
        <v>0</v>
      </c>
      <c r="V105" s="625">
        <f t="shared" si="146"/>
        <v>0</v>
      </c>
      <c r="W105" s="625">
        <f t="shared" si="146"/>
        <v>0</v>
      </c>
      <c r="X105" s="625">
        <f t="shared" si="146"/>
        <v>0</v>
      </c>
      <c r="Y105" s="625">
        <f t="shared" si="146"/>
        <v>0</v>
      </c>
      <c r="Z105" s="625">
        <f t="shared" si="146"/>
        <v>0</v>
      </c>
      <c r="AA105" s="625">
        <f t="shared" si="146"/>
        <v>0</v>
      </c>
      <c r="AB105" s="625">
        <f t="shared" si="146"/>
        <v>0</v>
      </c>
      <c r="AC105" s="625">
        <f t="shared" si="126"/>
        <v>2067.1118000000001</v>
      </c>
      <c r="AD105" s="625">
        <f t="shared" si="126"/>
        <v>2050.5262000000002</v>
      </c>
      <c r="AE105" s="625">
        <f t="shared" si="126"/>
        <v>1863.6827000000001</v>
      </c>
      <c r="AF105" s="625">
        <f t="shared" si="126"/>
        <v>1898.9417000000001</v>
      </c>
      <c r="AG105" s="625">
        <f t="shared" si="126"/>
        <v>1909.972</v>
      </c>
      <c r="AH105" s="625">
        <f t="shared" si="126"/>
        <v>1860.3685</v>
      </c>
      <c r="AI105" s="625">
        <f t="shared" si="126"/>
        <v>1873.691</v>
      </c>
      <c r="AJ105" s="625">
        <f t="shared" si="126"/>
        <v>2010.2447999999999</v>
      </c>
      <c r="AK105" s="625">
        <f t="shared" si="126"/>
        <v>3028.3101000000001</v>
      </c>
      <c r="AL105" s="625">
        <f t="shared" si="126"/>
        <v>2326.2910000000002</v>
      </c>
      <c r="AM105" s="625">
        <f t="shared" si="126"/>
        <v>2064.5057000000002</v>
      </c>
      <c r="AN105" s="625">
        <f t="shared" si="126"/>
        <v>2272.3074999999999</v>
      </c>
      <c r="AO105" s="625">
        <f t="shared" si="126"/>
        <v>3607.0248999999999</v>
      </c>
      <c r="AP105" s="625">
        <f t="shared" si="126"/>
        <v>2666.7119000000002</v>
      </c>
      <c r="AQ105" s="625">
        <f t="shared" si="126"/>
        <v>3774.3919999999998</v>
      </c>
      <c r="AR105" s="625">
        <f t="shared" si="126"/>
        <v>2374.0913999999998</v>
      </c>
      <c r="AS105" s="625">
        <f t="shared" si="147"/>
        <v>2358.9803999999999</v>
      </c>
      <c r="AT105" s="625">
        <f t="shared" si="147"/>
        <v>2340.7085000000002</v>
      </c>
      <c r="AU105" s="625">
        <f t="shared" si="147"/>
        <v>2320.7649000000001</v>
      </c>
      <c r="AV105" s="625">
        <f t="shared" si="147"/>
        <v>2518.4708000000001</v>
      </c>
      <c r="AW105" s="625">
        <f t="shared" si="147"/>
        <v>3310.7836000000002</v>
      </c>
      <c r="AX105" s="625">
        <f t="shared" si="147"/>
        <v>2711.4901</v>
      </c>
      <c r="AY105" s="625">
        <f t="shared" si="147"/>
        <v>2425.2936</v>
      </c>
      <c r="AZ105" s="625">
        <f t="shared" si="147"/>
        <v>2619.4225000000001</v>
      </c>
      <c r="BA105" s="625">
        <f t="shared" si="147"/>
        <v>3328.3912</v>
      </c>
      <c r="BB105" s="625">
        <f t="shared" si="128"/>
        <v>1861.8556000000001</v>
      </c>
      <c r="BC105" s="625">
        <f t="shared" si="128"/>
        <v>2487.1396</v>
      </c>
      <c r="BD105" s="625">
        <f t="shared" si="128"/>
        <v>2678.0291999999999</v>
      </c>
      <c r="BE105" s="625">
        <f t="shared" si="159"/>
        <v>2670.3160000000003</v>
      </c>
      <c r="BF105" s="625">
        <f t="shared" si="159"/>
        <v>2646.9256</v>
      </c>
      <c r="BG105" s="625">
        <f t="shared" si="159"/>
        <v>2627.3984</v>
      </c>
      <c r="BH105" s="625">
        <f t="shared" si="159"/>
        <v>2833.0192000000002</v>
      </c>
      <c r="BI105" s="625">
        <f t="shared" si="159"/>
        <v>3669.1996000000004</v>
      </c>
      <c r="BJ105" s="625">
        <f t="shared" si="159"/>
        <v>2913.1476000000002</v>
      </c>
      <c r="BK105" s="625">
        <f t="shared" si="159"/>
        <v>2605.8868000000002</v>
      </c>
      <c r="BL105" s="625">
        <f t="shared" si="159"/>
        <v>2800.6616000000004</v>
      </c>
      <c r="BM105" s="625">
        <f t="shared" si="159"/>
        <v>3107.9048000000003</v>
      </c>
      <c r="BN105" s="625">
        <f t="shared" si="159"/>
        <v>3033.5536000000002</v>
      </c>
      <c r="BO105" s="625">
        <f t="shared" si="159"/>
        <v>4156.9044000000004</v>
      </c>
      <c r="BP105" s="625">
        <f t="shared" si="159"/>
        <v>2680.8715999999999</v>
      </c>
      <c r="BQ105" s="625">
        <f t="shared" si="159"/>
        <v>2612.7552000000001</v>
      </c>
      <c r="BR105" s="625">
        <f t="shared" si="159"/>
        <v>2648.6372000000001</v>
      </c>
      <c r="BS105" s="625">
        <f t="shared" si="159"/>
        <v>2628.5512000000003</v>
      </c>
      <c r="BT105" s="625">
        <f t="shared" si="159"/>
        <v>2833.5912000000003</v>
      </c>
      <c r="BU105" s="625">
        <f t="shared" si="159"/>
        <v>3669.1996000000004</v>
      </c>
      <c r="BV105" s="625">
        <f t="shared" si="159"/>
        <v>2887.5660000000003</v>
      </c>
      <c r="BW105" s="625">
        <f t="shared" si="159"/>
        <v>2605.8868000000002</v>
      </c>
      <c r="BX105" s="625">
        <f t="shared" si="159"/>
        <v>2800.6616000000004</v>
      </c>
      <c r="BY105" s="625">
        <f t="shared" si="159"/>
        <v>3107.9092000000001</v>
      </c>
      <c r="BZ105" s="625">
        <f t="shared" si="159"/>
        <v>3033.5536000000002</v>
      </c>
      <c r="CA105" s="625">
        <f t="shared" si="159"/>
        <v>4156.9044000000004</v>
      </c>
      <c r="CB105" s="625">
        <f t="shared" si="159"/>
        <v>2680.8715999999999</v>
      </c>
      <c r="CC105" s="625">
        <f t="shared" si="159"/>
        <v>2612.7552000000001</v>
      </c>
      <c r="CD105" s="625">
        <f t="shared" si="159"/>
        <v>2648.6372000000001</v>
      </c>
      <c r="CE105" s="625">
        <f t="shared" si="159"/>
        <v>2628.5512000000003</v>
      </c>
      <c r="CF105" s="625">
        <f t="shared" si="159"/>
        <v>2833.5912000000003</v>
      </c>
      <c r="CG105" s="625">
        <f t="shared" si="159"/>
        <v>3669.1996000000004</v>
      </c>
      <c r="CH105" s="625"/>
      <c r="CI105" s="625">
        <f t="shared" si="157"/>
        <v>154414</v>
      </c>
      <c r="CJ105" s="251"/>
      <c r="CK105" s="251">
        <f t="shared" si="149"/>
        <v>0</v>
      </c>
      <c r="CL105" s="624">
        <f t="shared" si="150"/>
        <v>0</v>
      </c>
      <c r="CM105" s="624">
        <f t="shared" si="131"/>
        <v>0</v>
      </c>
      <c r="CN105" s="624">
        <f t="shared" si="160"/>
        <v>18563</v>
      </c>
      <c r="CO105" s="625">
        <f t="shared" si="152"/>
        <v>31935</v>
      </c>
      <c r="CP105" s="624">
        <f t="shared" si="161"/>
        <v>32558</v>
      </c>
      <c r="CQ105" s="981">
        <f t="shared" si="153"/>
        <v>35692</v>
      </c>
      <c r="CR105" s="624">
        <f t="shared" si="154"/>
        <v>35666</v>
      </c>
      <c r="CS105" s="27"/>
      <c r="CT105" s="625">
        <f t="shared" si="137"/>
        <v>0</v>
      </c>
      <c r="CU105" s="625">
        <f t="shared" si="138"/>
        <v>0</v>
      </c>
      <c r="CV105" s="625">
        <f t="shared" si="139"/>
        <v>5981</v>
      </c>
      <c r="CW105" s="625">
        <f t="shared" si="156"/>
        <v>29293</v>
      </c>
      <c r="CX105" s="625">
        <f t="shared" si="158"/>
        <v>30657</v>
      </c>
      <c r="CY105" s="625">
        <f t="shared" si="141"/>
        <v>35743</v>
      </c>
      <c r="CZ105" s="625">
        <f>ROUND(SUM(BP105:CA105),0)</f>
        <v>35666</v>
      </c>
      <c r="DA105" s="981">
        <f t="shared" si="143"/>
        <v>17074</v>
      </c>
      <c r="DB105" s="267">
        <f t="shared" si="144"/>
        <v>0</v>
      </c>
    </row>
    <row r="106" spans="1:106" outlineLevel="1">
      <c r="A106" s="628" t="s">
        <v>109</v>
      </c>
      <c r="B106" s="12">
        <f>'4e 1718 CS PC'!AI15</f>
        <v>1.2999999999999999E-2</v>
      </c>
      <c r="C106" s="12">
        <f>'4e 1718 CS PC'!AP15</f>
        <v>7.7000000000000002E-3</v>
      </c>
      <c r="D106" s="12">
        <f>'4f 1819 CS PC'!AJ15</f>
        <v>1.3299999999999999E-2</v>
      </c>
      <c r="E106" s="12">
        <f>'4f 1819 CS PC'!AT15</f>
        <v>8.0000000000000002E-3</v>
      </c>
      <c r="F106" s="625">
        <f t="shared" si="162"/>
        <v>0</v>
      </c>
      <c r="G106" s="625">
        <f t="shared" si="145"/>
        <v>0</v>
      </c>
      <c r="H106" s="625">
        <f t="shared" ref="H106:M121" si="164">((H$93)*$B106)</f>
        <v>0</v>
      </c>
      <c r="I106" s="625">
        <f t="shared" si="164"/>
        <v>0</v>
      </c>
      <c r="J106" s="625">
        <f t="shared" si="164"/>
        <v>0</v>
      </c>
      <c r="K106" s="625">
        <f t="shared" si="164"/>
        <v>0</v>
      </c>
      <c r="L106" s="625">
        <f t="shared" si="164"/>
        <v>0</v>
      </c>
      <c r="M106" s="625">
        <f t="shared" si="164"/>
        <v>0</v>
      </c>
      <c r="N106" s="625">
        <f t="shared" si="146"/>
        <v>0</v>
      </c>
      <c r="O106" s="625">
        <f t="shared" si="146"/>
        <v>0</v>
      </c>
      <c r="P106" s="625">
        <f t="shared" si="146"/>
        <v>0</v>
      </c>
      <c r="Q106" s="625">
        <f t="shared" si="146"/>
        <v>0</v>
      </c>
      <c r="R106" s="625">
        <f t="shared" si="146"/>
        <v>0</v>
      </c>
      <c r="S106" s="625">
        <f t="shared" si="146"/>
        <v>0</v>
      </c>
      <c r="T106" s="625">
        <f t="shared" si="146"/>
        <v>0</v>
      </c>
      <c r="U106" s="625">
        <f t="shared" si="146"/>
        <v>0</v>
      </c>
      <c r="V106" s="625">
        <f t="shared" si="146"/>
        <v>0</v>
      </c>
      <c r="W106" s="625">
        <f t="shared" si="146"/>
        <v>0</v>
      </c>
      <c r="X106" s="625">
        <f t="shared" si="146"/>
        <v>0</v>
      </c>
      <c r="Y106" s="625">
        <f t="shared" si="146"/>
        <v>0</v>
      </c>
      <c r="Z106" s="625">
        <f t="shared" si="146"/>
        <v>0</v>
      </c>
      <c r="AA106" s="625">
        <f t="shared" si="146"/>
        <v>0</v>
      </c>
      <c r="AB106" s="625">
        <f t="shared" si="146"/>
        <v>0</v>
      </c>
      <c r="AC106" s="625">
        <f t="shared" si="126"/>
        <v>3766.1077999999998</v>
      </c>
      <c r="AD106" s="625">
        <f t="shared" si="126"/>
        <v>3735.8901999999998</v>
      </c>
      <c r="AE106" s="625">
        <f t="shared" si="126"/>
        <v>3395.4766999999997</v>
      </c>
      <c r="AF106" s="625">
        <f t="shared" si="126"/>
        <v>3459.7156999999997</v>
      </c>
      <c r="AG106" s="625">
        <f t="shared" si="126"/>
        <v>3479.8119999999999</v>
      </c>
      <c r="AH106" s="625">
        <f t="shared" si="126"/>
        <v>3389.4384999999997</v>
      </c>
      <c r="AI106" s="625">
        <f t="shared" si="126"/>
        <v>3413.7109999999998</v>
      </c>
      <c r="AJ106" s="625">
        <f t="shared" si="126"/>
        <v>3662.5007999999998</v>
      </c>
      <c r="AK106" s="625">
        <f t="shared" si="126"/>
        <v>5517.3320999999996</v>
      </c>
      <c r="AL106" s="625">
        <f t="shared" si="126"/>
        <v>4238.3109999999997</v>
      </c>
      <c r="AM106" s="625">
        <f t="shared" si="126"/>
        <v>3761.3597</v>
      </c>
      <c r="AN106" s="625">
        <f t="shared" si="126"/>
        <v>4139.9574999999995</v>
      </c>
      <c r="AO106" s="625">
        <f t="shared" si="126"/>
        <v>6571.7028999999993</v>
      </c>
      <c r="AP106" s="625">
        <f t="shared" si="126"/>
        <v>4858.5298999999995</v>
      </c>
      <c r="AQ106" s="625">
        <f t="shared" si="126"/>
        <v>6876.6319999999996</v>
      </c>
      <c r="AR106" s="625">
        <f t="shared" si="126"/>
        <v>4325.3993999999993</v>
      </c>
      <c r="AS106" s="625">
        <f t="shared" si="147"/>
        <v>4297.8683999999994</v>
      </c>
      <c r="AT106" s="625">
        <f t="shared" si="147"/>
        <v>4264.5784999999996</v>
      </c>
      <c r="AU106" s="625">
        <f t="shared" si="147"/>
        <v>4228.2429000000002</v>
      </c>
      <c r="AV106" s="625">
        <f t="shared" si="147"/>
        <v>4588.4467999999997</v>
      </c>
      <c r="AW106" s="625">
        <f t="shared" si="147"/>
        <v>6031.9755999999998</v>
      </c>
      <c r="AX106" s="625">
        <f t="shared" si="147"/>
        <v>4940.1120999999994</v>
      </c>
      <c r="AY106" s="625">
        <f t="shared" si="147"/>
        <v>4418.6855999999998</v>
      </c>
      <c r="AZ106" s="625">
        <f t="shared" si="147"/>
        <v>4772.3724999999995</v>
      </c>
      <c r="BA106" s="625">
        <f t="shared" si="147"/>
        <v>6064.0551999999998</v>
      </c>
      <c r="BB106" s="625">
        <f t="shared" si="128"/>
        <v>3385.192</v>
      </c>
      <c r="BC106" s="625">
        <f t="shared" si="128"/>
        <v>4522.0720000000001</v>
      </c>
      <c r="BD106" s="625">
        <f t="shared" si="128"/>
        <v>4869.1440000000002</v>
      </c>
      <c r="BE106" s="625">
        <f t="shared" si="159"/>
        <v>4855.12</v>
      </c>
      <c r="BF106" s="625">
        <f t="shared" si="159"/>
        <v>4812.5920000000006</v>
      </c>
      <c r="BG106" s="625">
        <f t="shared" si="159"/>
        <v>4777.0879999999997</v>
      </c>
      <c r="BH106" s="625">
        <f t="shared" si="159"/>
        <v>5150.9440000000004</v>
      </c>
      <c r="BI106" s="625">
        <f t="shared" si="159"/>
        <v>6671.2719999999999</v>
      </c>
      <c r="BJ106" s="625">
        <f t="shared" si="159"/>
        <v>5296.6320000000005</v>
      </c>
      <c r="BK106" s="625">
        <f t="shared" si="159"/>
        <v>4737.9759999999997</v>
      </c>
      <c r="BL106" s="625">
        <f t="shared" si="159"/>
        <v>5092.1120000000001</v>
      </c>
      <c r="BM106" s="625">
        <f t="shared" si="159"/>
        <v>5650.7359999999999</v>
      </c>
      <c r="BN106" s="625">
        <f t="shared" si="159"/>
        <v>5515.5519999999997</v>
      </c>
      <c r="BO106" s="625">
        <f t="shared" si="159"/>
        <v>7558.0079999999998</v>
      </c>
      <c r="BP106" s="625">
        <f t="shared" si="159"/>
        <v>4874.3119999999999</v>
      </c>
      <c r="BQ106" s="625">
        <f t="shared" si="159"/>
        <v>4750.4639999999999</v>
      </c>
      <c r="BR106" s="625">
        <f t="shared" si="159"/>
        <v>4815.7039999999997</v>
      </c>
      <c r="BS106" s="625">
        <f t="shared" si="159"/>
        <v>4779.1840000000002</v>
      </c>
      <c r="BT106" s="625">
        <f t="shared" si="159"/>
        <v>5151.9840000000004</v>
      </c>
      <c r="BU106" s="625">
        <f t="shared" si="159"/>
        <v>6671.2719999999999</v>
      </c>
      <c r="BV106" s="625">
        <f t="shared" si="159"/>
        <v>5250.12</v>
      </c>
      <c r="BW106" s="625">
        <f t="shared" si="159"/>
        <v>4737.9759999999997</v>
      </c>
      <c r="BX106" s="625">
        <f t="shared" si="159"/>
        <v>5092.1120000000001</v>
      </c>
      <c r="BY106" s="625">
        <f t="shared" si="159"/>
        <v>5650.7439999999997</v>
      </c>
      <c r="BZ106" s="625">
        <f t="shared" si="159"/>
        <v>5515.5519999999997</v>
      </c>
      <c r="CA106" s="625">
        <f t="shared" si="159"/>
        <v>7558.0079999999998</v>
      </c>
      <c r="CB106" s="625">
        <f t="shared" si="159"/>
        <v>4874.3119999999999</v>
      </c>
      <c r="CC106" s="625">
        <f t="shared" si="159"/>
        <v>4750.4639999999999</v>
      </c>
      <c r="CD106" s="625">
        <f t="shared" si="159"/>
        <v>4815.7039999999997</v>
      </c>
      <c r="CE106" s="625">
        <f t="shared" si="159"/>
        <v>4779.1840000000002</v>
      </c>
      <c r="CF106" s="625">
        <f t="shared" si="159"/>
        <v>5151.9840000000004</v>
      </c>
      <c r="CG106" s="625">
        <f t="shared" si="159"/>
        <v>6671.2719999999999</v>
      </c>
      <c r="CH106" s="625"/>
      <c r="CI106" s="625">
        <f t="shared" si="157"/>
        <v>280983</v>
      </c>
      <c r="CJ106" s="251"/>
      <c r="CK106" s="251">
        <f t="shared" si="149"/>
        <v>0</v>
      </c>
      <c r="CL106" s="624">
        <f t="shared" si="150"/>
        <v>0</v>
      </c>
      <c r="CM106" s="624">
        <f t="shared" si="131"/>
        <v>0</v>
      </c>
      <c r="CN106" s="624">
        <f t="shared" si="160"/>
        <v>33820</v>
      </c>
      <c r="CO106" s="981">
        <f t="shared" si="152"/>
        <v>58183</v>
      </c>
      <c r="CP106" s="624">
        <f t="shared" si="161"/>
        <v>59239</v>
      </c>
      <c r="CQ106" s="624">
        <f t="shared" si="153"/>
        <v>64894</v>
      </c>
      <c r="CR106" s="624">
        <f t="shared" si="154"/>
        <v>64847</v>
      </c>
      <c r="CS106" s="27"/>
      <c r="CT106" s="625">
        <f t="shared" si="137"/>
        <v>0</v>
      </c>
      <c r="CU106" s="625">
        <f t="shared" si="138"/>
        <v>0</v>
      </c>
      <c r="CV106" s="625">
        <f t="shared" si="139"/>
        <v>10897</v>
      </c>
      <c r="CW106" s="625">
        <f t="shared" si="156"/>
        <v>53369</v>
      </c>
      <c r="CX106" s="625">
        <f t="shared" si="158"/>
        <v>55839</v>
      </c>
      <c r="CY106" s="981">
        <f t="shared" si="141"/>
        <v>64987</v>
      </c>
      <c r="CZ106" s="982">
        <f>ROUNDUP(SUM(BP106:CA106),0)</f>
        <v>64848</v>
      </c>
      <c r="DA106" s="625">
        <f t="shared" si="143"/>
        <v>31043</v>
      </c>
      <c r="DB106" s="267">
        <f t="shared" si="144"/>
        <v>0</v>
      </c>
    </row>
    <row r="107" spans="1:106" outlineLevel="1">
      <c r="A107" s="628" t="s">
        <v>110</v>
      </c>
      <c r="B107" s="12">
        <f>'4e 1718 CS PC'!AI16</f>
        <v>8.0000000000000004E-4</v>
      </c>
      <c r="C107" s="12">
        <f>'4e 1718 CS PC'!AP16</f>
        <v>5.0000000000000001E-4</v>
      </c>
      <c r="D107" s="12">
        <f>'4f 1819 CS PC'!AJ16</f>
        <v>6.9999999999999999E-4</v>
      </c>
      <c r="E107" s="12">
        <f>'4f 1819 CS PC'!AT16</f>
        <v>4.0000000000000002E-4</v>
      </c>
      <c r="F107" s="625">
        <f t="shared" si="162"/>
        <v>0</v>
      </c>
      <c r="G107" s="625">
        <f t="shared" si="145"/>
        <v>0</v>
      </c>
      <c r="H107" s="625">
        <f t="shared" si="164"/>
        <v>0</v>
      </c>
      <c r="I107" s="625">
        <f t="shared" si="164"/>
        <v>0</v>
      </c>
      <c r="J107" s="625">
        <f t="shared" si="164"/>
        <v>0</v>
      </c>
      <c r="K107" s="625">
        <f t="shared" si="164"/>
        <v>0</v>
      </c>
      <c r="L107" s="625">
        <f t="shared" si="164"/>
        <v>0</v>
      </c>
      <c r="M107" s="625">
        <f t="shared" si="164"/>
        <v>0</v>
      </c>
      <c r="N107" s="625">
        <f t="shared" si="146"/>
        <v>0</v>
      </c>
      <c r="O107" s="625">
        <f t="shared" si="146"/>
        <v>0</v>
      </c>
      <c r="P107" s="625">
        <f t="shared" si="146"/>
        <v>0</v>
      </c>
      <c r="Q107" s="625">
        <f t="shared" si="146"/>
        <v>0</v>
      </c>
      <c r="R107" s="625">
        <f t="shared" si="146"/>
        <v>0</v>
      </c>
      <c r="S107" s="625">
        <f t="shared" si="146"/>
        <v>0</v>
      </c>
      <c r="T107" s="625">
        <f t="shared" si="146"/>
        <v>0</v>
      </c>
      <c r="U107" s="625">
        <f t="shared" si="146"/>
        <v>0</v>
      </c>
      <c r="V107" s="625">
        <f t="shared" si="146"/>
        <v>0</v>
      </c>
      <c r="W107" s="625">
        <f t="shared" si="146"/>
        <v>0</v>
      </c>
      <c r="X107" s="625">
        <f t="shared" si="146"/>
        <v>0</v>
      </c>
      <c r="Y107" s="625">
        <f t="shared" si="146"/>
        <v>0</v>
      </c>
      <c r="Z107" s="625">
        <f t="shared" si="146"/>
        <v>0</v>
      </c>
      <c r="AA107" s="625">
        <f t="shared" si="146"/>
        <v>0</v>
      </c>
      <c r="AB107" s="625">
        <f t="shared" si="146"/>
        <v>0</v>
      </c>
      <c r="AC107" s="625">
        <f t="shared" si="126"/>
        <v>198.21619999999999</v>
      </c>
      <c r="AD107" s="625">
        <f t="shared" si="126"/>
        <v>196.6258</v>
      </c>
      <c r="AE107" s="625">
        <f t="shared" si="126"/>
        <v>178.70929999999998</v>
      </c>
      <c r="AF107" s="625">
        <f t="shared" si="126"/>
        <v>182.09029999999998</v>
      </c>
      <c r="AG107" s="625">
        <f t="shared" si="126"/>
        <v>183.148</v>
      </c>
      <c r="AH107" s="625">
        <f t="shared" si="126"/>
        <v>178.39150000000001</v>
      </c>
      <c r="AI107" s="625">
        <f t="shared" si="126"/>
        <v>179.66900000000001</v>
      </c>
      <c r="AJ107" s="625">
        <f t="shared" si="126"/>
        <v>192.76320000000001</v>
      </c>
      <c r="AK107" s="625">
        <f t="shared" si="126"/>
        <v>290.38589999999999</v>
      </c>
      <c r="AL107" s="625">
        <f t="shared" si="126"/>
        <v>223.06899999999999</v>
      </c>
      <c r="AM107" s="625">
        <f t="shared" si="126"/>
        <v>197.96629999999999</v>
      </c>
      <c r="AN107" s="625">
        <f t="shared" si="126"/>
        <v>217.89249999999998</v>
      </c>
      <c r="AO107" s="625">
        <f t="shared" si="126"/>
        <v>345.87909999999999</v>
      </c>
      <c r="AP107" s="625">
        <f t="shared" si="126"/>
        <v>255.71209999999999</v>
      </c>
      <c r="AQ107" s="625">
        <f t="shared" si="126"/>
        <v>361.928</v>
      </c>
      <c r="AR107" s="625">
        <f t="shared" si="126"/>
        <v>227.65260000000001</v>
      </c>
      <c r="AS107" s="625">
        <f t="shared" si="147"/>
        <v>226.20359999999999</v>
      </c>
      <c r="AT107" s="625">
        <f t="shared" si="147"/>
        <v>224.45150000000001</v>
      </c>
      <c r="AU107" s="625">
        <f t="shared" si="147"/>
        <v>222.53909999999999</v>
      </c>
      <c r="AV107" s="625">
        <f t="shared" si="147"/>
        <v>241.49719999999999</v>
      </c>
      <c r="AW107" s="625">
        <f t="shared" si="147"/>
        <v>317.47239999999999</v>
      </c>
      <c r="AX107" s="625">
        <f t="shared" si="147"/>
        <v>260.0059</v>
      </c>
      <c r="AY107" s="625">
        <f t="shared" si="147"/>
        <v>232.5624</v>
      </c>
      <c r="AZ107" s="625">
        <f t="shared" si="147"/>
        <v>251.17750000000001</v>
      </c>
      <c r="BA107" s="625">
        <f t="shared" si="147"/>
        <v>319.16079999999999</v>
      </c>
      <c r="BB107" s="625">
        <f t="shared" si="128"/>
        <v>169.25960000000001</v>
      </c>
      <c r="BC107" s="625">
        <f t="shared" si="128"/>
        <v>226.1036</v>
      </c>
      <c r="BD107" s="625">
        <f t="shared" si="128"/>
        <v>243.4572</v>
      </c>
      <c r="BE107" s="625">
        <f t="shared" si="159"/>
        <v>242.756</v>
      </c>
      <c r="BF107" s="625">
        <f t="shared" si="159"/>
        <v>240.62960000000001</v>
      </c>
      <c r="BG107" s="625">
        <f t="shared" si="159"/>
        <v>238.8544</v>
      </c>
      <c r="BH107" s="625">
        <f t="shared" si="159"/>
        <v>257.54720000000003</v>
      </c>
      <c r="BI107" s="625">
        <f t="shared" si="159"/>
        <v>333.56360000000001</v>
      </c>
      <c r="BJ107" s="625">
        <f t="shared" si="159"/>
        <v>264.83160000000004</v>
      </c>
      <c r="BK107" s="625">
        <f t="shared" si="159"/>
        <v>236.89880000000002</v>
      </c>
      <c r="BL107" s="625">
        <f t="shared" si="159"/>
        <v>254.60560000000001</v>
      </c>
      <c r="BM107" s="625">
        <f t="shared" si="159"/>
        <v>282.53680000000003</v>
      </c>
      <c r="BN107" s="625">
        <f t="shared" si="159"/>
        <v>275.77760000000001</v>
      </c>
      <c r="BO107" s="625">
        <f t="shared" si="159"/>
        <v>377.90039999999999</v>
      </c>
      <c r="BP107" s="625">
        <f t="shared" si="159"/>
        <v>243.71560000000002</v>
      </c>
      <c r="BQ107" s="625">
        <f t="shared" si="159"/>
        <v>237.5232</v>
      </c>
      <c r="BR107" s="625">
        <f t="shared" si="159"/>
        <v>240.7852</v>
      </c>
      <c r="BS107" s="625">
        <f t="shared" si="159"/>
        <v>238.95920000000001</v>
      </c>
      <c r="BT107" s="625">
        <f t="shared" si="159"/>
        <v>257.5992</v>
      </c>
      <c r="BU107" s="625">
        <f t="shared" si="159"/>
        <v>333.56360000000001</v>
      </c>
      <c r="BV107" s="625">
        <f t="shared" si="159"/>
        <v>262.50600000000003</v>
      </c>
      <c r="BW107" s="625">
        <f t="shared" si="159"/>
        <v>236.89880000000002</v>
      </c>
      <c r="BX107" s="625">
        <f t="shared" si="159"/>
        <v>254.60560000000001</v>
      </c>
      <c r="BY107" s="625">
        <f t="shared" si="159"/>
        <v>282.53720000000004</v>
      </c>
      <c r="BZ107" s="625">
        <f t="shared" si="159"/>
        <v>275.77760000000001</v>
      </c>
      <c r="CA107" s="625">
        <f t="shared" si="159"/>
        <v>377.90039999999999</v>
      </c>
      <c r="CB107" s="625">
        <f t="shared" si="159"/>
        <v>243.71560000000002</v>
      </c>
      <c r="CC107" s="625">
        <f t="shared" si="159"/>
        <v>237.5232</v>
      </c>
      <c r="CD107" s="625">
        <f t="shared" si="159"/>
        <v>240.7852</v>
      </c>
      <c r="CE107" s="625">
        <f t="shared" si="159"/>
        <v>238.95920000000001</v>
      </c>
      <c r="CF107" s="625">
        <f t="shared" si="159"/>
        <v>257.5992</v>
      </c>
      <c r="CG107" s="625">
        <f t="shared" si="159"/>
        <v>333.56360000000001</v>
      </c>
      <c r="CH107" s="625"/>
      <c r="CI107" s="625">
        <f t="shared" si="157"/>
        <v>14344</v>
      </c>
      <c r="CJ107" s="251"/>
      <c r="CK107" s="251">
        <f t="shared" si="149"/>
        <v>0</v>
      </c>
      <c r="CL107" s="624">
        <f t="shared" si="150"/>
        <v>0</v>
      </c>
      <c r="CM107" s="624">
        <f t="shared" si="131"/>
        <v>0</v>
      </c>
      <c r="CN107" s="624">
        <f t="shared" si="160"/>
        <v>1780</v>
      </c>
      <c r="CO107" s="625">
        <f t="shared" si="152"/>
        <v>3062</v>
      </c>
      <c r="CP107" s="624">
        <f t="shared" si="161"/>
        <v>3015</v>
      </c>
      <c r="CQ107" s="624">
        <f t="shared" si="153"/>
        <v>3245</v>
      </c>
      <c r="CR107" s="624">
        <f t="shared" si="154"/>
        <v>3242</v>
      </c>
      <c r="CS107" s="27"/>
      <c r="CT107" s="625">
        <f t="shared" si="137"/>
        <v>0</v>
      </c>
      <c r="CU107" s="625">
        <f t="shared" si="138"/>
        <v>0</v>
      </c>
      <c r="CV107" s="625">
        <f t="shared" si="139"/>
        <v>574</v>
      </c>
      <c r="CW107" s="625">
        <f t="shared" si="156"/>
        <v>2809</v>
      </c>
      <c r="CX107" s="625">
        <f t="shared" si="158"/>
        <v>2918</v>
      </c>
      <c r="CY107" s="625">
        <f t="shared" si="141"/>
        <v>3249</v>
      </c>
      <c r="CZ107" s="625">
        <f t="shared" ref="CZ107:CZ116" si="165">ROUND(SUM(BP107:CA107),0)</f>
        <v>3242</v>
      </c>
      <c r="DA107" s="625">
        <f t="shared" si="143"/>
        <v>1552</v>
      </c>
      <c r="DB107" s="267">
        <f t="shared" si="144"/>
        <v>0</v>
      </c>
    </row>
    <row r="108" spans="1:106" outlineLevel="1">
      <c r="A108" s="628" t="s">
        <v>112</v>
      </c>
      <c r="B108" s="12">
        <f>'4e 1718 CS PC'!AI17</f>
        <v>5.6300000000000003E-2</v>
      </c>
      <c r="C108" s="12">
        <f>'4e 1718 CS PC'!AP17</f>
        <v>3.3300000000000003E-2</v>
      </c>
      <c r="D108" s="12">
        <f>'4f 1819 CS PC'!AJ17</f>
        <v>5.6500000000000002E-2</v>
      </c>
      <c r="E108" s="12">
        <f>'4f 1819 CS PC'!AT17</f>
        <v>3.3799999999999997E-2</v>
      </c>
      <c r="F108" s="625">
        <f t="shared" si="162"/>
        <v>0</v>
      </c>
      <c r="G108" s="625">
        <f t="shared" si="145"/>
        <v>0</v>
      </c>
      <c r="H108" s="625">
        <f t="shared" si="164"/>
        <v>0</v>
      </c>
      <c r="I108" s="625">
        <f t="shared" si="164"/>
        <v>0</v>
      </c>
      <c r="J108" s="625">
        <f t="shared" si="164"/>
        <v>0</v>
      </c>
      <c r="K108" s="625">
        <f t="shared" si="164"/>
        <v>0</v>
      </c>
      <c r="L108" s="625">
        <f t="shared" si="164"/>
        <v>0</v>
      </c>
      <c r="M108" s="625">
        <f t="shared" si="164"/>
        <v>0</v>
      </c>
      <c r="N108" s="625">
        <f t="shared" si="146"/>
        <v>0</v>
      </c>
      <c r="O108" s="625">
        <f t="shared" si="146"/>
        <v>0</v>
      </c>
      <c r="P108" s="625">
        <f t="shared" si="146"/>
        <v>0</v>
      </c>
      <c r="Q108" s="625">
        <f t="shared" si="146"/>
        <v>0</v>
      </c>
      <c r="R108" s="625">
        <f t="shared" si="146"/>
        <v>0</v>
      </c>
      <c r="S108" s="625">
        <f t="shared" si="146"/>
        <v>0</v>
      </c>
      <c r="T108" s="625">
        <f t="shared" si="146"/>
        <v>0</v>
      </c>
      <c r="U108" s="625">
        <f t="shared" si="146"/>
        <v>0</v>
      </c>
      <c r="V108" s="625">
        <f t="shared" si="146"/>
        <v>0</v>
      </c>
      <c r="W108" s="625">
        <f t="shared" si="146"/>
        <v>0</v>
      </c>
      <c r="X108" s="625">
        <f t="shared" si="146"/>
        <v>0</v>
      </c>
      <c r="Y108" s="625">
        <f t="shared" si="146"/>
        <v>0</v>
      </c>
      <c r="Z108" s="625">
        <f t="shared" si="146"/>
        <v>0</v>
      </c>
      <c r="AA108" s="625">
        <f t="shared" si="146"/>
        <v>0</v>
      </c>
      <c r="AB108" s="625">
        <f t="shared" si="146"/>
        <v>0</v>
      </c>
      <c r="AC108" s="625">
        <f t="shared" si="126"/>
        <v>15998.879000000001</v>
      </c>
      <c r="AD108" s="625">
        <f t="shared" si="126"/>
        <v>15870.511</v>
      </c>
      <c r="AE108" s="625">
        <f t="shared" si="126"/>
        <v>14424.3935</v>
      </c>
      <c r="AF108" s="625">
        <f t="shared" si="126"/>
        <v>14697.288500000001</v>
      </c>
      <c r="AG108" s="625">
        <f t="shared" si="126"/>
        <v>14782.66</v>
      </c>
      <c r="AH108" s="625">
        <f t="shared" si="126"/>
        <v>14398.7425</v>
      </c>
      <c r="AI108" s="625">
        <f t="shared" si="126"/>
        <v>14501.855</v>
      </c>
      <c r="AJ108" s="625">
        <f t="shared" si="126"/>
        <v>15558.744000000001</v>
      </c>
      <c r="AK108" s="625">
        <f t="shared" si="126"/>
        <v>23438.290499999999</v>
      </c>
      <c r="AL108" s="625">
        <f t="shared" si="126"/>
        <v>18004.855</v>
      </c>
      <c r="AM108" s="625">
        <f t="shared" si="126"/>
        <v>15978.708500000001</v>
      </c>
      <c r="AN108" s="625">
        <f t="shared" si="126"/>
        <v>17587.037500000002</v>
      </c>
      <c r="AO108" s="625">
        <f t="shared" si="126"/>
        <v>27917.3845</v>
      </c>
      <c r="AP108" s="625">
        <f t="shared" si="126"/>
        <v>20639.619500000001</v>
      </c>
      <c r="AQ108" s="625">
        <f t="shared" si="126"/>
        <v>29212.760000000002</v>
      </c>
      <c r="AR108" s="625">
        <f t="shared" si="126"/>
        <v>18374.816999999999</v>
      </c>
      <c r="AS108" s="625">
        <f t="shared" si="147"/>
        <v>18257.862000000001</v>
      </c>
      <c r="AT108" s="625">
        <f t="shared" si="147"/>
        <v>18116.442500000001</v>
      </c>
      <c r="AU108" s="625">
        <f t="shared" si="147"/>
        <v>17962.084500000001</v>
      </c>
      <c r="AV108" s="625">
        <f t="shared" si="147"/>
        <v>19492.274000000001</v>
      </c>
      <c r="AW108" s="625">
        <f t="shared" si="147"/>
        <v>25624.558000000001</v>
      </c>
      <c r="AX108" s="625">
        <f t="shared" si="147"/>
        <v>20986.190500000001</v>
      </c>
      <c r="AY108" s="625">
        <f t="shared" si="147"/>
        <v>18771.108</v>
      </c>
      <c r="AZ108" s="625">
        <f t="shared" si="147"/>
        <v>20273.612499999999</v>
      </c>
      <c r="BA108" s="625">
        <f t="shared" si="147"/>
        <v>25760.835999999999</v>
      </c>
      <c r="BB108" s="625">
        <f t="shared" si="128"/>
        <v>14302.436199999998</v>
      </c>
      <c r="BC108" s="625">
        <f t="shared" si="128"/>
        <v>19105.754199999999</v>
      </c>
      <c r="BD108" s="625">
        <f t="shared" si="128"/>
        <v>20572.133399999999</v>
      </c>
      <c r="BE108" s="625">
        <f t="shared" si="159"/>
        <v>20512.881999999998</v>
      </c>
      <c r="BF108" s="625">
        <f t="shared" si="159"/>
        <v>20333.2012</v>
      </c>
      <c r="BG108" s="625">
        <f t="shared" si="159"/>
        <v>20183.196799999998</v>
      </c>
      <c r="BH108" s="625">
        <f t="shared" si="159"/>
        <v>21762.738399999998</v>
      </c>
      <c r="BI108" s="625">
        <f t="shared" si="159"/>
        <v>28186.124199999998</v>
      </c>
      <c r="BJ108" s="625">
        <f t="shared" si="159"/>
        <v>22378.270199999999</v>
      </c>
      <c r="BK108" s="625">
        <f t="shared" si="159"/>
        <v>20017.9486</v>
      </c>
      <c r="BL108" s="625">
        <f t="shared" si="159"/>
        <v>21514.173199999997</v>
      </c>
      <c r="BM108" s="625">
        <f t="shared" si="159"/>
        <v>23874.359599999996</v>
      </c>
      <c r="BN108" s="625">
        <f t="shared" si="159"/>
        <v>23303.207199999997</v>
      </c>
      <c r="BO108" s="625">
        <f t="shared" si="159"/>
        <v>31932.583799999997</v>
      </c>
      <c r="BP108" s="625">
        <f t="shared" si="159"/>
        <v>20593.968199999999</v>
      </c>
      <c r="BQ108" s="625">
        <f t="shared" si="159"/>
        <v>20070.710399999996</v>
      </c>
      <c r="BR108" s="625">
        <f t="shared" si="159"/>
        <v>20346.349399999999</v>
      </c>
      <c r="BS108" s="625">
        <f t="shared" si="159"/>
        <v>20192.052399999997</v>
      </c>
      <c r="BT108" s="625">
        <f t="shared" si="159"/>
        <v>21767.132399999999</v>
      </c>
      <c r="BU108" s="625">
        <f t="shared" si="159"/>
        <v>28186.124199999998</v>
      </c>
      <c r="BV108" s="625">
        <f t="shared" si="159"/>
        <v>22181.756999999998</v>
      </c>
      <c r="BW108" s="625">
        <f t="shared" si="159"/>
        <v>20017.9486</v>
      </c>
      <c r="BX108" s="625">
        <f t="shared" si="159"/>
        <v>21514.173199999997</v>
      </c>
      <c r="BY108" s="625">
        <f t="shared" si="159"/>
        <v>23874.393399999997</v>
      </c>
      <c r="BZ108" s="625">
        <f t="shared" si="159"/>
        <v>23303.207199999997</v>
      </c>
      <c r="CA108" s="625">
        <f t="shared" si="159"/>
        <v>31932.583799999997</v>
      </c>
      <c r="CB108" s="625">
        <f t="shared" si="159"/>
        <v>20593.968199999999</v>
      </c>
      <c r="CC108" s="625">
        <f t="shared" si="159"/>
        <v>20070.710399999996</v>
      </c>
      <c r="CD108" s="625">
        <f t="shared" si="159"/>
        <v>20346.349399999999</v>
      </c>
      <c r="CE108" s="625">
        <f t="shared" si="159"/>
        <v>20192.052399999997</v>
      </c>
      <c r="CF108" s="625">
        <f t="shared" si="159"/>
        <v>21767.132399999999</v>
      </c>
      <c r="CG108" s="625">
        <f t="shared" si="159"/>
        <v>28186.124199999998</v>
      </c>
      <c r="CH108" s="625"/>
      <c r="CI108" s="625">
        <f t="shared" si="157"/>
        <v>1189747</v>
      </c>
      <c r="CJ108" s="251"/>
      <c r="CK108" s="251">
        <f t="shared" si="149"/>
        <v>0</v>
      </c>
      <c r="CL108" s="624">
        <f t="shared" si="150"/>
        <v>0</v>
      </c>
      <c r="CM108" s="624">
        <f t="shared" si="131"/>
        <v>0</v>
      </c>
      <c r="CN108" s="624">
        <f t="shared" si="160"/>
        <v>143671</v>
      </c>
      <c r="CO108" s="982">
        <f>ROUNDUP(SUM(AL108:AW108),0)</f>
        <v>247169</v>
      </c>
      <c r="CP108" s="624">
        <f t="shared" si="161"/>
        <v>250750</v>
      </c>
      <c r="CQ108" s="624">
        <f t="shared" si="153"/>
        <v>274177</v>
      </c>
      <c r="CR108" s="981">
        <f t="shared" si="154"/>
        <v>273980</v>
      </c>
      <c r="CS108" s="27"/>
      <c r="CT108" s="625">
        <f t="shared" si="137"/>
        <v>0</v>
      </c>
      <c r="CU108" s="625">
        <f t="shared" si="138"/>
        <v>0</v>
      </c>
      <c r="CV108" s="625">
        <f t="shared" si="139"/>
        <v>46294</v>
      </c>
      <c r="CW108" s="625">
        <f t="shared" si="156"/>
        <v>226718</v>
      </c>
      <c r="CX108" s="625">
        <f t="shared" si="158"/>
        <v>237028</v>
      </c>
      <c r="CY108" s="625">
        <f t="shared" si="141"/>
        <v>274571</v>
      </c>
      <c r="CZ108" s="625">
        <f t="shared" si="165"/>
        <v>273980</v>
      </c>
      <c r="DA108" s="625">
        <f t="shared" si="143"/>
        <v>131156</v>
      </c>
      <c r="DB108" s="267">
        <f t="shared" si="144"/>
        <v>0</v>
      </c>
    </row>
    <row r="109" spans="1:106" outlineLevel="1">
      <c r="A109" s="628" t="s">
        <v>113</v>
      </c>
      <c r="B109" s="12">
        <f>'4e 1718 CS PC'!AI18</f>
        <v>8.0999999999999996E-3</v>
      </c>
      <c r="C109" s="12">
        <f>'4e 1718 CS PC'!AP18</f>
        <v>4.7999999999999996E-3</v>
      </c>
      <c r="D109" s="12">
        <f>'4f 1819 CS PC'!AJ18</f>
        <v>8.2000000000000007E-3</v>
      </c>
      <c r="E109" s="12">
        <f>'4f 1819 CS PC'!AT18</f>
        <v>4.8999999999999998E-3</v>
      </c>
      <c r="F109" s="625">
        <f t="shared" si="162"/>
        <v>0</v>
      </c>
      <c r="G109" s="625">
        <f t="shared" si="145"/>
        <v>0</v>
      </c>
      <c r="H109" s="625">
        <f t="shared" si="164"/>
        <v>0</v>
      </c>
      <c r="I109" s="625">
        <f t="shared" si="164"/>
        <v>0</v>
      </c>
      <c r="J109" s="625">
        <f t="shared" si="164"/>
        <v>0</v>
      </c>
      <c r="K109" s="625">
        <f t="shared" si="164"/>
        <v>0</v>
      </c>
      <c r="L109" s="625">
        <f t="shared" si="164"/>
        <v>0</v>
      </c>
      <c r="M109" s="625">
        <f t="shared" si="164"/>
        <v>0</v>
      </c>
      <c r="N109" s="625">
        <f t="shared" si="146"/>
        <v>0</v>
      </c>
      <c r="O109" s="625">
        <f t="shared" si="146"/>
        <v>0</v>
      </c>
      <c r="P109" s="625">
        <f t="shared" si="146"/>
        <v>0</v>
      </c>
      <c r="Q109" s="625">
        <f t="shared" ref="O109:AB124" si="166">((Q$93)*$D109)</f>
        <v>0</v>
      </c>
      <c r="R109" s="625">
        <f t="shared" si="166"/>
        <v>0</v>
      </c>
      <c r="S109" s="625">
        <f t="shared" si="166"/>
        <v>0</v>
      </c>
      <c r="T109" s="625">
        <f t="shared" si="166"/>
        <v>0</v>
      </c>
      <c r="U109" s="625">
        <f t="shared" si="166"/>
        <v>0</v>
      </c>
      <c r="V109" s="625">
        <f t="shared" si="166"/>
        <v>0</v>
      </c>
      <c r="W109" s="625">
        <f t="shared" si="166"/>
        <v>0</v>
      </c>
      <c r="X109" s="625">
        <f t="shared" si="166"/>
        <v>0</v>
      </c>
      <c r="Y109" s="625">
        <f t="shared" si="166"/>
        <v>0</v>
      </c>
      <c r="Z109" s="625">
        <f t="shared" si="166"/>
        <v>0</v>
      </c>
      <c r="AA109" s="625">
        <f t="shared" si="166"/>
        <v>0</v>
      </c>
      <c r="AB109" s="625">
        <f t="shared" si="166"/>
        <v>0</v>
      </c>
      <c r="AC109" s="625">
        <f t="shared" si="126"/>
        <v>2321.9612000000002</v>
      </c>
      <c r="AD109" s="625">
        <f t="shared" ref="AC109:AR124" si="167">((AD$93)*$D109)</f>
        <v>2303.3308000000002</v>
      </c>
      <c r="AE109" s="625">
        <f t="shared" si="167"/>
        <v>2093.4518000000003</v>
      </c>
      <c r="AF109" s="625">
        <f t="shared" si="167"/>
        <v>2133.0578</v>
      </c>
      <c r="AG109" s="625">
        <f t="shared" si="167"/>
        <v>2145.4480000000003</v>
      </c>
      <c r="AH109" s="625">
        <f t="shared" si="167"/>
        <v>2089.7290000000003</v>
      </c>
      <c r="AI109" s="625">
        <f t="shared" si="167"/>
        <v>2104.694</v>
      </c>
      <c r="AJ109" s="625">
        <f t="shared" si="167"/>
        <v>2258.0832</v>
      </c>
      <c r="AK109" s="625">
        <f t="shared" si="167"/>
        <v>3401.6634000000004</v>
      </c>
      <c r="AL109" s="625">
        <f t="shared" si="167"/>
        <v>2613.0940000000001</v>
      </c>
      <c r="AM109" s="625">
        <f t="shared" si="167"/>
        <v>2319.0338000000002</v>
      </c>
      <c r="AN109" s="625">
        <f t="shared" si="167"/>
        <v>2552.4550000000004</v>
      </c>
      <c r="AO109" s="625">
        <f t="shared" si="167"/>
        <v>4051.7266000000004</v>
      </c>
      <c r="AP109" s="625">
        <f t="shared" si="167"/>
        <v>2995.4846000000002</v>
      </c>
      <c r="AQ109" s="625">
        <f t="shared" si="167"/>
        <v>4239.7280000000001</v>
      </c>
      <c r="AR109" s="625">
        <f t="shared" si="167"/>
        <v>2666.7876000000001</v>
      </c>
      <c r="AS109" s="625">
        <f t="shared" si="147"/>
        <v>2649.8136000000004</v>
      </c>
      <c r="AT109" s="625">
        <f t="shared" si="147"/>
        <v>2629.2890000000002</v>
      </c>
      <c r="AU109" s="625">
        <f t="shared" si="147"/>
        <v>2606.8866000000003</v>
      </c>
      <c r="AV109" s="625">
        <f t="shared" si="147"/>
        <v>2828.9672</v>
      </c>
      <c r="AW109" s="625">
        <f t="shared" si="147"/>
        <v>3718.9624000000003</v>
      </c>
      <c r="AX109" s="625">
        <f t="shared" si="147"/>
        <v>3045.7834000000003</v>
      </c>
      <c r="AY109" s="625">
        <f t="shared" si="147"/>
        <v>2724.3024</v>
      </c>
      <c r="AZ109" s="625">
        <f t="shared" si="147"/>
        <v>2942.3650000000002</v>
      </c>
      <c r="BA109" s="625">
        <f t="shared" si="147"/>
        <v>3738.7408000000005</v>
      </c>
      <c r="BB109" s="625">
        <f t="shared" si="128"/>
        <v>2073.4301</v>
      </c>
      <c r="BC109" s="625">
        <f t="shared" si="128"/>
        <v>2769.7691</v>
      </c>
      <c r="BD109" s="625">
        <f t="shared" si="128"/>
        <v>2982.3507</v>
      </c>
      <c r="BE109" s="625">
        <f t="shared" si="159"/>
        <v>2973.761</v>
      </c>
      <c r="BF109" s="625">
        <f t="shared" si="159"/>
        <v>2947.7125999999998</v>
      </c>
      <c r="BG109" s="625">
        <f t="shared" si="159"/>
        <v>2925.9663999999998</v>
      </c>
      <c r="BH109" s="625">
        <f t="shared" si="159"/>
        <v>3154.9531999999999</v>
      </c>
      <c r="BI109" s="625">
        <f t="shared" si="159"/>
        <v>4086.1540999999997</v>
      </c>
      <c r="BJ109" s="625">
        <f t="shared" si="159"/>
        <v>3244.1871000000001</v>
      </c>
      <c r="BK109" s="625">
        <f t="shared" si="159"/>
        <v>2902.0102999999999</v>
      </c>
      <c r="BL109" s="625">
        <f t="shared" si="159"/>
        <v>3118.9186</v>
      </c>
      <c r="BM109" s="625">
        <f t="shared" si="159"/>
        <v>3461.0758000000001</v>
      </c>
      <c r="BN109" s="625">
        <f t="shared" si="159"/>
        <v>3378.2755999999999</v>
      </c>
      <c r="BO109" s="625">
        <f t="shared" si="159"/>
        <v>4629.2798999999995</v>
      </c>
      <c r="BP109" s="625">
        <f t="shared" si="159"/>
        <v>2985.5160999999998</v>
      </c>
      <c r="BQ109" s="625">
        <f t="shared" si="159"/>
        <v>2909.6592000000001</v>
      </c>
      <c r="BR109" s="625">
        <f t="shared" si="159"/>
        <v>2949.6187</v>
      </c>
      <c r="BS109" s="625">
        <f t="shared" si="159"/>
        <v>2927.2501999999999</v>
      </c>
      <c r="BT109" s="625">
        <f t="shared" si="159"/>
        <v>3155.5902000000001</v>
      </c>
      <c r="BU109" s="625">
        <f t="shared" si="159"/>
        <v>4086.1540999999997</v>
      </c>
      <c r="BV109" s="625">
        <f t="shared" si="159"/>
        <v>3215.6985</v>
      </c>
      <c r="BW109" s="625">
        <f t="shared" si="159"/>
        <v>2902.0102999999999</v>
      </c>
      <c r="BX109" s="625">
        <f t="shared" si="159"/>
        <v>3118.9186</v>
      </c>
      <c r="BY109" s="625">
        <f t="shared" si="159"/>
        <v>3461.0807</v>
      </c>
      <c r="BZ109" s="625">
        <f t="shared" si="159"/>
        <v>3378.2755999999999</v>
      </c>
      <c r="CA109" s="625">
        <f t="shared" si="159"/>
        <v>4629.2798999999995</v>
      </c>
      <c r="CB109" s="625">
        <f t="shared" si="159"/>
        <v>2985.5160999999998</v>
      </c>
      <c r="CC109" s="625">
        <f t="shared" si="159"/>
        <v>2909.6592000000001</v>
      </c>
      <c r="CD109" s="625">
        <f t="shared" si="159"/>
        <v>2949.6187</v>
      </c>
      <c r="CE109" s="625">
        <f t="shared" si="159"/>
        <v>2927.2501999999999</v>
      </c>
      <c r="CF109" s="625">
        <f t="shared" si="159"/>
        <v>3155.5902000000001</v>
      </c>
      <c r="CG109" s="625">
        <f t="shared" si="159"/>
        <v>4086.1540999999997</v>
      </c>
      <c r="CH109" s="625"/>
      <c r="CI109" s="981">
        <f t="shared" si="157"/>
        <v>172556</v>
      </c>
      <c r="CJ109" s="251"/>
      <c r="CK109" s="251">
        <f t="shared" si="149"/>
        <v>0</v>
      </c>
      <c r="CL109" s="624">
        <f t="shared" si="150"/>
        <v>0</v>
      </c>
      <c r="CM109" s="624">
        <f t="shared" si="131"/>
        <v>0</v>
      </c>
      <c r="CN109" s="624">
        <f t="shared" si="160"/>
        <v>20851</v>
      </c>
      <c r="CO109" s="982">
        <f>ROUNDUP(SUM(AL109:AW109),0)</f>
        <v>35873</v>
      </c>
      <c r="CP109" s="624">
        <f t="shared" si="161"/>
        <v>36365</v>
      </c>
      <c r="CQ109" s="624">
        <f t="shared" si="153"/>
        <v>39748</v>
      </c>
      <c r="CR109" s="981">
        <f t="shared" si="154"/>
        <v>39719</v>
      </c>
      <c r="CS109" s="27"/>
      <c r="CT109" s="625">
        <f t="shared" si="137"/>
        <v>0</v>
      </c>
      <c r="CU109" s="625">
        <f t="shared" si="138"/>
        <v>0</v>
      </c>
      <c r="CV109" s="625">
        <f t="shared" si="139"/>
        <v>6719</v>
      </c>
      <c r="CW109" s="625">
        <f t="shared" si="156"/>
        <v>32904</v>
      </c>
      <c r="CX109" s="625">
        <f t="shared" si="158"/>
        <v>34395</v>
      </c>
      <c r="CY109" s="625">
        <f t="shared" si="141"/>
        <v>39805</v>
      </c>
      <c r="CZ109" s="625">
        <f t="shared" si="165"/>
        <v>39719</v>
      </c>
      <c r="DA109" s="625">
        <f t="shared" si="143"/>
        <v>19014</v>
      </c>
      <c r="DB109" s="267">
        <f t="shared" si="144"/>
        <v>0</v>
      </c>
    </row>
    <row r="110" spans="1:106" outlineLevel="1">
      <c r="A110" s="628" t="s">
        <v>114</v>
      </c>
      <c r="B110" s="12">
        <f>'4e 1718 CS PC'!AI19</f>
        <v>4.3E-3</v>
      </c>
      <c r="C110" s="12">
        <f>'4e 1718 CS PC'!AP19</f>
        <v>2.5999999999999999E-3</v>
      </c>
      <c r="D110" s="12">
        <f>'4f 1819 CS PC'!AJ19</f>
        <v>4.3E-3</v>
      </c>
      <c r="E110" s="12">
        <f>'4f 1819 CS PC'!AT19</f>
        <v>2.5999999999999999E-3</v>
      </c>
      <c r="F110" s="625">
        <f t="shared" si="162"/>
        <v>0</v>
      </c>
      <c r="G110" s="625">
        <f t="shared" si="145"/>
        <v>0</v>
      </c>
      <c r="H110" s="625">
        <f t="shared" si="164"/>
        <v>0</v>
      </c>
      <c r="I110" s="625">
        <f t="shared" si="164"/>
        <v>0</v>
      </c>
      <c r="J110" s="625">
        <f t="shared" si="164"/>
        <v>0</v>
      </c>
      <c r="K110" s="625">
        <f t="shared" si="164"/>
        <v>0</v>
      </c>
      <c r="L110" s="625">
        <f t="shared" si="164"/>
        <v>0</v>
      </c>
      <c r="M110" s="625">
        <f t="shared" si="164"/>
        <v>0</v>
      </c>
      <c r="N110" s="625">
        <f t="shared" si="146"/>
        <v>0</v>
      </c>
      <c r="O110" s="625">
        <f t="shared" si="166"/>
        <v>0</v>
      </c>
      <c r="P110" s="625">
        <f t="shared" si="166"/>
        <v>0</v>
      </c>
      <c r="Q110" s="625">
        <f t="shared" si="166"/>
        <v>0</v>
      </c>
      <c r="R110" s="625">
        <f t="shared" si="166"/>
        <v>0</v>
      </c>
      <c r="S110" s="625">
        <f t="shared" si="166"/>
        <v>0</v>
      </c>
      <c r="T110" s="625">
        <f t="shared" si="166"/>
        <v>0</v>
      </c>
      <c r="U110" s="625">
        <f t="shared" si="166"/>
        <v>0</v>
      </c>
      <c r="V110" s="625">
        <f t="shared" si="166"/>
        <v>0</v>
      </c>
      <c r="W110" s="625">
        <f t="shared" si="166"/>
        <v>0</v>
      </c>
      <c r="X110" s="625">
        <f t="shared" si="166"/>
        <v>0</v>
      </c>
      <c r="Y110" s="625">
        <f t="shared" si="166"/>
        <v>0</v>
      </c>
      <c r="Z110" s="625">
        <f t="shared" si="166"/>
        <v>0</v>
      </c>
      <c r="AA110" s="625">
        <f t="shared" si="166"/>
        <v>0</v>
      </c>
      <c r="AB110" s="625">
        <f t="shared" si="166"/>
        <v>0</v>
      </c>
      <c r="AC110" s="625">
        <f t="shared" si="167"/>
        <v>1217.6138000000001</v>
      </c>
      <c r="AD110" s="625">
        <f t="shared" si="167"/>
        <v>1207.8442</v>
      </c>
      <c r="AE110" s="625">
        <f t="shared" si="167"/>
        <v>1097.7856999999999</v>
      </c>
      <c r="AF110" s="625">
        <f t="shared" si="167"/>
        <v>1118.5546999999999</v>
      </c>
      <c r="AG110" s="625">
        <f t="shared" si="167"/>
        <v>1125.0519999999999</v>
      </c>
      <c r="AH110" s="625">
        <f t="shared" si="167"/>
        <v>1095.8335</v>
      </c>
      <c r="AI110" s="625">
        <f t="shared" si="167"/>
        <v>1103.681</v>
      </c>
      <c r="AJ110" s="625">
        <f t="shared" si="167"/>
        <v>1184.1168</v>
      </c>
      <c r="AK110" s="625">
        <f t="shared" si="167"/>
        <v>1783.7991</v>
      </c>
      <c r="AL110" s="625">
        <f t="shared" si="167"/>
        <v>1370.2809999999999</v>
      </c>
      <c r="AM110" s="625">
        <f t="shared" si="167"/>
        <v>1216.0787</v>
      </c>
      <c r="AN110" s="625">
        <f t="shared" si="167"/>
        <v>1338.4825000000001</v>
      </c>
      <c r="AO110" s="625">
        <f t="shared" si="167"/>
        <v>2124.6858999999999</v>
      </c>
      <c r="AP110" s="625">
        <f t="shared" si="167"/>
        <v>1570.8028999999999</v>
      </c>
      <c r="AQ110" s="625">
        <f t="shared" si="167"/>
        <v>2223.2719999999999</v>
      </c>
      <c r="AR110" s="625">
        <f t="shared" si="167"/>
        <v>1398.4374</v>
      </c>
      <c r="AS110" s="625">
        <f t="shared" si="147"/>
        <v>1389.5364</v>
      </c>
      <c r="AT110" s="625">
        <f t="shared" si="147"/>
        <v>1378.7735</v>
      </c>
      <c r="AU110" s="625">
        <f t="shared" si="147"/>
        <v>1367.0259000000001</v>
      </c>
      <c r="AV110" s="625">
        <f t="shared" si="147"/>
        <v>1483.4828</v>
      </c>
      <c r="AW110" s="625">
        <f t="shared" si="147"/>
        <v>1950.1876</v>
      </c>
      <c r="AX110" s="625">
        <f t="shared" si="147"/>
        <v>1597.1791000000001</v>
      </c>
      <c r="AY110" s="625">
        <f t="shared" si="147"/>
        <v>1428.5976000000001</v>
      </c>
      <c r="AZ110" s="625">
        <f t="shared" si="147"/>
        <v>1542.9475</v>
      </c>
      <c r="BA110" s="625">
        <f t="shared" si="147"/>
        <v>1960.5591999999999</v>
      </c>
      <c r="BB110" s="625">
        <f t="shared" si="128"/>
        <v>1100.1874</v>
      </c>
      <c r="BC110" s="625">
        <f t="shared" si="128"/>
        <v>1469.6733999999999</v>
      </c>
      <c r="BD110" s="625">
        <f t="shared" si="128"/>
        <v>1582.4718</v>
      </c>
      <c r="BE110" s="625">
        <f t="shared" si="159"/>
        <v>1577.914</v>
      </c>
      <c r="BF110" s="625">
        <f t="shared" si="159"/>
        <v>1564.0924</v>
      </c>
      <c r="BG110" s="625">
        <f t="shared" si="159"/>
        <v>1552.5536</v>
      </c>
      <c r="BH110" s="625">
        <f t="shared" si="159"/>
        <v>1674.0567999999998</v>
      </c>
      <c r="BI110" s="625">
        <f t="shared" si="159"/>
        <v>2168.1633999999999</v>
      </c>
      <c r="BJ110" s="625">
        <f t="shared" si="159"/>
        <v>1721.4053999999999</v>
      </c>
      <c r="BK110" s="625">
        <f t="shared" si="159"/>
        <v>1539.8421999999998</v>
      </c>
      <c r="BL110" s="625">
        <f t="shared" si="159"/>
        <v>1654.9363999999998</v>
      </c>
      <c r="BM110" s="625">
        <f t="shared" si="159"/>
        <v>1836.4892</v>
      </c>
      <c r="BN110" s="625">
        <f t="shared" si="159"/>
        <v>1792.5544</v>
      </c>
      <c r="BO110" s="625">
        <f t="shared" si="159"/>
        <v>2456.3525999999997</v>
      </c>
      <c r="BP110" s="625">
        <f t="shared" si="159"/>
        <v>1584.1514</v>
      </c>
      <c r="BQ110" s="625">
        <f t="shared" si="159"/>
        <v>1543.9007999999999</v>
      </c>
      <c r="BR110" s="625">
        <f t="shared" si="159"/>
        <v>1565.1037999999999</v>
      </c>
      <c r="BS110" s="625">
        <f t="shared" si="159"/>
        <v>1553.2348</v>
      </c>
      <c r="BT110" s="625">
        <f t="shared" si="159"/>
        <v>1674.3948</v>
      </c>
      <c r="BU110" s="625">
        <f t="shared" si="159"/>
        <v>2168.1633999999999</v>
      </c>
      <c r="BV110" s="625">
        <f t="shared" si="159"/>
        <v>1706.289</v>
      </c>
      <c r="BW110" s="625">
        <f t="shared" si="159"/>
        <v>1539.8421999999998</v>
      </c>
      <c r="BX110" s="625">
        <f t="shared" si="159"/>
        <v>1654.9363999999998</v>
      </c>
      <c r="BY110" s="625">
        <f t="shared" si="159"/>
        <v>1836.4918</v>
      </c>
      <c r="BZ110" s="625">
        <f t="shared" si="159"/>
        <v>1792.5544</v>
      </c>
      <c r="CA110" s="625">
        <f t="shared" si="159"/>
        <v>2456.3525999999997</v>
      </c>
      <c r="CB110" s="625">
        <f t="shared" si="159"/>
        <v>1584.1514</v>
      </c>
      <c r="CC110" s="625">
        <f t="shared" si="159"/>
        <v>1543.9007999999999</v>
      </c>
      <c r="CD110" s="625">
        <f t="shared" si="159"/>
        <v>1565.1037999999999</v>
      </c>
      <c r="CE110" s="625">
        <f t="shared" si="159"/>
        <v>1553.2348</v>
      </c>
      <c r="CF110" s="625">
        <f t="shared" si="159"/>
        <v>1674.3948</v>
      </c>
      <c r="CG110" s="625">
        <f t="shared" si="159"/>
        <v>2168.1633999999999</v>
      </c>
      <c r="CH110" s="625"/>
      <c r="CI110" s="982">
        <f>ROUNDDOWN(SUM(F110:CH110),0)</f>
        <v>91129</v>
      </c>
      <c r="CJ110" s="251"/>
      <c r="CK110" s="251">
        <f t="shared" si="149"/>
        <v>0</v>
      </c>
      <c r="CL110" s="624">
        <f t="shared" si="150"/>
        <v>0</v>
      </c>
      <c r="CM110" s="624">
        <f t="shared" si="131"/>
        <v>0</v>
      </c>
      <c r="CN110" s="624">
        <f t="shared" si="160"/>
        <v>10934</v>
      </c>
      <c r="CO110" s="625">
        <f t="shared" ref="CO110:CO115" si="168">ROUND(SUM(AL110:AW110),0)</f>
        <v>18811</v>
      </c>
      <c r="CP110" s="624">
        <f t="shared" si="161"/>
        <v>19218</v>
      </c>
      <c r="CQ110" s="624">
        <f t="shared" si="153"/>
        <v>21091</v>
      </c>
      <c r="CR110" s="624">
        <f t="shared" si="154"/>
        <v>21075</v>
      </c>
      <c r="CS110" s="27"/>
      <c r="CT110" s="625">
        <f t="shared" si="137"/>
        <v>0</v>
      </c>
      <c r="CU110" s="625">
        <f t="shared" si="138"/>
        <v>0</v>
      </c>
      <c r="CV110" s="625">
        <f t="shared" si="139"/>
        <v>3523</v>
      </c>
      <c r="CW110" s="625">
        <f t="shared" si="156"/>
        <v>17255</v>
      </c>
      <c r="CX110" s="625">
        <f t="shared" si="158"/>
        <v>18067</v>
      </c>
      <c r="CY110" s="625">
        <f t="shared" si="141"/>
        <v>21121</v>
      </c>
      <c r="CZ110" s="625">
        <f t="shared" si="165"/>
        <v>21075</v>
      </c>
      <c r="DA110" s="982">
        <f>ROUNDDOWN(SUM(CB110:CH110),0)</f>
        <v>10088</v>
      </c>
      <c r="DB110" s="267">
        <f t="shared" si="144"/>
        <v>0</v>
      </c>
    </row>
    <row r="111" spans="1:106" outlineLevel="1">
      <c r="A111" s="628" t="s">
        <v>115</v>
      </c>
      <c r="B111" s="12">
        <f>'4e 1718 CS PC'!AI20</f>
        <v>1E-3</v>
      </c>
      <c r="C111" s="12">
        <f>'4e 1718 CS PC'!AP20</f>
        <v>5.9999999999999995E-4</v>
      </c>
      <c r="D111" s="12">
        <f>'4f 1819 CS PC'!AJ20</f>
        <v>1.1000000000000001E-3</v>
      </c>
      <c r="E111" s="12">
        <f>'4f 1819 CS PC'!AT20</f>
        <v>5.9999999999999995E-4</v>
      </c>
      <c r="F111" s="625">
        <f t="shared" si="162"/>
        <v>0</v>
      </c>
      <c r="G111" s="625">
        <f t="shared" si="145"/>
        <v>0</v>
      </c>
      <c r="H111" s="625">
        <f t="shared" si="164"/>
        <v>0</v>
      </c>
      <c r="I111" s="625">
        <f t="shared" si="164"/>
        <v>0</v>
      </c>
      <c r="J111" s="625">
        <f t="shared" si="164"/>
        <v>0</v>
      </c>
      <c r="K111" s="625">
        <f t="shared" si="164"/>
        <v>0</v>
      </c>
      <c r="L111" s="625">
        <f t="shared" si="164"/>
        <v>0</v>
      </c>
      <c r="M111" s="625">
        <f t="shared" si="164"/>
        <v>0</v>
      </c>
      <c r="N111" s="625">
        <f t="shared" si="146"/>
        <v>0</v>
      </c>
      <c r="O111" s="625">
        <f t="shared" si="166"/>
        <v>0</v>
      </c>
      <c r="P111" s="625">
        <f t="shared" si="166"/>
        <v>0</v>
      </c>
      <c r="Q111" s="625">
        <f t="shared" si="166"/>
        <v>0</v>
      </c>
      <c r="R111" s="625">
        <f t="shared" si="166"/>
        <v>0</v>
      </c>
      <c r="S111" s="625">
        <f t="shared" si="166"/>
        <v>0</v>
      </c>
      <c r="T111" s="625">
        <f t="shared" si="166"/>
        <v>0</v>
      </c>
      <c r="U111" s="625">
        <f t="shared" si="166"/>
        <v>0</v>
      </c>
      <c r="V111" s="625">
        <f t="shared" si="166"/>
        <v>0</v>
      </c>
      <c r="W111" s="625">
        <f t="shared" si="166"/>
        <v>0</v>
      </c>
      <c r="X111" s="625">
        <f t="shared" si="166"/>
        <v>0</v>
      </c>
      <c r="Y111" s="625">
        <f t="shared" si="166"/>
        <v>0</v>
      </c>
      <c r="Z111" s="625">
        <f t="shared" si="166"/>
        <v>0</v>
      </c>
      <c r="AA111" s="625">
        <f t="shared" si="166"/>
        <v>0</v>
      </c>
      <c r="AB111" s="625">
        <f t="shared" si="166"/>
        <v>0</v>
      </c>
      <c r="AC111" s="625">
        <f t="shared" si="167"/>
        <v>311.48259999999999</v>
      </c>
      <c r="AD111" s="625">
        <f t="shared" si="167"/>
        <v>308.98340000000002</v>
      </c>
      <c r="AE111" s="625">
        <f t="shared" si="167"/>
        <v>280.82890000000003</v>
      </c>
      <c r="AF111" s="625">
        <f t="shared" si="167"/>
        <v>286.14190000000002</v>
      </c>
      <c r="AG111" s="625">
        <f t="shared" si="167"/>
        <v>287.80400000000003</v>
      </c>
      <c r="AH111" s="625">
        <f t="shared" si="167"/>
        <v>280.3295</v>
      </c>
      <c r="AI111" s="625">
        <f t="shared" si="167"/>
        <v>282.33699999999999</v>
      </c>
      <c r="AJ111" s="625">
        <f t="shared" si="167"/>
        <v>302.91360000000003</v>
      </c>
      <c r="AK111" s="625">
        <f t="shared" si="167"/>
        <v>456.32070000000004</v>
      </c>
      <c r="AL111" s="625">
        <f t="shared" si="167"/>
        <v>350.53700000000003</v>
      </c>
      <c r="AM111" s="625">
        <f t="shared" si="167"/>
        <v>311.0899</v>
      </c>
      <c r="AN111" s="625">
        <f t="shared" si="167"/>
        <v>342.40250000000003</v>
      </c>
      <c r="AO111" s="625">
        <f t="shared" si="167"/>
        <v>543.52430000000004</v>
      </c>
      <c r="AP111" s="625">
        <f t="shared" si="167"/>
        <v>401.83330000000001</v>
      </c>
      <c r="AQ111" s="625">
        <f t="shared" si="167"/>
        <v>568.74400000000003</v>
      </c>
      <c r="AR111" s="625">
        <f t="shared" si="167"/>
        <v>357.7398</v>
      </c>
      <c r="AS111" s="625">
        <f t="shared" si="147"/>
        <v>355.46280000000002</v>
      </c>
      <c r="AT111" s="625">
        <f t="shared" si="147"/>
        <v>352.70950000000005</v>
      </c>
      <c r="AU111" s="625">
        <f t="shared" si="147"/>
        <v>349.70430000000005</v>
      </c>
      <c r="AV111" s="625">
        <f t="shared" si="147"/>
        <v>379.49560000000002</v>
      </c>
      <c r="AW111" s="625">
        <f t="shared" si="147"/>
        <v>498.88520000000005</v>
      </c>
      <c r="AX111" s="625">
        <f t="shared" si="147"/>
        <v>408.58070000000004</v>
      </c>
      <c r="AY111" s="625">
        <f t="shared" si="147"/>
        <v>365.45520000000005</v>
      </c>
      <c r="AZ111" s="625">
        <f t="shared" si="147"/>
        <v>394.70750000000004</v>
      </c>
      <c r="BA111" s="625">
        <f t="shared" si="147"/>
        <v>501.53840000000002</v>
      </c>
      <c r="BB111" s="625">
        <f t="shared" si="128"/>
        <v>253.88939999999997</v>
      </c>
      <c r="BC111" s="625">
        <f t="shared" si="128"/>
        <v>339.15539999999999</v>
      </c>
      <c r="BD111" s="625">
        <f t="shared" si="128"/>
        <v>365.18579999999997</v>
      </c>
      <c r="BE111" s="625">
        <f t="shared" si="159"/>
        <v>364.13399999999996</v>
      </c>
      <c r="BF111" s="625">
        <f t="shared" si="159"/>
        <v>360.94439999999997</v>
      </c>
      <c r="BG111" s="625">
        <f t="shared" si="159"/>
        <v>358.28159999999997</v>
      </c>
      <c r="BH111" s="625">
        <f t="shared" si="159"/>
        <v>386.32079999999996</v>
      </c>
      <c r="BI111" s="625">
        <f t="shared" si="159"/>
        <v>500.34539999999998</v>
      </c>
      <c r="BJ111" s="625">
        <f t="shared" si="159"/>
        <v>397.24739999999997</v>
      </c>
      <c r="BK111" s="625">
        <f t="shared" si="159"/>
        <v>355.34819999999996</v>
      </c>
      <c r="BL111" s="625">
        <f t="shared" si="159"/>
        <v>381.90839999999997</v>
      </c>
      <c r="BM111" s="625">
        <f t="shared" si="159"/>
        <v>423.80519999999996</v>
      </c>
      <c r="BN111" s="625">
        <f t="shared" si="159"/>
        <v>413.66639999999995</v>
      </c>
      <c r="BO111" s="625">
        <f t="shared" si="159"/>
        <v>566.85059999999999</v>
      </c>
      <c r="BP111" s="625">
        <f t="shared" si="159"/>
        <v>365.57339999999999</v>
      </c>
      <c r="BQ111" s="625">
        <f t="shared" si="159"/>
        <v>356.28479999999996</v>
      </c>
      <c r="BR111" s="625">
        <f t="shared" si="159"/>
        <v>361.17779999999999</v>
      </c>
      <c r="BS111" s="625">
        <f t="shared" si="159"/>
        <v>358.43879999999996</v>
      </c>
      <c r="BT111" s="625">
        <f t="shared" si="159"/>
        <v>386.39879999999999</v>
      </c>
      <c r="BU111" s="625">
        <f t="shared" si="159"/>
        <v>500.34539999999998</v>
      </c>
      <c r="BV111" s="625">
        <f t="shared" si="159"/>
        <v>393.75899999999996</v>
      </c>
      <c r="BW111" s="625">
        <f t="shared" si="159"/>
        <v>355.34819999999996</v>
      </c>
      <c r="BX111" s="625">
        <f t="shared" si="159"/>
        <v>381.90839999999997</v>
      </c>
      <c r="BY111" s="625">
        <f t="shared" si="159"/>
        <v>423.80579999999998</v>
      </c>
      <c r="BZ111" s="625">
        <f t="shared" si="159"/>
        <v>413.66639999999995</v>
      </c>
      <c r="CA111" s="625">
        <f t="shared" si="159"/>
        <v>566.85059999999999</v>
      </c>
      <c r="CB111" s="625">
        <f t="shared" si="159"/>
        <v>365.57339999999999</v>
      </c>
      <c r="CC111" s="625">
        <f t="shared" si="159"/>
        <v>356.28479999999996</v>
      </c>
      <c r="CD111" s="625">
        <f t="shared" si="159"/>
        <v>361.17779999999999</v>
      </c>
      <c r="CE111" s="625">
        <f t="shared" si="159"/>
        <v>358.43879999999996</v>
      </c>
      <c r="CF111" s="625">
        <f t="shared" si="159"/>
        <v>386.39879999999999</v>
      </c>
      <c r="CG111" s="625">
        <f t="shared" si="159"/>
        <v>500.34539999999998</v>
      </c>
      <c r="CH111" s="625"/>
      <c r="CI111" s="982">
        <f>ROUNDUP(SUM(F111:CH111),0)</f>
        <v>21939</v>
      </c>
      <c r="CJ111" s="251"/>
      <c r="CK111" s="251">
        <f t="shared" si="149"/>
        <v>0</v>
      </c>
      <c r="CL111" s="624">
        <f t="shared" si="150"/>
        <v>0</v>
      </c>
      <c r="CM111" s="624">
        <f t="shared" si="131"/>
        <v>0</v>
      </c>
      <c r="CN111" s="624">
        <f t="shared" si="160"/>
        <v>2797</v>
      </c>
      <c r="CO111" s="625">
        <f t="shared" si="168"/>
        <v>4812</v>
      </c>
      <c r="CP111" s="624">
        <f t="shared" si="161"/>
        <v>4599</v>
      </c>
      <c r="CQ111" s="624">
        <f t="shared" si="153"/>
        <v>4867</v>
      </c>
      <c r="CR111" s="624">
        <f t="shared" si="154"/>
        <v>4864</v>
      </c>
      <c r="CS111" s="27"/>
      <c r="CT111" s="625">
        <f t="shared" si="137"/>
        <v>0</v>
      </c>
      <c r="CU111" s="625">
        <f t="shared" si="138"/>
        <v>0</v>
      </c>
      <c r="CV111" s="625">
        <f t="shared" si="139"/>
        <v>901</v>
      </c>
      <c r="CW111" s="625">
        <f t="shared" si="156"/>
        <v>4414</v>
      </c>
      <c r="CX111" s="982">
        <f>ROUNDUP(SUM(AR111:BC111),0)</f>
        <v>4558</v>
      </c>
      <c r="CY111" s="625">
        <f t="shared" si="141"/>
        <v>4874</v>
      </c>
      <c r="CZ111" s="981">
        <f t="shared" si="165"/>
        <v>4864</v>
      </c>
      <c r="DA111" s="625">
        <f>ROUND(SUM(CB111:CH111),0)</f>
        <v>2328</v>
      </c>
      <c r="DB111" s="267">
        <f t="shared" si="144"/>
        <v>0</v>
      </c>
    </row>
    <row r="112" spans="1:106" outlineLevel="1">
      <c r="A112" s="628" t="s">
        <v>116</v>
      </c>
      <c r="B112" s="12">
        <f>'4e 1718 CS PC'!AI21</f>
        <v>0.48899999999999999</v>
      </c>
      <c r="C112" s="12">
        <f>'4e 1718 CS PC'!AP21</f>
        <v>0.28949999999999998</v>
      </c>
      <c r="D112" s="12">
        <f>'4f 1819 CS PC'!AJ21</f>
        <v>0.49199999999999999</v>
      </c>
      <c r="E112" s="12">
        <f>'4f 1819 CS PC'!AT21</f>
        <v>0.29459999999999997</v>
      </c>
      <c r="F112" s="625">
        <f t="shared" si="162"/>
        <v>0</v>
      </c>
      <c r="G112" s="625">
        <f t="shared" si="145"/>
        <v>0</v>
      </c>
      <c r="H112" s="625">
        <f t="shared" si="164"/>
        <v>0</v>
      </c>
      <c r="I112" s="625">
        <f t="shared" si="164"/>
        <v>0</v>
      </c>
      <c r="J112" s="625">
        <f t="shared" si="164"/>
        <v>0</v>
      </c>
      <c r="K112" s="625">
        <f t="shared" si="164"/>
        <v>0</v>
      </c>
      <c r="L112" s="625">
        <f t="shared" si="164"/>
        <v>0</v>
      </c>
      <c r="M112" s="625">
        <f t="shared" si="164"/>
        <v>0</v>
      </c>
      <c r="N112" s="625">
        <f t="shared" si="146"/>
        <v>0</v>
      </c>
      <c r="O112" s="625">
        <f t="shared" si="166"/>
        <v>0</v>
      </c>
      <c r="P112" s="625">
        <f t="shared" si="166"/>
        <v>0</v>
      </c>
      <c r="Q112" s="625">
        <f t="shared" si="166"/>
        <v>0</v>
      </c>
      <c r="R112" s="625">
        <f t="shared" si="166"/>
        <v>0</v>
      </c>
      <c r="S112" s="625">
        <f t="shared" si="166"/>
        <v>0</v>
      </c>
      <c r="T112" s="625">
        <f t="shared" si="166"/>
        <v>0</v>
      </c>
      <c r="U112" s="625">
        <f t="shared" si="166"/>
        <v>0</v>
      </c>
      <c r="V112" s="625">
        <f t="shared" si="166"/>
        <v>0</v>
      </c>
      <c r="W112" s="625">
        <f t="shared" si="166"/>
        <v>0</v>
      </c>
      <c r="X112" s="625">
        <f t="shared" si="166"/>
        <v>0</v>
      </c>
      <c r="Y112" s="625">
        <f t="shared" si="166"/>
        <v>0</v>
      </c>
      <c r="Z112" s="625">
        <f t="shared" si="166"/>
        <v>0</v>
      </c>
      <c r="AA112" s="625">
        <f t="shared" si="166"/>
        <v>0</v>
      </c>
      <c r="AB112" s="625">
        <f t="shared" si="166"/>
        <v>0</v>
      </c>
      <c r="AC112" s="625">
        <f t="shared" si="167"/>
        <v>139317.67199999999</v>
      </c>
      <c r="AD112" s="625">
        <f t="shared" si="167"/>
        <v>138199.848</v>
      </c>
      <c r="AE112" s="625">
        <f t="shared" si="167"/>
        <v>125607.10799999999</v>
      </c>
      <c r="AF112" s="625">
        <f t="shared" si="167"/>
        <v>127983.46799999999</v>
      </c>
      <c r="AG112" s="625">
        <f t="shared" si="167"/>
        <v>128726.88</v>
      </c>
      <c r="AH112" s="625">
        <f t="shared" si="167"/>
        <v>125383.74</v>
      </c>
      <c r="AI112" s="625">
        <f t="shared" si="167"/>
        <v>126281.64</v>
      </c>
      <c r="AJ112" s="625">
        <f t="shared" si="167"/>
        <v>135484.992</v>
      </c>
      <c r="AK112" s="625">
        <f t="shared" si="167"/>
        <v>204099.804</v>
      </c>
      <c r="AL112" s="625">
        <f t="shared" si="167"/>
        <v>156785.63999999998</v>
      </c>
      <c r="AM112" s="625">
        <f t="shared" si="167"/>
        <v>139142.02799999999</v>
      </c>
      <c r="AN112" s="625">
        <f t="shared" si="167"/>
        <v>153147.29999999999</v>
      </c>
      <c r="AO112" s="625">
        <f t="shared" si="167"/>
        <v>243103.59599999999</v>
      </c>
      <c r="AP112" s="625">
        <f t="shared" si="167"/>
        <v>179729.076</v>
      </c>
      <c r="AQ112" s="625">
        <f t="shared" si="167"/>
        <v>254383.68</v>
      </c>
      <c r="AR112" s="625">
        <f t="shared" si="167"/>
        <v>160007.25599999999</v>
      </c>
      <c r="AS112" s="625">
        <f t="shared" si="147"/>
        <v>158988.81599999999</v>
      </c>
      <c r="AT112" s="625">
        <f t="shared" si="147"/>
        <v>157757.34</v>
      </c>
      <c r="AU112" s="625">
        <f t="shared" si="147"/>
        <v>156413.196</v>
      </c>
      <c r="AV112" s="625">
        <f t="shared" si="147"/>
        <v>169738.03200000001</v>
      </c>
      <c r="AW112" s="625">
        <f t="shared" si="147"/>
        <v>223137.74400000001</v>
      </c>
      <c r="AX112" s="625">
        <f t="shared" si="147"/>
        <v>182747.00399999999</v>
      </c>
      <c r="AY112" s="625">
        <f t="shared" si="147"/>
        <v>163458.144</v>
      </c>
      <c r="AZ112" s="625">
        <f t="shared" si="147"/>
        <v>176541.9</v>
      </c>
      <c r="BA112" s="625">
        <f t="shared" si="147"/>
        <v>224324.448</v>
      </c>
      <c r="BB112" s="625">
        <f t="shared" si="128"/>
        <v>124659.69539999998</v>
      </c>
      <c r="BC112" s="625">
        <f t="shared" si="128"/>
        <v>166525.3014</v>
      </c>
      <c r="BD112" s="625">
        <f t="shared" si="128"/>
        <v>179306.22779999999</v>
      </c>
      <c r="BE112" s="625">
        <f t="shared" si="159"/>
        <v>178789.79399999999</v>
      </c>
      <c r="BF112" s="625">
        <f t="shared" si="159"/>
        <v>177223.70039999997</v>
      </c>
      <c r="BG112" s="625">
        <f t="shared" si="159"/>
        <v>175916.26559999998</v>
      </c>
      <c r="BH112" s="625">
        <f t="shared" ref="BE112:CG120" si="169">((BH$93)*$E112)</f>
        <v>189683.5128</v>
      </c>
      <c r="BI112" s="625">
        <f t="shared" si="169"/>
        <v>245669.59139999998</v>
      </c>
      <c r="BJ112" s="625">
        <f t="shared" si="169"/>
        <v>195048.47339999999</v>
      </c>
      <c r="BK112" s="625">
        <f t="shared" si="169"/>
        <v>174475.9662</v>
      </c>
      <c r="BL112" s="625">
        <f t="shared" si="169"/>
        <v>187517.02439999999</v>
      </c>
      <c r="BM112" s="625">
        <f t="shared" si="169"/>
        <v>208088.35319999998</v>
      </c>
      <c r="BN112" s="625">
        <f t="shared" si="169"/>
        <v>203110.20239999998</v>
      </c>
      <c r="BO112" s="625">
        <f t="shared" si="169"/>
        <v>278323.6446</v>
      </c>
      <c r="BP112" s="625">
        <f t="shared" si="169"/>
        <v>179496.53939999998</v>
      </c>
      <c r="BQ112" s="625">
        <f t="shared" si="169"/>
        <v>174935.83679999999</v>
      </c>
      <c r="BR112" s="625">
        <f t="shared" si="169"/>
        <v>177338.29979999998</v>
      </c>
      <c r="BS112" s="625">
        <f t="shared" si="169"/>
        <v>175993.45079999999</v>
      </c>
      <c r="BT112" s="625">
        <f t="shared" si="169"/>
        <v>189721.81079999998</v>
      </c>
      <c r="BU112" s="625">
        <f t="shared" si="169"/>
        <v>245669.59139999998</v>
      </c>
      <c r="BV112" s="625">
        <f t="shared" si="169"/>
        <v>193335.66899999999</v>
      </c>
      <c r="BW112" s="625">
        <f t="shared" si="169"/>
        <v>174475.9662</v>
      </c>
      <c r="BX112" s="625">
        <f t="shared" si="169"/>
        <v>187517.02439999999</v>
      </c>
      <c r="BY112" s="625">
        <f t="shared" si="169"/>
        <v>208088.64779999998</v>
      </c>
      <c r="BZ112" s="625">
        <f t="shared" si="169"/>
        <v>203110.20239999998</v>
      </c>
      <c r="CA112" s="625">
        <f t="shared" si="169"/>
        <v>278323.6446</v>
      </c>
      <c r="CB112" s="625">
        <f t="shared" si="169"/>
        <v>179496.53939999998</v>
      </c>
      <c r="CC112" s="625">
        <f t="shared" si="169"/>
        <v>174935.83679999999</v>
      </c>
      <c r="CD112" s="625">
        <f t="shared" si="169"/>
        <v>177338.29979999998</v>
      </c>
      <c r="CE112" s="625">
        <f t="shared" si="169"/>
        <v>175993.45079999999</v>
      </c>
      <c r="CF112" s="625">
        <f t="shared" si="169"/>
        <v>189721.81079999998</v>
      </c>
      <c r="CG112" s="625">
        <f t="shared" si="169"/>
        <v>245669.59139999998</v>
      </c>
      <c r="CH112" s="625"/>
      <c r="CI112" s="982">
        <f>ROUNDUP(SUM(F112:CH112),0)</f>
        <v>10365991</v>
      </c>
      <c r="CJ112" s="251"/>
      <c r="CK112" s="251">
        <f t="shared" si="149"/>
        <v>0</v>
      </c>
      <c r="CL112" s="624">
        <f t="shared" si="150"/>
        <v>0</v>
      </c>
      <c r="CM112" s="624">
        <f t="shared" si="131"/>
        <v>0</v>
      </c>
      <c r="CN112" s="624">
        <f t="shared" si="160"/>
        <v>1251085</v>
      </c>
      <c r="CO112" s="981">
        <f t="shared" si="168"/>
        <v>2152334</v>
      </c>
      <c r="CP112" s="624">
        <f t="shared" si="161"/>
        <v>2184846</v>
      </c>
      <c r="CQ112" s="624">
        <f t="shared" si="153"/>
        <v>2389719</v>
      </c>
      <c r="CR112" s="624">
        <f t="shared" si="154"/>
        <v>2388007</v>
      </c>
      <c r="CS112" s="27"/>
      <c r="CT112" s="625">
        <f t="shared" si="137"/>
        <v>0</v>
      </c>
      <c r="CU112" s="625">
        <f t="shared" si="138"/>
        <v>0</v>
      </c>
      <c r="CV112" s="625">
        <f t="shared" si="139"/>
        <v>403125</v>
      </c>
      <c r="CW112" s="625">
        <f t="shared" si="156"/>
        <v>1974252</v>
      </c>
      <c r="CX112" s="625">
        <f t="shared" ref="CX112:CX117" si="170">ROUND(SUM(AR112:BC112),0)</f>
        <v>2064299</v>
      </c>
      <c r="CY112" s="625">
        <f t="shared" si="141"/>
        <v>2393153</v>
      </c>
      <c r="CZ112" s="625">
        <f t="shared" si="165"/>
        <v>2388007</v>
      </c>
      <c r="DA112" s="982">
        <f>ROUNDDOWN(SUM(CB112:CH112),0)</f>
        <v>1143155</v>
      </c>
      <c r="DB112" s="267">
        <f t="shared" si="144"/>
        <v>0</v>
      </c>
    </row>
    <row r="113" spans="1:106" outlineLevel="1">
      <c r="A113" s="628" t="s">
        <v>117</v>
      </c>
      <c r="B113" s="12">
        <f>'4e 1718 CS PC'!AI22</f>
        <v>9.7999999999999997E-3</v>
      </c>
      <c r="C113" s="12">
        <f>'4e 1718 CS PC'!AP22</f>
        <v>5.7999999999999996E-3</v>
      </c>
      <c r="D113" s="12">
        <f>'4f 1819 CS PC'!AJ22</f>
        <v>9.7000000000000003E-3</v>
      </c>
      <c r="E113" s="12">
        <f>'4f 1819 CS PC'!AT22</f>
        <v>5.7999999999999996E-3</v>
      </c>
      <c r="F113" s="625">
        <f t="shared" si="162"/>
        <v>0</v>
      </c>
      <c r="G113" s="625">
        <f t="shared" si="145"/>
        <v>0</v>
      </c>
      <c r="H113" s="625">
        <f t="shared" si="164"/>
        <v>0</v>
      </c>
      <c r="I113" s="625">
        <f t="shared" si="164"/>
        <v>0</v>
      </c>
      <c r="J113" s="625">
        <f t="shared" si="164"/>
        <v>0</v>
      </c>
      <c r="K113" s="625">
        <f t="shared" si="164"/>
        <v>0</v>
      </c>
      <c r="L113" s="625">
        <f t="shared" si="164"/>
        <v>0</v>
      </c>
      <c r="M113" s="625">
        <f t="shared" si="164"/>
        <v>0</v>
      </c>
      <c r="N113" s="625">
        <f t="shared" si="146"/>
        <v>0</v>
      </c>
      <c r="O113" s="625">
        <f t="shared" si="166"/>
        <v>0</v>
      </c>
      <c r="P113" s="625">
        <f t="shared" si="166"/>
        <v>0</v>
      </c>
      <c r="Q113" s="625">
        <f t="shared" si="166"/>
        <v>0</v>
      </c>
      <c r="R113" s="625">
        <f t="shared" si="166"/>
        <v>0</v>
      </c>
      <c r="S113" s="625">
        <f t="shared" si="166"/>
        <v>0</v>
      </c>
      <c r="T113" s="625">
        <f t="shared" si="166"/>
        <v>0</v>
      </c>
      <c r="U113" s="625">
        <f t="shared" si="166"/>
        <v>0</v>
      </c>
      <c r="V113" s="625">
        <f t="shared" si="166"/>
        <v>0</v>
      </c>
      <c r="W113" s="625">
        <f t="shared" si="166"/>
        <v>0</v>
      </c>
      <c r="X113" s="625">
        <f t="shared" si="166"/>
        <v>0</v>
      </c>
      <c r="Y113" s="625">
        <f t="shared" si="166"/>
        <v>0</v>
      </c>
      <c r="Z113" s="625">
        <f t="shared" si="166"/>
        <v>0</v>
      </c>
      <c r="AA113" s="625">
        <f t="shared" si="166"/>
        <v>0</v>
      </c>
      <c r="AB113" s="625">
        <f t="shared" si="166"/>
        <v>0</v>
      </c>
      <c r="AC113" s="625">
        <f t="shared" si="167"/>
        <v>2746.7102</v>
      </c>
      <c r="AD113" s="625">
        <f t="shared" si="167"/>
        <v>2724.6718000000001</v>
      </c>
      <c r="AE113" s="625">
        <f t="shared" si="167"/>
        <v>2476.4003000000002</v>
      </c>
      <c r="AF113" s="625">
        <f t="shared" si="167"/>
        <v>2523.2512999999999</v>
      </c>
      <c r="AG113" s="625">
        <f t="shared" si="167"/>
        <v>2537.9079999999999</v>
      </c>
      <c r="AH113" s="625">
        <f t="shared" si="167"/>
        <v>2471.9965000000002</v>
      </c>
      <c r="AI113" s="625">
        <f t="shared" si="167"/>
        <v>2489.6990000000001</v>
      </c>
      <c r="AJ113" s="625">
        <f t="shared" si="167"/>
        <v>2671.1471999999999</v>
      </c>
      <c r="AK113" s="625">
        <f t="shared" si="167"/>
        <v>4023.9189000000001</v>
      </c>
      <c r="AL113" s="625">
        <f t="shared" si="167"/>
        <v>3091.0990000000002</v>
      </c>
      <c r="AM113" s="625">
        <f t="shared" si="167"/>
        <v>2743.2473</v>
      </c>
      <c r="AN113" s="625">
        <f t="shared" si="167"/>
        <v>3019.3675000000003</v>
      </c>
      <c r="AO113" s="625">
        <f t="shared" si="167"/>
        <v>4792.8960999999999</v>
      </c>
      <c r="AP113" s="625">
        <f t="shared" si="167"/>
        <v>3543.4391000000001</v>
      </c>
      <c r="AQ113" s="625">
        <f t="shared" si="167"/>
        <v>5015.2880000000005</v>
      </c>
      <c r="AR113" s="625">
        <f t="shared" si="167"/>
        <v>3154.6145999999999</v>
      </c>
      <c r="AS113" s="625">
        <f t="shared" si="147"/>
        <v>3134.5356000000002</v>
      </c>
      <c r="AT113" s="625">
        <f t="shared" si="147"/>
        <v>3110.2565</v>
      </c>
      <c r="AU113" s="625">
        <f t="shared" si="147"/>
        <v>3083.7561000000001</v>
      </c>
      <c r="AV113" s="625">
        <f t="shared" si="147"/>
        <v>3346.4612000000002</v>
      </c>
      <c r="AW113" s="625">
        <f t="shared" si="147"/>
        <v>4399.2604000000001</v>
      </c>
      <c r="AX113" s="625">
        <f t="shared" si="147"/>
        <v>3602.9389000000001</v>
      </c>
      <c r="AY113" s="625">
        <f t="shared" si="147"/>
        <v>3222.6504</v>
      </c>
      <c r="AZ113" s="625">
        <f t="shared" si="147"/>
        <v>3480.6025</v>
      </c>
      <c r="BA113" s="625">
        <f t="shared" si="147"/>
        <v>4422.6567999999997</v>
      </c>
      <c r="BB113" s="625">
        <f t="shared" si="128"/>
        <v>2454.2641999999996</v>
      </c>
      <c r="BC113" s="625">
        <f t="shared" si="128"/>
        <v>3278.5021999999999</v>
      </c>
      <c r="BD113" s="625">
        <f t="shared" si="128"/>
        <v>3530.1293999999998</v>
      </c>
      <c r="BE113" s="625">
        <f t="shared" si="169"/>
        <v>3519.9619999999995</v>
      </c>
      <c r="BF113" s="625">
        <f t="shared" si="169"/>
        <v>3489.1291999999999</v>
      </c>
      <c r="BG113" s="625">
        <f t="shared" si="169"/>
        <v>3463.3887999999997</v>
      </c>
      <c r="BH113" s="625">
        <f t="shared" si="169"/>
        <v>3734.4343999999996</v>
      </c>
      <c r="BI113" s="625">
        <f t="shared" si="169"/>
        <v>4836.6722</v>
      </c>
      <c r="BJ113" s="625">
        <f t="shared" si="169"/>
        <v>3840.0581999999999</v>
      </c>
      <c r="BK113" s="625">
        <f t="shared" si="169"/>
        <v>3435.0325999999995</v>
      </c>
      <c r="BL113" s="625">
        <f t="shared" si="169"/>
        <v>3691.7811999999999</v>
      </c>
      <c r="BM113" s="625">
        <f t="shared" si="169"/>
        <v>4096.7835999999998</v>
      </c>
      <c r="BN113" s="625">
        <f t="shared" si="169"/>
        <v>3998.7751999999996</v>
      </c>
      <c r="BO113" s="625">
        <f t="shared" si="169"/>
        <v>5479.5557999999992</v>
      </c>
      <c r="BP113" s="625">
        <f t="shared" si="169"/>
        <v>3533.8761999999997</v>
      </c>
      <c r="BQ113" s="625">
        <f t="shared" si="169"/>
        <v>3444.0863999999997</v>
      </c>
      <c r="BR113" s="625">
        <f t="shared" si="169"/>
        <v>3491.3853999999997</v>
      </c>
      <c r="BS113" s="625">
        <f t="shared" si="169"/>
        <v>3464.9083999999998</v>
      </c>
      <c r="BT113" s="625">
        <f t="shared" si="169"/>
        <v>3735.1883999999995</v>
      </c>
      <c r="BU113" s="625">
        <f t="shared" si="169"/>
        <v>4836.6722</v>
      </c>
      <c r="BV113" s="625">
        <f t="shared" si="169"/>
        <v>3806.3369999999995</v>
      </c>
      <c r="BW113" s="625">
        <f t="shared" si="169"/>
        <v>3435.0325999999995</v>
      </c>
      <c r="BX113" s="625">
        <f t="shared" si="169"/>
        <v>3691.7811999999999</v>
      </c>
      <c r="BY113" s="625">
        <f t="shared" si="169"/>
        <v>4096.7893999999997</v>
      </c>
      <c r="BZ113" s="625">
        <f t="shared" si="169"/>
        <v>3998.7751999999996</v>
      </c>
      <c r="CA113" s="625">
        <f t="shared" si="169"/>
        <v>5479.5557999999992</v>
      </c>
      <c r="CB113" s="625">
        <f t="shared" si="169"/>
        <v>3533.8761999999997</v>
      </c>
      <c r="CC113" s="625">
        <f t="shared" si="169"/>
        <v>3444.0863999999997</v>
      </c>
      <c r="CD113" s="625">
        <f t="shared" si="169"/>
        <v>3491.3853999999997</v>
      </c>
      <c r="CE113" s="625">
        <f t="shared" si="169"/>
        <v>3464.9083999999998</v>
      </c>
      <c r="CF113" s="625">
        <f t="shared" si="169"/>
        <v>3735.1883999999995</v>
      </c>
      <c r="CG113" s="625">
        <f t="shared" si="169"/>
        <v>4836.6722</v>
      </c>
      <c r="CH113" s="625"/>
      <c r="CI113" s="982">
        <f>ROUNDDOWN(SUM(F113:CH113),0)</f>
        <v>204197</v>
      </c>
      <c r="CJ113" s="251"/>
      <c r="CK113" s="251">
        <f t="shared" si="149"/>
        <v>0</v>
      </c>
      <c r="CL113" s="624">
        <f t="shared" si="150"/>
        <v>0</v>
      </c>
      <c r="CM113" s="624">
        <f t="shared" si="131"/>
        <v>0</v>
      </c>
      <c r="CN113" s="624">
        <f t="shared" si="160"/>
        <v>24666</v>
      </c>
      <c r="CO113" s="981">
        <f t="shared" si="168"/>
        <v>42434</v>
      </c>
      <c r="CP113" s="624">
        <f t="shared" si="161"/>
        <v>43035</v>
      </c>
      <c r="CQ113" s="624">
        <f t="shared" si="153"/>
        <v>47048</v>
      </c>
      <c r="CR113" s="624">
        <f t="shared" si="154"/>
        <v>47014</v>
      </c>
      <c r="CS113" s="27"/>
      <c r="CT113" s="625">
        <f t="shared" si="137"/>
        <v>0</v>
      </c>
      <c r="CU113" s="625">
        <f t="shared" si="138"/>
        <v>0</v>
      </c>
      <c r="CV113" s="625">
        <f t="shared" si="139"/>
        <v>7948</v>
      </c>
      <c r="CW113" s="625">
        <f t="shared" si="156"/>
        <v>38923</v>
      </c>
      <c r="CX113" s="625">
        <f t="shared" si="170"/>
        <v>40690</v>
      </c>
      <c r="CY113" s="625">
        <f t="shared" si="141"/>
        <v>47116</v>
      </c>
      <c r="CZ113" s="981">
        <f t="shared" si="165"/>
        <v>47014</v>
      </c>
      <c r="DA113" s="625">
        <f t="shared" ref="DA113:DA119" si="171">ROUND(SUM(CB113:CH113),0)</f>
        <v>22506</v>
      </c>
      <c r="DB113" s="267">
        <f t="shared" si="144"/>
        <v>0</v>
      </c>
    </row>
    <row r="114" spans="1:106" outlineLevel="1">
      <c r="A114" s="628" t="s">
        <v>119</v>
      </c>
      <c r="B114" s="12">
        <f>'4e 1718 CS PC'!AI23</f>
        <v>5.7999999999999996E-3</v>
      </c>
      <c r="C114" s="12">
        <f>'4e 1718 CS PC'!AP23</f>
        <v>3.3999999999999998E-3</v>
      </c>
      <c r="D114" s="12">
        <f>'4f 1819 CS PC'!AJ23</f>
        <v>5.3E-3</v>
      </c>
      <c r="E114" s="12">
        <f>'4f 1819 CS PC'!AT23</f>
        <v>3.2000000000000002E-3</v>
      </c>
      <c r="F114" s="625">
        <f t="shared" ref="F114:F123" si="172">((F$93)*$C114)</f>
        <v>0</v>
      </c>
      <c r="G114" s="625">
        <f t="shared" si="145"/>
        <v>0</v>
      </c>
      <c r="H114" s="625">
        <f t="shared" si="164"/>
        <v>0</v>
      </c>
      <c r="I114" s="625">
        <f t="shared" si="164"/>
        <v>0</v>
      </c>
      <c r="J114" s="625">
        <f t="shared" si="164"/>
        <v>0</v>
      </c>
      <c r="K114" s="625">
        <f t="shared" si="164"/>
        <v>0</v>
      </c>
      <c r="L114" s="625">
        <f t="shared" si="164"/>
        <v>0</v>
      </c>
      <c r="M114" s="625">
        <f t="shared" si="164"/>
        <v>0</v>
      </c>
      <c r="N114" s="625">
        <f t="shared" si="146"/>
        <v>0</v>
      </c>
      <c r="O114" s="625">
        <f t="shared" si="166"/>
        <v>0</v>
      </c>
      <c r="P114" s="625">
        <f t="shared" si="166"/>
        <v>0</v>
      </c>
      <c r="Q114" s="625">
        <f t="shared" si="166"/>
        <v>0</v>
      </c>
      <c r="R114" s="625">
        <f t="shared" si="166"/>
        <v>0</v>
      </c>
      <c r="S114" s="625">
        <f t="shared" si="166"/>
        <v>0</v>
      </c>
      <c r="T114" s="625">
        <f t="shared" si="166"/>
        <v>0</v>
      </c>
      <c r="U114" s="625">
        <f t="shared" si="166"/>
        <v>0</v>
      </c>
      <c r="V114" s="625">
        <f t="shared" si="166"/>
        <v>0</v>
      </c>
      <c r="W114" s="625">
        <f t="shared" si="166"/>
        <v>0</v>
      </c>
      <c r="X114" s="625">
        <f t="shared" si="166"/>
        <v>0</v>
      </c>
      <c r="Y114" s="625">
        <f t="shared" si="166"/>
        <v>0</v>
      </c>
      <c r="Z114" s="625">
        <f t="shared" si="166"/>
        <v>0</v>
      </c>
      <c r="AA114" s="625">
        <f t="shared" si="166"/>
        <v>0</v>
      </c>
      <c r="AB114" s="625">
        <f t="shared" si="166"/>
        <v>0</v>
      </c>
      <c r="AC114" s="625">
        <f t="shared" si="167"/>
        <v>1500.7798</v>
      </c>
      <c r="AD114" s="625">
        <f t="shared" si="167"/>
        <v>1488.7382</v>
      </c>
      <c r="AE114" s="625">
        <f t="shared" si="167"/>
        <v>1353.0847000000001</v>
      </c>
      <c r="AF114" s="625">
        <f t="shared" si="167"/>
        <v>1378.6837</v>
      </c>
      <c r="AG114" s="625">
        <f t="shared" si="167"/>
        <v>1386.692</v>
      </c>
      <c r="AH114" s="625">
        <f t="shared" si="167"/>
        <v>1350.6785</v>
      </c>
      <c r="AI114" s="625">
        <f t="shared" si="167"/>
        <v>1360.3510000000001</v>
      </c>
      <c r="AJ114" s="625">
        <f t="shared" si="167"/>
        <v>1459.4928</v>
      </c>
      <c r="AK114" s="625">
        <f t="shared" si="167"/>
        <v>2198.6361000000002</v>
      </c>
      <c r="AL114" s="625">
        <f t="shared" si="167"/>
        <v>1688.951</v>
      </c>
      <c r="AM114" s="625">
        <f t="shared" si="167"/>
        <v>1498.8877</v>
      </c>
      <c r="AN114" s="625">
        <f t="shared" si="167"/>
        <v>1649.7574999999999</v>
      </c>
      <c r="AO114" s="625">
        <f t="shared" si="167"/>
        <v>2618.7989000000002</v>
      </c>
      <c r="AP114" s="625">
        <f t="shared" si="167"/>
        <v>1936.1059</v>
      </c>
      <c r="AQ114" s="625">
        <f t="shared" si="167"/>
        <v>2740.3119999999999</v>
      </c>
      <c r="AR114" s="625">
        <f t="shared" si="167"/>
        <v>1723.6554000000001</v>
      </c>
      <c r="AS114" s="625">
        <f t="shared" si="147"/>
        <v>1712.6844000000001</v>
      </c>
      <c r="AT114" s="625">
        <f t="shared" si="147"/>
        <v>1699.4185</v>
      </c>
      <c r="AU114" s="625">
        <f t="shared" si="147"/>
        <v>1684.9389000000001</v>
      </c>
      <c r="AV114" s="625">
        <f t="shared" si="147"/>
        <v>1828.4788000000001</v>
      </c>
      <c r="AW114" s="625">
        <f t="shared" si="147"/>
        <v>2403.7195999999999</v>
      </c>
      <c r="AX114" s="625">
        <f t="shared" si="147"/>
        <v>1968.6161</v>
      </c>
      <c r="AY114" s="625">
        <f t="shared" si="147"/>
        <v>1760.8296</v>
      </c>
      <c r="AZ114" s="625">
        <f t="shared" si="147"/>
        <v>1901.7725</v>
      </c>
      <c r="BA114" s="625">
        <f t="shared" si="147"/>
        <v>2416.5032000000001</v>
      </c>
      <c r="BB114" s="625">
        <f t="shared" ref="BB114:BD133" si="173">((BB$93)*$E114)</f>
        <v>1354.0768</v>
      </c>
      <c r="BC114" s="625">
        <f t="shared" si="173"/>
        <v>1808.8288</v>
      </c>
      <c r="BD114" s="625">
        <f t="shared" si="173"/>
        <v>1947.6576</v>
      </c>
      <c r="BE114" s="625">
        <f t="shared" si="169"/>
        <v>1942.048</v>
      </c>
      <c r="BF114" s="625">
        <f t="shared" si="169"/>
        <v>1925.0368000000001</v>
      </c>
      <c r="BG114" s="625">
        <f t="shared" si="169"/>
        <v>1910.8352</v>
      </c>
      <c r="BH114" s="625">
        <f t="shared" si="169"/>
        <v>2060.3776000000003</v>
      </c>
      <c r="BI114" s="625">
        <f t="shared" si="169"/>
        <v>2668.5088000000001</v>
      </c>
      <c r="BJ114" s="625">
        <f t="shared" si="169"/>
        <v>2118.6528000000003</v>
      </c>
      <c r="BK114" s="625">
        <f t="shared" si="169"/>
        <v>1895.1904000000002</v>
      </c>
      <c r="BL114" s="625">
        <f t="shared" si="169"/>
        <v>2036.8448000000001</v>
      </c>
      <c r="BM114" s="625">
        <f t="shared" si="169"/>
        <v>2260.2944000000002</v>
      </c>
      <c r="BN114" s="625">
        <f t="shared" si="169"/>
        <v>2206.2208000000001</v>
      </c>
      <c r="BO114" s="625">
        <f t="shared" si="169"/>
        <v>3023.2031999999999</v>
      </c>
      <c r="BP114" s="625">
        <f t="shared" si="169"/>
        <v>1949.7248000000002</v>
      </c>
      <c r="BQ114" s="625">
        <f t="shared" si="169"/>
        <v>1900.1856</v>
      </c>
      <c r="BR114" s="625">
        <f t="shared" si="169"/>
        <v>1926.2816</v>
      </c>
      <c r="BS114" s="625">
        <f t="shared" si="169"/>
        <v>1911.6736000000001</v>
      </c>
      <c r="BT114" s="625">
        <f t="shared" si="169"/>
        <v>2060.7936</v>
      </c>
      <c r="BU114" s="625">
        <f t="shared" si="169"/>
        <v>2668.5088000000001</v>
      </c>
      <c r="BV114" s="625">
        <f t="shared" si="169"/>
        <v>2100.0480000000002</v>
      </c>
      <c r="BW114" s="625">
        <f t="shared" si="169"/>
        <v>1895.1904000000002</v>
      </c>
      <c r="BX114" s="625">
        <f t="shared" si="169"/>
        <v>2036.8448000000001</v>
      </c>
      <c r="BY114" s="625">
        <f t="shared" si="169"/>
        <v>2260.2976000000003</v>
      </c>
      <c r="BZ114" s="625">
        <f t="shared" si="169"/>
        <v>2206.2208000000001</v>
      </c>
      <c r="CA114" s="625">
        <f t="shared" si="169"/>
        <v>3023.2031999999999</v>
      </c>
      <c r="CB114" s="625">
        <f t="shared" si="169"/>
        <v>1949.7248000000002</v>
      </c>
      <c r="CC114" s="625">
        <f t="shared" si="169"/>
        <v>1900.1856</v>
      </c>
      <c r="CD114" s="625">
        <f t="shared" si="169"/>
        <v>1926.2816</v>
      </c>
      <c r="CE114" s="625">
        <f t="shared" si="169"/>
        <v>1911.6736000000001</v>
      </c>
      <c r="CF114" s="625">
        <f t="shared" si="169"/>
        <v>2060.7936</v>
      </c>
      <c r="CG114" s="625">
        <f t="shared" si="169"/>
        <v>2668.5088000000001</v>
      </c>
      <c r="CH114" s="625"/>
      <c r="CI114" s="982">
        <f>ROUNDUP(SUM(F114:CH114),0)</f>
        <v>112225</v>
      </c>
      <c r="CJ114" s="251"/>
      <c r="CK114" s="251">
        <f t="shared" si="149"/>
        <v>0</v>
      </c>
      <c r="CL114" s="624">
        <f t="shared" si="150"/>
        <v>0</v>
      </c>
      <c r="CM114" s="624">
        <f t="shared" si="131"/>
        <v>0</v>
      </c>
      <c r="CN114" s="624">
        <f t="shared" si="160"/>
        <v>13477</v>
      </c>
      <c r="CO114" s="625">
        <f t="shared" si="168"/>
        <v>23186</v>
      </c>
      <c r="CP114" s="624">
        <f t="shared" si="161"/>
        <v>23665</v>
      </c>
      <c r="CQ114" s="624">
        <f t="shared" si="153"/>
        <v>25958</v>
      </c>
      <c r="CR114" s="624">
        <f t="shared" si="154"/>
        <v>25939</v>
      </c>
      <c r="CS114" s="27"/>
      <c r="CT114" s="625">
        <f t="shared" si="137"/>
        <v>0</v>
      </c>
      <c r="CU114" s="625">
        <f t="shared" si="138"/>
        <v>0</v>
      </c>
      <c r="CV114" s="625">
        <f t="shared" si="139"/>
        <v>4343</v>
      </c>
      <c r="CW114" s="625">
        <f t="shared" si="156"/>
        <v>21267</v>
      </c>
      <c r="CX114" s="625">
        <f t="shared" si="170"/>
        <v>22264</v>
      </c>
      <c r="CY114" s="625">
        <f t="shared" si="141"/>
        <v>25995</v>
      </c>
      <c r="CZ114" s="625">
        <f t="shared" si="165"/>
        <v>25939</v>
      </c>
      <c r="DA114" s="981">
        <f t="shared" si="171"/>
        <v>12417</v>
      </c>
      <c r="DB114" s="267">
        <f t="shared" si="144"/>
        <v>0</v>
      </c>
    </row>
    <row r="115" spans="1:106" outlineLevel="1">
      <c r="A115" s="628" t="s">
        <v>120</v>
      </c>
      <c r="B115" s="12">
        <f>'4e 1718 CS PC'!AI24</f>
        <v>6.9999999999999999E-4</v>
      </c>
      <c r="C115" s="12">
        <f>'4e 1718 CS PC'!AP24</f>
        <v>4.0000000000000002E-4</v>
      </c>
      <c r="D115" s="12">
        <f>'4f 1819 CS PC'!AJ24</f>
        <v>6.9999999999999999E-4</v>
      </c>
      <c r="E115" s="12">
        <f>'4f 1819 CS PC'!AT24</f>
        <v>4.0000000000000002E-4</v>
      </c>
      <c r="F115" s="625">
        <f t="shared" si="172"/>
        <v>0</v>
      </c>
      <c r="G115" s="625">
        <f t="shared" si="145"/>
        <v>0</v>
      </c>
      <c r="H115" s="625">
        <f t="shared" si="164"/>
        <v>0</v>
      </c>
      <c r="I115" s="625">
        <f t="shared" si="164"/>
        <v>0</v>
      </c>
      <c r="J115" s="625">
        <f t="shared" si="164"/>
        <v>0</v>
      </c>
      <c r="K115" s="625">
        <f t="shared" si="164"/>
        <v>0</v>
      </c>
      <c r="L115" s="625">
        <f t="shared" si="164"/>
        <v>0</v>
      </c>
      <c r="M115" s="625">
        <f t="shared" si="164"/>
        <v>0</v>
      </c>
      <c r="N115" s="625">
        <f t="shared" si="146"/>
        <v>0</v>
      </c>
      <c r="O115" s="625">
        <f t="shared" si="166"/>
        <v>0</v>
      </c>
      <c r="P115" s="625">
        <f t="shared" si="166"/>
        <v>0</v>
      </c>
      <c r="Q115" s="625">
        <f t="shared" si="166"/>
        <v>0</v>
      </c>
      <c r="R115" s="625">
        <f t="shared" si="166"/>
        <v>0</v>
      </c>
      <c r="S115" s="625">
        <f t="shared" si="166"/>
        <v>0</v>
      </c>
      <c r="T115" s="625">
        <f t="shared" si="166"/>
        <v>0</v>
      </c>
      <c r="U115" s="625">
        <f t="shared" si="166"/>
        <v>0</v>
      </c>
      <c r="V115" s="625">
        <f t="shared" si="166"/>
        <v>0</v>
      </c>
      <c r="W115" s="625">
        <f t="shared" si="166"/>
        <v>0</v>
      </c>
      <c r="X115" s="625">
        <f t="shared" si="166"/>
        <v>0</v>
      </c>
      <c r="Y115" s="625">
        <f t="shared" si="166"/>
        <v>0</v>
      </c>
      <c r="Z115" s="625">
        <f t="shared" si="166"/>
        <v>0</v>
      </c>
      <c r="AA115" s="625">
        <f t="shared" si="166"/>
        <v>0</v>
      </c>
      <c r="AB115" s="625">
        <f t="shared" si="166"/>
        <v>0</v>
      </c>
      <c r="AC115" s="625">
        <f t="shared" si="167"/>
        <v>198.21619999999999</v>
      </c>
      <c r="AD115" s="625">
        <f t="shared" si="167"/>
        <v>196.6258</v>
      </c>
      <c r="AE115" s="625">
        <f t="shared" si="167"/>
        <v>178.70929999999998</v>
      </c>
      <c r="AF115" s="625">
        <f t="shared" si="167"/>
        <v>182.09029999999998</v>
      </c>
      <c r="AG115" s="625">
        <f t="shared" si="167"/>
        <v>183.148</v>
      </c>
      <c r="AH115" s="625">
        <f t="shared" si="167"/>
        <v>178.39150000000001</v>
      </c>
      <c r="AI115" s="625">
        <f t="shared" si="167"/>
        <v>179.66900000000001</v>
      </c>
      <c r="AJ115" s="625">
        <f t="shared" si="167"/>
        <v>192.76320000000001</v>
      </c>
      <c r="AK115" s="625">
        <f t="shared" si="167"/>
        <v>290.38589999999999</v>
      </c>
      <c r="AL115" s="625">
        <f t="shared" si="167"/>
        <v>223.06899999999999</v>
      </c>
      <c r="AM115" s="625">
        <f t="shared" si="167"/>
        <v>197.96629999999999</v>
      </c>
      <c r="AN115" s="625">
        <f t="shared" si="167"/>
        <v>217.89249999999998</v>
      </c>
      <c r="AO115" s="625">
        <f t="shared" si="167"/>
        <v>345.87909999999999</v>
      </c>
      <c r="AP115" s="625">
        <f t="shared" si="167"/>
        <v>255.71209999999999</v>
      </c>
      <c r="AQ115" s="625">
        <f t="shared" si="167"/>
        <v>361.928</v>
      </c>
      <c r="AR115" s="625">
        <f t="shared" si="167"/>
        <v>227.65260000000001</v>
      </c>
      <c r="AS115" s="625">
        <f t="shared" si="147"/>
        <v>226.20359999999999</v>
      </c>
      <c r="AT115" s="625">
        <f t="shared" si="147"/>
        <v>224.45150000000001</v>
      </c>
      <c r="AU115" s="625">
        <f t="shared" si="147"/>
        <v>222.53909999999999</v>
      </c>
      <c r="AV115" s="625">
        <f t="shared" si="147"/>
        <v>241.49719999999999</v>
      </c>
      <c r="AW115" s="625">
        <f t="shared" si="147"/>
        <v>317.47239999999999</v>
      </c>
      <c r="AX115" s="625">
        <f t="shared" si="147"/>
        <v>260.0059</v>
      </c>
      <c r="AY115" s="625">
        <f t="shared" si="147"/>
        <v>232.5624</v>
      </c>
      <c r="AZ115" s="625">
        <f t="shared" si="147"/>
        <v>251.17750000000001</v>
      </c>
      <c r="BA115" s="625">
        <f t="shared" si="147"/>
        <v>319.16079999999999</v>
      </c>
      <c r="BB115" s="625">
        <f t="shared" si="173"/>
        <v>169.25960000000001</v>
      </c>
      <c r="BC115" s="625">
        <f t="shared" si="173"/>
        <v>226.1036</v>
      </c>
      <c r="BD115" s="625">
        <f t="shared" si="173"/>
        <v>243.4572</v>
      </c>
      <c r="BE115" s="625">
        <f t="shared" si="169"/>
        <v>242.756</v>
      </c>
      <c r="BF115" s="625">
        <f t="shared" si="169"/>
        <v>240.62960000000001</v>
      </c>
      <c r="BG115" s="625">
        <f t="shared" si="169"/>
        <v>238.8544</v>
      </c>
      <c r="BH115" s="625">
        <f t="shared" si="169"/>
        <v>257.54720000000003</v>
      </c>
      <c r="BI115" s="625">
        <f t="shared" si="169"/>
        <v>333.56360000000001</v>
      </c>
      <c r="BJ115" s="625">
        <f t="shared" si="169"/>
        <v>264.83160000000004</v>
      </c>
      <c r="BK115" s="625">
        <f t="shared" si="169"/>
        <v>236.89880000000002</v>
      </c>
      <c r="BL115" s="625">
        <f t="shared" si="169"/>
        <v>254.60560000000001</v>
      </c>
      <c r="BM115" s="625">
        <f t="shared" si="169"/>
        <v>282.53680000000003</v>
      </c>
      <c r="BN115" s="625">
        <f t="shared" si="169"/>
        <v>275.77760000000001</v>
      </c>
      <c r="BO115" s="625">
        <f t="shared" si="169"/>
        <v>377.90039999999999</v>
      </c>
      <c r="BP115" s="625">
        <f t="shared" si="169"/>
        <v>243.71560000000002</v>
      </c>
      <c r="BQ115" s="625">
        <f t="shared" si="169"/>
        <v>237.5232</v>
      </c>
      <c r="BR115" s="625">
        <f t="shared" si="169"/>
        <v>240.7852</v>
      </c>
      <c r="BS115" s="625">
        <f t="shared" si="169"/>
        <v>238.95920000000001</v>
      </c>
      <c r="BT115" s="625">
        <f t="shared" si="169"/>
        <v>257.5992</v>
      </c>
      <c r="BU115" s="625">
        <f t="shared" si="169"/>
        <v>333.56360000000001</v>
      </c>
      <c r="BV115" s="625">
        <f t="shared" si="169"/>
        <v>262.50600000000003</v>
      </c>
      <c r="BW115" s="625">
        <f t="shared" si="169"/>
        <v>236.89880000000002</v>
      </c>
      <c r="BX115" s="625">
        <f t="shared" si="169"/>
        <v>254.60560000000001</v>
      </c>
      <c r="BY115" s="625">
        <f t="shared" si="169"/>
        <v>282.53720000000004</v>
      </c>
      <c r="BZ115" s="625">
        <f t="shared" si="169"/>
        <v>275.77760000000001</v>
      </c>
      <c r="CA115" s="625">
        <f t="shared" si="169"/>
        <v>377.90039999999999</v>
      </c>
      <c r="CB115" s="625">
        <f t="shared" si="169"/>
        <v>243.71560000000002</v>
      </c>
      <c r="CC115" s="625">
        <f t="shared" si="169"/>
        <v>237.5232</v>
      </c>
      <c r="CD115" s="625">
        <f t="shared" si="169"/>
        <v>240.7852</v>
      </c>
      <c r="CE115" s="625">
        <f t="shared" si="169"/>
        <v>238.95920000000001</v>
      </c>
      <c r="CF115" s="625">
        <f t="shared" si="169"/>
        <v>257.5992</v>
      </c>
      <c r="CG115" s="625">
        <f t="shared" si="169"/>
        <v>333.56360000000001</v>
      </c>
      <c r="CH115" s="625"/>
      <c r="CI115" s="625">
        <f t="shared" ref="CI115:CI120" si="174">ROUND(SUM(F115:CH115),0)</f>
        <v>14344</v>
      </c>
      <c r="CJ115" s="251"/>
      <c r="CK115" s="251">
        <f t="shared" si="149"/>
        <v>0</v>
      </c>
      <c r="CL115" s="624">
        <f t="shared" si="150"/>
        <v>0</v>
      </c>
      <c r="CM115" s="624">
        <f t="shared" si="131"/>
        <v>0</v>
      </c>
      <c r="CN115" s="624">
        <f t="shared" si="160"/>
        <v>1780</v>
      </c>
      <c r="CO115" s="625">
        <f t="shared" si="168"/>
        <v>3062</v>
      </c>
      <c r="CP115" s="624">
        <f t="shared" si="161"/>
        <v>3015</v>
      </c>
      <c r="CQ115" s="624">
        <f t="shared" si="153"/>
        <v>3245</v>
      </c>
      <c r="CR115" s="624">
        <f t="shared" si="154"/>
        <v>3242</v>
      </c>
      <c r="CS115" s="27"/>
      <c r="CT115" s="625">
        <f t="shared" si="137"/>
        <v>0</v>
      </c>
      <c r="CU115" s="625">
        <f t="shared" si="138"/>
        <v>0</v>
      </c>
      <c r="CV115" s="625">
        <f t="shared" si="139"/>
        <v>574</v>
      </c>
      <c r="CW115" s="625">
        <f t="shared" si="156"/>
        <v>2809</v>
      </c>
      <c r="CX115" s="625">
        <f t="shared" si="170"/>
        <v>2918</v>
      </c>
      <c r="CY115" s="625">
        <f t="shared" si="141"/>
        <v>3249</v>
      </c>
      <c r="CZ115" s="625">
        <f t="shared" si="165"/>
        <v>3242</v>
      </c>
      <c r="DA115" s="625">
        <f t="shared" si="171"/>
        <v>1552</v>
      </c>
      <c r="DB115" s="267">
        <f t="shared" si="144"/>
        <v>0</v>
      </c>
    </row>
    <row r="116" spans="1:106" outlineLevel="1">
      <c r="A116" s="628" t="s">
        <v>121</v>
      </c>
      <c r="B116" s="12">
        <f>'4e 1718 CS PC'!AI25</f>
        <v>5.3E-3</v>
      </c>
      <c r="C116" s="12">
        <f>'4e 1718 CS PC'!AP25</f>
        <v>3.2000000000000002E-3</v>
      </c>
      <c r="D116" s="12">
        <f>'4f 1819 CS PC'!AJ25</f>
        <v>5.1999999999999998E-3</v>
      </c>
      <c r="E116" s="12">
        <f>'4f 1819 CS PC'!AT25</f>
        <v>3.0999999999999999E-3</v>
      </c>
      <c r="F116" s="625">
        <f t="shared" si="172"/>
        <v>0</v>
      </c>
      <c r="G116" s="625">
        <f t="shared" si="145"/>
        <v>0</v>
      </c>
      <c r="H116" s="625">
        <f t="shared" si="164"/>
        <v>0</v>
      </c>
      <c r="I116" s="625">
        <f t="shared" si="164"/>
        <v>0</v>
      </c>
      <c r="J116" s="625">
        <f t="shared" si="164"/>
        <v>0</v>
      </c>
      <c r="K116" s="625">
        <f t="shared" si="164"/>
        <v>0</v>
      </c>
      <c r="L116" s="625">
        <f t="shared" si="164"/>
        <v>0</v>
      </c>
      <c r="M116" s="625">
        <f t="shared" si="164"/>
        <v>0</v>
      </c>
      <c r="N116" s="625">
        <f t="shared" si="146"/>
        <v>0</v>
      </c>
      <c r="O116" s="625">
        <f t="shared" si="166"/>
        <v>0</v>
      </c>
      <c r="P116" s="625">
        <f t="shared" si="166"/>
        <v>0</v>
      </c>
      <c r="Q116" s="625">
        <f t="shared" si="166"/>
        <v>0</v>
      </c>
      <c r="R116" s="625">
        <f t="shared" si="166"/>
        <v>0</v>
      </c>
      <c r="S116" s="625">
        <f t="shared" si="166"/>
        <v>0</v>
      </c>
      <c r="T116" s="625">
        <f t="shared" si="166"/>
        <v>0</v>
      </c>
      <c r="U116" s="625">
        <f t="shared" si="166"/>
        <v>0</v>
      </c>
      <c r="V116" s="625">
        <f t="shared" si="166"/>
        <v>0</v>
      </c>
      <c r="W116" s="625">
        <f t="shared" si="166"/>
        <v>0</v>
      </c>
      <c r="X116" s="625">
        <f t="shared" si="166"/>
        <v>0</v>
      </c>
      <c r="Y116" s="625">
        <f t="shared" si="166"/>
        <v>0</v>
      </c>
      <c r="Z116" s="625">
        <f t="shared" si="166"/>
        <v>0</v>
      </c>
      <c r="AA116" s="625">
        <f t="shared" si="166"/>
        <v>0</v>
      </c>
      <c r="AB116" s="625">
        <f t="shared" si="166"/>
        <v>0</v>
      </c>
      <c r="AC116" s="625">
        <f t="shared" si="167"/>
        <v>1472.4631999999999</v>
      </c>
      <c r="AD116" s="625">
        <f t="shared" si="167"/>
        <v>1460.6487999999999</v>
      </c>
      <c r="AE116" s="625">
        <f t="shared" si="167"/>
        <v>1327.5547999999999</v>
      </c>
      <c r="AF116" s="625">
        <f t="shared" si="167"/>
        <v>1352.6707999999999</v>
      </c>
      <c r="AG116" s="625">
        <f t="shared" si="167"/>
        <v>1360.528</v>
      </c>
      <c r="AH116" s="625">
        <f t="shared" si="167"/>
        <v>1325.194</v>
      </c>
      <c r="AI116" s="625">
        <f t="shared" si="167"/>
        <v>1334.684</v>
      </c>
      <c r="AJ116" s="625">
        <f t="shared" si="167"/>
        <v>1431.9551999999999</v>
      </c>
      <c r="AK116" s="625">
        <f t="shared" si="167"/>
        <v>2157.1523999999999</v>
      </c>
      <c r="AL116" s="625">
        <f t="shared" si="167"/>
        <v>1657.0839999999998</v>
      </c>
      <c r="AM116" s="625">
        <f t="shared" si="167"/>
        <v>1470.6068</v>
      </c>
      <c r="AN116" s="625">
        <f t="shared" si="167"/>
        <v>1618.6299999999999</v>
      </c>
      <c r="AO116" s="625">
        <f t="shared" si="167"/>
        <v>2569.3876</v>
      </c>
      <c r="AP116" s="625">
        <f t="shared" si="167"/>
        <v>1899.5755999999999</v>
      </c>
      <c r="AQ116" s="625">
        <f t="shared" si="167"/>
        <v>2688.6079999999997</v>
      </c>
      <c r="AR116" s="625">
        <f t="shared" si="167"/>
        <v>1691.1335999999999</v>
      </c>
      <c r="AS116" s="625">
        <f t="shared" si="147"/>
        <v>1680.3696</v>
      </c>
      <c r="AT116" s="625">
        <f t="shared" si="147"/>
        <v>1667.3539999999998</v>
      </c>
      <c r="AU116" s="625">
        <f t="shared" si="147"/>
        <v>1653.1476</v>
      </c>
      <c r="AV116" s="625">
        <f t="shared" si="147"/>
        <v>1793.9792</v>
      </c>
      <c r="AW116" s="625">
        <f t="shared" si="147"/>
        <v>2358.3663999999999</v>
      </c>
      <c r="AX116" s="625">
        <f t="shared" si="147"/>
        <v>1931.4723999999999</v>
      </c>
      <c r="AY116" s="625">
        <f t="shared" si="147"/>
        <v>1727.6063999999999</v>
      </c>
      <c r="AZ116" s="625">
        <f t="shared" si="147"/>
        <v>1865.8899999999999</v>
      </c>
      <c r="BA116" s="625">
        <f t="shared" si="147"/>
        <v>2370.9087999999997</v>
      </c>
      <c r="BB116" s="625">
        <f t="shared" si="173"/>
        <v>1311.7619</v>
      </c>
      <c r="BC116" s="625">
        <f t="shared" si="173"/>
        <v>1752.3028999999999</v>
      </c>
      <c r="BD116" s="625">
        <f t="shared" si="173"/>
        <v>1886.7933</v>
      </c>
      <c r="BE116" s="625">
        <f t="shared" si="169"/>
        <v>1881.3589999999999</v>
      </c>
      <c r="BF116" s="625">
        <f t="shared" si="169"/>
        <v>1864.8794</v>
      </c>
      <c r="BG116" s="625">
        <f t="shared" si="169"/>
        <v>1851.1215999999999</v>
      </c>
      <c r="BH116" s="625">
        <f t="shared" si="169"/>
        <v>1995.9908</v>
      </c>
      <c r="BI116" s="625">
        <f t="shared" si="169"/>
        <v>2585.1178999999997</v>
      </c>
      <c r="BJ116" s="625">
        <f t="shared" si="169"/>
        <v>2052.4449</v>
      </c>
      <c r="BK116" s="625">
        <f t="shared" si="169"/>
        <v>1835.9657</v>
      </c>
      <c r="BL116" s="625">
        <f t="shared" si="169"/>
        <v>1973.1933999999999</v>
      </c>
      <c r="BM116" s="625">
        <f t="shared" si="169"/>
        <v>2189.6601999999998</v>
      </c>
      <c r="BN116" s="625">
        <f t="shared" si="169"/>
        <v>2137.2763999999997</v>
      </c>
      <c r="BO116" s="625">
        <f t="shared" si="169"/>
        <v>2928.7280999999998</v>
      </c>
      <c r="BP116" s="625">
        <f t="shared" si="169"/>
        <v>1888.7958999999998</v>
      </c>
      <c r="BQ116" s="625">
        <f t="shared" si="169"/>
        <v>1840.8047999999999</v>
      </c>
      <c r="BR116" s="625">
        <f t="shared" si="169"/>
        <v>1866.0853</v>
      </c>
      <c r="BS116" s="625">
        <f t="shared" si="169"/>
        <v>1851.9338</v>
      </c>
      <c r="BT116" s="625">
        <f t="shared" si="169"/>
        <v>1996.3937999999998</v>
      </c>
      <c r="BU116" s="625">
        <f t="shared" si="169"/>
        <v>2585.1178999999997</v>
      </c>
      <c r="BV116" s="625">
        <f t="shared" si="169"/>
        <v>2034.4214999999999</v>
      </c>
      <c r="BW116" s="625">
        <f t="shared" si="169"/>
        <v>1835.9657</v>
      </c>
      <c r="BX116" s="625">
        <f t="shared" si="169"/>
        <v>1973.1933999999999</v>
      </c>
      <c r="BY116" s="625">
        <f t="shared" si="169"/>
        <v>2189.6632999999997</v>
      </c>
      <c r="BZ116" s="625">
        <f t="shared" si="169"/>
        <v>2137.2763999999997</v>
      </c>
      <c r="CA116" s="625">
        <f t="shared" si="169"/>
        <v>2928.7280999999998</v>
      </c>
      <c r="CB116" s="625">
        <f t="shared" si="169"/>
        <v>1888.7958999999998</v>
      </c>
      <c r="CC116" s="625">
        <f t="shared" si="169"/>
        <v>1840.8047999999999</v>
      </c>
      <c r="CD116" s="625">
        <f t="shared" si="169"/>
        <v>1866.0853</v>
      </c>
      <c r="CE116" s="625">
        <f t="shared" si="169"/>
        <v>1851.9338</v>
      </c>
      <c r="CF116" s="625">
        <f t="shared" si="169"/>
        <v>1996.3937999999998</v>
      </c>
      <c r="CG116" s="625">
        <f t="shared" si="169"/>
        <v>2585.1178999999997</v>
      </c>
      <c r="CH116" s="625"/>
      <c r="CI116" s="625">
        <f t="shared" si="174"/>
        <v>109271</v>
      </c>
      <c r="CJ116" s="251"/>
      <c r="CK116" s="251">
        <f t="shared" si="149"/>
        <v>0</v>
      </c>
      <c r="CL116" s="624">
        <f t="shared" si="150"/>
        <v>0</v>
      </c>
      <c r="CM116" s="624">
        <f t="shared" si="131"/>
        <v>0</v>
      </c>
      <c r="CN116" s="624">
        <f t="shared" si="160"/>
        <v>13223</v>
      </c>
      <c r="CO116" s="982">
        <f>ROUNDUP(SUM(AL116:AW116),0)</f>
        <v>22749</v>
      </c>
      <c r="CP116" s="624">
        <f t="shared" si="161"/>
        <v>23025</v>
      </c>
      <c r="CQ116" s="624">
        <f t="shared" si="153"/>
        <v>25146</v>
      </c>
      <c r="CR116" s="981">
        <f t="shared" si="154"/>
        <v>25128</v>
      </c>
      <c r="CS116" s="27"/>
      <c r="CT116" s="625">
        <f t="shared" si="137"/>
        <v>0</v>
      </c>
      <c r="CU116" s="625">
        <f t="shared" si="138"/>
        <v>0</v>
      </c>
      <c r="CV116" s="625">
        <f t="shared" si="139"/>
        <v>4261</v>
      </c>
      <c r="CW116" s="625">
        <f t="shared" si="156"/>
        <v>20866</v>
      </c>
      <c r="CX116" s="625">
        <f t="shared" si="170"/>
        <v>21804</v>
      </c>
      <c r="CY116" s="625">
        <f t="shared" si="141"/>
        <v>25183</v>
      </c>
      <c r="CZ116" s="625">
        <f t="shared" si="165"/>
        <v>25128</v>
      </c>
      <c r="DA116" s="625">
        <f t="shared" si="171"/>
        <v>12029</v>
      </c>
      <c r="DB116" s="267">
        <f t="shared" si="144"/>
        <v>0</v>
      </c>
    </row>
    <row r="117" spans="1:106" outlineLevel="1">
      <c r="A117" s="628" t="s">
        <v>122</v>
      </c>
      <c r="B117" s="12">
        <f>'4e 1718 CS PC'!AI26</f>
        <v>1.8700000000000001E-2</v>
      </c>
      <c r="C117" s="12">
        <f>'4e 1718 CS PC'!AP26</f>
        <v>1.1099999999999999E-2</v>
      </c>
      <c r="D117" s="12">
        <f>'4f 1819 CS PC'!AJ26</f>
        <v>1.8499999999999999E-2</v>
      </c>
      <c r="E117" s="12">
        <f>'4f 1819 CS PC'!AT26</f>
        <v>1.0999999999999999E-2</v>
      </c>
      <c r="F117" s="625">
        <f t="shared" si="172"/>
        <v>0</v>
      </c>
      <c r="G117" s="625">
        <f t="shared" si="145"/>
        <v>0</v>
      </c>
      <c r="H117" s="625">
        <f t="shared" si="164"/>
        <v>0</v>
      </c>
      <c r="I117" s="625">
        <f t="shared" si="164"/>
        <v>0</v>
      </c>
      <c r="J117" s="625">
        <f t="shared" si="164"/>
        <v>0</v>
      </c>
      <c r="K117" s="625">
        <f t="shared" si="164"/>
        <v>0</v>
      </c>
      <c r="L117" s="625">
        <f t="shared" si="164"/>
        <v>0</v>
      </c>
      <c r="M117" s="625">
        <f t="shared" si="164"/>
        <v>0</v>
      </c>
      <c r="N117" s="625">
        <f t="shared" si="146"/>
        <v>0</v>
      </c>
      <c r="O117" s="625">
        <f t="shared" si="166"/>
        <v>0</v>
      </c>
      <c r="P117" s="625">
        <f t="shared" si="166"/>
        <v>0</v>
      </c>
      <c r="Q117" s="625">
        <f t="shared" si="166"/>
        <v>0</v>
      </c>
      <c r="R117" s="625">
        <f t="shared" si="166"/>
        <v>0</v>
      </c>
      <c r="S117" s="625">
        <f t="shared" si="166"/>
        <v>0</v>
      </c>
      <c r="T117" s="625">
        <f t="shared" si="166"/>
        <v>0</v>
      </c>
      <c r="U117" s="625">
        <f t="shared" si="166"/>
        <v>0</v>
      </c>
      <c r="V117" s="625">
        <f t="shared" si="166"/>
        <v>0</v>
      </c>
      <c r="W117" s="625">
        <f t="shared" si="166"/>
        <v>0</v>
      </c>
      <c r="X117" s="625">
        <f t="shared" si="166"/>
        <v>0</v>
      </c>
      <c r="Y117" s="625">
        <f t="shared" si="166"/>
        <v>0</v>
      </c>
      <c r="Z117" s="625">
        <f t="shared" si="166"/>
        <v>0</v>
      </c>
      <c r="AA117" s="625">
        <f t="shared" si="166"/>
        <v>0</v>
      </c>
      <c r="AB117" s="625">
        <f t="shared" si="166"/>
        <v>0</v>
      </c>
      <c r="AC117" s="625">
        <f t="shared" si="167"/>
        <v>5238.5709999999999</v>
      </c>
      <c r="AD117" s="625">
        <f t="shared" si="167"/>
        <v>5196.5389999999998</v>
      </c>
      <c r="AE117" s="625">
        <f t="shared" si="167"/>
        <v>4723.0315000000001</v>
      </c>
      <c r="AF117" s="625">
        <f t="shared" si="167"/>
        <v>4812.3864999999996</v>
      </c>
      <c r="AG117" s="625">
        <f t="shared" si="167"/>
        <v>4840.34</v>
      </c>
      <c r="AH117" s="625">
        <f t="shared" si="167"/>
        <v>4714.6324999999997</v>
      </c>
      <c r="AI117" s="625">
        <f t="shared" si="167"/>
        <v>4748.3949999999995</v>
      </c>
      <c r="AJ117" s="625">
        <f t="shared" si="167"/>
        <v>5094.4560000000001</v>
      </c>
      <c r="AK117" s="625">
        <f t="shared" si="167"/>
        <v>7674.4844999999996</v>
      </c>
      <c r="AL117" s="625">
        <f t="shared" si="167"/>
        <v>5895.3949999999995</v>
      </c>
      <c r="AM117" s="625">
        <f t="shared" si="167"/>
        <v>5231.9664999999995</v>
      </c>
      <c r="AN117" s="625">
        <f t="shared" si="167"/>
        <v>5758.5874999999996</v>
      </c>
      <c r="AO117" s="625">
        <f t="shared" si="167"/>
        <v>9141.0905000000002</v>
      </c>
      <c r="AP117" s="625">
        <f t="shared" si="167"/>
        <v>6758.1054999999997</v>
      </c>
      <c r="AQ117" s="625">
        <f t="shared" si="167"/>
        <v>9565.24</v>
      </c>
      <c r="AR117" s="625">
        <f t="shared" si="167"/>
        <v>6016.5329999999994</v>
      </c>
      <c r="AS117" s="625">
        <f t="shared" si="147"/>
        <v>5978.2379999999994</v>
      </c>
      <c r="AT117" s="625">
        <f t="shared" si="147"/>
        <v>5931.9324999999999</v>
      </c>
      <c r="AU117" s="625">
        <f t="shared" si="147"/>
        <v>5881.3904999999995</v>
      </c>
      <c r="AV117" s="625">
        <f t="shared" si="147"/>
        <v>6382.4259999999995</v>
      </c>
      <c r="AW117" s="625">
        <f t="shared" si="147"/>
        <v>8390.3419999999987</v>
      </c>
      <c r="AX117" s="625">
        <f t="shared" si="147"/>
        <v>6871.5844999999999</v>
      </c>
      <c r="AY117" s="625">
        <f t="shared" si="147"/>
        <v>6146.2919999999995</v>
      </c>
      <c r="AZ117" s="625">
        <f t="shared" si="147"/>
        <v>6638.2624999999998</v>
      </c>
      <c r="BA117" s="625">
        <f t="shared" si="147"/>
        <v>8434.9639999999999</v>
      </c>
      <c r="BB117" s="625">
        <f t="shared" si="173"/>
        <v>4654.6390000000001</v>
      </c>
      <c r="BC117" s="625">
        <f t="shared" si="173"/>
        <v>6217.8489999999993</v>
      </c>
      <c r="BD117" s="625">
        <f t="shared" si="173"/>
        <v>6695.0729999999994</v>
      </c>
      <c r="BE117" s="625">
        <f t="shared" si="169"/>
        <v>6675.79</v>
      </c>
      <c r="BF117" s="625">
        <f t="shared" si="169"/>
        <v>6617.3139999999994</v>
      </c>
      <c r="BG117" s="625">
        <f t="shared" si="169"/>
        <v>6568.4959999999992</v>
      </c>
      <c r="BH117" s="625">
        <f t="shared" si="169"/>
        <v>7082.5479999999998</v>
      </c>
      <c r="BI117" s="625">
        <f t="shared" si="169"/>
        <v>9172.9989999999998</v>
      </c>
      <c r="BJ117" s="625">
        <f t="shared" si="169"/>
        <v>7282.8689999999997</v>
      </c>
      <c r="BK117" s="625">
        <f t="shared" si="169"/>
        <v>6514.7169999999996</v>
      </c>
      <c r="BL117" s="625">
        <f t="shared" si="169"/>
        <v>7001.6539999999995</v>
      </c>
      <c r="BM117" s="625">
        <f t="shared" si="169"/>
        <v>7769.7619999999997</v>
      </c>
      <c r="BN117" s="625">
        <f t="shared" si="169"/>
        <v>7583.884</v>
      </c>
      <c r="BO117" s="625">
        <f t="shared" si="169"/>
        <v>10392.260999999999</v>
      </c>
      <c r="BP117" s="625">
        <f t="shared" si="169"/>
        <v>6702.1789999999992</v>
      </c>
      <c r="BQ117" s="625">
        <f t="shared" si="169"/>
        <v>6531.8879999999999</v>
      </c>
      <c r="BR117" s="625">
        <f t="shared" si="169"/>
        <v>6621.5929999999998</v>
      </c>
      <c r="BS117" s="625">
        <f t="shared" si="169"/>
        <v>6571.3779999999997</v>
      </c>
      <c r="BT117" s="625">
        <f t="shared" si="169"/>
        <v>7083.9779999999992</v>
      </c>
      <c r="BU117" s="625">
        <f t="shared" si="169"/>
        <v>9172.9989999999998</v>
      </c>
      <c r="BV117" s="625">
        <f t="shared" si="169"/>
        <v>7218.915</v>
      </c>
      <c r="BW117" s="625">
        <f t="shared" si="169"/>
        <v>6514.7169999999996</v>
      </c>
      <c r="BX117" s="625">
        <f t="shared" si="169"/>
        <v>7001.6539999999995</v>
      </c>
      <c r="BY117" s="625">
        <f t="shared" si="169"/>
        <v>7769.7729999999992</v>
      </c>
      <c r="BZ117" s="625">
        <f t="shared" si="169"/>
        <v>7583.884</v>
      </c>
      <c r="CA117" s="625">
        <f t="shared" si="169"/>
        <v>10392.260999999999</v>
      </c>
      <c r="CB117" s="625">
        <f t="shared" si="169"/>
        <v>6702.1789999999992</v>
      </c>
      <c r="CC117" s="625">
        <f t="shared" si="169"/>
        <v>6531.8879999999999</v>
      </c>
      <c r="CD117" s="625">
        <f t="shared" si="169"/>
        <v>6621.5929999999998</v>
      </c>
      <c r="CE117" s="625">
        <f t="shared" si="169"/>
        <v>6571.3779999999997</v>
      </c>
      <c r="CF117" s="625">
        <f t="shared" si="169"/>
        <v>7083.9779999999992</v>
      </c>
      <c r="CG117" s="625">
        <f t="shared" si="169"/>
        <v>9172.9989999999998</v>
      </c>
      <c r="CH117" s="625"/>
      <c r="CI117" s="625">
        <f t="shared" si="174"/>
        <v>388144</v>
      </c>
      <c r="CJ117" s="251"/>
      <c r="CK117" s="251">
        <f t="shared" si="149"/>
        <v>0</v>
      </c>
      <c r="CL117" s="624">
        <f t="shared" si="150"/>
        <v>0</v>
      </c>
      <c r="CM117" s="624">
        <f t="shared" si="131"/>
        <v>0</v>
      </c>
      <c r="CN117" s="624">
        <f t="shared" si="160"/>
        <v>47043</v>
      </c>
      <c r="CO117" s="625">
        <f>ROUND(SUM(AL117:AW117),0)</f>
        <v>80931</v>
      </c>
      <c r="CP117" s="624">
        <f t="shared" si="161"/>
        <v>81776</v>
      </c>
      <c r="CQ117" s="624">
        <f t="shared" si="153"/>
        <v>89229</v>
      </c>
      <c r="CR117" s="624">
        <f t="shared" si="154"/>
        <v>89165</v>
      </c>
      <c r="CS117" s="27"/>
      <c r="CT117" s="625">
        <f t="shared" si="137"/>
        <v>0</v>
      </c>
      <c r="CU117" s="625">
        <f t="shared" si="138"/>
        <v>0</v>
      </c>
      <c r="CV117" s="625">
        <f t="shared" si="139"/>
        <v>15158</v>
      </c>
      <c r="CW117" s="625">
        <f t="shared" si="156"/>
        <v>74235</v>
      </c>
      <c r="CX117" s="625">
        <f t="shared" si="170"/>
        <v>77544</v>
      </c>
      <c r="CY117" s="625">
        <f t="shared" si="141"/>
        <v>89357</v>
      </c>
      <c r="CZ117" s="982">
        <f>ROUNDUP(SUM(BP117:CA117),0)</f>
        <v>89166</v>
      </c>
      <c r="DA117" s="625">
        <f t="shared" si="171"/>
        <v>42684</v>
      </c>
      <c r="DB117" s="267">
        <f t="shared" si="144"/>
        <v>0</v>
      </c>
    </row>
    <row r="118" spans="1:106" outlineLevel="1">
      <c r="A118" s="628" t="s">
        <v>123</v>
      </c>
      <c r="B118" s="12">
        <f>'4e 1718 CS PC'!AI27</f>
        <v>4.0000000000000002E-4</v>
      </c>
      <c r="C118" s="12">
        <f>'4e 1718 CS PC'!AP27</f>
        <v>2.0000000000000001E-4</v>
      </c>
      <c r="D118" s="12">
        <f>'4f 1819 CS PC'!AJ27</f>
        <v>4.0000000000000002E-4</v>
      </c>
      <c r="E118" s="12">
        <f>'4f 1819 CS PC'!AT27</f>
        <v>2.9999999999999997E-4</v>
      </c>
      <c r="F118" s="625">
        <f t="shared" si="172"/>
        <v>0</v>
      </c>
      <c r="G118" s="625">
        <f t="shared" si="145"/>
        <v>0</v>
      </c>
      <c r="H118" s="625">
        <f t="shared" si="164"/>
        <v>0</v>
      </c>
      <c r="I118" s="625">
        <f t="shared" si="164"/>
        <v>0</v>
      </c>
      <c r="J118" s="625">
        <f t="shared" si="164"/>
        <v>0</v>
      </c>
      <c r="K118" s="625">
        <f t="shared" si="164"/>
        <v>0</v>
      </c>
      <c r="L118" s="625">
        <f t="shared" si="164"/>
        <v>0</v>
      </c>
      <c r="M118" s="625">
        <f t="shared" si="164"/>
        <v>0</v>
      </c>
      <c r="N118" s="625">
        <f t="shared" si="146"/>
        <v>0</v>
      </c>
      <c r="O118" s="625">
        <f t="shared" si="166"/>
        <v>0</v>
      </c>
      <c r="P118" s="625">
        <f t="shared" si="166"/>
        <v>0</v>
      </c>
      <c r="Q118" s="625">
        <f t="shared" si="166"/>
        <v>0</v>
      </c>
      <c r="R118" s="625">
        <f t="shared" si="166"/>
        <v>0</v>
      </c>
      <c r="S118" s="625">
        <f t="shared" si="166"/>
        <v>0</v>
      </c>
      <c r="T118" s="625">
        <f t="shared" si="166"/>
        <v>0</v>
      </c>
      <c r="U118" s="625">
        <f t="shared" si="166"/>
        <v>0</v>
      </c>
      <c r="V118" s="625">
        <f t="shared" si="166"/>
        <v>0</v>
      </c>
      <c r="W118" s="625">
        <f t="shared" si="166"/>
        <v>0</v>
      </c>
      <c r="X118" s="625">
        <f t="shared" si="166"/>
        <v>0</v>
      </c>
      <c r="Y118" s="625">
        <f t="shared" si="166"/>
        <v>0</v>
      </c>
      <c r="Z118" s="625">
        <f t="shared" si="166"/>
        <v>0</v>
      </c>
      <c r="AA118" s="625">
        <f t="shared" si="166"/>
        <v>0</v>
      </c>
      <c r="AB118" s="625">
        <f t="shared" si="166"/>
        <v>0</v>
      </c>
      <c r="AC118" s="625">
        <f t="shared" si="167"/>
        <v>113.2664</v>
      </c>
      <c r="AD118" s="625">
        <f t="shared" si="167"/>
        <v>112.35760000000001</v>
      </c>
      <c r="AE118" s="625">
        <f t="shared" si="167"/>
        <v>102.11960000000001</v>
      </c>
      <c r="AF118" s="625">
        <f t="shared" si="167"/>
        <v>104.05160000000001</v>
      </c>
      <c r="AG118" s="625">
        <f t="shared" si="167"/>
        <v>104.65600000000001</v>
      </c>
      <c r="AH118" s="625">
        <f t="shared" si="167"/>
        <v>101.938</v>
      </c>
      <c r="AI118" s="625">
        <f t="shared" si="167"/>
        <v>102.66800000000001</v>
      </c>
      <c r="AJ118" s="625">
        <f t="shared" si="167"/>
        <v>110.1504</v>
      </c>
      <c r="AK118" s="625">
        <f t="shared" si="167"/>
        <v>165.9348</v>
      </c>
      <c r="AL118" s="625">
        <f t="shared" si="167"/>
        <v>127.468</v>
      </c>
      <c r="AM118" s="625">
        <f t="shared" si="167"/>
        <v>113.12360000000001</v>
      </c>
      <c r="AN118" s="625">
        <f t="shared" si="167"/>
        <v>124.51</v>
      </c>
      <c r="AO118" s="625">
        <f t="shared" si="167"/>
        <v>197.64520000000002</v>
      </c>
      <c r="AP118" s="625">
        <f t="shared" si="167"/>
        <v>146.12120000000002</v>
      </c>
      <c r="AQ118" s="625">
        <f t="shared" si="167"/>
        <v>206.816</v>
      </c>
      <c r="AR118" s="625">
        <f t="shared" si="167"/>
        <v>130.0872</v>
      </c>
      <c r="AS118" s="625">
        <f t="shared" si="147"/>
        <v>129.25919999999999</v>
      </c>
      <c r="AT118" s="625">
        <f t="shared" si="147"/>
        <v>128.25800000000001</v>
      </c>
      <c r="AU118" s="625">
        <f t="shared" si="147"/>
        <v>127.16520000000001</v>
      </c>
      <c r="AV118" s="625">
        <f t="shared" si="147"/>
        <v>137.9984</v>
      </c>
      <c r="AW118" s="625">
        <f t="shared" si="147"/>
        <v>181.4128</v>
      </c>
      <c r="AX118" s="625">
        <f t="shared" si="147"/>
        <v>148.57480000000001</v>
      </c>
      <c r="AY118" s="625">
        <f t="shared" si="147"/>
        <v>132.89279999999999</v>
      </c>
      <c r="AZ118" s="625">
        <f t="shared" si="147"/>
        <v>143.53</v>
      </c>
      <c r="BA118" s="625">
        <f t="shared" si="147"/>
        <v>182.3776</v>
      </c>
      <c r="BB118" s="625">
        <f t="shared" si="173"/>
        <v>126.94469999999998</v>
      </c>
      <c r="BC118" s="625">
        <f t="shared" si="173"/>
        <v>169.57769999999999</v>
      </c>
      <c r="BD118" s="625">
        <f t="shared" si="173"/>
        <v>182.59289999999999</v>
      </c>
      <c r="BE118" s="625">
        <f t="shared" si="169"/>
        <v>182.06699999999998</v>
      </c>
      <c r="BF118" s="625">
        <f t="shared" si="169"/>
        <v>180.47219999999999</v>
      </c>
      <c r="BG118" s="625">
        <f t="shared" si="169"/>
        <v>179.14079999999998</v>
      </c>
      <c r="BH118" s="625">
        <f t="shared" si="169"/>
        <v>193.16039999999998</v>
      </c>
      <c r="BI118" s="625">
        <f t="shared" si="169"/>
        <v>250.17269999999999</v>
      </c>
      <c r="BJ118" s="625">
        <f t="shared" si="169"/>
        <v>198.62369999999999</v>
      </c>
      <c r="BK118" s="625">
        <f t="shared" si="169"/>
        <v>177.67409999999998</v>
      </c>
      <c r="BL118" s="625">
        <f t="shared" si="169"/>
        <v>190.95419999999999</v>
      </c>
      <c r="BM118" s="625">
        <f t="shared" si="169"/>
        <v>211.90259999999998</v>
      </c>
      <c r="BN118" s="625">
        <f t="shared" si="169"/>
        <v>206.83319999999998</v>
      </c>
      <c r="BO118" s="625">
        <f t="shared" si="169"/>
        <v>283.42529999999999</v>
      </c>
      <c r="BP118" s="625">
        <f t="shared" si="169"/>
        <v>182.7867</v>
      </c>
      <c r="BQ118" s="625">
        <f t="shared" si="169"/>
        <v>178.14239999999998</v>
      </c>
      <c r="BR118" s="625">
        <f t="shared" si="169"/>
        <v>180.5889</v>
      </c>
      <c r="BS118" s="625">
        <f t="shared" si="169"/>
        <v>179.21939999999998</v>
      </c>
      <c r="BT118" s="625">
        <f t="shared" si="169"/>
        <v>193.1994</v>
      </c>
      <c r="BU118" s="625">
        <f t="shared" si="169"/>
        <v>250.17269999999999</v>
      </c>
      <c r="BV118" s="625">
        <f t="shared" si="169"/>
        <v>196.87949999999998</v>
      </c>
      <c r="BW118" s="625">
        <f t="shared" si="169"/>
        <v>177.67409999999998</v>
      </c>
      <c r="BX118" s="625">
        <f t="shared" si="169"/>
        <v>190.95419999999999</v>
      </c>
      <c r="BY118" s="625">
        <f t="shared" si="169"/>
        <v>211.90289999999999</v>
      </c>
      <c r="BZ118" s="625">
        <f t="shared" si="169"/>
        <v>206.83319999999998</v>
      </c>
      <c r="CA118" s="625">
        <f t="shared" si="169"/>
        <v>283.42529999999999</v>
      </c>
      <c r="CB118" s="625">
        <f t="shared" si="169"/>
        <v>182.7867</v>
      </c>
      <c r="CC118" s="625">
        <f t="shared" si="169"/>
        <v>178.14239999999998</v>
      </c>
      <c r="CD118" s="625">
        <f t="shared" si="169"/>
        <v>180.5889</v>
      </c>
      <c r="CE118" s="625">
        <f t="shared" si="169"/>
        <v>179.21939999999998</v>
      </c>
      <c r="CF118" s="625">
        <f t="shared" si="169"/>
        <v>193.1994</v>
      </c>
      <c r="CG118" s="625">
        <f t="shared" si="169"/>
        <v>250.17269999999999</v>
      </c>
      <c r="CH118" s="625"/>
      <c r="CI118" s="981">
        <f t="shared" si="174"/>
        <v>9704</v>
      </c>
      <c r="CJ118" s="251"/>
      <c r="CK118" s="251">
        <f t="shared" si="149"/>
        <v>0</v>
      </c>
      <c r="CL118" s="624">
        <f t="shared" si="150"/>
        <v>0</v>
      </c>
      <c r="CM118" s="624">
        <f t="shared" si="131"/>
        <v>0</v>
      </c>
      <c r="CN118" s="624">
        <f t="shared" si="160"/>
        <v>1017</v>
      </c>
      <c r="CO118" s="625">
        <f>ROUND(SUM(AL118:AW118),0)</f>
        <v>1750</v>
      </c>
      <c r="CP118" s="645">
        <f>ROUNDDOWN(SUM(AX118:BI118),0)</f>
        <v>2071</v>
      </c>
      <c r="CQ118" s="624">
        <f t="shared" si="153"/>
        <v>2434</v>
      </c>
      <c r="CR118" s="624">
        <f t="shared" si="154"/>
        <v>2432</v>
      </c>
      <c r="CS118" s="27"/>
      <c r="CT118" s="625">
        <f t="shared" si="137"/>
        <v>0</v>
      </c>
      <c r="CU118" s="625">
        <f t="shared" si="138"/>
        <v>0</v>
      </c>
      <c r="CV118" s="625">
        <f t="shared" si="139"/>
        <v>328</v>
      </c>
      <c r="CW118" s="625">
        <f t="shared" si="156"/>
        <v>1605</v>
      </c>
      <c r="CX118" s="653">
        <f>ROUNDUP(SUM(AR118:BC118),0)</f>
        <v>1739</v>
      </c>
      <c r="CY118" s="625">
        <f t="shared" si="141"/>
        <v>2437</v>
      </c>
      <c r="CZ118" s="982">
        <f>ROUNDDOWN(SUM(BP118:CA118),0)</f>
        <v>2431</v>
      </c>
      <c r="DA118" s="981">
        <f t="shared" si="171"/>
        <v>1164</v>
      </c>
      <c r="DB118" s="267">
        <f t="shared" si="144"/>
        <v>0</v>
      </c>
    </row>
    <row r="119" spans="1:106" outlineLevel="1">
      <c r="A119" s="628" t="s">
        <v>124</v>
      </c>
      <c r="B119" s="12">
        <f>'4e 1718 CS PC'!AI28</f>
        <v>4.0000000000000002E-4</v>
      </c>
      <c r="C119" s="12">
        <f>'4e 1718 CS PC'!AP28</f>
        <v>2.9999999999999997E-4</v>
      </c>
      <c r="D119" s="12">
        <f>'4f 1819 CS PC'!AJ28</f>
        <v>4.0000000000000002E-4</v>
      </c>
      <c r="E119" s="12">
        <f>'4f 1819 CS PC'!AT28</f>
        <v>2.0000000000000001E-4</v>
      </c>
      <c r="F119" s="625">
        <f t="shared" si="172"/>
        <v>0</v>
      </c>
      <c r="G119" s="625">
        <f t="shared" si="145"/>
        <v>0</v>
      </c>
      <c r="H119" s="625">
        <f t="shared" si="164"/>
        <v>0</v>
      </c>
      <c r="I119" s="625">
        <f t="shared" si="164"/>
        <v>0</v>
      </c>
      <c r="J119" s="625">
        <f t="shared" si="164"/>
        <v>0</v>
      </c>
      <c r="K119" s="625">
        <f t="shared" si="164"/>
        <v>0</v>
      </c>
      <c r="L119" s="625">
        <f t="shared" si="164"/>
        <v>0</v>
      </c>
      <c r="M119" s="625">
        <f t="shared" si="164"/>
        <v>0</v>
      </c>
      <c r="N119" s="625">
        <f t="shared" si="146"/>
        <v>0</v>
      </c>
      <c r="O119" s="625">
        <f t="shared" si="166"/>
        <v>0</v>
      </c>
      <c r="P119" s="625">
        <f t="shared" si="166"/>
        <v>0</v>
      </c>
      <c r="Q119" s="625">
        <f t="shared" si="166"/>
        <v>0</v>
      </c>
      <c r="R119" s="625">
        <f t="shared" si="166"/>
        <v>0</v>
      </c>
      <c r="S119" s="625">
        <f t="shared" si="166"/>
        <v>0</v>
      </c>
      <c r="T119" s="625">
        <f t="shared" si="166"/>
        <v>0</v>
      </c>
      <c r="U119" s="625">
        <f t="shared" si="166"/>
        <v>0</v>
      </c>
      <c r="V119" s="625">
        <f t="shared" si="166"/>
        <v>0</v>
      </c>
      <c r="W119" s="625">
        <f t="shared" si="166"/>
        <v>0</v>
      </c>
      <c r="X119" s="625">
        <f t="shared" si="166"/>
        <v>0</v>
      </c>
      <c r="Y119" s="625">
        <f t="shared" si="166"/>
        <v>0</v>
      </c>
      <c r="Z119" s="625">
        <f t="shared" si="166"/>
        <v>0</v>
      </c>
      <c r="AA119" s="625">
        <f t="shared" si="166"/>
        <v>0</v>
      </c>
      <c r="AB119" s="625">
        <f t="shared" si="166"/>
        <v>0</v>
      </c>
      <c r="AC119" s="625">
        <f t="shared" si="167"/>
        <v>113.2664</v>
      </c>
      <c r="AD119" s="625">
        <f t="shared" si="167"/>
        <v>112.35760000000001</v>
      </c>
      <c r="AE119" s="625">
        <f t="shared" si="167"/>
        <v>102.11960000000001</v>
      </c>
      <c r="AF119" s="625">
        <f t="shared" si="167"/>
        <v>104.05160000000001</v>
      </c>
      <c r="AG119" s="625">
        <f t="shared" si="167"/>
        <v>104.65600000000001</v>
      </c>
      <c r="AH119" s="625">
        <f t="shared" si="167"/>
        <v>101.938</v>
      </c>
      <c r="AI119" s="625">
        <f t="shared" si="167"/>
        <v>102.66800000000001</v>
      </c>
      <c r="AJ119" s="625">
        <f t="shared" si="167"/>
        <v>110.1504</v>
      </c>
      <c r="AK119" s="625">
        <f t="shared" si="167"/>
        <v>165.9348</v>
      </c>
      <c r="AL119" s="625">
        <f t="shared" si="167"/>
        <v>127.468</v>
      </c>
      <c r="AM119" s="625">
        <f t="shared" si="167"/>
        <v>113.12360000000001</v>
      </c>
      <c r="AN119" s="625">
        <f t="shared" si="167"/>
        <v>124.51</v>
      </c>
      <c r="AO119" s="625">
        <f t="shared" si="167"/>
        <v>197.64520000000002</v>
      </c>
      <c r="AP119" s="625">
        <f t="shared" si="167"/>
        <v>146.12120000000002</v>
      </c>
      <c r="AQ119" s="625">
        <f t="shared" si="167"/>
        <v>206.816</v>
      </c>
      <c r="AR119" s="625">
        <f t="shared" si="167"/>
        <v>130.0872</v>
      </c>
      <c r="AS119" s="625">
        <f t="shared" si="147"/>
        <v>129.25919999999999</v>
      </c>
      <c r="AT119" s="625">
        <f t="shared" si="147"/>
        <v>128.25800000000001</v>
      </c>
      <c r="AU119" s="625">
        <f t="shared" si="147"/>
        <v>127.16520000000001</v>
      </c>
      <c r="AV119" s="625">
        <f t="shared" si="147"/>
        <v>137.9984</v>
      </c>
      <c r="AW119" s="625">
        <f t="shared" si="147"/>
        <v>181.4128</v>
      </c>
      <c r="AX119" s="625">
        <f t="shared" si="147"/>
        <v>148.57480000000001</v>
      </c>
      <c r="AY119" s="625">
        <f t="shared" si="147"/>
        <v>132.89279999999999</v>
      </c>
      <c r="AZ119" s="625">
        <f t="shared" si="147"/>
        <v>143.53</v>
      </c>
      <c r="BA119" s="625">
        <f t="shared" si="147"/>
        <v>182.3776</v>
      </c>
      <c r="BB119" s="625">
        <f t="shared" si="173"/>
        <v>84.629800000000003</v>
      </c>
      <c r="BC119" s="625">
        <f t="shared" si="173"/>
        <v>113.0518</v>
      </c>
      <c r="BD119" s="625">
        <f t="shared" si="173"/>
        <v>121.7286</v>
      </c>
      <c r="BE119" s="625">
        <f t="shared" si="169"/>
        <v>121.378</v>
      </c>
      <c r="BF119" s="625">
        <f t="shared" si="169"/>
        <v>120.31480000000001</v>
      </c>
      <c r="BG119" s="625">
        <f t="shared" si="169"/>
        <v>119.4272</v>
      </c>
      <c r="BH119" s="625">
        <f t="shared" si="169"/>
        <v>128.77360000000002</v>
      </c>
      <c r="BI119" s="625">
        <f t="shared" si="169"/>
        <v>166.7818</v>
      </c>
      <c r="BJ119" s="625">
        <f t="shared" si="169"/>
        <v>132.41580000000002</v>
      </c>
      <c r="BK119" s="625">
        <f t="shared" si="169"/>
        <v>118.44940000000001</v>
      </c>
      <c r="BL119" s="625">
        <f t="shared" si="169"/>
        <v>127.3028</v>
      </c>
      <c r="BM119" s="625">
        <f t="shared" si="169"/>
        <v>141.26840000000001</v>
      </c>
      <c r="BN119" s="625">
        <f t="shared" si="169"/>
        <v>137.8888</v>
      </c>
      <c r="BO119" s="625">
        <f t="shared" si="169"/>
        <v>188.9502</v>
      </c>
      <c r="BP119" s="625">
        <f t="shared" si="169"/>
        <v>121.85780000000001</v>
      </c>
      <c r="BQ119" s="625">
        <f t="shared" si="169"/>
        <v>118.7616</v>
      </c>
      <c r="BR119" s="625">
        <f t="shared" si="169"/>
        <v>120.3926</v>
      </c>
      <c r="BS119" s="625">
        <f t="shared" si="169"/>
        <v>119.4796</v>
      </c>
      <c r="BT119" s="625">
        <f t="shared" si="169"/>
        <v>128.7996</v>
      </c>
      <c r="BU119" s="625">
        <f t="shared" si="169"/>
        <v>166.7818</v>
      </c>
      <c r="BV119" s="625">
        <f t="shared" si="169"/>
        <v>131.25300000000001</v>
      </c>
      <c r="BW119" s="625">
        <f t="shared" si="169"/>
        <v>118.44940000000001</v>
      </c>
      <c r="BX119" s="625">
        <f t="shared" si="169"/>
        <v>127.3028</v>
      </c>
      <c r="BY119" s="625">
        <f t="shared" si="169"/>
        <v>141.26860000000002</v>
      </c>
      <c r="BZ119" s="625">
        <f t="shared" si="169"/>
        <v>137.8888</v>
      </c>
      <c r="CA119" s="625">
        <f t="shared" si="169"/>
        <v>188.9502</v>
      </c>
      <c r="CB119" s="625">
        <f t="shared" si="169"/>
        <v>121.85780000000001</v>
      </c>
      <c r="CC119" s="625">
        <f t="shared" si="169"/>
        <v>118.7616</v>
      </c>
      <c r="CD119" s="625">
        <f t="shared" si="169"/>
        <v>120.3926</v>
      </c>
      <c r="CE119" s="625">
        <f t="shared" si="169"/>
        <v>119.4796</v>
      </c>
      <c r="CF119" s="625">
        <f t="shared" si="169"/>
        <v>128.7996</v>
      </c>
      <c r="CG119" s="625">
        <f t="shared" si="169"/>
        <v>166.7818</v>
      </c>
      <c r="CH119" s="625"/>
      <c r="CI119" s="625">
        <f t="shared" si="174"/>
        <v>7594</v>
      </c>
      <c r="CJ119" s="251"/>
      <c r="CK119" s="251">
        <f t="shared" si="149"/>
        <v>0</v>
      </c>
      <c r="CL119" s="624">
        <f t="shared" si="150"/>
        <v>0</v>
      </c>
      <c r="CM119" s="624">
        <f t="shared" si="131"/>
        <v>0</v>
      </c>
      <c r="CN119" s="624">
        <f t="shared" si="160"/>
        <v>1017</v>
      </c>
      <c r="CO119" s="625">
        <f>ROUND(SUM(AL119:AW119),0)</f>
        <v>1750</v>
      </c>
      <c r="CP119" s="624">
        <f t="shared" ref="CP119:CP127" si="175">ROUND(SUM(AX119:BI119),0)</f>
        <v>1583</v>
      </c>
      <c r="CQ119" s="624">
        <f t="shared" si="153"/>
        <v>1622</v>
      </c>
      <c r="CR119" s="982">
        <f>ROUNDUP(SUM(BV119:CG119),0)</f>
        <v>1622</v>
      </c>
      <c r="CS119" s="27"/>
      <c r="CT119" s="625">
        <f t="shared" si="137"/>
        <v>0</v>
      </c>
      <c r="CU119" s="625">
        <f t="shared" si="138"/>
        <v>0</v>
      </c>
      <c r="CV119" s="625">
        <f t="shared" si="139"/>
        <v>328</v>
      </c>
      <c r="CW119" s="625">
        <f t="shared" si="156"/>
        <v>1605</v>
      </c>
      <c r="CX119" s="625">
        <f t="shared" ref="CX119:CX151" si="176">ROUND(SUM(AR119:BC119),0)</f>
        <v>1639</v>
      </c>
      <c r="CY119" s="625">
        <f t="shared" si="141"/>
        <v>1625</v>
      </c>
      <c r="CZ119" s="625">
        <f t="shared" ref="CZ119:CZ131" si="177">ROUND(SUM(BP119:CA119),0)</f>
        <v>1621</v>
      </c>
      <c r="DA119" s="625">
        <f t="shared" si="171"/>
        <v>776</v>
      </c>
      <c r="DB119" s="267">
        <f t="shared" si="144"/>
        <v>0</v>
      </c>
    </row>
    <row r="120" spans="1:106" outlineLevel="1">
      <c r="A120" s="628" t="s">
        <v>125</v>
      </c>
      <c r="B120" s="12">
        <f>'4e 1718 CS PC'!AI29</f>
        <v>2.35E-2</v>
      </c>
      <c r="C120" s="12">
        <f>'4e 1718 CS PC'!AP29</f>
        <v>1.3899999999999999E-2</v>
      </c>
      <c r="D120" s="12">
        <f>'4f 1819 CS PC'!AJ29</f>
        <v>2.1999999999999999E-2</v>
      </c>
      <c r="E120" s="12">
        <f>'4f 1819 CS PC'!AT29</f>
        <v>1.32E-2</v>
      </c>
      <c r="F120" s="625">
        <f t="shared" si="172"/>
        <v>0</v>
      </c>
      <c r="G120" s="625">
        <f t="shared" si="145"/>
        <v>0</v>
      </c>
      <c r="H120" s="625">
        <f t="shared" si="164"/>
        <v>0</v>
      </c>
      <c r="I120" s="625">
        <f t="shared" si="164"/>
        <v>0</v>
      </c>
      <c r="J120" s="625">
        <f t="shared" si="164"/>
        <v>0</v>
      </c>
      <c r="K120" s="625">
        <f t="shared" si="164"/>
        <v>0</v>
      </c>
      <c r="L120" s="625">
        <f t="shared" si="164"/>
        <v>0</v>
      </c>
      <c r="M120" s="625">
        <f t="shared" si="164"/>
        <v>0</v>
      </c>
      <c r="N120" s="625">
        <f t="shared" si="146"/>
        <v>0</v>
      </c>
      <c r="O120" s="625">
        <f t="shared" si="166"/>
        <v>0</v>
      </c>
      <c r="P120" s="625">
        <f t="shared" si="166"/>
        <v>0</v>
      </c>
      <c r="Q120" s="625">
        <f t="shared" si="166"/>
        <v>0</v>
      </c>
      <c r="R120" s="625">
        <f t="shared" si="166"/>
        <v>0</v>
      </c>
      <c r="S120" s="625">
        <f t="shared" si="166"/>
        <v>0</v>
      </c>
      <c r="T120" s="625">
        <f t="shared" si="166"/>
        <v>0</v>
      </c>
      <c r="U120" s="625">
        <f t="shared" si="166"/>
        <v>0</v>
      </c>
      <c r="V120" s="625">
        <f t="shared" si="166"/>
        <v>0</v>
      </c>
      <c r="W120" s="625">
        <f t="shared" si="166"/>
        <v>0</v>
      </c>
      <c r="X120" s="625">
        <f t="shared" si="166"/>
        <v>0</v>
      </c>
      <c r="Y120" s="625">
        <f t="shared" si="166"/>
        <v>0</v>
      </c>
      <c r="Z120" s="625">
        <f t="shared" si="166"/>
        <v>0</v>
      </c>
      <c r="AA120" s="625">
        <f t="shared" si="166"/>
        <v>0</v>
      </c>
      <c r="AB120" s="625">
        <f t="shared" si="166"/>
        <v>0</v>
      </c>
      <c r="AC120" s="625">
        <f t="shared" si="167"/>
        <v>6229.652</v>
      </c>
      <c r="AD120" s="625">
        <f t="shared" si="167"/>
        <v>6179.6679999999997</v>
      </c>
      <c r="AE120" s="625">
        <f t="shared" si="167"/>
        <v>5616.5779999999995</v>
      </c>
      <c r="AF120" s="625">
        <f t="shared" si="167"/>
        <v>5722.8379999999997</v>
      </c>
      <c r="AG120" s="625">
        <f t="shared" si="167"/>
        <v>5756.08</v>
      </c>
      <c r="AH120" s="625">
        <f t="shared" si="167"/>
        <v>5606.5899999999992</v>
      </c>
      <c r="AI120" s="625">
        <f t="shared" si="167"/>
        <v>5646.74</v>
      </c>
      <c r="AJ120" s="625">
        <f t="shared" si="167"/>
        <v>6058.2719999999999</v>
      </c>
      <c r="AK120" s="625">
        <f t="shared" si="167"/>
        <v>9126.4139999999989</v>
      </c>
      <c r="AL120" s="625">
        <f t="shared" si="167"/>
        <v>7010.74</v>
      </c>
      <c r="AM120" s="625">
        <f t="shared" si="167"/>
        <v>6221.7979999999998</v>
      </c>
      <c r="AN120" s="625">
        <f t="shared" si="167"/>
        <v>6848.0499999999993</v>
      </c>
      <c r="AO120" s="625">
        <f t="shared" si="167"/>
        <v>10870.485999999999</v>
      </c>
      <c r="AP120" s="625">
        <f t="shared" si="167"/>
        <v>8036.6659999999993</v>
      </c>
      <c r="AQ120" s="625">
        <f t="shared" si="167"/>
        <v>11374.88</v>
      </c>
      <c r="AR120" s="625">
        <f t="shared" si="167"/>
        <v>7154.7959999999994</v>
      </c>
      <c r="AS120" s="625">
        <f t="shared" si="147"/>
        <v>7109.2559999999994</v>
      </c>
      <c r="AT120" s="625">
        <f t="shared" si="147"/>
        <v>7054.19</v>
      </c>
      <c r="AU120" s="625">
        <f t="shared" si="147"/>
        <v>6994.0859999999993</v>
      </c>
      <c r="AV120" s="625">
        <f t="shared" si="147"/>
        <v>7589.9119999999994</v>
      </c>
      <c r="AW120" s="625">
        <f t="shared" si="147"/>
        <v>9977.7039999999997</v>
      </c>
      <c r="AX120" s="625">
        <f t="shared" ref="AT120:BA135" si="178">((AX$93)*$D120)</f>
        <v>8171.6139999999996</v>
      </c>
      <c r="AY120" s="625">
        <f t="shared" si="178"/>
        <v>7309.1039999999994</v>
      </c>
      <c r="AZ120" s="625">
        <f t="shared" si="178"/>
        <v>7894.15</v>
      </c>
      <c r="BA120" s="625">
        <f t="shared" si="178"/>
        <v>10030.768</v>
      </c>
      <c r="BB120" s="625">
        <f t="shared" si="173"/>
        <v>5585.5667999999996</v>
      </c>
      <c r="BC120" s="625">
        <f t="shared" si="173"/>
        <v>7461.4188000000004</v>
      </c>
      <c r="BD120" s="625">
        <f t="shared" si="173"/>
        <v>8034.0875999999998</v>
      </c>
      <c r="BE120" s="625">
        <f t="shared" si="169"/>
        <v>8010.9480000000003</v>
      </c>
      <c r="BF120" s="625">
        <f t="shared" si="169"/>
        <v>7940.7767999999996</v>
      </c>
      <c r="BG120" s="625">
        <f t="shared" si="169"/>
        <v>7882.1952000000001</v>
      </c>
      <c r="BH120" s="625">
        <f t="shared" si="169"/>
        <v>8499.0576000000001</v>
      </c>
      <c r="BI120" s="625">
        <f t="shared" si="169"/>
        <v>11007.5988</v>
      </c>
      <c r="BJ120" s="625">
        <f t="shared" si="169"/>
        <v>8739.4428000000007</v>
      </c>
      <c r="BK120" s="625">
        <f t="shared" si="169"/>
        <v>7817.6603999999998</v>
      </c>
      <c r="BL120" s="625">
        <f t="shared" si="169"/>
        <v>8401.9848000000002</v>
      </c>
      <c r="BM120" s="625">
        <f t="shared" si="169"/>
        <v>9323.7144000000008</v>
      </c>
      <c r="BN120" s="625">
        <f t="shared" si="169"/>
        <v>9100.6607999999997</v>
      </c>
      <c r="BO120" s="625">
        <f t="shared" si="169"/>
        <v>12470.7132</v>
      </c>
      <c r="BP120" s="625">
        <f t="shared" si="169"/>
        <v>8042.6148000000003</v>
      </c>
      <c r="BQ120" s="625">
        <f t="shared" si="169"/>
        <v>7838.2655999999997</v>
      </c>
      <c r="BR120" s="625">
        <f t="shared" si="169"/>
        <v>7945.9116000000004</v>
      </c>
      <c r="BS120" s="625">
        <f t="shared" si="169"/>
        <v>7885.6535999999996</v>
      </c>
      <c r="BT120" s="625">
        <f t="shared" si="169"/>
        <v>8500.7736000000004</v>
      </c>
      <c r="BU120" s="625">
        <f t="shared" si="169"/>
        <v>11007.5988</v>
      </c>
      <c r="BV120" s="625">
        <f t="shared" si="169"/>
        <v>8662.6980000000003</v>
      </c>
      <c r="BW120" s="625">
        <f t="shared" si="169"/>
        <v>7817.6603999999998</v>
      </c>
      <c r="BX120" s="625">
        <f t="shared" si="169"/>
        <v>8401.9848000000002</v>
      </c>
      <c r="BY120" s="625">
        <f t="shared" si="169"/>
        <v>9323.7276000000002</v>
      </c>
      <c r="BZ120" s="625">
        <f t="shared" si="169"/>
        <v>9100.6607999999997</v>
      </c>
      <c r="CA120" s="625">
        <f t="shared" si="169"/>
        <v>12470.7132</v>
      </c>
      <c r="CB120" s="625">
        <f t="shared" si="169"/>
        <v>8042.6148000000003</v>
      </c>
      <c r="CC120" s="625">
        <f t="shared" si="169"/>
        <v>7838.2655999999997</v>
      </c>
      <c r="CD120" s="625">
        <f t="shared" si="169"/>
        <v>7945.9116000000004</v>
      </c>
      <c r="CE120" s="625">
        <f t="shared" ref="BE120:CG129" si="179">((CE$93)*$E120)</f>
        <v>7885.6535999999996</v>
      </c>
      <c r="CF120" s="625">
        <f t="shared" si="179"/>
        <v>8500.7736000000004</v>
      </c>
      <c r="CG120" s="625">
        <f t="shared" si="179"/>
        <v>11007.5988</v>
      </c>
      <c r="CH120" s="625"/>
      <c r="CI120" s="981">
        <f t="shared" si="174"/>
        <v>464086</v>
      </c>
      <c r="CJ120" s="251"/>
      <c r="CK120" s="251">
        <f t="shared" si="149"/>
        <v>0</v>
      </c>
      <c r="CL120" s="624">
        <f t="shared" si="150"/>
        <v>0</v>
      </c>
      <c r="CM120" s="624">
        <f t="shared" si="131"/>
        <v>0</v>
      </c>
      <c r="CN120" s="624">
        <f t="shared" si="160"/>
        <v>55943</v>
      </c>
      <c r="CO120" s="653">
        <f>ROUNDDOWN(SUM(AL120:AW120),0)</f>
        <v>96242</v>
      </c>
      <c r="CP120" s="624">
        <f t="shared" si="175"/>
        <v>97827</v>
      </c>
      <c r="CQ120" s="624">
        <f t="shared" si="153"/>
        <v>107075</v>
      </c>
      <c r="CR120" s="982">
        <f>ROUNDUP(SUM(BV120:CG120),0)</f>
        <v>106999</v>
      </c>
      <c r="CS120" s="27"/>
      <c r="CT120" s="625">
        <f t="shared" si="137"/>
        <v>0</v>
      </c>
      <c r="CU120" s="625">
        <f t="shared" si="138"/>
        <v>0</v>
      </c>
      <c r="CV120" s="981">
        <f t="shared" si="139"/>
        <v>18026</v>
      </c>
      <c r="CW120" s="625">
        <f t="shared" si="156"/>
        <v>88280</v>
      </c>
      <c r="CX120" s="625">
        <f t="shared" si="176"/>
        <v>92333</v>
      </c>
      <c r="CY120" s="625">
        <f t="shared" si="141"/>
        <v>107229</v>
      </c>
      <c r="CZ120" s="625">
        <f t="shared" si="177"/>
        <v>106998</v>
      </c>
      <c r="DA120" s="982">
        <f>ROUNDDOWN(SUM(CB120:CH120),0)</f>
        <v>51220</v>
      </c>
      <c r="DB120" s="267">
        <f t="shared" si="144"/>
        <v>0</v>
      </c>
    </row>
    <row r="121" spans="1:106" outlineLevel="1">
      <c r="A121" s="628" t="s">
        <v>126</v>
      </c>
      <c r="B121" s="12">
        <f>'4e 1718 CS PC'!AI30</f>
        <v>3.8E-3</v>
      </c>
      <c r="C121" s="12">
        <f>'4e 1718 CS PC'!AP30</f>
        <v>2.2000000000000001E-3</v>
      </c>
      <c r="D121" s="12">
        <f>'4f 1819 CS PC'!AJ30</f>
        <v>3.5000000000000001E-3</v>
      </c>
      <c r="E121" s="12">
        <f>'4f 1819 CS PC'!AT30</f>
        <v>2.0999999999999999E-3</v>
      </c>
      <c r="F121" s="625">
        <f t="shared" si="172"/>
        <v>0</v>
      </c>
      <c r="G121" s="625">
        <f t="shared" si="145"/>
        <v>0</v>
      </c>
      <c r="H121" s="625">
        <f t="shared" si="164"/>
        <v>0</v>
      </c>
      <c r="I121" s="625">
        <f t="shared" ref="I121:M121" si="180">((I$93)*$B121)</f>
        <v>0</v>
      </c>
      <c r="J121" s="625">
        <f t="shared" si="180"/>
        <v>0</v>
      </c>
      <c r="K121" s="625">
        <f t="shared" si="180"/>
        <v>0</v>
      </c>
      <c r="L121" s="625">
        <f t="shared" si="180"/>
        <v>0</v>
      </c>
      <c r="M121" s="625">
        <f t="shared" si="180"/>
        <v>0</v>
      </c>
      <c r="N121" s="625">
        <f t="shared" si="146"/>
        <v>0</v>
      </c>
      <c r="O121" s="625">
        <f t="shared" si="166"/>
        <v>0</v>
      </c>
      <c r="P121" s="625">
        <f t="shared" si="166"/>
        <v>0</v>
      </c>
      <c r="Q121" s="625">
        <f t="shared" si="166"/>
        <v>0</v>
      </c>
      <c r="R121" s="625">
        <f t="shared" si="166"/>
        <v>0</v>
      </c>
      <c r="S121" s="625">
        <f t="shared" si="166"/>
        <v>0</v>
      </c>
      <c r="T121" s="625">
        <f t="shared" si="166"/>
        <v>0</v>
      </c>
      <c r="U121" s="625">
        <f t="shared" si="166"/>
        <v>0</v>
      </c>
      <c r="V121" s="625">
        <f t="shared" si="166"/>
        <v>0</v>
      </c>
      <c r="W121" s="625">
        <f t="shared" si="166"/>
        <v>0</v>
      </c>
      <c r="X121" s="625">
        <f t="shared" si="166"/>
        <v>0</v>
      </c>
      <c r="Y121" s="625">
        <f t="shared" si="166"/>
        <v>0</v>
      </c>
      <c r="Z121" s="625">
        <f t="shared" si="166"/>
        <v>0</v>
      </c>
      <c r="AA121" s="625">
        <f t="shared" si="166"/>
        <v>0</v>
      </c>
      <c r="AB121" s="625">
        <f t="shared" si="166"/>
        <v>0</v>
      </c>
      <c r="AC121" s="625">
        <f t="shared" si="167"/>
        <v>991.08100000000002</v>
      </c>
      <c r="AD121" s="625">
        <f t="shared" si="167"/>
        <v>983.12900000000002</v>
      </c>
      <c r="AE121" s="625">
        <f t="shared" si="167"/>
        <v>893.54650000000004</v>
      </c>
      <c r="AF121" s="625">
        <f t="shared" si="167"/>
        <v>910.45150000000001</v>
      </c>
      <c r="AG121" s="625">
        <f t="shared" si="167"/>
        <v>915.74</v>
      </c>
      <c r="AH121" s="625">
        <f t="shared" si="167"/>
        <v>891.95749999999998</v>
      </c>
      <c r="AI121" s="625">
        <f t="shared" si="167"/>
        <v>898.34500000000003</v>
      </c>
      <c r="AJ121" s="625">
        <f t="shared" si="167"/>
        <v>963.81600000000003</v>
      </c>
      <c r="AK121" s="625">
        <f t="shared" si="167"/>
        <v>1451.9295</v>
      </c>
      <c r="AL121" s="625">
        <f t="shared" si="167"/>
        <v>1115.345</v>
      </c>
      <c r="AM121" s="625">
        <f t="shared" si="167"/>
        <v>989.83150000000001</v>
      </c>
      <c r="AN121" s="625">
        <f t="shared" si="167"/>
        <v>1089.4625000000001</v>
      </c>
      <c r="AO121" s="625">
        <f t="shared" si="167"/>
        <v>1729.3955000000001</v>
      </c>
      <c r="AP121" s="625">
        <f t="shared" si="167"/>
        <v>1278.5605</v>
      </c>
      <c r="AQ121" s="625">
        <f t="shared" si="167"/>
        <v>1809.64</v>
      </c>
      <c r="AR121" s="625">
        <f t="shared" si="167"/>
        <v>1138.2629999999999</v>
      </c>
      <c r="AS121" s="625">
        <f t="shared" ref="AS121:BA151" si="181">((AS$93)*$D121)</f>
        <v>1131.018</v>
      </c>
      <c r="AT121" s="625">
        <f t="shared" si="178"/>
        <v>1122.2574999999999</v>
      </c>
      <c r="AU121" s="625">
        <f t="shared" si="178"/>
        <v>1112.6955</v>
      </c>
      <c r="AV121" s="625">
        <f t="shared" si="178"/>
        <v>1207.4860000000001</v>
      </c>
      <c r="AW121" s="625">
        <f t="shared" si="178"/>
        <v>1587.3620000000001</v>
      </c>
      <c r="AX121" s="625">
        <f t="shared" si="178"/>
        <v>1300.0295000000001</v>
      </c>
      <c r="AY121" s="625">
        <f t="shared" si="178"/>
        <v>1162.8120000000001</v>
      </c>
      <c r="AZ121" s="625">
        <f t="shared" si="178"/>
        <v>1255.8875</v>
      </c>
      <c r="BA121" s="625">
        <f t="shared" si="178"/>
        <v>1595.8040000000001</v>
      </c>
      <c r="BB121" s="625">
        <f t="shared" si="173"/>
        <v>888.61289999999997</v>
      </c>
      <c r="BC121" s="625">
        <f t="shared" si="173"/>
        <v>1187.0438999999999</v>
      </c>
      <c r="BD121" s="625">
        <f t="shared" si="173"/>
        <v>1278.1503</v>
      </c>
      <c r="BE121" s="625">
        <f t="shared" si="179"/>
        <v>1274.4689999999998</v>
      </c>
      <c r="BF121" s="625">
        <f t="shared" si="179"/>
        <v>1263.3054</v>
      </c>
      <c r="BG121" s="625">
        <f t="shared" si="179"/>
        <v>1253.9856</v>
      </c>
      <c r="BH121" s="625">
        <f t="shared" si="179"/>
        <v>1352.1227999999999</v>
      </c>
      <c r="BI121" s="625">
        <f t="shared" si="179"/>
        <v>1751.2088999999999</v>
      </c>
      <c r="BJ121" s="625">
        <f t="shared" si="179"/>
        <v>1390.3659</v>
      </c>
      <c r="BK121" s="625">
        <f t="shared" si="179"/>
        <v>1243.7186999999999</v>
      </c>
      <c r="BL121" s="625">
        <f t="shared" si="179"/>
        <v>1336.6794</v>
      </c>
      <c r="BM121" s="625">
        <f t="shared" si="179"/>
        <v>1483.3181999999999</v>
      </c>
      <c r="BN121" s="625">
        <f t="shared" si="179"/>
        <v>1447.8324</v>
      </c>
      <c r="BO121" s="625">
        <f t="shared" si="179"/>
        <v>1983.9770999999998</v>
      </c>
      <c r="BP121" s="625">
        <f t="shared" si="179"/>
        <v>1279.5068999999999</v>
      </c>
      <c r="BQ121" s="625">
        <f t="shared" si="179"/>
        <v>1246.9967999999999</v>
      </c>
      <c r="BR121" s="625">
        <f t="shared" si="179"/>
        <v>1264.1223</v>
      </c>
      <c r="BS121" s="625">
        <f t="shared" si="179"/>
        <v>1254.5357999999999</v>
      </c>
      <c r="BT121" s="625">
        <f t="shared" si="179"/>
        <v>1352.3958</v>
      </c>
      <c r="BU121" s="625">
        <f t="shared" si="179"/>
        <v>1751.2088999999999</v>
      </c>
      <c r="BV121" s="625">
        <f t="shared" si="179"/>
        <v>1378.1564999999998</v>
      </c>
      <c r="BW121" s="625">
        <f t="shared" si="179"/>
        <v>1243.7186999999999</v>
      </c>
      <c r="BX121" s="625">
        <f t="shared" si="179"/>
        <v>1336.6794</v>
      </c>
      <c r="BY121" s="625">
        <f t="shared" si="179"/>
        <v>1483.3202999999999</v>
      </c>
      <c r="BZ121" s="625">
        <f t="shared" si="179"/>
        <v>1447.8324</v>
      </c>
      <c r="CA121" s="625">
        <f t="shared" si="179"/>
        <v>1983.9770999999998</v>
      </c>
      <c r="CB121" s="625">
        <f t="shared" si="179"/>
        <v>1279.5068999999999</v>
      </c>
      <c r="CC121" s="625">
        <f t="shared" si="179"/>
        <v>1246.9967999999999</v>
      </c>
      <c r="CD121" s="625">
        <f t="shared" si="179"/>
        <v>1264.1223</v>
      </c>
      <c r="CE121" s="625">
        <f t="shared" si="179"/>
        <v>1254.5357999999999</v>
      </c>
      <c r="CF121" s="625">
        <f t="shared" si="179"/>
        <v>1352.3958</v>
      </c>
      <c r="CG121" s="625">
        <f t="shared" si="179"/>
        <v>1751.2088999999999</v>
      </c>
      <c r="CH121" s="625"/>
      <c r="CI121" s="982">
        <f>ROUNDDOWN(SUM(F121:CH121),0)</f>
        <v>73831</v>
      </c>
      <c r="CJ121" s="251"/>
      <c r="CK121" s="251">
        <f t="shared" si="149"/>
        <v>0</v>
      </c>
      <c r="CL121" s="624">
        <f t="shared" si="150"/>
        <v>0</v>
      </c>
      <c r="CM121" s="624">
        <f t="shared" si="131"/>
        <v>0</v>
      </c>
      <c r="CN121" s="624">
        <f t="shared" si="160"/>
        <v>8900</v>
      </c>
      <c r="CO121" s="981">
        <f t="shared" ref="CO121:CO128" si="182">ROUND(SUM(AL121:AW121),0)</f>
        <v>15311</v>
      </c>
      <c r="CP121" s="624">
        <f t="shared" si="175"/>
        <v>15563</v>
      </c>
      <c r="CQ121" s="624">
        <f t="shared" si="153"/>
        <v>17035</v>
      </c>
      <c r="CR121" s="624">
        <f t="shared" ref="CR121:CR132" si="183">ROUND(SUM(BV121:CG121),0)</f>
        <v>17022</v>
      </c>
      <c r="CS121" s="27"/>
      <c r="CT121" s="625">
        <f t="shared" si="137"/>
        <v>0</v>
      </c>
      <c r="CU121" s="625">
        <f t="shared" si="138"/>
        <v>0</v>
      </c>
      <c r="CV121" s="625">
        <f t="shared" si="139"/>
        <v>2868</v>
      </c>
      <c r="CW121" s="625">
        <f t="shared" si="156"/>
        <v>14044</v>
      </c>
      <c r="CX121" s="625">
        <f t="shared" si="176"/>
        <v>14689</v>
      </c>
      <c r="CY121" s="981">
        <f t="shared" si="141"/>
        <v>17059</v>
      </c>
      <c r="CZ121" s="625">
        <f t="shared" si="177"/>
        <v>17022</v>
      </c>
      <c r="DA121" s="625">
        <f>ROUND(SUM(CB121:CH121),0)</f>
        <v>8149</v>
      </c>
      <c r="DB121" s="267">
        <f t="shared" si="144"/>
        <v>0</v>
      </c>
    </row>
    <row r="122" spans="1:106" outlineLevel="1">
      <c r="A122" s="628" t="s">
        <v>127</v>
      </c>
      <c r="B122" s="12">
        <f>'4e 1718 CS PC'!AI31</f>
        <v>3.2000000000000002E-3</v>
      </c>
      <c r="C122" s="12">
        <f>'4e 1718 CS PC'!AP31</f>
        <v>1.9E-3</v>
      </c>
      <c r="D122" s="12">
        <f>'4f 1819 CS PC'!AJ31</f>
        <v>3.0999999999999999E-3</v>
      </c>
      <c r="E122" s="12">
        <f>'4f 1819 CS PC'!AT31</f>
        <v>1.9E-3</v>
      </c>
      <c r="F122" s="625">
        <f t="shared" si="172"/>
        <v>0</v>
      </c>
      <c r="G122" s="625">
        <f t="shared" si="145"/>
        <v>0</v>
      </c>
      <c r="H122" s="625">
        <f t="shared" ref="H122:M137" si="184">((H$93)*$B122)</f>
        <v>0</v>
      </c>
      <c r="I122" s="625">
        <f t="shared" si="184"/>
        <v>0</v>
      </c>
      <c r="J122" s="625">
        <f t="shared" si="184"/>
        <v>0</v>
      </c>
      <c r="K122" s="625">
        <f t="shared" si="184"/>
        <v>0</v>
      </c>
      <c r="L122" s="625">
        <f t="shared" si="184"/>
        <v>0</v>
      </c>
      <c r="M122" s="625">
        <f t="shared" si="184"/>
        <v>0</v>
      </c>
      <c r="N122" s="625">
        <f t="shared" si="146"/>
        <v>0</v>
      </c>
      <c r="O122" s="625">
        <f t="shared" si="166"/>
        <v>0</v>
      </c>
      <c r="P122" s="625">
        <f t="shared" si="166"/>
        <v>0</v>
      </c>
      <c r="Q122" s="625">
        <f t="shared" si="166"/>
        <v>0</v>
      </c>
      <c r="R122" s="625">
        <f t="shared" si="166"/>
        <v>0</v>
      </c>
      <c r="S122" s="625">
        <f t="shared" si="166"/>
        <v>0</v>
      </c>
      <c r="T122" s="625">
        <f t="shared" si="166"/>
        <v>0</v>
      </c>
      <c r="U122" s="625">
        <f t="shared" si="166"/>
        <v>0</v>
      </c>
      <c r="V122" s="625">
        <f t="shared" si="166"/>
        <v>0</v>
      </c>
      <c r="W122" s="625">
        <f t="shared" si="166"/>
        <v>0</v>
      </c>
      <c r="X122" s="625">
        <f t="shared" si="166"/>
        <v>0</v>
      </c>
      <c r="Y122" s="625">
        <f t="shared" si="166"/>
        <v>0</v>
      </c>
      <c r="Z122" s="625">
        <f t="shared" si="166"/>
        <v>0</v>
      </c>
      <c r="AA122" s="625">
        <f t="shared" si="166"/>
        <v>0</v>
      </c>
      <c r="AB122" s="625">
        <f t="shared" si="166"/>
        <v>0</v>
      </c>
      <c r="AC122" s="625">
        <f t="shared" si="167"/>
        <v>877.81459999999993</v>
      </c>
      <c r="AD122" s="625">
        <f t="shared" si="167"/>
        <v>870.77139999999997</v>
      </c>
      <c r="AE122" s="625">
        <f t="shared" si="167"/>
        <v>791.42689999999993</v>
      </c>
      <c r="AF122" s="625">
        <f t="shared" si="167"/>
        <v>806.3999</v>
      </c>
      <c r="AG122" s="625">
        <f t="shared" si="167"/>
        <v>811.08399999999995</v>
      </c>
      <c r="AH122" s="625">
        <f t="shared" si="167"/>
        <v>790.01949999999999</v>
      </c>
      <c r="AI122" s="625">
        <f t="shared" si="167"/>
        <v>795.67700000000002</v>
      </c>
      <c r="AJ122" s="625">
        <f t="shared" si="167"/>
        <v>853.66559999999993</v>
      </c>
      <c r="AK122" s="625">
        <f t="shared" si="167"/>
        <v>1285.9947</v>
      </c>
      <c r="AL122" s="625">
        <f t="shared" si="167"/>
        <v>987.87699999999995</v>
      </c>
      <c r="AM122" s="625">
        <f t="shared" si="167"/>
        <v>876.7079</v>
      </c>
      <c r="AN122" s="625">
        <f t="shared" si="167"/>
        <v>964.95249999999999</v>
      </c>
      <c r="AO122" s="625">
        <f t="shared" si="167"/>
        <v>1531.7502999999999</v>
      </c>
      <c r="AP122" s="625">
        <f t="shared" si="167"/>
        <v>1132.4393</v>
      </c>
      <c r="AQ122" s="625">
        <f t="shared" si="167"/>
        <v>1602.8239999999998</v>
      </c>
      <c r="AR122" s="625">
        <f t="shared" si="167"/>
        <v>1008.1758</v>
      </c>
      <c r="AS122" s="625">
        <f t="shared" si="181"/>
        <v>1001.7588</v>
      </c>
      <c r="AT122" s="625">
        <f t="shared" si="178"/>
        <v>993.99950000000001</v>
      </c>
      <c r="AU122" s="625">
        <f t="shared" si="178"/>
        <v>985.53030000000001</v>
      </c>
      <c r="AV122" s="625">
        <f t="shared" si="178"/>
        <v>1069.4875999999999</v>
      </c>
      <c r="AW122" s="625">
        <f t="shared" si="178"/>
        <v>1405.9492</v>
      </c>
      <c r="AX122" s="625">
        <f t="shared" si="178"/>
        <v>1151.4547</v>
      </c>
      <c r="AY122" s="625">
        <f t="shared" si="178"/>
        <v>1029.9192</v>
      </c>
      <c r="AZ122" s="625">
        <f t="shared" si="178"/>
        <v>1112.3575000000001</v>
      </c>
      <c r="BA122" s="625">
        <f t="shared" si="178"/>
        <v>1413.4264000000001</v>
      </c>
      <c r="BB122" s="625">
        <f t="shared" si="173"/>
        <v>803.98310000000004</v>
      </c>
      <c r="BC122" s="625">
        <f t="shared" si="173"/>
        <v>1073.9920999999999</v>
      </c>
      <c r="BD122" s="625">
        <f t="shared" si="173"/>
        <v>1156.4217000000001</v>
      </c>
      <c r="BE122" s="625">
        <f t="shared" si="179"/>
        <v>1153.0909999999999</v>
      </c>
      <c r="BF122" s="625">
        <f t="shared" si="179"/>
        <v>1142.9906000000001</v>
      </c>
      <c r="BG122" s="625">
        <f t="shared" si="179"/>
        <v>1134.5583999999999</v>
      </c>
      <c r="BH122" s="625">
        <f t="shared" si="179"/>
        <v>1223.3492000000001</v>
      </c>
      <c r="BI122" s="625">
        <f t="shared" si="179"/>
        <v>1584.4271000000001</v>
      </c>
      <c r="BJ122" s="625">
        <f t="shared" si="179"/>
        <v>1257.9501</v>
      </c>
      <c r="BK122" s="625">
        <f t="shared" si="179"/>
        <v>1125.2692999999999</v>
      </c>
      <c r="BL122" s="625">
        <f t="shared" si="179"/>
        <v>1209.3766000000001</v>
      </c>
      <c r="BM122" s="625">
        <f t="shared" si="179"/>
        <v>1342.0498</v>
      </c>
      <c r="BN122" s="625">
        <f t="shared" si="179"/>
        <v>1309.9436000000001</v>
      </c>
      <c r="BO122" s="625">
        <f t="shared" si="179"/>
        <v>1795.0269000000001</v>
      </c>
      <c r="BP122" s="625">
        <f t="shared" si="179"/>
        <v>1157.6491000000001</v>
      </c>
      <c r="BQ122" s="625">
        <f t="shared" si="179"/>
        <v>1128.2352000000001</v>
      </c>
      <c r="BR122" s="625">
        <f t="shared" si="179"/>
        <v>1143.7297000000001</v>
      </c>
      <c r="BS122" s="625">
        <f t="shared" si="179"/>
        <v>1135.0562</v>
      </c>
      <c r="BT122" s="625">
        <f t="shared" si="179"/>
        <v>1223.5962</v>
      </c>
      <c r="BU122" s="625">
        <f t="shared" si="179"/>
        <v>1584.4271000000001</v>
      </c>
      <c r="BV122" s="625">
        <f t="shared" si="179"/>
        <v>1246.9034999999999</v>
      </c>
      <c r="BW122" s="625">
        <f t="shared" si="179"/>
        <v>1125.2692999999999</v>
      </c>
      <c r="BX122" s="625">
        <f t="shared" si="179"/>
        <v>1209.3766000000001</v>
      </c>
      <c r="BY122" s="625">
        <f t="shared" si="179"/>
        <v>1342.0517</v>
      </c>
      <c r="BZ122" s="625">
        <f t="shared" si="179"/>
        <v>1309.9436000000001</v>
      </c>
      <c r="CA122" s="625">
        <f t="shared" si="179"/>
        <v>1795.0269000000001</v>
      </c>
      <c r="CB122" s="625">
        <f t="shared" si="179"/>
        <v>1157.6491000000001</v>
      </c>
      <c r="CC122" s="625">
        <f t="shared" si="179"/>
        <v>1128.2352000000001</v>
      </c>
      <c r="CD122" s="625">
        <f t="shared" si="179"/>
        <v>1143.7297000000001</v>
      </c>
      <c r="CE122" s="625">
        <f t="shared" si="179"/>
        <v>1135.0562</v>
      </c>
      <c r="CF122" s="625">
        <f t="shared" si="179"/>
        <v>1223.5962</v>
      </c>
      <c r="CG122" s="625">
        <f t="shared" si="179"/>
        <v>1584.4271000000001</v>
      </c>
      <c r="CH122" s="625"/>
      <c r="CI122" s="982">
        <f>ROUNDDOWN(SUM(F122:CH122),0)</f>
        <v>66237</v>
      </c>
      <c r="CJ122" s="251"/>
      <c r="CK122" s="251">
        <f t="shared" si="149"/>
        <v>0</v>
      </c>
      <c r="CL122" s="624">
        <f t="shared" si="150"/>
        <v>0</v>
      </c>
      <c r="CM122" s="624">
        <f t="shared" si="131"/>
        <v>0</v>
      </c>
      <c r="CN122" s="624">
        <f t="shared" si="160"/>
        <v>7883</v>
      </c>
      <c r="CO122" s="981">
        <f t="shared" si="182"/>
        <v>13561</v>
      </c>
      <c r="CP122" s="624">
        <f t="shared" si="175"/>
        <v>13980</v>
      </c>
      <c r="CQ122" s="624">
        <f t="shared" si="153"/>
        <v>15412</v>
      </c>
      <c r="CR122" s="624">
        <f t="shared" si="183"/>
        <v>15401</v>
      </c>
      <c r="CS122" s="27"/>
      <c r="CT122" s="625">
        <f t="shared" si="137"/>
        <v>0</v>
      </c>
      <c r="CU122" s="625">
        <f t="shared" si="138"/>
        <v>0</v>
      </c>
      <c r="CV122" s="625">
        <f t="shared" si="139"/>
        <v>2540</v>
      </c>
      <c r="CW122" s="625">
        <f t="shared" si="156"/>
        <v>12439</v>
      </c>
      <c r="CX122" s="625">
        <f t="shared" si="176"/>
        <v>13050</v>
      </c>
      <c r="CY122" s="625">
        <f t="shared" si="141"/>
        <v>15434</v>
      </c>
      <c r="CZ122" s="981">
        <f t="shared" si="177"/>
        <v>15401</v>
      </c>
      <c r="DA122" s="625">
        <f>ROUND(SUM(CB122:CH122),0)</f>
        <v>7373</v>
      </c>
      <c r="DB122" s="267">
        <f t="shared" si="144"/>
        <v>0</v>
      </c>
    </row>
    <row r="123" spans="1:106" outlineLevel="1">
      <c r="A123" s="628" t="s">
        <v>164</v>
      </c>
      <c r="B123" s="12">
        <f>'4e 1718 CS PC'!AI32</f>
        <v>0</v>
      </c>
      <c r="C123" s="12">
        <f>'4e 1718 CS PC'!AP32</f>
        <v>6.59E-2</v>
      </c>
      <c r="D123" s="12">
        <f>'4f 1819 CS PC'!AJ32</f>
        <v>0</v>
      </c>
      <c r="E123" s="12">
        <f>'4f 1819 CS PC'!AT32</f>
        <v>6.2799999999999995E-2</v>
      </c>
      <c r="F123" s="625">
        <f t="shared" si="172"/>
        <v>0</v>
      </c>
      <c r="G123" s="625">
        <f t="shared" si="145"/>
        <v>0</v>
      </c>
      <c r="H123" s="625">
        <f t="shared" si="184"/>
        <v>0</v>
      </c>
      <c r="I123" s="625">
        <f t="shared" si="184"/>
        <v>0</v>
      </c>
      <c r="J123" s="625">
        <f t="shared" si="184"/>
        <v>0</v>
      </c>
      <c r="K123" s="625">
        <f t="shared" si="184"/>
        <v>0</v>
      </c>
      <c r="L123" s="625">
        <f t="shared" si="184"/>
        <v>0</v>
      </c>
      <c r="M123" s="625">
        <f t="shared" si="184"/>
        <v>0</v>
      </c>
      <c r="N123" s="625">
        <f t="shared" si="146"/>
        <v>0</v>
      </c>
      <c r="O123" s="625">
        <f t="shared" si="166"/>
        <v>0</v>
      </c>
      <c r="P123" s="625">
        <f t="shared" si="166"/>
        <v>0</v>
      </c>
      <c r="Q123" s="625">
        <f t="shared" si="166"/>
        <v>0</v>
      </c>
      <c r="R123" s="625">
        <f t="shared" si="166"/>
        <v>0</v>
      </c>
      <c r="S123" s="625">
        <f t="shared" si="166"/>
        <v>0</v>
      </c>
      <c r="T123" s="625">
        <f t="shared" si="166"/>
        <v>0</v>
      </c>
      <c r="U123" s="625">
        <f t="shared" si="166"/>
        <v>0</v>
      </c>
      <c r="V123" s="625">
        <f t="shared" si="166"/>
        <v>0</v>
      </c>
      <c r="W123" s="625">
        <f t="shared" si="166"/>
        <v>0</v>
      </c>
      <c r="X123" s="625">
        <f t="shared" si="166"/>
        <v>0</v>
      </c>
      <c r="Y123" s="625">
        <f t="shared" si="166"/>
        <v>0</v>
      </c>
      <c r="Z123" s="625">
        <f t="shared" si="166"/>
        <v>0</v>
      </c>
      <c r="AA123" s="625">
        <f t="shared" si="166"/>
        <v>0</v>
      </c>
      <c r="AB123" s="625">
        <f t="shared" si="166"/>
        <v>0</v>
      </c>
      <c r="AC123" s="625">
        <f t="shared" si="167"/>
        <v>0</v>
      </c>
      <c r="AD123" s="625">
        <f t="shared" si="167"/>
        <v>0</v>
      </c>
      <c r="AE123" s="625">
        <f t="shared" si="167"/>
        <v>0</v>
      </c>
      <c r="AF123" s="625">
        <f t="shared" si="167"/>
        <v>0</v>
      </c>
      <c r="AG123" s="625">
        <f t="shared" si="167"/>
        <v>0</v>
      </c>
      <c r="AH123" s="625">
        <f t="shared" si="167"/>
        <v>0</v>
      </c>
      <c r="AI123" s="625">
        <f t="shared" si="167"/>
        <v>0</v>
      </c>
      <c r="AJ123" s="625">
        <f t="shared" si="167"/>
        <v>0</v>
      </c>
      <c r="AK123" s="625">
        <f t="shared" si="167"/>
        <v>0</v>
      </c>
      <c r="AL123" s="625">
        <f t="shared" si="167"/>
        <v>0</v>
      </c>
      <c r="AM123" s="625">
        <f t="shared" si="167"/>
        <v>0</v>
      </c>
      <c r="AN123" s="625">
        <f t="shared" si="167"/>
        <v>0</v>
      </c>
      <c r="AO123" s="625">
        <f t="shared" si="167"/>
        <v>0</v>
      </c>
      <c r="AP123" s="625">
        <f t="shared" si="167"/>
        <v>0</v>
      </c>
      <c r="AQ123" s="625">
        <f t="shared" si="167"/>
        <v>0</v>
      </c>
      <c r="AR123" s="625">
        <f t="shared" si="167"/>
        <v>0</v>
      </c>
      <c r="AS123" s="625">
        <f t="shared" si="181"/>
        <v>0</v>
      </c>
      <c r="AT123" s="625">
        <f t="shared" si="178"/>
        <v>0</v>
      </c>
      <c r="AU123" s="625">
        <f t="shared" si="178"/>
        <v>0</v>
      </c>
      <c r="AV123" s="625">
        <f t="shared" si="178"/>
        <v>0</v>
      </c>
      <c r="AW123" s="625">
        <f t="shared" si="178"/>
        <v>0</v>
      </c>
      <c r="AX123" s="625">
        <f t="shared" si="178"/>
        <v>0</v>
      </c>
      <c r="AY123" s="625">
        <f t="shared" si="178"/>
        <v>0</v>
      </c>
      <c r="AZ123" s="625">
        <f t="shared" si="178"/>
        <v>0</v>
      </c>
      <c r="BA123" s="625">
        <f t="shared" si="178"/>
        <v>0</v>
      </c>
      <c r="BB123" s="625">
        <f t="shared" si="173"/>
        <v>26573.757199999996</v>
      </c>
      <c r="BC123" s="625">
        <f t="shared" si="173"/>
        <v>35498.265199999994</v>
      </c>
      <c r="BD123" s="625">
        <f t="shared" si="173"/>
        <v>38222.780399999996</v>
      </c>
      <c r="BE123" s="625">
        <f t="shared" si="179"/>
        <v>38112.691999999995</v>
      </c>
      <c r="BF123" s="625">
        <f t="shared" si="179"/>
        <v>37778.847199999997</v>
      </c>
      <c r="BG123" s="625">
        <f t="shared" si="179"/>
        <v>37500.140799999994</v>
      </c>
      <c r="BH123" s="625">
        <f t="shared" si="179"/>
        <v>40434.910399999993</v>
      </c>
      <c r="BI123" s="625">
        <f t="shared" si="179"/>
        <v>52369.485199999996</v>
      </c>
      <c r="BJ123" s="625">
        <f t="shared" si="179"/>
        <v>41578.561199999996</v>
      </c>
      <c r="BK123" s="625">
        <f t="shared" si="179"/>
        <v>37193.111599999997</v>
      </c>
      <c r="BL123" s="625">
        <f t="shared" si="179"/>
        <v>39973.0792</v>
      </c>
      <c r="BM123" s="625">
        <f t="shared" si="179"/>
        <v>44358.277599999994</v>
      </c>
      <c r="BN123" s="625">
        <f t="shared" si="179"/>
        <v>43297.083199999994</v>
      </c>
      <c r="BO123" s="625">
        <f t="shared" si="179"/>
        <v>59330.362799999995</v>
      </c>
      <c r="BP123" s="625">
        <f t="shared" si="179"/>
        <v>38263.349199999997</v>
      </c>
      <c r="BQ123" s="625">
        <f t="shared" si="179"/>
        <v>37291.142399999997</v>
      </c>
      <c r="BR123" s="625">
        <f t="shared" si="179"/>
        <v>37803.276399999995</v>
      </c>
      <c r="BS123" s="625">
        <f t="shared" si="179"/>
        <v>37516.594399999994</v>
      </c>
      <c r="BT123" s="625">
        <f t="shared" si="179"/>
        <v>40443.074399999998</v>
      </c>
      <c r="BU123" s="625">
        <f t="shared" si="179"/>
        <v>52369.485199999996</v>
      </c>
      <c r="BV123" s="625">
        <f t="shared" si="179"/>
        <v>41213.441999999995</v>
      </c>
      <c r="BW123" s="625">
        <f t="shared" si="179"/>
        <v>37193.111599999997</v>
      </c>
      <c r="BX123" s="625">
        <f t="shared" si="179"/>
        <v>39973.0792</v>
      </c>
      <c r="BY123" s="625">
        <f t="shared" si="179"/>
        <v>44358.340399999994</v>
      </c>
      <c r="BZ123" s="625">
        <f t="shared" si="179"/>
        <v>43297.083199999994</v>
      </c>
      <c r="CA123" s="625">
        <f t="shared" si="179"/>
        <v>59330.362799999995</v>
      </c>
      <c r="CB123" s="625">
        <f t="shared" si="179"/>
        <v>38263.349199999997</v>
      </c>
      <c r="CC123" s="625">
        <f t="shared" si="179"/>
        <v>37291.142399999997</v>
      </c>
      <c r="CD123" s="625">
        <f t="shared" si="179"/>
        <v>37803.276399999995</v>
      </c>
      <c r="CE123" s="625">
        <f t="shared" si="179"/>
        <v>37516.594399999994</v>
      </c>
      <c r="CF123" s="625">
        <f t="shared" si="179"/>
        <v>40443.074399999998</v>
      </c>
      <c r="CG123" s="625">
        <f t="shared" si="179"/>
        <v>52369.485199999996</v>
      </c>
      <c r="CH123" s="625"/>
      <c r="CI123" s="982">
        <f>ROUNDDOWN(SUM(F123:CH123),0)</f>
        <v>1324960</v>
      </c>
      <c r="CJ123" s="251"/>
      <c r="CK123" s="251">
        <f t="shared" si="149"/>
        <v>0</v>
      </c>
      <c r="CL123" s="624">
        <f t="shared" si="150"/>
        <v>0</v>
      </c>
      <c r="CM123" s="624">
        <f t="shared" si="131"/>
        <v>0</v>
      </c>
      <c r="CN123" s="624">
        <f t="shared" si="160"/>
        <v>0</v>
      </c>
      <c r="CO123" s="625">
        <f t="shared" si="182"/>
        <v>0</v>
      </c>
      <c r="CP123" s="624">
        <f t="shared" si="175"/>
        <v>306491</v>
      </c>
      <c r="CQ123" s="624">
        <f t="shared" si="153"/>
        <v>509417</v>
      </c>
      <c r="CR123" s="624">
        <f t="shared" si="183"/>
        <v>509052</v>
      </c>
      <c r="CS123" s="27"/>
      <c r="CT123" s="625">
        <f t="shared" si="137"/>
        <v>0</v>
      </c>
      <c r="CU123" s="625">
        <f t="shared" si="138"/>
        <v>0</v>
      </c>
      <c r="CV123" s="625">
        <f t="shared" si="139"/>
        <v>0</v>
      </c>
      <c r="CW123" s="625">
        <f t="shared" si="156"/>
        <v>0</v>
      </c>
      <c r="CX123" s="625">
        <f t="shared" si="176"/>
        <v>62072</v>
      </c>
      <c r="CY123" s="625">
        <f t="shared" si="141"/>
        <v>510149</v>
      </c>
      <c r="CZ123" s="625">
        <f t="shared" si="177"/>
        <v>509052</v>
      </c>
      <c r="DA123" s="625">
        <f>ROUND(SUM(CB123:CH123),0)</f>
        <v>243687</v>
      </c>
      <c r="DB123" s="267">
        <f t="shared" si="144"/>
        <v>0</v>
      </c>
    </row>
    <row r="124" spans="1:106" outlineLevel="1">
      <c r="A124" s="628" t="s">
        <v>165</v>
      </c>
      <c r="B124" s="12">
        <f>'4e 1718 CS PC'!AI33</f>
        <v>0</v>
      </c>
      <c r="C124" s="12">
        <f>'4e 1718 CS PC'!AP33</f>
        <v>4.4999999999999997E-3</v>
      </c>
      <c r="D124" s="12">
        <f>'4f 1819 CS PC'!AJ33</f>
        <v>0</v>
      </c>
      <c r="E124" s="12">
        <f>'4f 1819 CS PC'!AT33</f>
        <v>4.4000000000000003E-3</v>
      </c>
      <c r="F124" s="625">
        <f t="shared" ref="F124:F133" si="185">((F$93)*$C124)</f>
        <v>0</v>
      </c>
      <c r="G124" s="625">
        <f t="shared" si="145"/>
        <v>0</v>
      </c>
      <c r="H124" s="625">
        <f t="shared" si="184"/>
        <v>0</v>
      </c>
      <c r="I124" s="625">
        <f t="shared" si="184"/>
        <v>0</v>
      </c>
      <c r="J124" s="625">
        <f t="shared" si="184"/>
        <v>0</v>
      </c>
      <c r="K124" s="625">
        <f t="shared" si="184"/>
        <v>0</v>
      </c>
      <c r="L124" s="625">
        <f t="shared" si="184"/>
        <v>0</v>
      </c>
      <c r="M124" s="625">
        <f t="shared" si="184"/>
        <v>0</v>
      </c>
      <c r="N124" s="625">
        <f t="shared" si="146"/>
        <v>0</v>
      </c>
      <c r="O124" s="625">
        <f t="shared" si="166"/>
        <v>0</v>
      </c>
      <c r="P124" s="625">
        <f t="shared" si="166"/>
        <v>0</v>
      </c>
      <c r="Q124" s="625">
        <f t="shared" si="166"/>
        <v>0</v>
      </c>
      <c r="R124" s="625">
        <f t="shared" si="166"/>
        <v>0</v>
      </c>
      <c r="S124" s="625">
        <f t="shared" si="166"/>
        <v>0</v>
      </c>
      <c r="T124" s="625">
        <f t="shared" si="166"/>
        <v>0</v>
      </c>
      <c r="U124" s="625">
        <f t="shared" si="166"/>
        <v>0</v>
      </c>
      <c r="V124" s="625">
        <f t="shared" si="166"/>
        <v>0</v>
      </c>
      <c r="W124" s="625">
        <f t="shared" si="166"/>
        <v>0</v>
      </c>
      <c r="X124" s="625">
        <f t="shared" si="166"/>
        <v>0</v>
      </c>
      <c r="Y124" s="625">
        <f t="shared" si="166"/>
        <v>0</v>
      </c>
      <c r="Z124" s="625">
        <f t="shared" si="166"/>
        <v>0</v>
      </c>
      <c r="AA124" s="625">
        <f t="shared" si="166"/>
        <v>0</v>
      </c>
      <c r="AB124" s="625">
        <f t="shared" si="166"/>
        <v>0</v>
      </c>
      <c r="AC124" s="625">
        <f t="shared" si="167"/>
        <v>0</v>
      </c>
      <c r="AD124" s="625">
        <f t="shared" si="167"/>
        <v>0</v>
      </c>
      <c r="AE124" s="625">
        <f t="shared" si="167"/>
        <v>0</v>
      </c>
      <c r="AF124" s="625">
        <f t="shared" si="167"/>
        <v>0</v>
      </c>
      <c r="AG124" s="625">
        <f t="shared" si="167"/>
        <v>0</v>
      </c>
      <c r="AH124" s="625">
        <f t="shared" si="167"/>
        <v>0</v>
      </c>
      <c r="AI124" s="625">
        <f t="shared" si="167"/>
        <v>0</v>
      </c>
      <c r="AJ124" s="625">
        <f t="shared" si="167"/>
        <v>0</v>
      </c>
      <c r="AK124" s="625">
        <f t="shared" si="167"/>
        <v>0</v>
      </c>
      <c r="AL124" s="625">
        <f t="shared" si="167"/>
        <v>0</v>
      </c>
      <c r="AM124" s="625">
        <f t="shared" si="167"/>
        <v>0</v>
      </c>
      <c r="AN124" s="625">
        <f t="shared" si="167"/>
        <v>0</v>
      </c>
      <c r="AO124" s="625">
        <f t="shared" si="167"/>
        <v>0</v>
      </c>
      <c r="AP124" s="625">
        <f t="shared" si="167"/>
        <v>0</v>
      </c>
      <c r="AQ124" s="625">
        <f t="shared" si="167"/>
        <v>0</v>
      </c>
      <c r="AR124" s="625">
        <f t="shared" si="167"/>
        <v>0</v>
      </c>
      <c r="AS124" s="625">
        <f t="shared" si="181"/>
        <v>0</v>
      </c>
      <c r="AT124" s="625">
        <f t="shared" si="178"/>
        <v>0</v>
      </c>
      <c r="AU124" s="625">
        <f t="shared" si="178"/>
        <v>0</v>
      </c>
      <c r="AV124" s="625">
        <f t="shared" si="178"/>
        <v>0</v>
      </c>
      <c r="AW124" s="625">
        <f t="shared" si="178"/>
        <v>0</v>
      </c>
      <c r="AX124" s="625">
        <f t="shared" si="178"/>
        <v>0</v>
      </c>
      <c r="AY124" s="625">
        <f t="shared" si="178"/>
        <v>0</v>
      </c>
      <c r="AZ124" s="625">
        <f t="shared" si="178"/>
        <v>0</v>
      </c>
      <c r="BA124" s="625">
        <f t="shared" si="178"/>
        <v>0</v>
      </c>
      <c r="BB124" s="625">
        <f t="shared" si="173"/>
        <v>1861.8556000000001</v>
      </c>
      <c r="BC124" s="625">
        <f t="shared" si="173"/>
        <v>2487.1396</v>
      </c>
      <c r="BD124" s="625">
        <f t="shared" si="173"/>
        <v>2678.0291999999999</v>
      </c>
      <c r="BE124" s="625">
        <f t="shared" si="179"/>
        <v>2670.3160000000003</v>
      </c>
      <c r="BF124" s="625">
        <f t="shared" si="179"/>
        <v>2646.9256</v>
      </c>
      <c r="BG124" s="625">
        <f t="shared" si="179"/>
        <v>2627.3984</v>
      </c>
      <c r="BH124" s="625">
        <f t="shared" si="179"/>
        <v>2833.0192000000002</v>
      </c>
      <c r="BI124" s="625">
        <f t="shared" si="179"/>
        <v>3669.1996000000004</v>
      </c>
      <c r="BJ124" s="625">
        <f t="shared" si="179"/>
        <v>2913.1476000000002</v>
      </c>
      <c r="BK124" s="625">
        <f t="shared" si="179"/>
        <v>2605.8868000000002</v>
      </c>
      <c r="BL124" s="625">
        <f t="shared" si="179"/>
        <v>2800.6616000000004</v>
      </c>
      <c r="BM124" s="625">
        <f t="shared" si="179"/>
        <v>3107.9048000000003</v>
      </c>
      <c r="BN124" s="625">
        <f t="shared" si="179"/>
        <v>3033.5536000000002</v>
      </c>
      <c r="BO124" s="625">
        <f t="shared" si="179"/>
        <v>4156.9044000000004</v>
      </c>
      <c r="BP124" s="625">
        <f t="shared" si="179"/>
        <v>2680.8715999999999</v>
      </c>
      <c r="BQ124" s="625">
        <f t="shared" si="179"/>
        <v>2612.7552000000001</v>
      </c>
      <c r="BR124" s="625">
        <f t="shared" si="179"/>
        <v>2648.6372000000001</v>
      </c>
      <c r="BS124" s="625">
        <f t="shared" si="179"/>
        <v>2628.5512000000003</v>
      </c>
      <c r="BT124" s="625">
        <f t="shared" si="179"/>
        <v>2833.5912000000003</v>
      </c>
      <c r="BU124" s="625">
        <f t="shared" si="179"/>
        <v>3669.1996000000004</v>
      </c>
      <c r="BV124" s="625">
        <f t="shared" si="179"/>
        <v>2887.5660000000003</v>
      </c>
      <c r="BW124" s="625">
        <f t="shared" si="179"/>
        <v>2605.8868000000002</v>
      </c>
      <c r="BX124" s="625">
        <f t="shared" si="179"/>
        <v>2800.6616000000004</v>
      </c>
      <c r="BY124" s="625">
        <f t="shared" si="179"/>
        <v>3107.9092000000001</v>
      </c>
      <c r="BZ124" s="625">
        <f t="shared" si="179"/>
        <v>3033.5536000000002</v>
      </c>
      <c r="CA124" s="625">
        <f t="shared" si="179"/>
        <v>4156.9044000000004</v>
      </c>
      <c r="CB124" s="625">
        <f t="shared" si="179"/>
        <v>2680.8715999999999</v>
      </c>
      <c r="CC124" s="625">
        <f t="shared" si="179"/>
        <v>2612.7552000000001</v>
      </c>
      <c r="CD124" s="625">
        <f t="shared" si="179"/>
        <v>2648.6372000000001</v>
      </c>
      <c r="CE124" s="625">
        <f t="shared" si="179"/>
        <v>2628.5512000000003</v>
      </c>
      <c r="CF124" s="625">
        <f t="shared" si="179"/>
        <v>2833.5912000000003</v>
      </c>
      <c r="CG124" s="625">
        <f t="shared" si="179"/>
        <v>3669.1996000000004</v>
      </c>
      <c r="CH124" s="625"/>
      <c r="CI124" s="625">
        <f>ROUND(SUM(F124:CH124),0)</f>
        <v>92832</v>
      </c>
      <c r="CJ124" s="251"/>
      <c r="CK124" s="251">
        <f t="shared" si="149"/>
        <v>0</v>
      </c>
      <c r="CL124" s="624">
        <f t="shared" si="150"/>
        <v>0</v>
      </c>
      <c r="CM124" s="624">
        <f t="shared" si="131"/>
        <v>0</v>
      </c>
      <c r="CN124" s="624">
        <f t="shared" si="160"/>
        <v>0</v>
      </c>
      <c r="CO124" s="625">
        <f t="shared" si="182"/>
        <v>0</v>
      </c>
      <c r="CP124" s="624">
        <f t="shared" si="175"/>
        <v>21474</v>
      </c>
      <c r="CQ124" s="624">
        <f t="shared" si="153"/>
        <v>35692</v>
      </c>
      <c r="CR124" s="624">
        <f t="shared" si="183"/>
        <v>35666</v>
      </c>
      <c r="CS124" s="27"/>
      <c r="CT124" s="625">
        <f t="shared" si="137"/>
        <v>0</v>
      </c>
      <c r="CU124" s="625">
        <f t="shared" si="138"/>
        <v>0</v>
      </c>
      <c r="CV124" s="625">
        <f t="shared" si="139"/>
        <v>0</v>
      </c>
      <c r="CW124" s="625">
        <f t="shared" si="156"/>
        <v>0</v>
      </c>
      <c r="CX124" s="625">
        <f t="shared" si="176"/>
        <v>4349</v>
      </c>
      <c r="CY124" s="625">
        <f t="shared" si="141"/>
        <v>35743</v>
      </c>
      <c r="CZ124" s="625">
        <f t="shared" si="177"/>
        <v>35666</v>
      </c>
      <c r="DA124" s="625">
        <f>ROUND(SUM(CB124:CH124),0)</f>
        <v>17074</v>
      </c>
      <c r="DB124" s="267">
        <f t="shared" si="144"/>
        <v>0</v>
      </c>
    </row>
    <row r="125" spans="1:106" outlineLevel="1">
      <c r="A125" s="628" t="s">
        <v>128</v>
      </c>
      <c r="B125" s="12">
        <f>'4e 1718 CS PC'!AI34</f>
        <v>8.0000000000000004E-4</v>
      </c>
      <c r="C125" s="12">
        <f>'4e 1718 CS PC'!AP34</f>
        <v>5.0000000000000001E-4</v>
      </c>
      <c r="D125" s="12">
        <f>'4f 1819 CS PC'!AJ34</f>
        <v>8.0000000000000004E-4</v>
      </c>
      <c r="E125" s="12">
        <f>'4f 1819 CS PC'!AT34</f>
        <v>5.0000000000000001E-4</v>
      </c>
      <c r="F125" s="625">
        <f t="shared" si="185"/>
        <v>0</v>
      </c>
      <c r="G125" s="625">
        <f t="shared" si="145"/>
        <v>0</v>
      </c>
      <c r="H125" s="625">
        <f t="shared" si="184"/>
        <v>0</v>
      </c>
      <c r="I125" s="625">
        <f t="shared" si="184"/>
        <v>0</v>
      </c>
      <c r="J125" s="625">
        <f t="shared" si="184"/>
        <v>0</v>
      </c>
      <c r="K125" s="625">
        <f t="shared" si="184"/>
        <v>0</v>
      </c>
      <c r="L125" s="625">
        <f t="shared" si="184"/>
        <v>0</v>
      </c>
      <c r="M125" s="625">
        <f t="shared" si="184"/>
        <v>0</v>
      </c>
      <c r="N125" s="625">
        <f t="shared" si="146"/>
        <v>0</v>
      </c>
      <c r="O125" s="625">
        <f t="shared" ref="O125:AD140" si="186">((O$93)*$D125)</f>
        <v>0</v>
      </c>
      <c r="P125" s="625">
        <f t="shared" si="186"/>
        <v>0</v>
      </c>
      <c r="Q125" s="625">
        <f t="shared" si="186"/>
        <v>0</v>
      </c>
      <c r="R125" s="625">
        <f t="shared" si="186"/>
        <v>0</v>
      </c>
      <c r="S125" s="625">
        <f t="shared" si="186"/>
        <v>0</v>
      </c>
      <c r="T125" s="625">
        <f t="shared" si="186"/>
        <v>0</v>
      </c>
      <c r="U125" s="625">
        <f t="shared" si="186"/>
        <v>0</v>
      </c>
      <c r="V125" s="625">
        <f t="shared" si="186"/>
        <v>0</v>
      </c>
      <c r="W125" s="625">
        <f t="shared" si="186"/>
        <v>0</v>
      </c>
      <c r="X125" s="625">
        <f t="shared" si="186"/>
        <v>0</v>
      </c>
      <c r="Y125" s="625">
        <f t="shared" si="186"/>
        <v>0</v>
      </c>
      <c r="Z125" s="625">
        <f t="shared" si="186"/>
        <v>0</v>
      </c>
      <c r="AA125" s="625">
        <f t="shared" si="186"/>
        <v>0</v>
      </c>
      <c r="AB125" s="625">
        <f t="shared" si="186"/>
        <v>0</v>
      </c>
      <c r="AC125" s="625">
        <f t="shared" si="186"/>
        <v>226.53280000000001</v>
      </c>
      <c r="AD125" s="625">
        <f t="shared" si="186"/>
        <v>224.71520000000001</v>
      </c>
      <c r="AE125" s="625">
        <f t="shared" ref="AC125:AR140" si="187">((AE$93)*$D125)</f>
        <v>204.23920000000001</v>
      </c>
      <c r="AF125" s="625">
        <f t="shared" si="187"/>
        <v>208.10320000000002</v>
      </c>
      <c r="AG125" s="625">
        <f t="shared" si="187"/>
        <v>209.31200000000001</v>
      </c>
      <c r="AH125" s="625">
        <f t="shared" si="187"/>
        <v>203.876</v>
      </c>
      <c r="AI125" s="625">
        <f t="shared" si="187"/>
        <v>205.33600000000001</v>
      </c>
      <c r="AJ125" s="625">
        <f t="shared" si="187"/>
        <v>220.30080000000001</v>
      </c>
      <c r="AK125" s="625">
        <f t="shared" si="187"/>
        <v>331.86959999999999</v>
      </c>
      <c r="AL125" s="625">
        <f t="shared" si="187"/>
        <v>254.93600000000001</v>
      </c>
      <c r="AM125" s="625">
        <f t="shared" si="187"/>
        <v>226.24720000000002</v>
      </c>
      <c r="AN125" s="625">
        <f t="shared" si="187"/>
        <v>249.02</v>
      </c>
      <c r="AO125" s="625">
        <f t="shared" si="187"/>
        <v>395.29040000000003</v>
      </c>
      <c r="AP125" s="625">
        <f t="shared" si="187"/>
        <v>292.24240000000003</v>
      </c>
      <c r="AQ125" s="625">
        <f t="shared" si="187"/>
        <v>413.63200000000001</v>
      </c>
      <c r="AR125" s="625">
        <f t="shared" si="187"/>
        <v>260.17439999999999</v>
      </c>
      <c r="AS125" s="625">
        <f t="shared" si="181"/>
        <v>258.51839999999999</v>
      </c>
      <c r="AT125" s="625">
        <f t="shared" si="178"/>
        <v>256.51600000000002</v>
      </c>
      <c r="AU125" s="625">
        <f t="shared" si="178"/>
        <v>254.33040000000003</v>
      </c>
      <c r="AV125" s="625">
        <f t="shared" si="178"/>
        <v>275.99680000000001</v>
      </c>
      <c r="AW125" s="625">
        <f t="shared" si="178"/>
        <v>362.82560000000001</v>
      </c>
      <c r="AX125" s="625">
        <f t="shared" si="178"/>
        <v>297.14960000000002</v>
      </c>
      <c r="AY125" s="625">
        <f t="shared" si="178"/>
        <v>265.78559999999999</v>
      </c>
      <c r="AZ125" s="625">
        <f t="shared" si="178"/>
        <v>287.06</v>
      </c>
      <c r="BA125" s="625">
        <f t="shared" si="178"/>
        <v>364.7552</v>
      </c>
      <c r="BB125" s="625">
        <f t="shared" si="173"/>
        <v>211.5745</v>
      </c>
      <c r="BC125" s="625">
        <f t="shared" si="173"/>
        <v>282.62950000000001</v>
      </c>
      <c r="BD125" s="625">
        <f t="shared" si="173"/>
        <v>304.32150000000001</v>
      </c>
      <c r="BE125" s="625">
        <f t="shared" si="179"/>
        <v>303.44499999999999</v>
      </c>
      <c r="BF125" s="625">
        <f t="shared" si="179"/>
        <v>300.78700000000003</v>
      </c>
      <c r="BG125" s="625">
        <f t="shared" si="179"/>
        <v>298.56799999999998</v>
      </c>
      <c r="BH125" s="625">
        <f t="shared" si="179"/>
        <v>321.93400000000003</v>
      </c>
      <c r="BI125" s="625">
        <f t="shared" si="179"/>
        <v>416.9545</v>
      </c>
      <c r="BJ125" s="625">
        <f t="shared" si="179"/>
        <v>331.03950000000003</v>
      </c>
      <c r="BK125" s="625">
        <f t="shared" si="179"/>
        <v>296.12349999999998</v>
      </c>
      <c r="BL125" s="625">
        <f t="shared" si="179"/>
        <v>318.25700000000001</v>
      </c>
      <c r="BM125" s="625">
        <f t="shared" si="179"/>
        <v>353.17099999999999</v>
      </c>
      <c r="BN125" s="625">
        <f t="shared" si="179"/>
        <v>344.72199999999998</v>
      </c>
      <c r="BO125" s="625">
        <f t="shared" si="179"/>
        <v>472.37549999999999</v>
      </c>
      <c r="BP125" s="625">
        <f t="shared" si="179"/>
        <v>304.64449999999999</v>
      </c>
      <c r="BQ125" s="625">
        <f t="shared" si="179"/>
        <v>296.904</v>
      </c>
      <c r="BR125" s="625">
        <f t="shared" si="179"/>
        <v>300.98149999999998</v>
      </c>
      <c r="BS125" s="625">
        <f t="shared" si="179"/>
        <v>298.69900000000001</v>
      </c>
      <c r="BT125" s="625">
        <f t="shared" si="179"/>
        <v>321.99900000000002</v>
      </c>
      <c r="BU125" s="625">
        <f t="shared" si="179"/>
        <v>416.9545</v>
      </c>
      <c r="BV125" s="625">
        <f t="shared" si="179"/>
        <v>328.13249999999999</v>
      </c>
      <c r="BW125" s="625">
        <f t="shared" si="179"/>
        <v>296.12349999999998</v>
      </c>
      <c r="BX125" s="625">
        <f t="shared" si="179"/>
        <v>318.25700000000001</v>
      </c>
      <c r="BY125" s="625">
        <f t="shared" si="179"/>
        <v>353.17149999999998</v>
      </c>
      <c r="BZ125" s="625">
        <f t="shared" si="179"/>
        <v>344.72199999999998</v>
      </c>
      <c r="CA125" s="625">
        <f t="shared" si="179"/>
        <v>472.37549999999999</v>
      </c>
      <c r="CB125" s="625">
        <f t="shared" si="179"/>
        <v>304.64449999999999</v>
      </c>
      <c r="CC125" s="625">
        <f t="shared" si="179"/>
        <v>296.904</v>
      </c>
      <c r="CD125" s="625">
        <f t="shared" si="179"/>
        <v>300.98149999999998</v>
      </c>
      <c r="CE125" s="625">
        <f t="shared" si="179"/>
        <v>298.69900000000001</v>
      </c>
      <c r="CF125" s="625">
        <f t="shared" si="179"/>
        <v>321.99900000000002</v>
      </c>
      <c r="CG125" s="625">
        <f t="shared" si="179"/>
        <v>416.9545</v>
      </c>
      <c r="CH125" s="625"/>
      <c r="CI125" s="982">
        <f>ROUNDDOWN(SUM(F125:CH125),0)</f>
        <v>17297</v>
      </c>
      <c r="CJ125" s="251"/>
      <c r="CK125" s="251">
        <f t="shared" si="149"/>
        <v>0</v>
      </c>
      <c r="CL125" s="624">
        <f t="shared" si="150"/>
        <v>0</v>
      </c>
      <c r="CM125" s="624">
        <f t="shared" si="131"/>
        <v>0</v>
      </c>
      <c r="CN125" s="624">
        <f t="shared" si="160"/>
        <v>2034</v>
      </c>
      <c r="CO125" s="625">
        <f t="shared" si="182"/>
        <v>3500</v>
      </c>
      <c r="CP125" s="624">
        <f t="shared" si="175"/>
        <v>3655</v>
      </c>
      <c r="CQ125" s="645">
        <f>ROUNDDOWN(SUM(BJ125:BU125),0)</f>
        <v>4055</v>
      </c>
      <c r="CR125" s="624">
        <f t="shared" si="183"/>
        <v>4053</v>
      </c>
      <c r="CS125" s="27"/>
      <c r="CT125" s="625">
        <f t="shared" si="137"/>
        <v>0</v>
      </c>
      <c r="CU125" s="625">
        <f t="shared" si="138"/>
        <v>0</v>
      </c>
      <c r="CV125" s="625">
        <f t="shared" si="139"/>
        <v>655</v>
      </c>
      <c r="CW125" s="625">
        <f t="shared" si="156"/>
        <v>3210</v>
      </c>
      <c r="CX125" s="625">
        <f t="shared" si="176"/>
        <v>3377</v>
      </c>
      <c r="CY125" s="625">
        <f t="shared" si="141"/>
        <v>4062</v>
      </c>
      <c r="CZ125" s="981">
        <f t="shared" si="177"/>
        <v>4053</v>
      </c>
      <c r="DA125" s="625">
        <f>ROUND(SUM(CB125:CH125),0)</f>
        <v>1940</v>
      </c>
      <c r="DB125" s="267">
        <f t="shared" si="144"/>
        <v>0</v>
      </c>
    </row>
    <row r="126" spans="1:106" outlineLevel="1">
      <c r="A126" s="628" t="s">
        <v>129</v>
      </c>
      <c r="B126" s="12">
        <f>'4e 1718 CS PC'!AI35</f>
        <v>0.1077</v>
      </c>
      <c r="C126" s="12">
        <f>'4e 1718 CS PC'!AP35</f>
        <v>6.3799999999999996E-2</v>
      </c>
      <c r="D126" s="12">
        <f>'4f 1819 CS PC'!AJ35</f>
        <v>0.107</v>
      </c>
      <c r="E126" s="12">
        <f>'4f 1819 CS PC'!AT35</f>
        <v>6.4100000000000004E-2</v>
      </c>
      <c r="F126" s="625">
        <f t="shared" si="185"/>
        <v>0</v>
      </c>
      <c r="G126" s="625">
        <f t="shared" si="145"/>
        <v>0</v>
      </c>
      <c r="H126" s="625">
        <f t="shared" si="184"/>
        <v>0</v>
      </c>
      <c r="I126" s="625">
        <f t="shared" si="184"/>
        <v>0</v>
      </c>
      <c r="J126" s="625">
        <f t="shared" si="184"/>
        <v>0</v>
      </c>
      <c r="K126" s="625">
        <f t="shared" si="184"/>
        <v>0</v>
      </c>
      <c r="L126" s="625">
        <f t="shared" si="184"/>
        <v>0</v>
      </c>
      <c r="M126" s="625">
        <f t="shared" si="184"/>
        <v>0</v>
      </c>
      <c r="N126" s="625">
        <f t="shared" si="146"/>
        <v>0</v>
      </c>
      <c r="O126" s="625">
        <f t="shared" si="186"/>
        <v>0</v>
      </c>
      <c r="P126" s="625">
        <f t="shared" si="186"/>
        <v>0</v>
      </c>
      <c r="Q126" s="625">
        <f t="shared" si="186"/>
        <v>0</v>
      </c>
      <c r="R126" s="625">
        <f t="shared" si="186"/>
        <v>0</v>
      </c>
      <c r="S126" s="625">
        <f t="shared" si="186"/>
        <v>0</v>
      </c>
      <c r="T126" s="625">
        <f t="shared" si="186"/>
        <v>0</v>
      </c>
      <c r="U126" s="625">
        <f t="shared" si="186"/>
        <v>0</v>
      </c>
      <c r="V126" s="625">
        <f t="shared" si="186"/>
        <v>0</v>
      </c>
      <c r="W126" s="625">
        <f t="shared" si="186"/>
        <v>0</v>
      </c>
      <c r="X126" s="625">
        <f t="shared" si="186"/>
        <v>0</v>
      </c>
      <c r="Y126" s="625">
        <f t="shared" si="186"/>
        <v>0</v>
      </c>
      <c r="Z126" s="625">
        <f t="shared" si="186"/>
        <v>0</v>
      </c>
      <c r="AA126" s="625">
        <f t="shared" si="186"/>
        <v>0</v>
      </c>
      <c r="AB126" s="625">
        <f t="shared" si="186"/>
        <v>0</v>
      </c>
      <c r="AC126" s="625">
        <f t="shared" si="187"/>
        <v>30298.761999999999</v>
      </c>
      <c r="AD126" s="625">
        <f t="shared" si="187"/>
        <v>30055.657999999999</v>
      </c>
      <c r="AE126" s="625">
        <f t="shared" si="187"/>
        <v>27316.992999999999</v>
      </c>
      <c r="AF126" s="625">
        <f t="shared" si="187"/>
        <v>27833.803</v>
      </c>
      <c r="AG126" s="625">
        <f t="shared" si="187"/>
        <v>27995.48</v>
      </c>
      <c r="AH126" s="625">
        <f t="shared" si="187"/>
        <v>27268.415000000001</v>
      </c>
      <c r="AI126" s="625">
        <f t="shared" si="187"/>
        <v>27463.69</v>
      </c>
      <c r="AJ126" s="625">
        <f t="shared" si="187"/>
        <v>29465.232</v>
      </c>
      <c r="AK126" s="625">
        <f t="shared" si="187"/>
        <v>44387.559000000001</v>
      </c>
      <c r="AL126" s="625">
        <f t="shared" si="187"/>
        <v>34097.69</v>
      </c>
      <c r="AM126" s="625">
        <f t="shared" si="187"/>
        <v>30260.562999999998</v>
      </c>
      <c r="AN126" s="625">
        <f t="shared" si="187"/>
        <v>33306.425000000003</v>
      </c>
      <c r="AO126" s="625">
        <f t="shared" si="187"/>
        <v>52870.091</v>
      </c>
      <c r="AP126" s="625">
        <f t="shared" si="187"/>
        <v>39087.421000000002</v>
      </c>
      <c r="AQ126" s="625">
        <f t="shared" si="187"/>
        <v>55323.28</v>
      </c>
      <c r="AR126" s="625">
        <f t="shared" si="187"/>
        <v>34798.326000000001</v>
      </c>
      <c r="AS126" s="625">
        <f t="shared" si="181"/>
        <v>34576.835999999996</v>
      </c>
      <c r="AT126" s="625">
        <f t="shared" si="178"/>
        <v>34309.014999999999</v>
      </c>
      <c r="AU126" s="625">
        <f t="shared" si="178"/>
        <v>34016.690999999999</v>
      </c>
      <c r="AV126" s="625">
        <f t="shared" si="178"/>
        <v>36914.572</v>
      </c>
      <c r="AW126" s="625">
        <f t="shared" si="178"/>
        <v>48527.923999999999</v>
      </c>
      <c r="AX126" s="625">
        <f t="shared" si="178"/>
        <v>39743.758999999998</v>
      </c>
      <c r="AY126" s="625">
        <f t="shared" si="178"/>
        <v>35548.824000000001</v>
      </c>
      <c r="AZ126" s="625">
        <f t="shared" si="178"/>
        <v>38394.275000000001</v>
      </c>
      <c r="BA126" s="625">
        <f t="shared" si="178"/>
        <v>48786.008000000002</v>
      </c>
      <c r="BB126" s="625">
        <f t="shared" si="173"/>
        <v>27123.850900000001</v>
      </c>
      <c r="BC126" s="625">
        <f t="shared" si="173"/>
        <v>36233.101900000001</v>
      </c>
      <c r="BD126" s="625">
        <f t="shared" si="173"/>
        <v>39014.016300000003</v>
      </c>
      <c r="BE126" s="625">
        <f t="shared" si="179"/>
        <v>38901.649000000005</v>
      </c>
      <c r="BF126" s="625">
        <f t="shared" si="179"/>
        <v>38560.893400000001</v>
      </c>
      <c r="BG126" s="625">
        <f t="shared" si="179"/>
        <v>38276.417600000001</v>
      </c>
      <c r="BH126" s="625">
        <f t="shared" si="179"/>
        <v>41271.938800000004</v>
      </c>
      <c r="BI126" s="625">
        <f t="shared" si="179"/>
        <v>53453.566900000005</v>
      </c>
      <c r="BJ126" s="625">
        <f t="shared" si="179"/>
        <v>42439.263900000005</v>
      </c>
      <c r="BK126" s="625">
        <f t="shared" si="179"/>
        <v>37963.032700000003</v>
      </c>
      <c r="BL126" s="625">
        <f t="shared" si="179"/>
        <v>40800.547400000003</v>
      </c>
      <c r="BM126" s="625">
        <f t="shared" si="179"/>
        <v>45276.522199999999</v>
      </c>
      <c r="BN126" s="625">
        <f t="shared" si="179"/>
        <v>44193.360400000005</v>
      </c>
      <c r="BO126" s="625">
        <f t="shared" si="179"/>
        <v>60558.539100000002</v>
      </c>
      <c r="BP126" s="625">
        <f t="shared" si="179"/>
        <v>39055.424900000005</v>
      </c>
      <c r="BQ126" s="625">
        <f t="shared" si="179"/>
        <v>38063.092800000006</v>
      </c>
      <c r="BR126" s="625">
        <f t="shared" si="179"/>
        <v>38585.828300000001</v>
      </c>
      <c r="BS126" s="625">
        <f t="shared" si="179"/>
        <v>38293.211800000005</v>
      </c>
      <c r="BT126" s="625">
        <f t="shared" si="179"/>
        <v>41280.271800000002</v>
      </c>
      <c r="BU126" s="625">
        <f t="shared" si="179"/>
        <v>53453.566900000005</v>
      </c>
      <c r="BV126" s="625">
        <f t="shared" si="179"/>
        <v>42066.586500000005</v>
      </c>
      <c r="BW126" s="625">
        <f t="shared" si="179"/>
        <v>37963.032700000003</v>
      </c>
      <c r="BX126" s="625">
        <f t="shared" si="179"/>
        <v>40800.547400000003</v>
      </c>
      <c r="BY126" s="625">
        <f t="shared" si="179"/>
        <v>45276.586300000003</v>
      </c>
      <c r="BZ126" s="625">
        <f t="shared" si="179"/>
        <v>44193.360400000005</v>
      </c>
      <c r="CA126" s="625">
        <f t="shared" si="179"/>
        <v>60558.539100000002</v>
      </c>
      <c r="CB126" s="625">
        <f t="shared" si="179"/>
        <v>39055.424900000005</v>
      </c>
      <c r="CC126" s="625">
        <f t="shared" si="179"/>
        <v>38063.092800000006</v>
      </c>
      <c r="CD126" s="625">
        <f t="shared" si="179"/>
        <v>38585.828300000001</v>
      </c>
      <c r="CE126" s="625">
        <f t="shared" si="179"/>
        <v>38293.211800000005</v>
      </c>
      <c r="CF126" s="625">
        <f t="shared" si="179"/>
        <v>41280.271800000002</v>
      </c>
      <c r="CG126" s="625">
        <f t="shared" si="179"/>
        <v>53453.566900000005</v>
      </c>
      <c r="CH126" s="625"/>
      <c r="CI126" s="982">
        <f>ROUNDUP(SUM(F126:CH126),0)</f>
        <v>2255036</v>
      </c>
      <c r="CJ126" s="251"/>
      <c r="CK126" s="251">
        <f t="shared" si="149"/>
        <v>0</v>
      </c>
      <c r="CL126" s="624">
        <f t="shared" si="150"/>
        <v>0</v>
      </c>
      <c r="CM126" s="624">
        <f t="shared" ref="CM126:CM151" si="188">ROUND(SUM(N126:Y126),0)</f>
        <v>0</v>
      </c>
      <c r="CN126" s="624">
        <f t="shared" si="160"/>
        <v>272086</v>
      </c>
      <c r="CO126" s="625">
        <f t="shared" si="182"/>
        <v>468089</v>
      </c>
      <c r="CP126" s="624">
        <f t="shared" si="175"/>
        <v>475308</v>
      </c>
      <c r="CQ126" s="624">
        <f>ROUND(SUM(BJ126:BU126),0)</f>
        <v>519963</v>
      </c>
      <c r="CR126" s="624">
        <f t="shared" si="183"/>
        <v>519590</v>
      </c>
      <c r="CS126" s="27"/>
      <c r="CT126" s="625">
        <f t="shared" si="137"/>
        <v>0</v>
      </c>
      <c r="CU126" s="625">
        <f t="shared" ref="CU126:CU151" si="189">ROUND(SUM(H126:S126),0)</f>
        <v>0</v>
      </c>
      <c r="CV126" s="625">
        <f t="shared" si="139"/>
        <v>87671</v>
      </c>
      <c r="CW126" s="625">
        <f t="shared" si="156"/>
        <v>429360</v>
      </c>
      <c r="CX126" s="625">
        <f t="shared" si="176"/>
        <v>448973</v>
      </c>
      <c r="CY126" s="625">
        <f t="shared" ref="CY126:CY151" si="190">ROUND(SUM(BD126:BO126),0)</f>
        <v>520710</v>
      </c>
      <c r="CZ126" s="625">
        <f t="shared" si="177"/>
        <v>519590</v>
      </c>
      <c r="DA126" s="982">
        <f>ROUNDUP(SUM(CB126:CH126),0)</f>
        <v>248732</v>
      </c>
      <c r="DB126" s="267">
        <f t="shared" si="144"/>
        <v>0</v>
      </c>
    </row>
    <row r="127" spans="1:106" outlineLevel="1">
      <c r="A127" s="628" t="s">
        <v>166</v>
      </c>
      <c r="B127" s="12">
        <f>'4e 1718 CS PC'!AI36</f>
        <v>0</v>
      </c>
      <c r="C127" s="12">
        <f>'4e 1718 CS PC'!AP36</f>
        <v>4.19E-2</v>
      </c>
      <c r="D127" s="12">
        <f>'4f 1819 CS PC'!AJ36</f>
        <v>0</v>
      </c>
      <c r="E127" s="12">
        <f>'4f 1819 CS PC'!AT36</f>
        <v>4.3900000000000002E-2</v>
      </c>
      <c r="F127" s="625">
        <f t="shared" si="185"/>
        <v>0</v>
      </c>
      <c r="G127" s="625">
        <f t="shared" si="145"/>
        <v>0</v>
      </c>
      <c r="H127" s="625">
        <f t="shared" si="184"/>
        <v>0</v>
      </c>
      <c r="I127" s="625">
        <f t="shared" si="184"/>
        <v>0</v>
      </c>
      <c r="J127" s="625">
        <f t="shared" si="184"/>
        <v>0</v>
      </c>
      <c r="K127" s="625">
        <f t="shared" si="184"/>
        <v>0</v>
      </c>
      <c r="L127" s="625">
        <f t="shared" si="184"/>
        <v>0</v>
      </c>
      <c r="M127" s="625">
        <f t="shared" si="184"/>
        <v>0</v>
      </c>
      <c r="N127" s="625">
        <f t="shared" si="146"/>
        <v>0</v>
      </c>
      <c r="O127" s="625">
        <f t="shared" si="186"/>
        <v>0</v>
      </c>
      <c r="P127" s="625">
        <f t="shared" si="186"/>
        <v>0</v>
      </c>
      <c r="Q127" s="625">
        <f t="shared" si="186"/>
        <v>0</v>
      </c>
      <c r="R127" s="625">
        <f t="shared" si="186"/>
        <v>0</v>
      </c>
      <c r="S127" s="625">
        <f t="shared" si="186"/>
        <v>0</v>
      </c>
      <c r="T127" s="625">
        <f t="shared" si="186"/>
        <v>0</v>
      </c>
      <c r="U127" s="625">
        <f t="shared" si="186"/>
        <v>0</v>
      </c>
      <c r="V127" s="625">
        <f t="shared" si="186"/>
        <v>0</v>
      </c>
      <c r="W127" s="625">
        <f t="shared" si="186"/>
        <v>0</v>
      </c>
      <c r="X127" s="625">
        <f t="shared" si="186"/>
        <v>0</v>
      </c>
      <c r="Y127" s="625">
        <f t="shared" si="186"/>
        <v>0</v>
      </c>
      <c r="Z127" s="625">
        <f t="shared" si="186"/>
        <v>0</v>
      </c>
      <c r="AA127" s="625">
        <f t="shared" si="186"/>
        <v>0</v>
      </c>
      <c r="AB127" s="625">
        <f t="shared" si="186"/>
        <v>0</v>
      </c>
      <c r="AC127" s="625">
        <f t="shared" si="187"/>
        <v>0</v>
      </c>
      <c r="AD127" s="625">
        <f t="shared" si="187"/>
        <v>0</v>
      </c>
      <c r="AE127" s="625">
        <f t="shared" si="187"/>
        <v>0</v>
      </c>
      <c r="AF127" s="625">
        <f t="shared" si="187"/>
        <v>0</v>
      </c>
      <c r="AG127" s="625">
        <f t="shared" si="187"/>
        <v>0</v>
      </c>
      <c r="AH127" s="625">
        <f t="shared" si="187"/>
        <v>0</v>
      </c>
      <c r="AI127" s="625">
        <f t="shared" si="187"/>
        <v>0</v>
      </c>
      <c r="AJ127" s="625">
        <f t="shared" si="187"/>
        <v>0</v>
      </c>
      <c r="AK127" s="625">
        <f t="shared" si="187"/>
        <v>0</v>
      </c>
      <c r="AL127" s="625">
        <f t="shared" si="187"/>
        <v>0</v>
      </c>
      <c r="AM127" s="625">
        <f t="shared" si="187"/>
        <v>0</v>
      </c>
      <c r="AN127" s="625">
        <f t="shared" si="187"/>
        <v>0</v>
      </c>
      <c r="AO127" s="625">
        <f t="shared" si="187"/>
        <v>0</v>
      </c>
      <c r="AP127" s="625">
        <f t="shared" si="187"/>
        <v>0</v>
      </c>
      <c r="AQ127" s="625">
        <f t="shared" si="187"/>
        <v>0</v>
      </c>
      <c r="AR127" s="625">
        <f t="shared" si="187"/>
        <v>0</v>
      </c>
      <c r="AS127" s="625">
        <f t="shared" si="181"/>
        <v>0</v>
      </c>
      <c r="AT127" s="625">
        <f t="shared" si="178"/>
        <v>0</v>
      </c>
      <c r="AU127" s="625">
        <f t="shared" si="178"/>
        <v>0</v>
      </c>
      <c r="AV127" s="625">
        <f t="shared" si="178"/>
        <v>0</v>
      </c>
      <c r="AW127" s="625">
        <f t="shared" si="178"/>
        <v>0</v>
      </c>
      <c r="AX127" s="625">
        <f t="shared" si="178"/>
        <v>0</v>
      </c>
      <c r="AY127" s="625">
        <f t="shared" si="178"/>
        <v>0</v>
      </c>
      <c r="AZ127" s="625">
        <f t="shared" si="178"/>
        <v>0</v>
      </c>
      <c r="BA127" s="625">
        <f t="shared" si="178"/>
        <v>0</v>
      </c>
      <c r="BB127" s="625">
        <f t="shared" si="173"/>
        <v>18576.241099999999</v>
      </c>
      <c r="BC127" s="625">
        <f t="shared" si="173"/>
        <v>24814.8701</v>
      </c>
      <c r="BD127" s="625">
        <f t="shared" si="173"/>
        <v>26719.4277</v>
      </c>
      <c r="BE127" s="625">
        <f t="shared" si="179"/>
        <v>26642.471000000001</v>
      </c>
      <c r="BF127" s="625">
        <f t="shared" si="179"/>
        <v>26409.098600000001</v>
      </c>
      <c r="BG127" s="625">
        <f t="shared" si="179"/>
        <v>26214.270400000001</v>
      </c>
      <c r="BH127" s="625">
        <f t="shared" si="179"/>
        <v>28265.805200000003</v>
      </c>
      <c r="BI127" s="625">
        <f t="shared" si="179"/>
        <v>36608.605100000001</v>
      </c>
      <c r="BJ127" s="625">
        <f t="shared" si="179"/>
        <v>29065.268100000001</v>
      </c>
      <c r="BK127" s="625">
        <f t="shared" si="179"/>
        <v>25999.6433</v>
      </c>
      <c r="BL127" s="625">
        <f t="shared" si="179"/>
        <v>27942.964599999999</v>
      </c>
      <c r="BM127" s="625">
        <f t="shared" si="179"/>
        <v>31008.413800000002</v>
      </c>
      <c r="BN127" s="625">
        <f t="shared" si="179"/>
        <v>30266.5916</v>
      </c>
      <c r="BO127" s="625">
        <f t="shared" si="179"/>
        <v>41474.568899999998</v>
      </c>
      <c r="BP127" s="625">
        <f t="shared" si="179"/>
        <v>26747.787100000001</v>
      </c>
      <c r="BQ127" s="625">
        <f t="shared" si="179"/>
        <v>26068.171200000001</v>
      </c>
      <c r="BR127" s="625">
        <f t="shared" si="179"/>
        <v>26426.1757</v>
      </c>
      <c r="BS127" s="625">
        <f t="shared" si="179"/>
        <v>26225.772199999999</v>
      </c>
      <c r="BT127" s="625">
        <f t="shared" si="179"/>
        <v>28271.512200000001</v>
      </c>
      <c r="BU127" s="625">
        <f t="shared" si="179"/>
        <v>36608.605100000001</v>
      </c>
      <c r="BV127" s="625">
        <f t="shared" si="179"/>
        <v>28810.033500000001</v>
      </c>
      <c r="BW127" s="625">
        <f t="shared" si="179"/>
        <v>25999.6433</v>
      </c>
      <c r="BX127" s="625">
        <f t="shared" si="179"/>
        <v>27942.964599999999</v>
      </c>
      <c r="BY127" s="625">
        <f t="shared" si="179"/>
        <v>31008.457700000003</v>
      </c>
      <c r="BZ127" s="625">
        <f t="shared" si="179"/>
        <v>30266.5916</v>
      </c>
      <c r="CA127" s="625">
        <f t="shared" si="179"/>
        <v>41474.568899999998</v>
      </c>
      <c r="CB127" s="625">
        <f t="shared" si="179"/>
        <v>26747.787100000001</v>
      </c>
      <c r="CC127" s="625">
        <f t="shared" si="179"/>
        <v>26068.171200000001</v>
      </c>
      <c r="CD127" s="625">
        <f t="shared" si="179"/>
        <v>26426.1757</v>
      </c>
      <c r="CE127" s="625">
        <f t="shared" si="179"/>
        <v>26225.772199999999</v>
      </c>
      <c r="CF127" s="625">
        <f t="shared" si="179"/>
        <v>28271.512200000001</v>
      </c>
      <c r="CG127" s="625">
        <f t="shared" si="179"/>
        <v>36608.605100000001</v>
      </c>
      <c r="CH127" s="625"/>
      <c r="CI127" s="624">
        <f t="shared" ref="CI127:CI150" si="191">ROUND(SUM(F127:CH127),0)</f>
        <v>926207</v>
      </c>
      <c r="CJ127" s="251"/>
      <c r="CK127" s="251">
        <f t="shared" ref="CK127:CK151" si="192">CI127-SUM(CL127:CS127)</f>
        <v>0</v>
      </c>
      <c r="CL127" s="624">
        <f t="shared" si="150"/>
        <v>0</v>
      </c>
      <c r="CM127" s="624">
        <f t="shared" si="188"/>
        <v>0</v>
      </c>
      <c r="CN127" s="624">
        <f t="shared" si="160"/>
        <v>0</v>
      </c>
      <c r="CO127" s="625">
        <f t="shared" si="182"/>
        <v>0</v>
      </c>
      <c r="CP127" s="624">
        <f t="shared" si="175"/>
        <v>214251</v>
      </c>
      <c r="CQ127" s="645">
        <f>ROUNDUP(SUM(BJ127:BU127),0)</f>
        <v>356106</v>
      </c>
      <c r="CR127" s="624">
        <f t="shared" si="183"/>
        <v>355850</v>
      </c>
      <c r="CS127" s="27"/>
      <c r="CT127" s="625">
        <f t="shared" si="137"/>
        <v>0</v>
      </c>
      <c r="CU127" s="625">
        <f t="shared" si="189"/>
        <v>0</v>
      </c>
      <c r="CV127" s="625">
        <f t="shared" si="139"/>
        <v>0</v>
      </c>
      <c r="CW127" s="625">
        <f t="shared" si="156"/>
        <v>0</v>
      </c>
      <c r="CX127" s="625">
        <f t="shared" si="176"/>
        <v>43391</v>
      </c>
      <c r="CY127" s="625">
        <f t="shared" si="190"/>
        <v>356617</v>
      </c>
      <c r="CZ127" s="625">
        <f t="shared" si="177"/>
        <v>355850</v>
      </c>
      <c r="DA127" s="982">
        <f>ROUNDUP(SUM(CB127:CH127),0)</f>
        <v>170349</v>
      </c>
      <c r="DB127" s="267">
        <f t="shared" si="144"/>
        <v>0</v>
      </c>
    </row>
    <row r="128" spans="1:106" outlineLevel="1">
      <c r="A128" s="628" t="s">
        <v>130</v>
      </c>
      <c r="B128" s="12">
        <f>'4e 1718 CS PC'!AI37</f>
        <v>2.3999999999999998E-3</v>
      </c>
      <c r="C128" s="12">
        <f>'4e 1718 CS PC'!AP37</f>
        <v>1.4E-3</v>
      </c>
      <c r="D128" s="12">
        <f>'4f 1819 CS PC'!AJ37</f>
        <v>2.2000000000000001E-3</v>
      </c>
      <c r="E128" s="12">
        <f>'4f 1819 CS PC'!AT37</f>
        <v>1.2999999999999999E-3</v>
      </c>
      <c r="F128" s="625">
        <f t="shared" si="185"/>
        <v>0</v>
      </c>
      <c r="G128" s="625">
        <f t="shared" si="145"/>
        <v>0</v>
      </c>
      <c r="H128" s="625">
        <f t="shared" si="184"/>
        <v>0</v>
      </c>
      <c r="I128" s="625">
        <f t="shared" si="184"/>
        <v>0</v>
      </c>
      <c r="J128" s="625">
        <f t="shared" si="184"/>
        <v>0</v>
      </c>
      <c r="K128" s="625">
        <f t="shared" si="184"/>
        <v>0</v>
      </c>
      <c r="L128" s="625">
        <f t="shared" si="184"/>
        <v>0</v>
      </c>
      <c r="M128" s="625">
        <f t="shared" si="184"/>
        <v>0</v>
      </c>
      <c r="N128" s="625">
        <f t="shared" si="146"/>
        <v>0</v>
      </c>
      <c r="O128" s="625">
        <f t="shared" si="186"/>
        <v>0</v>
      </c>
      <c r="P128" s="625">
        <f t="shared" si="186"/>
        <v>0</v>
      </c>
      <c r="Q128" s="625">
        <f t="shared" si="186"/>
        <v>0</v>
      </c>
      <c r="R128" s="625">
        <f t="shared" si="186"/>
        <v>0</v>
      </c>
      <c r="S128" s="625">
        <f t="shared" si="186"/>
        <v>0</v>
      </c>
      <c r="T128" s="625">
        <f t="shared" si="186"/>
        <v>0</v>
      </c>
      <c r="U128" s="625">
        <f t="shared" si="186"/>
        <v>0</v>
      </c>
      <c r="V128" s="625">
        <f t="shared" si="186"/>
        <v>0</v>
      </c>
      <c r="W128" s="625">
        <f t="shared" si="186"/>
        <v>0</v>
      </c>
      <c r="X128" s="625">
        <f t="shared" si="186"/>
        <v>0</v>
      </c>
      <c r="Y128" s="625">
        <f t="shared" si="186"/>
        <v>0</v>
      </c>
      <c r="Z128" s="625">
        <f t="shared" si="186"/>
        <v>0</v>
      </c>
      <c r="AA128" s="625">
        <f t="shared" si="186"/>
        <v>0</v>
      </c>
      <c r="AB128" s="625">
        <f t="shared" si="186"/>
        <v>0</v>
      </c>
      <c r="AC128" s="625">
        <f t="shared" si="187"/>
        <v>622.96519999999998</v>
      </c>
      <c r="AD128" s="625">
        <f t="shared" si="187"/>
        <v>617.96680000000003</v>
      </c>
      <c r="AE128" s="625">
        <f t="shared" si="187"/>
        <v>561.65780000000007</v>
      </c>
      <c r="AF128" s="625">
        <f t="shared" si="187"/>
        <v>572.28380000000004</v>
      </c>
      <c r="AG128" s="625">
        <f t="shared" si="187"/>
        <v>575.60800000000006</v>
      </c>
      <c r="AH128" s="625">
        <f t="shared" si="187"/>
        <v>560.65899999999999</v>
      </c>
      <c r="AI128" s="625">
        <f t="shared" si="187"/>
        <v>564.67399999999998</v>
      </c>
      <c r="AJ128" s="625">
        <f t="shared" si="187"/>
        <v>605.82720000000006</v>
      </c>
      <c r="AK128" s="625">
        <f t="shared" si="187"/>
        <v>912.64140000000009</v>
      </c>
      <c r="AL128" s="625">
        <f t="shared" si="187"/>
        <v>701.07400000000007</v>
      </c>
      <c r="AM128" s="625">
        <f t="shared" si="187"/>
        <v>622.1798</v>
      </c>
      <c r="AN128" s="625">
        <f t="shared" si="187"/>
        <v>684.80500000000006</v>
      </c>
      <c r="AO128" s="625">
        <f t="shared" si="187"/>
        <v>1087.0486000000001</v>
      </c>
      <c r="AP128" s="625">
        <f t="shared" si="187"/>
        <v>803.66660000000002</v>
      </c>
      <c r="AQ128" s="625">
        <f t="shared" si="187"/>
        <v>1137.4880000000001</v>
      </c>
      <c r="AR128" s="625">
        <f t="shared" si="187"/>
        <v>715.4796</v>
      </c>
      <c r="AS128" s="625">
        <f t="shared" si="181"/>
        <v>710.92560000000003</v>
      </c>
      <c r="AT128" s="625">
        <f t="shared" si="178"/>
        <v>705.4190000000001</v>
      </c>
      <c r="AU128" s="625">
        <f t="shared" si="178"/>
        <v>699.40860000000009</v>
      </c>
      <c r="AV128" s="625">
        <f t="shared" si="178"/>
        <v>758.99120000000005</v>
      </c>
      <c r="AW128" s="625">
        <f t="shared" si="178"/>
        <v>997.77040000000011</v>
      </c>
      <c r="AX128" s="625">
        <f t="shared" si="178"/>
        <v>817.16140000000007</v>
      </c>
      <c r="AY128" s="625">
        <f t="shared" si="178"/>
        <v>730.9104000000001</v>
      </c>
      <c r="AZ128" s="625">
        <f t="shared" si="178"/>
        <v>789.41500000000008</v>
      </c>
      <c r="BA128" s="625">
        <f t="shared" si="178"/>
        <v>1003.0768</v>
      </c>
      <c r="BB128" s="625">
        <f t="shared" si="173"/>
        <v>550.09370000000001</v>
      </c>
      <c r="BC128" s="625">
        <f t="shared" si="173"/>
        <v>734.83669999999995</v>
      </c>
      <c r="BD128" s="625">
        <f t="shared" si="173"/>
        <v>791.23590000000002</v>
      </c>
      <c r="BE128" s="625">
        <f t="shared" si="179"/>
        <v>788.95699999999999</v>
      </c>
      <c r="BF128" s="625">
        <f t="shared" si="179"/>
        <v>782.0462</v>
      </c>
      <c r="BG128" s="625">
        <f t="shared" si="179"/>
        <v>776.27679999999998</v>
      </c>
      <c r="BH128" s="625">
        <f t="shared" si="179"/>
        <v>837.02839999999992</v>
      </c>
      <c r="BI128" s="625">
        <f t="shared" si="179"/>
        <v>1084.0817</v>
      </c>
      <c r="BJ128" s="625">
        <f t="shared" si="179"/>
        <v>860.70269999999994</v>
      </c>
      <c r="BK128" s="625">
        <f t="shared" si="179"/>
        <v>769.92109999999991</v>
      </c>
      <c r="BL128" s="625">
        <f t="shared" si="179"/>
        <v>827.46819999999991</v>
      </c>
      <c r="BM128" s="625">
        <f t="shared" si="179"/>
        <v>918.24459999999999</v>
      </c>
      <c r="BN128" s="625">
        <f t="shared" si="179"/>
        <v>896.27719999999999</v>
      </c>
      <c r="BO128" s="625">
        <f t="shared" si="179"/>
        <v>1228.1762999999999</v>
      </c>
      <c r="BP128" s="625">
        <f t="shared" si="179"/>
        <v>792.07569999999998</v>
      </c>
      <c r="BQ128" s="625">
        <f t="shared" si="179"/>
        <v>771.95039999999995</v>
      </c>
      <c r="BR128" s="625">
        <f t="shared" si="179"/>
        <v>782.55189999999993</v>
      </c>
      <c r="BS128" s="625">
        <f t="shared" si="179"/>
        <v>776.61739999999998</v>
      </c>
      <c r="BT128" s="625">
        <f t="shared" si="179"/>
        <v>837.19740000000002</v>
      </c>
      <c r="BU128" s="625">
        <f t="shared" si="179"/>
        <v>1084.0817</v>
      </c>
      <c r="BV128" s="625">
        <f t="shared" si="179"/>
        <v>853.14449999999999</v>
      </c>
      <c r="BW128" s="625">
        <f t="shared" si="179"/>
        <v>769.92109999999991</v>
      </c>
      <c r="BX128" s="625">
        <f t="shared" si="179"/>
        <v>827.46819999999991</v>
      </c>
      <c r="BY128" s="625">
        <f t="shared" si="179"/>
        <v>918.24590000000001</v>
      </c>
      <c r="BZ128" s="625">
        <f t="shared" si="179"/>
        <v>896.27719999999999</v>
      </c>
      <c r="CA128" s="625">
        <f t="shared" si="179"/>
        <v>1228.1762999999999</v>
      </c>
      <c r="CB128" s="625">
        <f t="shared" si="179"/>
        <v>792.07569999999998</v>
      </c>
      <c r="CC128" s="625">
        <f t="shared" si="179"/>
        <v>771.95039999999995</v>
      </c>
      <c r="CD128" s="625">
        <f t="shared" si="179"/>
        <v>782.55189999999993</v>
      </c>
      <c r="CE128" s="625">
        <f t="shared" si="179"/>
        <v>776.61739999999998</v>
      </c>
      <c r="CF128" s="625">
        <f t="shared" si="179"/>
        <v>837.19740000000002</v>
      </c>
      <c r="CG128" s="625">
        <f t="shared" si="179"/>
        <v>1084.0817</v>
      </c>
      <c r="CH128" s="625"/>
      <c r="CI128" s="624">
        <f t="shared" si="191"/>
        <v>45987</v>
      </c>
      <c r="CJ128" s="251"/>
      <c r="CK128" s="251">
        <f t="shared" si="192"/>
        <v>0</v>
      </c>
      <c r="CL128" s="624">
        <f t="shared" si="150"/>
        <v>0</v>
      </c>
      <c r="CM128" s="624">
        <f t="shared" si="188"/>
        <v>0</v>
      </c>
      <c r="CN128" s="624">
        <f t="shared" si="160"/>
        <v>5594</v>
      </c>
      <c r="CO128" s="625">
        <f t="shared" si="182"/>
        <v>9624</v>
      </c>
      <c r="CP128" s="645">
        <f>ROUNDUP(SUM(AX128:BI128),0)</f>
        <v>9686</v>
      </c>
      <c r="CQ128" s="624">
        <f t="shared" ref="CQ128:CQ139" si="193">ROUND(SUM(BJ128:BU128),0)</f>
        <v>10545</v>
      </c>
      <c r="CR128" s="624">
        <f t="shared" si="183"/>
        <v>10538</v>
      </c>
      <c r="CS128" s="27"/>
      <c r="CT128" s="625">
        <f t="shared" si="137"/>
        <v>0</v>
      </c>
      <c r="CU128" s="625">
        <f t="shared" si="189"/>
        <v>0</v>
      </c>
      <c r="CV128" s="625">
        <f t="shared" si="139"/>
        <v>1803</v>
      </c>
      <c r="CW128" s="625">
        <f t="shared" si="156"/>
        <v>8828</v>
      </c>
      <c r="CX128" s="625">
        <f t="shared" si="176"/>
        <v>9213</v>
      </c>
      <c r="CY128" s="625">
        <f t="shared" si="190"/>
        <v>10560</v>
      </c>
      <c r="CZ128" s="625">
        <f t="shared" si="177"/>
        <v>10538</v>
      </c>
      <c r="DA128" s="982">
        <f>ROUNDUP(SUM(CB128:CH128),0)</f>
        <v>5045</v>
      </c>
      <c r="DB128" s="267">
        <f t="shared" si="144"/>
        <v>0</v>
      </c>
    </row>
    <row r="129" spans="1:106" outlineLevel="1">
      <c r="A129" s="628" t="s">
        <v>132</v>
      </c>
      <c r="B129" s="12">
        <f>'4e 1718 CS PC'!AI38</f>
        <v>0.1187</v>
      </c>
      <c r="C129" s="12">
        <f>'4e 1718 CS PC'!AP38</f>
        <v>7.0300000000000001E-2</v>
      </c>
      <c r="D129" s="12">
        <f>'4f 1819 CS PC'!AJ38</f>
        <v>0.1191</v>
      </c>
      <c r="E129" s="12">
        <f>'4f 1819 CS PC'!AT38</f>
        <v>7.1300000000000002E-2</v>
      </c>
      <c r="F129" s="625">
        <f t="shared" si="185"/>
        <v>0</v>
      </c>
      <c r="G129" s="625">
        <f t="shared" si="145"/>
        <v>0</v>
      </c>
      <c r="H129" s="625">
        <f t="shared" si="184"/>
        <v>0</v>
      </c>
      <c r="I129" s="625">
        <f t="shared" si="184"/>
        <v>0</v>
      </c>
      <c r="J129" s="625">
        <f t="shared" si="184"/>
        <v>0</v>
      </c>
      <c r="K129" s="625">
        <f t="shared" si="184"/>
        <v>0</v>
      </c>
      <c r="L129" s="625">
        <f t="shared" si="184"/>
        <v>0</v>
      </c>
      <c r="M129" s="625">
        <f t="shared" si="184"/>
        <v>0</v>
      </c>
      <c r="N129" s="625">
        <f t="shared" si="146"/>
        <v>0</v>
      </c>
      <c r="O129" s="625">
        <f t="shared" si="186"/>
        <v>0</v>
      </c>
      <c r="P129" s="625">
        <f t="shared" si="186"/>
        <v>0</v>
      </c>
      <c r="Q129" s="625">
        <f t="shared" si="186"/>
        <v>0</v>
      </c>
      <c r="R129" s="625">
        <f t="shared" si="186"/>
        <v>0</v>
      </c>
      <c r="S129" s="625">
        <f t="shared" si="186"/>
        <v>0</v>
      </c>
      <c r="T129" s="625">
        <f t="shared" si="186"/>
        <v>0</v>
      </c>
      <c r="U129" s="625">
        <f t="shared" si="186"/>
        <v>0</v>
      </c>
      <c r="V129" s="625">
        <f t="shared" si="186"/>
        <v>0</v>
      </c>
      <c r="W129" s="625">
        <f t="shared" si="186"/>
        <v>0</v>
      </c>
      <c r="X129" s="625">
        <f t="shared" si="186"/>
        <v>0</v>
      </c>
      <c r="Y129" s="625">
        <f t="shared" si="186"/>
        <v>0</v>
      </c>
      <c r="Z129" s="625">
        <f t="shared" si="186"/>
        <v>0</v>
      </c>
      <c r="AA129" s="625">
        <f t="shared" si="186"/>
        <v>0</v>
      </c>
      <c r="AB129" s="625">
        <f t="shared" si="186"/>
        <v>0</v>
      </c>
      <c r="AC129" s="625">
        <f t="shared" si="187"/>
        <v>33725.070599999999</v>
      </c>
      <c r="AD129" s="625">
        <f t="shared" si="187"/>
        <v>33454.475399999996</v>
      </c>
      <c r="AE129" s="625">
        <f t="shared" si="187"/>
        <v>30406.1109</v>
      </c>
      <c r="AF129" s="625">
        <f t="shared" si="187"/>
        <v>30981.3639</v>
      </c>
      <c r="AG129" s="625">
        <f t="shared" si="187"/>
        <v>31161.324000000001</v>
      </c>
      <c r="AH129" s="625">
        <f t="shared" si="187"/>
        <v>30352.039499999999</v>
      </c>
      <c r="AI129" s="625">
        <f t="shared" si="187"/>
        <v>30569.397000000001</v>
      </c>
      <c r="AJ129" s="625">
        <f t="shared" si="187"/>
        <v>32797.281600000002</v>
      </c>
      <c r="AK129" s="625">
        <f t="shared" si="187"/>
        <v>49407.0867</v>
      </c>
      <c r="AL129" s="625">
        <f t="shared" si="187"/>
        <v>37953.597000000002</v>
      </c>
      <c r="AM129" s="625">
        <f t="shared" si="187"/>
        <v>33682.551899999999</v>
      </c>
      <c r="AN129" s="625">
        <f t="shared" si="187"/>
        <v>37072.852500000001</v>
      </c>
      <c r="AO129" s="625">
        <f t="shared" si="187"/>
        <v>58848.8583</v>
      </c>
      <c r="AP129" s="625">
        <f t="shared" si="187"/>
        <v>43507.587299999999</v>
      </c>
      <c r="AQ129" s="625">
        <f t="shared" si="187"/>
        <v>61579.464</v>
      </c>
      <c r="AR129" s="625">
        <f t="shared" si="187"/>
        <v>38733.463799999998</v>
      </c>
      <c r="AS129" s="625">
        <f t="shared" si="181"/>
        <v>38486.926800000001</v>
      </c>
      <c r="AT129" s="625">
        <f t="shared" si="178"/>
        <v>38188.819499999998</v>
      </c>
      <c r="AU129" s="625">
        <f t="shared" si="178"/>
        <v>37863.438300000002</v>
      </c>
      <c r="AV129" s="625">
        <f t="shared" si="178"/>
        <v>41089.0236</v>
      </c>
      <c r="AW129" s="625">
        <f t="shared" si="178"/>
        <v>54015.661200000002</v>
      </c>
      <c r="AX129" s="625">
        <f t="shared" si="178"/>
        <v>44238.146699999998</v>
      </c>
      <c r="AY129" s="625">
        <f t="shared" si="178"/>
        <v>39568.831200000001</v>
      </c>
      <c r="AZ129" s="625">
        <f t="shared" si="178"/>
        <v>42736.057500000003</v>
      </c>
      <c r="BA129" s="625">
        <f t="shared" si="178"/>
        <v>54302.930399999997</v>
      </c>
      <c r="BB129" s="625">
        <f t="shared" si="173"/>
        <v>30170.523700000002</v>
      </c>
      <c r="BC129" s="625">
        <f t="shared" si="173"/>
        <v>40302.966700000004</v>
      </c>
      <c r="BD129" s="625">
        <f t="shared" si="173"/>
        <v>43396.245900000002</v>
      </c>
      <c r="BE129" s="625">
        <f t="shared" si="179"/>
        <v>43271.256999999998</v>
      </c>
      <c r="BF129" s="625">
        <f t="shared" si="179"/>
        <v>42892.226200000005</v>
      </c>
      <c r="BG129" s="625">
        <f t="shared" si="179"/>
        <v>42575.796800000004</v>
      </c>
      <c r="BH129" s="625">
        <f t="shared" si="179"/>
        <v>45907.788400000005</v>
      </c>
      <c r="BI129" s="625">
        <f t="shared" si="179"/>
        <v>59457.7117</v>
      </c>
      <c r="BJ129" s="625">
        <f t="shared" si="179"/>
        <v>47206.2327</v>
      </c>
      <c r="BK129" s="625">
        <f t="shared" si="179"/>
        <v>42227.2111</v>
      </c>
      <c r="BL129" s="625">
        <f t="shared" si="179"/>
        <v>45383.448199999999</v>
      </c>
      <c r="BM129" s="625">
        <f t="shared" si="179"/>
        <v>50362.184600000001</v>
      </c>
      <c r="BN129" s="625">
        <f t="shared" si="179"/>
        <v>49157.357199999999</v>
      </c>
      <c r="BO129" s="625">
        <f t="shared" si="179"/>
        <v>67360.746299999999</v>
      </c>
      <c r="BP129" s="625">
        <f t="shared" si="179"/>
        <v>43442.305700000004</v>
      </c>
      <c r="BQ129" s="625">
        <f t="shared" si="179"/>
        <v>42338.510399999999</v>
      </c>
      <c r="BR129" s="625">
        <f t="shared" si="179"/>
        <v>42919.961900000002</v>
      </c>
      <c r="BS129" s="625">
        <f t="shared" si="179"/>
        <v>42594.477400000003</v>
      </c>
      <c r="BT129" s="625">
        <f t="shared" si="179"/>
        <v>45917.057399999998</v>
      </c>
      <c r="BU129" s="625">
        <f t="shared" si="179"/>
        <v>59457.7117</v>
      </c>
      <c r="BV129" s="625">
        <f t="shared" si="179"/>
        <v>46791.694500000005</v>
      </c>
      <c r="BW129" s="625">
        <f t="shared" si="179"/>
        <v>42227.2111</v>
      </c>
      <c r="BX129" s="625">
        <f t="shared" si="179"/>
        <v>45383.448199999999</v>
      </c>
      <c r="BY129" s="625">
        <f t="shared" ref="BE129:CG138" si="194">((BY$93)*$E129)</f>
        <v>50362.255900000004</v>
      </c>
      <c r="BZ129" s="625">
        <f t="shared" si="194"/>
        <v>49157.357199999999</v>
      </c>
      <c r="CA129" s="625">
        <f t="shared" si="194"/>
        <v>67360.746299999999</v>
      </c>
      <c r="CB129" s="625">
        <f t="shared" si="194"/>
        <v>43442.305700000004</v>
      </c>
      <c r="CC129" s="625">
        <f t="shared" si="194"/>
        <v>42338.510399999999</v>
      </c>
      <c r="CD129" s="625">
        <f t="shared" si="194"/>
        <v>42919.961900000002</v>
      </c>
      <c r="CE129" s="625">
        <f t="shared" si="194"/>
        <v>42594.477400000003</v>
      </c>
      <c r="CF129" s="625">
        <f t="shared" si="194"/>
        <v>45917.057399999998</v>
      </c>
      <c r="CG129" s="625">
        <f t="shared" si="194"/>
        <v>59457.7117</v>
      </c>
      <c r="CH129" s="625"/>
      <c r="CI129" s="625">
        <f t="shared" si="191"/>
        <v>2509017</v>
      </c>
      <c r="CJ129" s="251"/>
      <c r="CK129" s="251">
        <f t="shared" si="192"/>
        <v>0</v>
      </c>
      <c r="CL129" s="624">
        <f t="shared" si="150"/>
        <v>0</v>
      </c>
      <c r="CM129" s="624">
        <f t="shared" si="188"/>
        <v>0</v>
      </c>
      <c r="CN129" s="624">
        <f t="shared" si="160"/>
        <v>302854</v>
      </c>
      <c r="CO129" s="653">
        <f>ROUNDUP(SUM(AL129:AW129),0)</f>
        <v>521023</v>
      </c>
      <c r="CP129" s="624">
        <f t="shared" ref="CP129:CP134" si="195">ROUND(SUM(AX129:BI129),0)</f>
        <v>528820</v>
      </c>
      <c r="CQ129" s="624">
        <f t="shared" si="193"/>
        <v>578367</v>
      </c>
      <c r="CR129" s="981">
        <f t="shared" si="183"/>
        <v>577953</v>
      </c>
      <c r="CS129" s="27"/>
      <c r="CT129" s="625">
        <f t="shared" si="137"/>
        <v>0</v>
      </c>
      <c r="CU129" s="625">
        <f t="shared" si="189"/>
        <v>0</v>
      </c>
      <c r="CV129" s="981">
        <f t="shared" si="139"/>
        <v>97586</v>
      </c>
      <c r="CW129" s="625">
        <f t="shared" si="156"/>
        <v>477913</v>
      </c>
      <c r="CX129" s="625">
        <f t="shared" si="176"/>
        <v>499697</v>
      </c>
      <c r="CY129" s="625">
        <f t="shared" si="190"/>
        <v>579198</v>
      </c>
      <c r="CZ129" s="625">
        <f t="shared" si="177"/>
        <v>577953</v>
      </c>
      <c r="DA129" s="625">
        <f>ROUND(SUM(CB129:CH129),0)</f>
        <v>276670</v>
      </c>
      <c r="DB129" s="267">
        <f t="shared" si="144"/>
        <v>0</v>
      </c>
    </row>
    <row r="130" spans="1:106" outlineLevel="1">
      <c r="A130" s="628" t="s">
        <v>167</v>
      </c>
      <c r="B130" s="12">
        <f>'4e 1718 CS PC'!AI39</f>
        <v>0</v>
      </c>
      <c r="C130" s="12">
        <f>'4e 1718 CS PC'!AP39</f>
        <v>6.6699999999999995E-2</v>
      </c>
      <c r="D130" s="12">
        <f>'4f 1819 CS PC'!AJ39</f>
        <v>0</v>
      </c>
      <c r="E130" s="12">
        <f>'4f 1819 CS PC'!AT39</f>
        <v>6.4899999999999999E-2</v>
      </c>
      <c r="F130" s="625">
        <f t="shared" si="185"/>
        <v>0</v>
      </c>
      <c r="G130" s="625">
        <f t="shared" si="145"/>
        <v>0</v>
      </c>
      <c r="H130" s="625">
        <f t="shared" si="184"/>
        <v>0</v>
      </c>
      <c r="I130" s="625">
        <f t="shared" si="184"/>
        <v>0</v>
      </c>
      <c r="J130" s="625">
        <f t="shared" si="184"/>
        <v>0</v>
      </c>
      <c r="K130" s="625">
        <f t="shared" si="184"/>
        <v>0</v>
      </c>
      <c r="L130" s="625">
        <f t="shared" si="184"/>
        <v>0</v>
      </c>
      <c r="M130" s="625">
        <f t="shared" si="184"/>
        <v>0</v>
      </c>
      <c r="N130" s="625">
        <f t="shared" si="146"/>
        <v>0</v>
      </c>
      <c r="O130" s="625">
        <f t="shared" si="186"/>
        <v>0</v>
      </c>
      <c r="P130" s="625">
        <f t="shared" si="186"/>
        <v>0</v>
      </c>
      <c r="Q130" s="625">
        <f t="shared" si="186"/>
        <v>0</v>
      </c>
      <c r="R130" s="625">
        <f t="shared" si="186"/>
        <v>0</v>
      </c>
      <c r="S130" s="625">
        <f t="shared" si="186"/>
        <v>0</v>
      </c>
      <c r="T130" s="625">
        <f t="shared" si="186"/>
        <v>0</v>
      </c>
      <c r="U130" s="625">
        <f t="shared" si="186"/>
        <v>0</v>
      </c>
      <c r="V130" s="625">
        <f t="shared" si="186"/>
        <v>0</v>
      </c>
      <c r="W130" s="625">
        <f t="shared" si="186"/>
        <v>0</v>
      </c>
      <c r="X130" s="625">
        <f t="shared" si="186"/>
        <v>0</v>
      </c>
      <c r="Y130" s="625">
        <f t="shared" si="186"/>
        <v>0</v>
      </c>
      <c r="Z130" s="625">
        <f t="shared" si="186"/>
        <v>0</v>
      </c>
      <c r="AA130" s="625">
        <f t="shared" si="186"/>
        <v>0</v>
      </c>
      <c r="AB130" s="625">
        <f t="shared" si="186"/>
        <v>0</v>
      </c>
      <c r="AC130" s="625">
        <f t="shared" si="187"/>
        <v>0</v>
      </c>
      <c r="AD130" s="625">
        <f t="shared" si="187"/>
        <v>0</v>
      </c>
      <c r="AE130" s="625">
        <f t="shared" si="187"/>
        <v>0</v>
      </c>
      <c r="AF130" s="625">
        <f t="shared" si="187"/>
        <v>0</v>
      </c>
      <c r="AG130" s="625">
        <f t="shared" si="187"/>
        <v>0</v>
      </c>
      <c r="AH130" s="625">
        <f t="shared" si="187"/>
        <v>0</v>
      </c>
      <c r="AI130" s="625">
        <f t="shared" si="187"/>
        <v>0</v>
      </c>
      <c r="AJ130" s="625">
        <f t="shared" si="187"/>
        <v>0</v>
      </c>
      <c r="AK130" s="625">
        <f t="shared" si="187"/>
        <v>0</v>
      </c>
      <c r="AL130" s="625">
        <f t="shared" si="187"/>
        <v>0</v>
      </c>
      <c r="AM130" s="625">
        <f t="shared" si="187"/>
        <v>0</v>
      </c>
      <c r="AN130" s="625">
        <f t="shared" si="187"/>
        <v>0</v>
      </c>
      <c r="AO130" s="625">
        <f t="shared" si="187"/>
        <v>0</v>
      </c>
      <c r="AP130" s="625">
        <f t="shared" si="187"/>
        <v>0</v>
      </c>
      <c r="AQ130" s="625">
        <f t="shared" si="187"/>
        <v>0</v>
      </c>
      <c r="AR130" s="625">
        <f t="shared" si="187"/>
        <v>0</v>
      </c>
      <c r="AS130" s="625">
        <f t="shared" si="181"/>
        <v>0</v>
      </c>
      <c r="AT130" s="625">
        <f t="shared" si="178"/>
        <v>0</v>
      </c>
      <c r="AU130" s="625">
        <f t="shared" si="178"/>
        <v>0</v>
      </c>
      <c r="AV130" s="625">
        <f t="shared" si="178"/>
        <v>0</v>
      </c>
      <c r="AW130" s="625">
        <f t="shared" si="178"/>
        <v>0</v>
      </c>
      <c r="AX130" s="625">
        <f t="shared" si="178"/>
        <v>0</v>
      </c>
      <c r="AY130" s="625">
        <f t="shared" si="178"/>
        <v>0</v>
      </c>
      <c r="AZ130" s="625">
        <f t="shared" si="178"/>
        <v>0</v>
      </c>
      <c r="BA130" s="625">
        <f t="shared" si="178"/>
        <v>0</v>
      </c>
      <c r="BB130" s="625">
        <f t="shared" si="173"/>
        <v>27462.3701</v>
      </c>
      <c r="BC130" s="625">
        <f t="shared" si="173"/>
        <v>36685.309099999999</v>
      </c>
      <c r="BD130" s="625">
        <f t="shared" si="173"/>
        <v>39500.930699999997</v>
      </c>
      <c r="BE130" s="625">
        <f t="shared" si="194"/>
        <v>39387.161</v>
      </c>
      <c r="BF130" s="625">
        <f t="shared" si="194"/>
        <v>39042.152600000001</v>
      </c>
      <c r="BG130" s="625">
        <f t="shared" si="194"/>
        <v>38754.126400000001</v>
      </c>
      <c r="BH130" s="625">
        <f t="shared" si="194"/>
        <v>41787.033199999998</v>
      </c>
      <c r="BI130" s="625">
        <f t="shared" si="194"/>
        <v>54120.694100000001</v>
      </c>
      <c r="BJ130" s="625">
        <f t="shared" si="194"/>
        <v>42968.927100000001</v>
      </c>
      <c r="BK130" s="625">
        <f t="shared" si="194"/>
        <v>38436.830300000001</v>
      </c>
      <c r="BL130" s="625">
        <f t="shared" si="194"/>
        <v>41309.758600000001</v>
      </c>
      <c r="BM130" s="625">
        <f t="shared" si="194"/>
        <v>45841.595800000003</v>
      </c>
      <c r="BN130" s="625">
        <f t="shared" si="194"/>
        <v>44744.9156</v>
      </c>
      <c r="BO130" s="625">
        <f t="shared" si="194"/>
        <v>61314.339899999999</v>
      </c>
      <c r="BP130" s="625">
        <f t="shared" si="194"/>
        <v>39542.856099999997</v>
      </c>
      <c r="BQ130" s="625">
        <f t="shared" si="194"/>
        <v>38538.139199999998</v>
      </c>
      <c r="BR130" s="625">
        <f t="shared" si="194"/>
        <v>39067.398699999998</v>
      </c>
      <c r="BS130" s="625">
        <f t="shared" si="194"/>
        <v>38771.1302</v>
      </c>
      <c r="BT130" s="625">
        <f t="shared" si="194"/>
        <v>41795.470199999996</v>
      </c>
      <c r="BU130" s="625">
        <f t="shared" si="194"/>
        <v>54120.694100000001</v>
      </c>
      <c r="BV130" s="625">
        <f t="shared" si="194"/>
        <v>42591.5985</v>
      </c>
      <c r="BW130" s="625">
        <f t="shared" si="194"/>
        <v>38436.830300000001</v>
      </c>
      <c r="BX130" s="625">
        <f t="shared" si="194"/>
        <v>41309.758600000001</v>
      </c>
      <c r="BY130" s="625">
        <f t="shared" si="194"/>
        <v>45841.6607</v>
      </c>
      <c r="BZ130" s="625">
        <f t="shared" si="194"/>
        <v>44744.9156</v>
      </c>
      <c r="CA130" s="625">
        <f t="shared" si="194"/>
        <v>61314.339899999999</v>
      </c>
      <c r="CB130" s="625">
        <f t="shared" si="194"/>
        <v>39542.856099999997</v>
      </c>
      <c r="CC130" s="625">
        <f t="shared" si="194"/>
        <v>38538.139199999998</v>
      </c>
      <c r="CD130" s="625">
        <f t="shared" si="194"/>
        <v>39067.398699999998</v>
      </c>
      <c r="CE130" s="625">
        <f t="shared" si="194"/>
        <v>38771.1302</v>
      </c>
      <c r="CF130" s="625">
        <f t="shared" si="194"/>
        <v>41795.470199999996</v>
      </c>
      <c r="CG130" s="625">
        <f t="shared" si="194"/>
        <v>54120.694100000001</v>
      </c>
      <c r="CH130" s="625"/>
      <c r="CI130" s="625">
        <f t="shared" si="191"/>
        <v>1369267</v>
      </c>
      <c r="CJ130" s="251"/>
      <c r="CK130" s="251">
        <f t="shared" si="192"/>
        <v>0</v>
      </c>
      <c r="CL130" s="624">
        <f t="shared" si="150"/>
        <v>0</v>
      </c>
      <c r="CM130" s="624">
        <f t="shared" si="188"/>
        <v>0</v>
      </c>
      <c r="CN130" s="624">
        <f t="shared" si="160"/>
        <v>0</v>
      </c>
      <c r="CO130" s="625">
        <f>ROUND(SUM(AL130:AW130),0)</f>
        <v>0</v>
      </c>
      <c r="CP130" s="624">
        <f t="shared" si="195"/>
        <v>316740</v>
      </c>
      <c r="CQ130" s="624">
        <f t="shared" si="193"/>
        <v>526452</v>
      </c>
      <c r="CR130" s="624">
        <f t="shared" si="183"/>
        <v>526075</v>
      </c>
      <c r="CS130" s="27"/>
      <c r="CT130" s="625">
        <f t="shared" si="137"/>
        <v>0</v>
      </c>
      <c r="CU130" s="625">
        <f t="shared" si="189"/>
        <v>0</v>
      </c>
      <c r="CV130" s="625">
        <f t="shared" si="139"/>
        <v>0</v>
      </c>
      <c r="CW130" s="625">
        <f t="shared" si="156"/>
        <v>0</v>
      </c>
      <c r="CX130" s="625">
        <f t="shared" si="176"/>
        <v>64148</v>
      </c>
      <c r="CY130" s="625">
        <f t="shared" si="190"/>
        <v>527208</v>
      </c>
      <c r="CZ130" s="625">
        <f t="shared" si="177"/>
        <v>526075</v>
      </c>
      <c r="DA130" s="625">
        <f>ROUND(SUM(CB130:CH130),0)</f>
        <v>251836</v>
      </c>
      <c r="DB130" s="267">
        <f t="shared" si="144"/>
        <v>0</v>
      </c>
    </row>
    <row r="131" spans="1:106" outlineLevel="1">
      <c r="A131" s="628" t="s">
        <v>168</v>
      </c>
      <c r="B131" s="12">
        <f>'4e 1718 CS PC'!AI40</f>
        <v>0</v>
      </c>
      <c r="C131" s="12">
        <f>'4e 1718 CS PC'!AP40</f>
        <v>1.43E-2</v>
      </c>
      <c r="D131" s="12">
        <f>'4f 1819 CS PC'!AJ40</f>
        <v>0</v>
      </c>
      <c r="E131" s="12">
        <f>'4f 1819 CS PC'!AT40</f>
        <v>1.4999999999999999E-2</v>
      </c>
      <c r="F131" s="625">
        <f t="shared" si="185"/>
        <v>0</v>
      </c>
      <c r="G131" s="625">
        <f t="shared" si="145"/>
        <v>0</v>
      </c>
      <c r="H131" s="625">
        <f t="shared" si="184"/>
        <v>0</v>
      </c>
      <c r="I131" s="625">
        <f t="shared" si="184"/>
        <v>0</v>
      </c>
      <c r="J131" s="625">
        <f t="shared" si="184"/>
        <v>0</v>
      </c>
      <c r="K131" s="625">
        <f t="shared" si="184"/>
        <v>0</v>
      </c>
      <c r="L131" s="625">
        <f t="shared" si="184"/>
        <v>0</v>
      </c>
      <c r="M131" s="625">
        <f t="shared" si="184"/>
        <v>0</v>
      </c>
      <c r="N131" s="625">
        <f t="shared" si="146"/>
        <v>0</v>
      </c>
      <c r="O131" s="625">
        <f t="shared" si="186"/>
        <v>0</v>
      </c>
      <c r="P131" s="625">
        <f t="shared" si="186"/>
        <v>0</v>
      </c>
      <c r="Q131" s="625">
        <f t="shared" si="186"/>
        <v>0</v>
      </c>
      <c r="R131" s="625">
        <f t="shared" si="186"/>
        <v>0</v>
      </c>
      <c r="S131" s="625">
        <f t="shared" si="186"/>
        <v>0</v>
      </c>
      <c r="T131" s="625">
        <f t="shared" si="186"/>
        <v>0</v>
      </c>
      <c r="U131" s="625">
        <f t="shared" si="186"/>
        <v>0</v>
      </c>
      <c r="V131" s="625">
        <f t="shared" si="186"/>
        <v>0</v>
      </c>
      <c r="W131" s="625">
        <f t="shared" si="186"/>
        <v>0</v>
      </c>
      <c r="X131" s="625">
        <f t="shared" si="186"/>
        <v>0</v>
      </c>
      <c r="Y131" s="625">
        <f t="shared" si="186"/>
        <v>0</v>
      </c>
      <c r="Z131" s="625">
        <f t="shared" si="186"/>
        <v>0</v>
      </c>
      <c r="AA131" s="625">
        <f t="shared" si="186"/>
        <v>0</v>
      </c>
      <c r="AB131" s="625">
        <f t="shared" si="186"/>
        <v>0</v>
      </c>
      <c r="AC131" s="625">
        <f t="shared" si="187"/>
        <v>0</v>
      </c>
      <c r="AD131" s="625">
        <f t="shared" si="187"/>
        <v>0</v>
      </c>
      <c r="AE131" s="625">
        <f t="shared" si="187"/>
        <v>0</v>
      </c>
      <c r="AF131" s="625">
        <f t="shared" si="187"/>
        <v>0</v>
      </c>
      <c r="AG131" s="625">
        <f t="shared" si="187"/>
        <v>0</v>
      </c>
      <c r="AH131" s="625">
        <f t="shared" si="187"/>
        <v>0</v>
      </c>
      <c r="AI131" s="625">
        <f t="shared" si="187"/>
        <v>0</v>
      </c>
      <c r="AJ131" s="625">
        <f t="shared" si="187"/>
        <v>0</v>
      </c>
      <c r="AK131" s="625">
        <f t="shared" si="187"/>
        <v>0</v>
      </c>
      <c r="AL131" s="625">
        <f t="shared" si="187"/>
        <v>0</v>
      </c>
      <c r="AM131" s="625">
        <f t="shared" si="187"/>
        <v>0</v>
      </c>
      <c r="AN131" s="625">
        <f t="shared" si="187"/>
        <v>0</v>
      </c>
      <c r="AO131" s="625">
        <f t="shared" si="187"/>
        <v>0</v>
      </c>
      <c r="AP131" s="625">
        <f t="shared" si="187"/>
        <v>0</v>
      </c>
      <c r="AQ131" s="625">
        <f t="shared" si="187"/>
        <v>0</v>
      </c>
      <c r="AR131" s="625">
        <f t="shared" si="187"/>
        <v>0</v>
      </c>
      <c r="AS131" s="625">
        <f t="shared" si="181"/>
        <v>0</v>
      </c>
      <c r="AT131" s="625">
        <f t="shared" si="178"/>
        <v>0</v>
      </c>
      <c r="AU131" s="625">
        <f t="shared" si="178"/>
        <v>0</v>
      </c>
      <c r="AV131" s="625">
        <f t="shared" si="178"/>
        <v>0</v>
      </c>
      <c r="AW131" s="625">
        <f t="shared" si="178"/>
        <v>0</v>
      </c>
      <c r="AX131" s="625">
        <f t="shared" si="178"/>
        <v>0</v>
      </c>
      <c r="AY131" s="625">
        <f t="shared" si="178"/>
        <v>0</v>
      </c>
      <c r="AZ131" s="625">
        <f t="shared" si="178"/>
        <v>0</v>
      </c>
      <c r="BA131" s="625">
        <f t="shared" si="178"/>
        <v>0</v>
      </c>
      <c r="BB131" s="625">
        <f t="shared" si="173"/>
        <v>6347.2349999999997</v>
      </c>
      <c r="BC131" s="625">
        <f t="shared" si="173"/>
        <v>8478.8850000000002</v>
      </c>
      <c r="BD131" s="625">
        <f t="shared" si="173"/>
        <v>9129.6450000000004</v>
      </c>
      <c r="BE131" s="625">
        <f t="shared" si="194"/>
        <v>9103.35</v>
      </c>
      <c r="BF131" s="625">
        <f t="shared" si="194"/>
        <v>9023.6099999999988</v>
      </c>
      <c r="BG131" s="625">
        <f t="shared" si="194"/>
        <v>8957.0399999999991</v>
      </c>
      <c r="BH131" s="625">
        <f t="shared" si="194"/>
        <v>9658.02</v>
      </c>
      <c r="BI131" s="625">
        <f t="shared" si="194"/>
        <v>12508.635</v>
      </c>
      <c r="BJ131" s="625">
        <f t="shared" si="194"/>
        <v>9931.1849999999995</v>
      </c>
      <c r="BK131" s="625">
        <f t="shared" si="194"/>
        <v>8883.7049999999999</v>
      </c>
      <c r="BL131" s="625">
        <f t="shared" si="194"/>
        <v>9547.7099999999991</v>
      </c>
      <c r="BM131" s="625">
        <f t="shared" si="194"/>
        <v>10595.13</v>
      </c>
      <c r="BN131" s="625">
        <f t="shared" si="194"/>
        <v>10341.66</v>
      </c>
      <c r="BO131" s="625">
        <f t="shared" si="194"/>
        <v>14171.264999999999</v>
      </c>
      <c r="BP131" s="625">
        <f t="shared" si="194"/>
        <v>9139.3349999999991</v>
      </c>
      <c r="BQ131" s="625">
        <f t="shared" si="194"/>
        <v>8907.119999999999</v>
      </c>
      <c r="BR131" s="625">
        <f t="shared" si="194"/>
        <v>9029.4449999999997</v>
      </c>
      <c r="BS131" s="625">
        <f t="shared" si="194"/>
        <v>8960.9699999999993</v>
      </c>
      <c r="BT131" s="625">
        <f t="shared" si="194"/>
        <v>9659.9699999999993</v>
      </c>
      <c r="BU131" s="625">
        <f t="shared" si="194"/>
        <v>12508.635</v>
      </c>
      <c r="BV131" s="625">
        <f t="shared" si="194"/>
        <v>9843.9750000000004</v>
      </c>
      <c r="BW131" s="625">
        <f t="shared" si="194"/>
        <v>8883.7049999999999</v>
      </c>
      <c r="BX131" s="625">
        <f t="shared" si="194"/>
        <v>9547.7099999999991</v>
      </c>
      <c r="BY131" s="625">
        <f t="shared" si="194"/>
        <v>10595.145</v>
      </c>
      <c r="BZ131" s="625">
        <f t="shared" si="194"/>
        <v>10341.66</v>
      </c>
      <c r="CA131" s="625">
        <f t="shared" si="194"/>
        <v>14171.264999999999</v>
      </c>
      <c r="CB131" s="625">
        <f t="shared" si="194"/>
        <v>9139.3349999999991</v>
      </c>
      <c r="CC131" s="625">
        <f t="shared" si="194"/>
        <v>8907.119999999999</v>
      </c>
      <c r="CD131" s="625">
        <f t="shared" si="194"/>
        <v>9029.4449999999997</v>
      </c>
      <c r="CE131" s="625">
        <f t="shared" si="194"/>
        <v>8960.9699999999993</v>
      </c>
      <c r="CF131" s="625">
        <f t="shared" si="194"/>
        <v>9659.9699999999993</v>
      </c>
      <c r="CG131" s="625">
        <f t="shared" si="194"/>
        <v>12508.635</v>
      </c>
      <c r="CH131" s="625"/>
      <c r="CI131" s="625">
        <f t="shared" si="191"/>
        <v>316471</v>
      </c>
      <c r="CJ131" s="251"/>
      <c r="CK131" s="251">
        <f t="shared" si="192"/>
        <v>0</v>
      </c>
      <c r="CL131" s="624">
        <f t="shared" si="150"/>
        <v>0</v>
      </c>
      <c r="CM131" s="624">
        <f t="shared" si="188"/>
        <v>0</v>
      </c>
      <c r="CN131" s="624">
        <f t="shared" si="160"/>
        <v>0</v>
      </c>
      <c r="CO131" s="625">
        <f>ROUND(SUM(AL131:AW131),0)</f>
        <v>0</v>
      </c>
      <c r="CP131" s="624">
        <f t="shared" si="195"/>
        <v>73206</v>
      </c>
      <c r="CQ131" s="624">
        <f t="shared" si="193"/>
        <v>121676</v>
      </c>
      <c r="CR131" s="624">
        <f t="shared" si="183"/>
        <v>121589</v>
      </c>
      <c r="CS131" s="27"/>
      <c r="CT131" s="625">
        <f t="shared" si="137"/>
        <v>0</v>
      </c>
      <c r="CU131" s="625">
        <f t="shared" si="189"/>
        <v>0</v>
      </c>
      <c r="CV131" s="625">
        <f t="shared" si="139"/>
        <v>0</v>
      </c>
      <c r="CW131" s="625">
        <f t="shared" ref="CW131:CW151" si="196">ROUND(SUM(AF131:AQ131),0)</f>
        <v>0</v>
      </c>
      <c r="CX131" s="625">
        <f t="shared" si="176"/>
        <v>14826</v>
      </c>
      <c r="CY131" s="625">
        <f t="shared" si="190"/>
        <v>121851</v>
      </c>
      <c r="CZ131" s="625">
        <f t="shared" si="177"/>
        <v>121589</v>
      </c>
      <c r="DA131" s="625">
        <f>ROUND(SUM(CB131:CH131),0)</f>
        <v>58205</v>
      </c>
      <c r="DB131" s="267">
        <f t="shared" si="144"/>
        <v>0</v>
      </c>
    </row>
    <row r="132" spans="1:106" outlineLevel="1">
      <c r="A132" s="628" t="s">
        <v>133</v>
      </c>
      <c r="B132" s="12">
        <f>'4e 1718 CS PC'!AI41</f>
        <v>3.8700000000000005E-2</v>
      </c>
      <c r="C132" s="12">
        <f>'4e 1718 CS PC'!AP41</f>
        <v>2.29E-2</v>
      </c>
      <c r="D132" s="12">
        <f>'4f 1819 CS PC'!AJ41</f>
        <v>3.85E-2</v>
      </c>
      <c r="E132" s="12">
        <f>'4f 1819 CS PC'!AT41</f>
        <v>2.3E-2</v>
      </c>
      <c r="F132" s="625">
        <f t="shared" si="185"/>
        <v>0</v>
      </c>
      <c r="G132" s="625">
        <f t="shared" si="145"/>
        <v>0</v>
      </c>
      <c r="H132" s="625">
        <f t="shared" si="184"/>
        <v>0</v>
      </c>
      <c r="I132" s="625">
        <f t="shared" si="184"/>
        <v>0</v>
      </c>
      <c r="J132" s="625">
        <f t="shared" si="184"/>
        <v>0</v>
      </c>
      <c r="K132" s="625">
        <f t="shared" si="184"/>
        <v>0</v>
      </c>
      <c r="L132" s="625">
        <f t="shared" si="184"/>
        <v>0</v>
      </c>
      <c r="M132" s="625">
        <f t="shared" si="184"/>
        <v>0</v>
      </c>
      <c r="N132" s="625">
        <f t="shared" si="146"/>
        <v>0</v>
      </c>
      <c r="O132" s="625">
        <f t="shared" si="186"/>
        <v>0</v>
      </c>
      <c r="P132" s="625">
        <f t="shared" si="186"/>
        <v>0</v>
      </c>
      <c r="Q132" s="625">
        <f t="shared" si="186"/>
        <v>0</v>
      </c>
      <c r="R132" s="625">
        <f t="shared" si="186"/>
        <v>0</v>
      </c>
      <c r="S132" s="625">
        <f t="shared" si="186"/>
        <v>0</v>
      </c>
      <c r="T132" s="625">
        <f t="shared" si="186"/>
        <v>0</v>
      </c>
      <c r="U132" s="625">
        <f t="shared" si="186"/>
        <v>0</v>
      </c>
      <c r="V132" s="625">
        <f t="shared" si="186"/>
        <v>0</v>
      </c>
      <c r="W132" s="625">
        <f t="shared" si="186"/>
        <v>0</v>
      </c>
      <c r="X132" s="625">
        <f t="shared" si="186"/>
        <v>0</v>
      </c>
      <c r="Y132" s="625">
        <f t="shared" si="186"/>
        <v>0</v>
      </c>
      <c r="Z132" s="625">
        <f t="shared" si="186"/>
        <v>0</v>
      </c>
      <c r="AA132" s="625">
        <f t="shared" si="186"/>
        <v>0</v>
      </c>
      <c r="AB132" s="625">
        <f t="shared" si="186"/>
        <v>0</v>
      </c>
      <c r="AC132" s="625">
        <f t="shared" si="187"/>
        <v>10901.891</v>
      </c>
      <c r="AD132" s="625">
        <f t="shared" si="187"/>
        <v>10814.419</v>
      </c>
      <c r="AE132" s="625">
        <f t="shared" si="187"/>
        <v>9829.0115000000005</v>
      </c>
      <c r="AF132" s="625">
        <f t="shared" si="187"/>
        <v>10014.9665</v>
      </c>
      <c r="AG132" s="625">
        <f t="shared" si="187"/>
        <v>10073.14</v>
      </c>
      <c r="AH132" s="625">
        <f t="shared" si="187"/>
        <v>9811.5324999999993</v>
      </c>
      <c r="AI132" s="625">
        <f t="shared" si="187"/>
        <v>9881.7950000000001</v>
      </c>
      <c r="AJ132" s="625">
        <f t="shared" si="187"/>
        <v>10601.976000000001</v>
      </c>
      <c r="AK132" s="625">
        <f t="shared" si="187"/>
        <v>15971.2245</v>
      </c>
      <c r="AL132" s="625">
        <f t="shared" si="187"/>
        <v>12268.795</v>
      </c>
      <c r="AM132" s="625">
        <f t="shared" si="187"/>
        <v>10888.146500000001</v>
      </c>
      <c r="AN132" s="625">
        <f t="shared" si="187"/>
        <v>11984.0875</v>
      </c>
      <c r="AO132" s="625">
        <f t="shared" si="187"/>
        <v>19023.3505</v>
      </c>
      <c r="AP132" s="625">
        <f t="shared" si="187"/>
        <v>14064.165499999999</v>
      </c>
      <c r="AQ132" s="625">
        <f t="shared" si="187"/>
        <v>19906.04</v>
      </c>
      <c r="AR132" s="625">
        <f t="shared" si="187"/>
        <v>12520.893</v>
      </c>
      <c r="AS132" s="625">
        <f t="shared" si="181"/>
        <v>12441.198</v>
      </c>
      <c r="AT132" s="625">
        <f t="shared" si="178"/>
        <v>12344.8325</v>
      </c>
      <c r="AU132" s="625">
        <f t="shared" si="178"/>
        <v>12239.6505</v>
      </c>
      <c r="AV132" s="625">
        <f t="shared" si="178"/>
        <v>13282.346</v>
      </c>
      <c r="AW132" s="625">
        <f t="shared" si="178"/>
        <v>17460.982</v>
      </c>
      <c r="AX132" s="625">
        <f t="shared" si="178"/>
        <v>14300.324500000001</v>
      </c>
      <c r="AY132" s="625">
        <f t="shared" si="178"/>
        <v>12790.932000000001</v>
      </c>
      <c r="AZ132" s="625">
        <f t="shared" si="178"/>
        <v>13814.762500000001</v>
      </c>
      <c r="BA132" s="625">
        <f t="shared" si="178"/>
        <v>17553.844000000001</v>
      </c>
      <c r="BB132" s="625">
        <f t="shared" si="173"/>
        <v>9732.4269999999997</v>
      </c>
      <c r="BC132" s="625">
        <f t="shared" si="173"/>
        <v>13000.957</v>
      </c>
      <c r="BD132" s="625">
        <f t="shared" si="173"/>
        <v>13998.789000000001</v>
      </c>
      <c r="BE132" s="625">
        <f t="shared" si="194"/>
        <v>13958.47</v>
      </c>
      <c r="BF132" s="625">
        <f t="shared" si="194"/>
        <v>13836.201999999999</v>
      </c>
      <c r="BG132" s="625">
        <f t="shared" si="194"/>
        <v>13734.128000000001</v>
      </c>
      <c r="BH132" s="625">
        <f t="shared" si="194"/>
        <v>14808.964</v>
      </c>
      <c r="BI132" s="625">
        <f t="shared" si="194"/>
        <v>19179.906999999999</v>
      </c>
      <c r="BJ132" s="625">
        <f t="shared" si="194"/>
        <v>15227.816999999999</v>
      </c>
      <c r="BK132" s="625">
        <f t="shared" si="194"/>
        <v>13621.681</v>
      </c>
      <c r="BL132" s="625">
        <f t="shared" si="194"/>
        <v>14639.822</v>
      </c>
      <c r="BM132" s="625">
        <f t="shared" si="194"/>
        <v>16245.866</v>
      </c>
      <c r="BN132" s="625">
        <f t="shared" si="194"/>
        <v>15857.212</v>
      </c>
      <c r="BO132" s="625">
        <f t="shared" si="194"/>
        <v>21729.273000000001</v>
      </c>
      <c r="BP132" s="625">
        <f t="shared" si="194"/>
        <v>14013.646999999999</v>
      </c>
      <c r="BQ132" s="625">
        <f t="shared" si="194"/>
        <v>13657.583999999999</v>
      </c>
      <c r="BR132" s="625">
        <f t="shared" si="194"/>
        <v>13845.148999999999</v>
      </c>
      <c r="BS132" s="625">
        <f t="shared" si="194"/>
        <v>13740.154</v>
      </c>
      <c r="BT132" s="625">
        <f t="shared" si="194"/>
        <v>14811.954</v>
      </c>
      <c r="BU132" s="625">
        <f t="shared" si="194"/>
        <v>19179.906999999999</v>
      </c>
      <c r="BV132" s="625">
        <f t="shared" si="194"/>
        <v>15094.094999999999</v>
      </c>
      <c r="BW132" s="625">
        <f t="shared" si="194"/>
        <v>13621.681</v>
      </c>
      <c r="BX132" s="625">
        <f t="shared" si="194"/>
        <v>14639.822</v>
      </c>
      <c r="BY132" s="625">
        <f t="shared" si="194"/>
        <v>16245.888999999999</v>
      </c>
      <c r="BZ132" s="625">
        <f t="shared" si="194"/>
        <v>15857.212</v>
      </c>
      <c r="CA132" s="625">
        <f t="shared" si="194"/>
        <v>21729.273000000001</v>
      </c>
      <c r="CB132" s="625">
        <f t="shared" si="194"/>
        <v>14013.646999999999</v>
      </c>
      <c r="CC132" s="625">
        <f t="shared" si="194"/>
        <v>13657.583999999999</v>
      </c>
      <c r="CD132" s="625">
        <f t="shared" si="194"/>
        <v>13845.148999999999</v>
      </c>
      <c r="CE132" s="625">
        <f t="shared" si="194"/>
        <v>13740.154</v>
      </c>
      <c r="CF132" s="625">
        <f t="shared" si="194"/>
        <v>14811.954</v>
      </c>
      <c r="CG132" s="625">
        <f t="shared" si="194"/>
        <v>19179.906999999999</v>
      </c>
      <c r="CH132" s="625"/>
      <c r="CI132" s="624">
        <f t="shared" si="191"/>
        <v>810041</v>
      </c>
      <c r="CJ132" s="251"/>
      <c r="CK132" s="251">
        <f t="shared" si="192"/>
        <v>0</v>
      </c>
      <c r="CL132" s="624">
        <f t="shared" si="150"/>
        <v>0</v>
      </c>
      <c r="CM132" s="624">
        <f t="shared" si="188"/>
        <v>0</v>
      </c>
      <c r="CN132" s="624">
        <f t="shared" si="160"/>
        <v>97900</v>
      </c>
      <c r="CO132" s="653">
        <f>ROUNDUP(SUM(AL132:AW132),0)</f>
        <v>168425</v>
      </c>
      <c r="CP132" s="981">
        <f t="shared" si="195"/>
        <v>170710</v>
      </c>
      <c r="CQ132" s="624">
        <f t="shared" si="193"/>
        <v>186570</v>
      </c>
      <c r="CR132" s="624">
        <f t="shared" si="183"/>
        <v>186436</v>
      </c>
      <c r="CS132" s="27"/>
      <c r="CT132" s="625">
        <f t="shared" si="137"/>
        <v>0</v>
      </c>
      <c r="CU132" s="625">
        <f t="shared" si="189"/>
        <v>0</v>
      </c>
      <c r="CV132" s="625">
        <f t="shared" si="139"/>
        <v>31545</v>
      </c>
      <c r="CW132" s="625">
        <f t="shared" si="196"/>
        <v>154489</v>
      </c>
      <c r="CX132" s="625">
        <f t="shared" si="176"/>
        <v>161483</v>
      </c>
      <c r="CY132" s="625">
        <f t="shared" si="190"/>
        <v>186838</v>
      </c>
      <c r="CZ132" s="982">
        <f>ROUNDUP(SUM(BP132:CA132),0)</f>
        <v>186437</v>
      </c>
      <c r="DA132" s="982">
        <f>ROUNDUP(SUM(CB132:CH132),0)</f>
        <v>89249</v>
      </c>
      <c r="DB132" s="267">
        <f t="shared" si="144"/>
        <v>0</v>
      </c>
    </row>
    <row r="133" spans="1:106" outlineLevel="1">
      <c r="A133" s="628" t="s">
        <v>169</v>
      </c>
      <c r="B133" s="12">
        <f>'4e 1718 CS PC'!AI42</f>
        <v>0</v>
      </c>
      <c r="C133" s="12">
        <f>'4e 1718 CS PC'!AP42</f>
        <v>4.4999999999999997E-3</v>
      </c>
      <c r="D133" s="12">
        <f>'4f 1819 CS PC'!AJ42</f>
        <v>0</v>
      </c>
      <c r="E133" s="12">
        <f>'4f 1819 CS PC'!AT42</f>
        <v>4.3E-3</v>
      </c>
      <c r="F133" s="625">
        <f t="shared" si="185"/>
        <v>0</v>
      </c>
      <c r="G133" s="625">
        <f t="shared" si="145"/>
        <v>0</v>
      </c>
      <c r="H133" s="625">
        <f t="shared" si="184"/>
        <v>0</v>
      </c>
      <c r="I133" s="625">
        <f t="shared" si="184"/>
        <v>0</v>
      </c>
      <c r="J133" s="625">
        <f t="shared" si="184"/>
        <v>0</v>
      </c>
      <c r="K133" s="625">
        <f t="shared" si="184"/>
        <v>0</v>
      </c>
      <c r="L133" s="625">
        <f t="shared" si="184"/>
        <v>0</v>
      </c>
      <c r="M133" s="625">
        <f t="shared" si="184"/>
        <v>0</v>
      </c>
      <c r="N133" s="625">
        <f t="shared" si="146"/>
        <v>0</v>
      </c>
      <c r="O133" s="625">
        <f t="shared" si="186"/>
        <v>0</v>
      </c>
      <c r="P133" s="625">
        <f t="shared" si="186"/>
        <v>0</v>
      </c>
      <c r="Q133" s="625">
        <f t="shared" si="186"/>
        <v>0</v>
      </c>
      <c r="R133" s="625">
        <f t="shared" si="186"/>
        <v>0</v>
      </c>
      <c r="S133" s="625">
        <f t="shared" si="186"/>
        <v>0</v>
      </c>
      <c r="T133" s="625">
        <f t="shared" si="186"/>
        <v>0</v>
      </c>
      <c r="U133" s="625">
        <f t="shared" si="186"/>
        <v>0</v>
      </c>
      <c r="V133" s="625">
        <f t="shared" si="186"/>
        <v>0</v>
      </c>
      <c r="W133" s="625">
        <f t="shared" si="186"/>
        <v>0</v>
      </c>
      <c r="X133" s="625">
        <f t="shared" si="186"/>
        <v>0</v>
      </c>
      <c r="Y133" s="625">
        <f t="shared" si="186"/>
        <v>0</v>
      </c>
      <c r="Z133" s="625">
        <f t="shared" si="186"/>
        <v>0</v>
      </c>
      <c r="AA133" s="625">
        <f t="shared" si="186"/>
        <v>0</v>
      </c>
      <c r="AB133" s="625">
        <f t="shared" si="186"/>
        <v>0</v>
      </c>
      <c r="AC133" s="625">
        <f t="shared" si="187"/>
        <v>0</v>
      </c>
      <c r="AD133" s="625">
        <f t="shared" si="187"/>
        <v>0</v>
      </c>
      <c r="AE133" s="625">
        <f t="shared" si="187"/>
        <v>0</v>
      </c>
      <c r="AF133" s="625">
        <f t="shared" si="187"/>
        <v>0</v>
      </c>
      <c r="AG133" s="625">
        <f t="shared" si="187"/>
        <v>0</v>
      </c>
      <c r="AH133" s="625">
        <f t="shared" si="187"/>
        <v>0</v>
      </c>
      <c r="AI133" s="625">
        <f t="shared" si="187"/>
        <v>0</v>
      </c>
      <c r="AJ133" s="625">
        <f t="shared" si="187"/>
        <v>0</v>
      </c>
      <c r="AK133" s="625">
        <f t="shared" si="187"/>
        <v>0</v>
      </c>
      <c r="AL133" s="625">
        <f t="shared" si="187"/>
        <v>0</v>
      </c>
      <c r="AM133" s="625">
        <f t="shared" si="187"/>
        <v>0</v>
      </c>
      <c r="AN133" s="625">
        <f t="shared" si="187"/>
        <v>0</v>
      </c>
      <c r="AO133" s="625">
        <f t="shared" si="187"/>
        <v>0</v>
      </c>
      <c r="AP133" s="625">
        <f t="shared" si="187"/>
        <v>0</v>
      </c>
      <c r="AQ133" s="625">
        <f t="shared" si="187"/>
        <v>0</v>
      </c>
      <c r="AR133" s="625">
        <f t="shared" si="187"/>
        <v>0</v>
      </c>
      <c r="AS133" s="625">
        <f t="shared" si="181"/>
        <v>0</v>
      </c>
      <c r="AT133" s="625">
        <f t="shared" si="178"/>
        <v>0</v>
      </c>
      <c r="AU133" s="625">
        <f t="shared" si="178"/>
        <v>0</v>
      </c>
      <c r="AV133" s="625">
        <f t="shared" si="178"/>
        <v>0</v>
      </c>
      <c r="AW133" s="625">
        <f t="shared" si="178"/>
        <v>0</v>
      </c>
      <c r="AX133" s="625">
        <f t="shared" si="178"/>
        <v>0</v>
      </c>
      <c r="AY133" s="625">
        <f t="shared" si="178"/>
        <v>0</v>
      </c>
      <c r="AZ133" s="625">
        <f t="shared" si="178"/>
        <v>0</v>
      </c>
      <c r="BA133" s="625">
        <f t="shared" si="178"/>
        <v>0</v>
      </c>
      <c r="BB133" s="625">
        <f t="shared" si="173"/>
        <v>1819.5407</v>
      </c>
      <c r="BC133" s="625">
        <f t="shared" si="173"/>
        <v>2430.6136999999999</v>
      </c>
      <c r="BD133" s="625">
        <f t="shared" si="173"/>
        <v>2617.1649000000002</v>
      </c>
      <c r="BE133" s="625">
        <f t="shared" si="194"/>
        <v>2609.627</v>
      </c>
      <c r="BF133" s="625">
        <f t="shared" si="194"/>
        <v>2586.7682</v>
      </c>
      <c r="BG133" s="625">
        <f t="shared" si="194"/>
        <v>2567.6848</v>
      </c>
      <c r="BH133" s="625">
        <f t="shared" si="194"/>
        <v>2768.6324</v>
      </c>
      <c r="BI133" s="625">
        <f t="shared" si="194"/>
        <v>3585.8087</v>
      </c>
      <c r="BJ133" s="625">
        <f t="shared" si="194"/>
        <v>2846.9396999999999</v>
      </c>
      <c r="BK133" s="625">
        <f t="shared" si="194"/>
        <v>2546.6621</v>
      </c>
      <c r="BL133" s="625">
        <f t="shared" si="194"/>
        <v>2737.0102000000002</v>
      </c>
      <c r="BM133" s="625">
        <f t="shared" si="194"/>
        <v>3037.2705999999998</v>
      </c>
      <c r="BN133" s="625">
        <f t="shared" si="194"/>
        <v>2964.6091999999999</v>
      </c>
      <c r="BO133" s="625">
        <f t="shared" si="194"/>
        <v>4062.4292999999998</v>
      </c>
      <c r="BP133" s="625">
        <f t="shared" si="194"/>
        <v>2619.9427000000001</v>
      </c>
      <c r="BQ133" s="625">
        <f t="shared" si="194"/>
        <v>2553.3744000000002</v>
      </c>
      <c r="BR133" s="625">
        <f t="shared" si="194"/>
        <v>2588.4409000000001</v>
      </c>
      <c r="BS133" s="625">
        <f t="shared" si="194"/>
        <v>2568.8114</v>
      </c>
      <c r="BT133" s="625">
        <f t="shared" si="194"/>
        <v>2769.1914000000002</v>
      </c>
      <c r="BU133" s="625">
        <f t="shared" si="194"/>
        <v>3585.8087</v>
      </c>
      <c r="BV133" s="625">
        <f t="shared" si="194"/>
        <v>2821.9395</v>
      </c>
      <c r="BW133" s="625">
        <f t="shared" si="194"/>
        <v>2546.6621</v>
      </c>
      <c r="BX133" s="625">
        <f t="shared" si="194"/>
        <v>2737.0102000000002</v>
      </c>
      <c r="BY133" s="625">
        <f t="shared" si="194"/>
        <v>3037.2748999999999</v>
      </c>
      <c r="BZ133" s="625">
        <f t="shared" si="194"/>
        <v>2964.6091999999999</v>
      </c>
      <c r="CA133" s="625">
        <f t="shared" si="194"/>
        <v>4062.4292999999998</v>
      </c>
      <c r="CB133" s="625">
        <f t="shared" si="194"/>
        <v>2619.9427000000001</v>
      </c>
      <c r="CC133" s="625">
        <f t="shared" si="194"/>
        <v>2553.3744000000002</v>
      </c>
      <c r="CD133" s="625">
        <f t="shared" si="194"/>
        <v>2588.4409000000001</v>
      </c>
      <c r="CE133" s="625">
        <f t="shared" si="194"/>
        <v>2568.8114</v>
      </c>
      <c r="CF133" s="625">
        <f t="shared" si="194"/>
        <v>2769.1914000000002</v>
      </c>
      <c r="CG133" s="625">
        <f t="shared" si="194"/>
        <v>3585.8087</v>
      </c>
      <c r="CH133" s="625"/>
      <c r="CI133" s="981">
        <f t="shared" si="191"/>
        <v>90722</v>
      </c>
      <c r="CJ133" s="251"/>
      <c r="CK133" s="251">
        <f t="shared" si="192"/>
        <v>0</v>
      </c>
      <c r="CL133" s="624">
        <f t="shared" si="150"/>
        <v>0</v>
      </c>
      <c r="CM133" s="624">
        <f t="shared" si="188"/>
        <v>0</v>
      </c>
      <c r="CN133" s="624">
        <f t="shared" si="160"/>
        <v>0</v>
      </c>
      <c r="CO133" s="625">
        <f t="shared" ref="CO133:CO151" si="197">ROUND(SUM(AL133:AW133),0)</f>
        <v>0</v>
      </c>
      <c r="CP133" s="624">
        <f t="shared" si="195"/>
        <v>20986</v>
      </c>
      <c r="CQ133" s="624">
        <f t="shared" si="193"/>
        <v>34880</v>
      </c>
      <c r="CR133" s="982">
        <f>ROUNDUP(SUM(BV133:CG133),0)</f>
        <v>34856</v>
      </c>
      <c r="CS133" s="27"/>
      <c r="CT133" s="625">
        <f t="shared" si="137"/>
        <v>0</v>
      </c>
      <c r="CU133" s="625">
        <f t="shared" si="189"/>
        <v>0</v>
      </c>
      <c r="CV133" s="625">
        <f t="shared" si="139"/>
        <v>0</v>
      </c>
      <c r="CW133" s="625">
        <f t="shared" si="196"/>
        <v>0</v>
      </c>
      <c r="CX133" s="625">
        <f t="shared" si="176"/>
        <v>4250</v>
      </c>
      <c r="CY133" s="981">
        <f t="shared" si="190"/>
        <v>34931</v>
      </c>
      <c r="CZ133" s="625">
        <f t="shared" ref="CZ133:CZ144" si="198">ROUND(SUM(BP133:CA133),0)</f>
        <v>34855</v>
      </c>
      <c r="DA133" s="625">
        <f>ROUND(SUM(CB133:CH133),0)</f>
        <v>16686</v>
      </c>
      <c r="DB133" s="267">
        <f t="shared" si="144"/>
        <v>0</v>
      </c>
    </row>
    <row r="134" spans="1:106" outlineLevel="1">
      <c r="A134" s="628" t="s">
        <v>170</v>
      </c>
      <c r="B134" s="12">
        <f>'4e 1718 CS PC'!AI43</f>
        <v>0</v>
      </c>
      <c r="C134" s="12">
        <f>'4e 1718 CS PC'!AP43</f>
        <v>1.03E-2</v>
      </c>
      <c r="D134" s="12">
        <f>'4f 1819 CS PC'!AJ43</f>
        <v>0</v>
      </c>
      <c r="E134" s="12">
        <f>'4f 1819 CS PC'!AT43</f>
        <v>9.4000000000000004E-3</v>
      </c>
      <c r="F134" s="625">
        <f t="shared" ref="F134:F143" si="199">((F$93)*$C134)</f>
        <v>0</v>
      </c>
      <c r="G134" s="625">
        <f t="shared" si="145"/>
        <v>0</v>
      </c>
      <c r="H134" s="625">
        <f t="shared" si="184"/>
        <v>0</v>
      </c>
      <c r="I134" s="625">
        <f t="shared" si="184"/>
        <v>0</v>
      </c>
      <c r="J134" s="625">
        <f t="shared" si="184"/>
        <v>0</v>
      </c>
      <c r="K134" s="625">
        <f t="shared" si="184"/>
        <v>0</v>
      </c>
      <c r="L134" s="625">
        <f t="shared" si="184"/>
        <v>0</v>
      </c>
      <c r="M134" s="625">
        <f t="shared" si="184"/>
        <v>0</v>
      </c>
      <c r="N134" s="625">
        <f t="shared" si="146"/>
        <v>0</v>
      </c>
      <c r="O134" s="625">
        <f t="shared" si="186"/>
        <v>0</v>
      </c>
      <c r="P134" s="625">
        <f t="shared" si="186"/>
        <v>0</v>
      </c>
      <c r="Q134" s="625">
        <f t="shared" si="186"/>
        <v>0</v>
      </c>
      <c r="R134" s="625">
        <f t="shared" si="186"/>
        <v>0</v>
      </c>
      <c r="S134" s="625">
        <f t="shared" si="186"/>
        <v>0</v>
      </c>
      <c r="T134" s="625">
        <f t="shared" si="186"/>
        <v>0</v>
      </c>
      <c r="U134" s="625">
        <f t="shared" si="186"/>
        <v>0</v>
      </c>
      <c r="V134" s="625">
        <f t="shared" si="186"/>
        <v>0</v>
      </c>
      <c r="W134" s="625">
        <f t="shared" si="186"/>
        <v>0</v>
      </c>
      <c r="X134" s="625">
        <f t="shared" si="186"/>
        <v>0</v>
      </c>
      <c r="Y134" s="625">
        <f t="shared" si="186"/>
        <v>0</v>
      </c>
      <c r="Z134" s="625">
        <f t="shared" si="186"/>
        <v>0</v>
      </c>
      <c r="AA134" s="625">
        <f t="shared" si="186"/>
        <v>0</v>
      </c>
      <c r="AB134" s="625">
        <f t="shared" si="186"/>
        <v>0</v>
      </c>
      <c r="AC134" s="625">
        <f t="shared" si="187"/>
        <v>0</v>
      </c>
      <c r="AD134" s="625">
        <f t="shared" si="187"/>
        <v>0</v>
      </c>
      <c r="AE134" s="625">
        <f t="shared" si="187"/>
        <v>0</v>
      </c>
      <c r="AF134" s="625">
        <f t="shared" si="187"/>
        <v>0</v>
      </c>
      <c r="AG134" s="625">
        <f t="shared" si="187"/>
        <v>0</v>
      </c>
      <c r="AH134" s="625">
        <f t="shared" si="187"/>
        <v>0</v>
      </c>
      <c r="AI134" s="625">
        <f t="shared" si="187"/>
        <v>0</v>
      </c>
      <c r="AJ134" s="625">
        <f t="shared" si="187"/>
        <v>0</v>
      </c>
      <c r="AK134" s="625">
        <f t="shared" si="187"/>
        <v>0</v>
      </c>
      <c r="AL134" s="625">
        <f t="shared" si="187"/>
        <v>0</v>
      </c>
      <c r="AM134" s="625">
        <f t="shared" si="187"/>
        <v>0</v>
      </c>
      <c r="AN134" s="625">
        <f t="shared" si="187"/>
        <v>0</v>
      </c>
      <c r="AO134" s="625">
        <f t="shared" si="187"/>
        <v>0</v>
      </c>
      <c r="AP134" s="625">
        <f t="shared" si="187"/>
        <v>0</v>
      </c>
      <c r="AQ134" s="625">
        <f t="shared" si="187"/>
        <v>0</v>
      </c>
      <c r="AR134" s="625">
        <f t="shared" si="187"/>
        <v>0</v>
      </c>
      <c r="AS134" s="625">
        <f t="shared" si="181"/>
        <v>0</v>
      </c>
      <c r="AT134" s="625">
        <f t="shared" si="178"/>
        <v>0</v>
      </c>
      <c r="AU134" s="625">
        <f t="shared" si="178"/>
        <v>0</v>
      </c>
      <c r="AV134" s="625">
        <f t="shared" si="178"/>
        <v>0</v>
      </c>
      <c r="AW134" s="625">
        <f t="shared" si="178"/>
        <v>0</v>
      </c>
      <c r="AX134" s="625">
        <f t="shared" si="178"/>
        <v>0</v>
      </c>
      <c r="AY134" s="625">
        <f t="shared" si="178"/>
        <v>0</v>
      </c>
      <c r="AZ134" s="625">
        <f t="shared" si="178"/>
        <v>0</v>
      </c>
      <c r="BA134" s="625">
        <f t="shared" si="178"/>
        <v>0</v>
      </c>
      <c r="BB134" s="625">
        <f t="shared" ref="BB134:BD149" si="200">((BB$93)*$E134)</f>
        <v>3977.6006000000002</v>
      </c>
      <c r="BC134" s="625">
        <f t="shared" si="200"/>
        <v>5313.4346000000005</v>
      </c>
      <c r="BD134" s="625">
        <f t="shared" si="200"/>
        <v>5721.2442000000001</v>
      </c>
      <c r="BE134" s="625">
        <f t="shared" si="194"/>
        <v>5704.7660000000005</v>
      </c>
      <c r="BF134" s="625">
        <f t="shared" si="194"/>
        <v>5654.7956000000004</v>
      </c>
      <c r="BG134" s="625">
        <f t="shared" si="194"/>
        <v>5613.0784000000003</v>
      </c>
      <c r="BH134" s="625">
        <f t="shared" si="194"/>
        <v>6052.3591999999999</v>
      </c>
      <c r="BI134" s="625">
        <f t="shared" si="194"/>
        <v>7838.7446</v>
      </c>
      <c r="BJ134" s="625">
        <f t="shared" si="194"/>
        <v>6223.5426000000007</v>
      </c>
      <c r="BK134" s="625">
        <f t="shared" si="194"/>
        <v>5567.1217999999999</v>
      </c>
      <c r="BL134" s="625">
        <f t="shared" si="194"/>
        <v>5983.2316000000001</v>
      </c>
      <c r="BM134" s="625">
        <f t="shared" si="194"/>
        <v>6639.6148000000003</v>
      </c>
      <c r="BN134" s="625">
        <f t="shared" si="194"/>
        <v>6480.7736000000004</v>
      </c>
      <c r="BO134" s="625">
        <f t="shared" si="194"/>
        <v>8880.6594000000005</v>
      </c>
      <c r="BP134" s="625">
        <f t="shared" si="194"/>
        <v>5727.3166000000001</v>
      </c>
      <c r="BQ134" s="625">
        <f t="shared" si="194"/>
        <v>5581.7952000000005</v>
      </c>
      <c r="BR134" s="625">
        <f t="shared" si="194"/>
        <v>5658.4522000000006</v>
      </c>
      <c r="BS134" s="625">
        <f t="shared" si="194"/>
        <v>5615.5412000000006</v>
      </c>
      <c r="BT134" s="625">
        <f t="shared" si="194"/>
        <v>6053.5812000000005</v>
      </c>
      <c r="BU134" s="625">
        <f t="shared" si="194"/>
        <v>7838.7446</v>
      </c>
      <c r="BV134" s="625">
        <f t="shared" si="194"/>
        <v>6168.8910000000005</v>
      </c>
      <c r="BW134" s="625">
        <f t="shared" si="194"/>
        <v>5567.1217999999999</v>
      </c>
      <c r="BX134" s="625">
        <f t="shared" si="194"/>
        <v>5983.2316000000001</v>
      </c>
      <c r="BY134" s="625">
        <f t="shared" si="194"/>
        <v>6639.6242000000002</v>
      </c>
      <c r="BZ134" s="625">
        <f t="shared" si="194"/>
        <v>6480.7736000000004</v>
      </c>
      <c r="CA134" s="625">
        <f t="shared" si="194"/>
        <v>8880.6594000000005</v>
      </c>
      <c r="CB134" s="625">
        <f t="shared" si="194"/>
        <v>5727.3166000000001</v>
      </c>
      <c r="CC134" s="625">
        <f t="shared" si="194"/>
        <v>5581.7952000000005</v>
      </c>
      <c r="CD134" s="625">
        <f t="shared" si="194"/>
        <v>5658.4522000000006</v>
      </c>
      <c r="CE134" s="625">
        <f t="shared" si="194"/>
        <v>5615.5412000000006</v>
      </c>
      <c r="CF134" s="625">
        <f t="shared" si="194"/>
        <v>6053.5812000000005</v>
      </c>
      <c r="CG134" s="625">
        <f t="shared" si="194"/>
        <v>7838.7446</v>
      </c>
      <c r="CH134" s="625"/>
      <c r="CI134" s="625">
        <f t="shared" si="191"/>
        <v>198322</v>
      </c>
      <c r="CJ134" s="251"/>
      <c r="CK134" s="251">
        <f t="shared" si="192"/>
        <v>0</v>
      </c>
      <c r="CL134" s="624">
        <f t="shared" si="150"/>
        <v>0</v>
      </c>
      <c r="CM134" s="624">
        <f t="shared" si="188"/>
        <v>0</v>
      </c>
      <c r="CN134" s="624">
        <f t="shared" si="160"/>
        <v>0</v>
      </c>
      <c r="CO134" s="625">
        <f t="shared" si="197"/>
        <v>0</v>
      </c>
      <c r="CP134" s="624">
        <f t="shared" si="195"/>
        <v>45876</v>
      </c>
      <c r="CQ134" s="624">
        <f t="shared" si="193"/>
        <v>76250</v>
      </c>
      <c r="CR134" s="624">
        <f>ROUND(SUM(BV134:CG134),0)</f>
        <v>76196</v>
      </c>
      <c r="CS134" s="27"/>
      <c r="CT134" s="625">
        <f t="shared" si="137"/>
        <v>0</v>
      </c>
      <c r="CU134" s="625">
        <f t="shared" si="189"/>
        <v>0</v>
      </c>
      <c r="CV134" s="625">
        <f t="shared" si="139"/>
        <v>0</v>
      </c>
      <c r="CW134" s="625">
        <f t="shared" si="196"/>
        <v>0</v>
      </c>
      <c r="CX134" s="625">
        <f t="shared" si="176"/>
        <v>9291</v>
      </c>
      <c r="CY134" s="625">
        <f t="shared" si="190"/>
        <v>76360</v>
      </c>
      <c r="CZ134" s="625">
        <f t="shared" si="198"/>
        <v>76196</v>
      </c>
      <c r="DA134" s="625">
        <f>ROUND(SUM(CB134:CH134),0)</f>
        <v>36475</v>
      </c>
      <c r="DB134" s="267">
        <f t="shared" si="144"/>
        <v>0</v>
      </c>
    </row>
    <row r="135" spans="1:106" outlineLevel="1">
      <c r="A135" s="628" t="s">
        <v>171</v>
      </c>
      <c r="B135" s="12">
        <f>'4e 1718 CS PC'!AI44</f>
        <v>0</v>
      </c>
      <c r="C135" s="12">
        <f>'4e 1718 CS PC'!AP44</f>
        <v>1.12E-2</v>
      </c>
      <c r="D135" s="12">
        <f>'4f 1819 CS PC'!AJ44</f>
        <v>0</v>
      </c>
      <c r="E135" s="12">
        <f>'4f 1819 CS PC'!AT44</f>
        <v>1.0800000000000001E-2</v>
      </c>
      <c r="F135" s="625">
        <f t="shared" si="199"/>
        <v>0</v>
      </c>
      <c r="G135" s="625">
        <f t="shared" si="145"/>
        <v>0</v>
      </c>
      <c r="H135" s="625">
        <f t="shared" si="184"/>
        <v>0</v>
      </c>
      <c r="I135" s="625">
        <f t="shared" si="184"/>
        <v>0</v>
      </c>
      <c r="J135" s="625">
        <f t="shared" si="184"/>
        <v>0</v>
      </c>
      <c r="K135" s="625">
        <f t="shared" si="184"/>
        <v>0</v>
      </c>
      <c r="L135" s="625">
        <f t="shared" si="184"/>
        <v>0</v>
      </c>
      <c r="M135" s="625">
        <f t="shared" si="184"/>
        <v>0</v>
      </c>
      <c r="N135" s="625">
        <f t="shared" si="146"/>
        <v>0</v>
      </c>
      <c r="O135" s="625">
        <f t="shared" si="186"/>
        <v>0</v>
      </c>
      <c r="P135" s="625">
        <f t="shared" si="186"/>
        <v>0</v>
      </c>
      <c r="Q135" s="625">
        <f t="shared" si="186"/>
        <v>0</v>
      </c>
      <c r="R135" s="625">
        <f t="shared" si="186"/>
        <v>0</v>
      </c>
      <c r="S135" s="625">
        <f t="shared" si="186"/>
        <v>0</v>
      </c>
      <c r="T135" s="625">
        <f t="shared" si="186"/>
        <v>0</v>
      </c>
      <c r="U135" s="625">
        <f t="shared" si="186"/>
        <v>0</v>
      </c>
      <c r="V135" s="625">
        <f t="shared" si="186"/>
        <v>0</v>
      </c>
      <c r="W135" s="625">
        <f t="shared" si="186"/>
        <v>0</v>
      </c>
      <c r="X135" s="625">
        <f t="shared" si="186"/>
        <v>0</v>
      </c>
      <c r="Y135" s="625">
        <f t="shared" si="186"/>
        <v>0</v>
      </c>
      <c r="Z135" s="625">
        <f t="shared" si="186"/>
        <v>0</v>
      </c>
      <c r="AA135" s="625">
        <f t="shared" si="186"/>
        <v>0</v>
      </c>
      <c r="AB135" s="625">
        <f t="shared" si="186"/>
        <v>0</v>
      </c>
      <c r="AC135" s="625">
        <f t="shared" si="187"/>
        <v>0</v>
      </c>
      <c r="AD135" s="625">
        <f t="shared" si="187"/>
        <v>0</v>
      </c>
      <c r="AE135" s="625">
        <f t="shared" si="187"/>
        <v>0</v>
      </c>
      <c r="AF135" s="625">
        <f t="shared" si="187"/>
        <v>0</v>
      </c>
      <c r="AG135" s="625">
        <f t="shared" si="187"/>
        <v>0</v>
      </c>
      <c r="AH135" s="625">
        <f t="shared" si="187"/>
        <v>0</v>
      </c>
      <c r="AI135" s="625">
        <f t="shared" si="187"/>
        <v>0</v>
      </c>
      <c r="AJ135" s="625">
        <f t="shared" si="187"/>
        <v>0</v>
      </c>
      <c r="AK135" s="625">
        <f t="shared" si="187"/>
        <v>0</v>
      </c>
      <c r="AL135" s="625">
        <f t="shared" si="187"/>
        <v>0</v>
      </c>
      <c r="AM135" s="625">
        <f t="shared" si="187"/>
        <v>0</v>
      </c>
      <c r="AN135" s="625">
        <f t="shared" si="187"/>
        <v>0</v>
      </c>
      <c r="AO135" s="625">
        <f t="shared" si="187"/>
        <v>0</v>
      </c>
      <c r="AP135" s="625">
        <f t="shared" si="187"/>
        <v>0</v>
      </c>
      <c r="AQ135" s="625">
        <f t="shared" si="187"/>
        <v>0</v>
      </c>
      <c r="AR135" s="625">
        <f t="shared" si="187"/>
        <v>0</v>
      </c>
      <c r="AS135" s="625">
        <f t="shared" si="181"/>
        <v>0</v>
      </c>
      <c r="AT135" s="625">
        <f t="shared" si="178"/>
        <v>0</v>
      </c>
      <c r="AU135" s="625">
        <f t="shared" si="178"/>
        <v>0</v>
      </c>
      <c r="AV135" s="625">
        <f t="shared" si="178"/>
        <v>0</v>
      </c>
      <c r="AW135" s="625">
        <f t="shared" si="178"/>
        <v>0</v>
      </c>
      <c r="AX135" s="625">
        <f t="shared" si="178"/>
        <v>0</v>
      </c>
      <c r="AY135" s="625">
        <f t="shared" si="178"/>
        <v>0</v>
      </c>
      <c r="AZ135" s="625">
        <f t="shared" si="178"/>
        <v>0</v>
      </c>
      <c r="BA135" s="625">
        <f t="shared" si="178"/>
        <v>0</v>
      </c>
      <c r="BB135" s="625">
        <f t="shared" si="200"/>
        <v>4570.0092000000004</v>
      </c>
      <c r="BC135" s="625">
        <f t="shared" si="200"/>
        <v>6104.7972</v>
      </c>
      <c r="BD135" s="625">
        <f t="shared" si="200"/>
        <v>6573.3444</v>
      </c>
      <c r="BE135" s="625">
        <f t="shared" si="194"/>
        <v>6554.4120000000003</v>
      </c>
      <c r="BF135" s="625">
        <f t="shared" si="194"/>
        <v>6496.9992000000002</v>
      </c>
      <c r="BG135" s="625">
        <f t="shared" si="194"/>
        <v>6449.0688</v>
      </c>
      <c r="BH135" s="625">
        <f t="shared" si="194"/>
        <v>6953.7744000000002</v>
      </c>
      <c r="BI135" s="625">
        <f t="shared" si="194"/>
        <v>9006.217200000001</v>
      </c>
      <c r="BJ135" s="625">
        <f t="shared" si="194"/>
        <v>7150.4531999999999</v>
      </c>
      <c r="BK135" s="625">
        <f t="shared" si="194"/>
        <v>6396.2676000000001</v>
      </c>
      <c r="BL135" s="625">
        <f t="shared" si="194"/>
        <v>6874.3512000000001</v>
      </c>
      <c r="BM135" s="625">
        <f t="shared" si="194"/>
        <v>7628.4936000000007</v>
      </c>
      <c r="BN135" s="625">
        <f t="shared" si="194"/>
        <v>7445.9952000000003</v>
      </c>
      <c r="BO135" s="625">
        <f t="shared" si="194"/>
        <v>10203.310800000001</v>
      </c>
      <c r="BP135" s="625">
        <f t="shared" si="194"/>
        <v>6580.3212000000003</v>
      </c>
      <c r="BQ135" s="625">
        <f t="shared" si="194"/>
        <v>6413.1264000000001</v>
      </c>
      <c r="BR135" s="625">
        <f t="shared" si="194"/>
        <v>6501.2004000000006</v>
      </c>
      <c r="BS135" s="625">
        <f t="shared" si="194"/>
        <v>6451.8984</v>
      </c>
      <c r="BT135" s="625">
        <f t="shared" si="194"/>
        <v>6955.1784000000007</v>
      </c>
      <c r="BU135" s="625">
        <f t="shared" si="194"/>
        <v>9006.217200000001</v>
      </c>
      <c r="BV135" s="625">
        <f t="shared" si="194"/>
        <v>7087.6620000000003</v>
      </c>
      <c r="BW135" s="625">
        <f t="shared" si="194"/>
        <v>6396.2676000000001</v>
      </c>
      <c r="BX135" s="625">
        <f t="shared" si="194"/>
        <v>6874.3512000000001</v>
      </c>
      <c r="BY135" s="625">
        <f t="shared" si="194"/>
        <v>7628.5044000000007</v>
      </c>
      <c r="BZ135" s="625">
        <f t="shared" si="194"/>
        <v>7445.9952000000003</v>
      </c>
      <c r="CA135" s="625">
        <f t="shared" si="194"/>
        <v>10203.310800000001</v>
      </c>
      <c r="CB135" s="625">
        <f t="shared" si="194"/>
        <v>6580.3212000000003</v>
      </c>
      <c r="CC135" s="625">
        <f t="shared" si="194"/>
        <v>6413.1264000000001</v>
      </c>
      <c r="CD135" s="625">
        <f t="shared" si="194"/>
        <v>6501.2004000000006</v>
      </c>
      <c r="CE135" s="625">
        <f t="shared" si="194"/>
        <v>6451.8984</v>
      </c>
      <c r="CF135" s="625">
        <f t="shared" si="194"/>
        <v>6955.1784000000007</v>
      </c>
      <c r="CG135" s="625">
        <f t="shared" si="194"/>
        <v>9006.217200000001</v>
      </c>
      <c r="CH135" s="625"/>
      <c r="CI135" s="624">
        <f t="shared" si="191"/>
        <v>227859</v>
      </c>
      <c r="CJ135" s="251"/>
      <c r="CK135" s="251">
        <f t="shared" si="192"/>
        <v>0</v>
      </c>
      <c r="CL135" s="624">
        <f t="shared" si="150"/>
        <v>0</v>
      </c>
      <c r="CM135" s="624">
        <f t="shared" si="188"/>
        <v>0</v>
      </c>
      <c r="CN135" s="624">
        <f t="shared" ref="CN135:CN151" si="201">ROUND(SUM(Z135:AK135),0)</f>
        <v>0</v>
      </c>
      <c r="CO135" s="625">
        <f t="shared" si="197"/>
        <v>0</v>
      </c>
      <c r="CP135" s="645">
        <f>ROUNDDOWN(SUM(AX135:BI135),0)</f>
        <v>52708</v>
      </c>
      <c r="CQ135" s="624">
        <f t="shared" si="193"/>
        <v>87607</v>
      </c>
      <c r="CR135" s="624">
        <f>ROUND(SUM(BV135:CG135),0)</f>
        <v>87544</v>
      </c>
      <c r="CS135" s="27"/>
      <c r="CT135" s="625">
        <f t="shared" si="137"/>
        <v>0</v>
      </c>
      <c r="CU135" s="625">
        <f t="shared" si="189"/>
        <v>0</v>
      </c>
      <c r="CV135" s="625">
        <f t="shared" si="139"/>
        <v>0</v>
      </c>
      <c r="CW135" s="625">
        <f t="shared" si="196"/>
        <v>0</v>
      </c>
      <c r="CX135" s="625">
        <f t="shared" si="176"/>
        <v>10675</v>
      </c>
      <c r="CY135" s="625">
        <f t="shared" si="190"/>
        <v>87733</v>
      </c>
      <c r="CZ135" s="625">
        <f t="shared" si="198"/>
        <v>87544</v>
      </c>
      <c r="DA135" s="653">
        <f>ROUNDDOWN(SUM(CB135:CH135),0)</f>
        <v>41907</v>
      </c>
      <c r="DB135" s="267">
        <f t="shared" si="144"/>
        <v>0</v>
      </c>
    </row>
    <row r="136" spans="1:106" outlineLevel="1">
      <c r="A136" s="628" t="s">
        <v>172</v>
      </c>
      <c r="B136" s="12">
        <f>'4e 1718 CS PC'!AI45</f>
        <v>0</v>
      </c>
      <c r="C136" s="12">
        <f>'4e 1718 CS PC'!AP45</f>
        <v>2.92E-2</v>
      </c>
      <c r="D136" s="12">
        <f>'4f 1819 CS PC'!AJ45</f>
        <v>0</v>
      </c>
      <c r="E136" s="12">
        <f>'4f 1819 CS PC'!AT45</f>
        <v>2.7900000000000001E-2</v>
      </c>
      <c r="F136" s="625">
        <f t="shared" si="199"/>
        <v>0</v>
      </c>
      <c r="G136" s="625">
        <f t="shared" si="145"/>
        <v>0</v>
      </c>
      <c r="H136" s="625">
        <f t="shared" si="184"/>
        <v>0</v>
      </c>
      <c r="I136" s="625">
        <f t="shared" si="184"/>
        <v>0</v>
      </c>
      <c r="J136" s="625">
        <f t="shared" si="184"/>
        <v>0</v>
      </c>
      <c r="K136" s="625">
        <f t="shared" si="184"/>
        <v>0</v>
      </c>
      <c r="L136" s="625">
        <f t="shared" si="184"/>
        <v>0</v>
      </c>
      <c r="M136" s="625">
        <f t="shared" si="184"/>
        <v>0</v>
      </c>
      <c r="N136" s="625">
        <f t="shared" si="146"/>
        <v>0</v>
      </c>
      <c r="O136" s="625">
        <f t="shared" si="186"/>
        <v>0</v>
      </c>
      <c r="P136" s="625">
        <f t="shared" si="186"/>
        <v>0</v>
      </c>
      <c r="Q136" s="625">
        <f t="shared" si="186"/>
        <v>0</v>
      </c>
      <c r="R136" s="625">
        <f t="shared" si="186"/>
        <v>0</v>
      </c>
      <c r="S136" s="625">
        <f t="shared" si="186"/>
        <v>0</v>
      </c>
      <c r="T136" s="625">
        <f t="shared" si="186"/>
        <v>0</v>
      </c>
      <c r="U136" s="625">
        <f t="shared" si="186"/>
        <v>0</v>
      </c>
      <c r="V136" s="625">
        <f t="shared" si="186"/>
        <v>0</v>
      </c>
      <c r="W136" s="625">
        <f t="shared" si="186"/>
        <v>0</v>
      </c>
      <c r="X136" s="625">
        <f t="shared" si="186"/>
        <v>0</v>
      </c>
      <c r="Y136" s="625">
        <f t="shared" si="186"/>
        <v>0</v>
      </c>
      <c r="Z136" s="625">
        <f t="shared" si="186"/>
        <v>0</v>
      </c>
      <c r="AA136" s="625">
        <f t="shared" si="186"/>
        <v>0</v>
      </c>
      <c r="AB136" s="625">
        <f t="shared" si="186"/>
        <v>0</v>
      </c>
      <c r="AC136" s="625">
        <f t="shared" si="187"/>
        <v>0</v>
      </c>
      <c r="AD136" s="625">
        <f t="shared" si="187"/>
        <v>0</v>
      </c>
      <c r="AE136" s="625">
        <f t="shared" si="187"/>
        <v>0</v>
      </c>
      <c r="AF136" s="625">
        <f t="shared" si="187"/>
        <v>0</v>
      </c>
      <c r="AG136" s="625">
        <f t="shared" si="187"/>
        <v>0</v>
      </c>
      <c r="AH136" s="625">
        <f t="shared" si="187"/>
        <v>0</v>
      </c>
      <c r="AI136" s="625">
        <f t="shared" si="187"/>
        <v>0</v>
      </c>
      <c r="AJ136" s="625">
        <f t="shared" si="187"/>
        <v>0</v>
      </c>
      <c r="AK136" s="625">
        <f t="shared" si="187"/>
        <v>0</v>
      </c>
      <c r="AL136" s="625">
        <f t="shared" si="187"/>
        <v>0</v>
      </c>
      <c r="AM136" s="625">
        <f t="shared" si="187"/>
        <v>0</v>
      </c>
      <c r="AN136" s="625">
        <f t="shared" si="187"/>
        <v>0</v>
      </c>
      <c r="AO136" s="625">
        <f t="shared" si="187"/>
        <v>0</v>
      </c>
      <c r="AP136" s="625">
        <f t="shared" si="187"/>
        <v>0</v>
      </c>
      <c r="AQ136" s="625">
        <f t="shared" si="187"/>
        <v>0</v>
      </c>
      <c r="AR136" s="625">
        <f t="shared" si="187"/>
        <v>0</v>
      </c>
      <c r="AS136" s="625">
        <f t="shared" si="181"/>
        <v>0</v>
      </c>
      <c r="AT136" s="625">
        <f t="shared" si="181"/>
        <v>0</v>
      </c>
      <c r="AU136" s="625">
        <f t="shared" si="181"/>
        <v>0</v>
      </c>
      <c r="AV136" s="625">
        <f t="shared" si="181"/>
        <v>0</v>
      </c>
      <c r="AW136" s="625">
        <f t="shared" si="181"/>
        <v>0</v>
      </c>
      <c r="AX136" s="625">
        <f t="shared" si="181"/>
        <v>0</v>
      </c>
      <c r="AY136" s="625">
        <f t="shared" si="181"/>
        <v>0</v>
      </c>
      <c r="AZ136" s="625">
        <f t="shared" si="181"/>
        <v>0</v>
      </c>
      <c r="BA136" s="625">
        <f t="shared" si="181"/>
        <v>0</v>
      </c>
      <c r="BB136" s="625">
        <f t="shared" si="200"/>
        <v>11805.857100000001</v>
      </c>
      <c r="BC136" s="625">
        <f t="shared" si="200"/>
        <v>15770.7261</v>
      </c>
      <c r="BD136" s="625">
        <f t="shared" si="200"/>
        <v>16981.1397</v>
      </c>
      <c r="BE136" s="625">
        <f t="shared" si="194"/>
        <v>16932.231</v>
      </c>
      <c r="BF136" s="625">
        <f t="shared" si="194"/>
        <v>16783.9146</v>
      </c>
      <c r="BG136" s="625">
        <f t="shared" si="194"/>
        <v>16660.094400000002</v>
      </c>
      <c r="BH136" s="625">
        <f t="shared" si="194"/>
        <v>17963.9172</v>
      </c>
      <c r="BI136" s="625">
        <f t="shared" si="194"/>
        <v>23266.061100000003</v>
      </c>
      <c r="BJ136" s="625">
        <f t="shared" si="194"/>
        <v>18472.004100000002</v>
      </c>
      <c r="BK136" s="625">
        <f t="shared" si="194"/>
        <v>16523.691300000002</v>
      </c>
      <c r="BL136" s="625">
        <f t="shared" si="194"/>
        <v>17758.740600000001</v>
      </c>
      <c r="BM136" s="625">
        <f t="shared" si="194"/>
        <v>19706.941800000001</v>
      </c>
      <c r="BN136" s="625">
        <f t="shared" si="194"/>
        <v>19235.4876</v>
      </c>
      <c r="BO136" s="625">
        <f t="shared" si="194"/>
        <v>26358.552900000002</v>
      </c>
      <c r="BP136" s="625">
        <f t="shared" si="194"/>
        <v>16999.163100000002</v>
      </c>
      <c r="BQ136" s="625">
        <f t="shared" si="194"/>
        <v>16567.243200000001</v>
      </c>
      <c r="BR136" s="625">
        <f t="shared" si="194"/>
        <v>16794.7677</v>
      </c>
      <c r="BS136" s="625">
        <f t="shared" si="194"/>
        <v>16667.404200000001</v>
      </c>
      <c r="BT136" s="625">
        <f t="shared" si="194"/>
        <v>17967.5442</v>
      </c>
      <c r="BU136" s="625">
        <f t="shared" si="194"/>
        <v>23266.061100000003</v>
      </c>
      <c r="BV136" s="625">
        <f t="shared" si="194"/>
        <v>18309.7935</v>
      </c>
      <c r="BW136" s="625">
        <f t="shared" si="194"/>
        <v>16523.691300000002</v>
      </c>
      <c r="BX136" s="625">
        <f t="shared" si="194"/>
        <v>17758.740600000001</v>
      </c>
      <c r="BY136" s="625">
        <f t="shared" si="194"/>
        <v>19706.969700000001</v>
      </c>
      <c r="BZ136" s="625">
        <f t="shared" si="194"/>
        <v>19235.4876</v>
      </c>
      <c r="CA136" s="625">
        <f t="shared" si="194"/>
        <v>26358.552900000002</v>
      </c>
      <c r="CB136" s="625">
        <f t="shared" si="194"/>
        <v>16999.163100000002</v>
      </c>
      <c r="CC136" s="625">
        <f t="shared" si="194"/>
        <v>16567.243200000001</v>
      </c>
      <c r="CD136" s="625">
        <f t="shared" si="194"/>
        <v>16794.7677</v>
      </c>
      <c r="CE136" s="625">
        <f t="shared" si="194"/>
        <v>16667.404200000001</v>
      </c>
      <c r="CF136" s="625">
        <f t="shared" si="194"/>
        <v>17967.5442</v>
      </c>
      <c r="CG136" s="625">
        <f t="shared" si="194"/>
        <v>23266.061100000003</v>
      </c>
      <c r="CH136" s="625"/>
      <c r="CI136" s="625">
        <f t="shared" si="191"/>
        <v>588637</v>
      </c>
      <c r="CJ136" s="251"/>
      <c r="CK136" s="251">
        <f t="shared" si="192"/>
        <v>0</v>
      </c>
      <c r="CL136" s="624">
        <f t="shared" si="150"/>
        <v>0</v>
      </c>
      <c r="CM136" s="624">
        <f t="shared" si="188"/>
        <v>0</v>
      </c>
      <c r="CN136" s="624">
        <f t="shared" si="201"/>
        <v>0</v>
      </c>
      <c r="CO136" s="625">
        <f t="shared" si="197"/>
        <v>0</v>
      </c>
      <c r="CP136" s="624">
        <f t="shared" ref="CP136:CP143" si="202">ROUND(SUM(AX136:BI136),0)</f>
        <v>136164</v>
      </c>
      <c r="CQ136" s="624">
        <f t="shared" si="193"/>
        <v>226318</v>
      </c>
      <c r="CR136" s="624">
        <f>ROUND(SUM(BV136:CG136),0)</f>
        <v>226155</v>
      </c>
      <c r="CS136" s="27"/>
      <c r="CT136" s="625">
        <f t="shared" si="137"/>
        <v>0</v>
      </c>
      <c r="CU136" s="625">
        <f t="shared" si="189"/>
        <v>0</v>
      </c>
      <c r="CV136" s="625">
        <f t="shared" si="139"/>
        <v>0</v>
      </c>
      <c r="CW136" s="625">
        <f t="shared" si="196"/>
        <v>0</v>
      </c>
      <c r="CX136" s="625">
        <f t="shared" si="176"/>
        <v>27577</v>
      </c>
      <c r="CY136" s="625">
        <f t="shared" si="190"/>
        <v>226643</v>
      </c>
      <c r="CZ136" s="625">
        <f t="shared" si="198"/>
        <v>226155</v>
      </c>
      <c r="DA136" s="625">
        <f t="shared" ref="DA136:DA141" si="203">ROUND(SUM(CB136:CH136),0)</f>
        <v>108262</v>
      </c>
      <c r="DB136" s="267">
        <f t="shared" si="144"/>
        <v>0</v>
      </c>
    </row>
    <row r="137" spans="1:106" outlineLevel="1">
      <c r="A137" s="628" t="s">
        <v>173</v>
      </c>
      <c r="B137" s="12">
        <f>'4e 1718 CS PC'!AI46</f>
        <v>0</v>
      </c>
      <c r="C137" s="12">
        <f>'4e 1718 CS PC'!AP46</f>
        <v>6.1000000000000004E-3</v>
      </c>
      <c r="D137" s="12">
        <f>'4f 1819 CS PC'!AJ46</f>
        <v>0</v>
      </c>
      <c r="E137" s="12">
        <f>'4f 1819 CS PC'!AT46</f>
        <v>5.7999999999999996E-3</v>
      </c>
      <c r="F137" s="625">
        <f t="shared" si="199"/>
        <v>0</v>
      </c>
      <c r="G137" s="625">
        <f t="shared" si="145"/>
        <v>0</v>
      </c>
      <c r="H137" s="625">
        <f t="shared" si="184"/>
        <v>0</v>
      </c>
      <c r="I137" s="625">
        <f t="shared" si="184"/>
        <v>0</v>
      </c>
      <c r="J137" s="625">
        <f t="shared" si="184"/>
        <v>0</v>
      </c>
      <c r="K137" s="625">
        <f t="shared" si="184"/>
        <v>0</v>
      </c>
      <c r="L137" s="625">
        <f t="shared" si="184"/>
        <v>0</v>
      </c>
      <c r="M137" s="625">
        <f t="shared" si="184"/>
        <v>0</v>
      </c>
      <c r="N137" s="625">
        <f t="shared" si="146"/>
        <v>0</v>
      </c>
      <c r="O137" s="625">
        <f t="shared" si="186"/>
        <v>0</v>
      </c>
      <c r="P137" s="625">
        <f t="shared" si="186"/>
        <v>0</v>
      </c>
      <c r="Q137" s="625">
        <f t="shared" si="186"/>
        <v>0</v>
      </c>
      <c r="R137" s="625">
        <f t="shared" si="186"/>
        <v>0</v>
      </c>
      <c r="S137" s="625">
        <f t="shared" si="186"/>
        <v>0</v>
      </c>
      <c r="T137" s="625">
        <f t="shared" si="186"/>
        <v>0</v>
      </c>
      <c r="U137" s="625">
        <f t="shared" si="186"/>
        <v>0</v>
      </c>
      <c r="V137" s="625">
        <f t="shared" si="186"/>
        <v>0</v>
      </c>
      <c r="W137" s="625">
        <f t="shared" si="186"/>
        <v>0</v>
      </c>
      <c r="X137" s="625">
        <f t="shared" si="186"/>
        <v>0</v>
      </c>
      <c r="Y137" s="625">
        <f t="shared" si="186"/>
        <v>0</v>
      </c>
      <c r="Z137" s="625">
        <f t="shared" si="186"/>
        <v>0</v>
      </c>
      <c r="AA137" s="625">
        <f t="shared" si="186"/>
        <v>0</v>
      </c>
      <c r="AB137" s="625">
        <f t="shared" si="186"/>
        <v>0</v>
      </c>
      <c r="AC137" s="625">
        <f t="shared" si="187"/>
        <v>0</v>
      </c>
      <c r="AD137" s="625">
        <f t="shared" si="187"/>
        <v>0</v>
      </c>
      <c r="AE137" s="625">
        <f t="shared" si="187"/>
        <v>0</v>
      </c>
      <c r="AF137" s="625">
        <f t="shared" si="187"/>
        <v>0</v>
      </c>
      <c r="AG137" s="625">
        <f t="shared" si="187"/>
        <v>0</v>
      </c>
      <c r="AH137" s="625">
        <f t="shared" si="187"/>
        <v>0</v>
      </c>
      <c r="AI137" s="625">
        <f t="shared" si="187"/>
        <v>0</v>
      </c>
      <c r="AJ137" s="625">
        <f t="shared" si="187"/>
        <v>0</v>
      </c>
      <c r="AK137" s="625">
        <f t="shared" si="187"/>
        <v>0</v>
      </c>
      <c r="AL137" s="625">
        <f t="shared" si="187"/>
        <v>0</v>
      </c>
      <c r="AM137" s="625">
        <f t="shared" si="187"/>
        <v>0</v>
      </c>
      <c r="AN137" s="625">
        <f t="shared" si="187"/>
        <v>0</v>
      </c>
      <c r="AO137" s="625">
        <f t="shared" si="187"/>
        <v>0</v>
      </c>
      <c r="AP137" s="625">
        <f t="shared" si="187"/>
        <v>0</v>
      </c>
      <c r="AQ137" s="625">
        <f t="shared" si="187"/>
        <v>0</v>
      </c>
      <c r="AR137" s="625">
        <f t="shared" si="187"/>
        <v>0</v>
      </c>
      <c r="AS137" s="625">
        <f t="shared" si="181"/>
        <v>0</v>
      </c>
      <c r="AT137" s="625">
        <f t="shared" si="181"/>
        <v>0</v>
      </c>
      <c r="AU137" s="625">
        <f t="shared" si="181"/>
        <v>0</v>
      </c>
      <c r="AV137" s="625">
        <f t="shared" si="181"/>
        <v>0</v>
      </c>
      <c r="AW137" s="625">
        <f t="shared" si="181"/>
        <v>0</v>
      </c>
      <c r="AX137" s="625">
        <f t="shared" si="181"/>
        <v>0</v>
      </c>
      <c r="AY137" s="625">
        <f t="shared" si="181"/>
        <v>0</v>
      </c>
      <c r="AZ137" s="625">
        <f t="shared" si="181"/>
        <v>0</v>
      </c>
      <c r="BA137" s="625">
        <f t="shared" si="181"/>
        <v>0</v>
      </c>
      <c r="BB137" s="625">
        <f t="shared" si="200"/>
        <v>2454.2641999999996</v>
      </c>
      <c r="BC137" s="625">
        <f t="shared" si="200"/>
        <v>3278.5021999999999</v>
      </c>
      <c r="BD137" s="625">
        <f t="shared" si="200"/>
        <v>3530.1293999999998</v>
      </c>
      <c r="BE137" s="625">
        <f t="shared" si="194"/>
        <v>3519.9619999999995</v>
      </c>
      <c r="BF137" s="625">
        <f t="shared" si="194"/>
        <v>3489.1291999999999</v>
      </c>
      <c r="BG137" s="625">
        <f t="shared" si="194"/>
        <v>3463.3887999999997</v>
      </c>
      <c r="BH137" s="625">
        <f t="shared" si="194"/>
        <v>3734.4343999999996</v>
      </c>
      <c r="BI137" s="625">
        <f t="shared" si="194"/>
        <v>4836.6722</v>
      </c>
      <c r="BJ137" s="625">
        <f t="shared" si="194"/>
        <v>3840.0581999999999</v>
      </c>
      <c r="BK137" s="625">
        <f t="shared" si="194"/>
        <v>3435.0325999999995</v>
      </c>
      <c r="BL137" s="625">
        <f t="shared" si="194"/>
        <v>3691.7811999999999</v>
      </c>
      <c r="BM137" s="625">
        <f t="shared" si="194"/>
        <v>4096.7835999999998</v>
      </c>
      <c r="BN137" s="625">
        <f t="shared" si="194"/>
        <v>3998.7751999999996</v>
      </c>
      <c r="BO137" s="625">
        <f t="shared" si="194"/>
        <v>5479.5557999999992</v>
      </c>
      <c r="BP137" s="625">
        <f t="shared" si="194"/>
        <v>3533.8761999999997</v>
      </c>
      <c r="BQ137" s="625">
        <f t="shared" si="194"/>
        <v>3444.0863999999997</v>
      </c>
      <c r="BR137" s="625">
        <f t="shared" si="194"/>
        <v>3491.3853999999997</v>
      </c>
      <c r="BS137" s="625">
        <f t="shared" si="194"/>
        <v>3464.9083999999998</v>
      </c>
      <c r="BT137" s="625">
        <f t="shared" si="194"/>
        <v>3735.1883999999995</v>
      </c>
      <c r="BU137" s="625">
        <f t="shared" si="194"/>
        <v>4836.6722</v>
      </c>
      <c r="BV137" s="625">
        <f t="shared" si="194"/>
        <v>3806.3369999999995</v>
      </c>
      <c r="BW137" s="625">
        <f t="shared" si="194"/>
        <v>3435.0325999999995</v>
      </c>
      <c r="BX137" s="625">
        <f t="shared" si="194"/>
        <v>3691.7811999999999</v>
      </c>
      <c r="BY137" s="625">
        <f t="shared" si="194"/>
        <v>4096.7893999999997</v>
      </c>
      <c r="BZ137" s="625">
        <f t="shared" si="194"/>
        <v>3998.7751999999996</v>
      </c>
      <c r="CA137" s="625">
        <f t="shared" si="194"/>
        <v>5479.5557999999992</v>
      </c>
      <c r="CB137" s="625">
        <f t="shared" si="194"/>
        <v>3533.8761999999997</v>
      </c>
      <c r="CC137" s="625">
        <f t="shared" si="194"/>
        <v>3444.0863999999997</v>
      </c>
      <c r="CD137" s="625">
        <f t="shared" si="194"/>
        <v>3491.3853999999997</v>
      </c>
      <c r="CE137" s="625">
        <f t="shared" si="194"/>
        <v>3464.9083999999998</v>
      </c>
      <c r="CF137" s="625">
        <f t="shared" si="194"/>
        <v>3735.1883999999995</v>
      </c>
      <c r="CG137" s="625">
        <f t="shared" si="194"/>
        <v>4836.6722</v>
      </c>
      <c r="CH137" s="625"/>
      <c r="CI137" s="625">
        <f t="shared" si="191"/>
        <v>122369</v>
      </c>
      <c r="CJ137" s="251"/>
      <c r="CK137" s="251">
        <f t="shared" si="192"/>
        <v>0</v>
      </c>
      <c r="CL137" s="624">
        <f t="shared" si="150"/>
        <v>0</v>
      </c>
      <c r="CM137" s="624">
        <f t="shared" si="188"/>
        <v>0</v>
      </c>
      <c r="CN137" s="624">
        <f t="shared" si="201"/>
        <v>0</v>
      </c>
      <c r="CO137" s="625">
        <f t="shared" si="197"/>
        <v>0</v>
      </c>
      <c r="CP137" s="624">
        <f t="shared" si="202"/>
        <v>28306</v>
      </c>
      <c r="CQ137" s="624">
        <f t="shared" si="193"/>
        <v>47048</v>
      </c>
      <c r="CR137" s="982">
        <f>ROUNDUP(SUM(BV137:CG137),0)</f>
        <v>47015</v>
      </c>
      <c r="CS137" s="27"/>
      <c r="CT137" s="625">
        <f t="shared" si="137"/>
        <v>0</v>
      </c>
      <c r="CU137" s="625">
        <f t="shared" si="189"/>
        <v>0</v>
      </c>
      <c r="CV137" s="625">
        <f t="shared" si="139"/>
        <v>0</v>
      </c>
      <c r="CW137" s="625">
        <f t="shared" si="196"/>
        <v>0</v>
      </c>
      <c r="CX137" s="625">
        <f t="shared" si="176"/>
        <v>5733</v>
      </c>
      <c r="CY137" s="625">
        <f t="shared" si="190"/>
        <v>47116</v>
      </c>
      <c r="CZ137" s="625">
        <f t="shared" si="198"/>
        <v>47014</v>
      </c>
      <c r="DA137" s="625">
        <f t="shared" si="203"/>
        <v>22506</v>
      </c>
      <c r="DB137" s="267">
        <f t="shared" si="144"/>
        <v>0</v>
      </c>
    </row>
    <row r="138" spans="1:106" outlineLevel="1">
      <c r="A138" s="628" t="s">
        <v>134</v>
      </c>
      <c r="B138" s="12">
        <f>'4e 1718 CS PC'!AI47</f>
        <v>8.0000000000000002E-3</v>
      </c>
      <c r="C138" s="12">
        <f>'4e 1718 CS PC'!AP47</f>
        <v>4.7000000000000002E-3</v>
      </c>
      <c r="D138" s="12">
        <f>'4f 1819 CS PC'!AJ47</f>
        <v>8.3999999999999995E-3</v>
      </c>
      <c r="E138" s="12">
        <f>'4f 1819 CS PC'!AT47</f>
        <v>5.0000000000000001E-3</v>
      </c>
      <c r="F138" s="625">
        <f t="shared" si="199"/>
        <v>0</v>
      </c>
      <c r="G138" s="625">
        <f t="shared" si="145"/>
        <v>0</v>
      </c>
      <c r="H138" s="625">
        <f t="shared" ref="H138:M151" si="204">((H$93)*$B138)</f>
        <v>0</v>
      </c>
      <c r="I138" s="625">
        <f t="shared" si="204"/>
        <v>0</v>
      </c>
      <c r="J138" s="625">
        <f t="shared" si="204"/>
        <v>0</v>
      </c>
      <c r="K138" s="625">
        <f t="shared" si="204"/>
        <v>0</v>
      </c>
      <c r="L138" s="625">
        <f t="shared" si="204"/>
        <v>0</v>
      </c>
      <c r="M138" s="625">
        <f t="shared" si="204"/>
        <v>0</v>
      </c>
      <c r="N138" s="625">
        <f t="shared" si="146"/>
        <v>0</v>
      </c>
      <c r="O138" s="625">
        <f t="shared" si="186"/>
        <v>0</v>
      </c>
      <c r="P138" s="625">
        <f t="shared" si="186"/>
        <v>0</v>
      </c>
      <c r="Q138" s="625">
        <f t="shared" si="186"/>
        <v>0</v>
      </c>
      <c r="R138" s="625">
        <f t="shared" si="186"/>
        <v>0</v>
      </c>
      <c r="S138" s="625">
        <f t="shared" si="186"/>
        <v>0</v>
      </c>
      <c r="T138" s="625">
        <f t="shared" si="186"/>
        <v>0</v>
      </c>
      <c r="U138" s="625">
        <f t="shared" si="186"/>
        <v>0</v>
      </c>
      <c r="V138" s="625">
        <f t="shared" si="186"/>
        <v>0</v>
      </c>
      <c r="W138" s="625">
        <f t="shared" si="186"/>
        <v>0</v>
      </c>
      <c r="X138" s="625">
        <f t="shared" si="186"/>
        <v>0</v>
      </c>
      <c r="Y138" s="625">
        <f t="shared" si="186"/>
        <v>0</v>
      </c>
      <c r="Z138" s="625">
        <f t="shared" si="186"/>
        <v>0</v>
      </c>
      <c r="AA138" s="625">
        <f t="shared" si="186"/>
        <v>0</v>
      </c>
      <c r="AB138" s="625">
        <f t="shared" si="186"/>
        <v>0</v>
      </c>
      <c r="AC138" s="625">
        <f t="shared" si="187"/>
        <v>2378.5944</v>
      </c>
      <c r="AD138" s="625">
        <f t="shared" si="187"/>
        <v>2359.5095999999999</v>
      </c>
      <c r="AE138" s="625">
        <f t="shared" si="187"/>
        <v>2144.5115999999998</v>
      </c>
      <c r="AF138" s="625">
        <f t="shared" si="187"/>
        <v>2185.0835999999999</v>
      </c>
      <c r="AG138" s="625">
        <f t="shared" si="187"/>
        <v>2197.7759999999998</v>
      </c>
      <c r="AH138" s="625">
        <f t="shared" si="187"/>
        <v>2140.6979999999999</v>
      </c>
      <c r="AI138" s="625">
        <f t="shared" si="187"/>
        <v>2156.0279999999998</v>
      </c>
      <c r="AJ138" s="625">
        <f t="shared" si="187"/>
        <v>2313.1583999999998</v>
      </c>
      <c r="AK138" s="625">
        <f t="shared" si="187"/>
        <v>3484.6307999999999</v>
      </c>
      <c r="AL138" s="625">
        <f t="shared" si="187"/>
        <v>2676.828</v>
      </c>
      <c r="AM138" s="625">
        <f t="shared" si="187"/>
        <v>2375.5955999999996</v>
      </c>
      <c r="AN138" s="625">
        <f t="shared" si="187"/>
        <v>2614.71</v>
      </c>
      <c r="AO138" s="625">
        <f t="shared" si="187"/>
        <v>4150.5491999999995</v>
      </c>
      <c r="AP138" s="625">
        <f t="shared" si="187"/>
        <v>3068.5452</v>
      </c>
      <c r="AQ138" s="625">
        <f t="shared" si="187"/>
        <v>4343.1359999999995</v>
      </c>
      <c r="AR138" s="625">
        <f t="shared" si="187"/>
        <v>2731.8311999999996</v>
      </c>
      <c r="AS138" s="625">
        <f t="shared" si="181"/>
        <v>2714.4431999999997</v>
      </c>
      <c r="AT138" s="625">
        <f t="shared" si="181"/>
        <v>2693.4179999999997</v>
      </c>
      <c r="AU138" s="625">
        <f t="shared" si="181"/>
        <v>2670.4692</v>
      </c>
      <c r="AV138" s="625">
        <f t="shared" si="181"/>
        <v>2897.9663999999998</v>
      </c>
      <c r="AW138" s="625">
        <f t="shared" si="181"/>
        <v>3809.6687999999999</v>
      </c>
      <c r="AX138" s="625">
        <f t="shared" si="181"/>
        <v>3120.0708</v>
      </c>
      <c r="AY138" s="625">
        <f t="shared" si="181"/>
        <v>2790.7487999999998</v>
      </c>
      <c r="AZ138" s="625">
        <f t="shared" si="181"/>
        <v>3014.1299999999997</v>
      </c>
      <c r="BA138" s="625">
        <f t="shared" si="181"/>
        <v>3829.9295999999999</v>
      </c>
      <c r="BB138" s="625">
        <f t="shared" si="200"/>
        <v>2115.7449999999999</v>
      </c>
      <c r="BC138" s="625">
        <f t="shared" si="200"/>
        <v>2826.2950000000001</v>
      </c>
      <c r="BD138" s="625">
        <f t="shared" si="200"/>
        <v>3043.2150000000001</v>
      </c>
      <c r="BE138" s="625">
        <f t="shared" si="194"/>
        <v>3034.4500000000003</v>
      </c>
      <c r="BF138" s="625">
        <f t="shared" si="194"/>
        <v>3007.87</v>
      </c>
      <c r="BG138" s="625">
        <f t="shared" si="194"/>
        <v>2985.68</v>
      </c>
      <c r="BH138" s="625">
        <f t="shared" si="194"/>
        <v>3219.34</v>
      </c>
      <c r="BI138" s="625">
        <f t="shared" si="194"/>
        <v>4169.5450000000001</v>
      </c>
      <c r="BJ138" s="625">
        <f t="shared" si="194"/>
        <v>3310.395</v>
      </c>
      <c r="BK138" s="625">
        <f t="shared" si="194"/>
        <v>2961.2350000000001</v>
      </c>
      <c r="BL138" s="625">
        <f t="shared" si="194"/>
        <v>3182.57</v>
      </c>
      <c r="BM138" s="625">
        <f t="shared" si="194"/>
        <v>3531.71</v>
      </c>
      <c r="BN138" s="625">
        <f t="shared" si="194"/>
        <v>3447.2200000000003</v>
      </c>
      <c r="BO138" s="625">
        <f t="shared" si="194"/>
        <v>4723.7550000000001</v>
      </c>
      <c r="BP138" s="625">
        <f t="shared" si="194"/>
        <v>3046.4450000000002</v>
      </c>
      <c r="BQ138" s="625">
        <f t="shared" si="194"/>
        <v>2969.04</v>
      </c>
      <c r="BR138" s="625">
        <f t="shared" si="194"/>
        <v>3009.8150000000001</v>
      </c>
      <c r="BS138" s="625">
        <f t="shared" ref="BE138:CG147" si="205">((BS$93)*$E138)</f>
        <v>2986.9900000000002</v>
      </c>
      <c r="BT138" s="625">
        <f t="shared" si="205"/>
        <v>3219.9900000000002</v>
      </c>
      <c r="BU138" s="625">
        <f t="shared" si="205"/>
        <v>4169.5450000000001</v>
      </c>
      <c r="BV138" s="625">
        <f t="shared" si="205"/>
        <v>3281.3250000000003</v>
      </c>
      <c r="BW138" s="625">
        <f t="shared" si="205"/>
        <v>2961.2350000000001</v>
      </c>
      <c r="BX138" s="625">
        <f t="shared" si="205"/>
        <v>3182.57</v>
      </c>
      <c r="BY138" s="625">
        <f t="shared" si="205"/>
        <v>3531.7150000000001</v>
      </c>
      <c r="BZ138" s="625">
        <f t="shared" si="205"/>
        <v>3447.2200000000003</v>
      </c>
      <c r="CA138" s="625">
        <f t="shared" si="205"/>
        <v>4723.7550000000001</v>
      </c>
      <c r="CB138" s="625">
        <f t="shared" si="205"/>
        <v>3046.4450000000002</v>
      </c>
      <c r="CC138" s="625">
        <f t="shared" si="205"/>
        <v>2969.04</v>
      </c>
      <c r="CD138" s="625">
        <f t="shared" si="205"/>
        <v>3009.8150000000001</v>
      </c>
      <c r="CE138" s="625">
        <f t="shared" si="205"/>
        <v>2986.9900000000002</v>
      </c>
      <c r="CF138" s="625">
        <f t="shared" si="205"/>
        <v>3219.9900000000002</v>
      </c>
      <c r="CG138" s="625">
        <f t="shared" si="205"/>
        <v>4169.5450000000001</v>
      </c>
      <c r="CH138" s="625"/>
      <c r="CI138" s="625">
        <f t="shared" si="191"/>
        <v>176353</v>
      </c>
      <c r="CJ138" s="251"/>
      <c r="CK138" s="251">
        <f t="shared" si="192"/>
        <v>0</v>
      </c>
      <c r="CL138" s="624">
        <f t="shared" si="150"/>
        <v>0</v>
      </c>
      <c r="CM138" s="624">
        <f t="shared" si="188"/>
        <v>0</v>
      </c>
      <c r="CN138" s="624">
        <f t="shared" si="201"/>
        <v>21360</v>
      </c>
      <c r="CO138" s="625">
        <f t="shared" si="197"/>
        <v>36747</v>
      </c>
      <c r="CP138" s="624">
        <f t="shared" si="202"/>
        <v>37157</v>
      </c>
      <c r="CQ138" s="981">
        <f t="shared" si="193"/>
        <v>40559</v>
      </c>
      <c r="CR138" s="624">
        <f>ROUND(SUM(BV138:CG138),0)</f>
        <v>40530</v>
      </c>
      <c r="CS138" s="27"/>
      <c r="CT138" s="625">
        <f t="shared" si="137"/>
        <v>0</v>
      </c>
      <c r="CU138" s="625">
        <f t="shared" si="189"/>
        <v>0</v>
      </c>
      <c r="CV138" s="982">
        <f>ROUNDDOWN(SUM(T138:AE138),0)</f>
        <v>6882</v>
      </c>
      <c r="CW138" s="625">
        <f t="shared" si="196"/>
        <v>33707</v>
      </c>
      <c r="CX138" s="625">
        <f t="shared" si="176"/>
        <v>35215</v>
      </c>
      <c r="CY138" s="981">
        <f t="shared" si="190"/>
        <v>40617</v>
      </c>
      <c r="CZ138" s="625">
        <f t="shared" si="198"/>
        <v>40530</v>
      </c>
      <c r="DA138" s="625">
        <f t="shared" si="203"/>
        <v>19402</v>
      </c>
      <c r="DB138" s="267">
        <f t="shared" si="144"/>
        <v>0</v>
      </c>
    </row>
    <row r="139" spans="1:106" outlineLevel="1">
      <c r="A139" s="628" t="s">
        <v>135</v>
      </c>
      <c r="B139" s="12">
        <f>'4e 1718 CS PC'!AI48</f>
        <v>1E-4</v>
      </c>
      <c r="C139" s="12">
        <f>'4e 1718 CS PC'!AP48</f>
        <v>1E-4</v>
      </c>
      <c r="D139" s="12">
        <f>'4f 1819 CS PC'!AJ48</f>
        <v>1E-4</v>
      </c>
      <c r="E139" s="12">
        <f>'4f 1819 CS PC'!AT48</f>
        <v>1E-4</v>
      </c>
      <c r="F139" s="625">
        <f t="shared" si="199"/>
        <v>0</v>
      </c>
      <c r="G139" s="625">
        <f t="shared" si="145"/>
        <v>0</v>
      </c>
      <c r="H139" s="625">
        <f t="shared" si="204"/>
        <v>0</v>
      </c>
      <c r="I139" s="625">
        <f t="shared" si="204"/>
        <v>0</v>
      </c>
      <c r="J139" s="625">
        <f t="shared" si="204"/>
        <v>0</v>
      </c>
      <c r="K139" s="625">
        <f t="shared" si="204"/>
        <v>0</v>
      </c>
      <c r="L139" s="625">
        <f t="shared" si="204"/>
        <v>0</v>
      </c>
      <c r="M139" s="625">
        <f t="shared" si="204"/>
        <v>0</v>
      </c>
      <c r="N139" s="625">
        <f t="shared" si="146"/>
        <v>0</v>
      </c>
      <c r="O139" s="625">
        <f t="shared" si="186"/>
        <v>0</v>
      </c>
      <c r="P139" s="625">
        <f t="shared" si="186"/>
        <v>0</v>
      </c>
      <c r="Q139" s="625">
        <f t="shared" si="186"/>
        <v>0</v>
      </c>
      <c r="R139" s="625">
        <f t="shared" si="186"/>
        <v>0</v>
      </c>
      <c r="S139" s="625">
        <f t="shared" si="186"/>
        <v>0</v>
      </c>
      <c r="T139" s="625">
        <f t="shared" si="186"/>
        <v>0</v>
      </c>
      <c r="U139" s="625">
        <f t="shared" si="186"/>
        <v>0</v>
      </c>
      <c r="V139" s="625">
        <f t="shared" si="186"/>
        <v>0</v>
      </c>
      <c r="W139" s="625">
        <f t="shared" si="186"/>
        <v>0</v>
      </c>
      <c r="X139" s="625">
        <f t="shared" si="186"/>
        <v>0</v>
      </c>
      <c r="Y139" s="625">
        <f t="shared" si="186"/>
        <v>0</v>
      </c>
      <c r="Z139" s="625">
        <f t="shared" si="186"/>
        <v>0</v>
      </c>
      <c r="AA139" s="625">
        <f t="shared" si="186"/>
        <v>0</v>
      </c>
      <c r="AB139" s="625">
        <f t="shared" si="186"/>
        <v>0</v>
      </c>
      <c r="AC139" s="625">
        <f t="shared" si="187"/>
        <v>28.316600000000001</v>
      </c>
      <c r="AD139" s="625">
        <f t="shared" si="187"/>
        <v>28.089400000000001</v>
      </c>
      <c r="AE139" s="625">
        <f t="shared" si="187"/>
        <v>25.529900000000001</v>
      </c>
      <c r="AF139" s="625">
        <f t="shared" si="187"/>
        <v>26.012900000000002</v>
      </c>
      <c r="AG139" s="625">
        <f t="shared" si="187"/>
        <v>26.164000000000001</v>
      </c>
      <c r="AH139" s="625">
        <f t="shared" si="187"/>
        <v>25.484500000000001</v>
      </c>
      <c r="AI139" s="625">
        <f t="shared" si="187"/>
        <v>25.667000000000002</v>
      </c>
      <c r="AJ139" s="625">
        <f t="shared" si="187"/>
        <v>27.537600000000001</v>
      </c>
      <c r="AK139" s="625">
        <f t="shared" si="187"/>
        <v>41.483699999999999</v>
      </c>
      <c r="AL139" s="625">
        <f t="shared" si="187"/>
        <v>31.867000000000001</v>
      </c>
      <c r="AM139" s="625">
        <f t="shared" si="187"/>
        <v>28.280900000000003</v>
      </c>
      <c r="AN139" s="625">
        <f t="shared" si="187"/>
        <v>31.127500000000001</v>
      </c>
      <c r="AO139" s="625">
        <f t="shared" si="187"/>
        <v>49.411300000000004</v>
      </c>
      <c r="AP139" s="625">
        <f t="shared" si="187"/>
        <v>36.530300000000004</v>
      </c>
      <c r="AQ139" s="625">
        <f t="shared" si="187"/>
        <v>51.704000000000001</v>
      </c>
      <c r="AR139" s="625">
        <f t="shared" si="187"/>
        <v>32.521799999999999</v>
      </c>
      <c r="AS139" s="625">
        <f t="shared" si="181"/>
        <v>32.314799999999998</v>
      </c>
      <c r="AT139" s="625">
        <f t="shared" si="181"/>
        <v>32.064500000000002</v>
      </c>
      <c r="AU139" s="625">
        <f t="shared" si="181"/>
        <v>31.791300000000003</v>
      </c>
      <c r="AV139" s="625">
        <f t="shared" si="181"/>
        <v>34.499600000000001</v>
      </c>
      <c r="AW139" s="625">
        <f t="shared" si="181"/>
        <v>45.353200000000001</v>
      </c>
      <c r="AX139" s="625">
        <f t="shared" si="181"/>
        <v>37.143700000000003</v>
      </c>
      <c r="AY139" s="625">
        <f t="shared" si="181"/>
        <v>33.223199999999999</v>
      </c>
      <c r="AZ139" s="625">
        <f t="shared" si="181"/>
        <v>35.8825</v>
      </c>
      <c r="BA139" s="625">
        <f t="shared" si="181"/>
        <v>45.5944</v>
      </c>
      <c r="BB139" s="625">
        <f t="shared" si="200"/>
        <v>42.314900000000002</v>
      </c>
      <c r="BC139" s="625">
        <f t="shared" si="200"/>
        <v>56.5259</v>
      </c>
      <c r="BD139" s="625">
        <f t="shared" si="200"/>
        <v>60.8643</v>
      </c>
      <c r="BE139" s="625">
        <f t="shared" si="205"/>
        <v>60.689</v>
      </c>
      <c r="BF139" s="625">
        <f t="shared" si="205"/>
        <v>60.157400000000003</v>
      </c>
      <c r="BG139" s="625">
        <f t="shared" si="205"/>
        <v>59.7136</v>
      </c>
      <c r="BH139" s="625">
        <f t="shared" si="205"/>
        <v>64.386800000000008</v>
      </c>
      <c r="BI139" s="625">
        <f t="shared" si="205"/>
        <v>83.390900000000002</v>
      </c>
      <c r="BJ139" s="625">
        <f t="shared" si="205"/>
        <v>66.207900000000009</v>
      </c>
      <c r="BK139" s="625">
        <f t="shared" si="205"/>
        <v>59.224700000000006</v>
      </c>
      <c r="BL139" s="625">
        <f t="shared" si="205"/>
        <v>63.651400000000002</v>
      </c>
      <c r="BM139" s="625">
        <f t="shared" si="205"/>
        <v>70.634200000000007</v>
      </c>
      <c r="BN139" s="625">
        <f t="shared" si="205"/>
        <v>68.944400000000002</v>
      </c>
      <c r="BO139" s="625">
        <f t="shared" si="205"/>
        <v>94.475099999999998</v>
      </c>
      <c r="BP139" s="625">
        <f t="shared" si="205"/>
        <v>60.928900000000006</v>
      </c>
      <c r="BQ139" s="625">
        <f t="shared" si="205"/>
        <v>59.380800000000001</v>
      </c>
      <c r="BR139" s="625">
        <f t="shared" si="205"/>
        <v>60.196300000000001</v>
      </c>
      <c r="BS139" s="625">
        <f t="shared" si="205"/>
        <v>59.739800000000002</v>
      </c>
      <c r="BT139" s="625">
        <f t="shared" si="205"/>
        <v>64.399799999999999</v>
      </c>
      <c r="BU139" s="625">
        <f t="shared" si="205"/>
        <v>83.390900000000002</v>
      </c>
      <c r="BV139" s="625">
        <f t="shared" si="205"/>
        <v>65.626500000000007</v>
      </c>
      <c r="BW139" s="625">
        <f t="shared" si="205"/>
        <v>59.224700000000006</v>
      </c>
      <c r="BX139" s="625">
        <f t="shared" si="205"/>
        <v>63.651400000000002</v>
      </c>
      <c r="BY139" s="625">
        <f t="shared" si="205"/>
        <v>70.63430000000001</v>
      </c>
      <c r="BZ139" s="625">
        <f t="shared" si="205"/>
        <v>68.944400000000002</v>
      </c>
      <c r="CA139" s="625">
        <f t="shared" si="205"/>
        <v>94.475099999999998</v>
      </c>
      <c r="CB139" s="625">
        <f t="shared" si="205"/>
        <v>60.928900000000006</v>
      </c>
      <c r="CC139" s="625">
        <f t="shared" si="205"/>
        <v>59.380800000000001</v>
      </c>
      <c r="CD139" s="625">
        <f t="shared" si="205"/>
        <v>60.196300000000001</v>
      </c>
      <c r="CE139" s="625">
        <f t="shared" si="205"/>
        <v>59.739800000000002</v>
      </c>
      <c r="CF139" s="625">
        <f t="shared" si="205"/>
        <v>64.399799999999999</v>
      </c>
      <c r="CG139" s="625">
        <f t="shared" si="205"/>
        <v>83.390900000000002</v>
      </c>
      <c r="CH139" s="625"/>
      <c r="CI139" s="625">
        <f t="shared" si="191"/>
        <v>2953</v>
      </c>
      <c r="CJ139" s="251"/>
      <c r="CK139" s="251">
        <f t="shared" si="192"/>
        <v>0</v>
      </c>
      <c r="CL139" s="624">
        <f t="shared" si="150"/>
        <v>0</v>
      </c>
      <c r="CM139" s="624">
        <f t="shared" si="188"/>
        <v>0</v>
      </c>
      <c r="CN139" s="624">
        <f t="shared" si="201"/>
        <v>254</v>
      </c>
      <c r="CO139" s="625">
        <f t="shared" si="197"/>
        <v>437</v>
      </c>
      <c r="CP139" s="624">
        <f t="shared" si="202"/>
        <v>640</v>
      </c>
      <c r="CQ139" s="624">
        <f t="shared" si="193"/>
        <v>811</v>
      </c>
      <c r="CR139" s="624">
        <f>ROUND(SUM(BV139:CG139),0)</f>
        <v>811</v>
      </c>
      <c r="CS139" s="27"/>
      <c r="CT139" s="625">
        <f t="shared" si="137"/>
        <v>0</v>
      </c>
      <c r="CU139" s="625">
        <f t="shared" si="189"/>
        <v>0</v>
      </c>
      <c r="CV139" s="625">
        <f>ROUND(SUM(T139:AE139),0)</f>
        <v>82</v>
      </c>
      <c r="CW139" s="625">
        <f t="shared" si="196"/>
        <v>401</v>
      </c>
      <c r="CX139" s="625">
        <f t="shared" si="176"/>
        <v>459</v>
      </c>
      <c r="CY139" s="625">
        <f t="shared" si="190"/>
        <v>812</v>
      </c>
      <c r="CZ139" s="625">
        <f t="shared" si="198"/>
        <v>811</v>
      </c>
      <c r="DA139" s="625">
        <f t="shared" si="203"/>
        <v>388</v>
      </c>
      <c r="DB139" s="267">
        <f t="shared" si="144"/>
        <v>0</v>
      </c>
    </row>
    <row r="140" spans="1:106" outlineLevel="1">
      <c r="A140" s="628" t="s">
        <v>136</v>
      </c>
      <c r="B140" s="12">
        <f>'4e 1718 CS PC'!AI49</f>
        <v>2.3E-3</v>
      </c>
      <c r="C140" s="12">
        <f>'4e 1718 CS PC'!AP49</f>
        <v>1.4E-3</v>
      </c>
      <c r="D140" s="12">
        <f>'4f 1819 CS PC'!AJ49</f>
        <v>2.3999999999999998E-3</v>
      </c>
      <c r="E140" s="12">
        <f>'4f 1819 CS PC'!AT49</f>
        <v>1.5E-3</v>
      </c>
      <c r="F140" s="625">
        <f t="shared" si="199"/>
        <v>0</v>
      </c>
      <c r="G140" s="625">
        <f t="shared" si="145"/>
        <v>0</v>
      </c>
      <c r="H140" s="625">
        <f t="shared" si="204"/>
        <v>0</v>
      </c>
      <c r="I140" s="625">
        <f t="shared" si="204"/>
        <v>0</v>
      </c>
      <c r="J140" s="625">
        <f t="shared" si="204"/>
        <v>0</v>
      </c>
      <c r="K140" s="625">
        <f t="shared" si="204"/>
        <v>0</v>
      </c>
      <c r="L140" s="625">
        <f t="shared" si="204"/>
        <v>0</v>
      </c>
      <c r="M140" s="625">
        <f t="shared" si="204"/>
        <v>0</v>
      </c>
      <c r="N140" s="625">
        <f t="shared" si="146"/>
        <v>0</v>
      </c>
      <c r="O140" s="625">
        <f t="shared" si="186"/>
        <v>0</v>
      </c>
      <c r="P140" s="625">
        <f t="shared" si="186"/>
        <v>0</v>
      </c>
      <c r="Q140" s="625">
        <f t="shared" si="186"/>
        <v>0</v>
      </c>
      <c r="R140" s="625">
        <f t="shared" si="186"/>
        <v>0</v>
      </c>
      <c r="S140" s="625">
        <f t="shared" si="186"/>
        <v>0</v>
      </c>
      <c r="T140" s="625">
        <f t="shared" si="186"/>
        <v>0</v>
      </c>
      <c r="U140" s="625">
        <f t="shared" si="186"/>
        <v>0</v>
      </c>
      <c r="V140" s="625">
        <f t="shared" si="186"/>
        <v>0</v>
      </c>
      <c r="W140" s="625">
        <f t="shared" si="186"/>
        <v>0</v>
      </c>
      <c r="X140" s="625">
        <f t="shared" si="186"/>
        <v>0</v>
      </c>
      <c r="Y140" s="625">
        <f t="shared" si="186"/>
        <v>0</v>
      </c>
      <c r="Z140" s="625">
        <f t="shared" si="186"/>
        <v>0</v>
      </c>
      <c r="AA140" s="625">
        <f t="shared" si="186"/>
        <v>0</v>
      </c>
      <c r="AB140" s="625">
        <f t="shared" si="186"/>
        <v>0</v>
      </c>
      <c r="AC140" s="625">
        <f t="shared" si="187"/>
        <v>679.59839999999997</v>
      </c>
      <c r="AD140" s="625">
        <f t="shared" si="187"/>
        <v>674.14559999999994</v>
      </c>
      <c r="AE140" s="625">
        <f t="shared" si="187"/>
        <v>612.71759999999995</v>
      </c>
      <c r="AF140" s="625">
        <f t="shared" si="187"/>
        <v>624.30959999999993</v>
      </c>
      <c r="AG140" s="625">
        <f t="shared" si="187"/>
        <v>627.93599999999992</v>
      </c>
      <c r="AH140" s="625">
        <f t="shared" si="187"/>
        <v>611.62799999999993</v>
      </c>
      <c r="AI140" s="625">
        <f t="shared" si="187"/>
        <v>616.00799999999992</v>
      </c>
      <c r="AJ140" s="625">
        <f t="shared" si="187"/>
        <v>660.90239999999994</v>
      </c>
      <c r="AK140" s="625">
        <f t="shared" si="187"/>
        <v>995.60879999999986</v>
      </c>
      <c r="AL140" s="625">
        <f t="shared" si="187"/>
        <v>764.80799999999988</v>
      </c>
      <c r="AM140" s="625">
        <f t="shared" si="187"/>
        <v>678.74159999999995</v>
      </c>
      <c r="AN140" s="625">
        <f t="shared" si="187"/>
        <v>747.06</v>
      </c>
      <c r="AO140" s="625">
        <f t="shared" si="187"/>
        <v>1185.8711999999998</v>
      </c>
      <c r="AP140" s="625">
        <f t="shared" si="187"/>
        <v>876.72719999999993</v>
      </c>
      <c r="AQ140" s="625">
        <f t="shared" si="187"/>
        <v>1240.896</v>
      </c>
      <c r="AR140" s="625">
        <f t="shared" si="187"/>
        <v>780.52319999999997</v>
      </c>
      <c r="AS140" s="625">
        <f t="shared" si="181"/>
        <v>775.5551999999999</v>
      </c>
      <c r="AT140" s="625">
        <f t="shared" si="181"/>
        <v>769.54799999999989</v>
      </c>
      <c r="AU140" s="625">
        <f t="shared" si="181"/>
        <v>762.99119999999994</v>
      </c>
      <c r="AV140" s="625">
        <f t="shared" si="181"/>
        <v>827.99039999999991</v>
      </c>
      <c r="AW140" s="625">
        <f t="shared" si="181"/>
        <v>1088.4767999999999</v>
      </c>
      <c r="AX140" s="625">
        <f t="shared" si="181"/>
        <v>891.44879999999989</v>
      </c>
      <c r="AY140" s="625">
        <f t="shared" si="181"/>
        <v>797.35679999999991</v>
      </c>
      <c r="AZ140" s="625">
        <f t="shared" si="181"/>
        <v>861.18</v>
      </c>
      <c r="BA140" s="625">
        <f t="shared" si="181"/>
        <v>1094.2655999999999</v>
      </c>
      <c r="BB140" s="625">
        <f t="shared" si="200"/>
        <v>634.72350000000006</v>
      </c>
      <c r="BC140" s="625">
        <f t="shared" si="200"/>
        <v>847.88850000000002</v>
      </c>
      <c r="BD140" s="625">
        <f t="shared" si="200"/>
        <v>912.96450000000004</v>
      </c>
      <c r="BE140" s="625">
        <f t="shared" si="205"/>
        <v>910.33500000000004</v>
      </c>
      <c r="BF140" s="625">
        <f t="shared" si="205"/>
        <v>902.36099999999999</v>
      </c>
      <c r="BG140" s="625">
        <f t="shared" si="205"/>
        <v>895.70400000000006</v>
      </c>
      <c r="BH140" s="625">
        <f t="shared" si="205"/>
        <v>965.80200000000002</v>
      </c>
      <c r="BI140" s="625">
        <f t="shared" si="205"/>
        <v>1250.8634999999999</v>
      </c>
      <c r="BJ140" s="625">
        <f t="shared" si="205"/>
        <v>993.11850000000004</v>
      </c>
      <c r="BK140" s="625">
        <f t="shared" si="205"/>
        <v>888.37049999999999</v>
      </c>
      <c r="BL140" s="625">
        <f t="shared" si="205"/>
        <v>954.77100000000007</v>
      </c>
      <c r="BM140" s="625">
        <f t="shared" si="205"/>
        <v>1059.5129999999999</v>
      </c>
      <c r="BN140" s="625">
        <f t="shared" si="205"/>
        <v>1034.1659999999999</v>
      </c>
      <c r="BO140" s="625">
        <f t="shared" si="205"/>
        <v>1417.1265000000001</v>
      </c>
      <c r="BP140" s="625">
        <f t="shared" si="205"/>
        <v>913.93349999999998</v>
      </c>
      <c r="BQ140" s="625">
        <f t="shared" si="205"/>
        <v>890.71199999999999</v>
      </c>
      <c r="BR140" s="625">
        <f t="shared" si="205"/>
        <v>902.94450000000006</v>
      </c>
      <c r="BS140" s="625">
        <f t="shared" si="205"/>
        <v>896.09699999999998</v>
      </c>
      <c r="BT140" s="625">
        <f t="shared" si="205"/>
        <v>965.99700000000007</v>
      </c>
      <c r="BU140" s="625">
        <f t="shared" si="205"/>
        <v>1250.8634999999999</v>
      </c>
      <c r="BV140" s="625">
        <f t="shared" si="205"/>
        <v>984.39750000000004</v>
      </c>
      <c r="BW140" s="625">
        <f t="shared" si="205"/>
        <v>888.37049999999999</v>
      </c>
      <c r="BX140" s="625">
        <f t="shared" si="205"/>
        <v>954.77100000000007</v>
      </c>
      <c r="BY140" s="625">
        <f t="shared" si="205"/>
        <v>1059.5145</v>
      </c>
      <c r="BZ140" s="625">
        <f t="shared" si="205"/>
        <v>1034.1659999999999</v>
      </c>
      <c r="CA140" s="625">
        <f t="shared" si="205"/>
        <v>1417.1265000000001</v>
      </c>
      <c r="CB140" s="625">
        <f t="shared" si="205"/>
        <v>913.93349999999998</v>
      </c>
      <c r="CC140" s="625">
        <f t="shared" si="205"/>
        <v>890.71199999999999</v>
      </c>
      <c r="CD140" s="625">
        <f t="shared" si="205"/>
        <v>902.94450000000006</v>
      </c>
      <c r="CE140" s="625">
        <f t="shared" si="205"/>
        <v>896.09699999999998</v>
      </c>
      <c r="CF140" s="625">
        <f t="shared" si="205"/>
        <v>965.99700000000007</v>
      </c>
      <c r="CG140" s="625">
        <f t="shared" si="205"/>
        <v>1250.8634999999999</v>
      </c>
      <c r="CH140" s="625"/>
      <c r="CI140" s="625">
        <f t="shared" si="191"/>
        <v>51893</v>
      </c>
      <c r="CJ140" s="251"/>
      <c r="CK140" s="251">
        <f t="shared" si="192"/>
        <v>0</v>
      </c>
      <c r="CL140" s="624">
        <f t="shared" si="150"/>
        <v>0</v>
      </c>
      <c r="CM140" s="624">
        <f t="shared" si="188"/>
        <v>0</v>
      </c>
      <c r="CN140" s="624">
        <f t="shared" si="201"/>
        <v>6103</v>
      </c>
      <c r="CO140" s="625">
        <f t="shared" si="197"/>
        <v>10499</v>
      </c>
      <c r="CP140" s="624">
        <f t="shared" si="202"/>
        <v>10965</v>
      </c>
      <c r="CQ140" s="982">
        <f>ROUNDDOWN(SUM(BJ140:BU140),0)</f>
        <v>12167</v>
      </c>
      <c r="CR140" s="624">
        <f>ROUND(SUM(BV140:CG140),0)</f>
        <v>12159</v>
      </c>
      <c r="CS140" s="27"/>
      <c r="CT140" s="625">
        <f t="shared" si="137"/>
        <v>0</v>
      </c>
      <c r="CU140" s="625">
        <f t="shared" si="189"/>
        <v>0</v>
      </c>
      <c r="CV140" s="625">
        <f>ROUND(SUM(T140:AE140),0)</f>
        <v>1966</v>
      </c>
      <c r="CW140" s="625">
        <f t="shared" si="196"/>
        <v>9630</v>
      </c>
      <c r="CX140" s="625">
        <f t="shared" si="176"/>
        <v>10132</v>
      </c>
      <c r="CY140" s="625">
        <f t="shared" si="190"/>
        <v>12185</v>
      </c>
      <c r="CZ140" s="981">
        <f t="shared" si="198"/>
        <v>12159</v>
      </c>
      <c r="DA140" s="981">
        <f t="shared" si="203"/>
        <v>5821</v>
      </c>
      <c r="DB140" s="267">
        <f t="shared" si="144"/>
        <v>0</v>
      </c>
    </row>
    <row r="141" spans="1:106" outlineLevel="1">
      <c r="A141" s="628" t="s">
        <v>174</v>
      </c>
      <c r="B141" s="12">
        <f>'4e 1718 CS PC'!AI50</f>
        <v>0</v>
      </c>
      <c r="C141" s="12">
        <f>'4e 1718 CS PC'!AP50</f>
        <v>9.1000000000000004E-3</v>
      </c>
      <c r="D141" s="12">
        <f>'4f 1819 CS PC'!AJ50</f>
        <v>0</v>
      </c>
      <c r="E141" s="12">
        <f>'4f 1819 CS PC'!AT50</f>
        <v>9.1000000000000004E-3</v>
      </c>
      <c r="F141" s="625">
        <f t="shared" si="199"/>
        <v>0</v>
      </c>
      <c r="G141" s="625">
        <f t="shared" si="145"/>
        <v>0</v>
      </c>
      <c r="H141" s="625">
        <f t="shared" si="204"/>
        <v>0</v>
      </c>
      <c r="I141" s="625">
        <f t="shared" si="204"/>
        <v>0</v>
      </c>
      <c r="J141" s="625">
        <f t="shared" si="204"/>
        <v>0</v>
      </c>
      <c r="K141" s="625">
        <f t="shared" si="204"/>
        <v>0</v>
      </c>
      <c r="L141" s="625">
        <f t="shared" si="204"/>
        <v>0</v>
      </c>
      <c r="M141" s="625">
        <f t="shared" si="204"/>
        <v>0</v>
      </c>
      <c r="N141" s="625">
        <f t="shared" si="146"/>
        <v>0</v>
      </c>
      <c r="O141" s="625">
        <f t="shared" ref="O141:AD151" si="206">((O$93)*$D141)</f>
        <v>0</v>
      </c>
      <c r="P141" s="625">
        <f t="shared" si="206"/>
        <v>0</v>
      </c>
      <c r="Q141" s="625">
        <f t="shared" si="206"/>
        <v>0</v>
      </c>
      <c r="R141" s="625">
        <f t="shared" si="206"/>
        <v>0</v>
      </c>
      <c r="S141" s="625">
        <f t="shared" si="206"/>
        <v>0</v>
      </c>
      <c r="T141" s="625">
        <f t="shared" si="206"/>
        <v>0</v>
      </c>
      <c r="U141" s="625">
        <f t="shared" si="206"/>
        <v>0</v>
      </c>
      <c r="V141" s="625">
        <f t="shared" si="206"/>
        <v>0</v>
      </c>
      <c r="W141" s="625">
        <f t="shared" si="206"/>
        <v>0</v>
      </c>
      <c r="X141" s="625">
        <f t="shared" si="206"/>
        <v>0</v>
      </c>
      <c r="Y141" s="625">
        <f t="shared" si="206"/>
        <v>0</v>
      </c>
      <c r="Z141" s="625">
        <f t="shared" si="206"/>
        <v>0</v>
      </c>
      <c r="AA141" s="625">
        <f t="shared" si="206"/>
        <v>0</v>
      </c>
      <c r="AB141" s="625">
        <f t="shared" si="206"/>
        <v>0</v>
      </c>
      <c r="AC141" s="625">
        <f t="shared" si="206"/>
        <v>0</v>
      </c>
      <c r="AD141" s="625">
        <f t="shared" si="206"/>
        <v>0</v>
      </c>
      <c r="AE141" s="625">
        <f t="shared" ref="AC141:AR151" si="207">((AE$93)*$D141)</f>
        <v>0</v>
      </c>
      <c r="AF141" s="625">
        <f t="shared" si="207"/>
        <v>0</v>
      </c>
      <c r="AG141" s="625">
        <f t="shared" si="207"/>
        <v>0</v>
      </c>
      <c r="AH141" s="625">
        <f t="shared" si="207"/>
        <v>0</v>
      </c>
      <c r="AI141" s="625">
        <f t="shared" si="207"/>
        <v>0</v>
      </c>
      <c r="AJ141" s="625">
        <f t="shared" si="207"/>
        <v>0</v>
      </c>
      <c r="AK141" s="625">
        <f t="shared" si="207"/>
        <v>0</v>
      </c>
      <c r="AL141" s="625">
        <f t="shared" si="207"/>
        <v>0</v>
      </c>
      <c r="AM141" s="625">
        <f t="shared" si="207"/>
        <v>0</v>
      </c>
      <c r="AN141" s="625">
        <f t="shared" si="207"/>
        <v>0</v>
      </c>
      <c r="AO141" s="625">
        <f t="shared" si="207"/>
        <v>0</v>
      </c>
      <c r="AP141" s="625">
        <f t="shared" si="207"/>
        <v>0</v>
      </c>
      <c r="AQ141" s="625">
        <f t="shared" si="207"/>
        <v>0</v>
      </c>
      <c r="AR141" s="625">
        <f t="shared" si="207"/>
        <v>0</v>
      </c>
      <c r="AS141" s="625">
        <f t="shared" si="181"/>
        <v>0</v>
      </c>
      <c r="AT141" s="625">
        <f t="shared" si="181"/>
        <v>0</v>
      </c>
      <c r="AU141" s="625">
        <f t="shared" si="181"/>
        <v>0</v>
      </c>
      <c r="AV141" s="625">
        <f t="shared" si="181"/>
        <v>0</v>
      </c>
      <c r="AW141" s="625">
        <f t="shared" si="181"/>
        <v>0</v>
      </c>
      <c r="AX141" s="625">
        <f t="shared" si="181"/>
        <v>0</v>
      </c>
      <c r="AY141" s="625">
        <f t="shared" si="181"/>
        <v>0</v>
      </c>
      <c r="AZ141" s="625">
        <f t="shared" si="181"/>
        <v>0</v>
      </c>
      <c r="BA141" s="625">
        <f t="shared" si="181"/>
        <v>0</v>
      </c>
      <c r="BB141" s="625">
        <f t="shared" si="200"/>
        <v>3850.6559000000002</v>
      </c>
      <c r="BC141" s="625">
        <f t="shared" si="200"/>
        <v>5143.8569000000007</v>
      </c>
      <c r="BD141" s="625">
        <f t="shared" si="200"/>
        <v>5538.6513000000004</v>
      </c>
      <c r="BE141" s="625">
        <f t="shared" si="205"/>
        <v>5522.6990000000005</v>
      </c>
      <c r="BF141" s="625">
        <f t="shared" si="205"/>
        <v>5474.3234000000002</v>
      </c>
      <c r="BG141" s="625">
        <f t="shared" si="205"/>
        <v>5433.9376000000002</v>
      </c>
      <c r="BH141" s="625">
        <f t="shared" si="205"/>
        <v>5859.1988000000001</v>
      </c>
      <c r="BI141" s="625">
        <f t="shared" si="205"/>
        <v>7588.5719000000008</v>
      </c>
      <c r="BJ141" s="625">
        <f t="shared" si="205"/>
        <v>6024.9189000000006</v>
      </c>
      <c r="BK141" s="625">
        <f t="shared" si="205"/>
        <v>5389.4477000000006</v>
      </c>
      <c r="BL141" s="625">
        <f t="shared" si="205"/>
        <v>5792.2773999999999</v>
      </c>
      <c r="BM141" s="625">
        <f t="shared" si="205"/>
        <v>6427.7121999999999</v>
      </c>
      <c r="BN141" s="625">
        <f t="shared" si="205"/>
        <v>6273.9404000000004</v>
      </c>
      <c r="BO141" s="625">
        <f t="shared" si="205"/>
        <v>8597.2340999999997</v>
      </c>
      <c r="BP141" s="625">
        <f t="shared" si="205"/>
        <v>5544.5299000000005</v>
      </c>
      <c r="BQ141" s="625">
        <f t="shared" si="205"/>
        <v>5403.6527999999998</v>
      </c>
      <c r="BR141" s="625">
        <f t="shared" si="205"/>
        <v>5477.8633</v>
      </c>
      <c r="BS141" s="625">
        <f t="shared" si="205"/>
        <v>5436.3218000000006</v>
      </c>
      <c r="BT141" s="625">
        <f t="shared" si="205"/>
        <v>5860.3818000000001</v>
      </c>
      <c r="BU141" s="625">
        <f t="shared" si="205"/>
        <v>7588.5719000000008</v>
      </c>
      <c r="BV141" s="625">
        <f t="shared" si="205"/>
        <v>5972.0115000000005</v>
      </c>
      <c r="BW141" s="625">
        <f t="shared" si="205"/>
        <v>5389.4477000000006</v>
      </c>
      <c r="BX141" s="625">
        <f t="shared" si="205"/>
        <v>5792.2773999999999</v>
      </c>
      <c r="BY141" s="625">
        <f t="shared" si="205"/>
        <v>6427.7213000000002</v>
      </c>
      <c r="BZ141" s="625">
        <f t="shared" si="205"/>
        <v>6273.9404000000004</v>
      </c>
      <c r="CA141" s="625">
        <f t="shared" si="205"/>
        <v>8597.2340999999997</v>
      </c>
      <c r="CB141" s="625">
        <f t="shared" si="205"/>
        <v>5544.5299000000005</v>
      </c>
      <c r="CC141" s="625">
        <f t="shared" si="205"/>
        <v>5403.6527999999998</v>
      </c>
      <c r="CD141" s="625">
        <f t="shared" si="205"/>
        <v>5477.8633</v>
      </c>
      <c r="CE141" s="625">
        <f t="shared" si="205"/>
        <v>5436.3218000000006</v>
      </c>
      <c r="CF141" s="625">
        <f t="shared" si="205"/>
        <v>5860.3818000000001</v>
      </c>
      <c r="CG141" s="625">
        <f t="shared" si="205"/>
        <v>7588.5719000000008</v>
      </c>
      <c r="CH141" s="625"/>
      <c r="CI141" s="625">
        <f t="shared" si="191"/>
        <v>191993</v>
      </c>
      <c r="CJ141" s="251"/>
      <c r="CK141" s="251">
        <f t="shared" si="192"/>
        <v>0</v>
      </c>
      <c r="CL141" s="624">
        <f t="shared" si="150"/>
        <v>0</v>
      </c>
      <c r="CM141" s="624">
        <f t="shared" si="188"/>
        <v>0</v>
      </c>
      <c r="CN141" s="624">
        <f t="shared" si="201"/>
        <v>0</v>
      </c>
      <c r="CO141" s="625">
        <f t="shared" si="197"/>
        <v>0</v>
      </c>
      <c r="CP141" s="624">
        <f t="shared" si="202"/>
        <v>44412</v>
      </c>
      <c r="CQ141" s="624">
        <f t="shared" ref="CQ141:CQ151" si="208">ROUND(SUM(BJ141:BU141),0)</f>
        <v>73817</v>
      </c>
      <c r="CR141" s="624">
        <f>ROUND(SUM(BV141:CG141),0)</f>
        <v>73764</v>
      </c>
      <c r="CS141" s="27"/>
      <c r="CT141" s="625">
        <f t="shared" si="137"/>
        <v>0</v>
      </c>
      <c r="CU141" s="625">
        <f t="shared" si="189"/>
        <v>0</v>
      </c>
      <c r="CV141" s="625">
        <f>ROUND(SUM(T141:AE141),0)</f>
        <v>0</v>
      </c>
      <c r="CW141" s="625">
        <f t="shared" si="196"/>
        <v>0</v>
      </c>
      <c r="CX141" s="625">
        <f t="shared" si="176"/>
        <v>8995</v>
      </c>
      <c r="CY141" s="625">
        <f t="shared" si="190"/>
        <v>73923</v>
      </c>
      <c r="CZ141" s="625">
        <f t="shared" si="198"/>
        <v>73764</v>
      </c>
      <c r="DA141" s="625">
        <f t="shared" si="203"/>
        <v>35311</v>
      </c>
      <c r="DB141" s="267">
        <f t="shared" si="144"/>
        <v>0</v>
      </c>
    </row>
    <row r="142" spans="1:106" outlineLevel="1">
      <c r="A142" s="628" t="s">
        <v>175</v>
      </c>
      <c r="B142" s="12">
        <f>'4e 1718 CS PC'!AI51</f>
        <v>0</v>
      </c>
      <c r="C142" s="12">
        <f>'4e 1718 CS PC'!AP51</f>
        <v>9.1999999999999998E-3</v>
      </c>
      <c r="D142" s="12">
        <f>'4f 1819 CS PC'!AJ51</f>
        <v>0</v>
      </c>
      <c r="E142" s="12">
        <f>'4f 1819 CS PC'!AT51</f>
        <v>8.5000000000000006E-3</v>
      </c>
      <c r="F142" s="625">
        <f t="shared" si="199"/>
        <v>0</v>
      </c>
      <c r="G142" s="625">
        <f t="shared" si="145"/>
        <v>0</v>
      </c>
      <c r="H142" s="625">
        <f t="shared" si="204"/>
        <v>0</v>
      </c>
      <c r="I142" s="625">
        <f t="shared" si="204"/>
        <v>0</v>
      </c>
      <c r="J142" s="625">
        <f t="shared" si="204"/>
        <v>0</v>
      </c>
      <c r="K142" s="625">
        <f t="shared" si="204"/>
        <v>0</v>
      </c>
      <c r="L142" s="625">
        <f t="shared" si="204"/>
        <v>0</v>
      </c>
      <c r="M142" s="625">
        <f t="shared" si="204"/>
        <v>0</v>
      </c>
      <c r="N142" s="625">
        <f t="shared" si="146"/>
        <v>0</v>
      </c>
      <c r="O142" s="625">
        <f t="shared" si="206"/>
        <v>0</v>
      </c>
      <c r="P142" s="625">
        <f t="shared" si="206"/>
        <v>0</v>
      </c>
      <c r="Q142" s="625">
        <f t="shared" si="206"/>
        <v>0</v>
      </c>
      <c r="R142" s="625">
        <f t="shared" si="206"/>
        <v>0</v>
      </c>
      <c r="S142" s="625">
        <f t="shared" si="206"/>
        <v>0</v>
      </c>
      <c r="T142" s="625">
        <f t="shared" si="206"/>
        <v>0</v>
      </c>
      <c r="U142" s="625">
        <f t="shared" si="206"/>
        <v>0</v>
      </c>
      <c r="V142" s="625">
        <f t="shared" si="206"/>
        <v>0</v>
      </c>
      <c r="W142" s="625">
        <f t="shared" si="206"/>
        <v>0</v>
      </c>
      <c r="X142" s="625">
        <f t="shared" si="206"/>
        <v>0</v>
      </c>
      <c r="Y142" s="625">
        <f t="shared" si="206"/>
        <v>0</v>
      </c>
      <c r="Z142" s="625">
        <f t="shared" si="206"/>
        <v>0</v>
      </c>
      <c r="AA142" s="625">
        <f t="shared" si="206"/>
        <v>0</v>
      </c>
      <c r="AB142" s="625">
        <f t="shared" si="206"/>
        <v>0</v>
      </c>
      <c r="AC142" s="625">
        <f t="shared" si="207"/>
        <v>0</v>
      </c>
      <c r="AD142" s="625">
        <f t="shared" si="207"/>
        <v>0</v>
      </c>
      <c r="AE142" s="625">
        <f t="shared" si="207"/>
        <v>0</v>
      </c>
      <c r="AF142" s="625">
        <f t="shared" si="207"/>
        <v>0</v>
      </c>
      <c r="AG142" s="625">
        <f t="shared" si="207"/>
        <v>0</v>
      </c>
      <c r="AH142" s="625">
        <f t="shared" si="207"/>
        <v>0</v>
      </c>
      <c r="AI142" s="625">
        <f t="shared" si="207"/>
        <v>0</v>
      </c>
      <c r="AJ142" s="625">
        <f t="shared" si="207"/>
        <v>0</v>
      </c>
      <c r="AK142" s="625">
        <f t="shared" si="207"/>
        <v>0</v>
      </c>
      <c r="AL142" s="625">
        <f t="shared" si="207"/>
        <v>0</v>
      </c>
      <c r="AM142" s="625">
        <f t="shared" si="207"/>
        <v>0</v>
      </c>
      <c r="AN142" s="625">
        <f t="shared" si="207"/>
        <v>0</v>
      </c>
      <c r="AO142" s="625">
        <f t="shared" si="207"/>
        <v>0</v>
      </c>
      <c r="AP142" s="625">
        <f t="shared" si="207"/>
        <v>0</v>
      </c>
      <c r="AQ142" s="625">
        <f t="shared" si="207"/>
        <v>0</v>
      </c>
      <c r="AR142" s="625">
        <f t="shared" si="207"/>
        <v>0</v>
      </c>
      <c r="AS142" s="625">
        <f t="shared" si="181"/>
        <v>0</v>
      </c>
      <c r="AT142" s="625">
        <f t="shared" si="181"/>
        <v>0</v>
      </c>
      <c r="AU142" s="625">
        <f t="shared" si="181"/>
        <v>0</v>
      </c>
      <c r="AV142" s="625">
        <f t="shared" si="181"/>
        <v>0</v>
      </c>
      <c r="AW142" s="625">
        <f t="shared" si="181"/>
        <v>0</v>
      </c>
      <c r="AX142" s="625">
        <f t="shared" si="181"/>
        <v>0</v>
      </c>
      <c r="AY142" s="625">
        <f t="shared" si="181"/>
        <v>0</v>
      </c>
      <c r="AZ142" s="625">
        <f t="shared" si="181"/>
        <v>0</v>
      </c>
      <c r="BA142" s="625">
        <f t="shared" si="181"/>
        <v>0</v>
      </c>
      <c r="BB142" s="625">
        <f t="shared" si="200"/>
        <v>3596.7665000000002</v>
      </c>
      <c r="BC142" s="625">
        <f t="shared" si="200"/>
        <v>4804.7015000000001</v>
      </c>
      <c r="BD142" s="625">
        <f t="shared" si="200"/>
        <v>5173.4655000000002</v>
      </c>
      <c r="BE142" s="625">
        <f t="shared" si="205"/>
        <v>5158.5650000000005</v>
      </c>
      <c r="BF142" s="625">
        <f t="shared" si="205"/>
        <v>5113.3790000000008</v>
      </c>
      <c r="BG142" s="625">
        <f t="shared" si="205"/>
        <v>5075.6559999999999</v>
      </c>
      <c r="BH142" s="625">
        <f t="shared" si="205"/>
        <v>5472.8780000000006</v>
      </c>
      <c r="BI142" s="625">
        <f t="shared" si="205"/>
        <v>7088.2265000000007</v>
      </c>
      <c r="BJ142" s="625">
        <f t="shared" si="205"/>
        <v>5627.6715000000004</v>
      </c>
      <c r="BK142" s="625">
        <f t="shared" si="205"/>
        <v>5034.0995000000003</v>
      </c>
      <c r="BL142" s="625">
        <f t="shared" si="205"/>
        <v>5410.3690000000006</v>
      </c>
      <c r="BM142" s="625">
        <f t="shared" si="205"/>
        <v>6003.9070000000002</v>
      </c>
      <c r="BN142" s="625">
        <f t="shared" si="205"/>
        <v>5860.2740000000003</v>
      </c>
      <c r="BO142" s="625">
        <f t="shared" si="205"/>
        <v>8030.3835000000008</v>
      </c>
      <c r="BP142" s="625">
        <f t="shared" si="205"/>
        <v>5178.9565000000002</v>
      </c>
      <c r="BQ142" s="625">
        <f t="shared" si="205"/>
        <v>5047.3680000000004</v>
      </c>
      <c r="BR142" s="625">
        <f t="shared" si="205"/>
        <v>5116.6855000000005</v>
      </c>
      <c r="BS142" s="625">
        <f t="shared" si="205"/>
        <v>5077.8830000000007</v>
      </c>
      <c r="BT142" s="625">
        <f t="shared" si="205"/>
        <v>5473.9830000000002</v>
      </c>
      <c r="BU142" s="625">
        <f t="shared" si="205"/>
        <v>7088.2265000000007</v>
      </c>
      <c r="BV142" s="625">
        <f t="shared" si="205"/>
        <v>5578.2525000000005</v>
      </c>
      <c r="BW142" s="625">
        <f t="shared" si="205"/>
        <v>5034.0995000000003</v>
      </c>
      <c r="BX142" s="625">
        <f t="shared" si="205"/>
        <v>5410.3690000000006</v>
      </c>
      <c r="BY142" s="625">
        <f t="shared" si="205"/>
        <v>6003.9155000000001</v>
      </c>
      <c r="BZ142" s="625">
        <f t="shared" si="205"/>
        <v>5860.2740000000003</v>
      </c>
      <c r="CA142" s="625">
        <f t="shared" si="205"/>
        <v>8030.3835000000008</v>
      </c>
      <c r="CB142" s="625">
        <f t="shared" si="205"/>
        <v>5178.9565000000002</v>
      </c>
      <c r="CC142" s="625">
        <f t="shared" si="205"/>
        <v>5047.3680000000004</v>
      </c>
      <c r="CD142" s="625">
        <f t="shared" si="205"/>
        <v>5116.6855000000005</v>
      </c>
      <c r="CE142" s="625">
        <f t="shared" si="205"/>
        <v>5077.8830000000007</v>
      </c>
      <c r="CF142" s="625">
        <f t="shared" si="205"/>
        <v>5473.9830000000002</v>
      </c>
      <c r="CG142" s="625">
        <f t="shared" si="205"/>
        <v>7088.2265000000007</v>
      </c>
      <c r="CH142" s="625"/>
      <c r="CI142" s="625">
        <f t="shared" si="191"/>
        <v>179334</v>
      </c>
      <c r="CJ142" s="251"/>
      <c r="CK142" s="251">
        <f t="shared" si="192"/>
        <v>0</v>
      </c>
      <c r="CL142" s="624">
        <f t="shared" si="150"/>
        <v>0</v>
      </c>
      <c r="CM142" s="624">
        <f t="shared" si="188"/>
        <v>0</v>
      </c>
      <c r="CN142" s="624">
        <f t="shared" si="201"/>
        <v>0</v>
      </c>
      <c r="CO142" s="625">
        <f t="shared" si="197"/>
        <v>0</v>
      </c>
      <c r="CP142" s="624">
        <f t="shared" si="202"/>
        <v>41484</v>
      </c>
      <c r="CQ142" s="624">
        <f t="shared" si="208"/>
        <v>68950</v>
      </c>
      <c r="CR142" s="624">
        <f>ROUND(SUM(BV142:CG142),0)</f>
        <v>68900</v>
      </c>
      <c r="CS142" s="27"/>
      <c r="CT142" s="625">
        <f t="shared" si="137"/>
        <v>0</v>
      </c>
      <c r="CU142" s="625">
        <f t="shared" si="189"/>
        <v>0</v>
      </c>
      <c r="CV142" s="625">
        <f>ROUND(SUM(T142:AE142),0)</f>
        <v>0</v>
      </c>
      <c r="CW142" s="625">
        <f t="shared" si="196"/>
        <v>0</v>
      </c>
      <c r="CX142" s="625">
        <f t="shared" si="176"/>
        <v>8401</v>
      </c>
      <c r="CY142" s="625">
        <f t="shared" si="190"/>
        <v>69049</v>
      </c>
      <c r="CZ142" s="625">
        <f t="shared" si="198"/>
        <v>68900</v>
      </c>
      <c r="DA142" s="653">
        <f>ROUNDUP(SUM(CB142:CH142),0)</f>
        <v>32984</v>
      </c>
      <c r="DB142" s="267">
        <f t="shared" si="144"/>
        <v>0</v>
      </c>
    </row>
    <row r="143" spans="1:106" outlineLevel="1">
      <c r="A143" s="628" t="s">
        <v>137</v>
      </c>
      <c r="B143" s="12">
        <f>'4e 1718 CS PC'!AI52</f>
        <v>3.1899999999999998E-2</v>
      </c>
      <c r="C143" s="12">
        <f>'4e 1718 CS PC'!AP52</f>
        <v>1.89E-2</v>
      </c>
      <c r="D143" s="12">
        <f>'4f 1819 CS PC'!AJ52</f>
        <v>3.1199999999999999E-2</v>
      </c>
      <c r="E143" s="12">
        <f>'4f 1819 CS PC'!AT52</f>
        <v>1.8599999999999998E-2</v>
      </c>
      <c r="F143" s="625">
        <f t="shared" si="199"/>
        <v>0</v>
      </c>
      <c r="G143" s="625">
        <f t="shared" si="145"/>
        <v>0</v>
      </c>
      <c r="H143" s="625">
        <f t="shared" si="204"/>
        <v>0</v>
      </c>
      <c r="I143" s="625">
        <f t="shared" si="204"/>
        <v>0</v>
      </c>
      <c r="J143" s="625">
        <f t="shared" si="204"/>
        <v>0</v>
      </c>
      <c r="K143" s="625">
        <f t="shared" si="204"/>
        <v>0</v>
      </c>
      <c r="L143" s="625">
        <f t="shared" si="204"/>
        <v>0</v>
      </c>
      <c r="M143" s="625">
        <f t="shared" si="204"/>
        <v>0</v>
      </c>
      <c r="N143" s="625">
        <f t="shared" si="146"/>
        <v>0</v>
      </c>
      <c r="O143" s="625">
        <f t="shared" si="206"/>
        <v>0</v>
      </c>
      <c r="P143" s="625">
        <f t="shared" si="206"/>
        <v>0</v>
      </c>
      <c r="Q143" s="625">
        <f t="shared" si="206"/>
        <v>0</v>
      </c>
      <c r="R143" s="625">
        <f t="shared" si="206"/>
        <v>0</v>
      </c>
      <c r="S143" s="625">
        <f t="shared" si="206"/>
        <v>0</v>
      </c>
      <c r="T143" s="625">
        <f t="shared" si="206"/>
        <v>0</v>
      </c>
      <c r="U143" s="625">
        <f t="shared" si="206"/>
        <v>0</v>
      </c>
      <c r="V143" s="625">
        <f t="shared" si="206"/>
        <v>0</v>
      </c>
      <c r="W143" s="625">
        <f t="shared" si="206"/>
        <v>0</v>
      </c>
      <c r="X143" s="625">
        <f t="shared" si="206"/>
        <v>0</v>
      </c>
      <c r="Y143" s="625">
        <f t="shared" si="206"/>
        <v>0</v>
      </c>
      <c r="Z143" s="625">
        <f t="shared" si="206"/>
        <v>0</v>
      </c>
      <c r="AA143" s="625">
        <f t="shared" si="206"/>
        <v>0</v>
      </c>
      <c r="AB143" s="625">
        <f t="shared" si="206"/>
        <v>0</v>
      </c>
      <c r="AC143" s="625">
        <f t="shared" si="207"/>
        <v>8834.779199999999</v>
      </c>
      <c r="AD143" s="625">
        <f t="shared" si="207"/>
        <v>8763.8927999999996</v>
      </c>
      <c r="AE143" s="625">
        <f t="shared" si="207"/>
        <v>7965.3287999999993</v>
      </c>
      <c r="AF143" s="625">
        <f t="shared" si="207"/>
        <v>8116.0247999999992</v>
      </c>
      <c r="AG143" s="625">
        <f t="shared" si="207"/>
        <v>8163.1679999999997</v>
      </c>
      <c r="AH143" s="625">
        <f t="shared" si="207"/>
        <v>7951.1639999999998</v>
      </c>
      <c r="AI143" s="625">
        <f t="shared" si="207"/>
        <v>8008.1039999999994</v>
      </c>
      <c r="AJ143" s="625">
        <f t="shared" si="207"/>
        <v>8591.7312000000002</v>
      </c>
      <c r="AK143" s="625">
        <f t="shared" si="207"/>
        <v>12942.9144</v>
      </c>
      <c r="AL143" s="625">
        <f t="shared" si="207"/>
        <v>9942.503999999999</v>
      </c>
      <c r="AM143" s="625">
        <f t="shared" si="207"/>
        <v>8823.6407999999992</v>
      </c>
      <c r="AN143" s="625">
        <f t="shared" si="207"/>
        <v>9711.7799999999988</v>
      </c>
      <c r="AO143" s="625">
        <f t="shared" si="207"/>
        <v>15416.3256</v>
      </c>
      <c r="AP143" s="625">
        <f t="shared" si="207"/>
        <v>11397.453599999999</v>
      </c>
      <c r="AQ143" s="625">
        <f t="shared" si="207"/>
        <v>16131.647999999999</v>
      </c>
      <c r="AR143" s="625">
        <f t="shared" si="207"/>
        <v>10146.801599999999</v>
      </c>
      <c r="AS143" s="625">
        <f t="shared" si="181"/>
        <v>10082.2176</v>
      </c>
      <c r="AT143" s="625">
        <f t="shared" si="181"/>
        <v>10004.124</v>
      </c>
      <c r="AU143" s="625">
        <f t="shared" si="181"/>
        <v>9918.8855999999996</v>
      </c>
      <c r="AV143" s="625">
        <f t="shared" si="181"/>
        <v>10763.8752</v>
      </c>
      <c r="AW143" s="625">
        <f t="shared" si="181"/>
        <v>14150.198399999999</v>
      </c>
      <c r="AX143" s="625">
        <f t="shared" si="181"/>
        <v>11588.8344</v>
      </c>
      <c r="AY143" s="625">
        <f t="shared" si="181"/>
        <v>10365.6384</v>
      </c>
      <c r="AZ143" s="625">
        <f t="shared" si="181"/>
        <v>11195.34</v>
      </c>
      <c r="BA143" s="625">
        <f t="shared" si="181"/>
        <v>14225.452799999999</v>
      </c>
      <c r="BB143" s="625">
        <f t="shared" si="200"/>
        <v>7870.5713999999989</v>
      </c>
      <c r="BC143" s="625">
        <f t="shared" si="200"/>
        <v>10513.8174</v>
      </c>
      <c r="BD143" s="625">
        <f t="shared" si="200"/>
        <v>11320.7598</v>
      </c>
      <c r="BE143" s="625">
        <f t="shared" si="205"/>
        <v>11288.153999999999</v>
      </c>
      <c r="BF143" s="625">
        <f t="shared" si="205"/>
        <v>11189.276399999999</v>
      </c>
      <c r="BG143" s="625">
        <f t="shared" si="205"/>
        <v>11106.729599999999</v>
      </c>
      <c r="BH143" s="625">
        <f t="shared" si="205"/>
        <v>11975.944799999999</v>
      </c>
      <c r="BI143" s="625">
        <f t="shared" si="205"/>
        <v>15510.707399999999</v>
      </c>
      <c r="BJ143" s="625">
        <f t="shared" si="205"/>
        <v>12314.669399999999</v>
      </c>
      <c r="BK143" s="625">
        <f t="shared" si="205"/>
        <v>11015.794199999998</v>
      </c>
      <c r="BL143" s="625">
        <f t="shared" si="205"/>
        <v>11839.160399999999</v>
      </c>
      <c r="BM143" s="625">
        <f t="shared" si="205"/>
        <v>13137.9612</v>
      </c>
      <c r="BN143" s="625">
        <f t="shared" si="205"/>
        <v>12823.658399999998</v>
      </c>
      <c r="BO143" s="625">
        <f t="shared" si="205"/>
        <v>17572.368599999998</v>
      </c>
      <c r="BP143" s="625">
        <f t="shared" si="205"/>
        <v>11332.775399999999</v>
      </c>
      <c r="BQ143" s="625">
        <f t="shared" si="205"/>
        <v>11044.828799999999</v>
      </c>
      <c r="BR143" s="625">
        <f t="shared" si="205"/>
        <v>11196.511799999998</v>
      </c>
      <c r="BS143" s="625">
        <f t="shared" si="205"/>
        <v>11111.602799999999</v>
      </c>
      <c r="BT143" s="625">
        <f t="shared" si="205"/>
        <v>11978.362799999999</v>
      </c>
      <c r="BU143" s="625">
        <f t="shared" si="205"/>
        <v>15510.707399999999</v>
      </c>
      <c r="BV143" s="625">
        <f t="shared" si="205"/>
        <v>12206.528999999999</v>
      </c>
      <c r="BW143" s="625">
        <f t="shared" si="205"/>
        <v>11015.794199999998</v>
      </c>
      <c r="BX143" s="625">
        <f t="shared" si="205"/>
        <v>11839.160399999999</v>
      </c>
      <c r="BY143" s="625">
        <f t="shared" si="205"/>
        <v>13137.979799999999</v>
      </c>
      <c r="BZ143" s="625">
        <f t="shared" si="205"/>
        <v>12823.658399999998</v>
      </c>
      <c r="CA143" s="625">
        <f t="shared" si="205"/>
        <v>17572.368599999998</v>
      </c>
      <c r="CB143" s="625">
        <f t="shared" si="205"/>
        <v>11332.775399999999</v>
      </c>
      <c r="CC143" s="625">
        <f t="shared" si="205"/>
        <v>11044.828799999999</v>
      </c>
      <c r="CD143" s="625">
        <f t="shared" si="205"/>
        <v>11196.511799999998</v>
      </c>
      <c r="CE143" s="625">
        <f t="shared" si="205"/>
        <v>11111.602799999999</v>
      </c>
      <c r="CF143" s="625">
        <f t="shared" si="205"/>
        <v>11978.362799999999</v>
      </c>
      <c r="CG143" s="625">
        <f t="shared" si="205"/>
        <v>15510.707399999999</v>
      </c>
      <c r="CH143" s="625"/>
      <c r="CI143" s="625">
        <f t="shared" si="191"/>
        <v>655626</v>
      </c>
      <c r="CJ143" s="251"/>
      <c r="CK143" s="251">
        <f t="shared" si="192"/>
        <v>0</v>
      </c>
      <c r="CL143" s="624">
        <f t="shared" si="150"/>
        <v>0</v>
      </c>
      <c r="CM143" s="624">
        <f t="shared" si="188"/>
        <v>0</v>
      </c>
      <c r="CN143" s="624">
        <f t="shared" si="201"/>
        <v>79337</v>
      </c>
      <c r="CO143" s="981">
        <f t="shared" si="197"/>
        <v>136489</v>
      </c>
      <c r="CP143" s="624">
        <f t="shared" si="202"/>
        <v>138151</v>
      </c>
      <c r="CQ143" s="624">
        <f t="shared" si="208"/>
        <v>150878</v>
      </c>
      <c r="CR143" s="645">
        <f>ROUNDUP(SUM(BV143:CG143),0)</f>
        <v>150771</v>
      </c>
      <c r="CS143" s="27"/>
      <c r="CT143" s="625">
        <f t="shared" si="137"/>
        <v>0</v>
      </c>
      <c r="CU143" s="625">
        <f t="shared" si="189"/>
        <v>0</v>
      </c>
      <c r="CV143" s="981">
        <f>ROUND(SUM(T143:AE143),0)</f>
        <v>25564</v>
      </c>
      <c r="CW143" s="625">
        <f t="shared" si="196"/>
        <v>125196</v>
      </c>
      <c r="CX143" s="981">
        <f t="shared" si="176"/>
        <v>130826</v>
      </c>
      <c r="CY143" s="625">
        <f t="shared" si="190"/>
        <v>151095</v>
      </c>
      <c r="CZ143" s="625">
        <f t="shared" si="198"/>
        <v>150770</v>
      </c>
      <c r="DA143" s="625">
        <f>ROUND(SUM(CB143:CH143),0)</f>
        <v>72175</v>
      </c>
      <c r="DB143" s="267">
        <f t="shared" si="144"/>
        <v>0</v>
      </c>
    </row>
    <row r="144" spans="1:106" outlineLevel="1">
      <c r="A144" s="628" t="s">
        <v>138</v>
      </c>
      <c r="B144" s="12">
        <f>'4e 1718 CS PC'!AI53</f>
        <v>5.1999999999999998E-3</v>
      </c>
      <c r="C144" s="12">
        <f>'4e 1718 CS PC'!AP53</f>
        <v>3.0999999999999999E-3</v>
      </c>
      <c r="D144" s="12">
        <f>'4f 1819 CS PC'!AJ53</f>
        <v>5.1999999999999998E-3</v>
      </c>
      <c r="E144" s="12">
        <f>'4f 1819 CS PC'!AT53</f>
        <v>3.0999999999999999E-3</v>
      </c>
      <c r="F144" s="625">
        <f t="shared" ref="F144:F151" si="209">((F$93)*$C144)</f>
        <v>0</v>
      </c>
      <c r="G144" s="625">
        <f t="shared" si="145"/>
        <v>0</v>
      </c>
      <c r="H144" s="625">
        <f t="shared" si="204"/>
        <v>0</v>
      </c>
      <c r="I144" s="625">
        <f t="shared" si="204"/>
        <v>0</v>
      </c>
      <c r="J144" s="625">
        <f t="shared" si="204"/>
        <v>0</v>
      </c>
      <c r="K144" s="625">
        <f t="shared" si="204"/>
        <v>0</v>
      </c>
      <c r="L144" s="625">
        <f t="shared" si="204"/>
        <v>0</v>
      </c>
      <c r="M144" s="625">
        <f t="shared" si="204"/>
        <v>0</v>
      </c>
      <c r="N144" s="625">
        <f t="shared" si="146"/>
        <v>0</v>
      </c>
      <c r="O144" s="625">
        <f t="shared" si="206"/>
        <v>0</v>
      </c>
      <c r="P144" s="625">
        <f t="shared" si="206"/>
        <v>0</v>
      </c>
      <c r="Q144" s="625">
        <f t="shared" si="206"/>
        <v>0</v>
      </c>
      <c r="R144" s="625">
        <f t="shared" si="206"/>
        <v>0</v>
      </c>
      <c r="S144" s="625">
        <f t="shared" si="206"/>
        <v>0</v>
      </c>
      <c r="T144" s="625">
        <f t="shared" si="206"/>
        <v>0</v>
      </c>
      <c r="U144" s="625">
        <f t="shared" si="206"/>
        <v>0</v>
      </c>
      <c r="V144" s="625">
        <f t="shared" si="206"/>
        <v>0</v>
      </c>
      <c r="W144" s="625">
        <f t="shared" si="206"/>
        <v>0</v>
      </c>
      <c r="X144" s="625">
        <f t="shared" si="206"/>
        <v>0</v>
      </c>
      <c r="Y144" s="625">
        <f t="shared" si="206"/>
        <v>0</v>
      </c>
      <c r="Z144" s="625">
        <f t="shared" si="206"/>
        <v>0</v>
      </c>
      <c r="AA144" s="625">
        <f t="shared" si="206"/>
        <v>0</v>
      </c>
      <c r="AB144" s="625">
        <f t="shared" si="206"/>
        <v>0</v>
      </c>
      <c r="AC144" s="625">
        <f t="shared" si="207"/>
        <v>1472.4631999999999</v>
      </c>
      <c r="AD144" s="625">
        <f t="shared" si="207"/>
        <v>1460.6487999999999</v>
      </c>
      <c r="AE144" s="625">
        <f t="shared" si="207"/>
        <v>1327.5547999999999</v>
      </c>
      <c r="AF144" s="625">
        <f t="shared" si="207"/>
        <v>1352.6707999999999</v>
      </c>
      <c r="AG144" s="625">
        <f t="shared" si="207"/>
        <v>1360.528</v>
      </c>
      <c r="AH144" s="625">
        <f t="shared" si="207"/>
        <v>1325.194</v>
      </c>
      <c r="AI144" s="625">
        <f t="shared" si="207"/>
        <v>1334.684</v>
      </c>
      <c r="AJ144" s="625">
        <f t="shared" si="207"/>
        <v>1431.9551999999999</v>
      </c>
      <c r="AK144" s="625">
        <f t="shared" si="207"/>
        <v>2157.1523999999999</v>
      </c>
      <c r="AL144" s="625">
        <f t="shared" si="207"/>
        <v>1657.0839999999998</v>
      </c>
      <c r="AM144" s="625">
        <f t="shared" si="207"/>
        <v>1470.6068</v>
      </c>
      <c r="AN144" s="625">
        <f t="shared" si="207"/>
        <v>1618.6299999999999</v>
      </c>
      <c r="AO144" s="625">
        <f t="shared" si="207"/>
        <v>2569.3876</v>
      </c>
      <c r="AP144" s="625">
        <f t="shared" si="207"/>
        <v>1899.5755999999999</v>
      </c>
      <c r="AQ144" s="625">
        <f t="shared" si="207"/>
        <v>2688.6079999999997</v>
      </c>
      <c r="AR144" s="625">
        <f t="shared" si="207"/>
        <v>1691.1335999999999</v>
      </c>
      <c r="AS144" s="625">
        <f t="shared" si="181"/>
        <v>1680.3696</v>
      </c>
      <c r="AT144" s="625">
        <f t="shared" si="181"/>
        <v>1667.3539999999998</v>
      </c>
      <c r="AU144" s="625">
        <f t="shared" si="181"/>
        <v>1653.1476</v>
      </c>
      <c r="AV144" s="625">
        <f t="shared" si="181"/>
        <v>1793.9792</v>
      </c>
      <c r="AW144" s="625">
        <f t="shared" si="181"/>
        <v>2358.3663999999999</v>
      </c>
      <c r="AX144" s="625">
        <f t="shared" si="181"/>
        <v>1931.4723999999999</v>
      </c>
      <c r="AY144" s="625">
        <f t="shared" si="181"/>
        <v>1727.6063999999999</v>
      </c>
      <c r="AZ144" s="625">
        <f t="shared" si="181"/>
        <v>1865.8899999999999</v>
      </c>
      <c r="BA144" s="625">
        <f t="shared" si="181"/>
        <v>2370.9087999999997</v>
      </c>
      <c r="BB144" s="625">
        <f t="shared" si="200"/>
        <v>1311.7619</v>
      </c>
      <c r="BC144" s="625">
        <f t="shared" si="200"/>
        <v>1752.3028999999999</v>
      </c>
      <c r="BD144" s="625">
        <f t="shared" si="200"/>
        <v>1886.7933</v>
      </c>
      <c r="BE144" s="625">
        <f t="shared" si="205"/>
        <v>1881.3589999999999</v>
      </c>
      <c r="BF144" s="625">
        <f t="shared" si="205"/>
        <v>1864.8794</v>
      </c>
      <c r="BG144" s="625">
        <f t="shared" si="205"/>
        <v>1851.1215999999999</v>
      </c>
      <c r="BH144" s="625">
        <f t="shared" si="205"/>
        <v>1995.9908</v>
      </c>
      <c r="BI144" s="625">
        <f t="shared" si="205"/>
        <v>2585.1178999999997</v>
      </c>
      <c r="BJ144" s="625">
        <f t="shared" si="205"/>
        <v>2052.4449</v>
      </c>
      <c r="BK144" s="625">
        <f t="shared" si="205"/>
        <v>1835.9657</v>
      </c>
      <c r="BL144" s="625">
        <f t="shared" si="205"/>
        <v>1973.1933999999999</v>
      </c>
      <c r="BM144" s="625">
        <f t="shared" si="205"/>
        <v>2189.6601999999998</v>
      </c>
      <c r="BN144" s="625">
        <f t="shared" si="205"/>
        <v>2137.2763999999997</v>
      </c>
      <c r="BO144" s="625">
        <f t="shared" si="205"/>
        <v>2928.7280999999998</v>
      </c>
      <c r="BP144" s="625">
        <f t="shared" si="205"/>
        <v>1888.7958999999998</v>
      </c>
      <c r="BQ144" s="625">
        <f t="shared" si="205"/>
        <v>1840.8047999999999</v>
      </c>
      <c r="BR144" s="625">
        <f t="shared" si="205"/>
        <v>1866.0853</v>
      </c>
      <c r="BS144" s="625">
        <f t="shared" si="205"/>
        <v>1851.9338</v>
      </c>
      <c r="BT144" s="625">
        <f t="shared" si="205"/>
        <v>1996.3937999999998</v>
      </c>
      <c r="BU144" s="625">
        <f t="shared" si="205"/>
        <v>2585.1178999999997</v>
      </c>
      <c r="BV144" s="625">
        <f t="shared" si="205"/>
        <v>2034.4214999999999</v>
      </c>
      <c r="BW144" s="625">
        <f t="shared" si="205"/>
        <v>1835.9657</v>
      </c>
      <c r="BX144" s="625">
        <f t="shared" si="205"/>
        <v>1973.1933999999999</v>
      </c>
      <c r="BY144" s="625">
        <f t="shared" si="205"/>
        <v>2189.6632999999997</v>
      </c>
      <c r="BZ144" s="625">
        <f t="shared" si="205"/>
        <v>2137.2763999999997</v>
      </c>
      <c r="CA144" s="625">
        <f t="shared" si="205"/>
        <v>2928.7280999999998</v>
      </c>
      <c r="CB144" s="625">
        <f t="shared" si="205"/>
        <v>1888.7958999999998</v>
      </c>
      <c r="CC144" s="625">
        <f t="shared" si="205"/>
        <v>1840.8047999999999</v>
      </c>
      <c r="CD144" s="625">
        <f t="shared" si="205"/>
        <v>1866.0853</v>
      </c>
      <c r="CE144" s="625">
        <f t="shared" si="205"/>
        <v>1851.9338</v>
      </c>
      <c r="CF144" s="625">
        <f t="shared" si="205"/>
        <v>1996.3937999999998</v>
      </c>
      <c r="CG144" s="625">
        <f t="shared" si="205"/>
        <v>2585.1178999999997</v>
      </c>
      <c r="CH144" s="625"/>
      <c r="CI144" s="981">
        <f t="shared" si="191"/>
        <v>109271</v>
      </c>
      <c r="CJ144" s="251"/>
      <c r="CK144" s="251">
        <f t="shared" si="192"/>
        <v>0</v>
      </c>
      <c r="CL144" s="624">
        <f t="shared" si="150"/>
        <v>0</v>
      </c>
      <c r="CM144" s="624">
        <f t="shared" si="188"/>
        <v>0</v>
      </c>
      <c r="CN144" s="624">
        <f t="shared" si="201"/>
        <v>13223</v>
      </c>
      <c r="CO144" s="625">
        <f t="shared" si="197"/>
        <v>22748</v>
      </c>
      <c r="CP144" s="982">
        <f>ROUNDUP(SUM(AX144:BI144),0)</f>
        <v>23026</v>
      </c>
      <c r="CQ144" s="624">
        <f t="shared" si="208"/>
        <v>25146</v>
      </c>
      <c r="CR144" s="624">
        <f t="shared" ref="CR144:CR151" si="210">ROUND(SUM(BV144:CG144),0)</f>
        <v>25128</v>
      </c>
      <c r="CS144" s="27"/>
      <c r="CT144" s="625">
        <f t="shared" si="137"/>
        <v>0</v>
      </c>
      <c r="CU144" s="625">
        <f t="shared" si="189"/>
        <v>0</v>
      </c>
      <c r="CV144" s="653">
        <f>ROUNDDOWN(SUM(T144:AE144),0)</f>
        <v>4260</v>
      </c>
      <c r="CW144" s="625">
        <f t="shared" si="196"/>
        <v>20866</v>
      </c>
      <c r="CX144" s="981">
        <f t="shared" si="176"/>
        <v>21804</v>
      </c>
      <c r="CY144" s="625">
        <f t="shared" si="190"/>
        <v>25183</v>
      </c>
      <c r="CZ144" s="625">
        <f t="shared" si="198"/>
        <v>25128</v>
      </c>
      <c r="DA144" s="982">
        <f>ROUNDUP(SUM(CB144:CH144),0)</f>
        <v>12030</v>
      </c>
      <c r="DB144" s="267">
        <f t="shared" si="144"/>
        <v>0</v>
      </c>
    </row>
    <row r="145" spans="1:107" outlineLevel="1">
      <c r="A145" s="628" t="s">
        <v>139</v>
      </c>
      <c r="B145" s="12">
        <f>'4e 1718 CS PC'!AI54</f>
        <v>3.5000000000000001E-3</v>
      </c>
      <c r="C145" s="12">
        <f>'4e 1718 CS PC'!AP54</f>
        <v>2E-3</v>
      </c>
      <c r="D145" s="12">
        <f>'4f 1819 CS PC'!AJ54</f>
        <v>3.5000000000000001E-3</v>
      </c>
      <c r="E145" s="12">
        <f>'4f 1819 CS PC'!AT54</f>
        <v>2.0999999999999999E-3</v>
      </c>
      <c r="F145" s="625">
        <f t="shared" si="209"/>
        <v>0</v>
      </c>
      <c r="G145" s="625">
        <f t="shared" si="145"/>
        <v>0</v>
      </c>
      <c r="H145" s="625">
        <f t="shared" si="204"/>
        <v>0</v>
      </c>
      <c r="I145" s="625">
        <f t="shared" si="204"/>
        <v>0</v>
      </c>
      <c r="J145" s="625">
        <f t="shared" si="204"/>
        <v>0</v>
      </c>
      <c r="K145" s="625">
        <f t="shared" si="204"/>
        <v>0</v>
      </c>
      <c r="L145" s="625">
        <f t="shared" si="204"/>
        <v>0</v>
      </c>
      <c r="M145" s="625">
        <f t="shared" si="204"/>
        <v>0</v>
      </c>
      <c r="N145" s="625">
        <f t="shared" si="146"/>
        <v>0</v>
      </c>
      <c r="O145" s="625">
        <f t="shared" si="206"/>
        <v>0</v>
      </c>
      <c r="P145" s="625">
        <f t="shared" si="206"/>
        <v>0</v>
      </c>
      <c r="Q145" s="625">
        <f t="shared" si="206"/>
        <v>0</v>
      </c>
      <c r="R145" s="625">
        <f t="shared" si="206"/>
        <v>0</v>
      </c>
      <c r="S145" s="625">
        <f t="shared" si="206"/>
        <v>0</v>
      </c>
      <c r="T145" s="625">
        <f t="shared" si="206"/>
        <v>0</v>
      </c>
      <c r="U145" s="625">
        <f t="shared" si="206"/>
        <v>0</v>
      </c>
      <c r="V145" s="625">
        <f t="shared" si="206"/>
        <v>0</v>
      </c>
      <c r="W145" s="625">
        <f t="shared" si="206"/>
        <v>0</v>
      </c>
      <c r="X145" s="625">
        <f t="shared" si="206"/>
        <v>0</v>
      </c>
      <c r="Y145" s="625">
        <f t="shared" si="206"/>
        <v>0</v>
      </c>
      <c r="Z145" s="625">
        <f t="shared" si="206"/>
        <v>0</v>
      </c>
      <c r="AA145" s="625">
        <f t="shared" si="206"/>
        <v>0</v>
      </c>
      <c r="AB145" s="625">
        <f t="shared" si="206"/>
        <v>0</v>
      </c>
      <c r="AC145" s="625">
        <f t="shared" si="207"/>
        <v>991.08100000000002</v>
      </c>
      <c r="AD145" s="625">
        <f t="shared" si="207"/>
        <v>983.12900000000002</v>
      </c>
      <c r="AE145" s="625">
        <f t="shared" si="207"/>
        <v>893.54650000000004</v>
      </c>
      <c r="AF145" s="625">
        <f t="shared" si="207"/>
        <v>910.45150000000001</v>
      </c>
      <c r="AG145" s="625">
        <f t="shared" si="207"/>
        <v>915.74</v>
      </c>
      <c r="AH145" s="625">
        <f t="shared" si="207"/>
        <v>891.95749999999998</v>
      </c>
      <c r="AI145" s="625">
        <f t="shared" si="207"/>
        <v>898.34500000000003</v>
      </c>
      <c r="AJ145" s="625">
        <f t="shared" si="207"/>
        <v>963.81600000000003</v>
      </c>
      <c r="AK145" s="625">
        <f t="shared" si="207"/>
        <v>1451.9295</v>
      </c>
      <c r="AL145" s="625">
        <f t="shared" si="207"/>
        <v>1115.345</v>
      </c>
      <c r="AM145" s="625">
        <f t="shared" si="207"/>
        <v>989.83150000000001</v>
      </c>
      <c r="AN145" s="625">
        <f t="shared" si="207"/>
        <v>1089.4625000000001</v>
      </c>
      <c r="AO145" s="625">
        <f t="shared" si="207"/>
        <v>1729.3955000000001</v>
      </c>
      <c r="AP145" s="625">
        <f t="shared" si="207"/>
        <v>1278.5605</v>
      </c>
      <c r="AQ145" s="625">
        <f t="shared" si="207"/>
        <v>1809.64</v>
      </c>
      <c r="AR145" s="625">
        <f t="shared" si="207"/>
        <v>1138.2629999999999</v>
      </c>
      <c r="AS145" s="625">
        <f t="shared" si="181"/>
        <v>1131.018</v>
      </c>
      <c r="AT145" s="625">
        <f t="shared" si="181"/>
        <v>1122.2574999999999</v>
      </c>
      <c r="AU145" s="625">
        <f t="shared" si="181"/>
        <v>1112.6955</v>
      </c>
      <c r="AV145" s="625">
        <f t="shared" si="181"/>
        <v>1207.4860000000001</v>
      </c>
      <c r="AW145" s="625">
        <f t="shared" si="181"/>
        <v>1587.3620000000001</v>
      </c>
      <c r="AX145" s="625">
        <f t="shared" si="181"/>
        <v>1300.0295000000001</v>
      </c>
      <c r="AY145" s="625">
        <f t="shared" si="181"/>
        <v>1162.8120000000001</v>
      </c>
      <c r="AZ145" s="625">
        <f t="shared" si="181"/>
        <v>1255.8875</v>
      </c>
      <c r="BA145" s="625">
        <f t="shared" si="181"/>
        <v>1595.8040000000001</v>
      </c>
      <c r="BB145" s="625">
        <f t="shared" si="200"/>
        <v>888.61289999999997</v>
      </c>
      <c r="BC145" s="625">
        <f t="shared" si="200"/>
        <v>1187.0438999999999</v>
      </c>
      <c r="BD145" s="625">
        <f t="shared" si="200"/>
        <v>1278.1503</v>
      </c>
      <c r="BE145" s="625">
        <f t="shared" si="205"/>
        <v>1274.4689999999998</v>
      </c>
      <c r="BF145" s="625">
        <f t="shared" si="205"/>
        <v>1263.3054</v>
      </c>
      <c r="BG145" s="625">
        <f t="shared" si="205"/>
        <v>1253.9856</v>
      </c>
      <c r="BH145" s="625">
        <f t="shared" si="205"/>
        <v>1352.1227999999999</v>
      </c>
      <c r="BI145" s="625">
        <f t="shared" si="205"/>
        <v>1751.2088999999999</v>
      </c>
      <c r="BJ145" s="625">
        <f t="shared" si="205"/>
        <v>1390.3659</v>
      </c>
      <c r="BK145" s="625">
        <f t="shared" si="205"/>
        <v>1243.7186999999999</v>
      </c>
      <c r="BL145" s="625">
        <f t="shared" si="205"/>
        <v>1336.6794</v>
      </c>
      <c r="BM145" s="625">
        <f t="shared" si="205"/>
        <v>1483.3181999999999</v>
      </c>
      <c r="BN145" s="625">
        <f t="shared" si="205"/>
        <v>1447.8324</v>
      </c>
      <c r="BO145" s="625">
        <f t="shared" si="205"/>
        <v>1983.9770999999998</v>
      </c>
      <c r="BP145" s="625">
        <f t="shared" si="205"/>
        <v>1279.5068999999999</v>
      </c>
      <c r="BQ145" s="625">
        <f t="shared" si="205"/>
        <v>1246.9967999999999</v>
      </c>
      <c r="BR145" s="625">
        <f t="shared" si="205"/>
        <v>1264.1223</v>
      </c>
      <c r="BS145" s="625">
        <f t="shared" si="205"/>
        <v>1254.5357999999999</v>
      </c>
      <c r="BT145" s="625">
        <f t="shared" si="205"/>
        <v>1352.3958</v>
      </c>
      <c r="BU145" s="625">
        <f t="shared" si="205"/>
        <v>1751.2088999999999</v>
      </c>
      <c r="BV145" s="625">
        <f t="shared" si="205"/>
        <v>1378.1564999999998</v>
      </c>
      <c r="BW145" s="625">
        <f t="shared" si="205"/>
        <v>1243.7186999999999</v>
      </c>
      <c r="BX145" s="625">
        <f t="shared" si="205"/>
        <v>1336.6794</v>
      </c>
      <c r="BY145" s="625">
        <f t="shared" si="205"/>
        <v>1483.3202999999999</v>
      </c>
      <c r="BZ145" s="625">
        <f t="shared" si="205"/>
        <v>1447.8324</v>
      </c>
      <c r="CA145" s="625">
        <f t="shared" si="205"/>
        <v>1983.9770999999998</v>
      </c>
      <c r="CB145" s="625">
        <f t="shared" si="205"/>
        <v>1279.5068999999999</v>
      </c>
      <c r="CC145" s="625">
        <f t="shared" si="205"/>
        <v>1246.9967999999999</v>
      </c>
      <c r="CD145" s="625">
        <f t="shared" si="205"/>
        <v>1264.1223</v>
      </c>
      <c r="CE145" s="625">
        <f t="shared" si="205"/>
        <v>1254.5357999999999</v>
      </c>
      <c r="CF145" s="625">
        <f t="shared" si="205"/>
        <v>1352.3958</v>
      </c>
      <c r="CG145" s="625">
        <f t="shared" si="205"/>
        <v>1751.2088999999999</v>
      </c>
      <c r="CH145" s="625"/>
      <c r="CI145" s="624">
        <f t="shared" si="191"/>
        <v>73832</v>
      </c>
      <c r="CJ145" s="251"/>
      <c r="CK145" s="251">
        <f t="shared" si="192"/>
        <v>0</v>
      </c>
      <c r="CL145" s="624">
        <f t="shared" si="150"/>
        <v>0</v>
      </c>
      <c r="CM145" s="624">
        <f t="shared" si="188"/>
        <v>0</v>
      </c>
      <c r="CN145" s="624">
        <f t="shared" si="201"/>
        <v>8900</v>
      </c>
      <c r="CO145" s="625">
        <f t="shared" si="197"/>
        <v>15311</v>
      </c>
      <c r="CP145" s="982">
        <f>ROUNDUP(SUM(AX145:BI145),0)</f>
        <v>15564</v>
      </c>
      <c r="CQ145" s="624">
        <f t="shared" si="208"/>
        <v>17035</v>
      </c>
      <c r="CR145" s="624">
        <f t="shared" si="210"/>
        <v>17022</v>
      </c>
      <c r="CS145" s="27"/>
      <c r="CT145" s="625">
        <f t="shared" si="137"/>
        <v>0</v>
      </c>
      <c r="CU145" s="625">
        <f t="shared" si="189"/>
        <v>0</v>
      </c>
      <c r="CV145" s="625">
        <f t="shared" ref="CV145:CV151" si="211">ROUND(SUM(T145:AE145),0)</f>
        <v>2868</v>
      </c>
      <c r="CW145" s="625">
        <f t="shared" si="196"/>
        <v>14044</v>
      </c>
      <c r="CX145" s="625">
        <f t="shared" si="176"/>
        <v>14689</v>
      </c>
      <c r="CY145" s="625">
        <f t="shared" si="190"/>
        <v>17059</v>
      </c>
      <c r="CZ145" s="982">
        <f>ROUNDUP(SUM(BP145:CA145),0)</f>
        <v>17023</v>
      </c>
      <c r="DA145" s="981">
        <f>ROUND(SUM(CB145:CH145),0)</f>
        <v>8149</v>
      </c>
      <c r="DB145" s="267">
        <f t="shared" si="144"/>
        <v>0</v>
      </c>
    </row>
    <row r="146" spans="1:107" outlineLevel="1">
      <c r="A146" s="628" t="s">
        <v>140</v>
      </c>
      <c r="B146" s="12">
        <f>'4e 1718 CS PC'!AI55</f>
        <v>5.9999999999999995E-4</v>
      </c>
      <c r="C146" s="12">
        <f>'4e 1718 CS PC'!AP55</f>
        <v>4.0000000000000002E-4</v>
      </c>
      <c r="D146" s="12">
        <f>'4f 1819 CS PC'!AJ55</f>
        <v>5.9999999999999995E-4</v>
      </c>
      <c r="E146" s="12">
        <f>'4f 1819 CS PC'!AT55</f>
        <v>4.0000000000000002E-4</v>
      </c>
      <c r="F146" s="625">
        <f t="shared" si="209"/>
        <v>0</v>
      </c>
      <c r="G146" s="625">
        <f t="shared" si="145"/>
        <v>0</v>
      </c>
      <c r="H146" s="625">
        <f t="shared" si="204"/>
        <v>0</v>
      </c>
      <c r="I146" s="625">
        <f t="shared" si="204"/>
        <v>0</v>
      </c>
      <c r="J146" s="625">
        <f t="shared" si="204"/>
        <v>0</v>
      </c>
      <c r="K146" s="625">
        <f t="shared" si="204"/>
        <v>0</v>
      </c>
      <c r="L146" s="625">
        <f t="shared" si="204"/>
        <v>0</v>
      </c>
      <c r="M146" s="625">
        <f t="shared" si="204"/>
        <v>0</v>
      </c>
      <c r="N146" s="625">
        <f t="shared" si="146"/>
        <v>0</v>
      </c>
      <c r="O146" s="625">
        <f t="shared" si="206"/>
        <v>0</v>
      </c>
      <c r="P146" s="625">
        <f t="shared" si="206"/>
        <v>0</v>
      </c>
      <c r="Q146" s="625">
        <f t="shared" si="206"/>
        <v>0</v>
      </c>
      <c r="R146" s="625">
        <f t="shared" si="206"/>
        <v>0</v>
      </c>
      <c r="S146" s="625">
        <f t="shared" si="206"/>
        <v>0</v>
      </c>
      <c r="T146" s="625">
        <f t="shared" si="206"/>
        <v>0</v>
      </c>
      <c r="U146" s="625">
        <f t="shared" si="206"/>
        <v>0</v>
      </c>
      <c r="V146" s="625">
        <f t="shared" si="206"/>
        <v>0</v>
      </c>
      <c r="W146" s="625">
        <f t="shared" si="206"/>
        <v>0</v>
      </c>
      <c r="X146" s="625">
        <f t="shared" si="206"/>
        <v>0</v>
      </c>
      <c r="Y146" s="625">
        <f t="shared" si="206"/>
        <v>0</v>
      </c>
      <c r="Z146" s="625">
        <f t="shared" si="206"/>
        <v>0</v>
      </c>
      <c r="AA146" s="625">
        <f t="shared" si="206"/>
        <v>0</v>
      </c>
      <c r="AB146" s="625">
        <f t="shared" si="206"/>
        <v>0</v>
      </c>
      <c r="AC146" s="625">
        <f t="shared" si="207"/>
        <v>169.89959999999999</v>
      </c>
      <c r="AD146" s="625">
        <f t="shared" si="207"/>
        <v>168.53639999999999</v>
      </c>
      <c r="AE146" s="625">
        <f t="shared" si="207"/>
        <v>153.17939999999999</v>
      </c>
      <c r="AF146" s="625">
        <f t="shared" si="207"/>
        <v>156.07739999999998</v>
      </c>
      <c r="AG146" s="625">
        <f t="shared" si="207"/>
        <v>156.98399999999998</v>
      </c>
      <c r="AH146" s="625">
        <f t="shared" si="207"/>
        <v>152.90699999999998</v>
      </c>
      <c r="AI146" s="625">
        <f t="shared" si="207"/>
        <v>154.00199999999998</v>
      </c>
      <c r="AJ146" s="625">
        <f t="shared" si="207"/>
        <v>165.22559999999999</v>
      </c>
      <c r="AK146" s="625">
        <f t="shared" si="207"/>
        <v>248.90219999999997</v>
      </c>
      <c r="AL146" s="625">
        <f t="shared" si="207"/>
        <v>191.20199999999997</v>
      </c>
      <c r="AM146" s="625">
        <f t="shared" si="207"/>
        <v>169.68539999999999</v>
      </c>
      <c r="AN146" s="625">
        <f t="shared" si="207"/>
        <v>186.76499999999999</v>
      </c>
      <c r="AO146" s="625">
        <f t="shared" si="207"/>
        <v>296.46779999999995</v>
      </c>
      <c r="AP146" s="625">
        <f t="shared" si="207"/>
        <v>219.18179999999998</v>
      </c>
      <c r="AQ146" s="625">
        <f t="shared" si="207"/>
        <v>310.22399999999999</v>
      </c>
      <c r="AR146" s="625">
        <f t="shared" si="207"/>
        <v>195.13079999999999</v>
      </c>
      <c r="AS146" s="625">
        <f t="shared" si="181"/>
        <v>193.88879999999997</v>
      </c>
      <c r="AT146" s="625">
        <f t="shared" si="181"/>
        <v>192.38699999999997</v>
      </c>
      <c r="AU146" s="625">
        <f t="shared" si="181"/>
        <v>190.74779999999998</v>
      </c>
      <c r="AV146" s="625">
        <f t="shared" si="181"/>
        <v>206.99759999999998</v>
      </c>
      <c r="AW146" s="625">
        <f t="shared" si="181"/>
        <v>272.11919999999998</v>
      </c>
      <c r="AX146" s="625">
        <f t="shared" si="181"/>
        <v>222.86219999999997</v>
      </c>
      <c r="AY146" s="625">
        <f t="shared" si="181"/>
        <v>199.33919999999998</v>
      </c>
      <c r="AZ146" s="625">
        <f t="shared" si="181"/>
        <v>215.29499999999999</v>
      </c>
      <c r="BA146" s="625">
        <f t="shared" si="181"/>
        <v>273.56639999999999</v>
      </c>
      <c r="BB146" s="625">
        <f t="shared" si="200"/>
        <v>169.25960000000001</v>
      </c>
      <c r="BC146" s="625">
        <f t="shared" si="200"/>
        <v>226.1036</v>
      </c>
      <c r="BD146" s="625">
        <f t="shared" si="200"/>
        <v>243.4572</v>
      </c>
      <c r="BE146" s="625">
        <f t="shared" si="205"/>
        <v>242.756</v>
      </c>
      <c r="BF146" s="625">
        <f t="shared" si="205"/>
        <v>240.62960000000001</v>
      </c>
      <c r="BG146" s="625">
        <f t="shared" si="205"/>
        <v>238.8544</v>
      </c>
      <c r="BH146" s="625">
        <f t="shared" si="205"/>
        <v>257.54720000000003</v>
      </c>
      <c r="BI146" s="625">
        <f t="shared" si="205"/>
        <v>333.56360000000001</v>
      </c>
      <c r="BJ146" s="625">
        <f t="shared" si="205"/>
        <v>264.83160000000004</v>
      </c>
      <c r="BK146" s="625">
        <f t="shared" si="205"/>
        <v>236.89880000000002</v>
      </c>
      <c r="BL146" s="625">
        <f t="shared" si="205"/>
        <v>254.60560000000001</v>
      </c>
      <c r="BM146" s="625">
        <f t="shared" si="205"/>
        <v>282.53680000000003</v>
      </c>
      <c r="BN146" s="625">
        <f t="shared" si="205"/>
        <v>275.77760000000001</v>
      </c>
      <c r="BO146" s="625">
        <f t="shared" si="205"/>
        <v>377.90039999999999</v>
      </c>
      <c r="BP146" s="625">
        <f t="shared" si="205"/>
        <v>243.71560000000002</v>
      </c>
      <c r="BQ146" s="625">
        <f t="shared" si="205"/>
        <v>237.5232</v>
      </c>
      <c r="BR146" s="625">
        <f t="shared" si="205"/>
        <v>240.7852</v>
      </c>
      <c r="BS146" s="625">
        <f t="shared" si="205"/>
        <v>238.95920000000001</v>
      </c>
      <c r="BT146" s="625">
        <f t="shared" si="205"/>
        <v>257.5992</v>
      </c>
      <c r="BU146" s="625">
        <f t="shared" si="205"/>
        <v>333.56360000000001</v>
      </c>
      <c r="BV146" s="625">
        <f t="shared" si="205"/>
        <v>262.50600000000003</v>
      </c>
      <c r="BW146" s="625">
        <f t="shared" si="205"/>
        <v>236.89880000000002</v>
      </c>
      <c r="BX146" s="625">
        <f t="shared" si="205"/>
        <v>254.60560000000001</v>
      </c>
      <c r="BY146" s="625">
        <f t="shared" si="205"/>
        <v>282.53720000000004</v>
      </c>
      <c r="BZ146" s="625">
        <f t="shared" si="205"/>
        <v>275.77760000000001</v>
      </c>
      <c r="CA146" s="625">
        <f t="shared" si="205"/>
        <v>377.90039999999999</v>
      </c>
      <c r="CB146" s="625">
        <f t="shared" si="205"/>
        <v>243.71560000000002</v>
      </c>
      <c r="CC146" s="625">
        <f t="shared" si="205"/>
        <v>237.5232</v>
      </c>
      <c r="CD146" s="625">
        <f t="shared" si="205"/>
        <v>240.7852</v>
      </c>
      <c r="CE146" s="625">
        <f t="shared" si="205"/>
        <v>238.95920000000001</v>
      </c>
      <c r="CF146" s="625">
        <f t="shared" si="205"/>
        <v>257.5992</v>
      </c>
      <c r="CG146" s="625">
        <f t="shared" si="205"/>
        <v>333.56360000000001</v>
      </c>
      <c r="CH146" s="625"/>
      <c r="CI146" s="625">
        <f t="shared" si="191"/>
        <v>13501</v>
      </c>
      <c r="CJ146" s="251"/>
      <c r="CK146" s="251">
        <f t="shared" si="192"/>
        <v>0</v>
      </c>
      <c r="CL146" s="624">
        <f t="shared" si="150"/>
        <v>0</v>
      </c>
      <c r="CM146" s="624">
        <f t="shared" si="188"/>
        <v>0</v>
      </c>
      <c r="CN146" s="624">
        <f t="shared" si="201"/>
        <v>1526</v>
      </c>
      <c r="CO146" s="625">
        <f t="shared" si="197"/>
        <v>2625</v>
      </c>
      <c r="CP146" s="981">
        <f>ROUND(SUM(AX146:BI146),0)</f>
        <v>2863</v>
      </c>
      <c r="CQ146" s="624">
        <f t="shared" si="208"/>
        <v>3245</v>
      </c>
      <c r="CR146" s="624">
        <f t="shared" si="210"/>
        <v>3242</v>
      </c>
      <c r="CS146" s="27"/>
      <c r="CT146" s="625">
        <f t="shared" si="137"/>
        <v>0</v>
      </c>
      <c r="CU146" s="625">
        <f t="shared" si="189"/>
        <v>0</v>
      </c>
      <c r="CV146" s="981">
        <f t="shared" si="211"/>
        <v>492</v>
      </c>
      <c r="CW146" s="625">
        <f t="shared" si="196"/>
        <v>2408</v>
      </c>
      <c r="CX146" s="625">
        <f t="shared" si="176"/>
        <v>2558</v>
      </c>
      <c r="CY146" s="625">
        <f t="shared" si="190"/>
        <v>3249</v>
      </c>
      <c r="CZ146" s="625">
        <f>ROUND(SUM(BP146:CA146),0)</f>
        <v>3242</v>
      </c>
      <c r="DA146" s="981">
        <f>ROUND(SUM(CB146:CH146),0)</f>
        <v>1552</v>
      </c>
      <c r="DB146" s="267">
        <f t="shared" si="144"/>
        <v>0</v>
      </c>
    </row>
    <row r="147" spans="1:107" outlineLevel="1">
      <c r="A147" s="628" t="s">
        <v>176</v>
      </c>
      <c r="B147" s="12">
        <f>'4e 1718 CS PC'!AI56</f>
        <v>0</v>
      </c>
      <c r="C147" s="12">
        <f>'4e 1718 CS PC'!AP56</f>
        <v>2.1899999999999999E-2</v>
      </c>
      <c r="D147" s="12">
        <f>'4f 1819 CS PC'!AJ56</f>
        <v>0</v>
      </c>
      <c r="E147" s="12">
        <f>'4f 1819 CS PC'!AT56</f>
        <v>2.1899999999999999E-2</v>
      </c>
      <c r="F147" s="625">
        <f t="shared" si="209"/>
        <v>0</v>
      </c>
      <c r="G147" s="625">
        <f t="shared" si="145"/>
        <v>0</v>
      </c>
      <c r="H147" s="625">
        <f t="shared" si="204"/>
        <v>0</v>
      </c>
      <c r="I147" s="625">
        <f t="shared" si="204"/>
        <v>0</v>
      </c>
      <c r="J147" s="625">
        <f t="shared" si="204"/>
        <v>0</v>
      </c>
      <c r="K147" s="625">
        <f t="shared" si="204"/>
        <v>0</v>
      </c>
      <c r="L147" s="625">
        <f t="shared" si="204"/>
        <v>0</v>
      </c>
      <c r="M147" s="625">
        <f t="shared" si="204"/>
        <v>0</v>
      </c>
      <c r="N147" s="625">
        <f t="shared" si="146"/>
        <v>0</v>
      </c>
      <c r="O147" s="625">
        <f t="shared" si="206"/>
        <v>0</v>
      </c>
      <c r="P147" s="625">
        <f t="shared" si="206"/>
        <v>0</v>
      </c>
      <c r="Q147" s="625">
        <f t="shared" si="206"/>
        <v>0</v>
      </c>
      <c r="R147" s="625">
        <f t="shared" si="206"/>
        <v>0</v>
      </c>
      <c r="S147" s="625">
        <f t="shared" si="206"/>
        <v>0</v>
      </c>
      <c r="T147" s="625">
        <f t="shared" si="206"/>
        <v>0</v>
      </c>
      <c r="U147" s="625">
        <f t="shared" si="206"/>
        <v>0</v>
      </c>
      <c r="V147" s="625">
        <f t="shared" si="206"/>
        <v>0</v>
      </c>
      <c r="W147" s="625">
        <f t="shared" si="206"/>
        <v>0</v>
      </c>
      <c r="X147" s="625">
        <f t="shared" si="206"/>
        <v>0</v>
      </c>
      <c r="Y147" s="625">
        <f t="shared" si="206"/>
        <v>0</v>
      </c>
      <c r="Z147" s="625">
        <f t="shared" si="206"/>
        <v>0</v>
      </c>
      <c r="AA147" s="625">
        <f t="shared" si="206"/>
        <v>0</v>
      </c>
      <c r="AB147" s="625">
        <f t="shared" si="206"/>
        <v>0</v>
      </c>
      <c r="AC147" s="625">
        <f t="shared" si="207"/>
        <v>0</v>
      </c>
      <c r="AD147" s="625">
        <f t="shared" si="207"/>
        <v>0</v>
      </c>
      <c r="AE147" s="625">
        <f t="shared" si="207"/>
        <v>0</v>
      </c>
      <c r="AF147" s="625">
        <f t="shared" si="207"/>
        <v>0</v>
      </c>
      <c r="AG147" s="625">
        <f t="shared" si="207"/>
        <v>0</v>
      </c>
      <c r="AH147" s="625">
        <f t="shared" si="207"/>
        <v>0</v>
      </c>
      <c r="AI147" s="625">
        <f t="shared" si="207"/>
        <v>0</v>
      </c>
      <c r="AJ147" s="625">
        <f t="shared" si="207"/>
        <v>0</v>
      </c>
      <c r="AK147" s="625">
        <f t="shared" si="207"/>
        <v>0</v>
      </c>
      <c r="AL147" s="625">
        <f t="shared" si="207"/>
        <v>0</v>
      </c>
      <c r="AM147" s="625">
        <f t="shared" si="207"/>
        <v>0</v>
      </c>
      <c r="AN147" s="625">
        <f t="shared" si="207"/>
        <v>0</v>
      </c>
      <c r="AO147" s="625">
        <f t="shared" si="207"/>
        <v>0</v>
      </c>
      <c r="AP147" s="625">
        <f t="shared" si="207"/>
        <v>0</v>
      </c>
      <c r="AQ147" s="625">
        <f t="shared" si="207"/>
        <v>0</v>
      </c>
      <c r="AR147" s="625">
        <f t="shared" si="207"/>
        <v>0</v>
      </c>
      <c r="AS147" s="625">
        <f t="shared" si="181"/>
        <v>0</v>
      </c>
      <c r="AT147" s="625">
        <f t="shared" si="181"/>
        <v>0</v>
      </c>
      <c r="AU147" s="625">
        <f t="shared" si="181"/>
        <v>0</v>
      </c>
      <c r="AV147" s="625">
        <f t="shared" si="181"/>
        <v>0</v>
      </c>
      <c r="AW147" s="625">
        <f t="shared" si="181"/>
        <v>0</v>
      </c>
      <c r="AX147" s="625">
        <f t="shared" si="181"/>
        <v>0</v>
      </c>
      <c r="AY147" s="625">
        <f t="shared" si="181"/>
        <v>0</v>
      </c>
      <c r="AZ147" s="625">
        <f t="shared" si="181"/>
        <v>0</v>
      </c>
      <c r="BA147" s="625">
        <f t="shared" si="181"/>
        <v>0</v>
      </c>
      <c r="BB147" s="625">
        <f t="shared" si="200"/>
        <v>9266.963099999999</v>
      </c>
      <c r="BC147" s="625">
        <f t="shared" si="200"/>
        <v>12379.1721</v>
      </c>
      <c r="BD147" s="625">
        <f t="shared" si="200"/>
        <v>13329.2817</v>
      </c>
      <c r="BE147" s="625">
        <f t="shared" si="205"/>
        <v>13290.891</v>
      </c>
      <c r="BF147" s="625">
        <f t="shared" si="205"/>
        <v>13174.470599999999</v>
      </c>
      <c r="BG147" s="625">
        <f t="shared" si="205"/>
        <v>13077.278399999999</v>
      </c>
      <c r="BH147" s="625">
        <f t="shared" si="205"/>
        <v>14100.709199999999</v>
      </c>
      <c r="BI147" s="625">
        <f t="shared" si="205"/>
        <v>18262.607100000001</v>
      </c>
      <c r="BJ147" s="625">
        <f t="shared" si="205"/>
        <v>14499.5301</v>
      </c>
      <c r="BK147" s="625">
        <f t="shared" si="205"/>
        <v>12970.2093</v>
      </c>
      <c r="BL147" s="625">
        <f t="shared" si="205"/>
        <v>13939.6566</v>
      </c>
      <c r="BM147" s="625">
        <f t="shared" ref="BE147:CG151" si="212">((BM$93)*$E147)</f>
        <v>15468.889799999999</v>
      </c>
      <c r="BN147" s="625">
        <f t="shared" si="212"/>
        <v>15098.8236</v>
      </c>
      <c r="BO147" s="625">
        <f t="shared" si="212"/>
        <v>20690.046899999998</v>
      </c>
      <c r="BP147" s="625">
        <f t="shared" si="212"/>
        <v>13343.429099999999</v>
      </c>
      <c r="BQ147" s="625">
        <f t="shared" si="212"/>
        <v>13004.395199999999</v>
      </c>
      <c r="BR147" s="625">
        <f t="shared" si="212"/>
        <v>13182.9897</v>
      </c>
      <c r="BS147" s="625">
        <f t="shared" si="212"/>
        <v>13083.0162</v>
      </c>
      <c r="BT147" s="625">
        <f t="shared" si="212"/>
        <v>14103.556199999999</v>
      </c>
      <c r="BU147" s="625">
        <f t="shared" si="212"/>
        <v>18262.607100000001</v>
      </c>
      <c r="BV147" s="625">
        <f t="shared" si="212"/>
        <v>14372.2035</v>
      </c>
      <c r="BW147" s="625">
        <f t="shared" si="212"/>
        <v>12970.2093</v>
      </c>
      <c r="BX147" s="625">
        <f t="shared" si="212"/>
        <v>13939.6566</v>
      </c>
      <c r="BY147" s="625">
        <f t="shared" si="212"/>
        <v>15468.911699999999</v>
      </c>
      <c r="BZ147" s="625">
        <f t="shared" si="212"/>
        <v>15098.8236</v>
      </c>
      <c r="CA147" s="625">
        <f t="shared" si="212"/>
        <v>20690.046899999998</v>
      </c>
      <c r="CB147" s="625">
        <f t="shared" si="212"/>
        <v>13343.429099999999</v>
      </c>
      <c r="CC147" s="625">
        <f t="shared" si="212"/>
        <v>13004.395199999999</v>
      </c>
      <c r="CD147" s="625">
        <f t="shared" si="212"/>
        <v>13182.9897</v>
      </c>
      <c r="CE147" s="625">
        <f t="shared" si="212"/>
        <v>13083.0162</v>
      </c>
      <c r="CF147" s="625">
        <f t="shared" si="212"/>
        <v>14103.556199999999</v>
      </c>
      <c r="CG147" s="625">
        <f t="shared" si="212"/>
        <v>18262.607100000001</v>
      </c>
      <c r="CH147" s="625"/>
      <c r="CI147" s="625">
        <f t="shared" si="191"/>
        <v>462048</v>
      </c>
      <c r="CJ147" s="251"/>
      <c r="CK147" s="251">
        <f t="shared" si="192"/>
        <v>0</v>
      </c>
      <c r="CL147" s="624">
        <f t="shared" si="150"/>
        <v>0</v>
      </c>
      <c r="CM147" s="624">
        <f t="shared" si="188"/>
        <v>0</v>
      </c>
      <c r="CN147" s="624">
        <f t="shared" si="201"/>
        <v>0</v>
      </c>
      <c r="CO147" s="625">
        <f t="shared" si="197"/>
        <v>0</v>
      </c>
      <c r="CP147" s="624">
        <f>ROUND(SUM(AX147:BI147),0)</f>
        <v>106881</v>
      </c>
      <c r="CQ147" s="624">
        <f t="shared" si="208"/>
        <v>177647</v>
      </c>
      <c r="CR147" s="624">
        <f t="shared" si="210"/>
        <v>177520</v>
      </c>
      <c r="CS147" s="27"/>
      <c r="CT147" s="625">
        <f t="shared" si="137"/>
        <v>0</v>
      </c>
      <c r="CU147" s="625">
        <f t="shared" si="189"/>
        <v>0</v>
      </c>
      <c r="CV147" s="625">
        <f t="shared" si="211"/>
        <v>0</v>
      </c>
      <c r="CW147" s="625">
        <f t="shared" si="196"/>
        <v>0</v>
      </c>
      <c r="CX147" s="625">
        <f t="shared" si="176"/>
        <v>21646</v>
      </c>
      <c r="CY147" s="625">
        <f t="shared" si="190"/>
        <v>177902</v>
      </c>
      <c r="CZ147" s="625">
        <f>ROUND(SUM(BP147:CA147),0)</f>
        <v>177520</v>
      </c>
      <c r="DA147" s="625">
        <f>ROUND(SUM(CB147:CH147),0)</f>
        <v>84980</v>
      </c>
      <c r="DB147" s="267">
        <f t="shared" si="144"/>
        <v>0</v>
      </c>
      <c r="DC147" s="3"/>
    </row>
    <row r="148" spans="1:107" outlineLevel="1">
      <c r="A148" s="628" t="s">
        <v>141</v>
      </c>
      <c r="B148" s="12">
        <f>'4e 1718 CS PC'!AI57</f>
        <v>1.8E-3</v>
      </c>
      <c r="C148" s="12">
        <f>'4e 1718 CS PC'!AP57</f>
        <v>1E-3</v>
      </c>
      <c r="D148" s="12">
        <f>'4f 1819 CS PC'!AJ57</f>
        <v>1.8E-3</v>
      </c>
      <c r="E148" s="12">
        <f>'4f 1819 CS PC'!AT57</f>
        <v>1.1000000000000001E-3</v>
      </c>
      <c r="F148" s="625">
        <f t="shared" si="209"/>
        <v>0</v>
      </c>
      <c r="G148" s="625">
        <f t="shared" si="145"/>
        <v>0</v>
      </c>
      <c r="H148" s="625">
        <f t="shared" si="204"/>
        <v>0</v>
      </c>
      <c r="I148" s="625">
        <f t="shared" si="204"/>
        <v>0</v>
      </c>
      <c r="J148" s="625">
        <f t="shared" si="204"/>
        <v>0</v>
      </c>
      <c r="K148" s="625">
        <f t="shared" si="204"/>
        <v>0</v>
      </c>
      <c r="L148" s="625">
        <f t="shared" si="204"/>
        <v>0</v>
      </c>
      <c r="M148" s="625">
        <f t="shared" si="204"/>
        <v>0</v>
      </c>
      <c r="N148" s="625">
        <f t="shared" si="146"/>
        <v>0</v>
      </c>
      <c r="O148" s="625">
        <f t="shared" si="206"/>
        <v>0</v>
      </c>
      <c r="P148" s="625">
        <f t="shared" si="206"/>
        <v>0</v>
      </c>
      <c r="Q148" s="625">
        <f t="shared" si="206"/>
        <v>0</v>
      </c>
      <c r="R148" s="625">
        <f t="shared" si="206"/>
        <v>0</v>
      </c>
      <c r="S148" s="625">
        <f t="shared" si="206"/>
        <v>0</v>
      </c>
      <c r="T148" s="625">
        <f t="shared" si="206"/>
        <v>0</v>
      </c>
      <c r="U148" s="625">
        <f t="shared" si="206"/>
        <v>0</v>
      </c>
      <c r="V148" s="625">
        <f t="shared" si="206"/>
        <v>0</v>
      </c>
      <c r="W148" s="625">
        <f t="shared" si="206"/>
        <v>0</v>
      </c>
      <c r="X148" s="625">
        <f t="shared" si="206"/>
        <v>0</v>
      </c>
      <c r="Y148" s="625">
        <f t="shared" si="206"/>
        <v>0</v>
      </c>
      <c r="Z148" s="625">
        <f t="shared" si="206"/>
        <v>0</v>
      </c>
      <c r="AA148" s="625">
        <f t="shared" si="206"/>
        <v>0</v>
      </c>
      <c r="AB148" s="625">
        <f t="shared" si="206"/>
        <v>0</v>
      </c>
      <c r="AC148" s="625">
        <f t="shared" si="207"/>
        <v>509.69880000000001</v>
      </c>
      <c r="AD148" s="625">
        <f t="shared" si="207"/>
        <v>505.60919999999999</v>
      </c>
      <c r="AE148" s="625">
        <f t="shared" si="207"/>
        <v>459.53819999999996</v>
      </c>
      <c r="AF148" s="625">
        <f t="shared" si="207"/>
        <v>468.23219999999998</v>
      </c>
      <c r="AG148" s="625">
        <f t="shared" si="207"/>
        <v>470.952</v>
      </c>
      <c r="AH148" s="625">
        <f t="shared" si="207"/>
        <v>458.721</v>
      </c>
      <c r="AI148" s="625">
        <f t="shared" si="207"/>
        <v>462.00599999999997</v>
      </c>
      <c r="AJ148" s="625">
        <f t="shared" si="207"/>
        <v>495.67680000000001</v>
      </c>
      <c r="AK148" s="625">
        <f t="shared" si="207"/>
        <v>746.70659999999998</v>
      </c>
      <c r="AL148" s="625">
        <f t="shared" si="207"/>
        <v>573.60599999999999</v>
      </c>
      <c r="AM148" s="625">
        <f t="shared" si="207"/>
        <v>509.05619999999999</v>
      </c>
      <c r="AN148" s="625">
        <f t="shared" si="207"/>
        <v>560.29499999999996</v>
      </c>
      <c r="AO148" s="625">
        <f t="shared" si="207"/>
        <v>889.40339999999992</v>
      </c>
      <c r="AP148" s="625">
        <f t="shared" si="207"/>
        <v>657.54539999999997</v>
      </c>
      <c r="AQ148" s="625">
        <f t="shared" si="207"/>
        <v>930.67200000000003</v>
      </c>
      <c r="AR148" s="625">
        <f t="shared" si="207"/>
        <v>585.39239999999995</v>
      </c>
      <c r="AS148" s="625">
        <f t="shared" si="181"/>
        <v>581.66639999999995</v>
      </c>
      <c r="AT148" s="625">
        <f t="shared" si="181"/>
        <v>577.16099999999994</v>
      </c>
      <c r="AU148" s="625">
        <f t="shared" si="181"/>
        <v>572.24339999999995</v>
      </c>
      <c r="AV148" s="625">
        <f t="shared" si="181"/>
        <v>620.99279999999999</v>
      </c>
      <c r="AW148" s="625">
        <f t="shared" si="181"/>
        <v>816.35759999999993</v>
      </c>
      <c r="AX148" s="625">
        <f t="shared" si="181"/>
        <v>668.58659999999998</v>
      </c>
      <c r="AY148" s="625">
        <f t="shared" si="181"/>
        <v>598.01760000000002</v>
      </c>
      <c r="AZ148" s="625">
        <f t="shared" si="181"/>
        <v>645.88499999999999</v>
      </c>
      <c r="BA148" s="625">
        <f t="shared" si="181"/>
        <v>820.69920000000002</v>
      </c>
      <c r="BB148" s="625">
        <f t="shared" si="200"/>
        <v>465.46390000000002</v>
      </c>
      <c r="BC148" s="625">
        <f t="shared" si="200"/>
        <v>621.78489999999999</v>
      </c>
      <c r="BD148" s="625">
        <f t="shared" si="200"/>
        <v>669.50729999999999</v>
      </c>
      <c r="BE148" s="625">
        <f t="shared" si="212"/>
        <v>667.57900000000006</v>
      </c>
      <c r="BF148" s="625">
        <f t="shared" si="212"/>
        <v>661.73140000000001</v>
      </c>
      <c r="BG148" s="625">
        <f t="shared" si="212"/>
        <v>656.84960000000001</v>
      </c>
      <c r="BH148" s="625">
        <f t="shared" si="212"/>
        <v>708.25480000000005</v>
      </c>
      <c r="BI148" s="625">
        <f t="shared" si="212"/>
        <v>917.29990000000009</v>
      </c>
      <c r="BJ148" s="625">
        <f t="shared" si="212"/>
        <v>728.28690000000006</v>
      </c>
      <c r="BK148" s="625">
        <f t="shared" si="212"/>
        <v>651.47170000000006</v>
      </c>
      <c r="BL148" s="625">
        <f t="shared" si="212"/>
        <v>700.16540000000009</v>
      </c>
      <c r="BM148" s="625">
        <f t="shared" si="212"/>
        <v>776.97620000000006</v>
      </c>
      <c r="BN148" s="625">
        <f t="shared" si="212"/>
        <v>758.38840000000005</v>
      </c>
      <c r="BO148" s="625">
        <f t="shared" si="212"/>
        <v>1039.2261000000001</v>
      </c>
      <c r="BP148" s="625">
        <f t="shared" si="212"/>
        <v>670.21789999999999</v>
      </c>
      <c r="BQ148" s="625">
        <f t="shared" si="212"/>
        <v>653.18880000000001</v>
      </c>
      <c r="BR148" s="625">
        <f t="shared" si="212"/>
        <v>662.15930000000003</v>
      </c>
      <c r="BS148" s="625">
        <f t="shared" si="212"/>
        <v>657.13780000000008</v>
      </c>
      <c r="BT148" s="625">
        <f t="shared" si="212"/>
        <v>708.39780000000007</v>
      </c>
      <c r="BU148" s="625">
        <f t="shared" si="212"/>
        <v>917.29990000000009</v>
      </c>
      <c r="BV148" s="625">
        <f t="shared" si="212"/>
        <v>721.89150000000006</v>
      </c>
      <c r="BW148" s="625">
        <f t="shared" si="212"/>
        <v>651.47170000000006</v>
      </c>
      <c r="BX148" s="625">
        <f t="shared" si="212"/>
        <v>700.16540000000009</v>
      </c>
      <c r="BY148" s="625">
        <f t="shared" si="212"/>
        <v>776.97730000000001</v>
      </c>
      <c r="BZ148" s="625">
        <f t="shared" si="212"/>
        <v>758.38840000000005</v>
      </c>
      <c r="CA148" s="625">
        <f t="shared" si="212"/>
        <v>1039.2261000000001</v>
      </c>
      <c r="CB148" s="625">
        <f t="shared" si="212"/>
        <v>670.21789999999999</v>
      </c>
      <c r="CC148" s="625">
        <f t="shared" si="212"/>
        <v>653.18880000000001</v>
      </c>
      <c r="CD148" s="625">
        <f t="shared" si="212"/>
        <v>662.15930000000003</v>
      </c>
      <c r="CE148" s="625">
        <f t="shared" si="212"/>
        <v>657.13780000000008</v>
      </c>
      <c r="CF148" s="625">
        <f t="shared" si="212"/>
        <v>708.39780000000007</v>
      </c>
      <c r="CG148" s="625">
        <f t="shared" si="212"/>
        <v>917.29990000000009</v>
      </c>
      <c r="CH148" s="625"/>
      <c r="CI148" s="625">
        <f t="shared" si="191"/>
        <v>38393</v>
      </c>
      <c r="CJ148" s="251"/>
      <c r="CK148" s="251">
        <f t="shared" si="192"/>
        <v>0</v>
      </c>
      <c r="CL148" s="624">
        <f t="shared" si="150"/>
        <v>0</v>
      </c>
      <c r="CM148" s="624">
        <f t="shared" si="188"/>
        <v>0</v>
      </c>
      <c r="CN148" s="624">
        <f t="shared" si="201"/>
        <v>4577</v>
      </c>
      <c r="CO148" s="625">
        <f t="shared" si="197"/>
        <v>7874</v>
      </c>
      <c r="CP148" s="624">
        <f>ROUND(SUM(AX148:BI148),0)</f>
        <v>8102</v>
      </c>
      <c r="CQ148" s="624">
        <f t="shared" si="208"/>
        <v>8923</v>
      </c>
      <c r="CR148" s="624">
        <f t="shared" si="210"/>
        <v>8917</v>
      </c>
      <c r="CS148" s="27"/>
      <c r="CT148" s="625">
        <f t="shared" si="137"/>
        <v>0</v>
      </c>
      <c r="CU148" s="625">
        <f t="shared" si="189"/>
        <v>0</v>
      </c>
      <c r="CV148" s="625">
        <f t="shared" si="211"/>
        <v>1475</v>
      </c>
      <c r="CW148" s="625">
        <f t="shared" si="196"/>
        <v>7223</v>
      </c>
      <c r="CX148" s="625">
        <f t="shared" si="176"/>
        <v>7574</v>
      </c>
      <c r="CY148" s="625">
        <f t="shared" si="190"/>
        <v>8936</v>
      </c>
      <c r="CZ148" s="625">
        <f>ROUND(SUM(BP148:CA148),0)</f>
        <v>8917</v>
      </c>
      <c r="DA148" s="625">
        <f>ROUND(SUM(CB148:CH148),0)</f>
        <v>4268</v>
      </c>
      <c r="DB148" s="267">
        <f t="shared" si="144"/>
        <v>0</v>
      </c>
      <c r="DC148" s="3"/>
    </row>
    <row r="149" spans="1:107" outlineLevel="1">
      <c r="A149" s="628" t="s">
        <v>177</v>
      </c>
      <c r="B149" s="12">
        <f>'4e 1718 CS PC'!AI58</f>
        <v>0</v>
      </c>
      <c r="C149" s="12">
        <f>'4e 1718 CS PC'!AP58</f>
        <v>1.78E-2</v>
      </c>
      <c r="D149" s="12">
        <f>'4f 1819 CS PC'!AJ58</f>
        <v>0</v>
      </c>
      <c r="E149" s="12">
        <f>'4f 1819 CS PC'!AT58</f>
        <v>1.6899999999999998E-2</v>
      </c>
      <c r="F149" s="625">
        <f t="shared" si="209"/>
        <v>0</v>
      </c>
      <c r="G149" s="625">
        <f t="shared" si="145"/>
        <v>0</v>
      </c>
      <c r="H149" s="625">
        <f t="shared" si="204"/>
        <v>0</v>
      </c>
      <c r="I149" s="625">
        <f t="shared" si="204"/>
        <v>0</v>
      </c>
      <c r="J149" s="625">
        <f t="shared" si="204"/>
        <v>0</v>
      </c>
      <c r="K149" s="625">
        <f t="shared" si="204"/>
        <v>0</v>
      </c>
      <c r="L149" s="625">
        <f t="shared" si="204"/>
        <v>0</v>
      </c>
      <c r="M149" s="625">
        <f t="shared" si="204"/>
        <v>0</v>
      </c>
      <c r="N149" s="625">
        <f t="shared" si="146"/>
        <v>0</v>
      </c>
      <c r="O149" s="625">
        <f t="shared" si="206"/>
        <v>0</v>
      </c>
      <c r="P149" s="625">
        <f t="shared" si="206"/>
        <v>0</v>
      </c>
      <c r="Q149" s="625">
        <f t="shared" si="206"/>
        <v>0</v>
      </c>
      <c r="R149" s="625">
        <f t="shared" si="206"/>
        <v>0</v>
      </c>
      <c r="S149" s="625">
        <f t="shared" si="206"/>
        <v>0</v>
      </c>
      <c r="T149" s="625">
        <f t="shared" si="206"/>
        <v>0</v>
      </c>
      <c r="U149" s="625">
        <f t="shared" si="206"/>
        <v>0</v>
      </c>
      <c r="V149" s="625">
        <f t="shared" si="206"/>
        <v>0</v>
      </c>
      <c r="W149" s="625">
        <f t="shared" si="206"/>
        <v>0</v>
      </c>
      <c r="X149" s="625">
        <f t="shared" si="206"/>
        <v>0</v>
      </c>
      <c r="Y149" s="625">
        <f t="shared" si="206"/>
        <v>0</v>
      </c>
      <c r="Z149" s="625">
        <f t="shared" si="206"/>
        <v>0</v>
      </c>
      <c r="AA149" s="625">
        <f t="shared" si="206"/>
        <v>0</v>
      </c>
      <c r="AB149" s="625">
        <f t="shared" si="206"/>
        <v>0</v>
      </c>
      <c r="AC149" s="625">
        <f t="shared" si="207"/>
        <v>0</v>
      </c>
      <c r="AD149" s="625">
        <f t="shared" si="207"/>
        <v>0</v>
      </c>
      <c r="AE149" s="625">
        <f t="shared" si="207"/>
        <v>0</v>
      </c>
      <c r="AF149" s="625">
        <f t="shared" si="207"/>
        <v>0</v>
      </c>
      <c r="AG149" s="625">
        <f t="shared" si="207"/>
        <v>0</v>
      </c>
      <c r="AH149" s="625">
        <f t="shared" si="207"/>
        <v>0</v>
      </c>
      <c r="AI149" s="625">
        <f t="shared" si="207"/>
        <v>0</v>
      </c>
      <c r="AJ149" s="625">
        <f t="shared" si="207"/>
        <v>0</v>
      </c>
      <c r="AK149" s="625">
        <f t="shared" si="207"/>
        <v>0</v>
      </c>
      <c r="AL149" s="625">
        <f t="shared" si="207"/>
        <v>0</v>
      </c>
      <c r="AM149" s="625">
        <f t="shared" si="207"/>
        <v>0</v>
      </c>
      <c r="AN149" s="625">
        <f t="shared" si="207"/>
        <v>0</v>
      </c>
      <c r="AO149" s="625">
        <f t="shared" si="207"/>
        <v>0</v>
      </c>
      <c r="AP149" s="625">
        <f t="shared" si="207"/>
        <v>0</v>
      </c>
      <c r="AQ149" s="625">
        <f t="shared" si="207"/>
        <v>0</v>
      </c>
      <c r="AR149" s="625">
        <f t="shared" si="207"/>
        <v>0</v>
      </c>
      <c r="AS149" s="625">
        <f t="shared" si="181"/>
        <v>0</v>
      </c>
      <c r="AT149" s="625">
        <f t="shared" si="181"/>
        <v>0</v>
      </c>
      <c r="AU149" s="625">
        <f t="shared" si="181"/>
        <v>0</v>
      </c>
      <c r="AV149" s="625">
        <f t="shared" si="181"/>
        <v>0</v>
      </c>
      <c r="AW149" s="625">
        <f t="shared" si="181"/>
        <v>0</v>
      </c>
      <c r="AX149" s="625">
        <f t="shared" si="181"/>
        <v>0</v>
      </c>
      <c r="AY149" s="625">
        <f t="shared" si="181"/>
        <v>0</v>
      </c>
      <c r="AZ149" s="625">
        <f t="shared" si="181"/>
        <v>0</v>
      </c>
      <c r="BA149" s="625">
        <f t="shared" si="181"/>
        <v>0</v>
      </c>
      <c r="BB149" s="625">
        <f t="shared" si="200"/>
        <v>7151.2180999999991</v>
      </c>
      <c r="BC149" s="625">
        <f t="shared" si="200"/>
        <v>9552.8770999999997</v>
      </c>
      <c r="BD149" s="625">
        <f t="shared" si="200"/>
        <v>10286.066699999999</v>
      </c>
      <c r="BE149" s="625">
        <f t="shared" si="212"/>
        <v>10256.440999999999</v>
      </c>
      <c r="BF149" s="625">
        <f t="shared" si="212"/>
        <v>10166.6006</v>
      </c>
      <c r="BG149" s="625">
        <f t="shared" si="212"/>
        <v>10091.598399999999</v>
      </c>
      <c r="BH149" s="625">
        <f t="shared" si="212"/>
        <v>10881.369199999999</v>
      </c>
      <c r="BI149" s="625">
        <f t="shared" si="212"/>
        <v>14093.062099999999</v>
      </c>
      <c r="BJ149" s="625">
        <f t="shared" si="212"/>
        <v>11189.1351</v>
      </c>
      <c r="BK149" s="625">
        <f t="shared" si="212"/>
        <v>10008.9743</v>
      </c>
      <c r="BL149" s="625">
        <f t="shared" si="212"/>
        <v>10757.086599999999</v>
      </c>
      <c r="BM149" s="625">
        <f t="shared" si="212"/>
        <v>11937.179799999998</v>
      </c>
      <c r="BN149" s="625">
        <f t="shared" si="212"/>
        <v>11651.603599999999</v>
      </c>
      <c r="BO149" s="625">
        <f t="shared" si="212"/>
        <v>15966.291899999998</v>
      </c>
      <c r="BP149" s="625">
        <f t="shared" si="212"/>
        <v>10296.9841</v>
      </c>
      <c r="BQ149" s="625">
        <f t="shared" si="212"/>
        <v>10035.355199999998</v>
      </c>
      <c r="BR149" s="625">
        <f t="shared" si="212"/>
        <v>10173.1747</v>
      </c>
      <c r="BS149" s="625">
        <f t="shared" si="212"/>
        <v>10096.026199999998</v>
      </c>
      <c r="BT149" s="625">
        <f t="shared" si="212"/>
        <v>10883.566199999999</v>
      </c>
      <c r="BU149" s="625">
        <f t="shared" si="212"/>
        <v>14093.062099999999</v>
      </c>
      <c r="BV149" s="625">
        <f t="shared" si="212"/>
        <v>11090.878499999999</v>
      </c>
      <c r="BW149" s="625">
        <f t="shared" si="212"/>
        <v>10008.9743</v>
      </c>
      <c r="BX149" s="625">
        <f t="shared" si="212"/>
        <v>10757.086599999999</v>
      </c>
      <c r="BY149" s="625">
        <f t="shared" si="212"/>
        <v>11937.196699999999</v>
      </c>
      <c r="BZ149" s="625">
        <f t="shared" si="212"/>
        <v>11651.603599999999</v>
      </c>
      <c r="CA149" s="625">
        <f t="shared" si="212"/>
        <v>15966.291899999998</v>
      </c>
      <c r="CB149" s="625">
        <f t="shared" si="212"/>
        <v>10296.9841</v>
      </c>
      <c r="CC149" s="625">
        <f t="shared" si="212"/>
        <v>10035.355199999998</v>
      </c>
      <c r="CD149" s="625">
        <f t="shared" si="212"/>
        <v>10173.1747</v>
      </c>
      <c r="CE149" s="625">
        <f t="shared" si="212"/>
        <v>10096.026199999998</v>
      </c>
      <c r="CF149" s="625">
        <f t="shared" si="212"/>
        <v>10883.566199999999</v>
      </c>
      <c r="CG149" s="625">
        <f t="shared" si="212"/>
        <v>14093.062099999999</v>
      </c>
      <c r="CH149" s="625"/>
      <c r="CI149" s="624">
        <f t="shared" si="191"/>
        <v>356558</v>
      </c>
      <c r="CJ149" s="251"/>
      <c r="CK149" s="251">
        <f t="shared" si="192"/>
        <v>0</v>
      </c>
      <c r="CL149" s="624">
        <f t="shared" si="150"/>
        <v>0</v>
      </c>
      <c r="CM149" s="624">
        <f t="shared" si="188"/>
        <v>0</v>
      </c>
      <c r="CN149" s="624">
        <f t="shared" si="201"/>
        <v>0</v>
      </c>
      <c r="CO149" s="625">
        <f t="shared" si="197"/>
        <v>0</v>
      </c>
      <c r="CP149" s="982">
        <f>ROUNDUP(SUM(AX149:BI149),0)</f>
        <v>82480</v>
      </c>
      <c r="CQ149" s="624">
        <f t="shared" si="208"/>
        <v>137088</v>
      </c>
      <c r="CR149" s="624">
        <f t="shared" si="210"/>
        <v>136990</v>
      </c>
      <c r="CS149" s="27"/>
      <c r="CT149" s="625">
        <f t="shared" si="137"/>
        <v>0</v>
      </c>
      <c r="CU149" s="625">
        <f t="shared" si="189"/>
        <v>0</v>
      </c>
      <c r="CV149" s="625">
        <f t="shared" si="211"/>
        <v>0</v>
      </c>
      <c r="CW149" s="625">
        <f t="shared" si="196"/>
        <v>0</v>
      </c>
      <c r="CX149" s="625">
        <f t="shared" si="176"/>
        <v>16704</v>
      </c>
      <c r="CY149" s="625">
        <f t="shared" si="190"/>
        <v>137285</v>
      </c>
      <c r="CZ149" s="625">
        <f>ROUND(SUM(BP149:CA149),0)</f>
        <v>136990</v>
      </c>
      <c r="DA149" s="982">
        <f>ROUNDUP(SUM(CB149:CH149),0)</f>
        <v>65579</v>
      </c>
      <c r="DB149" s="267">
        <f t="shared" si="144"/>
        <v>0</v>
      </c>
      <c r="DC149" s="3"/>
    </row>
    <row r="150" spans="1:107" outlineLevel="1">
      <c r="A150" s="628" t="s">
        <v>178</v>
      </c>
      <c r="B150" s="12">
        <f>'4e 1718 CS PC'!AI59</f>
        <v>0</v>
      </c>
      <c r="C150" s="12">
        <f>'4e 1718 CS PC'!AP59</f>
        <v>4.4999999999999997E-3</v>
      </c>
      <c r="D150" s="12">
        <f>'4f 1819 CS PC'!AJ59</f>
        <v>0</v>
      </c>
      <c r="E150" s="12">
        <f>'4f 1819 CS PC'!AT59</f>
        <v>4.4000000000000003E-3</v>
      </c>
      <c r="F150" s="625">
        <f t="shared" si="209"/>
        <v>0</v>
      </c>
      <c r="G150" s="625">
        <f t="shared" si="145"/>
        <v>0</v>
      </c>
      <c r="H150" s="625">
        <f t="shared" si="204"/>
        <v>0</v>
      </c>
      <c r="I150" s="625">
        <f t="shared" si="204"/>
        <v>0</v>
      </c>
      <c r="J150" s="625">
        <f t="shared" si="204"/>
        <v>0</v>
      </c>
      <c r="K150" s="625">
        <f t="shared" si="204"/>
        <v>0</v>
      </c>
      <c r="L150" s="625">
        <f t="shared" si="204"/>
        <v>0</v>
      </c>
      <c r="M150" s="625">
        <f t="shared" si="204"/>
        <v>0</v>
      </c>
      <c r="N150" s="625">
        <f t="shared" si="146"/>
        <v>0</v>
      </c>
      <c r="O150" s="625">
        <f t="shared" si="206"/>
        <v>0</v>
      </c>
      <c r="P150" s="625">
        <f t="shared" si="206"/>
        <v>0</v>
      </c>
      <c r="Q150" s="625">
        <f t="shared" si="206"/>
        <v>0</v>
      </c>
      <c r="R150" s="625">
        <f t="shared" si="206"/>
        <v>0</v>
      </c>
      <c r="S150" s="625">
        <f t="shared" si="206"/>
        <v>0</v>
      </c>
      <c r="T150" s="625">
        <f t="shared" si="206"/>
        <v>0</v>
      </c>
      <c r="U150" s="625">
        <f t="shared" si="206"/>
        <v>0</v>
      </c>
      <c r="V150" s="625">
        <f t="shared" si="206"/>
        <v>0</v>
      </c>
      <c r="W150" s="625">
        <f t="shared" si="206"/>
        <v>0</v>
      </c>
      <c r="X150" s="625">
        <f t="shared" si="206"/>
        <v>0</v>
      </c>
      <c r="Y150" s="625">
        <f t="shared" si="206"/>
        <v>0</v>
      </c>
      <c r="Z150" s="625">
        <f t="shared" si="206"/>
        <v>0</v>
      </c>
      <c r="AA150" s="625">
        <f t="shared" si="206"/>
        <v>0</v>
      </c>
      <c r="AB150" s="625">
        <f t="shared" si="206"/>
        <v>0</v>
      </c>
      <c r="AC150" s="625">
        <f t="shared" si="207"/>
        <v>0</v>
      </c>
      <c r="AD150" s="625">
        <f t="shared" si="207"/>
        <v>0</v>
      </c>
      <c r="AE150" s="625">
        <f t="shared" si="207"/>
        <v>0</v>
      </c>
      <c r="AF150" s="625">
        <f t="shared" si="207"/>
        <v>0</v>
      </c>
      <c r="AG150" s="625">
        <f t="shared" si="207"/>
        <v>0</v>
      </c>
      <c r="AH150" s="625">
        <f t="shared" si="207"/>
        <v>0</v>
      </c>
      <c r="AI150" s="625">
        <f t="shared" si="207"/>
        <v>0</v>
      </c>
      <c r="AJ150" s="625">
        <f t="shared" si="207"/>
        <v>0</v>
      </c>
      <c r="AK150" s="625">
        <f t="shared" si="207"/>
        <v>0</v>
      </c>
      <c r="AL150" s="625">
        <f t="shared" si="207"/>
        <v>0</v>
      </c>
      <c r="AM150" s="625">
        <f t="shared" si="207"/>
        <v>0</v>
      </c>
      <c r="AN150" s="625">
        <f t="shared" si="207"/>
        <v>0</v>
      </c>
      <c r="AO150" s="625">
        <f t="shared" si="207"/>
        <v>0</v>
      </c>
      <c r="AP150" s="625">
        <f t="shared" si="207"/>
        <v>0</v>
      </c>
      <c r="AQ150" s="625">
        <f t="shared" si="207"/>
        <v>0</v>
      </c>
      <c r="AR150" s="625">
        <f t="shared" si="207"/>
        <v>0</v>
      </c>
      <c r="AS150" s="625">
        <f t="shared" si="181"/>
        <v>0</v>
      </c>
      <c r="AT150" s="625">
        <f t="shared" si="181"/>
        <v>0</v>
      </c>
      <c r="AU150" s="625">
        <f t="shared" si="181"/>
        <v>0</v>
      </c>
      <c r="AV150" s="625">
        <f t="shared" si="181"/>
        <v>0</v>
      </c>
      <c r="AW150" s="625">
        <f t="shared" si="181"/>
        <v>0</v>
      </c>
      <c r="AX150" s="625">
        <f t="shared" si="181"/>
        <v>0</v>
      </c>
      <c r="AY150" s="625">
        <f t="shared" si="181"/>
        <v>0</v>
      </c>
      <c r="AZ150" s="625">
        <f t="shared" si="181"/>
        <v>0</v>
      </c>
      <c r="BA150" s="625">
        <f t="shared" si="181"/>
        <v>0</v>
      </c>
      <c r="BB150" s="625">
        <f>((BB$93)*$E150)</f>
        <v>1861.8556000000001</v>
      </c>
      <c r="BC150" s="625">
        <f>((BC$93)*$E150)</f>
        <v>2487.1396</v>
      </c>
      <c r="BD150" s="625">
        <f t="shared" si="148"/>
        <v>2678.0291999999999</v>
      </c>
      <c r="BE150" s="625">
        <f t="shared" si="212"/>
        <v>2670.3160000000003</v>
      </c>
      <c r="BF150" s="625">
        <f t="shared" si="212"/>
        <v>2646.9256</v>
      </c>
      <c r="BG150" s="625">
        <f t="shared" si="212"/>
        <v>2627.3984</v>
      </c>
      <c r="BH150" s="625">
        <f t="shared" si="212"/>
        <v>2833.0192000000002</v>
      </c>
      <c r="BI150" s="625">
        <f t="shared" si="212"/>
        <v>3669.1996000000004</v>
      </c>
      <c r="BJ150" s="625">
        <f t="shared" si="212"/>
        <v>2913.1476000000002</v>
      </c>
      <c r="BK150" s="625">
        <f t="shared" si="212"/>
        <v>2605.8868000000002</v>
      </c>
      <c r="BL150" s="625">
        <f t="shared" si="212"/>
        <v>2800.6616000000004</v>
      </c>
      <c r="BM150" s="625">
        <f t="shared" si="212"/>
        <v>3107.9048000000003</v>
      </c>
      <c r="BN150" s="625">
        <f t="shared" si="212"/>
        <v>3033.5536000000002</v>
      </c>
      <c r="BO150" s="625">
        <f t="shared" si="212"/>
        <v>4156.9044000000004</v>
      </c>
      <c r="BP150" s="625">
        <f t="shared" si="212"/>
        <v>2680.8715999999999</v>
      </c>
      <c r="BQ150" s="625">
        <f t="shared" si="212"/>
        <v>2612.7552000000001</v>
      </c>
      <c r="BR150" s="625">
        <f t="shared" si="212"/>
        <v>2648.6372000000001</v>
      </c>
      <c r="BS150" s="625">
        <f t="shared" si="212"/>
        <v>2628.5512000000003</v>
      </c>
      <c r="BT150" s="625">
        <f t="shared" si="212"/>
        <v>2833.5912000000003</v>
      </c>
      <c r="BU150" s="625">
        <f t="shared" si="212"/>
        <v>3669.1996000000004</v>
      </c>
      <c r="BV150" s="625">
        <f t="shared" si="212"/>
        <v>2887.5660000000003</v>
      </c>
      <c r="BW150" s="625">
        <f t="shared" si="212"/>
        <v>2605.8868000000002</v>
      </c>
      <c r="BX150" s="625">
        <f t="shared" si="212"/>
        <v>2800.6616000000004</v>
      </c>
      <c r="BY150" s="625">
        <f t="shared" si="212"/>
        <v>3107.9092000000001</v>
      </c>
      <c r="BZ150" s="625">
        <f t="shared" si="212"/>
        <v>3033.5536000000002</v>
      </c>
      <c r="CA150" s="625">
        <f t="shared" si="212"/>
        <v>4156.9044000000004</v>
      </c>
      <c r="CB150" s="625">
        <f t="shared" si="212"/>
        <v>2680.8715999999999</v>
      </c>
      <c r="CC150" s="625">
        <f t="shared" si="212"/>
        <v>2612.7552000000001</v>
      </c>
      <c r="CD150" s="625">
        <f t="shared" si="212"/>
        <v>2648.6372000000001</v>
      </c>
      <c r="CE150" s="625">
        <f t="shared" si="212"/>
        <v>2628.5512000000003</v>
      </c>
      <c r="CF150" s="625">
        <f t="shared" si="212"/>
        <v>2833.5912000000003</v>
      </c>
      <c r="CG150" s="625">
        <f t="shared" si="212"/>
        <v>3669.1996000000004</v>
      </c>
      <c r="CH150" s="625"/>
      <c r="CI150" s="625">
        <f t="shared" si="191"/>
        <v>92832</v>
      </c>
      <c r="CJ150" s="251"/>
      <c r="CK150" s="251">
        <f t="shared" si="192"/>
        <v>0</v>
      </c>
      <c r="CL150" s="624">
        <f t="shared" si="150"/>
        <v>0</v>
      </c>
      <c r="CM150" s="624">
        <f t="shared" si="188"/>
        <v>0</v>
      </c>
      <c r="CN150" s="624">
        <f t="shared" si="201"/>
        <v>0</v>
      </c>
      <c r="CO150" s="625">
        <f t="shared" si="197"/>
        <v>0</v>
      </c>
      <c r="CP150" s="624">
        <f>ROUND(SUM(AX150:BI150),0)</f>
        <v>21474</v>
      </c>
      <c r="CQ150" s="624">
        <f t="shared" si="208"/>
        <v>35692</v>
      </c>
      <c r="CR150" s="624">
        <f t="shared" si="210"/>
        <v>35666</v>
      </c>
      <c r="CS150" s="27"/>
      <c r="CT150" s="625">
        <f t="shared" si="137"/>
        <v>0</v>
      </c>
      <c r="CU150" s="625">
        <f t="shared" si="189"/>
        <v>0</v>
      </c>
      <c r="CV150" s="625">
        <f t="shared" si="211"/>
        <v>0</v>
      </c>
      <c r="CW150" s="625">
        <f t="shared" si="196"/>
        <v>0</v>
      </c>
      <c r="CX150" s="625">
        <f t="shared" si="176"/>
        <v>4349</v>
      </c>
      <c r="CY150" s="625">
        <f t="shared" si="190"/>
        <v>35743</v>
      </c>
      <c r="CZ150" s="625">
        <f>ROUND(SUM(BP150:CA150),0)</f>
        <v>35666</v>
      </c>
      <c r="DA150" s="625">
        <f>ROUND(SUM(CB150:CH150),0)</f>
        <v>17074</v>
      </c>
      <c r="DB150" s="267">
        <f t="shared" si="144"/>
        <v>0</v>
      </c>
      <c r="DC150" s="3"/>
    </row>
    <row r="151" spans="1:107" outlineLevel="1">
      <c r="A151" s="628" t="s">
        <v>142</v>
      </c>
      <c r="B151" s="12">
        <f>'4e 1718 CS PC'!AI60</f>
        <v>4.3E-3</v>
      </c>
      <c r="C151" s="12">
        <f>'4e 1718 CS PC'!AP60</f>
        <v>2.5999999999999999E-3</v>
      </c>
      <c r="D151" s="12">
        <f>'4f 1819 CS PC'!AJ60</f>
        <v>4.4000000000000003E-3</v>
      </c>
      <c r="E151" s="12">
        <f>'4f 1819 CS PC'!AT60</f>
        <v>2.7000000000000001E-3</v>
      </c>
      <c r="F151" s="625">
        <f t="shared" si="209"/>
        <v>0</v>
      </c>
      <c r="G151" s="625">
        <f t="shared" si="145"/>
        <v>0</v>
      </c>
      <c r="H151" s="625">
        <f t="shared" si="204"/>
        <v>0</v>
      </c>
      <c r="I151" s="625">
        <f t="shared" si="204"/>
        <v>0</v>
      </c>
      <c r="J151" s="625">
        <f t="shared" si="204"/>
        <v>0</v>
      </c>
      <c r="K151" s="625">
        <f t="shared" si="204"/>
        <v>0</v>
      </c>
      <c r="L151" s="625">
        <f t="shared" si="204"/>
        <v>0</v>
      </c>
      <c r="M151" s="625">
        <f t="shared" si="204"/>
        <v>0</v>
      </c>
      <c r="N151" s="625">
        <f t="shared" si="146"/>
        <v>0</v>
      </c>
      <c r="O151" s="625">
        <f t="shared" si="206"/>
        <v>0</v>
      </c>
      <c r="P151" s="625">
        <f t="shared" si="206"/>
        <v>0</v>
      </c>
      <c r="Q151" s="625">
        <f t="shared" si="206"/>
        <v>0</v>
      </c>
      <c r="R151" s="625">
        <f t="shared" si="206"/>
        <v>0</v>
      </c>
      <c r="S151" s="625">
        <f t="shared" si="206"/>
        <v>0</v>
      </c>
      <c r="T151" s="625">
        <f t="shared" si="206"/>
        <v>0</v>
      </c>
      <c r="U151" s="625">
        <f t="shared" si="206"/>
        <v>0</v>
      </c>
      <c r="V151" s="625">
        <f t="shared" si="206"/>
        <v>0</v>
      </c>
      <c r="W151" s="625">
        <f t="shared" si="206"/>
        <v>0</v>
      </c>
      <c r="X151" s="625">
        <f t="shared" si="206"/>
        <v>0</v>
      </c>
      <c r="Y151" s="625">
        <f t="shared" si="206"/>
        <v>0</v>
      </c>
      <c r="Z151" s="625">
        <f t="shared" si="206"/>
        <v>0</v>
      </c>
      <c r="AA151" s="625">
        <f t="shared" si="206"/>
        <v>0</v>
      </c>
      <c r="AB151" s="625">
        <f t="shared" si="206"/>
        <v>0</v>
      </c>
      <c r="AC151" s="625">
        <f t="shared" si="207"/>
        <v>1245.9304</v>
      </c>
      <c r="AD151" s="625">
        <f t="shared" si="207"/>
        <v>1235.9336000000001</v>
      </c>
      <c r="AE151" s="625">
        <f t="shared" si="207"/>
        <v>1123.3156000000001</v>
      </c>
      <c r="AF151" s="625">
        <f t="shared" si="207"/>
        <v>1144.5676000000001</v>
      </c>
      <c r="AG151" s="625">
        <f t="shared" si="207"/>
        <v>1151.2160000000001</v>
      </c>
      <c r="AH151" s="625">
        <f t="shared" si="207"/>
        <v>1121.318</v>
      </c>
      <c r="AI151" s="625">
        <f t="shared" si="207"/>
        <v>1129.348</v>
      </c>
      <c r="AJ151" s="625">
        <f t="shared" si="207"/>
        <v>1211.6544000000001</v>
      </c>
      <c r="AK151" s="625">
        <f t="shared" si="207"/>
        <v>1825.2828000000002</v>
      </c>
      <c r="AL151" s="625">
        <f t="shared" si="207"/>
        <v>1402.1480000000001</v>
      </c>
      <c r="AM151" s="625">
        <f t="shared" si="207"/>
        <v>1244.3596</v>
      </c>
      <c r="AN151" s="625">
        <f t="shared" si="207"/>
        <v>1369.6100000000001</v>
      </c>
      <c r="AO151" s="625">
        <f t="shared" si="207"/>
        <v>2174.0972000000002</v>
      </c>
      <c r="AP151" s="625">
        <f t="shared" si="207"/>
        <v>1607.3332</v>
      </c>
      <c r="AQ151" s="625">
        <f t="shared" si="207"/>
        <v>2274.9760000000001</v>
      </c>
      <c r="AR151" s="625">
        <f t="shared" si="207"/>
        <v>1430.9592</v>
      </c>
      <c r="AS151" s="625">
        <f t="shared" si="181"/>
        <v>1421.8512000000001</v>
      </c>
      <c r="AT151" s="625">
        <f t="shared" si="181"/>
        <v>1410.8380000000002</v>
      </c>
      <c r="AU151" s="625">
        <f t="shared" si="181"/>
        <v>1398.8172000000002</v>
      </c>
      <c r="AV151" s="625">
        <f t="shared" si="181"/>
        <v>1517.9824000000001</v>
      </c>
      <c r="AW151" s="625">
        <f t="shared" si="181"/>
        <v>1995.5408000000002</v>
      </c>
      <c r="AX151" s="625">
        <f t="shared" si="181"/>
        <v>1634.3228000000001</v>
      </c>
      <c r="AY151" s="625">
        <f t="shared" si="181"/>
        <v>1461.8208000000002</v>
      </c>
      <c r="AZ151" s="625">
        <f t="shared" si="181"/>
        <v>1578.8300000000002</v>
      </c>
      <c r="BA151" s="625">
        <f t="shared" si="181"/>
        <v>2006.1536000000001</v>
      </c>
      <c r="BB151" s="625">
        <f>((BB$93)*$E151)</f>
        <v>1142.5023000000001</v>
      </c>
      <c r="BC151" s="625">
        <f>((BC$93)*$E151)</f>
        <v>1526.1993</v>
      </c>
      <c r="BD151" s="625">
        <f>((BD$93)*$E151)</f>
        <v>1643.3361</v>
      </c>
      <c r="BE151" s="625">
        <f t="shared" si="212"/>
        <v>1638.6030000000001</v>
      </c>
      <c r="BF151" s="625">
        <f t="shared" si="212"/>
        <v>1624.2498000000001</v>
      </c>
      <c r="BG151" s="625">
        <f t="shared" si="212"/>
        <v>1612.2672</v>
      </c>
      <c r="BH151" s="625">
        <f t="shared" si="212"/>
        <v>1738.4436000000001</v>
      </c>
      <c r="BI151" s="625">
        <f t="shared" si="212"/>
        <v>2251.5543000000002</v>
      </c>
      <c r="BJ151" s="625">
        <f t="shared" si="212"/>
        <v>1787.6133</v>
      </c>
      <c r="BK151" s="625">
        <f t="shared" si="212"/>
        <v>1599.0669</v>
      </c>
      <c r="BL151" s="625">
        <f t="shared" si="212"/>
        <v>1718.5878</v>
      </c>
      <c r="BM151" s="625">
        <f t="shared" si="212"/>
        <v>1907.1234000000002</v>
      </c>
      <c r="BN151" s="625">
        <f t="shared" si="212"/>
        <v>1861.4988000000001</v>
      </c>
      <c r="BO151" s="625">
        <f t="shared" si="212"/>
        <v>2550.8277000000003</v>
      </c>
      <c r="BP151" s="625">
        <f t="shared" si="212"/>
        <v>1645.0803000000001</v>
      </c>
      <c r="BQ151" s="625">
        <f t="shared" si="212"/>
        <v>1603.2816</v>
      </c>
      <c r="BR151" s="625">
        <f t="shared" si="212"/>
        <v>1625.3001000000002</v>
      </c>
      <c r="BS151" s="625">
        <f t="shared" si="212"/>
        <v>1612.9746</v>
      </c>
      <c r="BT151" s="625">
        <f t="shared" si="212"/>
        <v>1738.7946000000002</v>
      </c>
      <c r="BU151" s="625">
        <f t="shared" si="212"/>
        <v>2251.5543000000002</v>
      </c>
      <c r="BV151" s="625">
        <f t="shared" si="212"/>
        <v>1771.9155000000001</v>
      </c>
      <c r="BW151" s="625">
        <f t="shared" si="212"/>
        <v>1599.0669</v>
      </c>
      <c r="BX151" s="625">
        <f t="shared" si="212"/>
        <v>1718.5878</v>
      </c>
      <c r="BY151" s="625">
        <f t="shared" si="212"/>
        <v>1907.1261000000002</v>
      </c>
      <c r="BZ151" s="625">
        <f t="shared" si="212"/>
        <v>1861.4988000000001</v>
      </c>
      <c r="CA151" s="625">
        <f t="shared" si="212"/>
        <v>2550.8277000000003</v>
      </c>
      <c r="CB151" s="625">
        <f t="shared" si="212"/>
        <v>1645.0803000000001</v>
      </c>
      <c r="CC151" s="625">
        <f t="shared" si="212"/>
        <v>1603.2816</v>
      </c>
      <c r="CD151" s="625">
        <f t="shared" si="212"/>
        <v>1625.3001000000002</v>
      </c>
      <c r="CE151" s="625">
        <f t="shared" si="212"/>
        <v>1612.9746</v>
      </c>
      <c r="CF151" s="625">
        <f t="shared" si="212"/>
        <v>1738.7946000000002</v>
      </c>
      <c r="CG151" s="625">
        <f t="shared" si="212"/>
        <v>2251.5543000000002</v>
      </c>
      <c r="CH151" s="625"/>
      <c r="CI151" s="645">
        <f>ROUNDUP(SUM(F151:CH151),0)</f>
        <v>94084</v>
      </c>
      <c r="CJ151" s="251"/>
      <c r="CK151" s="251">
        <f t="shared" si="192"/>
        <v>0</v>
      </c>
      <c r="CL151" s="624">
        <f t="shared" si="150"/>
        <v>0</v>
      </c>
      <c r="CM151" s="624">
        <f t="shared" si="188"/>
        <v>0</v>
      </c>
      <c r="CN151" s="624">
        <f t="shared" si="201"/>
        <v>11189</v>
      </c>
      <c r="CO151" s="625">
        <f t="shared" si="197"/>
        <v>19249</v>
      </c>
      <c r="CP151" s="624">
        <f>ROUND(SUM(AX151:BI151),0)</f>
        <v>19858</v>
      </c>
      <c r="CQ151" s="981">
        <f t="shared" si="208"/>
        <v>21902</v>
      </c>
      <c r="CR151" s="624">
        <f t="shared" si="210"/>
        <v>21886</v>
      </c>
      <c r="CS151" s="27"/>
      <c r="CT151" s="625">
        <f t="shared" si="137"/>
        <v>0</v>
      </c>
      <c r="CU151" s="625">
        <f t="shared" si="189"/>
        <v>0</v>
      </c>
      <c r="CV151" s="625">
        <f t="shared" si="211"/>
        <v>3605</v>
      </c>
      <c r="CW151" s="625">
        <f t="shared" si="196"/>
        <v>17656</v>
      </c>
      <c r="CX151" s="625">
        <f t="shared" si="176"/>
        <v>18526</v>
      </c>
      <c r="CY151" s="981">
        <f t="shared" si="190"/>
        <v>21933</v>
      </c>
      <c r="CZ151" s="653">
        <f>ROUNDUP(SUM(BP151:CA151),0)</f>
        <v>21887</v>
      </c>
      <c r="DA151" s="625">
        <f>ROUND(SUM(CB151:CH151),0)</f>
        <v>10477</v>
      </c>
      <c r="DB151" s="267">
        <f t="shared" si="144"/>
        <v>0</v>
      </c>
      <c r="DC151" s="3"/>
    </row>
    <row r="152" spans="1:107">
      <c r="A152" s="638" t="s">
        <v>95</v>
      </c>
      <c r="B152" s="650">
        <v>1</v>
      </c>
      <c r="C152" s="650">
        <f>SUM(C94:C151)</f>
        <v>0.99999999999999978</v>
      </c>
      <c r="D152" s="650">
        <f t="shared" ref="D152:G152" si="213">SUM(D94:D151)</f>
        <v>0.99999999999999967</v>
      </c>
      <c r="E152" s="650">
        <f t="shared" si="213"/>
        <v>0.99999999999999978</v>
      </c>
      <c r="F152" s="640">
        <f t="shared" si="213"/>
        <v>0</v>
      </c>
      <c r="G152" s="640">
        <f t="shared" si="213"/>
        <v>0</v>
      </c>
      <c r="H152" s="640">
        <f t="shared" ref="H152:CG152" si="214">SUM(H94:H151)</f>
        <v>0</v>
      </c>
      <c r="I152" s="640">
        <f t="shared" si="214"/>
        <v>0</v>
      </c>
      <c r="J152" s="640">
        <f t="shared" si="214"/>
        <v>0</v>
      </c>
      <c r="K152" s="640">
        <f t="shared" si="214"/>
        <v>0</v>
      </c>
      <c r="L152" s="640">
        <f t="shared" si="214"/>
        <v>0</v>
      </c>
      <c r="M152" s="640">
        <f t="shared" si="214"/>
        <v>0</v>
      </c>
      <c r="N152" s="640">
        <f t="shared" si="214"/>
        <v>0</v>
      </c>
      <c r="O152" s="640">
        <f t="shared" si="214"/>
        <v>0</v>
      </c>
      <c r="P152" s="640">
        <f t="shared" si="214"/>
        <v>0</v>
      </c>
      <c r="Q152" s="640">
        <f t="shared" si="214"/>
        <v>0</v>
      </c>
      <c r="R152" s="640">
        <f t="shared" si="214"/>
        <v>0</v>
      </c>
      <c r="S152" s="640">
        <f t="shared" si="214"/>
        <v>0</v>
      </c>
      <c r="T152" s="640">
        <f t="shared" si="214"/>
        <v>0</v>
      </c>
      <c r="U152" s="640">
        <f t="shared" si="214"/>
        <v>0</v>
      </c>
      <c r="V152" s="640">
        <f t="shared" si="214"/>
        <v>0</v>
      </c>
      <c r="W152" s="640">
        <f t="shared" si="214"/>
        <v>0</v>
      </c>
      <c r="X152" s="640">
        <f t="shared" si="214"/>
        <v>0</v>
      </c>
      <c r="Y152" s="640">
        <f t="shared" si="214"/>
        <v>0</v>
      </c>
      <c r="Z152" s="640">
        <f t="shared" si="214"/>
        <v>0</v>
      </c>
      <c r="AA152" s="640">
        <f t="shared" si="214"/>
        <v>0</v>
      </c>
      <c r="AB152" s="640">
        <f t="shared" si="214"/>
        <v>0</v>
      </c>
      <c r="AC152" s="640">
        <f t="shared" si="214"/>
        <v>283166</v>
      </c>
      <c r="AD152" s="640">
        <f t="shared" si="214"/>
        <v>280893.99999999994</v>
      </c>
      <c r="AE152" s="640">
        <f t="shared" si="214"/>
        <v>255299</v>
      </c>
      <c r="AF152" s="640">
        <f t="shared" si="214"/>
        <v>260129.00000000003</v>
      </c>
      <c r="AG152" s="640">
        <f t="shared" si="214"/>
        <v>261639.99999999991</v>
      </c>
      <c r="AH152" s="640">
        <f t="shared" si="214"/>
        <v>254844.99999999994</v>
      </c>
      <c r="AI152" s="640">
        <f t="shared" si="214"/>
        <v>256669.99999999997</v>
      </c>
      <c r="AJ152" s="640">
        <f t="shared" si="214"/>
        <v>275376</v>
      </c>
      <c r="AK152" s="640">
        <f t="shared" si="214"/>
        <v>414836.99999999994</v>
      </c>
      <c r="AL152" s="640">
        <f t="shared" si="214"/>
        <v>318669.99999999988</v>
      </c>
      <c r="AM152" s="640">
        <f t="shared" si="214"/>
        <v>282809</v>
      </c>
      <c r="AN152" s="640">
        <f t="shared" si="214"/>
        <v>311275.00000000006</v>
      </c>
      <c r="AO152" s="640">
        <f t="shared" si="214"/>
        <v>494113.00000000006</v>
      </c>
      <c r="AP152" s="640">
        <f t="shared" si="214"/>
        <v>365303.00000000006</v>
      </c>
      <c r="AQ152" s="640">
        <f t="shared" si="214"/>
        <v>517040</v>
      </c>
      <c r="AR152" s="640">
        <f t="shared" si="214"/>
        <v>325217.99999999994</v>
      </c>
      <c r="AS152" s="640">
        <f t="shared" si="214"/>
        <v>323147.99999999988</v>
      </c>
      <c r="AT152" s="640">
        <f t="shared" si="214"/>
        <v>320645</v>
      </c>
      <c r="AU152" s="640">
        <f t="shared" si="214"/>
        <v>317912.99999999988</v>
      </c>
      <c r="AV152" s="640">
        <f t="shared" si="214"/>
        <v>344996</v>
      </c>
      <c r="AW152" s="640">
        <f t="shared" si="214"/>
        <v>453532.00000000012</v>
      </c>
      <c r="AX152" s="640">
        <f t="shared" si="214"/>
        <v>371437</v>
      </c>
      <c r="AY152" s="640">
        <f t="shared" si="214"/>
        <v>332232</v>
      </c>
      <c r="AZ152" s="640">
        <f t="shared" si="214"/>
        <v>358825.00000000006</v>
      </c>
      <c r="BA152" s="640">
        <f t="shared" si="214"/>
        <v>455943.99999999988</v>
      </c>
      <c r="BB152" s="640">
        <f t="shared" si="214"/>
        <v>423149.00000000012</v>
      </c>
      <c r="BC152" s="640">
        <f t="shared" si="214"/>
        <v>565258.99999999988</v>
      </c>
      <c r="BD152" s="640">
        <f t="shared" si="214"/>
        <v>608643</v>
      </c>
      <c r="BE152" s="640">
        <f t="shared" si="214"/>
        <v>606889.99999999988</v>
      </c>
      <c r="BF152" s="640">
        <f t="shared" si="214"/>
        <v>601574</v>
      </c>
      <c r="BG152" s="640">
        <f t="shared" si="214"/>
        <v>597135.99999999965</v>
      </c>
      <c r="BH152" s="640">
        <f t="shared" si="214"/>
        <v>643868.00000000023</v>
      </c>
      <c r="BI152" s="640">
        <f t="shared" si="214"/>
        <v>833908.99999999988</v>
      </c>
      <c r="BJ152" s="640">
        <f t="shared" si="214"/>
        <v>662079.00000000023</v>
      </c>
      <c r="BK152" s="640">
        <f t="shared" si="214"/>
        <v>592246.99999999988</v>
      </c>
      <c r="BL152" s="640">
        <f t="shared" si="214"/>
        <v>636514</v>
      </c>
      <c r="BM152" s="640">
        <f t="shared" si="214"/>
        <v>706342.00000000012</v>
      </c>
      <c r="BN152" s="640">
        <f t="shared" si="214"/>
        <v>689443.99999999977</v>
      </c>
      <c r="BO152" s="640">
        <f t="shared" si="214"/>
        <v>944751</v>
      </c>
      <c r="BP152" s="640">
        <f t="shared" si="214"/>
        <v>609289.00000000012</v>
      </c>
      <c r="BQ152" s="640">
        <f t="shared" si="214"/>
        <v>593808.00000000012</v>
      </c>
      <c r="BR152" s="640">
        <f t="shared" si="214"/>
        <v>601963</v>
      </c>
      <c r="BS152" s="640">
        <f t="shared" si="214"/>
        <v>597397.99999999988</v>
      </c>
      <c r="BT152" s="640">
        <f t="shared" si="214"/>
        <v>643998</v>
      </c>
      <c r="BU152" s="640">
        <f t="shared" si="214"/>
        <v>833908.99999999988</v>
      </c>
      <c r="BV152" s="640">
        <f t="shared" si="214"/>
        <v>656264.99999999988</v>
      </c>
      <c r="BW152" s="640">
        <f t="shared" si="214"/>
        <v>592246.99999999988</v>
      </c>
      <c r="BX152" s="640">
        <f t="shared" si="214"/>
        <v>636514</v>
      </c>
      <c r="BY152" s="640">
        <f t="shared" si="214"/>
        <v>706343.00000000012</v>
      </c>
      <c r="BZ152" s="640">
        <f t="shared" si="214"/>
        <v>689443.99999999977</v>
      </c>
      <c r="CA152" s="640">
        <f t="shared" si="214"/>
        <v>944751</v>
      </c>
      <c r="CB152" s="640">
        <f t="shared" si="214"/>
        <v>609289.00000000012</v>
      </c>
      <c r="CC152" s="640">
        <f t="shared" si="214"/>
        <v>593808.00000000012</v>
      </c>
      <c r="CD152" s="640">
        <f t="shared" si="214"/>
        <v>601963</v>
      </c>
      <c r="CE152" s="640">
        <f t="shared" si="214"/>
        <v>597397.99999999988</v>
      </c>
      <c r="CF152" s="640">
        <f t="shared" si="214"/>
        <v>643998</v>
      </c>
      <c r="CG152" s="640">
        <f t="shared" si="214"/>
        <v>833908.99999999988</v>
      </c>
      <c r="CH152" s="640"/>
      <c r="CI152" s="640">
        <f>SUM(CI94:CI151)</f>
        <v>29534055</v>
      </c>
      <c r="CJ152" s="251"/>
      <c r="CK152" s="251"/>
      <c r="CL152" s="640">
        <f t="shared" ref="CL152:CM152" si="215">SUM(CL94:CL151)</f>
        <v>0</v>
      </c>
      <c r="CM152" s="640">
        <f t="shared" si="215"/>
        <v>0</v>
      </c>
      <c r="CN152" s="640">
        <f>SUM(CN94:CN151)</f>
        <v>2542856</v>
      </c>
      <c r="CO152" s="640">
        <f t="shared" ref="CO152:CR152" si="216">SUM(CO94:CO151)</f>
        <v>4374662</v>
      </c>
      <c r="CP152" s="640">
        <f t="shared" si="216"/>
        <v>6398865</v>
      </c>
      <c r="CQ152" s="640">
        <f t="shared" si="216"/>
        <v>8111743</v>
      </c>
      <c r="CR152" s="640">
        <f t="shared" si="216"/>
        <v>8105929</v>
      </c>
      <c r="CS152" s="27"/>
      <c r="CT152" s="640">
        <f>SUM(CT94:CT151)</f>
        <v>0</v>
      </c>
      <c r="CU152" s="640">
        <f t="shared" ref="CU152:DA152" si="217">SUM(CU94:CU151)</f>
        <v>0</v>
      </c>
      <c r="CV152" s="640">
        <f t="shared" si="217"/>
        <v>819359</v>
      </c>
      <c r="CW152" s="640">
        <f t="shared" si="217"/>
        <v>4012707</v>
      </c>
      <c r="CX152" s="640">
        <f t="shared" si="217"/>
        <v>4592299</v>
      </c>
      <c r="CY152" s="640">
        <f t="shared" si="217"/>
        <v>8123396</v>
      </c>
      <c r="CZ152" s="640">
        <f t="shared" si="217"/>
        <v>8105929</v>
      </c>
      <c r="DA152" s="640">
        <f t="shared" si="217"/>
        <v>3880365</v>
      </c>
      <c r="DB152" s="267"/>
    </row>
    <row r="153" spans="1:107" s="3" customFormat="1">
      <c r="A153" s="236"/>
      <c r="C153" s="236"/>
      <c r="F153" s="13"/>
      <c r="G153" s="13"/>
      <c r="H153" s="13">
        <f t="shared" ref="H153:BN153" si="218">H93-H152</f>
        <v>0</v>
      </c>
      <c r="I153" s="13">
        <f t="shared" si="218"/>
        <v>0</v>
      </c>
      <c r="J153" s="13">
        <f t="shared" si="218"/>
        <v>0</v>
      </c>
      <c r="K153" s="13">
        <f t="shared" si="218"/>
        <v>0</v>
      </c>
      <c r="L153" s="13">
        <f t="shared" si="218"/>
        <v>0</v>
      </c>
      <c r="M153" s="13">
        <f t="shared" si="218"/>
        <v>0</v>
      </c>
      <c r="N153" s="13">
        <f t="shared" si="218"/>
        <v>0</v>
      </c>
      <c r="O153" s="13">
        <f t="shared" si="218"/>
        <v>0</v>
      </c>
      <c r="P153" s="13">
        <f t="shared" si="218"/>
        <v>0</v>
      </c>
      <c r="Q153" s="13">
        <f t="shared" si="218"/>
        <v>0</v>
      </c>
      <c r="R153" s="13">
        <f t="shared" si="218"/>
        <v>0</v>
      </c>
      <c r="S153" s="13">
        <f t="shared" si="218"/>
        <v>0</v>
      </c>
      <c r="T153" s="13">
        <f t="shared" si="218"/>
        <v>0</v>
      </c>
      <c r="U153" s="13">
        <f t="shared" si="218"/>
        <v>0</v>
      </c>
      <c r="V153" s="13">
        <f t="shared" si="218"/>
        <v>0</v>
      </c>
      <c r="W153" s="13">
        <f t="shared" si="218"/>
        <v>0</v>
      </c>
      <c r="X153" s="13">
        <f t="shared" si="218"/>
        <v>0</v>
      </c>
      <c r="Y153" s="13">
        <f t="shared" si="218"/>
        <v>0</v>
      </c>
      <c r="Z153" s="13">
        <f t="shared" si="218"/>
        <v>0</v>
      </c>
      <c r="AA153" s="13">
        <f t="shared" si="218"/>
        <v>0</v>
      </c>
      <c r="AB153" s="13">
        <f t="shared" si="218"/>
        <v>0</v>
      </c>
      <c r="AC153" s="13">
        <f t="shared" si="218"/>
        <v>0</v>
      </c>
      <c r="AD153" s="13">
        <f t="shared" si="218"/>
        <v>0</v>
      </c>
      <c r="AE153" s="13">
        <f t="shared" si="218"/>
        <v>0</v>
      </c>
      <c r="AF153" s="13">
        <f t="shared" si="218"/>
        <v>0</v>
      </c>
      <c r="AG153" s="13">
        <f t="shared" si="218"/>
        <v>0</v>
      </c>
      <c r="AH153" s="13">
        <f t="shared" si="218"/>
        <v>0</v>
      </c>
      <c r="AI153" s="13">
        <f t="shared" si="218"/>
        <v>0</v>
      </c>
      <c r="AJ153" s="13">
        <f t="shared" si="218"/>
        <v>0</v>
      </c>
      <c r="AK153" s="13">
        <f t="shared" si="218"/>
        <v>0</v>
      </c>
      <c r="AL153" s="13">
        <f t="shared" si="218"/>
        <v>0</v>
      </c>
      <c r="AM153" s="13">
        <f t="shared" si="218"/>
        <v>0</v>
      </c>
      <c r="AN153" s="13">
        <f t="shared" si="218"/>
        <v>0</v>
      </c>
      <c r="AO153" s="13">
        <f t="shared" si="218"/>
        <v>0</v>
      </c>
      <c r="AP153" s="13">
        <f t="shared" si="218"/>
        <v>0</v>
      </c>
      <c r="AQ153" s="13">
        <f t="shared" si="218"/>
        <v>0</v>
      </c>
      <c r="AR153" s="13">
        <f t="shared" si="218"/>
        <v>0</v>
      </c>
      <c r="AS153" s="13">
        <f t="shared" si="218"/>
        <v>0</v>
      </c>
      <c r="AT153" s="13">
        <f t="shared" si="218"/>
        <v>0</v>
      </c>
      <c r="AU153" s="13">
        <f t="shared" si="218"/>
        <v>0</v>
      </c>
      <c r="AV153" s="13">
        <f t="shared" si="218"/>
        <v>0</v>
      </c>
      <c r="AW153" s="13">
        <f t="shared" si="218"/>
        <v>0</v>
      </c>
      <c r="AX153" s="13">
        <f t="shared" si="218"/>
        <v>0</v>
      </c>
      <c r="AY153" s="13">
        <f t="shared" si="218"/>
        <v>0</v>
      </c>
      <c r="AZ153" s="13">
        <f t="shared" si="218"/>
        <v>0</v>
      </c>
      <c r="BA153" s="13">
        <f t="shared" si="218"/>
        <v>0</v>
      </c>
      <c r="BB153" s="13">
        <f t="shared" si="218"/>
        <v>0</v>
      </c>
      <c r="BC153" s="13">
        <f t="shared" si="218"/>
        <v>0</v>
      </c>
      <c r="BD153" s="13">
        <f t="shared" si="218"/>
        <v>0</v>
      </c>
      <c r="BE153" s="13">
        <f t="shared" si="218"/>
        <v>0</v>
      </c>
      <c r="BF153" s="13">
        <f t="shared" si="218"/>
        <v>0</v>
      </c>
      <c r="BG153" s="13">
        <f t="shared" si="218"/>
        <v>0</v>
      </c>
      <c r="BH153" s="13">
        <f t="shared" si="218"/>
        <v>0</v>
      </c>
      <c r="BI153" s="13">
        <f t="shared" si="218"/>
        <v>0</v>
      </c>
      <c r="BJ153" s="13">
        <f t="shared" si="218"/>
        <v>0</v>
      </c>
      <c r="BK153" s="13">
        <f t="shared" si="218"/>
        <v>0</v>
      </c>
      <c r="BL153" s="13">
        <f t="shared" si="218"/>
        <v>0</v>
      </c>
      <c r="BM153" s="13">
        <f t="shared" si="218"/>
        <v>0</v>
      </c>
      <c r="BN153" s="13">
        <f t="shared" si="218"/>
        <v>0</v>
      </c>
      <c r="BO153" s="13">
        <f t="shared" ref="BO153:DA153" si="219">BO93-BO152</f>
        <v>0</v>
      </c>
      <c r="BP153" s="13">
        <f t="shared" si="219"/>
        <v>0</v>
      </c>
      <c r="BQ153" s="13">
        <f t="shared" si="219"/>
        <v>0</v>
      </c>
      <c r="BR153" s="13">
        <f t="shared" si="219"/>
        <v>0</v>
      </c>
      <c r="BS153" s="13">
        <f t="shared" si="219"/>
        <v>0</v>
      </c>
      <c r="BT153" s="13">
        <f t="shared" si="219"/>
        <v>0</v>
      </c>
      <c r="BU153" s="13">
        <f t="shared" si="219"/>
        <v>0</v>
      </c>
      <c r="BV153" s="13">
        <f t="shared" si="219"/>
        <v>0</v>
      </c>
      <c r="BW153" s="13">
        <f t="shared" si="219"/>
        <v>0</v>
      </c>
      <c r="BX153" s="13">
        <f t="shared" si="219"/>
        <v>0</v>
      </c>
      <c r="BY153" s="13">
        <f t="shared" si="219"/>
        <v>0</v>
      </c>
      <c r="BZ153" s="13">
        <f t="shared" si="219"/>
        <v>0</v>
      </c>
      <c r="CA153" s="13">
        <f t="shared" si="219"/>
        <v>0</v>
      </c>
      <c r="CB153" s="13">
        <f t="shared" si="219"/>
        <v>0</v>
      </c>
      <c r="CC153" s="13">
        <f t="shared" si="219"/>
        <v>0</v>
      </c>
      <c r="CD153" s="13">
        <f t="shared" si="219"/>
        <v>0</v>
      </c>
      <c r="CE153" s="13">
        <f t="shared" si="219"/>
        <v>0</v>
      </c>
      <c r="CF153" s="13">
        <f t="shared" si="219"/>
        <v>0</v>
      </c>
      <c r="CG153" s="13">
        <f t="shared" si="219"/>
        <v>0</v>
      </c>
      <c r="CH153" s="13">
        <f t="shared" si="219"/>
        <v>0</v>
      </c>
      <c r="CI153" s="13">
        <f>CI93-CI152</f>
        <v>0</v>
      </c>
      <c r="CJ153" s="13"/>
      <c r="CK153" s="13"/>
      <c r="CL153" s="13">
        <f t="shared" si="219"/>
        <v>0</v>
      </c>
      <c r="CM153" s="13">
        <f t="shared" si="219"/>
        <v>0</v>
      </c>
      <c r="CN153" s="13">
        <f t="shared" si="219"/>
        <v>0</v>
      </c>
      <c r="CO153" s="13">
        <f t="shared" si="219"/>
        <v>0</v>
      </c>
      <c r="CP153" s="13">
        <f t="shared" si="219"/>
        <v>0</v>
      </c>
      <c r="CQ153" s="13">
        <f t="shared" si="219"/>
        <v>-1</v>
      </c>
      <c r="CR153" s="13">
        <f t="shared" si="219"/>
        <v>0</v>
      </c>
      <c r="CS153" s="13"/>
      <c r="CT153" s="13">
        <f t="shared" si="219"/>
        <v>0</v>
      </c>
      <c r="CU153" s="13">
        <f t="shared" si="219"/>
        <v>0</v>
      </c>
      <c r="CV153" s="13">
        <f t="shared" si="219"/>
        <v>0</v>
      </c>
      <c r="CW153" s="13">
        <f t="shared" si="219"/>
        <v>0</v>
      </c>
      <c r="CX153" s="13">
        <f t="shared" si="219"/>
        <v>0</v>
      </c>
      <c r="CY153" s="13">
        <f t="shared" si="219"/>
        <v>0</v>
      </c>
      <c r="CZ153" s="13">
        <f t="shared" si="219"/>
        <v>0</v>
      </c>
      <c r="DA153" s="13">
        <f t="shared" si="219"/>
        <v>0</v>
      </c>
      <c r="DB153" s="267"/>
    </row>
    <row r="154" spans="1:107" ht="25.5">
      <c r="A154" s="647" t="s">
        <v>267</v>
      </c>
      <c r="B154" s="618" t="s">
        <v>592</v>
      </c>
      <c r="C154" s="618" t="s">
        <v>371</v>
      </c>
      <c r="D154" s="618" t="s">
        <v>666</v>
      </c>
      <c r="E154" s="618" t="s">
        <v>667</v>
      </c>
      <c r="F154" s="648">
        <f t="shared" ref="F154:AD154" si="220">F28</f>
        <v>0</v>
      </c>
      <c r="G154" s="648">
        <f t="shared" si="220"/>
        <v>0</v>
      </c>
      <c r="H154" s="648">
        <f t="shared" si="220"/>
        <v>0</v>
      </c>
      <c r="I154" s="648">
        <f t="shared" si="220"/>
        <v>0</v>
      </c>
      <c r="J154" s="648">
        <f t="shared" si="220"/>
        <v>0</v>
      </c>
      <c r="K154" s="648">
        <f t="shared" si="220"/>
        <v>0</v>
      </c>
      <c r="L154" s="648">
        <f t="shared" si="220"/>
        <v>0</v>
      </c>
      <c r="M154" s="648">
        <f t="shared" si="220"/>
        <v>0</v>
      </c>
      <c r="N154" s="648">
        <f t="shared" si="220"/>
        <v>0</v>
      </c>
      <c r="O154" s="648">
        <f t="shared" si="220"/>
        <v>0</v>
      </c>
      <c r="P154" s="648">
        <f t="shared" si="220"/>
        <v>0</v>
      </c>
      <c r="Q154" s="648">
        <f t="shared" si="220"/>
        <v>0</v>
      </c>
      <c r="R154" s="648">
        <f t="shared" si="220"/>
        <v>0</v>
      </c>
      <c r="S154" s="648">
        <f t="shared" si="220"/>
        <v>0</v>
      </c>
      <c r="T154" s="648">
        <f t="shared" si="220"/>
        <v>0</v>
      </c>
      <c r="U154" s="648">
        <f t="shared" si="220"/>
        <v>0</v>
      </c>
      <c r="V154" s="648">
        <f t="shared" si="220"/>
        <v>0</v>
      </c>
      <c r="W154" s="648">
        <f t="shared" si="220"/>
        <v>0</v>
      </c>
      <c r="X154" s="648">
        <f t="shared" si="220"/>
        <v>0</v>
      </c>
      <c r="Y154" s="648">
        <f t="shared" si="220"/>
        <v>0</v>
      </c>
      <c r="Z154" s="648">
        <f t="shared" si="220"/>
        <v>0</v>
      </c>
      <c r="AA154" s="648">
        <f t="shared" si="220"/>
        <v>0</v>
      </c>
      <c r="AB154" s="648">
        <f t="shared" si="220"/>
        <v>0</v>
      </c>
      <c r="AC154" s="648">
        <f t="shared" si="220"/>
        <v>5051</v>
      </c>
      <c r="AD154" s="648">
        <f t="shared" si="220"/>
        <v>5011</v>
      </c>
      <c r="AE154" s="648">
        <f t="shared" ref="AE154:BJ154" si="221">AE28</f>
        <v>4554</v>
      </c>
      <c r="AF154" s="648">
        <f t="shared" si="221"/>
        <v>4640</v>
      </c>
      <c r="AG154" s="648">
        <f t="shared" si="221"/>
        <v>4667</v>
      </c>
      <c r="AH154" s="648">
        <f t="shared" si="221"/>
        <v>4546</v>
      </c>
      <c r="AI154" s="648">
        <f t="shared" si="221"/>
        <v>4579</v>
      </c>
      <c r="AJ154" s="648">
        <f t="shared" si="221"/>
        <v>4912</v>
      </c>
      <c r="AK154" s="648">
        <f t="shared" si="221"/>
        <v>7400</v>
      </c>
      <c r="AL154" s="648">
        <f t="shared" si="221"/>
        <v>5685</v>
      </c>
      <c r="AM154" s="648">
        <f t="shared" si="221"/>
        <v>5046</v>
      </c>
      <c r="AN154" s="648">
        <f t="shared" si="221"/>
        <v>5554</v>
      </c>
      <c r="AO154" s="648">
        <f t="shared" si="221"/>
        <v>8816</v>
      </c>
      <c r="AP154" s="648">
        <f t="shared" si="221"/>
        <v>6517</v>
      </c>
      <c r="AQ154" s="648">
        <f t="shared" si="221"/>
        <v>9225</v>
      </c>
      <c r="AR154" s="648">
        <f t="shared" si="221"/>
        <v>5802</v>
      </c>
      <c r="AS154" s="648">
        <f t="shared" si="221"/>
        <v>5765</v>
      </c>
      <c r="AT154" s="648">
        <f t="shared" si="221"/>
        <v>5721</v>
      </c>
      <c r="AU154" s="648">
        <f t="shared" si="221"/>
        <v>5672</v>
      </c>
      <c r="AV154" s="648">
        <f t="shared" si="221"/>
        <v>6155</v>
      </c>
      <c r="AW154" s="648">
        <f t="shared" si="221"/>
        <v>8092</v>
      </c>
      <c r="AX154" s="648">
        <f t="shared" si="221"/>
        <v>6627</v>
      </c>
      <c r="AY154" s="648">
        <f t="shared" si="221"/>
        <v>5927</v>
      </c>
      <c r="AZ154" s="648">
        <f t="shared" si="221"/>
        <v>6402</v>
      </c>
      <c r="BA154" s="648">
        <f t="shared" si="221"/>
        <v>8135</v>
      </c>
      <c r="BB154" s="648">
        <f t="shared" si="221"/>
        <v>7549</v>
      </c>
      <c r="BC154" s="648">
        <f t="shared" si="221"/>
        <v>10085</v>
      </c>
      <c r="BD154" s="648">
        <f t="shared" si="221"/>
        <v>10859</v>
      </c>
      <c r="BE154" s="648">
        <f t="shared" si="221"/>
        <v>10828</v>
      </c>
      <c r="BF154" s="648">
        <f t="shared" si="221"/>
        <v>10733</v>
      </c>
      <c r="BG154" s="648">
        <f t="shared" si="221"/>
        <v>10654</v>
      </c>
      <c r="BH154" s="648">
        <f t="shared" si="221"/>
        <v>11487</v>
      </c>
      <c r="BI154" s="648">
        <f t="shared" si="221"/>
        <v>14878</v>
      </c>
      <c r="BJ154" s="648">
        <f t="shared" si="221"/>
        <v>11812</v>
      </c>
      <c r="BK154" s="648">
        <f t="shared" ref="BK154:CG154" si="222">BK28</f>
        <v>10566</v>
      </c>
      <c r="BL154" s="648">
        <f t="shared" si="222"/>
        <v>11356</v>
      </c>
      <c r="BM154" s="648">
        <f t="shared" si="222"/>
        <v>12602</v>
      </c>
      <c r="BN154" s="648">
        <f t="shared" si="222"/>
        <v>12300</v>
      </c>
      <c r="BO154" s="648">
        <f t="shared" si="222"/>
        <v>16855</v>
      </c>
      <c r="BP154" s="648">
        <f t="shared" si="222"/>
        <v>10870</v>
      </c>
      <c r="BQ154" s="648">
        <f t="shared" si="222"/>
        <v>10594</v>
      </c>
      <c r="BR154" s="648">
        <f t="shared" si="222"/>
        <v>10740</v>
      </c>
      <c r="BS154" s="648">
        <f t="shared" si="222"/>
        <v>10658</v>
      </c>
      <c r="BT154" s="648">
        <f t="shared" si="222"/>
        <v>11490</v>
      </c>
      <c r="BU154" s="648">
        <f t="shared" si="222"/>
        <v>14878</v>
      </c>
      <c r="BV154" s="648">
        <f t="shared" si="222"/>
        <v>11709</v>
      </c>
      <c r="BW154" s="648">
        <f t="shared" si="222"/>
        <v>10566</v>
      </c>
      <c r="BX154" s="648">
        <f t="shared" si="222"/>
        <v>11356</v>
      </c>
      <c r="BY154" s="648">
        <f t="shared" si="222"/>
        <v>12602</v>
      </c>
      <c r="BZ154" s="648">
        <f t="shared" si="222"/>
        <v>12300</v>
      </c>
      <c r="CA154" s="648">
        <f t="shared" si="222"/>
        <v>16855</v>
      </c>
      <c r="CB154" s="648">
        <f t="shared" si="222"/>
        <v>10870</v>
      </c>
      <c r="CC154" s="648">
        <f t="shared" si="222"/>
        <v>10594</v>
      </c>
      <c r="CD154" s="648">
        <f t="shared" si="222"/>
        <v>10740</v>
      </c>
      <c r="CE154" s="648">
        <f t="shared" si="222"/>
        <v>10658</v>
      </c>
      <c r="CF154" s="648">
        <f t="shared" si="222"/>
        <v>11490</v>
      </c>
      <c r="CG154" s="648">
        <f t="shared" si="222"/>
        <v>14878</v>
      </c>
      <c r="CH154" s="648"/>
      <c r="CI154" s="648">
        <f t="shared" ref="CI154:CI159" si="223">ROUND(SUM(F154:CH154),0)</f>
        <v>526913</v>
      </c>
      <c r="CJ154" s="251"/>
      <c r="CK154" s="251"/>
      <c r="CL154" s="648">
        <f>CL28</f>
        <v>0</v>
      </c>
      <c r="CM154" s="648">
        <f t="shared" ref="CM154:CR154" si="224">CM28</f>
        <v>0</v>
      </c>
      <c r="CN154" s="648">
        <f t="shared" si="224"/>
        <v>45360</v>
      </c>
      <c r="CO154" s="648">
        <f t="shared" si="224"/>
        <v>78050</v>
      </c>
      <c r="CP154" s="648">
        <f t="shared" si="224"/>
        <v>114164</v>
      </c>
      <c r="CQ154" s="648">
        <f t="shared" si="224"/>
        <v>144721</v>
      </c>
      <c r="CR154" s="648">
        <f t="shared" si="224"/>
        <v>144617</v>
      </c>
      <c r="CS154" s="27"/>
      <c r="CT154" s="648">
        <f>CT28</f>
        <v>0</v>
      </c>
      <c r="CU154" s="648">
        <f t="shared" ref="CU154:DA154" si="225">CU28</f>
        <v>0</v>
      </c>
      <c r="CV154" s="648">
        <f t="shared" si="225"/>
        <v>14616</v>
      </c>
      <c r="CW154" s="648">
        <f t="shared" si="225"/>
        <v>71587</v>
      </c>
      <c r="CX154" s="648">
        <f t="shared" si="225"/>
        <v>81932</v>
      </c>
      <c r="CY154" s="648">
        <f t="shared" si="225"/>
        <v>144930</v>
      </c>
      <c r="CZ154" s="648">
        <f t="shared" si="225"/>
        <v>144617</v>
      </c>
      <c r="DA154" s="648">
        <f t="shared" si="225"/>
        <v>69230</v>
      </c>
      <c r="DB154" s="267"/>
    </row>
    <row r="155" spans="1:107" outlineLevel="1">
      <c r="A155" s="628" t="s">
        <v>161</v>
      </c>
      <c r="B155" s="12">
        <f>'4e 1718 CS PC'!AI3</f>
        <v>0</v>
      </c>
      <c r="C155" s="12">
        <f>'4e 1718 CS PC'!AP3</f>
        <v>3.1E-2</v>
      </c>
      <c r="D155" s="12">
        <f>'4f 1819 CS PC'!AJ3</f>
        <v>0</v>
      </c>
      <c r="E155" s="12">
        <f>'4f 1819 CS PC'!AT3</f>
        <v>3.09E-2</v>
      </c>
      <c r="F155" s="625">
        <f t="shared" ref="F155:F164" si="226">((F$154)*$C155)</f>
        <v>0</v>
      </c>
      <c r="G155" s="625">
        <f>ROUND(G$154*$C155,0)</f>
        <v>0</v>
      </c>
      <c r="H155" s="625">
        <f t="shared" ref="H155:M165" si="227">((H$154)*$B155)</f>
        <v>0</v>
      </c>
      <c r="I155" s="625">
        <f t="shared" si="227"/>
        <v>0</v>
      </c>
      <c r="J155" s="625">
        <f t="shared" si="227"/>
        <v>0</v>
      </c>
      <c r="K155" s="625">
        <f t="shared" si="227"/>
        <v>0</v>
      </c>
      <c r="L155" s="625">
        <f t="shared" si="227"/>
        <v>0</v>
      </c>
      <c r="M155" s="625">
        <f t="shared" si="227"/>
        <v>0</v>
      </c>
      <c r="N155" s="625">
        <f>((N$154)*$D155)</f>
        <v>0</v>
      </c>
      <c r="O155" s="625">
        <f t="shared" ref="O155:BA161" si="228">((O$154)*$D155)</f>
        <v>0</v>
      </c>
      <c r="P155" s="625">
        <f t="shared" si="228"/>
        <v>0</v>
      </c>
      <c r="Q155" s="625">
        <f t="shared" si="228"/>
        <v>0</v>
      </c>
      <c r="R155" s="625">
        <f t="shared" si="228"/>
        <v>0</v>
      </c>
      <c r="S155" s="625">
        <f t="shared" si="228"/>
        <v>0</v>
      </c>
      <c r="T155" s="625">
        <f t="shared" si="228"/>
        <v>0</v>
      </c>
      <c r="U155" s="625">
        <f t="shared" si="228"/>
        <v>0</v>
      </c>
      <c r="V155" s="625">
        <f t="shared" si="228"/>
        <v>0</v>
      </c>
      <c r="W155" s="625">
        <f t="shared" si="228"/>
        <v>0</v>
      </c>
      <c r="X155" s="625">
        <f t="shared" si="228"/>
        <v>0</v>
      </c>
      <c r="Y155" s="625">
        <f t="shared" si="228"/>
        <v>0</v>
      </c>
      <c r="Z155" s="625">
        <f t="shared" si="228"/>
        <v>0</v>
      </c>
      <c r="AA155" s="625">
        <f t="shared" si="228"/>
        <v>0</v>
      </c>
      <c r="AB155" s="625">
        <f t="shared" si="228"/>
        <v>0</v>
      </c>
      <c r="AC155" s="625">
        <f t="shared" si="228"/>
        <v>0</v>
      </c>
      <c r="AD155" s="625">
        <f t="shared" si="228"/>
        <v>0</v>
      </c>
      <c r="AE155" s="625">
        <f t="shared" si="228"/>
        <v>0</v>
      </c>
      <c r="AF155" s="625">
        <f t="shared" si="228"/>
        <v>0</v>
      </c>
      <c r="AG155" s="625">
        <f t="shared" si="228"/>
        <v>0</v>
      </c>
      <c r="AH155" s="625">
        <f t="shared" si="228"/>
        <v>0</v>
      </c>
      <c r="AI155" s="625">
        <f t="shared" si="228"/>
        <v>0</v>
      </c>
      <c r="AJ155" s="625">
        <f t="shared" si="228"/>
        <v>0</v>
      </c>
      <c r="AK155" s="625">
        <f t="shared" si="228"/>
        <v>0</v>
      </c>
      <c r="AL155" s="625">
        <f t="shared" si="228"/>
        <v>0</v>
      </c>
      <c r="AM155" s="625">
        <f t="shared" si="228"/>
        <v>0</v>
      </c>
      <c r="AN155" s="625">
        <f t="shared" si="228"/>
        <v>0</v>
      </c>
      <c r="AO155" s="625">
        <f t="shared" si="228"/>
        <v>0</v>
      </c>
      <c r="AP155" s="625">
        <f t="shared" si="228"/>
        <v>0</v>
      </c>
      <c r="AQ155" s="625">
        <f t="shared" si="228"/>
        <v>0</v>
      </c>
      <c r="AR155" s="625">
        <f t="shared" si="228"/>
        <v>0</v>
      </c>
      <c r="AS155" s="625">
        <f t="shared" si="228"/>
        <v>0</v>
      </c>
      <c r="AT155" s="625">
        <f t="shared" si="228"/>
        <v>0</v>
      </c>
      <c r="AU155" s="625">
        <f t="shared" si="228"/>
        <v>0</v>
      </c>
      <c r="AV155" s="625">
        <f t="shared" si="228"/>
        <v>0</v>
      </c>
      <c r="AW155" s="625">
        <f t="shared" si="228"/>
        <v>0</v>
      </c>
      <c r="AX155" s="625">
        <f t="shared" si="228"/>
        <v>0</v>
      </c>
      <c r="AY155" s="625">
        <f t="shared" si="228"/>
        <v>0</v>
      </c>
      <c r="AZ155" s="625">
        <f t="shared" si="228"/>
        <v>0</v>
      </c>
      <c r="BA155" s="625">
        <f t="shared" si="228"/>
        <v>0</v>
      </c>
      <c r="BB155" s="625">
        <f t="shared" ref="BB155:BD174" si="229">((BB$154)*$E155)</f>
        <v>233.26410000000001</v>
      </c>
      <c r="BC155" s="625">
        <f t="shared" si="229"/>
        <v>311.62650000000002</v>
      </c>
      <c r="BD155" s="625">
        <f t="shared" si="229"/>
        <v>335.54309999999998</v>
      </c>
      <c r="BE155" s="625">
        <f t="shared" ref="BE155:CG164" si="230">((BE$154)*$E155)</f>
        <v>334.58519999999999</v>
      </c>
      <c r="BF155" s="625">
        <f t="shared" si="230"/>
        <v>331.6497</v>
      </c>
      <c r="BG155" s="625">
        <f t="shared" si="230"/>
        <v>329.20859999999999</v>
      </c>
      <c r="BH155" s="625">
        <f t="shared" si="230"/>
        <v>354.94830000000002</v>
      </c>
      <c r="BI155" s="625">
        <f t="shared" si="230"/>
        <v>459.73020000000002</v>
      </c>
      <c r="BJ155" s="625">
        <f t="shared" si="230"/>
        <v>364.99079999999998</v>
      </c>
      <c r="BK155" s="625">
        <f t="shared" si="230"/>
        <v>326.48939999999999</v>
      </c>
      <c r="BL155" s="625">
        <f t="shared" si="230"/>
        <v>350.90039999999999</v>
      </c>
      <c r="BM155" s="625">
        <f t="shared" si="230"/>
        <v>389.40179999999998</v>
      </c>
      <c r="BN155" s="625">
        <f t="shared" si="230"/>
        <v>380.07</v>
      </c>
      <c r="BO155" s="625">
        <f t="shared" si="230"/>
        <v>520.81950000000006</v>
      </c>
      <c r="BP155" s="625">
        <f t="shared" si="230"/>
        <v>335.88299999999998</v>
      </c>
      <c r="BQ155" s="625">
        <f t="shared" si="230"/>
        <v>327.3546</v>
      </c>
      <c r="BR155" s="625">
        <f t="shared" si="230"/>
        <v>331.86599999999999</v>
      </c>
      <c r="BS155" s="625">
        <f t="shared" si="230"/>
        <v>329.3322</v>
      </c>
      <c r="BT155" s="625">
        <f t="shared" si="230"/>
        <v>355.041</v>
      </c>
      <c r="BU155" s="625">
        <f t="shared" si="230"/>
        <v>459.73020000000002</v>
      </c>
      <c r="BV155" s="625">
        <f t="shared" si="230"/>
        <v>361.80810000000002</v>
      </c>
      <c r="BW155" s="625">
        <f t="shared" si="230"/>
        <v>326.48939999999999</v>
      </c>
      <c r="BX155" s="625">
        <f t="shared" si="230"/>
        <v>350.90039999999999</v>
      </c>
      <c r="BY155" s="625">
        <f t="shared" si="230"/>
        <v>389.40179999999998</v>
      </c>
      <c r="BZ155" s="625">
        <f t="shared" si="230"/>
        <v>380.07</v>
      </c>
      <c r="CA155" s="625">
        <f t="shared" si="230"/>
        <v>520.81950000000006</v>
      </c>
      <c r="CB155" s="625">
        <f t="shared" si="230"/>
        <v>335.88299999999998</v>
      </c>
      <c r="CC155" s="625">
        <f t="shared" si="230"/>
        <v>327.3546</v>
      </c>
      <c r="CD155" s="625">
        <f t="shared" si="230"/>
        <v>331.86599999999999</v>
      </c>
      <c r="CE155" s="625">
        <f t="shared" si="230"/>
        <v>329.3322</v>
      </c>
      <c r="CF155" s="625">
        <f t="shared" si="230"/>
        <v>355.041</v>
      </c>
      <c r="CG155" s="625">
        <f t="shared" si="230"/>
        <v>459.73020000000002</v>
      </c>
      <c r="CH155" s="625"/>
      <c r="CI155" s="625">
        <f t="shared" si="223"/>
        <v>11631</v>
      </c>
      <c r="CJ155" s="251"/>
      <c r="CK155" s="251">
        <f t="shared" ref="CK155" si="231">CI155-SUM(CL155:CS155)</f>
        <v>0</v>
      </c>
      <c r="CL155" s="624">
        <f>ROUND(SUM(F155:M155),0)</f>
        <v>0</v>
      </c>
      <c r="CM155" s="624">
        <f t="shared" ref="CM155" si="232">ROUND(SUM(N155:Y155),0)</f>
        <v>0</v>
      </c>
      <c r="CN155" s="624">
        <f t="shared" ref="CN155" si="233">ROUND(SUM(Z155:AK155),0)</f>
        <v>0</v>
      </c>
      <c r="CO155" s="625">
        <f t="shared" ref="CO155" si="234">ROUND(SUM(AL155:AW155),0)</f>
        <v>0</v>
      </c>
      <c r="CP155" s="624">
        <f t="shared" ref="CP155" si="235">ROUND(SUM(AX155:BI155),0)</f>
        <v>2691</v>
      </c>
      <c r="CQ155" s="624">
        <f t="shared" ref="CQ155" si="236">ROUND(SUM(BJ155:BU155),0)</f>
        <v>4472</v>
      </c>
      <c r="CR155" s="645">
        <f>ROUNDDOWN(SUM(BV155:CG155),0)</f>
        <v>4468</v>
      </c>
      <c r="CS155" s="27"/>
      <c r="CT155" s="625">
        <f t="shared" ref="CT155:CT212" si="237">SUM(F155:G155)</f>
        <v>0</v>
      </c>
      <c r="CU155" s="625">
        <f t="shared" ref="CU155" si="238">ROUND(SUM(H155:S155),0)</f>
        <v>0</v>
      </c>
      <c r="CV155" s="625">
        <f t="shared" ref="CV155:CV186" si="239">ROUND(SUM(T155:AE155),0)</f>
        <v>0</v>
      </c>
      <c r="CW155" s="625">
        <f t="shared" ref="CW155" si="240">ROUND(SUM(AF155:AQ155),0)</f>
        <v>0</v>
      </c>
      <c r="CX155" s="625">
        <f t="shared" ref="CX155" si="241">ROUND(SUM(AR155:BC155),0)</f>
        <v>545</v>
      </c>
      <c r="CY155" s="625">
        <f t="shared" ref="CY155:CY165" si="242">ROUND(SUM(BD155:BO155),0)</f>
        <v>4478</v>
      </c>
      <c r="CZ155" s="625">
        <f t="shared" ref="CZ155:CZ161" si="243">ROUND(SUM(BP155:CA155),0)</f>
        <v>4469</v>
      </c>
      <c r="DA155" s="625">
        <f>ROUND(SUM(CB155:CH155),0)</f>
        <v>2139</v>
      </c>
      <c r="DB155" s="267">
        <f t="shared" si="144"/>
        <v>0</v>
      </c>
    </row>
    <row r="156" spans="1:107" outlineLevel="1">
      <c r="A156" s="628" t="s">
        <v>97</v>
      </c>
      <c r="B156" s="12">
        <f>'4e 1718 CS PC'!AI4</f>
        <v>0</v>
      </c>
      <c r="C156" s="12">
        <f>'4e 1718 CS PC'!AP4</f>
        <v>0</v>
      </c>
      <c r="D156" s="12">
        <f>'4f 1819 CS PC'!AJ4</f>
        <v>0</v>
      </c>
      <c r="E156" s="12">
        <f>'4f 1819 CS PC'!AT4</f>
        <v>0</v>
      </c>
      <c r="F156" s="625">
        <f t="shared" si="226"/>
        <v>0</v>
      </c>
      <c r="G156" s="625">
        <f t="shared" ref="G156:G212" si="244">ROUND(G$154*$C156,0)</f>
        <v>0</v>
      </c>
      <c r="H156" s="625">
        <f t="shared" si="227"/>
        <v>0</v>
      </c>
      <c r="I156" s="625">
        <f t="shared" si="227"/>
        <v>0</v>
      </c>
      <c r="J156" s="625">
        <f t="shared" si="227"/>
        <v>0</v>
      </c>
      <c r="K156" s="625">
        <f t="shared" si="227"/>
        <v>0</v>
      </c>
      <c r="L156" s="625">
        <f t="shared" si="227"/>
        <v>0</v>
      </c>
      <c r="M156" s="625">
        <f t="shared" si="227"/>
        <v>0</v>
      </c>
      <c r="N156" s="625">
        <f t="shared" ref="N156:AC212" si="245">((N$154)*$D156)</f>
        <v>0</v>
      </c>
      <c r="O156" s="625">
        <f t="shared" si="245"/>
        <v>0</v>
      </c>
      <c r="P156" s="625">
        <f t="shared" si="245"/>
        <v>0</v>
      </c>
      <c r="Q156" s="625">
        <f t="shared" si="245"/>
        <v>0</v>
      </c>
      <c r="R156" s="625">
        <f t="shared" si="245"/>
        <v>0</v>
      </c>
      <c r="S156" s="625">
        <f t="shared" si="245"/>
        <v>0</v>
      </c>
      <c r="T156" s="625">
        <f t="shared" si="245"/>
        <v>0</v>
      </c>
      <c r="U156" s="625">
        <f t="shared" si="245"/>
        <v>0</v>
      </c>
      <c r="V156" s="625">
        <f t="shared" si="245"/>
        <v>0</v>
      </c>
      <c r="W156" s="625">
        <f t="shared" si="245"/>
        <v>0</v>
      </c>
      <c r="X156" s="625">
        <f t="shared" si="245"/>
        <v>0</v>
      </c>
      <c r="Y156" s="625">
        <f t="shared" si="245"/>
        <v>0</v>
      </c>
      <c r="Z156" s="625">
        <f t="shared" si="245"/>
        <v>0</v>
      </c>
      <c r="AA156" s="625">
        <f t="shared" si="245"/>
        <v>0</v>
      </c>
      <c r="AB156" s="625">
        <f t="shared" si="245"/>
        <v>0</v>
      </c>
      <c r="AC156" s="625">
        <f t="shared" si="245"/>
        <v>0</v>
      </c>
      <c r="AD156" s="625">
        <f t="shared" si="228"/>
        <v>0</v>
      </c>
      <c r="AE156" s="625">
        <f t="shared" si="228"/>
        <v>0</v>
      </c>
      <c r="AF156" s="625">
        <f t="shared" si="228"/>
        <v>0</v>
      </c>
      <c r="AG156" s="625">
        <f t="shared" si="228"/>
        <v>0</v>
      </c>
      <c r="AH156" s="625">
        <f t="shared" si="228"/>
        <v>0</v>
      </c>
      <c r="AI156" s="625">
        <f t="shared" si="228"/>
        <v>0</v>
      </c>
      <c r="AJ156" s="625">
        <f t="shared" si="228"/>
        <v>0</v>
      </c>
      <c r="AK156" s="625">
        <f t="shared" si="228"/>
        <v>0</v>
      </c>
      <c r="AL156" s="625">
        <f t="shared" si="228"/>
        <v>0</v>
      </c>
      <c r="AM156" s="625">
        <f t="shared" si="228"/>
        <v>0</v>
      </c>
      <c r="AN156" s="625">
        <f t="shared" si="228"/>
        <v>0</v>
      </c>
      <c r="AO156" s="625">
        <f t="shared" si="228"/>
        <v>0</v>
      </c>
      <c r="AP156" s="625">
        <f t="shared" si="228"/>
        <v>0</v>
      </c>
      <c r="AQ156" s="625">
        <f t="shared" si="228"/>
        <v>0</v>
      </c>
      <c r="AR156" s="625">
        <f t="shared" si="228"/>
        <v>0</v>
      </c>
      <c r="AS156" s="625">
        <f t="shared" si="228"/>
        <v>0</v>
      </c>
      <c r="AT156" s="625">
        <f t="shared" si="228"/>
        <v>0</v>
      </c>
      <c r="AU156" s="625">
        <f t="shared" si="228"/>
        <v>0</v>
      </c>
      <c r="AV156" s="625">
        <f t="shared" si="228"/>
        <v>0</v>
      </c>
      <c r="AW156" s="625">
        <f t="shared" si="228"/>
        <v>0</v>
      </c>
      <c r="AX156" s="625">
        <f t="shared" si="228"/>
        <v>0</v>
      </c>
      <c r="AY156" s="625">
        <f t="shared" si="228"/>
        <v>0</v>
      </c>
      <c r="AZ156" s="625">
        <f t="shared" si="228"/>
        <v>0</v>
      </c>
      <c r="BA156" s="625">
        <f t="shared" si="228"/>
        <v>0</v>
      </c>
      <c r="BB156" s="625">
        <f t="shared" si="229"/>
        <v>0</v>
      </c>
      <c r="BC156" s="625">
        <f t="shared" si="229"/>
        <v>0</v>
      </c>
      <c r="BD156" s="625">
        <f t="shared" si="229"/>
        <v>0</v>
      </c>
      <c r="BE156" s="625">
        <f t="shared" ref="BE156:BS156" si="246">((BE$154)*$E156)</f>
        <v>0</v>
      </c>
      <c r="BF156" s="625">
        <f t="shared" si="246"/>
        <v>0</v>
      </c>
      <c r="BG156" s="625">
        <f t="shared" si="246"/>
        <v>0</v>
      </c>
      <c r="BH156" s="625">
        <f t="shared" si="246"/>
        <v>0</v>
      </c>
      <c r="BI156" s="625">
        <f t="shared" si="246"/>
        <v>0</v>
      </c>
      <c r="BJ156" s="625">
        <f t="shared" si="246"/>
        <v>0</v>
      </c>
      <c r="BK156" s="625">
        <f t="shared" si="246"/>
        <v>0</v>
      </c>
      <c r="BL156" s="625">
        <f t="shared" si="246"/>
        <v>0</v>
      </c>
      <c r="BM156" s="625">
        <f t="shared" si="246"/>
        <v>0</v>
      </c>
      <c r="BN156" s="625">
        <f t="shared" si="246"/>
        <v>0</v>
      </c>
      <c r="BO156" s="625">
        <f t="shared" si="246"/>
        <v>0</v>
      </c>
      <c r="BP156" s="625">
        <f t="shared" si="246"/>
        <v>0</v>
      </c>
      <c r="BQ156" s="625">
        <f t="shared" si="246"/>
        <v>0</v>
      </c>
      <c r="BR156" s="625">
        <f t="shared" si="246"/>
        <v>0</v>
      </c>
      <c r="BS156" s="625">
        <f t="shared" si="246"/>
        <v>0</v>
      </c>
      <c r="BT156" s="625">
        <f t="shared" si="230"/>
        <v>0</v>
      </c>
      <c r="BU156" s="625">
        <f t="shared" si="230"/>
        <v>0</v>
      </c>
      <c r="BV156" s="625">
        <f t="shared" si="230"/>
        <v>0</v>
      </c>
      <c r="BW156" s="625">
        <f t="shared" si="230"/>
        <v>0</v>
      </c>
      <c r="BX156" s="625">
        <f t="shared" si="230"/>
        <v>0</v>
      </c>
      <c r="BY156" s="625">
        <f t="shared" si="230"/>
        <v>0</v>
      </c>
      <c r="BZ156" s="625">
        <f t="shared" si="230"/>
        <v>0</v>
      </c>
      <c r="CA156" s="625">
        <f t="shared" si="230"/>
        <v>0</v>
      </c>
      <c r="CB156" s="625">
        <f t="shared" si="230"/>
        <v>0</v>
      </c>
      <c r="CC156" s="625">
        <f t="shared" si="230"/>
        <v>0</v>
      </c>
      <c r="CD156" s="625">
        <f t="shared" si="230"/>
        <v>0</v>
      </c>
      <c r="CE156" s="625">
        <f t="shared" si="230"/>
        <v>0</v>
      </c>
      <c r="CF156" s="625">
        <f t="shared" si="230"/>
        <v>0</v>
      </c>
      <c r="CG156" s="625">
        <f t="shared" si="230"/>
        <v>0</v>
      </c>
      <c r="CH156" s="625"/>
      <c r="CI156" s="625">
        <f t="shared" si="223"/>
        <v>0</v>
      </c>
      <c r="CJ156" s="251"/>
      <c r="CK156" s="251">
        <f t="shared" ref="CK156:CK187" si="247">CI156-SUM(CL156:CS156)</f>
        <v>0</v>
      </c>
      <c r="CL156" s="624">
        <f t="shared" ref="CL156:CL212" si="248">ROUND(SUM(F156:M156),0)</f>
        <v>0</v>
      </c>
      <c r="CM156" s="624">
        <f t="shared" ref="CM156:CM187" si="249">ROUND(SUM(N156:Y156),0)</f>
        <v>0</v>
      </c>
      <c r="CN156" s="624">
        <f t="shared" ref="CN156:CN188" si="250">ROUND(SUM(Z156:AK156),0)</f>
        <v>0</v>
      </c>
      <c r="CO156" s="625">
        <f t="shared" ref="CO156:CO164" si="251">ROUND(SUM(AL156:AW156),0)</f>
        <v>0</v>
      </c>
      <c r="CP156" s="624">
        <f t="shared" ref="CP156:CP193" si="252">ROUND(SUM(AX156:BI156),0)</f>
        <v>0</v>
      </c>
      <c r="CQ156" s="624">
        <f>ROUND(SUM(BJ156:BU156),0)</f>
        <v>0</v>
      </c>
      <c r="CR156" s="624">
        <f t="shared" ref="CR156:CR175" si="253">ROUND(SUM(BV156:CG156),0)</f>
        <v>0</v>
      </c>
      <c r="CS156" s="27"/>
      <c r="CT156" s="625">
        <f t="shared" si="237"/>
        <v>0</v>
      </c>
      <c r="CU156" s="625">
        <f t="shared" ref="CU156:CU187" si="254">ROUND(SUM(H156:S156),0)</f>
        <v>0</v>
      </c>
      <c r="CV156" s="625">
        <f t="shared" si="239"/>
        <v>0</v>
      </c>
      <c r="CW156" s="625">
        <f>ROUND(SUM(AF156:AQ156),0)</f>
        <v>0</v>
      </c>
      <c r="CX156" s="625">
        <f>ROUND(SUM(AR156:BC156),0)</f>
        <v>0</v>
      </c>
      <c r="CY156" s="625">
        <f t="shared" si="242"/>
        <v>0</v>
      </c>
      <c r="CZ156" s="625">
        <f t="shared" si="243"/>
        <v>0</v>
      </c>
      <c r="DA156" s="625">
        <f>ROUND(SUM(CB156:CH156),0)</f>
        <v>0</v>
      </c>
      <c r="DB156" s="267">
        <f t="shared" si="144"/>
        <v>0</v>
      </c>
    </row>
    <row r="157" spans="1:107" outlineLevel="1">
      <c r="A157" s="628" t="s">
        <v>98</v>
      </c>
      <c r="B157" s="12">
        <f>'4e 1718 CS PC'!AI5</f>
        <v>1.1000000000000001E-3</v>
      </c>
      <c r="C157" s="12">
        <f>'4e 1718 CS PC'!AP5</f>
        <v>5.9999999999999995E-4</v>
      </c>
      <c r="D157" s="12">
        <f>'4f 1819 CS PC'!AJ5</f>
        <v>1E-3</v>
      </c>
      <c r="E157" s="12">
        <f>'4f 1819 CS PC'!AT5</f>
        <v>5.9999999999999995E-4</v>
      </c>
      <c r="F157" s="625">
        <f t="shared" si="226"/>
        <v>0</v>
      </c>
      <c r="G157" s="625">
        <f t="shared" si="244"/>
        <v>0</v>
      </c>
      <c r="H157" s="625">
        <f t="shared" si="227"/>
        <v>0</v>
      </c>
      <c r="I157" s="625">
        <f t="shared" si="227"/>
        <v>0</v>
      </c>
      <c r="J157" s="625">
        <f t="shared" si="227"/>
        <v>0</v>
      </c>
      <c r="K157" s="625">
        <f t="shared" si="227"/>
        <v>0</v>
      </c>
      <c r="L157" s="625">
        <f t="shared" si="227"/>
        <v>0</v>
      </c>
      <c r="M157" s="625">
        <f t="shared" si="227"/>
        <v>0</v>
      </c>
      <c r="N157" s="625">
        <f t="shared" si="245"/>
        <v>0</v>
      </c>
      <c r="O157" s="625">
        <f t="shared" si="228"/>
        <v>0</v>
      </c>
      <c r="P157" s="625">
        <f t="shared" si="228"/>
        <v>0</v>
      </c>
      <c r="Q157" s="625">
        <f t="shared" si="228"/>
        <v>0</v>
      </c>
      <c r="R157" s="625">
        <f t="shared" si="228"/>
        <v>0</v>
      </c>
      <c r="S157" s="625">
        <f t="shared" si="228"/>
        <v>0</v>
      </c>
      <c r="T157" s="625">
        <f t="shared" si="228"/>
        <v>0</v>
      </c>
      <c r="U157" s="625">
        <f t="shared" si="228"/>
        <v>0</v>
      </c>
      <c r="V157" s="625">
        <f t="shared" si="228"/>
        <v>0</v>
      </c>
      <c r="W157" s="625">
        <f t="shared" si="228"/>
        <v>0</v>
      </c>
      <c r="X157" s="625">
        <f t="shared" si="228"/>
        <v>0</v>
      </c>
      <c r="Y157" s="625">
        <f t="shared" si="228"/>
        <v>0</v>
      </c>
      <c r="Z157" s="625">
        <f t="shared" si="228"/>
        <v>0</v>
      </c>
      <c r="AA157" s="625">
        <f t="shared" si="228"/>
        <v>0</v>
      </c>
      <c r="AB157" s="625">
        <f t="shared" si="228"/>
        <v>0</v>
      </c>
      <c r="AC157" s="625">
        <f t="shared" si="228"/>
        <v>5.0510000000000002</v>
      </c>
      <c r="AD157" s="625">
        <f t="shared" si="228"/>
        <v>5.0110000000000001</v>
      </c>
      <c r="AE157" s="625">
        <f t="shared" si="228"/>
        <v>4.5540000000000003</v>
      </c>
      <c r="AF157" s="625">
        <f t="shared" si="228"/>
        <v>4.6399999999999997</v>
      </c>
      <c r="AG157" s="625">
        <f t="shared" si="228"/>
        <v>4.6669999999999998</v>
      </c>
      <c r="AH157" s="625">
        <f t="shared" si="228"/>
        <v>4.5460000000000003</v>
      </c>
      <c r="AI157" s="625">
        <f t="shared" si="228"/>
        <v>4.5789999999999997</v>
      </c>
      <c r="AJ157" s="625">
        <f t="shared" si="228"/>
        <v>4.9119999999999999</v>
      </c>
      <c r="AK157" s="625">
        <f t="shared" si="228"/>
        <v>7.4</v>
      </c>
      <c r="AL157" s="625">
        <f t="shared" si="228"/>
        <v>5.6850000000000005</v>
      </c>
      <c r="AM157" s="625">
        <f t="shared" si="228"/>
        <v>5.0460000000000003</v>
      </c>
      <c r="AN157" s="625">
        <f t="shared" si="228"/>
        <v>5.5540000000000003</v>
      </c>
      <c r="AO157" s="625">
        <f t="shared" si="228"/>
        <v>8.8160000000000007</v>
      </c>
      <c r="AP157" s="625">
        <f t="shared" si="228"/>
        <v>6.5170000000000003</v>
      </c>
      <c r="AQ157" s="625">
        <f t="shared" si="228"/>
        <v>9.2249999999999996</v>
      </c>
      <c r="AR157" s="625">
        <f t="shared" si="228"/>
        <v>5.8020000000000005</v>
      </c>
      <c r="AS157" s="625">
        <f t="shared" si="228"/>
        <v>5.7649999999999997</v>
      </c>
      <c r="AT157" s="625">
        <f t="shared" si="228"/>
        <v>5.7210000000000001</v>
      </c>
      <c r="AU157" s="625">
        <f t="shared" si="228"/>
        <v>5.6719999999999997</v>
      </c>
      <c r="AV157" s="625">
        <f t="shared" si="228"/>
        <v>6.1550000000000002</v>
      </c>
      <c r="AW157" s="625">
        <f t="shared" si="228"/>
        <v>8.0920000000000005</v>
      </c>
      <c r="AX157" s="625">
        <f t="shared" si="228"/>
        <v>6.6269999999999998</v>
      </c>
      <c r="AY157" s="625">
        <f t="shared" si="228"/>
        <v>5.9270000000000005</v>
      </c>
      <c r="AZ157" s="625">
        <f t="shared" si="228"/>
        <v>6.4020000000000001</v>
      </c>
      <c r="BA157" s="625">
        <f t="shared" si="228"/>
        <v>8.1349999999999998</v>
      </c>
      <c r="BB157" s="625">
        <f t="shared" si="229"/>
        <v>4.5293999999999999</v>
      </c>
      <c r="BC157" s="625">
        <f t="shared" si="229"/>
        <v>6.0509999999999993</v>
      </c>
      <c r="BD157" s="625">
        <f t="shared" si="229"/>
        <v>6.5153999999999996</v>
      </c>
      <c r="BE157" s="625">
        <f t="shared" si="230"/>
        <v>6.4967999999999995</v>
      </c>
      <c r="BF157" s="625">
        <f t="shared" si="230"/>
        <v>6.4397999999999991</v>
      </c>
      <c r="BG157" s="625">
        <f t="shared" si="230"/>
        <v>6.3923999999999994</v>
      </c>
      <c r="BH157" s="625">
        <f t="shared" si="230"/>
        <v>6.892199999999999</v>
      </c>
      <c r="BI157" s="625">
        <f t="shared" si="230"/>
        <v>8.9268000000000001</v>
      </c>
      <c r="BJ157" s="625">
        <f t="shared" si="230"/>
        <v>7.0871999999999993</v>
      </c>
      <c r="BK157" s="625">
        <f t="shared" si="230"/>
        <v>6.339599999999999</v>
      </c>
      <c r="BL157" s="625">
        <f t="shared" si="230"/>
        <v>6.8135999999999992</v>
      </c>
      <c r="BM157" s="625">
        <f t="shared" si="230"/>
        <v>7.5611999999999995</v>
      </c>
      <c r="BN157" s="625">
        <f t="shared" si="230"/>
        <v>7.379999999999999</v>
      </c>
      <c r="BO157" s="625">
        <f t="shared" si="230"/>
        <v>10.113</v>
      </c>
      <c r="BP157" s="625">
        <f t="shared" si="230"/>
        <v>6.5219999999999994</v>
      </c>
      <c r="BQ157" s="625">
        <f t="shared" si="230"/>
        <v>6.3563999999999998</v>
      </c>
      <c r="BR157" s="625">
        <f t="shared" si="230"/>
        <v>6.4439999999999991</v>
      </c>
      <c r="BS157" s="625">
        <f t="shared" si="230"/>
        <v>6.3947999999999992</v>
      </c>
      <c r="BT157" s="625">
        <f t="shared" si="230"/>
        <v>6.8939999999999992</v>
      </c>
      <c r="BU157" s="625">
        <f t="shared" si="230"/>
        <v>8.9268000000000001</v>
      </c>
      <c r="BV157" s="625">
        <f t="shared" si="230"/>
        <v>7.0253999999999994</v>
      </c>
      <c r="BW157" s="625">
        <f t="shared" si="230"/>
        <v>6.339599999999999</v>
      </c>
      <c r="BX157" s="625">
        <f t="shared" si="230"/>
        <v>6.8135999999999992</v>
      </c>
      <c r="BY157" s="625">
        <f t="shared" si="230"/>
        <v>7.5611999999999995</v>
      </c>
      <c r="BZ157" s="625">
        <f t="shared" si="230"/>
        <v>7.379999999999999</v>
      </c>
      <c r="CA157" s="625">
        <f t="shared" si="230"/>
        <v>10.113</v>
      </c>
      <c r="CB157" s="625">
        <f t="shared" si="230"/>
        <v>6.5219999999999994</v>
      </c>
      <c r="CC157" s="625">
        <f t="shared" si="230"/>
        <v>6.3563999999999998</v>
      </c>
      <c r="CD157" s="625">
        <f t="shared" si="230"/>
        <v>6.4439999999999991</v>
      </c>
      <c r="CE157" s="625">
        <f t="shared" si="230"/>
        <v>6.3947999999999992</v>
      </c>
      <c r="CF157" s="625">
        <f t="shared" si="230"/>
        <v>6.8939999999999992</v>
      </c>
      <c r="CG157" s="625">
        <f t="shared" si="230"/>
        <v>8.9268000000000001</v>
      </c>
      <c r="CH157" s="625"/>
      <c r="CI157" s="625">
        <f t="shared" si="223"/>
        <v>376</v>
      </c>
      <c r="CJ157" s="251"/>
      <c r="CK157" s="251">
        <f t="shared" si="247"/>
        <v>0</v>
      </c>
      <c r="CL157" s="624">
        <f t="shared" si="248"/>
        <v>0</v>
      </c>
      <c r="CM157" s="624">
        <f t="shared" si="249"/>
        <v>0</v>
      </c>
      <c r="CN157" s="624">
        <f t="shared" si="250"/>
        <v>45</v>
      </c>
      <c r="CO157" s="625">
        <f t="shared" si="251"/>
        <v>78</v>
      </c>
      <c r="CP157" s="624">
        <f t="shared" si="252"/>
        <v>79</v>
      </c>
      <c r="CQ157" s="624">
        <f>ROUND(SUM(BJ157:BU157),0)</f>
        <v>87</v>
      </c>
      <c r="CR157" s="624">
        <f t="shared" si="253"/>
        <v>87</v>
      </c>
      <c r="CS157" s="27"/>
      <c r="CT157" s="625">
        <f t="shared" si="237"/>
        <v>0</v>
      </c>
      <c r="CU157" s="625">
        <f t="shared" si="254"/>
        <v>0</v>
      </c>
      <c r="CV157" s="625">
        <f t="shared" si="239"/>
        <v>15</v>
      </c>
      <c r="CW157" s="645">
        <f>ROUNDDOWN(SUM(AF157:AQ157),0)</f>
        <v>71</v>
      </c>
      <c r="CX157" s="625">
        <f>ROUND(SUM(AR157:BC157),0)</f>
        <v>75</v>
      </c>
      <c r="CY157" s="625">
        <f t="shared" si="242"/>
        <v>87</v>
      </c>
      <c r="CZ157" s="625">
        <f t="shared" si="243"/>
        <v>87</v>
      </c>
      <c r="DA157" s="982">
        <f>ROUNDDOWN(SUM(CB157:CH157),0)</f>
        <v>41</v>
      </c>
      <c r="DB157" s="267">
        <f t="shared" si="144"/>
        <v>0</v>
      </c>
    </row>
    <row r="158" spans="1:107" outlineLevel="1">
      <c r="A158" s="628" t="s">
        <v>100</v>
      </c>
      <c r="B158" s="12">
        <f>'4e 1718 CS PC'!AI6</f>
        <v>1.0699999999999999E-2</v>
      </c>
      <c r="C158" s="12">
        <f>'4e 1718 CS PC'!AP6</f>
        <v>6.3E-3</v>
      </c>
      <c r="D158" s="12">
        <f>'4f 1819 CS PC'!AJ6</f>
        <v>1.0999999999999999E-2</v>
      </c>
      <c r="E158" s="12">
        <f>'4f 1819 CS PC'!AT6</f>
        <v>6.6E-3</v>
      </c>
      <c r="F158" s="625">
        <f t="shared" si="226"/>
        <v>0</v>
      </c>
      <c r="G158" s="625">
        <f t="shared" si="244"/>
        <v>0</v>
      </c>
      <c r="H158" s="625">
        <f t="shared" si="227"/>
        <v>0</v>
      </c>
      <c r="I158" s="625">
        <f t="shared" si="227"/>
        <v>0</v>
      </c>
      <c r="J158" s="625">
        <f t="shared" si="227"/>
        <v>0</v>
      </c>
      <c r="K158" s="625">
        <f t="shared" si="227"/>
        <v>0</v>
      </c>
      <c r="L158" s="625">
        <f t="shared" si="227"/>
        <v>0</v>
      </c>
      <c r="M158" s="625">
        <f t="shared" si="227"/>
        <v>0</v>
      </c>
      <c r="N158" s="625">
        <f t="shared" si="245"/>
        <v>0</v>
      </c>
      <c r="O158" s="625">
        <f t="shared" si="228"/>
        <v>0</v>
      </c>
      <c r="P158" s="625">
        <f t="shared" si="228"/>
        <v>0</v>
      </c>
      <c r="Q158" s="625">
        <f t="shared" si="228"/>
        <v>0</v>
      </c>
      <c r="R158" s="625">
        <f t="shared" si="228"/>
        <v>0</v>
      </c>
      <c r="S158" s="625">
        <f t="shared" si="228"/>
        <v>0</v>
      </c>
      <c r="T158" s="625">
        <f t="shared" si="228"/>
        <v>0</v>
      </c>
      <c r="U158" s="625">
        <f t="shared" si="228"/>
        <v>0</v>
      </c>
      <c r="V158" s="625">
        <f t="shared" si="228"/>
        <v>0</v>
      </c>
      <c r="W158" s="625">
        <f t="shared" si="228"/>
        <v>0</v>
      </c>
      <c r="X158" s="625">
        <f t="shared" si="228"/>
        <v>0</v>
      </c>
      <c r="Y158" s="625">
        <f t="shared" si="228"/>
        <v>0</v>
      </c>
      <c r="Z158" s="625">
        <f t="shared" si="228"/>
        <v>0</v>
      </c>
      <c r="AA158" s="625">
        <f t="shared" si="228"/>
        <v>0</v>
      </c>
      <c r="AB158" s="625">
        <f t="shared" si="228"/>
        <v>0</v>
      </c>
      <c r="AC158" s="625">
        <f t="shared" si="228"/>
        <v>55.561</v>
      </c>
      <c r="AD158" s="625">
        <f t="shared" si="228"/>
        <v>55.120999999999995</v>
      </c>
      <c r="AE158" s="625">
        <f t="shared" si="228"/>
        <v>50.093999999999994</v>
      </c>
      <c r="AF158" s="625">
        <f t="shared" si="228"/>
        <v>51.04</v>
      </c>
      <c r="AG158" s="625">
        <f t="shared" si="228"/>
        <v>51.336999999999996</v>
      </c>
      <c r="AH158" s="625">
        <f t="shared" si="228"/>
        <v>50.006</v>
      </c>
      <c r="AI158" s="625">
        <f t="shared" si="228"/>
        <v>50.369</v>
      </c>
      <c r="AJ158" s="625">
        <f t="shared" si="228"/>
        <v>54.031999999999996</v>
      </c>
      <c r="AK158" s="625">
        <f t="shared" si="228"/>
        <v>81.399999999999991</v>
      </c>
      <c r="AL158" s="625">
        <f t="shared" si="228"/>
        <v>62.534999999999997</v>
      </c>
      <c r="AM158" s="625">
        <f t="shared" si="228"/>
        <v>55.506</v>
      </c>
      <c r="AN158" s="625">
        <f t="shared" si="228"/>
        <v>61.093999999999994</v>
      </c>
      <c r="AO158" s="625">
        <f t="shared" si="228"/>
        <v>96.975999999999999</v>
      </c>
      <c r="AP158" s="625">
        <f t="shared" si="228"/>
        <v>71.686999999999998</v>
      </c>
      <c r="AQ158" s="625">
        <f t="shared" si="228"/>
        <v>101.47499999999999</v>
      </c>
      <c r="AR158" s="625">
        <f t="shared" si="228"/>
        <v>63.821999999999996</v>
      </c>
      <c r="AS158" s="625">
        <f t="shared" si="228"/>
        <v>63.414999999999999</v>
      </c>
      <c r="AT158" s="625">
        <f t="shared" si="228"/>
        <v>62.930999999999997</v>
      </c>
      <c r="AU158" s="625">
        <f t="shared" si="228"/>
        <v>62.391999999999996</v>
      </c>
      <c r="AV158" s="625">
        <f t="shared" si="228"/>
        <v>67.704999999999998</v>
      </c>
      <c r="AW158" s="625">
        <f t="shared" si="228"/>
        <v>89.012</v>
      </c>
      <c r="AX158" s="625">
        <f t="shared" si="228"/>
        <v>72.896999999999991</v>
      </c>
      <c r="AY158" s="625">
        <f t="shared" si="228"/>
        <v>65.197000000000003</v>
      </c>
      <c r="AZ158" s="625">
        <f t="shared" si="228"/>
        <v>70.421999999999997</v>
      </c>
      <c r="BA158" s="625">
        <f t="shared" si="228"/>
        <v>89.484999999999999</v>
      </c>
      <c r="BB158" s="625">
        <f t="shared" si="229"/>
        <v>49.823399999999999</v>
      </c>
      <c r="BC158" s="625">
        <f t="shared" si="229"/>
        <v>66.560999999999993</v>
      </c>
      <c r="BD158" s="625">
        <f t="shared" si="229"/>
        <v>71.669399999999996</v>
      </c>
      <c r="BE158" s="625">
        <f t="shared" si="230"/>
        <v>71.464799999999997</v>
      </c>
      <c r="BF158" s="625">
        <f t="shared" si="230"/>
        <v>70.837800000000001</v>
      </c>
      <c r="BG158" s="625">
        <f t="shared" si="230"/>
        <v>70.316400000000002</v>
      </c>
      <c r="BH158" s="625">
        <f t="shared" si="230"/>
        <v>75.8142</v>
      </c>
      <c r="BI158" s="625">
        <f t="shared" si="230"/>
        <v>98.194800000000001</v>
      </c>
      <c r="BJ158" s="625">
        <f t="shared" si="230"/>
        <v>77.959199999999996</v>
      </c>
      <c r="BK158" s="625">
        <f t="shared" si="230"/>
        <v>69.735600000000005</v>
      </c>
      <c r="BL158" s="625">
        <f t="shared" si="230"/>
        <v>74.949600000000004</v>
      </c>
      <c r="BM158" s="625">
        <f t="shared" si="230"/>
        <v>83.173199999999994</v>
      </c>
      <c r="BN158" s="625">
        <f t="shared" si="230"/>
        <v>81.179999999999993</v>
      </c>
      <c r="BO158" s="625">
        <f t="shared" si="230"/>
        <v>111.24299999999999</v>
      </c>
      <c r="BP158" s="625">
        <f t="shared" si="230"/>
        <v>71.742000000000004</v>
      </c>
      <c r="BQ158" s="625">
        <f t="shared" si="230"/>
        <v>69.920400000000001</v>
      </c>
      <c r="BR158" s="625">
        <f t="shared" si="230"/>
        <v>70.884</v>
      </c>
      <c r="BS158" s="625">
        <f t="shared" si="230"/>
        <v>70.342799999999997</v>
      </c>
      <c r="BT158" s="625">
        <f t="shared" si="230"/>
        <v>75.834000000000003</v>
      </c>
      <c r="BU158" s="625">
        <f t="shared" si="230"/>
        <v>98.194800000000001</v>
      </c>
      <c r="BV158" s="625">
        <f t="shared" si="230"/>
        <v>77.279399999999995</v>
      </c>
      <c r="BW158" s="625">
        <f t="shared" si="230"/>
        <v>69.735600000000005</v>
      </c>
      <c r="BX158" s="625">
        <f t="shared" si="230"/>
        <v>74.949600000000004</v>
      </c>
      <c r="BY158" s="625">
        <f t="shared" si="230"/>
        <v>83.173199999999994</v>
      </c>
      <c r="BZ158" s="625">
        <f t="shared" si="230"/>
        <v>81.179999999999993</v>
      </c>
      <c r="CA158" s="625">
        <f t="shared" si="230"/>
        <v>111.24299999999999</v>
      </c>
      <c r="CB158" s="625">
        <f t="shared" si="230"/>
        <v>71.742000000000004</v>
      </c>
      <c r="CC158" s="625">
        <f t="shared" si="230"/>
        <v>69.920400000000001</v>
      </c>
      <c r="CD158" s="625">
        <f t="shared" si="230"/>
        <v>70.884</v>
      </c>
      <c r="CE158" s="625">
        <f t="shared" si="230"/>
        <v>70.342799999999997</v>
      </c>
      <c r="CF158" s="625">
        <f t="shared" si="230"/>
        <v>75.834000000000003</v>
      </c>
      <c r="CG158" s="625">
        <f t="shared" si="230"/>
        <v>98.194800000000001</v>
      </c>
      <c r="CH158" s="625"/>
      <c r="CI158" s="625">
        <f t="shared" si="223"/>
        <v>4140</v>
      </c>
      <c r="CJ158" s="251"/>
      <c r="CK158" s="251">
        <f t="shared" si="247"/>
        <v>0</v>
      </c>
      <c r="CL158" s="624">
        <f t="shared" si="248"/>
        <v>0</v>
      </c>
      <c r="CM158" s="624">
        <f t="shared" si="249"/>
        <v>0</v>
      </c>
      <c r="CN158" s="624">
        <f t="shared" si="250"/>
        <v>499</v>
      </c>
      <c r="CO158" s="625">
        <f t="shared" si="251"/>
        <v>859</v>
      </c>
      <c r="CP158" s="624">
        <f t="shared" si="252"/>
        <v>873</v>
      </c>
      <c r="CQ158" s="624">
        <f>ROUND(SUM(BJ158:BU158),0)</f>
        <v>955</v>
      </c>
      <c r="CR158" s="624">
        <f t="shared" si="253"/>
        <v>954</v>
      </c>
      <c r="CS158" s="27"/>
      <c r="CT158" s="625">
        <f t="shared" si="237"/>
        <v>0</v>
      </c>
      <c r="CU158" s="625">
        <f t="shared" si="254"/>
        <v>0</v>
      </c>
      <c r="CV158" s="625">
        <f t="shared" si="239"/>
        <v>161</v>
      </c>
      <c r="CW158" s="625">
        <f t="shared" ref="CW158:CW164" si="255">ROUND(SUM(AF158:AQ158),0)</f>
        <v>787</v>
      </c>
      <c r="CX158" s="625">
        <f>ROUND(SUM(AR158:BC158),0)</f>
        <v>824</v>
      </c>
      <c r="CY158" s="625">
        <f t="shared" si="242"/>
        <v>957</v>
      </c>
      <c r="CZ158" s="625">
        <f t="shared" si="243"/>
        <v>954</v>
      </c>
      <c r="DA158" s="625">
        <f>ROUND(SUM(CB158:CH158),0)</f>
        <v>457</v>
      </c>
      <c r="DB158" s="267">
        <f t="shared" ref="DB158:DB212" si="256">SUM(CL158:CR158)-SUM(CT158:DA158)</f>
        <v>0</v>
      </c>
    </row>
    <row r="159" spans="1:107" outlineLevel="1">
      <c r="A159" s="628" t="s">
        <v>101</v>
      </c>
      <c r="B159" s="12">
        <f>'4e 1718 CS PC'!AI7</f>
        <v>1.6999999999999999E-3</v>
      </c>
      <c r="C159" s="12">
        <f>'4e 1718 CS PC'!AP7</f>
        <v>1E-3</v>
      </c>
      <c r="D159" s="12">
        <f>'4f 1819 CS PC'!AJ7</f>
        <v>1.6000000000000001E-3</v>
      </c>
      <c r="E159" s="12">
        <f>'4f 1819 CS PC'!AT7</f>
        <v>1E-3</v>
      </c>
      <c r="F159" s="625">
        <f t="shared" si="226"/>
        <v>0</v>
      </c>
      <c r="G159" s="625">
        <f t="shared" si="244"/>
        <v>0</v>
      </c>
      <c r="H159" s="625">
        <f t="shared" si="227"/>
        <v>0</v>
      </c>
      <c r="I159" s="625">
        <f t="shared" si="227"/>
        <v>0</v>
      </c>
      <c r="J159" s="625">
        <f t="shared" si="227"/>
        <v>0</v>
      </c>
      <c r="K159" s="625">
        <f t="shared" si="227"/>
        <v>0</v>
      </c>
      <c r="L159" s="625">
        <f t="shared" si="227"/>
        <v>0</v>
      </c>
      <c r="M159" s="625">
        <f t="shared" si="227"/>
        <v>0</v>
      </c>
      <c r="N159" s="625">
        <f t="shared" si="245"/>
        <v>0</v>
      </c>
      <c r="O159" s="625">
        <f t="shared" si="228"/>
        <v>0</v>
      </c>
      <c r="P159" s="625">
        <f t="shared" si="228"/>
        <v>0</v>
      </c>
      <c r="Q159" s="625">
        <f t="shared" si="228"/>
        <v>0</v>
      </c>
      <c r="R159" s="625">
        <f t="shared" si="228"/>
        <v>0</v>
      </c>
      <c r="S159" s="625">
        <f t="shared" si="228"/>
        <v>0</v>
      </c>
      <c r="T159" s="625">
        <f t="shared" si="228"/>
        <v>0</v>
      </c>
      <c r="U159" s="625">
        <f t="shared" si="228"/>
        <v>0</v>
      </c>
      <c r="V159" s="625">
        <f t="shared" si="228"/>
        <v>0</v>
      </c>
      <c r="W159" s="625">
        <f t="shared" si="228"/>
        <v>0</v>
      </c>
      <c r="X159" s="625">
        <f t="shared" si="228"/>
        <v>0</v>
      </c>
      <c r="Y159" s="625">
        <f t="shared" si="228"/>
        <v>0</v>
      </c>
      <c r="Z159" s="625">
        <f t="shared" si="228"/>
        <v>0</v>
      </c>
      <c r="AA159" s="625">
        <f t="shared" si="228"/>
        <v>0</v>
      </c>
      <c r="AB159" s="625">
        <f t="shared" si="228"/>
        <v>0</v>
      </c>
      <c r="AC159" s="625">
        <f t="shared" si="228"/>
        <v>8.0815999999999999</v>
      </c>
      <c r="AD159" s="625">
        <f t="shared" si="228"/>
        <v>8.0175999999999998</v>
      </c>
      <c r="AE159" s="625">
        <f t="shared" si="228"/>
        <v>7.2864000000000004</v>
      </c>
      <c r="AF159" s="625">
        <f t="shared" si="228"/>
        <v>7.4240000000000004</v>
      </c>
      <c r="AG159" s="625">
        <f t="shared" si="228"/>
        <v>7.4672000000000001</v>
      </c>
      <c r="AH159" s="625">
        <f t="shared" si="228"/>
        <v>7.2736000000000001</v>
      </c>
      <c r="AI159" s="625">
        <f t="shared" si="228"/>
        <v>7.3264000000000005</v>
      </c>
      <c r="AJ159" s="625">
        <f t="shared" si="228"/>
        <v>7.8592000000000004</v>
      </c>
      <c r="AK159" s="625">
        <f t="shared" si="228"/>
        <v>11.84</v>
      </c>
      <c r="AL159" s="625">
        <f t="shared" si="228"/>
        <v>9.0960000000000001</v>
      </c>
      <c r="AM159" s="625">
        <f t="shared" si="228"/>
        <v>8.0736000000000008</v>
      </c>
      <c r="AN159" s="625">
        <f t="shared" si="228"/>
        <v>8.8864000000000001</v>
      </c>
      <c r="AO159" s="625">
        <f t="shared" si="228"/>
        <v>14.105600000000001</v>
      </c>
      <c r="AP159" s="625">
        <f t="shared" si="228"/>
        <v>10.427200000000001</v>
      </c>
      <c r="AQ159" s="625">
        <f t="shared" si="228"/>
        <v>14.760000000000002</v>
      </c>
      <c r="AR159" s="625">
        <f t="shared" si="228"/>
        <v>9.2832000000000008</v>
      </c>
      <c r="AS159" s="625">
        <f t="shared" si="228"/>
        <v>9.2240000000000002</v>
      </c>
      <c r="AT159" s="625">
        <f t="shared" si="228"/>
        <v>9.1536000000000008</v>
      </c>
      <c r="AU159" s="625">
        <f t="shared" si="228"/>
        <v>9.0752000000000006</v>
      </c>
      <c r="AV159" s="625">
        <f t="shared" si="228"/>
        <v>9.8480000000000008</v>
      </c>
      <c r="AW159" s="625">
        <f t="shared" si="228"/>
        <v>12.9472</v>
      </c>
      <c r="AX159" s="625">
        <f t="shared" si="228"/>
        <v>10.603200000000001</v>
      </c>
      <c r="AY159" s="625">
        <f t="shared" si="228"/>
        <v>9.4832000000000001</v>
      </c>
      <c r="AZ159" s="625">
        <f t="shared" si="228"/>
        <v>10.2432</v>
      </c>
      <c r="BA159" s="625">
        <f t="shared" si="228"/>
        <v>13.016</v>
      </c>
      <c r="BB159" s="625">
        <f t="shared" si="229"/>
        <v>7.5490000000000004</v>
      </c>
      <c r="BC159" s="625">
        <f t="shared" si="229"/>
        <v>10.085000000000001</v>
      </c>
      <c r="BD159" s="625">
        <f t="shared" si="229"/>
        <v>10.859</v>
      </c>
      <c r="BE159" s="625">
        <f t="shared" si="230"/>
        <v>10.827999999999999</v>
      </c>
      <c r="BF159" s="625">
        <f t="shared" si="230"/>
        <v>10.733000000000001</v>
      </c>
      <c r="BG159" s="625">
        <f t="shared" si="230"/>
        <v>10.654</v>
      </c>
      <c r="BH159" s="625">
        <f t="shared" si="230"/>
        <v>11.487</v>
      </c>
      <c r="BI159" s="625">
        <f t="shared" si="230"/>
        <v>14.878</v>
      </c>
      <c r="BJ159" s="625">
        <f t="shared" si="230"/>
        <v>11.811999999999999</v>
      </c>
      <c r="BK159" s="625">
        <f t="shared" si="230"/>
        <v>10.566000000000001</v>
      </c>
      <c r="BL159" s="625">
        <f t="shared" si="230"/>
        <v>11.356</v>
      </c>
      <c r="BM159" s="625">
        <f t="shared" si="230"/>
        <v>12.602</v>
      </c>
      <c r="BN159" s="625">
        <f t="shared" si="230"/>
        <v>12.3</v>
      </c>
      <c r="BO159" s="625">
        <f t="shared" si="230"/>
        <v>16.855</v>
      </c>
      <c r="BP159" s="625">
        <f t="shared" si="230"/>
        <v>10.870000000000001</v>
      </c>
      <c r="BQ159" s="625">
        <f t="shared" si="230"/>
        <v>10.593999999999999</v>
      </c>
      <c r="BR159" s="625">
        <f t="shared" si="230"/>
        <v>10.74</v>
      </c>
      <c r="BS159" s="625">
        <f t="shared" si="230"/>
        <v>10.657999999999999</v>
      </c>
      <c r="BT159" s="625">
        <f t="shared" si="230"/>
        <v>11.49</v>
      </c>
      <c r="BU159" s="625">
        <f t="shared" si="230"/>
        <v>14.878</v>
      </c>
      <c r="BV159" s="625">
        <f t="shared" si="230"/>
        <v>11.709</v>
      </c>
      <c r="BW159" s="625">
        <f t="shared" si="230"/>
        <v>10.566000000000001</v>
      </c>
      <c r="BX159" s="625">
        <f t="shared" si="230"/>
        <v>11.356</v>
      </c>
      <c r="BY159" s="625">
        <f t="shared" si="230"/>
        <v>12.602</v>
      </c>
      <c r="BZ159" s="625">
        <f t="shared" si="230"/>
        <v>12.3</v>
      </c>
      <c r="CA159" s="625">
        <f t="shared" si="230"/>
        <v>16.855</v>
      </c>
      <c r="CB159" s="625">
        <f t="shared" si="230"/>
        <v>10.870000000000001</v>
      </c>
      <c r="CC159" s="625">
        <f t="shared" si="230"/>
        <v>10.593999999999999</v>
      </c>
      <c r="CD159" s="625">
        <f t="shared" si="230"/>
        <v>10.74</v>
      </c>
      <c r="CE159" s="625">
        <f t="shared" si="230"/>
        <v>10.657999999999999</v>
      </c>
      <c r="CF159" s="625">
        <f t="shared" si="230"/>
        <v>11.49</v>
      </c>
      <c r="CG159" s="625">
        <f t="shared" si="230"/>
        <v>14.878</v>
      </c>
      <c r="CH159" s="625"/>
      <c r="CI159" s="625">
        <f t="shared" si="223"/>
        <v>617</v>
      </c>
      <c r="CJ159" s="251"/>
      <c r="CK159" s="251">
        <f t="shared" si="247"/>
        <v>0</v>
      </c>
      <c r="CL159" s="624">
        <f t="shared" si="248"/>
        <v>0</v>
      </c>
      <c r="CM159" s="624">
        <f t="shared" si="249"/>
        <v>0</v>
      </c>
      <c r="CN159" s="624">
        <f t="shared" si="250"/>
        <v>73</v>
      </c>
      <c r="CO159" s="981">
        <f t="shared" si="251"/>
        <v>125</v>
      </c>
      <c r="CP159" s="624">
        <f t="shared" si="252"/>
        <v>130</v>
      </c>
      <c r="CQ159" s="645">
        <f>ROUNDDOWN(SUM(BJ159:BU159),0)</f>
        <v>144</v>
      </c>
      <c r="CR159" s="624">
        <f t="shared" si="253"/>
        <v>145</v>
      </c>
      <c r="CS159" s="27"/>
      <c r="CT159" s="625">
        <f t="shared" si="237"/>
        <v>0</v>
      </c>
      <c r="CU159" s="625">
        <f t="shared" si="254"/>
        <v>0</v>
      </c>
      <c r="CV159" s="625">
        <f t="shared" si="239"/>
        <v>23</v>
      </c>
      <c r="CW159" s="625">
        <f t="shared" si="255"/>
        <v>115</v>
      </c>
      <c r="CX159" s="653">
        <f>ROUNDDOWN(SUM(AR159:BC159),0)</f>
        <v>120</v>
      </c>
      <c r="CY159" s="625">
        <f t="shared" si="242"/>
        <v>145</v>
      </c>
      <c r="CZ159" s="625">
        <f t="shared" si="243"/>
        <v>145</v>
      </c>
      <c r="DA159" s="625">
        <f>ROUND(SUM(CB159:CH159),0)</f>
        <v>69</v>
      </c>
      <c r="DB159" s="267">
        <f t="shared" si="256"/>
        <v>0</v>
      </c>
    </row>
    <row r="160" spans="1:107" outlineLevel="1">
      <c r="A160" s="628" t="s">
        <v>103</v>
      </c>
      <c r="B160" s="12">
        <f>'4e 1718 CS PC'!AI8</f>
        <v>1.1000000000000001E-3</v>
      </c>
      <c r="C160" s="12">
        <f>'4e 1718 CS PC'!AP8</f>
        <v>5.9999999999999995E-4</v>
      </c>
      <c r="D160" s="12">
        <f>'4f 1819 CS PC'!AJ8</f>
        <v>1.1000000000000001E-3</v>
      </c>
      <c r="E160" s="12">
        <f>'4f 1819 CS PC'!AT8</f>
        <v>5.9999999999999995E-4</v>
      </c>
      <c r="F160" s="625">
        <f t="shared" si="226"/>
        <v>0</v>
      </c>
      <c r="G160" s="625">
        <f t="shared" si="244"/>
        <v>0</v>
      </c>
      <c r="H160" s="625">
        <f t="shared" si="227"/>
        <v>0</v>
      </c>
      <c r="I160" s="625">
        <f t="shared" si="227"/>
        <v>0</v>
      </c>
      <c r="J160" s="625">
        <f t="shared" si="227"/>
        <v>0</v>
      </c>
      <c r="K160" s="625">
        <f t="shared" si="227"/>
        <v>0</v>
      </c>
      <c r="L160" s="625">
        <f t="shared" si="227"/>
        <v>0</v>
      </c>
      <c r="M160" s="625">
        <f t="shared" si="227"/>
        <v>0</v>
      </c>
      <c r="N160" s="625">
        <f t="shared" si="245"/>
        <v>0</v>
      </c>
      <c r="O160" s="625">
        <f t="shared" si="228"/>
        <v>0</v>
      </c>
      <c r="P160" s="625">
        <f t="shared" si="228"/>
        <v>0</v>
      </c>
      <c r="Q160" s="625">
        <f t="shared" si="228"/>
        <v>0</v>
      </c>
      <c r="R160" s="625">
        <f t="shared" si="228"/>
        <v>0</v>
      </c>
      <c r="S160" s="625">
        <f t="shared" si="228"/>
        <v>0</v>
      </c>
      <c r="T160" s="625">
        <f t="shared" si="228"/>
        <v>0</v>
      </c>
      <c r="U160" s="625">
        <f t="shared" si="228"/>
        <v>0</v>
      </c>
      <c r="V160" s="625">
        <f t="shared" si="228"/>
        <v>0</v>
      </c>
      <c r="W160" s="625">
        <f t="shared" si="228"/>
        <v>0</v>
      </c>
      <c r="X160" s="625">
        <f t="shared" si="228"/>
        <v>0</v>
      </c>
      <c r="Y160" s="625">
        <f t="shared" si="228"/>
        <v>0</v>
      </c>
      <c r="Z160" s="625">
        <f t="shared" si="228"/>
        <v>0</v>
      </c>
      <c r="AA160" s="625">
        <f t="shared" si="228"/>
        <v>0</v>
      </c>
      <c r="AB160" s="625">
        <f t="shared" si="228"/>
        <v>0</v>
      </c>
      <c r="AC160" s="625">
        <f t="shared" si="228"/>
        <v>5.5561000000000007</v>
      </c>
      <c r="AD160" s="625">
        <f t="shared" si="228"/>
        <v>5.5121000000000002</v>
      </c>
      <c r="AE160" s="625">
        <f t="shared" si="228"/>
        <v>5.0094000000000003</v>
      </c>
      <c r="AF160" s="625">
        <f t="shared" si="228"/>
        <v>5.1040000000000001</v>
      </c>
      <c r="AG160" s="625">
        <f t="shared" si="228"/>
        <v>5.1337000000000002</v>
      </c>
      <c r="AH160" s="625">
        <f t="shared" si="228"/>
        <v>5.0006000000000004</v>
      </c>
      <c r="AI160" s="625">
        <f t="shared" si="228"/>
        <v>5.0369000000000002</v>
      </c>
      <c r="AJ160" s="625">
        <f t="shared" si="228"/>
        <v>5.4032</v>
      </c>
      <c r="AK160" s="625">
        <f t="shared" si="228"/>
        <v>8.14</v>
      </c>
      <c r="AL160" s="625">
        <f t="shared" si="228"/>
        <v>6.2535000000000007</v>
      </c>
      <c r="AM160" s="625">
        <f t="shared" si="228"/>
        <v>5.5506000000000002</v>
      </c>
      <c r="AN160" s="625">
        <f t="shared" si="228"/>
        <v>6.1093999999999999</v>
      </c>
      <c r="AO160" s="625">
        <f t="shared" si="228"/>
        <v>9.6976000000000013</v>
      </c>
      <c r="AP160" s="625">
        <f t="shared" si="228"/>
        <v>7.1687000000000003</v>
      </c>
      <c r="AQ160" s="625">
        <f t="shared" si="228"/>
        <v>10.147500000000001</v>
      </c>
      <c r="AR160" s="625">
        <f t="shared" si="228"/>
        <v>6.3822000000000001</v>
      </c>
      <c r="AS160" s="625">
        <f t="shared" si="228"/>
        <v>6.3415000000000008</v>
      </c>
      <c r="AT160" s="625">
        <f t="shared" si="228"/>
        <v>6.2931000000000008</v>
      </c>
      <c r="AU160" s="625">
        <f t="shared" si="228"/>
        <v>6.2392000000000003</v>
      </c>
      <c r="AV160" s="625">
        <f t="shared" si="228"/>
        <v>6.7705000000000002</v>
      </c>
      <c r="AW160" s="625">
        <f t="shared" si="228"/>
        <v>8.9012000000000011</v>
      </c>
      <c r="AX160" s="625">
        <f t="shared" si="228"/>
        <v>7.2897000000000007</v>
      </c>
      <c r="AY160" s="625">
        <f t="shared" si="228"/>
        <v>6.5197000000000003</v>
      </c>
      <c r="AZ160" s="625">
        <f t="shared" si="228"/>
        <v>7.0422000000000002</v>
      </c>
      <c r="BA160" s="625">
        <f t="shared" si="228"/>
        <v>8.948500000000001</v>
      </c>
      <c r="BB160" s="625">
        <f t="shared" si="229"/>
        <v>4.5293999999999999</v>
      </c>
      <c r="BC160" s="625">
        <f t="shared" si="229"/>
        <v>6.0509999999999993</v>
      </c>
      <c r="BD160" s="625">
        <f t="shared" si="229"/>
        <v>6.5153999999999996</v>
      </c>
      <c r="BE160" s="625">
        <f t="shared" si="230"/>
        <v>6.4967999999999995</v>
      </c>
      <c r="BF160" s="625">
        <f t="shared" si="230"/>
        <v>6.4397999999999991</v>
      </c>
      <c r="BG160" s="625">
        <f t="shared" si="230"/>
        <v>6.3923999999999994</v>
      </c>
      <c r="BH160" s="625">
        <f t="shared" si="230"/>
        <v>6.892199999999999</v>
      </c>
      <c r="BI160" s="625">
        <f t="shared" si="230"/>
        <v>8.9268000000000001</v>
      </c>
      <c r="BJ160" s="625">
        <f t="shared" si="230"/>
        <v>7.0871999999999993</v>
      </c>
      <c r="BK160" s="625">
        <f t="shared" si="230"/>
        <v>6.339599999999999</v>
      </c>
      <c r="BL160" s="625">
        <f t="shared" si="230"/>
        <v>6.8135999999999992</v>
      </c>
      <c r="BM160" s="625">
        <f t="shared" si="230"/>
        <v>7.5611999999999995</v>
      </c>
      <c r="BN160" s="625">
        <f t="shared" si="230"/>
        <v>7.379999999999999</v>
      </c>
      <c r="BO160" s="625">
        <f t="shared" si="230"/>
        <v>10.113</v>
      </c>
      <c r="BP160" s="625">
        <f t="shared" si="230"/>
        <v>6.5219999999999994</v>
      </c>
      <c r="BQ160" s="625">
        <f t="shared" si="230"/>
        <v>6.3563999999999998</v>
      </c>
      <c r="BR160" s="625">
        <f t="shared" si="230"/>
        <v>6.4439999999999991</v>
      </c>
      <c r="BS160" s="625">
        <f t="shared" si="230"/>
        <v>6.3947999999999992</v>
      </c>
      <c r="BT160" s="625">
        <f t="shared" si="230"/>
        <v>6.8939999999999992</v>
      </c>
      <c r="BU160" s="625">
        <f t="shared" si="230"/>
        <v>8.9268000000000001</v>
      </c>
      <c r="BV160" s="625">
        <f t="shared" si="230"/>
        <v>7.0253999999999994</v>
      </c>
      <c r="BW160" s="625">
        <f t="shared" si="230"/>
        <v>6.339599999999999</v>
      </c>
      <c r="BX160" s="625">
        <f t="shared" si="230"/>
        <v>6.8135999999999992</v>
      </c>
      <c r="BY160" s="625">
        <f t="shared" si="230"/>
        <v>7.5611999999999995</v>
      </c>
      <c r="BZ160" s="625">
        <f t="shared" si="230"/>
        <v>7.379999999999999</v>
      </c>
      <c r="CA160" s="625">
        <f t="shared" si="230"/>
        <v>10.113</v>
      </c>
      <c r="CB160" s="625">
        <f t="shared" si="230"/>
        <v>6.5219999999999994</v>
      </c>
      <c r="CC160" s="625">
        <f t="shared" si="230"/>
        <v>6.3563999999999998</v>
      </c>
      <c r="CD160" s="625">
        <f t="shared" si="230"/>
        <v>6.4439999999999991</v>
      </c>
      <c r="CE160" s="625">
        <f t="shared" si="230"/>
        <v>6.3947999999999992</v>
      </c>
      <c r="CF160" s="625">
        <f t="shared" si="230"/>
        <v>6.8939999999999992</v>
      </c>
      <c r="CG160" s="625">
        <f t="shared" si="230"/>
        <v>8.9268000000000001</v>
      </c>
      <c r="CH160" s="625"/>
      <c r="CI160" s="982">
        <f>ROUNDUP(SUM(F160:CH160),0)</f>
        <v>392</v>
      </c>
      <c r="CJ160" s="251"/>
      <c r="CK160" s="251">
        <f t="shared" si="247"/>
        <v>0</v>
      </c>
      <c r="CL160" s="624">
        <f t="shared" si="248"/>
        <v>0</v>
      </c>
      <c r="CM160" s="624">
        <f t="shared" si="249"/>
        <v>0</v>
      </c>
      <c r="CN160" s="624">
        <f t="shared" si="250"/>
        <v>50</v>
      </c>
      <c r="CO160" s="625">
        <f t="shared" si="251"/>
        <v>86</v>
      </c>
      <c r="CP160" s="624">
        <f t="shared" si="252"/>
        <v>82</v>
      </c>
      <c r="CQ160" s="981">
        <f>ROUND(SUM(BJ160:BU160),0)</f>
        <v>87</v>
      </c>
      <c r="CR160" s="981">
        <f t="shared" si="253"/>
        <v>87</v>
      </c>
      <c r="CS160" s="27"/>
      <c r="CT160" s="625">
        <f t="shared" si="237"/>
        <v>0</v>
      </c>
      <c r="CU160" s="625">
        <f t="shared" si="254"/>
        <v>0</v>
      </c>
      <c r="CV160" s="625">
        <f t="shared" si="239"/>
        <v>16</v>
      </c>
      <c r="CW160" s="625">
        <f t="shared" si="255"/>
        <v>79</v>
      </c>
      <c r="CX160" s="625">
        <f>ROUND(SUM(AR160:BC160),0)</f>
        <v>81</v>
      </c>
      <c r="CY160" s="625">
        <f t="shared" si="242"/>
        <v>87</v>
      </c>
      <c r="CZ160" s="981">
        <f t="shared" si="243"/>
        <v>87</v>
      </c>
      <c r="DA160" s="625">
        <f>ROUND(SUM(CB160:CH160),0)</f>
        <v>42</v>
      </c>
      <c r="DB160" s="267">
        <f t="shared" si="256"/>
        <v>0</v>
      </c>
    </row>
    <row r="161" spans="1:106" outlineLevel="1">
      <c r="A161" s="628" t="s">
        <v>162</v>
      </c>
      <c r="B161" s="12">
        <f>'4e 1718 CS PC'!AI9</f>
        <v>0</v>
      </c>
      <c r="C161" s="12">
        <f>'4e 1718 CS PC'!AP9</f>
        <v>1.9E-2</v>
      </c>
      <c r="D161" s="12">
        <f>'4f 1819 CS PC'!AJ9</f>
        <v>0</v>
      </c>
      <c r="E161" s="12">
        <f>'4f 1819 CS PC'!AT9</f>
        <v>1.89E-2</v>
      </c>
      <c r="F161" s="625">
        <f t="shared" si="226"/>
        <v>0</v>
      </c>
      <c r="G161" s="625">
        <f t="shared" si="244"/>
        <v>0</v>
      </c>
      <c r="H161" s="625">
        <f t="shared" si="227"/>
        <v>0</v>
      </c>
      <c r="I161" s="625">
        <f t="shared" si="227"/>
        <v>0</v>
      </c>
      <c r="J161" s="625">
        <f t="shared" si="227"/>
        <v>0</v>
      </c>
      <c r="K161" s="625">
        <f t="shared" si="227"/>
        <v>0</v>
      </c>
      <c r="L161" s="625">
        <f t="shared" si="227"/>
        <v>0</v>
      </c>
      <c r="M161" s="625">
        <f t="shared" si="227"/>
        <v>0</v>
      </c>
      <c r="N161" s="625">
        <f t="shared" si="245"/>
        <v>0</v>
      </c>
      <c r="O161" s="625">
        <f t="shared" si="228"/>
        <v>0</v>
      </c>
      <c r="P161" s="625">
        <f t="shared" si="228"/>
        <v>0</v>
      </c>
      <c r="Q161" s="625">
        <f t="shared" si="228"/>
        <v>0</v>
      </c>
      <c r="R161" s="625">
        <f t="shared" si="228"/>
        <v>0</v>
      </c>
      <c r="S161" s="625">
        <f t="shared" si="228"/>
        <v>0</v>
      </c>
      <c r="T161" s="625">
        <f t="shared" si="228"/>
        <v>0</v>
      </c>
      <c r="U161" s="625">
        <f t="shared" si="228"/>
        <v>0</v>
      </c>
      <c r="V161" s="625">
        <f t="shared" si="228"/>
        <v>0</v>
      </c>
      <c r="W161" s="625">
        <f t="shared" si="228"/>
        <v>0</v>
      </c>
      <c r="X161" s="625">
        <f t="shared" si="228"/>
        <v>0</v>
      </c>
      <c r="Y161" s="625">
        <f t="shared" si="228"/>
        <v>0</v>
      </c>
      <c r="Z161" s="625">
        <f t="shared" si="228"/>
        <v>0</v>
      </c>
      <c r="AA161" s="625">
        <f t="shared" si="228"/>
        <v>0</v>
      </c>
      <c r="AB161" s="625">
        <f t="shared" si="228"/>
        <v>0</v>
      </c>
      <c r="AC161" s="625">
        <f t="shared" si="228"/>
        <v>0</v>
      </c>
      <c r="AD161" s="625">
        <f t="shared" si="228"/>
        <v>0</v>
      </c>
      <c r="AE161" s="625">
        <f t="shared" si="228"/>
        <v>0</v>
      </c>
      <c r="AF161" s="625">
        <f t="shared" si="228"/>
        <v>0</v>
      </c>
      <c r="AG161" s="625">
        <f t="shared" si="228"/>
        <v>0</v>
      </c>
      <c r="AH161" s="625">
        <f t="shared" si="228"/>
        <v>0</v>
      </c>
      <c r="AI161" s="625">
        <f t="shared" si="228"/>
        <v>0</v>
      </c>
      <c r="AJ161" s="625">
        <f t="shared" si="228"/>
        <v>0</v>
      </c>
      <c r="AK161" s="625">
        <f t="shared" si="228"/>
        <v>0</v>
      </c>
      <c r="AL161" s="625">
        <f t="shared" si="228"/>
        <v>0</v>
      </c>
      <c r="AM161" s="625">
        <f t="shared" ref="O161:BA167" si="257">((AM$154)*$D161)</f>
        <v>0</v>
      </c>
      <c r="AN161" s="625">
        <f t="shared" si="257"/>
        <v>0</v>
      </c>
      <c r="AO161" s="625">
        <f t="shared" si="257"/>
        <v>0</v>
      </c>
      <c r="AP161" s="625">
        <f t="shared" si="257"/>
        <v>0</v>
      </c>
      <c r="AQ161" s="625">
        <f t="shared" si="257"/>
        <v>0</v>
      </c>
      <c r="AR161" s="625">
        <f t="shared" si="257"/>
        <v>0</v>
      </c>
      <c r="AS161" s="625">
        <f t="shared" si="257"/>
        <v>0</v>
      </c>
      <c r="AT161" s="625">
        <f t="shared" si="257"/>
        <v>0</v>
      </c>
      <c r="AU161" s="625">
        <f t="shared" si="257"/>
        <v>0</v>
      </c>
      <c r="AV161" s="625">
        <f t="shared" si="257"/>
        <v>0</v>
      </c>
      <c r="AW161" s="625">
        <f t="shared" si="257"/>
        <v>0</v>
      </c>
      <c r="AX161" s="625">
        <f t="shared" si="257"/>
        <v>0</v>
      </c>
      <c r="AY161" s="625">
        <f t="shared" si="257"/>
        <v>0</v>
      </c>
      <c r="AZ161" s="625">
        <f t="shared" si="257"/>
        <v>0</v>
      </c>
      <c r="BA161" s="625">
        <f t="shared" si="257"/>
        <v>0</v>
      </c>
      <c r="BB161" s="625">
        <f t="shared" si="229"/>
        <v>142.67609999999999</v>
      </c>
      <c r="BC161" s="625">
        <f t="shared" si="229"/>
        <v>190.60650000000001</v>
      </c>
      <c r="BD161" s="625">
        <f t="shared" si="229"/>
        <v>205.23509999999999</v>
      </c>
      <c r="BE161" s="625">
        <f t="shared" si="230"/>
        <v>204.64920000000001</v>
      </c>
      <c r="BF161" s="625">
        <f t="shared" si="230"/>
        <v>202.8537</v>
      </c>
      <c r="BG161" s="625">
        <f t="shared" si="230"/>
        <v>201.36060000000001</v>
      </c>
      <c r="BH161" s="625">
        <f t="shared" si="230"/>
        <v>217.10429999999999</v>
      </c>
      <c r="BI161" s="625">
        <f t="shared" si="230"/>
        <v>281.19420000000002</v>
      </c>
      <c r="BJ161" s="625">
        <f t="shared" si="230"/>
        <v>223.24680000000001</v>
      </c>
      <c r="BK161" s="625">
        <f t="shared" si="230"/>
        <v>199.69739999999999</v>
      </c>
      <c r="BL161" s="625">
        <f t="shared" si="230"/>
        <v>214.6284</v>
      </c>
      <c r="BM161" s="625">
        <f t="shared" si="230"/>
        <v>238.17779999999999</v>
      </c>
      <c r="BN161" s="625">
        <f t="shared" si="230"/>
        <v>232.47</v>
      </c>
      <c r="BO161" s="625">
        <f t="shared" si="230"/>
        <v>318.55950000000001</v>
      </c>
      <c r="BP161" s="625">
        <f t="shared" si="230"/>
        <v>205.44300000000001</v>
      </c>
      <c r="BQ161" s="625">
        <f t="shared" si="230"/>
        <v>200.22659999999999</v>
      </c>
      <c r="BR161" s="625">
        <f t="shared" si="230"/>
        <v>202.98599999999999</v>
      </c>
      <c r="BS161" s="625">
        <f t="shared" si="230"/>
        <v>201.43620000000001</v>
      </c>
      <c r="BT161" s="625">
        <f t="shared" si="230"/>
        <v>217.161</v>
      </c>
      <c r="BU161" s="625">
        <f t="shared" si="230"/>
        <v>281.19420000000002</v>
      </c>
      <c r="BV161" s="625">
        <f t="shared" si="230"/>
        <v>221.30010000000001</v>
      </c>
      <c r="BW161" s="625">
        <f t="shared" si="230"/>
        <v>199.69739999999999</v>
      </c>
      <c r="BX161" s="625">
        <f t="shared" si="230"/>
        <v>214.6284</v>
      </c>
      <c r="BY161" s="625">
        <f t="shared" si="230"/>
        <v>238.17779999999999</v>
      </c>
      <c r="BZ161" s="625">
        <f t="shared" si="230"/>
        <v>232.47</v>
      </c>
      <c r="CA161" s="625">
        <f t="shared" si="230"/>
        <v>318.55950000000001</v>
      </c>
      <c r="CB161" s="625">
        <f t="shared" si="230"/>
        <v>205.44300000000001</v>
      </c>
      <c r="CC161" s="625">
        <f t="shared" si="230"/>
        <v>200.22659999999999</v>
      </c>
      <c r="CD161" s="625">
        <f t="shared" si="230"/>
        <v>202.98599999999999</v>
      </c>
      <c r="CE161" s="625">
        <f t="shared" si="230"/>
        <v>201.43620000000001</v>
      </c>
      <c r="CF161" s="625">
        <f t="shared" si="230"/>
        <v>217.161</v>
      </c>
      <c r="CG161" s="625">
        <f t="shared" si="230"/>
        <v>281.19420000000002</v>
      </c>
      <c r="CH161" s="625"/>
      <c r="CI161" s="981">
        <f t="shared" ref="CI161:CI168" si="258">ROUND(SUM(F161:CH161),0)</f>
        <v>7114</v>
      </c>
      <c r="CJ161" s="251"/>
      <c r="CK161" s="251">
        <f t="shared" si="247"/>
        <v>0</v>
      </c>
      <c r="CL161" s="624">
        <f t="shared" si="248"/>
        <v>0</v>
      </c>
      <c r="CM161" s="624">
        <f t="shared" si="249"/>
        <v>0</v>
      </c>
      <c r="CN161" s="624">
        <f t="shared" si="250"/>
        <v>0</v>
      </c>
      <c r="CO161" s="625">
        <f t="shared" si="251"/>
        <v>0</v>
      </c>
      <c r="CP161" s="624">
        <f t="shared" si="252"/>
        <v>1646</v>
      </c>
      <c r="CQ161" s="624">
        <f>ROUND(SUM(BJ161:BU161),0)</f>
        <v>2735</v>
      </c>
      <c r="CR161" s="624">
        <f t="shared" si="253"/>
        <v>2733</v>
      </c>
      <c r="CS161" s="27"/>
      <c r="CT161" s="625">
        <f t="shared" si="237"/>
        <v>0</v>
      </c>
      <c r="CU161" s="625">
        <f t="shared" si="254"/>
        <v>0</v>
      </c>
      <c r="CV161" s="625">
        <f t="shared" si="239"/>
        <v>0</v>
      </c>
      <c r="CW161" s="625">
        <f t="shared" si="255"/>
        <v>0</v>
      </c>
      <c r="CX161" s="625">
        <f>ROUND(SUM(AR161:BC161),0)</f>
        <v>333</v>
      </c>
      <c r="CY161" s="625">
        <f t="shared" si="242"/>
        <v>2739</v>
      </c>
      <c r="CZ161" s="625">
        <f t="shared" si="243"/>
        <v>2733</v>
      </c>
      <c r="DA161" s="981">
        <f>ROUND(SUM(CB161:CH161),0)</f>
        <v>1308</v>
      </c>
      <c r="DB161" s="267">
        <f t="shared" si="256"/>
        <v>1</v>
      </c>
    </row>
    <row r="162" spans="1:106" outlineLevel="1">
      <c r="A162" s="628" t="s">
        <v>104</v>
      </c>
      <c r="B162" s="12">
        <f>'4e 1718 CS PC'!AI10</f>
        <v>1.6000000000000001E-3</v>
      </c>
      <c r="C162" s="12">
        <f>'4e 1718 CS PC'!AP10</f>
        <v>8.9999999999999998E-4</v>
      </c>
      <c r="D162" s="12">
        <f>'4f 1819 CS PC'!AJ10</f>
        <v>1.6999999999999999E-3</v>
      </c>
      <c r="E162" s="12">
        <f>'4f 1819 CS PC'!AT10</f>
        <v>1E-3</v>
      </c>
      <c r="F162" s="625">
        <f t="shared" si="226"/>
        <v>0</v>
      </c>
      <c r="G162" s="625">
        <f t="shared" si="244"/>
        <v>0</v>
      </c>
      <c r="H162" s="625">
        <f t="shared" si="227"/>
        <v>0</v>
      </c>
      <c r="I162" s="625">
        <f t="shared" si="227"/>
        <v>0</v>
      </c>
      <c r="J162" s="625">
        <f t="shared" si="227"/>
        <v>0</v>
      </c>
      <c r="K162" s="625">
        <f t="shared" si="227"/>
        <v>0</v>
      </c>
      <c r="L162" s="625">
        <f t="shared" si="227"/>
        <v>0</v>
      </c>
      <c r="M162" s="625">
        <f t="shared" si="227"/>
        <v>0</v>
      </c>
      <c r="N162" s="625">
        <f t="shared" si="245"/>
        <v>0</v>
      </c>
      <c r="O162" s="625">
        <f t="shared" si="257"/>
        <v>0</v>
      </c>
      <c r="P162" s="625">
        <f t="shared" si="257"/>
        <v>0</v>
      </c>
      <c r="Q162" s="625">
        <f t="shared" si="257"/>
        <v>0</v>
      </c>
      <c r="R162" s="625">
        <f t="shared" si="257"/>
        <v>0</v>
      </c>
      <c r="S162" s="625">
        <f t="shared" si="257"/>
        <v>0</v>
      </c>
      <c r="T162" s="625">
        <f t="shared" si="257"/>
        <v>0</v>
      </c>
      <c r="U162" s="625">
        <f t="shared" si="257"/>
        <v>0</v>
      </c>
      <c r="V162" s="625">
        <f t="shared" si="257"/>
        <v>0</v>
      </c>
      <c r="W162" s="625">
        <f t="shared" si="257"/>
        <v>0</v>
      </c>
      <c r="X162" s="625">
        <f t="shared" si="257"/>
        <v>0</v>
      </c>
      <c r="Y162" s="625">
        <f t="shared" si="257"/>
        <v>0</v>
      </c>
      <c r="Z162" s="625">
        <f t="shared" si="257"/>
        <v>0</v>
      </c>
      <c r="AA162" s="625">
        <f t="shared" si="257"/>
        <v>0</v>
      </c>
      <c r="AB162" s="625">
        <f t="shared" si="257"/>
        <v>0</v>
      </c>
      <c r="AC162" s="625">
        <f t="shared" si="257"/>
        <v>8.5866999999999987</v>
      </c>
      <c r="AD162" s="625">
        <f t="shared" si="257"/>
        <v>8.5186999999999991</v>
      </c>
      <c r="AE162" s="625">
        <f t="shared" si="257"/>
        <v>7.7417999999999996</v>
      </c>
      <c r="AF162" s="625">
        <f t="shared" si="257"/>
        <v>7.8879999999999999</v>
      </c>
      <c r="AG162" s="625">
        <f t="shared" si="257"/>
        <v>7.9338999999999995</v>
      </c>
      <c r="AH162" s="625">
        <f t="shared" si="257"/>
        <v>7.7281999999999993</v>
      </c>
      <c r="AI162" s="625">
        <f t="shared" si="257"/>
        <v>7.7843</v>
      </c>
      <c r="AJ162" s="625">
        <f t="shared" si="257"/>
        <v>8.3503999999999987</v>
      </c>
      <c r="AK162" s="625">
        <f t="shared" si="257"/>
        <v>12.58</v>
      </c>
      <c r="AL162" s="625">
        <f t="shared" si="257"/>
        <v>9.6645000000000003</v>
      </c>
      <c r="AM162" s="625">
        <f t="shared" si="257"/>
        <v>8.5781999999999989</v>
      </c>
      <c r="AN162" s="625">
        <f t="shared" si="257"/>
        <v>9.4417999999999989</v>
      </c>
      <c r="AO162" s="625">
        <f t="shared" si="257"/>
        <v>14.9872</v>
      </c>
      <c r="AP162" s="625">
        <f t="shared" si="257"/>
        <v>11.078899999999999</v>
      </c>
      <c r="AQ162" s="625">
        <f t="shared" si="257"/>
        <v>15.682499999999999</v>
      </c>
      <c r="AR162" s="625">
        <f t="shared" si="257"/>
        <v>9.8633999999999986</v>
      </c>
      <c r="AS162" s="625">
        <f t="shared" si="257"/>
        <v>9.8004999999999995</v>
      </c>
      <c r="AT162" s="625">
        <f t="shared" si="257"/>
        <v>9.7256999999999998</v>
      </c>
      <c r="AU162" s="625">
        <f t="shared" si="257"/>
        <v>9.6424000000000003</v>
      </c>
      <c r="AV162" s="625">
        <f t="shared" si="257"/>
        <v>10.4635</v>
      </c>
      <c r="AW162" s="625">
        <f t="shared" si="257"/>
        <v>13.756399999999999</v>
      </c>
      <c r="AX162" s="625">
        <f t="shared" si="257"/>
        <v>11.2659</v>
      </c>
      <c r="AY162" s="625">
        <f t="shared" si="257"/>
        <v>10.075899999999999</v>
      </c>
      <c r="AZ162" s="625">
        <f t="shared" si="257"/>
        <v>10.8834</v>
      </c>
      <c r="BA162" s="625">
        <f t="shared" si="257"/>
        <v>13.829499999999999</v>
      </c>
      <c r="BB162" s="625">
        <f t="shared" si="229"/>
        <v>7.5490000000000004</v>
      </c>
      <c r="BC162" s="625">
        <f t="shared" si="229"/>
        <v>10.085000000000001</v>
      </c>
      <c r="BD162" s="625">
        <f t="shared" si="229"/>
        <v>10.859</v>
      </c>
      <c r="BE162" s="625">
        <f t="shared" si="230"/>
        <v>10.827999999999999</v>
      </c>
      <c r="BF162" s="625">
        <f t="shared" si="230"/>
        <v>10.733000000000001</v>
      </c>
      <c r="BG162" s="625">
        <f t="shared" si="230"/>
        <v>10.654</v>
      </c>
      <c r="BH162" s="625">
        <f t="shared" si="230"/>
        <v>11.487</v>
      </c>
      <c r="BI162" s="625">
        <f t="shared" si="230"/>
        <v>14.878</v>
      </c>
      <c r="BJ162" s="625">
        <f t="shared" si="230"/>
        <v>11.811999999999999</v>
      </c>
      <c r="BK162" s="625">
        <f t="shared" si="230"/>
        <v>10.566000000000001</v>
      </c>
      <c r="BL162" s="625">
        <f t="shared" si="230"/>
        <v>11.356</v>
      </c>
      <c r="BM162" s="625">
        <f t="shared" si="230"/>
        <v>12.602</v>
      </c>
      <c r="BN162" s="625">
        <f t="shared" si="230"/>
        <v>12.3</v>
      </c>
      <c r="BO162" s="625">
        <f t="shared" si="230"/>
        <v>16.855</v>
      </c>
      <c r="BP162" s="625">
        <f t="shared" si="230"/>
        <v>10.870000000000001</v>
      </c>
      <c r="BQ162" s="625">
        <f t="shared" si="230"/>
        <v>10.593999999999999</v>
      </c>
      <c r="BR162" s="625">
        <f t="shared" si="230"/>
        <v>10.74</v>
      </c>
      <c r="BS162" s="625">
        <f t="shared" si="230"/>
        <v>10.657999999999999</v>
      </c>
      <c r="BT162" s="625">
        <f t="shared" si="230"/>
        <v>11.49</v>
      </c>
      <c r="BU162" s="625">
        <f t="shared" si="230"/>
        <v>14.878</v>
      </c>
      <c r="BV162" s="625">
        <f t="shared" si="230"/>
        <v>11.709</v>
      </c>
      <c r="BW162" s="625">
        <f t="shared" si="230"/>
        <v>10.566000000000001</v>
      </c>
      <c r="BX162" s="625">
        <f t="shared" si="230"/>
        <v>11.356</v>
      </c>
      <c r="BY162" s="625">
        <f t="shared" si="230"/>
        <v>12.602</v>
      </c>
      <c r="BZ162" s="625">
        <f t="shared" si="230"/>
        <v>12.3</v>
      </c>
      <c r="CA162" s="625">
        <f t="shared" si="230"/>
        <v>16.855</v>
      </c>
      <c r="CB162" s="625">
        <f t="shared" si="230"/>
        <v>10.870000000000001</v>
      </c>
      <c r="CC162" s="625">
        <f t="shared" si="230"/>
        <v>10.593999999999999</v>
      </c>
      <c r="CD162" s="625">
        <f t="shared" si="230"/>
        <v>10.74</v>
      </c>
      <c r="CE162" s="625">
        <f t="shared" si="230"/>
        <v>10.657999999999999</v>
      </c>
      <c r="CF162" s="625">
        <f t="shared" si="230"/>
        <v>11.49</v>
      </c>
      <c r="CG162" s="625">
        <f t="shared" si="230"/>
        <v>14.878</v>
      </c>
      <c r="CH162" s="625"/>
      <c r="CI162" s="625">
        <f t="shared" si="258"/>
        <v>632</v>
      </c>
      <c r="CJ162" s="251"/>
      <c r="CK162" s="251">
        <f t="shared" si="247"/>
        <v>0</v>
      </c>
      <c r="CL162" s="624">
        <f t="shared" si="248"/>
        <v>0</v>
      </c>
      <c r="CM162" s="624">
        <f t="shared" si="249"/>
        <v>0</v>
      </c>
      <c r="CN162" s="624">
        <f t="shared" si="250"/>
        <v>77</v>
      </c>
      <c r="CO162" s="625">
        <f t="shared" si="251"/>
        <v>133</v>
      </c>
      <c r="CP162" s="624">
        <f t="shared" si="252"/>
        <v>133</v>
      </c>
      <c r="CQ162" s="645">
        <f>ROUNDDOWN(SUM(BJ162:BU162),0)</f>
        <v>144</v>
      </c>
      <c r="CR162" s="624">
        <f t="shared" si="253"/>
        <v>145</v>
      </c>
      <c r="CS162" s="27"/>
      <c r="CT162" s="625">
        <f t="shared" si="237"/>
        <v>0</v>
      </c>
      <c r="CU162" s="625">
        <f t="shared" si="254"/>
        <v>0</v>
      </c>
      <c r="CV162" s="625">
        <f t="shared" si="239"/>
        <v>25</v>
      </c>
      <c r="CW162" s="625">
        <f t="shared" si="255"/>
        <v>122</v>
      </c>
      <c r="CX162" s="625">
        <f>ROUND(SUM(AR162:BC162),0)</f>
        <v>127</v>
      </c>
      <c r="CY162" s="625">
        <f t="shared" si="242"/>
        <v>145</v>
      </c>
      <c r="CZ162" s="982">
        <f>ROUNDDOWN(SUM(BP162:CA162),0)</f>
        <v>144</v>
      </c>
      <c r="DA162" s="625">
        <f>ROUND(SUM(CB162:CH162),0)</f>
        <v>69</v>
      </c>
      <c r="DB162" s="267">
        <f t="shared" si="256"/>
        <v>0</v>
      </c>
    </row>
    <row r="163" spans="1:106" outlineLevel="1">
      <c r="A163" s="628" t="s">
        <v>105</v>
      </c>
      <c r="B163" s="12">
        <f>'4e 1718 CS PC'!AI11</f>
        <v>4.8999999999999998E-3</v>
      </c>
      <c r="C163" s="12">
        <f>'4e 1718 CS PC'!AP11</f>
        <v>2.8999999999999998E-3</v>
      </c>
      <c r="D163" s="12">
        <f>'4f 1819 CS PC'!AJ11</f>
        <v>4.7000000000000002E-3</v>
      </c>
      <c r="E163" s="12">
        <f>'4f 1819 CS PC'!AT11</f>
        <v>2.8E-3</v>
      </c>
      <c r="F163" s="625">
        <f t="shared" si="226"/>
        <v>0</v>
      </c>
      <c r="G163" s="625">
        <f t="shared" si="244"/>
        <v>0</v>
      </c>
      <c r="H163" s="625">
        <f t="shared" si="227"/>
        <v>0</v>
      </c>
      <c r="I163" s="625">
        <f t="shared" si="227"/>
        <v>0</v>
      </c>
      <c r="J163" s="625">
        <f t="shared" si="227"/>
        <v>0</v>
      </c>
      <c r="K163" s="625">
        <f t="shared" si="227"/>
        <v>0</v>
      </c>
      <c r="L163" s="625">
        <f t="shared" si="227"/>
        <v>0</v>
      </c>
      <c r="M163" s="625">
        <f t="shared" si="227"/>
        <v>0</v>
      </c>
      <c r="N163" s="625">
        <f t="shared" si="245"/>
        <v>0</v>
      </c>
      <c r="O163" s="625">
        <f t="shared" si="257"/>
        <v>0</v>
      </c>
      <c r="P163" s="625">
        <f t="shared" si="257"/>
        <v>0</v>
      </c>
      <c r="Q163" s="625">
        <f t="shared" si="257"/>
        <v>0</v>
      </c>
      <c r="R163" s="625">
        <f t="shared" si="257"/>
        <v>0</v>
      </c>
      <c r="S163" s="625">
        <f t="shared" si="257"/>
        <v>0</v>
      </c>
      <c r="T163" s="625">
        <f t="shared" si="257"/>
        <v>0</v>
      </c>
      <c r="U163" s="625">
        <f t="shared" si="257"/>
        <v>0</v>
      </c>
      <c r="V163" s="625">
        <f t="shared" si="257"/>
        <v>0</v>
      </c>
      <c r="W163" s="625">
        <f t="shared" si="257"/>
        <v>0</v>
      </c>
      <c r="X163" s="625">
        <f t="shared" si="257"/>
        <v>0</v>
      </c>
      <c r="Y163" s="625">
        <f t="shared" si="257"/>
        <v>0</v>
      </c>
      <c r="Z163" s="625">
        <f t="shared" si="257"/>
        <v>0</v>
      </c>
      <c r="AA163" s="625">
        <f t="shared" si="257"/>
        <v>0</v>
      </c>
      <c r="AB163" s="625">
        <f t="shared" si="257"/>
        <v>0</v>
      </c>
      <c r="AC163" s="625">
        <f t="shared" si="257"/>
        <v>23.739700000000003</v>
      </c>
      <c r="AD163" s="625">
        <f t="shared" si="257"/>
        <v>23.5517</v>
      </c>
      <c r="AE163" s="625">
        <f t="shared" si="257"/>
        <v>21.4038</v>
      </c>
      <c r="AF163" s="625">
        <f t="shared" si="257"/>
        <v>21.808</v>
      </c>
      <c r="AG163" s="625">
        <f t="shared" si="257"/>
        <v>21.934900000000003</v>
      </c>
      <c r="AH163" s="625">
        <f t="shared" si="257"/>
        <v>21.366199999999999</v>
      </c>
      <c r="AI163" s="625">
        <f t="shared" si="257"/>
        <v>21.5213</v>
      </c>
      <c r="AJ163" s="625">
        <f t="shared" si="257"/>
        <v>23.086400000000001</v>
      </c>
      <c r="AK163" s="625">
        <f t="shared" si="257"/>
        <v>34.78</v>
      </c>
      <c r="AL163" s="625">
        <f t="shared" si="257"/>
        <v>26.7195</v>
      </c>
      <c r="AM163" s="625">
        <f t="shared" si="257"/>
        <v>23.716200000000001</v>
      </c>
      <c r="AN163" s="625">
        <f t="shared" si="257"/>
        <v>26.1038</v>
      </c>
      <c r="AO163" s="625">
        <f t="shared" si="257"/>
        <v>41.435200000000002</v>
      </c>
      <c r="AP163" s="625">
        <f t="shared" si="257"/>
        <v>30.629900000000003</v>
      </c>
      <c r="AQ163" s="625">
        <f t="shared" si="257"/>
        <v>43.357500000000002</v>
      </c>
      <c r="AR163" s="625">
        <f t="shared" si="257"/>
        <v>27.269400000000001</v>
      </c>
      <c r="AS163" s="625">
        <f t="shared" si="257"/>
        <v>27.095500000000001</v>
      </c>
      <c r="AT163" s="625">
        <f t="shared" si="257"/>
        <v>26.8887</v>
      </c>
      <c r="AU163" s="625">
        <f t="shared" si="257"/>
        <v>26.6584</v>
      </c>
      <c r="AV163" s="625">
        <f t="shared" si="257"/>
        <v>28.9285</v>
      </c>
      <c r="AW163" s="625">
        <f t="shared" si="257"/>
        <v>38.032400000000003</v>
      </c>
      <c r="AX163" s="625">
        <f t="shared" si="257"/>
        <v>31.146900000000002</v>
      </c>
      <c r="AY163" s="625">
        <f t="shared" si="257"/>
        <v>27.8569</v>
      </c>
      <c r="AZ163" s="625">
        <f t="shared" si="257"/>
        <v>30.089400000000001</v>
      </c>
      <c r="BA163" s="625">
        <f t="shared" si="257"/>
        <v>38.234500000000004</v>
      </c>
      <c r="BB163" s="625">
        <f t="shared" si="229"/>
        <v>21.1372</v>
      </c>
      <c r="BC163" s="625">
        <f t="shared" si="229"/>
        <v>28.238</v>
      </c>
      <c r="BD163" s="625">
        <f t="shared" si="229"/>
        <v>30.405200000000001</v>
      </c>
      <c r="BE163" s="625">
        <f t="shared" si="230"/>
        <v>30.3184</v>
      </c>
      <c r="BF163" s="625">
        <f t="shared" si="230"/>
        <v>30.052399999999999</v>
      </c>
      <c r="BG163" s="625">
        <f t="shared" si="230"/>
        <v>29.831199999999999</v>
      </c>
      <c r="BH163" s="625">
        <f t="shared" si="230"/>
        <v>32.163600000000002</v>
      </c>
      <c r="BI163" s="625">
        <f t="shared" si="230"/>
        <v>41.6584</v>
      </c>
      <c r="BJ163" s="625">
        <f t="shared" si="230"/>
        <v>33.073599999999999</v>
      </c>
      <c r="BK163" s="625">
        <f t="shared" si="230"/>
        <v>29.584800000000001</v>
      </c>
      <c r="BL163" s="625">
        <f t="shared" si="230"/>
        <v>31.796800000000001</v>
      </c>
      <c r="BM163" s="625">
        <f t="shared" si="230"/>
        <v>35.285600000000002</v>
      </c>
      <c r="BN163" s="625">
        <f t="shared" si="230"/>
        <v>34.44</v>
      </c>
      <c r="BO163" s="625">
        <f t="shared" si="230"/>
        <v>47.194000000000003</v>
      </c>
      <c r="BP163" s="625">
        <f t="shared" si="230"/>
        <v>30.436</v>
      </c>
      <c r="BQ163" s="625">
        <f t="shared" si="230"/>
        <v>29.6632</v>
      </c>
      <c r="BR163" s="625">
        <f t="shared" si="230"/>
        <v>30.071999999999999</v>
      </c>
      <c r="BS163" s="625">
        <f t="shared" si="230"/>
        <v>29.842400000000001</v>
      </c>
      <c r="BT163" s="625">
        <f t="shared" si="230"/>
        <v>32.171999999999997</v>
      </c>
      <c r="BU163" s="625">
        <f t="shared" si="230"/>
        <v>41.6584</v>
      </c>
      <c r="BV163" s="625">
        <f t="shared" si="230"/>
        <v>32.785199999999996</v>
      </c>
      <c r="BW163" s="625">
        <f t="shared" si="230"/>
        <v>29.584800000000001</v>
      </c>
      <c r="BX163" s="625">
        <f t="shared" si="230"/>
        <v>31.796800000000001</v>
      </c>
      <c r="BY163" s="625">
        <f t="shared" si="230"/>
        <v>35.285600000000002</v>
      </c>
      <c r="BZ163" s="625">
        <f t="shared" si="230"/>
        <v>34.44</v>
      </c>
      <c r="CA163" s="625">
        <f t="shared" si="230"/>
        <v>47.194000000000003</v>
      </c>
      <c r="CB163" s="625">
        <f t="shared" si="230"/>
        <v>30.436</v>
      </c>
      <c r="CC163" s="625">
        <f t="shared" si="230"/>
        <v>29.6632</v>
      </c>
      <c r="CD163" s="625">
        <f t="shared" si="230"/>
        <v>30.071999999999999</v>
      </c>
      <c r="CE163" s="625">
        <f t="shared" si="230"/>
        <v>29.842400000000001</v>
      </c>
      <c r="CF163" s="625">
        <f t="shared" si="230"/>
        <v>32.171999999999997</v>
      </c>
      <c r="CG163" s="625">
        <f t="shared" si="230"/>
        <v>41.6584</v>
      </c>
      <c r="CH163" s="625"/>
      <c r="CI163" s="625">
        <f t="shared" si="258"/>
        <v>1761</v>
      </c>
      <c r="CJ163" s="251"/>
      <c r="CK163" s="251">
        <f t="shared" si="247"/>
        <v>0</v>
      </c>
      <c r="CL163" s="624">
        <f t="shared" si="248"/>
        <v>0</v>
      </c>
      <c r="CM163" s="624">
        <f t="shared" si="249"/>
        <v>0</v>
      </c>
      <c r="CN163" s="624">
        <f t="shared" si="250"/>
        <v>213</v>
      </c>
      <c r="CO163" s="625">
        <f t="shared" si="251"/>
        <v>367</v>
      </c>
      <c r="CP163" s="624">
        <f t="shared" si="252"/>
        <v>371</v>
      </c>
      <c r="CQ163" s="624">
        <f t="shared" ref="CQ163:CQ185" si="259">ROUND(SUM(BJ163:BU163),0)</f>
        <v>405</v>
      </c>
      <c r="CR163" s="624">
        <f t="shared" si="253"/>
        <v>405</v>
      </c>
      <c r="CS163" s="27"/>
      <c r="CT163" s="625">
        <f t="shared" si="237"/>
        <v>0</v>
      </c>
      <c r="CU163" s="625">
        <f t="shared" si="254"/>
        <v>0</v>
      </c>
      <c r="CV163" s="625">
        <f t="shared" si="239"/>
        <v>69</v>
      </c>
      <c r="CW163" s="625">
        <f t="shared" si="255"/>
        <v>336</v>
      </c>
      <c r="CX163" s="625">
        <f>ROUND(SUM(AR163:BC163),0)</f>
        <v>352</v>
      </c>
      <c r="CY163" s="625">
        <f t="shared" si="242"/>
        <v>406</v>
      </c>
      <c r="CZ163" s="625">
        <f t="shared" ref="CZ163:CZ173" si="260">ROUND(SUM(BP163:CA163),0)</f>
        <v>405</v>
      </c>
      <c r="DA163" s="982">
        <f>ROUNDDOWN(SUM(CB163:CH163),0)</f>
        <v>193</v>
      </c>
      <c r="DB163" s="267">
        <f t="shared" si="256"/>
        <v>0</v>
      </c>
    </row>
    <row r="164" spans="1:106" outlineLevel="1">
      <c r="A164" s="628" t="s">
        <v>163</v>
      </c>
      <c r="B164" s="12">
        <f>'4e 1718 CS PC'!AI12</f>
        <v>0</v>
      </c>
      <c r="C164" s="12">
        <f>'4e 1718 CS PC'!AP12</f>
        <v>4.0899999999999999E-2</v>
      </c>
      <c r="D164" s="12">
        <f>'4f 1819 CS PC'!AJ12</f>
        <v>0</v>
      </c>
      <c r="E164" s="12">
        <f>'4f 1819 CS PC'!AT12</f>
        <v>4.1399999999999999E-2</v>
      </c>
      <c r="F164" s="625">
        <f t="shared" si="226"/>
        <v>0</v>
      </c>
      <c r="G164" s="625">
        <f t="shared" si="244"/>
        <v>0</v>
      </c>
      <c r="H164" s="625">
        <f t="shared" si="227"/>
        <v>0</v>
      </c>
      <c r="I164" s="625">
        <f t="shared" si="227"/>
        <v>0</v>
      </c>
      <c r="J164" s="625">
        <f t="shared" si="227"/>
        <v>0</v>
      </c>
      <c r="K164" s="625">
        <f t="shared" si="227"/>
        <v>0</v>
      </c>
      <c r="L164" s="625">
        <f t="shared" si="227"/>
        <v>0</v>
      </c>
      <c r="M164" s="625">
        <f t="shared" si="227"/>
        <v>0</v>
      </c>
      <c r="N164" s="625">
        <f t="shared" si="245"/>
        <v>0</v>
      </c>
      <c r="O164" s="625">
        <f t="shared" si="257"/>
        <v>0</v>
      </c>
      <c r="P164" s="625">
        <f t="shared" si="257"/>
        <v>0</v>
      </c>
      <c r="Q164" s="625">
        <f t="shared" si="257"/>
        <v>0</v>
      </c>
      <c r="R164" s="625">
        <f t="shared" si="257"/>
        <v>0</v>
      </c>
      <c r="S164" s="625">
        <f t="shared" si="257"/>
        <v>0</v>
      </c>
      <c r="T164" s="625">
        <f t="shared" si="257"/>
        <v>0</v>
      </c>
      <c r="U164" s="625">
        <f t="shared" si="257"/>
        <v>0</v>
      </c>
      <c r="V164" s="625">
        <f t="shared" si="257"/>
        <v>0</v>
      </c>
      <c r="W164" s="625">
        <f t="shared" si="257"/>
        <v>0</v>
      </c>
      <c r="X164" s="625">
        <f t="shared" si="257"/>
        <v>0</v>
      </c>
      <c r="Y164" s="625">
        <f t="shared" si="257"/>
        <v>0</v>
      </c>
      <c r="Z164" s="625">
        <f t="shared" si="257"/>
        <v>0</v>
      </c>
      <c r="AA164" s="625">
        <f t="shared" si="257"/>
        <v>0</v>
      </c>
      <c r="AB164" s="625">
        <f t="shared" si="257"/>
        <v>0</v>
      </c>
      <c r="AC164" s="625">
        <f t="shared" si="257"/>
        <v>0</v>
      </c>
      <c r="AD164" s="625">
        <f t="shared" si="257"/>
        <v>0</v>
      </c>
      <c r="AE164" s="625">
        <f t="shared" si="257"/>
        <v>0</v>
      </c>
      <c r="AF164" s="625">
        <f t="shared" si="257"/>
        <v>0</v>
      </c>
      <c r="AG164" s="625">
        <f t="shared" si="257"/>
        <v>0</v>
      </c>
      <c r="AH164" s="625">
        <f t="shared" si="257"/>
        <v>0</v>
      </c>
      <c r="AI164" s="625">
        <f t="shared" si="257"/>
        <v>0</v>
      </c>
      <c r="AJ164" s="625">
        <f t="shared" si="257"/>
        <v>0</v>
      </c>
      <c r="AK164" s="625">
        <f t="shared" si="257"/>
        <v>0</v>
      </c>
      <c r="AL164" s="625">
        <f t="shared" si="257"/>
        <v>0</v>
      </c>
      <c r="AM164" s="625">
        <f t="shared" si="257"/>
        <v>0</v>
      </c>
      <c r="AN164" s="625">
        <f t="shared" si="257"/>
        <v>0</v>
      </c>
      <c r="AO164" s="625">
        <f t="shared" si="257"/>
        <v>0</v>
      </c>
      <c r="AP164" s="625">
        <f t="shared" si="257"/>
        <v>0</v>
      </c>
      <c r="AQ164" s="625">
        <f t="shared" si="257"/>
        <v>0</v>
      </c>
      <c r="AR164" s="625">
        <f t="shared" si="257"/>
        <v>0</v>
      </c>
      <c r="AS164" s="625">
        <f t="shared" si="257"/>
        <v>0</v>
      </c>
      <c r="AT164" s="625">
        <f t="shared" si="257"/>
        <v>0</v>
      </c>
      <c r="AU164" s="625">
        <f t="shared" si="257"/>
        <v>0</v>
      </c>
      <c r="AV164" s="625">
        <f t="shared" si="257"/>
        <v>0</v>
      </c>
      <c r="AW164" s="625">
        <f t="shared" si="257"/>
        <v>0</v>
      </c>
      <c r="AX164" s="625">
        <f t="shared" si="257"/>
        <v>0</v>
      </c>
      <c r="AY164" s="625">
        <f t="shared" si="257"/>
        <v>0</v>
      </c>
      <c r="AZ164" s="625">
        <f t="shared" si="257"/>
        <v>0</v>
      </c>
      <c r="BA164" s="625">
        <f t="shared" si="257"/>
        <v>0</v>
      </c>
      <c r="BB164" s="625">
        <f t="shared" si="229"/>
        <v>312.52859999999998</v>
      </c>
      <c r="BC164" s="625">
        <f t="shared" si="229"/>
        <v>417.51900000000001</v>
      </c>
      <c r="BD164" s="625">
        <f t="shared" si="229"/>
        <v>449.56259999999997</v>
      </c>
      <c r="BE164" s="625">
        <f t="shared" si="230"/>
        <v>448.2792</v>
      </c>
      <c r="BF164" s="625">
        <f t="shared" si="230"/>
        <v>444.34620000000001</v>
      </c>
      <c r="BG164" s="625">
        <f t="shared" si="230"/>
        <v>441.07560000000001</v>
      </c>
      <c r="BH164" s="625">
        <f t="shared" si="230"/>
        <v>475.56180000000001</v>
      </c>
      <c r="BI164" s="625">
        <f t="shared" si="230"/>
        <v>615.94920000000002</v>
      </c>
      <c r="BJ164" s="625">
        <f t="shared" si="230"/>
        <v>489.01679999999999</v>
      </c>
      <c r="BK164" s="625">
        <f t="shared" si="230"/>
        <v>437.43239999999997</v>
      </c>
      <c r="BL164" s="625">
        <f t="shared" si="230"/>
        <v>470.13839999999999</v>
      </c>
      <c r="BM164" s="625">
        <f t="shared" si="230"/>
        <v>521.72280000000001</v>
      </c>
      <c r="BN164" s="625">
        <f t="shared" ref="BE164:CG173" si="261">((BN$154)*$E164)</f>
        <v>509.21999999999997</v>
      </c>
      <c r="BO164" s="625">
        <f t="shared" si="261"/>
        <v>697.79700000000003</v>
      </c>
      <c r="BP164" s="625">
        <f t="shared" si="261"/>
        <v>450.01799999999997</v>
      </c>
      <c r="BQ164" s="625">
        <f t="shared" si="261"/>
        <v>438.59159999999997</v>
      </c>
      <c r="BR164" s="625">
        <f t="shared" si="261"/>
        <v>444.63599999999997</v>
      </c>
      <c r="BS164" s="625">
        <f t="shared" si="261"/>
        <v>441.24119999999999</v>
      </c>
      <c r="BT164" s="625">
        <f t="shared" si="261"/>
        <v>475.68599999999998</v>
      </c>
      <c r="BU164" s="625">
        <f t="shared" si="261"/>
        <v>615.94920000000002</v>
      </c>
      <c r="BV164" s="625">
        <f t="shared" si="261"/>
        <v>484.75259999999997</v>
      </c>
      <c r="BW164" s="625">
        <f t="shared" si="261"/>
        <v>437.43239999999997</v>
      </c>
      <c r="BX164" s="625">
        <f t="shared" si="261"/>
        <v>470.13839999999999</v>
      </c>
      <c r="BY164" s="625">
        <f t="shared" si="261"/>
        <v>521.72280000000001</v>
      </c>
      <c r="BZ164" s="625">
        <f t="shared" si="261"/>
        <v>509.21999999999997</v>
      </c>
      <c r="CA164" s="625">
        <f t="shared" si="261"/>
        <v>697.79700000000003</v>
      </c>
      <c r="CB164" s="625">
        <f t="shared" si="261"/>
        <v>450.01799999999997</v>
      </c>
      <c r="CC164" s="625">
        <f t="shared" si="261"/>
        <v>438.59159999999997</v>
      </c>
      <c r="CD164" s="625">
        <f t="shared" si="261"/>
        <v>444.63599999999997</v>
      </c>
      <c r="CE164" s="625">
        <f t="shared" si="261"/>
        <v>441.24119999999999</v>
      </c>
      <c r="CF164" s="625">
        <f t="shared" si="261"/>
        <v>475.68599999999998</v>
      </c>
      <c r="CG164" s="625">
        <f t="shared" si="261"/>
        <v>615.94920000000002</v>
      </c>
      <c r="CH164" s="625"/>
      <c r="CI164" s="625">
        <f t="shared" si="258"/>
        <v>15583</v>
      </c>
      <c r="CJ164" s="251"/>
      <c r="CK164" s="251">
        <f t="shared" si="247"/>
        <v>0</v>
      </c>
      <c r="CL164" s="624">
        <f t="shared" si="248"/>
        <v>0</v>
      </c>
      <c r="CM164" s="624">
        <f t="shared" si="249"/>
        <v>0</v>
      </c>
      <c r="CN164" s="624">
        <f t="shared" si="250"/>
        <v>0</v>
      </c>
      <c r="CO164" s="625">
        <f t="shared" si="251"/>
        <v>0</v>
      </c>
      <c r="CP164" s="624">
        <f t="shared" si="252"/>
        <v>3605</v>
      </c>
      <c r="CQ164" s="981">
        <f t="shared" si="259"/>
        <v>5991</v>
      </c>
      <c r="CR164" s="624">
        <f t="shared" si="253"/>
        <v>5987</v>
      </c>
      <c r="CS164" s="27"/>
      <c r="CT164" s="625">
        <f t="shared" si="237"/>
        <v>0</v>
      </c>
      <c r="CU164" s="625">
        <f t="shared" si="254"/>
        <v>0</v>
      </c>
      <c r="CV164" s="625">
        <f t="shared" si="239"/>
        <v>0</v>
      </c>
      <c r="CW164" s="625">
        <f t="shared" si="255"/>
        <v>0</v>
      </c>
      <c r="CX164" s="625">
        <f>ROUND(SUM(AR164:BC164),0)</f>
        <v>730</v>
      </c>
      <c r="CY164" s="625">
        <f t="shared" si="242"/>
        <v>6000</v>
      </c>
      <c r="CZ164" s="625">
        <f t="shared" si="260"/>
        <v>5987</v>
      </c>
      <c r="DA164" s="625">
        <f t="shared" ref="DA164:DA196" si="262">ROUND(SUM(CB164:CH164),0)</f>
        <v>2866</v>
      </c>
      <c r="DB164" s="267">
        <f t="shared" si="256"/>
        <v>0</v>
      </c>
    </row>
    <row r="165" spans="1:106" outlineLevel="1">
      <c r="A165" s="628" t="s">
        <v>106</v>
      </c>
      <c r="B165" s="12">
        <f>'4e 1718 CS PC'!AI13</f>
        <v>1.5E-3</v>
      </c>
      <c r="C165" s="12">
        <f>'4e 1718 CS PC'!AP13</f>
        <v>8.9999999999999998E-4</v>
      </c>
      <c r="D165" s="12">
        <f>'4f 1819 CS PC'!AJ13</f>
        <v>1.5E-3</v>
      </c>
      <c r="E165" s="12">
        <f>'4f 1819 CS PC'!AT13</f>
        <v>8.9999999999999998E-4</v>
      </c>
      <c r="F165" s="625">
        <f t="shared" ref="F165:F174" si="263">((F$154)*$C165)</f>
        <v>0</v>
      </c>
      <c r="G165" s="625">
        <f t="shared" si="244"/>
        <v>0</v>
      </c>
      <c r="H165" s="625">
        <f t="shared" si="227"/>
        <v>0</v>
      </c>
      <c r="I165" s="625">
        <f t="shared" si="227"/>
        <v>0</v>
      </c>
      <c r="J165" s="625">
        <f t="shared" si="227"/>
        <v>0</v>
      </c>
      <c r="K165" s="625">
        <f t="shared" si="227"/>
        <v>0</v>
      </c>
      <c r="L165" s="625">
        <f t="shared" si="227"/>
        <v>0</v>
      </c>
      <c r="M165" s="625">
        <f t="shared" si="227"/>
        <v>0</v>
      </c>
      <c r="N165" s="625">
        <f t="shared" si="245"/>
        <v>0</v>
      </c>
      <c r="O165" s="625">
        <f t="shared" si="257"/>
        <v>0</v>
      </c>
      <c r="P165" s="625">
        <f t="shared" si="257"/>
        <v>0</v>
      </c>
      <c r="Q165" s="625">
        <f t="shared" si="257"/>
        <v>0</v>
      </c>
      <c r="R165" s="625">
        <f t="shared" si="257"/>
        <v>0</v>
      </c>
      <c r="S165" s="625">
        <f t="shared" si="257"/>
        <v>0</v>
      </c>
      <c r="T165" s="625">
        <f t="shared" si="257"/>
        <v>0</v>
      </c>
      <c r="U165" s="625">
        <f t="shared" si="257"/>
        <v>0</v>
      </c>
      <c r="V165" s="625">
        <f t="shared" si="257"/>
        <v>0</v>
      </c>
      <c r="W165" s="625">
        <f t="shared" si="257"/>
        <v>0</v>
      </c>
      <c r="X165" s="625">
        <f t="shared" si="257"/>
        <v>0</v>
      </c>
      <c r="Y165" s="625">
        <f t="shared" si="257"/>
        <v>0</v>
      </c>
      <c r="Z165" s="625">
        <f t="shared" si="257"/>
        <v>0</v>
      </c>
      <c r="AA165" s="625">
        <f t="shared" si="257"/>
        <v>0</v>
      </c>
      <c r="AB165" s="625">
        <f t="shared" si="257"/>
        <v>0</v>
      </c>
      <c r="AC165" s="625">
        <f t="shared" si="257"/>
        <v>7.5765000000000002</v>
      </c>
      <c r="AD165" s="625">
        <f t="shared" si="257"/>
        <v>7.5164999999999997</v>
      </c>
      <c r="AE165" s="625">
        <f t="shared" si="257"/>
        <v>6.8310000000000004</v>
      </c>
      <c r="AF165" s="625">
        <f t="shared" si="257"/>
        <v>6.96</v>
      </c>
      <c r="AG165" s="625">
        <f t="shared" si="257"/>
        <v>7.0004999999999997</v>
      </c>
      <c r="AH165" s="625">
        <f t="shared" si="257"/>
        <v>6.819</v>
      </c>
      <c r="AI165" s="625">
        <f t="shared" si="257"/>
        <v>6.8685</v>
      </c>
      <c r="AJ165" s="625">
        <f t="shared" si="257"/>
        <v>7.3680000000000003</v>
      </c>
      <c r="AK165" s="625">
        <f t="shared" si="257"/>
        <v>11.1</v>
      </c>
      <c r="AL165" s="625">
        <f t="shared" si="257"/>
        <v>8.5274999999999999</v>
      </c>
      <c r="AM165" s="625">
        <f t="shared" si="257"/>
        <v>7.569</v>
      </c>
      <c r="AN165" s="625">
        <f t="shared" si="257"/>
        <v>8.3309999999999995</v>
      </c>
      <c r="AO165" s="625">
        <f t="shared" si="257"/>
        <v>13.224</v>
      </c>
      <c r="AP165" s="625">
        <f t="shared" si="257"/>
        <v>9.775500000000001</v>
      </c>
      <c r="AQ165" s="625">
        <f t="shared" si="257"/>
        <v>13.8375</v>
      </c>
      <c r="AR165" s="625">
        <f t="shared" si="257"/>
        <v>8.7029999999999994</v>
      </c>
      <c r="AS165" s="625">
        <f t="shared" si="257"/>
        <v>8.6475000000000009</v>
      </c>
      <c r="AT165" s="625">
        <f t="shared" si="257"/>
        <v>8.5815000000000001</v>
      </c>
      <c r="AU165" s="625">
        <f t="shared" si="257"/>
        <v>8.5080000000000009</v>
      </c>
      <c r="AV165" s="625">
        <f t="shared" si="257"/>
        <v>9.2324999999999999</v>
      </c>
      <c r="AW165" s="625">
        <f t="shared" si="257"/>
        <v>12.138</v>
      </c>
      <c r="AX165" s="625">
        <f t="shared" si="257"/>
        <v>9.9405000000000001</v>
      </c>
      <c r="AY165" s="625">
        <f t="shared" si="257"/>
        <v>8.8904999999999994</v>
      </c>
      <c r="AZ165" s="625">
        <f t="shared" si="257"/>
        <v>9.6029999999999998</v>
      </c>
      <c r="BA165" s="625">
        <f t="shared" si="257"/>
        <v>12.202500000000001</v>
      </c>
      <c r="BB165" s="625">
        <f t="shared" si="229"/>
        <v>6.7941000000000003</v>
      </c>
      <c r="BC165" s="625">
        <f t="shared" si="229"/>
        <v>9.0764999999999993</v>
      </c>
      <c r="BD165" s="625">
        <f t="shared" si="229"/>
        <v>9.7730999999999995</v>
      </c>
      <c r="BE165" s="625">
        <f t="shared" si="261"/>
        <v>9.7452000000000005</v>
      </c>
      <c r="BF165" s="625">
        <f t="shared" si="261"/>
        <v>9.6596999999999991</v>
      </c>
      <c r="BG165" s="625">
        <f t="shared" si="261"/>
        <v>9.5885999999999996</v>
      </c>
      <c r="BH165" s="625">
        <f t="shared" si="261"/>
        <v>10.3383</v>
      </c>
      <c r="BI165" s="625">
        <f t="shared" si="261"/>
        <v>13.3902</v>
      </c>
      <c r="BJ165" s="625">
        <f t="shared" si="261"/>
        <v>10.630799999999999</v>
      </c>
      <c r="BK165" s="625">
        <f t="shared" si="261"/>
        <v>9.5093999999999994</v>
      </c>
      <c r="BL165" s="625">
        <f t="shared" si="261"/>
        <v>10.2204</v>
      </c>
      <c r="BM165" s="625">
        <f t="shared" si="261"/>
        <v>11.341799999999999</v>
      </c>
      <c r="BN165" s="625">
        <f t="shared" si="261"/>
        <v>11.07</v>
      </c>
      <c r="BO165" s="625">
        <f t="shared" si="261"/>
        <v>15.169499999999999</v>
      </c>
      <c r="BP165" s="625">
        <f t="shared" si="261"/>
        <v>9.7829999999999995</v>
      </c>
      <c r="BQ165" s="625">
        <f t="shared" si="261"/>
        <v>9.5345999999999993</v>
      </c>
      <c r="BR165" s="625">
        <f t="shared" si="261"/>
        <v>9.6660000000000004</v>
      </c>
      <c r="BS165" s="625">
        <f t="shared" si="261"/>
        <v>9.5922000000000001</v>
      </c>
      <c r="BT165" s="625">
        <f t="shared" si="261"/>
        <v>10.340999999999999</v>
      </c>
      <c r="BU165" s="625">
        <f t="shared" si="261"/>
        <v>13.3902</v>
      </c>
      <c r="BV165" s="625">
        <f t="shared" si="261"/>
        <v>10.5381</v>
      </c>
      <c r="BW165" s="625">
        <f t="shared" si="261"/>
        <v>9.5093999999999994</v>
      </c>
      <c r="BX165" s="625">
        <f t="shared" si="261"/>
        <v>10.2204</v>
      </c>
      <c r="BY165" s="625">
        <f t="shared" si="261"/>
        <v>11.341799999999999</v>
      </c>
      <c r="BZ165" s="625">
        <f t="shared" si="261"/>
        <v>11.07</v>
      </c>
      <c r="CA165" s="625">
        <f t="shared" si="261"/>
        <v>15.169499999999999</v>
      </c>
      <c r="CB165" s="625">
        <f t="shared" si="261"/>
        <v>9.7829999999999995</v>
      </c>
      <c r="CC165" s="625">
        <f t="shared" si="261"/>
        <v>9.5345999999999993</v>
      </c>
      <c r="CD165" s="625">
        <f t="shared" si="261"/>
        <v>9.6660000000000004</v>
      </c>
      <c r="CE165" s="625">
        <f t="shared" si="261"/>
        <v>9.5922000000000001</v>
      </c>
      <c r="CF165" s="625">
        <f t="shared" si="261"/>
        <v>10.340999999999999</v>
      </c>
      <c r="CG165" s="625">
        <f t="shared" si="261"/>
        <v>13.3902</v>
      </c>
      <c r="CH165" s="625"/>
      <c r="CI165" s="625">
        <f t="shared" si="258"/>
        <v>565</v>
      </c>
      <c r="CJ165" s="251"/>
      <c r="CK165" s="251">
        <f t="shared" si="247"/>
        <v>0</v>
      </c>
      <c r="CL165" s="624">
        <f t="shared" si="248"/>
        <v>0</v>
      </c>
      <c r="CM165" s="624">
        <f t="shared" si="249"/>
        <v>0</v>
      </c>
      <c r="CN165" s="624">
        <f t="shared" si="250"/>
        <v>68</v>
      </c>
      <c r="CO165" s="653">
        <f>ROUNDUP(SUM(AL165:AW165),0)</f>
        <v>118</v>
      </c>
      <c r="CP165" s="624">
        <f t="shared" si="252"/>
        <v>119</v>
      </c>
      <c r="CQ165" s="624">
        <f t="shared" si="259"/>
        <v>130</v>
      </c>
      <c r="CR165" s="981">
        <f t="shared" si="253"/>
        <v>130</v>
      </c>
      <c r="CS165" s="27"/>
      <c r="CT165" s="625">
        <f t="shared" si="237"/>
        <v>0</v>
      </c>
      <c r="CU165" s="625">
        <f t="shared" si="254"/>
        <v>0</v>
      </c>
      <c r="CV165" s="625">
        <f t="shared" si="239"/>
        <v>22</v>
      </c>
      <c r="CW165" s="653">
        <f>ROUNDUP(SUM(AF165:AQ165),0)</f>
        <v>108</v>
      </c>
      <c r="CX165" s="653">
        <f>ROUNDUP(SUM(AR165:BC165),0)</f>
        <v>113</v>
      </c>
      <c r="CY165" s="625">
        <f t="shared" si="242"/>
        <v>130</v>
      </c>
      <c r="CZ165" s="625">
        <f t="shared" si="260"/>
        <v>130</v>
      </c>
      <c r="DA165" s="981">
        <f t="shared" si="262"/>
        <v>62</v>
      </c>
      <c r="DB165" s="267">
        <f t="shared" si="256"/>
        <v>0</v>
      </c>
    </row>
    <row r="166" spans="1:106" outlineLevel="1">
      <c r="A166" s="628" t="s">
        <v>107</v>
      </c>
      <c r="B166" s="12">
        <f>'4e 1718 CS PC'!AI14</f>
        <v>7.3000000000000001E-3</v>
      </c>
      <c r="C166" s="12">
        <f>'4e 1718 CS PC'!AP14</f>
        <v>4.3E-3</v>
      </c>
      <c r="D166" s="12">
        <f>'4f 1819 CS PC'!AJ14</f>
        <v>7.3000000000000001E-3</v>
      </c>
      <c r="E166" s="12">
        <f>'4f 1819 CS PC'!AT14</f>
        <v>4.4000000000000003E-3</v>
      </c>
      <c r="F166" s="625">
        <f t="shared" si="263"/>
        <v>0</v>
      </c>
      <c r="G166" s="625">
        <f t="shared" si="244"/>
        <v>0</v>
      </c>
      <c r="H166" s="625">
        <f t="shared" ref="H166:M166" si="264">((H$154)*$B166)</f>
        <v>0</v>
      </c>
      <c r="I166" s="625">
        <f t="shared" si="264"/>
        <v>0</v>
      </c>
      <c r="J166" s="625">
        <f t="shared" si="264"/>
        <v>0</v>
      </c>
      <c r="K166" s="625">
        <f t="shared" si="264"/>
        <v>0</v>
      </c>
      <c r="L166" s="625">
        <f t="shared" si="264"/>
        <v>0</v>
      </c>
      <c r="M166" s="625">
        <f t="shared" si="264"/>
        <v>0</v>
      </c>
      <c r="N166" s="625">
        <f t="shared" si="245"/>
        <v>0</v>
      </c>
      <c r="O166" s="625">
        <f t="shared" si="257"/>
        <v>0</v>
      </c>
      <c r="P166" s="625">
        <f t="shared" si="257"/>
        <v>0</v>
      </c>
      <c r="Q166" s="625">
        <f t="shared" si="257"/>
        <v>0</v>
      </c>
      <c r="R166" s="625">
        <f t="shared" si="257"/>
        <v>0</v>
      </c>
      <c r="S166" s="625">
        <f t="shared" si="257"/>
        <v>0</v>
      </c>
      <c r="T166" s="625">
        <f t="shared" si="257"/>
        <v>0</v>
      </c>
      <c r="U166" s="625">
        <f t="shared" si="257"/>
        <v>0</v>
      </c>
      <c r="V166" s="625">
        <f t="shared" si="257"/>
        <v>0</v>
      </c>
      <c r="W166" s="625">
        <f t="shared" si="257"/>
        <v>0</v>
      </c>
      <c r="X166" s="625">
        <f t="shared" si="257"/>
        <v>0</v>
      </c>
      <c r="Y166" s="625">
        <f t="shared" si="257"/>
        <v>0</v>
      </c>
      <c r="Z166" s="625">
        <f t="shared" si="257"/>
        <v>0</v>
      </c>
      <c r="AA166" s="625">
        <f t="shared" si="257"/>
        <v>0</v>
      </c>
      <c r="AB166" s="625">
        <f t="shared" si="257"/>
        <v>0</v>
      </c>
      <c r="AC166" s="625">
        <f t="shared" si="257"/>
        <v>36.872300000000003</v>
      </c>
      <c r="AD166" s="625">
        <f t="shared" si="257"/>
        <v>36.580300000000001</v>
      </c>
      <c r="AE166" s="625">
        <f t="shared" si="257"/>
        <v>33.244199999999999</v>
      </c>
      <c r="AF166" s="625">
        <f t="shared" si="257"/>
        <v>33.872</v>
      </c>
      <c r="AG166" s="625">
        <f t="shared" si="257"/>
        <v>34.069099999999999</v>
      </c>
      <c r="AH166" s="625">
        <f t="shared" si="257"/>
        <v>33.1858</v>
      </c>
      <c r="AI166" s="625">
        <f t="shared" si="257"/>
        <v>33.426699999999997</v>
      </c>
      <c r="AJ166" s="625">
        <f t="shared" si="257"/>
        <v>35.857599999999998</v>
      </c>
      <c r="AK166" s="625">
        <f t="shared" si="257"/>
        <v>54.02</v>
      </c>
      <c r="AL166" s="625">
        <f t="shared" si="257"/>
        <v>41.500500000000002</v>
      </c>
      <c r="AM166" s="625">
        <f t="shared" si="257"/>
        <v>36.835799999999999</v>
      </c>
      <c r="AN166" s="625">
        <f t="shared" si="257"/>
        <v>40.544200000000004</v>
      </c>
      <c r="AO166" s="625">
        <f t="shared" si="257"/>
        <v>64.356800000000007</v>
      </c>
      <c r="AP166" s="625">
        <f t="shared" si="257"/>
        <v>47.574100000000001</v>
      </c>
      <c r="AQ166" s="625">
        <f t="shared" si="257"/>
        <v>67.342500000000001</v>
      </c>
      <c r="AR166" s="625">
        <f t="shared" si="257"/>
        <v>42.354599999999998</v>
      </c>
      <c r="AS166" s="625">
        <f t="shared" si="257"/>
        <v>42.084499999999998</v>
      </c>
      <c r="AT166" s="625">
        <f t="shared" si="257"/>
        <v>41.763300000000001</v>
      </c>
      <c r="AU166" s="625">
        <f t="shared" si="257"/>
        <v>41.4056</v>
      </c>
      <c r="AV166" s="625">
        <f t="shared" si="257"/>
        <v>44.9315</v>
      </c>
      <c r="AW166" s="625">
        <f t="shared" si="257"/>
        <v>59.071600000000004</v>
      </c>
      <c r="AX166" s="625">
        <f t="shared" si="257"/>
        <v>48.377099999999999</v>
      </c>
      <c r="AY166" s="625">
        <f t="shared" si="257"/>
        <v>43.267099999999999</v>
      </c>
      <c r="AZ166" s="625">
        <f t="shared" si="257"/>
        <v>46.7346</v>
      </c>
      <c r="BA166" s="625">
        <f t="shared" si="257"/>
        <v>59.3855</v>
      </c>
      <c r="BB166" s="625">
        <f t="shared" si="229"/>
        <v>33.215600000000002</v>
      </c>
      <c r="BC166" s="625">
        <f t="shared" si="229"/>
        <v>44.374000000000002</v>
      </c>
      <c r="BD166" s="625">
        <f t="shared" si="229"/>
        <v>47.779600000000002</v>
      </c>
      <c r="BE166" s="625">
        <f t="shared" si="261"/>
        <v>47.6432</v>
      </c>
      <c r="BF166" s="625">
        <f t="shared" si="261"/>
        <v>47.225200000000001</v>
      </c>
      <c r="BG166" s="625">
        <f t="shared" si="261"/>
        <v>46.877600000000001</v>
      </c>
      <c r="BH166" s="625">
        <f t="shared" si="261"/>
        <v>50.5428</v>
      </c>
      <c r="BI166" s="625">
        <f t="shared" si="261"/>
        <v>65.463200000000001</v>
      </c>
      <c r="BJ166" s="625">
        <f t="shared" si="261"/>
        <v>51.972800000000007</v>
      </c>
      <c r="BK166" s="625">
        <f t="shared" si="261"/>
        <v>46.490400000000001</v>
      </c>
      <c r="BL166" s="625">
        <f t="shared" si="261"/>
        <v>49.9664</v>
      </c>
      <c r="BM166" s="625">
        <f t="shared" si="261"/>
        <v>55.448800000000006</v>
      </c>
      <c r="BN166" s="625">
        <f t="shared" si="261"/>
        <v>54.120000000000005</v>
      </c>
      <c r="BO166" s="625">
        <f t="shared" si="261"/>
        <v>74.162000000000006</v>
      </c>
      <c r="BP166" s="625">
        <f t="shared" si="261"/>
        <v>47.828000000000003</v>
      </c>
      <c r="BQ166" s="625">
        <f t="shared" si="261"/>
        <v>46.613600000000005</v>
      </c>
      <c r="BR166" s="625">
        <f t="shared" si="261"/>
        <v>47.256</v>
      </c>
      <c r="BS166" s="625">
        <f t="shared" si="261"/>
        <v>46.895200000000003</v>
      </c>
      <c r="BT166" s="625">
        <f t="shared" si="261"/>
        <v>50.556000000000004</v>
      </c>
      <c r="BU166" s="625">
        <f t="shared" si="261"/>
        <v>65.463200000000001</v>
      </c>
      <c r="BV166" s="625">
        <f t="shared" si="261"/>
        <v>51.519600000000004</v>
      </c>
      <c r="BW166" s="625">
        <f t="shared" si="261"/>
        <v>46.490400000000001</v>
      </c>
      <c r="BX166" s="625">
        <f t="shared" si="261"/>
        <v>49.9664</v>
      </c>
      <c r="BY166" s="625">
        <f t="shared" si="261"/>
        <v>55.448800000000006</v>
      </c>
      <c r="BZ166" s="625">
        <f t="shared" si="261"/>
        <v>54.120000000000005</v>
      </c>
      <c r="CA166" s="625">
        <f t="shared" si="261"/>
        <v>74.162000000000006</v>
      </c>
      <c r="CB166" s="625">
        <f t="shared" si="261"/>
        <v>47.828000000000003</v>
      </c>
      <c r="CC166" s="625">
        <f t="shared" si="261"/>
        <v>46.613600000000005</v>
      </c>
      <c r="CD166" s="625">
        <f t="shared" si="261"/>
        <v>47.256</v>
      </c>
      <c r="CE166" s="625">
        <f t="shared" si="261"/>
        <v>46.895200000000003</v>
      </c>
      <c r="CF166" s="625">
        <f t="shared" si="261"/>
        <v>50.556000000000004</v>
      </c>
      <c r="CG166" s="625">
        <f t="shared" si="261"/>
        <v>65.463200000000001</v>
      </c>
      <c r="CH166" s="625"/>
      <c r="CI166" s="625">
        <f t="shared" si="258"/>
        <v>2755</v>
      </c>
      <c r="CJ166" s="251"/>
      <c r="CK166" s="251">
        <f t="shared" si="247"/>
        <v>0</v>
      </c>
      <c r="CL166" s="624">
        <f t="shared" si="248"/>
        <v>0</v>
      </c>
      <c r="CM166" s="624">
        <f t="shared" si="249"/>
        <v>0</v>
      </c>
      <c r="CN166" s="624">
        <f t="shared" si="250"/>
        <v>331</v>
      </c>
      <c r="CO166" s="625">
        <f>ROUND(SUM(AL166:AW166),0)</f>
        <v>570</v>
      </c>
      <c r="CP166" s="624">
        <f t="shared" si="252"/>
        <v>581</v>
      </c>
      <c r="CQ166" s="624">
        <f t="shared" si="259"/>
        <v>637</v>
      </c>
      <c r="CR166" s="624">
        <f t="shared" si="253"/>
        <v>636</v>
      </c>
      <c r="CS166" s="27"/>
      <c r="CT166" s="625">
        <f t="shared" si="237"/>
        <v>0</v>
      </c>
      <c r="CU166" s="625">
        <f t="shared" si="254"/>
        <v>0</v>
      </c>
      <c r="CV166" s="625">
        <f t="shared" si="239"/>
        <v>107</v>
      </c>
      <c r="CW166" s="981">
        <f t="shared" ref="CW166:CW180" si="265">ROUND(SUM(AF166:AQ166),0)</f>
        <v>523</v>
      </c>
      <c r="CX166" s="981">
        <f t="shared" ref="CX166:CX184" si="266">ROUND(SUM(AR166:BC166),0)</f>
        <v>547</v>
      </c>
      <c r="CY166" s="982">
        <f>ROUNDDOWN(SUM(BD166:BO166),0)</f>
        <v>637</v>
      </c>
      <c r="CZ166" s="981">
        <f t="shared" si="260"/>
        <v>636</v>
      </c>
      <c r="DA166" s="625">
        <f t="shared" si="262"/>
        <v>305</v>
      </c>
      <c r="DB166" s="267">
        <f t="shared" si="256"/>
        <v>0</v>
      </c>
    </row>
    <row r="167" spans="1:106" outlineLevel="1">
      <c r="A167" s="628" t="s">
        <v>109</v>
      </c>
      <c r="B167" s="12">
        <f>'4e 1718 CS PC'!AI15</f>
        <v>1.2999999999999999E-2</v>
      </c>
      <c r="C167" s="12">
        <f>'4e 1718 CS PC'!AP15</f>
        <v>7.7000000000000002E-3</v>
      </c>
      <c r="D167" s="12">
        <f>'4f 1819 CS PC'!AJ15</f>
        <v>1.3299999999999999E-2</v>
      </c>
      <c r="E167" s="12">
        <f>'4f 1819 CS PC'!AT15</f>
        <v>8.0000000000000002E-3</v>
      </c>
      <c r="F167" s="625">
        <f t="shared" si="263"/>
        <v>0</v>
      </c>
      <c r="G167" s="625">
        <f t="shared" si="244"/>
        <v>0</v>
      </c>
      <c r="H167" s="625">
        <f t="shared" ref="H167:M182" si="267">((H$154)*$B167)</f>
        <v>0</v>
      </c>
      <c r="I167" s="625">
        <f t="shared" si="267"/>
        <v>0</v>
      </c>
      <c r="J167" s="625">
        <f t="shared" si="267"/>
        <v>0</v>
      </c>
      <c r="K167" s="625">
        <f t="shared" si="267"/>
        <v>0</v>
      </c>
      <c r="L167" s="625">
        <f t="shared" si="267"/>
        <v>0</v>
      </c>
      <c r="M167" s="625">
        <f t="shared" si="267"/>
        <v>0</v>
      </c>
      <c r="N167" s="625">
        <f t="shared" si="245"/>
        <v>0</v>
      </c>
      <c r="O167" s="625">
        <f t="shared" si="257"/>
        <v>0</v>
      </c>
      <c r="P167" s="625">
        <f t="shared" si="257"/>
        <v>0</v>
      </c>
      <c r="Q167" s="625">
        <f t="shared" si="257"/>
        <v>0</v>
      </c>
      <c r="R167" s="625">
        <f t="shared" si="257"/>
        <v>0</v>
      </c>
      <c r="S167" s="625">
        <f t="shared" si="257"/>
        <v>0</v>
      </c>
      <c r="T167" s="625">
        <f t="shared" si="257"/>
        <v>0</v>
      </c>
      <c r="U167" s="625">
        <f t="shared" si="257"/>
        <v>0</v>
      </c>
      <c r="V167" s="625">
        <f t="shared" si="257"/>
        <v>0</v>
      </c>
      <c r="W167" s="625">
        <f t="shared" si="257"/>
        <v>0</v>
      </c>
      <c r="X167" s="625">
        <f t="shared" si="257"/>
        <v>0</v>
      </c>
      <c r="Y167" s="625">
        <f t="shared" si="257"/>
        <v>0</v>
      </c>
      <c r="Z167" s="625">
        <f t="shared" si="257"/>
        <v>0</v>
      </c>
      <c r="AA167" s="625">
        <f t="shared" si="257"/>
        <v>0</v>
      </c>
      <c r="AB167" s="625">
        <f t="shared" si="257"/>
        <v>0</v>
      </c>
      <c r="AC167" s="625">
        <f t="shared" si="257"/>
        <v>67.178299999999993</v>
      </c>
      <c r="AD167" s="625">
        <f t="shared" si="257"/>
        <v>66.646299999999997</v>
      </c>
      <c r="AE167" s="625">
        <f t="shared" si="257"/>
        <v>60.568199999999997</v>
      </c>
      <c r="AF167" s="625">
        <f t="shared" si="257"/>
        <v>61.711999999999996</v>
      </c>
      <c r="AG167" s="625">
        <f t="shared" si="257"/>
        <v>62.071099999999994</v>
      </c>
      <c r="AH167" s="625">
        <f t="shared" si="257"/>
        <v>60.461799999999997</v>
      </c>
      <c r="AI167" s="625">
        <f t="shared" si="257"/>
        <v>60.900699999999993</v>
      </c>
      <c r="AJ167" s="625">
        <f t="shared" si="257"/>
        <v>65.329599999999999</v>
      </c>
      <c r="AK167" s="625">
        <f t="shared" si="257"/>
        <v>98.42</v>
      </c>
      <c r="AL167" s="625">
        <f t="shared" si="257"/>
        <v>75.610500000000002</v>
      </c>
      <c r="AM167" s="625">
        <f t="shared" si="257"/>
        <v>67.111800000000002</v>
      </c>
      <c r="AN167" s="625">
        <f t="shared" si="257"/>
        <v>73.868200000000002</v>
      </c>
      <c r="AO167" s="625">
        <f t="shared" si="257"/>
        <v>117.25279999999999</v>
      </c>
      <c r="AP167" s="625">
        <f t="shared" si="257"/>
        <v>86.676099999999991</v>
      </c>
      <c r="AQ167" s="625">
        <f t="shared" si="257"/>
        <v>122.6925</v>
      </c>
      <c r="AR167" s="625">
        <f t="shared" si="257"/>
        <v>77.166600000000003</v>
      </c>
      <c r="AS167" s="625">
        <f t="shared" si="257"/>
        <v>76.674499999999995</v>
      </c>
      <c r="AT167" s="625">
        <f t="shared" si="257"/>
        <v>76.089299999999994</v>
      </c>
      <c r="AU167" s="625">
        <f t="shared" si="257"/>
        <v>75.437599999999989</v>
      </c>
      <c r="AV167" s="625">
        <f t="shared" ref="O167:BA174" si="268">((AV$154)*$D167)</f>
        <v>81.861499999999992</v>
      </c>
      <c r="AW167" s="625">
        <f t="shared" si="268"/>
        <v>107.6236</v>
      </c>
      <c r="AX167" s="625">
        <f t="shared" si="268"/>
        <v>88.139099999999999</v>
      </c>
      <c r="AY167" s="625">
        <f t="shared" si="268"/>
        <v>78.829099999999997</v>
      </c>
      <c r="AZ167" s="625">
        <f t="shared" si="268"/>
        <v>85.146599999999992</v>
      </c>
      <c r="BA167" s="625">
        <f t="shared" si="268"/>
        <v>108.1955</v>
      </c>
      <c r="BB167" s="625">
        <f t="shared" si="229"/>
        <v>60.392000000000003</v>
      </c>
      <c r="BC167" s="625">
        <f t="shared" si="229"/>
        <v>80.680000000000007</v>
      </c>
      <c r="BD167" s="625">
        <f t="shared" si="229"/>
        <v>86.872</v>
      </c>
      <c r="BE167" s="625">
        <f t="shared" si="261"/>
        <v>86.623999999999995</v>
      </c>
      <c r="BF167" s="625">
        <f t="shared" si="261"/>
        <v>85.864000000000004</v>
      </c>
      <c r="BG167" s="625">
        <f t="shared" si="261"/>
        <v>85.231999999999999</v>
      </c>
      <c r="BH167" s="625">
        <f t="shared" si="261"/>
        <v>91.896000000000001</v>
      </c>
      <c r="BI167" s="625">
        <f t="shared" si="261"/>
        <v>119.024</v>
      </c>
      <c r="BJ167" s="625">
        <f t="shared" si="261"/>
        <v>94.495999999999995</v>
      </c>
      <c r="BK167" s="625">
        <f t="shared" si="261"/>
        <v>84.528000000000006</v>
      </c>
      <c r="BL167" s="625">
        <f t="shared" si="261"/>
        <v>90.847999999999999</v>
      </c>
      <c r="BM167" s="625">
        <f t="shared" si="261"/>
        <v>100.816</v>
      </c>
      <c r="BN167" s="625">
        <f t="shared" si="261"/>
        <v>98.4</v>
      </c>
      <c r="BO167" s="625">
        <f t="shared" si="261"/>
        <v>134.84</v>
      </c>
      <c r="BP167" s="625">
        <f t="shared" si="261"/>
        <v>86.960000000000008</v>
      </c>
      <c r="BQ167" s="625">
        <f t="shared" si="261"/>
        <v>84.751999999999995</v>
      </c>
      <c r="BR167" s="625">
        <f t="shared" si="261"/>
        <v>85.92</v>
      </c>
      <c r="BS167" s="625">
        <f t="shared" si="261"/>
        <v>85.263999999999996</v>
      </c>
      <c r="BT167" s="625">
        <f t="shared" si="261"/>
        <v>91.92</v>
      </c>
      <c r="BU167" s="625">
        <f t="shared" si="261"/>
        <v>119.024</v>
      </c>
      <c r="BV167" s="625">
        <f t="shared" si="261"/>
        <v>93.671999999999997</v>
      </c>
      <c r="BW167" s="625">
        <f t="shared" si="261"/>
        <v>84.528000000000006</v>
      </c>
      <c r="BX167" s="625">
        <f t="shared" si="261"/>
        <v>90.847999999999999</v>
      </c>
      <c r="BY167" s="625">
        <f t="shared" si="261"/>
        <v>100.816</v>
      </c>
      <c r="BZ167" s="625">
        <f t="shared" si="261"/>
        <v>98.4</v>
      </c>
      <c r="CA167" s="625">
        <f t="shared" si="261"/>
        <v>134.84</v>
      </c>
      <c r="CB167" s="625">
        <f t="shared" si="261"/>
        <v>86.960000000000008</v>
      </c>
      <c r="CC167" s="625">
        <f t="shared" si="261"/>
        <v>84.751999999999995</v>
      </c>
      <c r="CD167" s="625">
        <f t="shared" si="261"/>
        <v>85.92</v>
      </c>
      <c r="CE167" s="625">
        <f t="shared" si="261"/>
        <v>85.263999999999996</v>
      </c>
      <c r="CF167" s="625">
        <f t="shared" si="261"/>
        <v>91.92</v>
      </c>
      <c r="CG167" s="625">
        <f t="shared" si="261"/>
        <v>119.024</v>
      </c>
      <c r="CH167" s="625"/>
      <c r="CI167" s="625">
        <f t="shared" si="258"/>
        <v>5013</v>
      </c>
      <c r="CJ167" s="251"/>
      <c r="CK167" s="251">
        <f t="shared" si="247"/>
        <v>0</v>
      </c>
      <c r="CL167" s="624">
        <f t="shared" si="248"/>
        <v>0</v>
      </c>
      <c r="CM167" s="624">
        <f t="shared" si="249"/>
        <v>0</v>
      </c>
      <c r="CN167" s="624">
        <f t="shared" si="250"/>
        <v>603</v>
      </c>
      <c r="CO167" s="625">
        <f>ROUND(SUM(AL167:AW167),0)</f>
        <v>1038</v>
      </c>
      <c r="CP167" s="624">
        <f t="shared" si="252"/>
        <v>1057</v>
      </c>
      <c r="CQ167" s="624">
        <f t="shared" si="259"/>
        <v>1158</v>
      </c>
      <c r="CR167" s="624">
        <f t="shared" si="253"/>
        <v>1157</v>
      </c>
      <c r="CS167" s="27"/>
      <c r="CT167" s="625">
        <f t="shared" si="237"/>
        <v>0</v>
      </c>
      <c r="CU167" s="625">
        <f t="shared" si="254"/>
        <v>0</v>
      </c>
      <c r="CV167" s="625">
        <f t="shared" si="239"/>
        <v>194</v>
      </c>
      <c r="CW167" s="625">
        <f t="shared" si="265"/>
        <v>952</v>
      </c>
      <c r="CX167" s="625">
        <f t="shared" si="266"/>
        <v>996</v>
      </c>
      <c r="CY167" s="982">
        <f>ROUNDUP(SUM(BD167:BO167),0)</f>
        <v>1160</v>
      </c>
      <c r="CZ167" s="981">
        <f t="shared" si="260"/>
        <v>1157</v>
      </c>
      <c r="DA167" s="625">
        <f t="shared" si="262"/>
        <v>554</v>
      </c>
      <c r="DB167" s="267">
        <f t="shared" si="256"/>
        <v>0</v>
      </c>
    </row>
    <row r="168" spans="1:106" outlineLevel="1">
      <c r="A168" s="628" t="s">
        <v>110</v>
      </c>
      <c r="B168" s="12">
        <f>'4e 1718 CS PC'!AI16</f>
        <v>8.0000000000000004E-4</v>
      </c>
      <c r="C168" s="12">
        <f>'4e 1718 CS PC'!AP16</f>
        <v>5.0000000000000001E-4</v>
      </c>
      <c r="D168" s="12">
        <f>'4f 1819 CS PC'!AJ16</f>
        <v>6.9999999999999999E-4</v>
      </c>
      <c r="E168" s="12">
        <f>'4f 1819 CS PC'!AT16</f>
        <v>4.0000000000000002E-4</v>
      </c>
      <c r="F168" s="625">
        <f t="shared" si="263"/>
        <v>0</v>
      </c>
      <c r="G168" s="625">
        <f t="shared" si="244"/>
        <v>0</v>
      </c>
      <c r="H168" s="625">
        <f t="shared" si="267"/>
        <v>0</v>
      </c>
      <c r="I168" s="625">
        <f t="shared" si="267"/>
        <v>0</v>
      </c>
      <c r="J168" s="625">
        <f t="shared" si="267"/>
        <v>0</v>
      </c>
      <c r="K168" s="625">
        <f t="shared" si="267"/>
        <v>0</v>
      </c>
      <c r="L168" s="625">
        <f t="shared" si="267"/>
        <v>0</v>
      </c>
      <c r="M168" s="625">
        <f t="shared" si="267"/>
        <v>0</v>
      </c>
      <c r="N168" s="625">
        <f t="shared" si="245"/>
        <v>0</v>
      </c>
      <c r="O168" s="625">
        <f t="shared" si="268"/>
        <v>0</v>
      </c>
      <c r="P168" s="625">
        <f t="shared" si="268"/>
        <v>0</v>
      </c>
      <c r="Q168" s="625">
        <f t="shared" si="268"/>
        <v>0</v>
      </c>
      <c r="R168" s="625">
        <f t="shared" si="268"/>
        <v>0</v>
      </c>
      <c r="S168" s="625">
        <f t="shared" si="268"/>
        <v>0</v>
      </c>
      <c r="T168" s="625">
        <f t="shared" si="268"/>
        <v>0</v>
      </c>
      <c r="U168" s="625">
        <f t="shared" si="268"/>
        <v>0</v>
      </c>
      <c r="V168" s="625">
        <f t="shared" si="268"/>
        <v>0</v>
      </c>
      <c r="W168" s="625">
        <f t="shared" si="268"/>
        <v>0</v>
      </c>
      <c r="X168" s="625">
        <f t="shared" si="268"/>
        <v>0</v>
      </c>
      <c r="Y168" s="625">
        <f t="shared" si="268"/>
        <v>0</v>
      </c>
      <c r="Z168" s="625">
        <f t="shared" si="268"/>
        <v>0</v>
      </c>
      <c r="AA168" s="625">
        <f t="shared" si="268"/>
        <v>0</v>
      </c>
      <c r="AB168" s="625">
        <f t="shared" si="268"/>
        <v>0</v>
      </c>
      <c r="AC168" s="625">
        <f t="shared" si="268"/>
        <v>3.5356999999999998</v>
      </c>
      <c r="AD168" s="625">
        <f t="shared" si="268"/>
        <v>3.5076999999999998</v>
      </c>
      <c r="AE168" s="625">
        <f t="shared" si="268"/>
        <v>3.1878000000000002</v>
      </c>
      <c r="AF168" s="625">
        <f t="shared" si="268"/>
        <v>3.2479999999999998</v>
      </c>
      <c r="AG168" s="625">
        <f t="shared" si="268"/>
        <v>3.2669000000000001</v>
      </c>
      <c r="AH168" s="625">
        <f t="shared" si="268"/>
        <v>3.1821999999999999</v>
      </c>
      <c r="AI168" s="625">
        <f t="shared" si="268"/>
        <v>3.2052999999999998</v>
      </c>
      <c r="AJ168" s="625">
        <f t="shared" si="268"/>
        <v>3.4384000000000001</v>
      </c>
      <c r="AK168" s="625">
        <f t="shared" si="268"/>
        <v>5.18</v>
      </c>
      <c r="AL168" s="625">
        <f t="shared" si="268"/>
        <v>3.9794999999999998</v>
      </c>
      <c r="AM168" s="625">
        <f t="shared" si="268"/>
        <v>3.5322</v>
      </c>
      <c r="AN168" s="625">
        <f t="shared" si="268"/>
        <v>3.8877999999999999</v>
      </c>
      <c r="AO168" s="625">
        <f t="shared" si="268"/>
        <v>6.1711999999999998</v>
      </c>
      <c r="AP168" s="625">
        <f t="shared" si="268"/>
        <v>4.5618999999999996</v>
      </c>
      <c r="AQ168" s="625">
        <f t="shared" si="268"/>
        <v>6.4574999999999996</v>
      </c>
      <c r="AR168" s="625">
        <f t="shared" si="268"/>
        <v>4.0613999999999999</v>
      </c>
      <c r="AS168" s="625">
        <f t="shared" si="268"/>
        <v>4.0354999999999999</v>
      </c>
      <c r="AT168" s="625">
        <f t="shared" si="268"/>
        <v>4.0046999999999997</v>
      </c>
      <c r="AU168" s="625">
        <f t="shared" si="268"/>
        <v>3.9704000000000002</v>
      </c>
      <c r="AV168" s="625">
        <f t="shared" si="268"/>
        <v>4.3084999999999996</v>
      </c>
      <c r="AW168" s="625">
        <f t="shared" si="268"/>
        <v>5.6643999999999997</v>
      </c>
      <c r="AX168" s="625">
        <f t="shared" si="268"/>
        <v>4.6388999999999996</v>
      </c>
      <c r="AY168" s="625">
        <f t="shared" si="268"/>
        <v>4.1489000000000003</v>
      </c>
      <c r="AZ168" s="625">
        <f t="shared" si="268"/>
        <v>4.4813999999999998</v>
      </c>
      <c r="BA168" s="625">
        <f t="shared" si="268"/>
        <v>5.6944999999999997</v>
      </c>
      <c r="BB168" s="625">
        <f t="shared" si="229"/>
        <v>3.0196000000000001</v>
      </c>
      <c r="BC168" s="625">
        <f t="shared" si="229"/>
        <v>4.0339999999999998</v>
      </c>
      <c r="BD168" s="625">
        <f t="shared" si="229"/>
        <v>4.3436000000000003</v>
      </c>
      <c r="BE168" s="625">
        <f t="shared" si="261"/>
        <v>4.3311999999999999</v>
      </c>
      <c r="BF168" s="625">
        <f t="shared" si="261"/>
        <v>4.2932000000000006</v>
      </c>
      <c r="BG168" s="625">
        <f t="shared" si="261"/>
        <v>4.2616000000000005</v>
      </c>
      <c r="BH168" s="625">
        <f t="shared" si="261"/>
        <v>4.5948000000000002</v>
      </c>
      <c r="BI168" s="625">
        <f t="shared" si="261"/>
        <v>5.9512</v>
      </c>
      <c r="BJ168" s="625">
        <f t="shared" si="261"/>
        <v>4.7248000000000001</v>
      </c>
      <c r="BK168" s="625">
        <f t="shared" si="261"/>
        <v>4.2263999999999999</v>
      </c>
      <c r="BL168" s="625">
        <f t="shared" si="261"/>
        <v>4.5424000000000007</v>
      </c>
      <c r="BM168" s="625">
        <f t="shared" si="261"/>
        <v>5.0407999999999999</v>
      </c>
      <c r="BN168" s="625">
        <f t="shared" si="261"/>
        <v>4.92</v>
      </c>
      <c r="BO168" s="625">
        <f t="shared" si="261"/>
        <v>6.742</v>
      </c>
      <c r="BP168" s="625">
        <f t="shared" si="261"/>
        <v>4.3479999999999999</v>
      </c>
      <c r="BQ168" s="625">
        <f t="shared" si="261"/>
        <v>4.2376000000000005</v>
      </c>
      <c r="BR168" s="625">
        <f t="shared" si="261"/>
        <v>4.2960000000000003</v>
      </c>
      <c r="BS168" s="625">
        <f t="shared" si="261"/>
        <v>4.2632000000000003</v>
      </c>
      <c r="BT168" s="625">
        <f t="shared" si="261"/>
        <v>4.5960000000000001</v>
      </c>
      <c r="BU168" s="625">
        <f t="shared" si="261"/>
        <v>5.9512</v>
      </c>
      <c r="BV168" s="625">
        <f t="shared" si="261"/>
        <v>4.6836000000000002</v>
      </c>
      <c r="BW168" s="625">
        <f t="shared" si="261"/>
        <v>4.2263999999999999</v>
      </c>
      <c r="BX168" s="625">
        <f t="shared" si="261"/>
        <v>4.5424000000000007</v>
      </c>
      <c r="BY168" s="625">
        <f t="shared" si="261"/>
        <v>5.0407999999999999</v>
      </c>
      <c r="BZ168" s="625">
        <f t="shared" si="261"/>
        <v>4.92</v>
      </c>
      <c r="CA168" s="625">
        <f t="shared" si="261"/>
        <v>6.742</v>
      </c>
      <c r="CB168" s="625">
        <f t="shared" si="261"/>
        <v>4.3479999999999999</v>
      </c>
      <c r="CC168" s="625">
        <f t="shared" si="261"/>
        <v>4.2376000000000005</v>
      </c>
      <c r="CD168" s="625">
        <f t="shared" si="261"/>
        <v>4.2960000000000003</v>
      </c>
      <c r="CE168" s="625">
        <f t="shared" si="261"/>
        <v>4.2632000000000003</v>
      </c>
      <c r="CF168" s="625">
        <f t="shared" si="261"/>
        <v>4.5960000000000001</v>
      </c>
      <c r="CG168" s="625">
        <f t="shared" si="261"/>
        <v>5.9512</v>
      </c>
      <c r="CH168" s="625"/>
      <c r="CI168" s="981">
        <f t="shared" si="258"/>
        <v>256</v>
      </c>
      <c r="CJ168" s="251"/>
      <c r="CK168" s="251">
        <f t="shared" si="247"/>
        <v>0</v>
      </c>
      <c r="CL168" s="624">
        <f t="shared" si="248"/>
        <v>0</v>
      </c>
      <c r="CM168" s="624">
        <f t="shared" si="249"/>
        <v>0</v>
      </c>
      <c r="CN168" s="981">
        <f t="shared" si="250"/>
        <v>32</v>
      </c>
      <c r="CO168" s="653">
        <f>ROUNDDOWN(SUM(AL168:AW168),0)</f>
        <v>54</v>
      </c>
      <c r="CP168" s="624">
        <f t="shared" si="252"/>
        <v>54</v>
      </c>
      <c r="CQ168" s="624">
        <f t="shared" si="259"/>
        <v>58</v>
      </c>
      <c r="CR168" s="624">
        <f t="shared" si="253"/>
        <v>58</v>
      </c>
      <c r="CS168" s="27"/>
      <c r="CT168" s="625">
        <f t="shared" si="237"/>
        <v>0</v>
      </c>
      <c r="CU168" s="625">
        <f t="shared" si="254"/>
        <v>0</v>
      </c>
      <c r="CV168" s="625">
        <f t="shared" si="239"/>
        <v>10</v>
      </c>
      <c r="CW168" s="625">
        <f t="shared" si="265"/>
        <v>50</v>
      </c>
      <c r="CX168" s="625">
        <f t="shared" si="266"/>
        <v>52</v>
      </c>
      <c r="CY168" s="625">
        <f t="shared" ref="CY168:CY177" si="269">ROUND(SUM(BD168:BO168),0)</f>
        <v>58</v>
      </c>
      <c r="CZ168" s="625">
        <f t="shared" si="260"/>
        <v>58</v>
      </c>
      <c r="DA168" s="625">
        <f t="shared" si="262"/>
        <v>28</v>
      </c>
      <c r="DB168" s="267">
        <f t="shared" si="256"/>
        <v>0</v>
      </c>
    </row>
    <row r="169" spans="1:106" outlineLevel="1">
      <c r="A169" s="628" t="s">
        <v>112</v>
      </c>
      <c r="B169" s="12">
        <f>'4e 1718 CS PC'!AI17</f>
        <v>5.6300000000000003E-2</v>
      </c>
      <c r="C169" s="12">
        <f>'4e 1718 CS PC'!AP17</f>
        <v>3.3300000000000003E-2</v>
      </c>
      <c r="D169" s="12">
        <f>'4f 1819 CS PC'!AJ17</f>
        <v>5.6500000000000002E-2</v>
      </c>
      <c r="E169" s="12">
        <f>'4f 1819 CS PC'!AT17</f>
        <v>3.3799999999999997E-2</v>
      </c>
      <c r="F169" s="625">
        <f t="shared" si="263"/>
        <v>0</v>
      </c>
      <c r="G169" s="625">
        <f t="shared" si="244"/>
        <v>0</v>
      </c>
      <c r="H169" s="625">
        <f t="shared" si="267"/>
        <v>0</v>
      </c>
      <c r="I169" s="625">
        <f t="shared" si="267"/>
        <v>0</v>
      </c>
      <c r="J169" s="625">
        <f t="shared" si="267"/>
        <v>0</v>
      </c>
      <c r="K169" s="625">
        <f t="shared" si="267"/>
        <v>0</v>
      </c>
      <c r="L169" s="625">
        <f t="shared" si="267"/>
        <v>0</v>
      </c>
      <c r="M169" s="625">
        <f t="shared" si="267"/>
        <v>0</v>
      </c>
      <c r="N169" s="625">
        <f t="shared" si="245"/>
        <v>0</v>
      </c>
      <c r="O169" s="625">
        <f t="shared" si="268"/>
        <v>0</v>
      </c>
      <c r="P169" s="625">
        <f t="shared" si="268"/>
        <v>0</v>
      </c>
      <c r="Q169" s="625">
        <f t="shared" si="268"/>
        <v>0</v>
      </c>
      <c r="R169" s="625">
        <f t="shared" si="268"/>
        <v>0</v>
      </c>
      <c r="S169" s="625">
        <f t="shared" si="268"/>
        <v>0</v>
      </c>
      <c r="T169" s="625">
        <f t="shared" si="268"/>
        <v>0</v>
      </c>
      <c r="U169" s="625">
        <f t="shared" si="268"/>
        <v>0</v>
      </c>
      <c r="V169" s="625">
        <f t="shared" si="268"/>
        <v>0</v>
      </c>
      <c r="W169" s="625">
        <f t="shared" si="268"/>
        <v>0</v>
      </c>
      <c r="X169" s="625">
        <f t="shared" si="268"/>
        <v>0</v>
      </c>
      <c r="Y169" s="625">
        <f t="shared" si="268"/>
        <v>0</v>
      </c>
      <c r="Z169" s="625">
        <f t="shared" si="268"/>
        <v>0</v>
      </c>
      <c r="AA169" s="625">
        <f t="shared" si="268"/>
        <v>0</v>
      </c>
      <c r="AB169" s="625">
        <f t="shared" si="268"/>
        <v>0</v>
      </c>
      <c r="AC169" s="625">
        <f t="shared" si="268"/>
        <v>285.38150000000002</v>
      </c>
      <c r="AD169" s="625">
        <f t="shared" si="268"/>
        <v>283.12150000000003</v>
      </c>
      <c r="AE169" s="625">
        <f t="shared" si="268"/>
        <v>257.30099999999999</v>
      </c>
      <c r="AF169" s="625">
        <f t="shared" si="268"/>
        <v>262.16000000000003</v>
      </c>
      <c r="AG169" s="625">
        <f t="shared" si="268"/>
        <v>263.68549999999999</v>
      </c>
      <c r="AH169" s="625">
        <f t="shared" si="268"/>
        <v>256.84899999999999</v>
      </c>
      <c r="AI169" s="625">
        <f t="shared" si="268"/>
        <v>258.71350000000001</v>
      </c>
      <c r="AJ169" s="625">
        <f t="shared" si="268"/>
        <v>277.52800000000002</v>
      </c>
      <c r="AK169" s="625">
        <f t="shared" si="268"/>
        <v>418.1</v>
      </c>
      <c r="AL169" s="625">
        <f t="shared" si="268"/>
        <v>321.20249999999999</v>
      </c>
      <c r="AM169" s="625">
        <f t="shared" si="268"/>
        <v>285.09899999999999</v>
      </c>
      <c r="AN169" s="625">
        <f t="shared" si="268"/>
        <v>313.80099999999999</v>
      </c>
      <c r="AO169" s="625">
        <f t="shared" si="268"/>
        <v>498.10400000000004</v>
      </c>
      <c r="AP169" s="625">
        <f t="shared" si="268"/>
        <v>368.21050000000002</v>
      </c>
      <c r="AQ169" s="625">
        <f t="shared" si="268"/>
        <v>521.21249999999998</v>
      </c>
      <c r="AR169" s="625">
        <f t="shared" si="268"/>
        <v>327.81299999999999</v>
      </c>
      <c r="AS169" s="625">
        <f t="shared" si="268"/>
        <v>325.72250000000003</v>
      </c>
      <c r="AT169" s="625">
        <f t="shared" si="268"/>
        <v>323.23650000000004</v>
      </c>
      <c r="AU169" s="625">
        <f t="shared" si="268"/>
        <v>320.46800000000002</v>
      </c>
      <c r="AV169" s="625">
        <f t="shared" si="268"/>
        <v>347.75749999999999</v>
      </c>
      <c r="AW169" s="625">
        <f t="shared" si="268"/>
        <v>457.19800000000004</v>
      </c>
      <c r="AX169" s="625">
        <f t="shared" si="268"/>
        <v>374.4255</v>
      </c>
      <c r="AY169" s="625">
        <f t="shared" si="268"/>
        <v>334.87549999999999</v>
      </c>
      <c r="AZ169" s="625">
        <f t="shared" si="268"/>
        <v>361.71300000000002</v>
      </c>
      <c r="BA169" s="625">
        <f t="shared" si="268"/>
        <v>459.6275</v>
      </c>
      <c r="BB169" s="625">
        <f t="shared" si="229"/>
        <v>255.15619999999998</v>
      </c>
      <c r="BC169" s="625">
        <f t="shared" si="229"/>
        <v>340.87299999999999</v>
      </c>
      <c r="BD169" s="625">
        <f t="shared" si="229"/>
        <v>367.03419999999994</v>
      </c>
      <c r="BE169" s="625">
        <f t="shared" si="261"/>
        <v>365.98639999999995</v>
      </c>
      <c r="BF169" s="625">
        <f t="shared" si="261"/>
        <v>362.77539999999999</v>
      </c>
      <c r="BG169" s="625">
        <f t="shared" si="261"/>
        <v>360.10519999999997</v>
      </c>
      <c r="BH169" s="625">
        <f t="shared" si="261"/>
        <v>388.26059999999995</v>
      </c>
      <c r="BI169" s="625">
        <f t="shared" si="261"/>
        <v>502.87639999999993</v>
      </c>
      <c r="BJ169" s="625">
        <f t="shared" si="261"/>
        <v>399.24559999999997</v>
      </c>
      <c r="BK169" s="625">
        <f t="shared" si="261"/>
        <v>357.13079999999997</v>
      </c>
      <c r="BL169" s="625">
        <f t="shared" si="261"/>
        <v>383.83279999999996</v>
      </c>
      <c r="BM169" s="625">
        <f t="shared" si="261"/>
        <v>425.94759999999997</v>
      </c>
      <c r="BN169" s="625">
        <f t="shared" si="261"/>
        <v>415.73999999999995</v>
      </c>
      <c r="BO169" s="625">
        <f t="shared" si="261"/>
        <v>569.69899999999996</v>
      </c>
      <c r="BP169" s="625">
        <f t="shared" si="261"/>
        <v>367.40599999999995</v>
      </c>
      <c r="BQ169" s="625">
        <f t="shared" si="261"/>
        <v>358.07719999999995</v>
      </c>
      <c r="BR169" s="625">
        <f t="shared" si="261"/>
        <v>363.01199999999994</v>
      </c>
      <c r="BS169" s="625">
        <f t="shared" si="261"/>
        <v>360.24039999999997</v>
      </c>
      <c r="BT169" s="625">
        <f t="shared" si="261"/>
        <v>388.36199999999997</v>
      </c>
      <c r="BU169" s="625">
        <f t="shared" si="261"/>
        <v>502.87639999999993</v>
      </c>
      <c r="BV169" s="625">
        <f t="shared" si="261"/>
        <v>395.76419999999996</v>
      </c>
      <c r="BW169" s="625">
        <f t="shared" si="261"/>
        <v>357.13079999999997</v>
      </c>
      <c r="BX169" s="625">
        <f t="shared" si="261"/>
        <v>383.83279999999996</v>
      </c>
      <c r="BY169" s="625">
        <f t="shared" si="261"/>
        <v>425.94759999999997</v>
      </c>
      <c r="BZ169" s="625">
        <f t="shared" si="261"/>
        <v>415.73999999999995</v>
      </c>
      <c r="CA169" s="625">
        <f t="shared" si="261"/>
        <v>569.69899999999996</v>
      </c>
      <c r="CB169" s="625">
        <f t="shared" si="261"/>
        <v>367.40599999999995</v>
      </c>
      <c r="CC169" s="625">
        <f t="shared" si="261"/>
        <v>358.07719999999995</v>
      </c>
      <c r="CD169" s="625">
        <f t="shared" si="261"/>
        <v>363.01199999999994</v>
      </c>
      <c r="CE169" s="625">
        <f t="shared" si="261"/>
        <v>360.24039999999997</v>
      </c>
      <c r="CF169" s="625">
        <f t="shared" si="261"/>
        <v>388.36199999999997</v>
      </c>
      <c r="CG169" s="625">
        <f t="shared" si="261"/>
        <v>502.87639999999993</v>
      </c>
      <c r="CH169" s="625"/>
      <c r="CI169" s="982">
        <f>ROUNDUP(SUM(F169:CH169),0)</f>
        <v>21227</v>
      </c>
      <c r="CJ169" s="251"/>
      <c r="CK169" s="251">
        <f t="shared" si="247"/>
        <v>0</v>
      </c>
      <c r="CL169" s="624">
        <f t="shared" si="248"/>
        <v>0</v>
      </c>
      <c r="CM169" s="624">
        <f t="shared" si="249"/>
        <v>0</v>
      </c>
      <c r="CN169" s="624">
        <f t="shared" si="250"/>
        <v>2563</v>
      </c>
      <c r="CO169" s="625">
        <f t="shared" ref="CO169:CO192" si="270">ROUND(SUM(AL169:AW169),0)</f>
        <v>4410</v>
      </c>
      <c r="CP169" s="624">
        <f t="shared" si="252"/>
        <v>4474</v>
      </c>
      <c r="CQ169" s="981">
        <f t="shared" si="259"/>
        <v>4892</v>
      </c>
      <c r="CR169" s="624">
        <f t="shared" si="253"/>
        <v>4888</v>
      </c>
      <c r="CS169" s="27"/>
      <c r="CT169" s="625">
        <f t="shared" si="237"/>
        <v>0</v>
      </c>
      <c r="CU169" s="625">
        <f t="shared" si="254"/>
        <v>0</v>
      </c>
      <c r="CV169" s="625">
        <f t="shared" si="239"/>
        <v>826</v>
      </c>
      <c r="CW169" s="625">
        <f t="shared" si="265"/>
        <v>4045</v>
      </c>
      <c r="CX169" s="625">
        <f t="shared" si="266"/>
        <v>4229</v>
      </c>
      <c r="CY169" s="981">
        <f t="shared" si="269"/>
        <v>4899</v>
      </c>
      <c r="CZ169" s="625">
        <f t="shared" si="260"/>
        <v>4888</v>
      </c>
      <c r="DA169" s="625">
        <f t="shared" si="262"/>
        <v>2340</v>
      </c>
      <c r="DB169" s="267">
        <f t="shared" si="256"/>
        <v>0</v>
      </c>
    </row>
    <row r="170" spans="1:106" outlineLevel="1">
      <c r="A170" s="628" t="s">
        <v>113</v>
      </c>
      <c r="B170" s="12">
        <f>'4e 1718 CS PC'!AI18</f>
        <v>8.0999999999999996E-3</v>
      </c>
      <c r="C170" s="12">
        <f>'4e 1718 CS PC'!AP18</f>
        <v>4.7999999999999996E-3</v>
      </c>
      <c r="D170" s="12">
        <f>'4f 1819 CS PC'!AJ18</f>
        <v>8.2000000000000007E-3</v>
      </c>
      <c r="E170" s="12">
        <f>'4f 1819 CS PC'!AT18</f>
        <v>4.8999999999999998E-3</v>
      </c>
      <c r="F170" s="625">
        <f t="shared" si="263"/>
        <v>0</v>
      </c>
      <c r="G170" s="625">
        <f t="shared" si="244"/>
        <v>0</v>
      </c>
      <c r="H170" s="625">
        <f t="shared" si="267"/>
        <v>0</v>
      </c>
      <c r="I170" s="625">
        <f t="shared" si="267"/>
        <v>0</v>
      </c>
      <c r="J170" s="625">
        <f t="shared" si="267"/>
        <v>0</v>
      </c>
      <c r="K170" s="625">
        <f t="shared" si="267"/>
        <v>0</v>
      </c>
      <c r="L170" s="625">
        <f t="shared" si="267"/>
        <v>0</v>
      </c>
      <c r="M170" s="625">
        <f t="shared" si="267"/>
        <v>0</v>
      </c>
      <c r="N170" s="625">
        <f t="shared" si="245"/>
        <v>0</v>
      </c>
      <c r="O170" s="625">
        <f t="shared" si="268"/>
        <v>0</v>
      </c>
      <c r="P170" s="625">
        <f t="shared" si="268"/>
        <v>0</v>
      </c>
      <c r="Q170" s="625">
        <f t="shared" si="268"/>
        <v>0</v>
      </c>
      <c r="R170" s="625">
        <f t="shared" si="268"/>
        <v>0</v>
      </c>
      <c r="S170" s="625">
        <f t="shared" si="268"/>
        <v>0</v>
      </c>
      <c r="T170" s="625">
        <f t="shared" si="268"/>
        <v>0</v>
      </c>
      <c r="U170" s="625">
        <f t="shared" si="268"/>
        <v>0</v>
      </c>
      <c r="V170" s="625">
        <f t="shared" si="268"/>
        <v>0</v>
      </c>
      <c r="W170" s="625">
        <f t="shared" si="268"/>
        <v>0</v>
      </c>
      <c r="X170" s="625">
        <f t="shared" si="268"/>
        <v>0</v>
      </c>
      <c r="Y170" s="625">
        <f t="shared" si="268"/>
        <v>0</v>
      </c>
      <c r="Z170" s="625">
        <f t="shared" si="268"/>
        <v>0</v>
      </c>
      <c r="AA170" s="625">
        <f t="shared" si="268"/>
        <v>0</v>
      </c>
      <c r="AB170" s="625">
        <f t="shared" si="268"/>
        <v>0</v>
      </c>
      <c r="AC170" s="625">
        <f t="shared" si="268"/>
        <v>41.418200000000006</v>
      </c>
      <c r="AD170" s="625">
        <f t="shared" si="268"/>
        <v>41.090200000000003</v>
      </c>
      <c r="AE170" s="625">
        <f t="shared" si="268"/>
        <v>37.342800000000004</v>
      </c>
      <c r="AF170" s="625">
        <f t="shared" si="268"/>
        <v>38.048000000000002</v>
      </c>
      <c r="AG170" s="625">
        <f t="shared" si="268"/>
        <v>38.269400000000005</v>
      </c>
      <c r="AH170" s="625">
        <f t="shared" si="268"/>
        <v>37.277200000000001</v>
      </c>
      <c r="AI170" s="625">
        <f t="shared" si="268"/>
        <v>37.547800000000002</v>
      </c>
      <c r="AJ170" s="625">
        <f t="shared" si="268"/>
        <v>40.278400000000005</v>
      </c>
      <c r="AK170" s="625">
        <f t="shared" si="268"/>
        <v>60.680000000000007</v>
      </c>
      <c r="AL170" s="625">
        <f t="shared" si="268"/>
        <v>46.617000000000004</v>
      </c>
      <c r="AM170" s="625">
        <f t="shared" si="268"/>
        <v>41.377200000000002</v>
      </c>
      <c r="AN170" s="625">
        <f t="shared" si="268"/>
        <v>45.542800000000007</v>
      </c>
      <c r="AO170" s="625">
        <f t="shared" si="268"/>
        <v>72.291200000000003</v>
      </c>
      <c r="AP170" s="625">
        <f t="shared" si="268"/>
        <v>53.439400000000006</v>
      </c>
      <c r="AQ170" s="625">
        <f t="shared" si="268"/>
        <v>75.64500000000001</v>
      </c>
      <c r="AR170" s="625">
        <f t="shared" si="268"/>
        <v>47.576400000000007</v>
      </c>
      <c r="AS170" s="625">
        <f t="shared" si="268"/>
        <v>47.273000000000003</v>
      </c>
      <c r="AT170" s="625">
        <f t="shared" si="268"/>
        <v>46.912200000000006</v>
      </c>
      <c r="AU170" s="625">
        <f t="shared" si="268"/>
        <v>46.510400000000004</v>
      </c>
      <c r="AV170" s="625">
        <f t="shared" si="268"/>
        <v>50.471000000000004</v>
      </c>
      <c r="AW170" s="625">
        <f t="shared" si="268"/>
        <v>66.354400000000012</v>
      </c>
      <c r="AX170" s="625">
        <f t="shared" si="268"/>
        <v>54.341400000000007</v>
      </c>
      <c r="AY170" s="625">
        <f t="shared" si="268"/>
        <v>48.601400000000005</v>
      </c>
      <c r="AZ170" s="625">
        <f t="shared" si="268"/>
        <v>52.496400000000001</v>
      </c>
      <c r="BA170" s="625">
        <f t="shared" si="268"/>
        <v>66.707000000000008</v>
      </c>
      <c r="BB170" s="625">
        <f t="shared" si="229"/>
        <v>36.990099999999998</v>
      </c>
      <c r="BC170" s="625">
        <f t="shared" si="229"/>
        <v>49.416499999999999</v>
      </c>
      <c r="BD170" s="625">
        <f t="shared" si="229"/>
        <v>53.209099999999999</v>
      </c>
      <c r="BE170" s="625">
        <f t="shared" si="261"/>
        <v>53.057200000000002</v>
      </c>
      <c r="BF170" s="625">
        <f t="shared" si="261"/>
        <v>52.591699999999996</v>
      </c>
      <c r="BG170" s="625">
        <f t="shared" si="261"/>
        <v>52.204599999999999</v>
      </c>
      <c r="BH170" s="625">
        <f t="shared" si="261"/>
        <v>56.286299999999997</v>
      </c>
      <c r="BI170" s="625">
        <f t="shared" si="261"/>
        <v>72.902199999999993</v>
      </c>
      <c r="BJ170" s="625">
        <f t="shared" si="261"/>
        <v>57.878799999999998</v>
      </c>
      <c r="BK170" s="625">
        <f t="shared" si="261"/>
        <v>51.773399999999995</v>
      </c>
      <c r="BL170" s="625">
        <f t="shared" si="261"/>
        <v>55.644399999999997</v>
      </c>
      <c r="BM170" s="625">
        <f t="shared" si="261"/>
        <v>61.7498</v>
      </c>
      <c r="BN170" s="625">
        <f t="shared" si="261"/>
        <v>60.269999999999996</v>
      </c>
      <c r="BO170" s="625">
        <f t="shared" si="261"/>
        <v>82.589500000000001</v>
      </c>
      <c r="BP170" s="625">
        <f t="shared" si="261"/>
        <v>53.262999999999998</v>
      </c>
      <c r="BQ170" s="625">
        <f t="shared" si="261"/>
        <v>51.910599999999995</v>
      </c>
      <c r="BR170" s="625">
        <f t="shared" si="261"/>
        <v>52.625999999999998</v>
      </c>
      <c r="BS170" s="625">
        <f t="shared" si="261"/>
        <v>52.224199999999996</v>
      </c>
      <c r="BT170" s="625">
        <f t="shared" si="261"/>
        <v>56.300999999999995</v>
      </c>
      <c r="BU170" s="625">
        <f t="shared" si="261"/>
        <v>72.902199999999993</v>
      </c>
      <c r="BV170" s="625">
        <f t="shared" si="261"/>
        <v>57.374099999999999</v>
      </c>
      <c r="BW170" s="625">
        <f t="shared" si="261"/>
        <v>51.773399999999995</v>
      </c>
      <c r="BX170" s="625">
        <f t="shared" si="261"/>
        <v>55.644399999999997</v>
      </c>
      <c r="BY170" s="625">
        <f t="shared" si="261"/>
        <v>61.7498</v>
      </c>
      <c r="BZ170" s="625">
        <f t="shared" si="261"/>
        <v>60.269999999999996</v>
      </c>
      <c r="CA170" s="625">
        <f t="shared" si="261"/>
        <v>82.589500000000001</v>
      </c>
      <c r="CB170" s="625">
        <f t="shared" si="261"/>
        <v>53.262999999999998</v>
      </c>
      <c r="CC170" s="625">
        <f t="shared" si="261"/>
        <v>51.910599999999995</v>
      </c>
      <c r="CD170" s="625">
        <f t="shared" si="261"/>
        <v>52.625999999999998</v>
      </c>
      <c r="CE170" s="625">
        <f t="shared" si="261"/>
        <v>52.224199999999996</v>
      </c>
      <c r="CF170" s="625">
        <f t="shared" si="261"/>
        <v>56.300999999999995</v>
      </c>
      <c r="CG170" s="625">
        <f t="shared" si="261"/>
        <v>72.902199999999993</v>
      </c>
      <c r="CH170" s="625"/>
      <c r="CI170" s="625">
        <f>ROUND(SUM(F170:CH170),0)</f>
        <v>3079</v>
      </c>
      <c r="CJ170" s="251"/>
      <c r="CK170" s="251">
        <f t="shared" si="247"/>
        <v>0</v>
      </c>
      <c r="CL170" s="624">
        <f t="shared" si="248"/>
        <v>0</v>
      </c>
      <c r="CM170" s="624">
        <f t="shared" si="249"/>
        <v>0</v>
      </c>
      <c r="CN170" s="624">
        <f t="shared" si="250"/>
        <v>372</v>
      </c>
      <c r="CO170" s="625">
        <f t="shared" si="270"/>
        <v>640</v>
      </c>
      <c r="CP170" s="624">
        <f t="shared" si="252"/>
        <v>649</v>
      </c>
      <c r="CQ170" s="624">
        <f t="shared" si="259"/>
        <v>709</v>
      </c>
      <c r="CR170" s="624">
        <f t="shared" si="253"/>
        <v>709</v>
      </c>
      <c r="CS170" s="27"/>
      <c r="CT170" s="625">
        <f t="shared" si="237"/>
        <v>0</v>
      </c>
      <c r="CU170" s="625">
        <f t="shared" si="254"/>
        <v>0</v>
      </c>
      <c r="CV170" s="625">
        <f t="shared" si="239"/>
        <v>120</v>
      </c>
      <c r="CW170" s="625">
        <f t="shared" si="265"/>
        <v>587</v>
      </c>
      <c r="CX170" s="625">
        <f t="shared" si="266"/>
        <v>614</v>
      </c>
      <c r="CY170" s="625">
        <f t="shared" si="269"/>
        <v>710</v>
      </c>
      <c r="CZ170" s="625">
        <f t="shared" si="260"/>
        <v>709</v>
      </c>
      <c r="DA170" s="625">
        <f t="shared" si="262"/>
        <v>339</v>
      </c>
      <c r="DB170" s="267">
        <f t="shared" si="256"/>
        <v>0</v>
      </c>
    </row>
    <row r="171" spans="1:106" outlineLevel="1">
      <c r="A171" s="628" t="s">
        <v>114</v>
      </c>
      <c r="B171" s="12">
        <f>'4e 1718 CS PC'!AI19</f>
        <v>4.3E-3</v>
      </c>
      <c r="C171" s="12">
        <f>'4e 1718 CS PC'!AP19</f>
        <v>2.5999999999999999E-3</v>
      </c>
      <c r="D171" s="12">
        <f>'4f 1819 CS PC'!AJ19</f>
        <v>4.3E-3</v>
      </c>
      <c r="E171" s="12">
        <f>'4f 1819 CS PC'!AT19</f>
        <v>2.5999999999999999E-3</v>
      </c>
      <c r="F171" s="625">
        <f t="shared" si="263"/>
        <v>0</v>
      </c>
      <c r="G171" s="625">
        <f t="shared" si="244"/>
        <v>0</v>
      </c>
      <c r="H171" s="625">
        <f t="shared" si="267"/>
        <v>0</v>
      </c>
      <c r="I171" s="625">
        <f t="shared" si="267"/>
        <v>0</v>
      </c>
      <c r="J171" s="625">
        <f t="shared" si="267"/>
        <v>0</v>
      </c>
      <c r="K171" s="625">
        <f t="shared" si="267"/>
        <v>0</v>
      </c>
      <c r="L171" s="625">
        <f t="shared" si="267"/>
        <v>0</v>
      </c>
      <c r="M171" s="625">
        <f t="shared" si="267"/>
        <v>0</v>
      </c>
      <c r="N171" s="625">
        <f t="shared" si="245"/>
        <v>0</v>
      </c>
      <c r="O171" s="625">
        <f t="shared" si="268"/>
        <v>0</v>
      </c>
      <c r="P171" s="625">
        <f t="shared" si="268"/>
        <v>0</v>
      </c>
      <c r="Q171" s="625">
        <f t="shared" si="268"/>
        <v>0</v>
      </c>
      <c r="R171" s="625">
        <f t="shared" si="268"/>
        <v>0</v>
      </c>
      <c r="S171" s="625">
        <f t="shared" si="268"/>
        <v>0</v>
      </c>
      <c r="T171" s="625">
        <f t="shared" si="268"/>
        <v>0</v>
      </c>
      <c r="U171" s="625">
        <f t="shared" si="268"/>
        <v>0</v>
      </c>
      <c r="V171" s="625">
        <f t="shared" si="268"/>
        <v>0</v>
      </c>
      <c r="W171" s="625">
        <f t="shared" si="268"/>
        <v>0</v>
      </c>
      <c r="X171" s="625">
        <f t="shared" si="268"/>
        <v>0</v>
      </c>
      <c r="Y171" s="625">
        <f t="shared" si="268"/>
        <v>0</v>
      </c>
      <c r="Z171" s="625">
        <f t="shared" si="268"/>
        <v>0</v>
      </c>
      <c r="AA171" s="625">
        <f t="shared" si="268"/>
        <v>0</v>
      </c>
      <c r="AB171" s="625">
        <f t="shared" si="268"/>
        <v>0</v>
      </c>
      <c r="AC171" s="625">
        <f t="shared" si="268"/>
        <v>21.7193</v>
      </c>
      <c r="AD171" s="625">
        <f t="shared" si="268"/>
        <v>21.5473</v>
      </c>
      <c r="AE171" s="625">
        <f t="shared" si="268"/>
        <v>19.5822</v>
      </c>
      <c r="AF171" s="625">
        <f t="shared" si="268"/>
        <v>19.952000000000002</v>
      </c>
      <c r="AG171" s="625">
        <f t="shared" si="268"/>
        <v>20.068100000000001</v>
      </c>
      <c r="AH171" s="625">
        <f t="shared" si="268"/>
        <v>19.547799999999999</v>
      </c>
      <c r="AI171" s="625">
        <f t="shared" si="268"/>
        <v>19.689699999999998</v>
      </c>
      <c r="AJ171" s="625">
        <f t="shared" si="268"/>
        <v>21.121600000000001</v>
      </c>
      <c r="AK171" s="625">
        <f t="shared" si="268"/>
        <v>31.82</v>
      </c>
      <c r="AL171" s="625">
        <f t="shared" si="268"/>
        <v>24.445499999999999</v>
      </c>
      <c r="AM171" s="625">
        <f t="shared" si="268"/>
        <v>21.697800000000001</v>
      </c>
      <c r="AN171" s="625">
        <f t="shared" si="268"/>
        <v>23.882200000000001</v>
      </c>
      <c r="AO171" s="625">
        <f t="shared" si="268"/>
        <v>37.908799999999999</v>
      </c>
      <c r="AP171" s="625">
        <f t="shared" si="268"/>
        <v>28.023099999999999</v>
      </c>
      <c r="AQ171" s="625">
        <f t="shared" si="268"/>
        <v>39.667499999999997</v>
      </c>
      <c r="AR171" s="625">
        <f t="shared" si="268"/>
        <v>24.948599999999999</v>
      </c>
      <c r="AS171" s="625">
        <f t="shared" si="268"/>
        <v>24.7895</v>
      </c>
      <c r="AT171" s="625">
        <f t="shared" si="268"/>
        <v>24.600300000000001</v>
      </c>
      <c r="AU171" s="625">
        <f t="shared" si="268"/>
        <v>24.389600000000002</v>
      </c>
      <c r="AV171" s="625">
        <f t="shared" si="268"/>
        <v>26.4665</v>
      </c>
      <c r="AW171" s="625">
        <f t="shared" si="268"/>
        <v>34.7956</v>
      </c>
      <c r="AX171" s="625">
        <f t="shared" si="268"/>
        <v>28.496099999999998</v>
      </c>
      <c r="AY171" s="625">
        <f t="shared" si="268"/>
        <v>25.4861</v>
      </c>
      <c r="AZ171" s="625">
        <f t="shared" si="268"/>
        <v>27.528600000000001</v>
      </c>
      <c r="BA171" s="625">
        <f t="shared" si="268"/>
        <v>34.980499999999999</v>
      </c>
      <c r="BB171" s="625">
        <f t="shared" si="229"/>
        <v>19.627399999999998</v>
      </c>
      <c r="BC171" s="625">
        <f t="shared" si="229"/>
        <v>26.221</v>
      </c>
      <c r="BD171" s="625">
        <f t="shared" si="229"/>
        <v>28.2334</v>
      </c>
      <c r="BE171" s="625">
        <f t="shared" si="261"/>
        <v>28.152799999999999</v>
      </c>
      <c r="BF171" s="625">
        <f t="shared" si="261"/>
        <v>27.905799999999999</v>
      </c>
      <c r="BG171" s="625">
        <f t="shared" si="261"/>
        <v>27.700399999999998</v>
      </c>
      <c r="BH171" s="625">
        <f t="shared" si="261"/>
        <v>29.866199999999999</v>
      </c>
      <c r="BI171" s="625">
        <f t="shared" si="261"/>
        <v>38.6828</v>
      </c>
      <c r="BJ171" s="625">
        <f t="shared" si="261"/>
        <v>30.711199999999998</v>
      </c>
      <c r="BK171" s="625">
        <f t="shared" si="261"/>
        <v>27.471599999999999</v>
      </c>
      <c r="BL171" s="625">
        <f t="shared" si="261"/>
        <v>29.525599999999997</v>
      </c>
      <c r="BM171" s="625">
        <f t="shared" si="261"/>
        <v>32.7652</v>
      </c>
      <c r="BN171" s="625">
        <f t="shared" si="261"/>
        <v>31.979999999999997</v>
      </c>
      <c r="BO171" s="625">
        <f t="shared" si="261"/>
        <v>43.823</v>
      </c>
      <c r="BP171" s="625">
        <f t="shared" si="261"/>
        <v>28.262</v>
      </c>
      <c r="BQ171" s="625">
        <f t="shared" si="261"/>
        <v>27.5444</v>
      </c>
      <c r="BR171" s="625">
        <f t="shared" si="261"/>
        <v>27.923999999999999</v>
      </c>
      <c r="BS171" s="625">
        <f t="shared" si="261"/>
        <v>27.710799999999999</v>
      </c>
      <c r="BT171" s="625">
        <f t="shared" si="261"/>
        <v>29.873999999999999</v>
      </c>
      <c r="BU171" s="625">
        <f t="shared" si="261"/>
        <v>38.6828</v>
      </c>
      <c r="BV171" s="625">
        <f t="shared" si="261"/>
        <v>30.443399999999997</v>
      </c>
      <c r="BW171" s="625">
        <f t="shared" si="261"/>
        <v>27.471599999999999</v>
      </c>
      <c r="BX171" s="625">
        <f t="shared" si="261"/>
        <v>29.525599999999997</v>
      </c>
      <c r="BY171" s="625">
        <f t="shared" si="261"/>
        <v>32.7652</v>
      </c>
      <c r="BZ171" s="625">
        <f t="shared" si="261"/>
        <v>31.979999999999997</v>
      </c>
      <c r="CA171" s="625">
        <f t="shared" si="261"/>
        <v>43.823</v>
      </c>
      <c r="CB171" s="625">
        <f t="shared" si="261"/>
        <v>28.262</v>
      </c>
      <c r="CC171" s="625">
        <f t="shared" si="261"/>
        <v>27.5444</v>
      </c>
      <c r="CD171" s="625">
        <f t="shared" si="261"/>
        <v>27.923999999999999</v>
      </c>
      <c r="CE171" s="625">
        <f t="shared" si="261"/>
        <v>27.710799999999999</v>
      </c>
      <c r="CF171" s="625">
        <f t="shared" si="261"/>
        <v>29.873999999999999</v>
      </c>
      <c r="CG171" s="625">
        <f t="shared" si="261"/>
        <v>38.6828</v>
      </c>
      <c r="CH171" s="625"/>
      <c r="CI171" s="625">
        <f>ROUND(SUM(F171:CH171),0)</f>
        <v>1626</v>
      </c>
      <c r="CJ171" s="251"/>
      <c r="CK171" s="251">
        <f t="shared" si="247"/>
        <v>0</v>
      </c>
      <c r="CL171" s="624">
        <f t="shared" si="248"/>
        <v>0</v>
      </c>
      <c r="CM171" s="624">
        <f t="shared" si="249"/>
        <v>0</v>
      </c>
      <c r="CN171" s="624">
        <f t="shared" si="250"/>
        <v>195</v>
      </c>
      <c r="CO171" s="625">
        <f t="shared" si="270"/>
        <v>336</v>
      </c>
      <c r="CP171" s="624">
        <f t="shared" si="252"/>
        <v>343</v>
      </c>
      <c r="CQ171" s="624">
        <f t="shared" si="259"/>
        <v>376</v>
      </c>
      <c r="CR171" s="624">
        <f t="shared" si="253"/>
        <v>376</v>
      </c>
      <c r="CS171" s="27"/>
      <c r="CT171" s="625">
        <f t="shared" si="237"/>
        <v>0</v>
      </c>
      <c r="CU171" s="625">
        <f t="shared" si="254"/>
        <v>0</v>
      </c>
      <c r="CV171" s="625">
        <f t="shared" si="239"/>
        <v>63</v>
      </c>
      <c r="CW171" s="625">
        <f t="shared" si="265"/>
        <v>308</v>
      </c>
      <c r="CX171" s="625">
        <f t="shared" si="266"/>
        <v>322</v>
      </c>
      <c r="CY171" s="625">
        <f t="shared" si="269"/>
        <v>377</v>
      </c>
      <c r="CZ171" s="625">
        <f t="shared" si="260"/>
        <v>376</v>
      </c>
      <c r="DA171" s="625">
        <f t="shared" si="262"/>
        <v>180</v>
      </c>
      <c r="DB171" s="267">
        <f t="shared" si="256"/>
        <v>0</v>
      </c>
    </row>
    <row r="172" spans="1:106" outlineLevel="1">
      <c r="A172" s="628" t="s">
        <v>115</v>
      </c>
      <c r="B172" s="12">
        <f>'4e 1718 CS PC'!AI20</f>
        <v>1E-3</v>
      </c>
      <c r="C172" s="12">
        <f>'4e 1718 CS PC'!AP20</f>
        <v>5.9999999999999995E-4</v>
      </c>
      <c r="D172" s="12">
        <f>'4f 1819 CS PC'!AJ20</f>
        <v>1.1000000000000001E-3</v>
      </c>
      <c r="E172" s="12">
        <f>'4f 1819 CS PC'!AT20</f>
        <v>5.9999999999999995E-4</v>
      </c>
      <c r="F172" s="625">
        <f t="shared" si="263"/>
        <v>0</v>
      </c>
      <c r="G172" s="625">
        <f t="shared" si="244"/>
        <v>0</v>
      </c>
      <c r="H172" s="625">
        <f t="shared" si="267"/>
        <v>0</v>
      </c>
      <c r="I172" s="625">
        <f t="shared" si="267"/>
        <v>0</v>
      </c>
      <c r="J172" s="625">
        <f t="shared" si="267"/>
        <v>0</v>
      </c>
      <c r="K172" s="625">
        <f t="shared" si="267"/>
        <v>0</v>
      </c>
      <c r="L172" s="625">
        <f t="shared" si="267"/>
        <v>0</v>
      </c>
      <c r="M172" s="625">
        <f t="shared" si="267"/>
        <v>0</v>
      </c>
      <c r="N172" s="625">
        <f t="shared" si="245"/>
        <v>0</v>
      </c>
      <c r="O172" s="625">
        <f t="shared" si="268"/>
        <v>0</v>
      </c>
      <c r="P172" s="625">
        <f t="shared" si="268"/>
        <v>0</v>
      </c>
      <c r="Q172" s="625">
        <f t="shared" si="268"/>
        <v>0</v>
      </c>
      <c r="R172" s="625">
        <f t="shared" si="268"/>
        <v>0</v>
      </c>
      <c r="S172" s="625">
        <f t="shared" si="268"/>
        <v>0</v>
      </c>
      <c r="T172" s="625">
        <f t="shared" si="268"/>
        <v>0</v>
      </c>
      <c r="U172" s="625">
        <f t="shared" si="268"/>
        <v>0</v>
      </c>
      <c r="V172" s="625">
        <f t="shared" si="268"/>
        <v>0</v>
      </c>
      <c r="W172" s="625">
        <f t="shared" si="268"/>
        <v>0</v>
      </c>
      <c r="X172" s="625">
        <f t="shared" si="268"/>
        <v>0</v>
      </c>
      <c r="Y172" s="625">
        <f t="shared" si="268"/>
        <v>0</v>
      </c>
      <c r="Z172" s="625">
        <f t="shared" si="268"/>
        <v>0</v>
      </c>
      <c r="AA172" s="625">
        <f t="shared" si="268"/>
        <v>0</v>
      </c>
      <c r="AB172" s="625">
        <f t="shared" si="268"/>
        <v>0</v>
      </c>
      <c r="AC172" s="625">
        <f t="shared" si="268"/>
        <v>5.5561000000000007</v>
      </c>
      <c r="AD172" s="625">
        <f t="shared" si="268"/>
        <v>5.5121000000000002</v>
      </c>
      <c r="AE172" s="625">
        <f t="shared" si="268"/>
        <v>5.0094000000000003</v>
      </c>
      <c r="AF172" s="625">
        <f t="shared" si="268"/>
        <v>5.1040000000000001</v>
      </c>
      <c r="AG172" s="625">
        <f t="shared" si="268"/>
        <v>5.1337000000000002</v>
      </c>
      <c r="AH172" s="625">
        <f t="shared" si="268"/>
        <v>5.0006000000000004</v>
      </c>
      <c r="AI172" s="625">
        <f t="shared" si="268"/>
        <v>5.0369000000000002</v>
      </c>
      <c r="AJ172" s="625">
        <f t="shared" si="268"/>
        <v>5.4032</v>
      </c>
      <c r="AK172" s="625">
        <f t="shared" si="268"/>
        <v>8.14</v>
      </c>
      <c r="AL172" s="625">
        <f t="shared" si="268"/>
        <v>6.2535000000000007</v>
      </c>
      <c r="AM172" s="625">
        <f t="shared" si="268"/>
        <v>5.5506000000000002</v>
      </c>
      <c r="AN172" s="625">
        <f t="shared" si="268"/>
        <v>6.1093999999999999</v>
      </c>
      <c r="AO172" s="625">
        <f t="shared" si="268"/>
        <v>9.6976000000000013</v>
      </c>
      <c r="AP172" s="625">
        <f t="shared" si="268"/>
        <v>7.1687000000000003</v>
      </c>
      <c r="AQ172" s="625">
        <f t="shared" si="268"/>
        <v>10.147500000000001</v>
      </c>
      <c r="AR172" s="625">
        <f t="shared" si="268"/>
        <v>6.3822000000000001</v>
      </c>
      <c r="AS172" s="625">
        <f t="shared" si="268"/>
        <v>6.3415000000000008</v>
      </c>
      <c r="AT172" s="625">
        <f t="shared" si="268"/>
        <v>6.2931000000000008</v>
      </c>
      <c r="AU172" s="625">
        <f t="shared" si="268"/>
        <v>6.2392000000000003</v>
      </c>
      <c r="AV172" s="625">
        <f t="shared" si="268"/>
        <v>6.7705000000000002</v>
      </c>
      <c r="AW172" s="625">
        <f t="shared" si="268"/>
        <v>8.9012000000000011</v>
      </c>
      <c r="AX172" s="625">
        <f t="shared" si="268"/>
        <v>7.2897000000000007</v>
      </c>
      <c r="AY172" s="625">
        <f t="shared" si="268"/>
        <v>6.5197000000000003</v>
      </c>
      <c r="AZ172" s="625">
        <f t="shared" si="268"/>
        <v>7.0422000000000002</v>
      </c>
      <c r="BA172" s="625">
        <f t="shared" si="268"/>
        <v>8.948500000000001</v>
      </c>
      <c r="BB172" s="625">
        <f t="shared" si="229"/>
        <v>4.5293999999999999</v>
      </c>
      <c r="BC172" s="625">
        <f t="shared" si="229"/>
        <v>6.0509999999999993</v>
      </c>
      <c r="BD172" s="625">
        <f t="shared" si="229"/>
        <v>6.5153999999999996</v>
      </c>
      <c r="BE172" s="625">
        <f t="shared" si="261"/>
        <v>6.4967999999999995</v>
      </c>
      <c r="BF172" s="625">
        <f t="shared" si="261"/>
        <v>6.4397999999999991</v>
      </c>
      <c r="BG172" s="625">
        <f t="shared" si="261"/>
        <v>6.3923999999999994</v>
      </c>
      <c r="BH172" s="625">
        <f t="shared" si="261"/>
        <v>6.892199999999999</v>
      </c>
      <c r="BI172" s="625">
        <f t="shared" si="261"/>
        <v>8.9268000000000001</v>
      </c>
      <c r="BJ172" s="625">
        <f t="shared" si="261"/>
        <v>7.0871999999999993</v>
      </c>
      <c r="BK172" s="625">
        <f t="shared" si="261"/>
        <v>6.339599999999999</v>
      </c>
      <c r="BL172" s="625">
        <f t="shared" si="261"/>
        <v>6.8135999999999992</v>
      </c>
      <c r="BM172" s="625">
        <f t="shared" si="261"/>
        <v>7.5611999999999995</v>
      </c>
      <c r="BN172" s="625">
        <f t="shared" si="261"/>
        <v>7.379999999999999</v>
      </c>
      <c r="BO172" s="625">
        <f t="shared" si="261"/>
        <v>10.113</v>
      </c>
      <c r="BP172" s="625">
        <f t="shared" si="261"/>
        <v>6.5219999999999994</v>
      </c>
      <c r="BQ172" s="625">
        <f t="shared" si="261"/>
        <v>6.3563999999999998</v>
      </c>
      <c r="BR172" s="625">
        <f t="shared" si="261"/>
        <v>6.4439999999999991</v>
      </c>
      <c r="BS172" s="625">
        <f t="shared" si="261"/>
        <v>6.3947999999999992</v>
      </c>
      <c r="BT172" s="625">
        <f t="shared" si="261"/>
        <v>6.8939999999999992</v>
      </c>
      <c r="BU172" s="625">
        <f t="shared" si="261"/>
        <v>8.9268000000000001</v>
      </c>
      <c r="BV172" s="625">
        <f t="shared" si="261"/>
        <v>7.0253999999999994</v>
      </c>
      <c r="BW172" s="625">
        <f t="shared" si="261"/>
        <v>6.339599999999999</v>
      </c>
      <c r="BX172" s="625">
        <f t="shared" si="261"/>
        <v>6.8135999999999992</v>
      </c>
      <c r="BY172" s="625">
        <f t="shared" si="261"/>
        <v>7.5611999999999995</v>
      </c>
      <c r="BZ172" s="625">
        <f t="shared" si="261"/>
        <v>7.379999999999999</v>
      </c>
      <c r="CA172" s="625">
        <f t="shared" si="261"/>
        <v>10.113</v>
      </c>
      <c r="CB172" s="625">
        <f t="shared" si="261"/>
        <v>6.5219999999999994</v>
      </c>
      <c r="CC172" s="625">
        <f t="shared" si="261"/>
        <v>6.3563999999999998</v>
      </c>
      <c r="CD172" s="625">
        <f t="shared" si="261"/>
        <v>6.4439999999999991</v>
      </c>
      <c r="CE172" s="625">
        <f t="shared" si="261"/>
        <v>6.3947999999999992</v>
      </c>
      <c r="CF172" s="625">
        <f t="shared" si="261"/>
        <v>6.8939999999999992</v>
      </c>
      <c r="CG172" s="625">
        <f t="shared" si="261"/>
        <v>8.9268000000000001</v>
      </c>
      <c r="CH172" s="625"/>
      <c r="CI172" s="982">
        <f>ROUNDUP(SUM(F172:CH172),0)</f>
        <v>392</v>
      </c>
      <c r="CJ172" s="251"/>
      <c r="CK172" s="251">
        <f t="shared" si="247"/>
        <v>0</v>
      </c>
      <c r="CL172" s="624">
        <f t="shared" si="248"/>
        <v>0</v>
      </c>
      <c r="CM172" s="624">
        <f t="shared" si="249"/>
        <v>0</v>
      </c>
      <c r="CN172" s="624">
        <f t="shared" si="250"/>
        <v>50</v>
      </c>
      <c r="CO172" s="625">
        <f t="shared" si="270"/>
        <v>86</v>
      </c>
      <c r="CP172" s="624">
        <f t="shared" si="252"/>
        <v>82</v>
      </c>
      <c r="CQ172" s="624">
        <f t="shared" si="259"/>
        <v>87</v>
      </c>
      <c r="CR172" s="624">
        <f t="shared" si="253"/>
        <v>87</v>
      </c>
      <c r="CS172" s="27"/>
      <c r="CT172" s="625">
        <f t="shared" si="237"/>
        <v>0</v>
      </c>
      <c r="CU172" s="625">
        <f t="shared" si="254"/>
        <v>0</v>
      </c>
      <c r="CV172" s="625">
        <f t="shared" si="239"/>
        <v>16</v>
      </c>
      <c r="CW172" s="625">
        <f t="shared" si="265"/>
        <v>79</v>
      </c>
      <c r="CX172" s="625">
        <f t="shared" si="266"/>
        <v>81</v>
      </c>
      <c r="CY172" s="625">
        <f t="shared" si="269"/>
        <v>87</v>
      </c>
      <c r="CZ172" s="625">
        <f t="shared" si="260"/>
        <v>87</v>
      </c>
      <c r="DA172" s="625">
        <f t="shared" si="262"/>
        <v>42</v>
      </c>
      <c r="DB172" s="267">
        <f t="shared" si="256"/>
        <v>0</v>
      </c>
    </row>
    <row r="173" spans="1:106" outlineLevel="1">
      <c r="A173" s="628" t="s">
        <v>116</v>
      </c>
      <c r="B173" s="12">
        <f>'4e 1718 CS PC'!AI21</f>
        <v>0.48899999999999999</v>
      </c>
      <c r="C173" s="12">
        <f>'4e 1718 CS PC'!AP21</f>
        <v>0.28949999999999998</v>
      </c>
      <c r="D173" s="12">
        <f>'4f 1819 CS PC'!AJ21</f>
        <v>0.49199999999999999</v>
      </c>
      <c r="E173" s="12">
        <f>'4f 1819 CS PC'!AT21</f>
        <v>0.29459999999999997</v>
      </c>
      <c r="F173" s="625">
        <f t="shared" si="263"/>
        <v>0</v>
      </c>
      <c r="G173" s="625">
        <f t="shared" si="244"/>
        <v>0</v>
      </c>
      <c r="H173" s="625">
        <f t="shared" si="267"/>
        <v>0</v>
      </c>
      <c r="I173" s="625">
        <f t="shared" si="267"/>
        <v>0</v>
      </c>
      <c r="J173" s="625">
        <f t="shared" si="267"/>
        <v>0</v>
      </c>
      <c r="K173" s="625">
        <f t="shared" si="267"/>
        <v>0</v>
      </c>
      <c r="L173" s="625">
        <f t="shared" si="267"/>
        <v>0</v>
      </c>
      <c r="M173" s="625">
        <f t="shared" si="267"/>
        <v>0</v>
      </c>
      <c r="N173" s="625">
        <f t="shared" si="245"/>
        <v>0</v>
      </c>
      <c r="O173" s="625">
        <f t="shared" si="268"/>
        <v>0</v>
      </c>
      <c r="P173" s="625">
        <f t="shared" si="268"/>
        <v>0</v>
      </c>
      <c r="Q173" s="625">
        <f t="shared" si="268"/>
        <v>0</v>
      </c>
      <c r="R173" s="625">
        <f t="shared" si="268"/>
        <v>0</v>
      </c>
      <c r="S173" s="625">
        <f t="shared" si="268"/>
        <v>0</v>
      </c>
      <c r="T173" s="625">
        <f t="shared" si="268"/>
        <v>0</v>
      </c>
      <c r="U173" s="625">
        <f t="shared" si="268"/>
        <v>0</v>
      </c>
      <c r="V173" s="625">
        <f t="shared" si="268"/>
        <v>0</v>
      </c>
      <c r="W173" s="625">
        <f t="shared" si="268"/>
        <v>0</v>
      </c>
      <c r="X173" s="625">
        <f t="shared" si="268"/>
        <v>0</v>
      </c>
      <c r="Y173" s="625">
        <f t="shared" si="268"/>
        <v>0</v>
      </c>
      <c r="Z173" s="625">
        <f t="shared" si="268"/>
        <v>0</v>
      </c>
      <c r="AA173" s="625">
        <f t="shared" si="268"/>
        <v>0</v>
      </c>
      <c r="AB173" s="625">
        <f t="shared" si="268"/>
        <v>0</v>
      </c>
      <c r="AC173" s="625">
        <f t="shared" si="268"/>
        <v>2485.0920000000001</v>
      </c>
      <c r="AD173" s="625">
        <f t="shared" si="268"/>
        <v>2465.4119999999998</v>
      </c>
      <c r="AE173" s="625">
        <f t="shared" si="268"/>
        <v>2240.5679999999998</v>
      </c>
      <c r="AF173" s="625">
        <f t="shared" si="268"/>
        <v>2282.88</v>
      </c>
      <c r="AG173" s="625">
        <f t="shared" si="268"/>
        <v>2296.1639999999998</v>
      </c>
      <c r="AH173" s="625">
        <f t="shared" si="268"/>
        <v>2236.6320000000001</v>
      </c>
      <c r="AI173" s="625">
        <f t="shared" si="268"/>
        <v>2252.8679999999999</v>
      </c>
      <c r="AJ173" s="625">
        <f t="shared" si="268"/>
        <v>2416.7040000000002</v>
      </c>
      <c r="AK173" s="625">
        <f t="shared" si="268"/>
        <v>3640.7999999999997</v>
      </c>
      <c r="AL173" s="625">
        <f t="shared" si="268"/>
        <v>2797.02</v>
      </c>
      <c r="AM173" s="625">
        <f t="shared" si="268"/>
        <v>2482.6320000000001</v>
      </c>
      <c r="AN173" s="625">
        <f t="shared" si="268"/>
        <v>2732.5679999999998</v>
      </c>
      <c r="AO173" s="625">
        <f t="shared" si="268"/>
        <v>4337.4719999999998</v>
      </c>
      <c r="AP173" s="625">
        <f t="shared" si="268"/>
        <v>3206.364</v>
      </c>
      <c r="AQ173" s="625">
        <f t="shared" si="268"/>
        <v>4538.7</v>
      </c>
      <c r="AR173" s="625">
        <f t="shared" si="268"/>
        <v>2854.5839999999998</v>
      </c>
      <c r="AS173" s="625">
        <f t="shared" si="268"/>
        <v>2836.38</v>
      </c>
      <c r="AT173" s="625">
        <f t="shared" si="268"/>
        <v>2814.732</v>
      </c>
      <c r="AU173" s="625">
        <f t="shared" si="268"/>
        <v>2790.6239999999998</v>
      </c>
      <c r="AV173" s="625">
        <f t="shared" si="268"/>
        <v>3028.2599999999998</v>
      </c>
      <c r="AW173" s="625">
        <f t="shared" si="268"/>
        <v>3981.2640000000001</v>
      </c>
      <c r="AX173" s="625">
        <f t="shared" si="268"/>
        <v>3260.4839999999999</v>
      </c>
      <c r="AY173" s="625">
        <f t="shared" si="268"/>
        <v>2916.0839999999998</v>
      </c>
      <c r="AZ173" s="625">
        <f t="shared" si="268"/>
        <v>3149.7840000000001</v>
      </c>
      <c r="BA173" s="625">
        <f t="shared" si="268"/>
        <v>4002.42</v>
      </c>
      <c r="BB173" s="625">
        <f t="shared" si="229"/>
        <v>2223.9353999999998</v>
      </c>
      <c r="BC173" s="625">
        <f t="shared" si="229"/>
        <v>2971.0409999999997</v>
      </c>
      <c r="BD173" s="625">
        <f t="shared" si="229"/>
        <v>3199.0613999999996</v>
      </c>
      <c r="BE173" s="625">
        <f t="shared" si="261"/>
        <v>3189.9287999999997</v>
      </c>
      <c r="BF173" s="625">
        <f t="shared" si="261"/>
        <v>3161.9417999999996</v>
      </c>
      <c r="BG173" s="625">
        <f t="shared" si="261"/>
        <v>3138.6683999999996</v>
      </c>
      <c r="BH173" s="625">
        <f t="shared" ref="BE173:CG181" si="271">((BH$154)*$E173)</f>
        <v>3384.0701999999997</v>
      </c>
      <c r="BI173" s="625">
        <f t="shared" si="271"/>
        <v>4383.0587999999998</v>
      </c>
      <c r="BJ173" s="625">
        <f t="shared" si="271"/>
        <v>3479.8151999999995</v>
      </c>
      <c r="BK173" s="625">
        <f t="shared" si="271"/>
        <v>3112.7435999999998</v>
      </c>
      <c r="BL173" s="625">
        <f t="shared" si="271"/>
        <v>3345.4775999999997</v>
      </c>
      <c r="BM173" s="625">
        <f t="shared" si="271"/>
        <v>3712.5491999999995</v>
      </c>
      <c r="BN173" s="625">
        <f t="shared" si="271"/>
        <v>3623.5799999999995</v>
      </c>
      <c r="BO173" s="625">
        <f t="shared" si="271"/>
        <v>4965.4829999999993</v>
      </c>
      <c r="BP173" s="625">
        <f t="shared" si="271"/>
        <v>3202.3019999999997</v>
      </c>
      <c r="BQ173" s="625">
        <f t="shared" si="271"/>
        <v>3120.9923999999996</v>
      </c>
      <c r="BR173" s="625">
        <f t="shared" si="271"/>
        <v>3164.0039999999999</v>
      </c>
      <c r="BS173" s="625">
        <f t="shared" si="271"/>
        <v>3139.8467999999998</v>
      </c>
      <c r="BT173" s="625">
        <f t="shared" si="271"/>
        <v>3384.9539999999997</v>
      </c>
      <c r="BU173" s="625">
        <f t="shared" si="271"/>
        <v>4383.0587999999998</v>
      </c>
      <c r="BV173" s="625">
        <f t="shared" si="271"/>
        <v>3449.4713999999999</v>
      </c>
      <c r="BW173" s="625">
        <f t="shared" si="271"/>
        <v>3112.7435999999998</v>
      </c>
      <c r="BX173" s="625">
        <f t="shared" si="271"/>
        <v>3345.4775999999997</v>
      </c>
      <c r="BY173" s="625">
        <f t="shared" si="271"/>
        <v>3712.5491999999995</v>
      </c>
      <c r="BZ173" s="625">
        <f t="shared" si="271"/>
        <v>3623.5799999999995</v>
      </c>
      <c r="CA173" s="625">
        <f t="shared" si="271"/>
        <v>4965.4829999999993</v>
      </c>
      <c r="CB173" s="625">
        <f t="shared" si="271"/>
        <v>3202.3019999999997</v>
      </c>
      <c r="CC173" s="625">
        <f t="shared" si="271"/>
        <v>3120.9923999999996</v>
      </c>
      <c r="CD173" s="625">
        <f t="shared" si="271"/>
        <v>3164.0039999999999</v>
      </c>
      <c r="CE173" s="625">
        <f t="shared" si="271"/>
        <v>3139.8467999999998</v>
      </c>
      <c r="CF173" s="625">
        <f t="shared" si="271"/>
        <v>3384.9539999999997</v>
      </c>
      <c r="CG173" s="625">
        <f t="shared" si="271"/>
        <v>4383.0587999999998</v>
      </c>
      <c r="CH173" s="625"/>
      <c r="CI173" s="625">
        <f>ROUND(SUM(F173:CH173),0)</f>
        <v>184937</v>
      </c>
      <c r="CJ173" s="251"/>
      <c r="CK173" s="251">
        <f t="shared" si="247"/>
        <v>0</v>
      </c>
      <c r="CL173" s="624">
        <f t="shared" si="248"/>
        <v>0</v>
      </c>
      <c r="CM173" s="624">
        <f t="shared" si="249"/>
        <v>0</v>
      </c>
      <c r="CN173" s="624">
        <f t="shared" si="250"/>
        <v>22317</v>
      </c>
      <c r="CO173" s="625">
        <f t="shared" si="270"/>
        <v>38401</v>
      </c>
      <c r="CP173" s="624">
        <f t="shared" si="252"/>
        <v>38980</v>
      </c>
      <c r="CQ173" s="624">
        <f t="shared" si="259"/>
        <v>42635</v>
      </c>
      <c r="CR173" s="624">
        <f t="shared" si="253"/>
        <v>42604</v>
      </c>
      <c r="CS173" s="27"/>
      <c r="CT173" s="625">
        <f t="shared" si="237"/>
        <v>0</v>
      </c>
      <c r="CU173" s="625">
        <f t="shared" si="254"/>
        <v>0</v>
      </c>
      <c r="CV173" s="625">
        <f t="shared" si="239"/>
        <v>7191</v>
      </c>
      <c r="CW173" s="625">
        <f t="shared" si="265"/>
        <v>35221</v>
      </c>
      <c r="CX173" s="625">
        <f t="shared" si="266"/>
        <v>36830</v>
      </c>
      <c r="CY173" s="625">
        <f t="shared" si="269"/>
        <v>42696</v>
      </c>
      <c r="CZ173" s="625">
        <f t="shared" si="260"/>
        <v>42604</v>
      </c>
      <c r="DA173" s="625">
        <f t="shared" si="262"/>
        <v>20395</v>
      </c>
      <c r="DB173" s="267">
        <f t="shared" si="256"/>
        <v>0</v>
      </c>
    </row>
    <row r="174" spans="1:106" outlineLevel="1">
      <c r="A174" s="628" t="s">
        <v>117</v>
      </c>
      <c r="B174" s="12">
        <f>'4e 1718 CS PC'!AI22</f>
        <v>9.7999999999999997E-3</v>
      </c>
      <c r="C174" s="12">
        <f>'4e 1718 CS PC'!AP22</f>
        <v>5.7999999999999996E-3</v>
      </c>
      <c r="D174" s="12">
        <f>'4f 1819 CS PC'!AJ22</f>
        <v>9.7000000000000003E-3</v>
      </c>
      <c r="E174" s="12">
        <f>'4f 1819 CS PC'!AT22</f>
        <v>5.7999999999999996E-3</v>
      </c>
      <c r="F174" s="625">
        <f t="shared" si="263"/>
        <v>0</v>
      </c>
      <c r="G174" s="625">
        <f t="shared" si="244"/>
        <v>0</v>
      </c>
      <c r="H174" s="625">
        <f t="shared" si="267"/>
        <v>0</v>
      </c>
      <c r="I174" s="625">
        <f t="shared" si="267"/>
        <v>0</v>
      </c>
      <c r="J174" s="625">
        <f t="shared" si="267"/>
        <v>0</v>
      </c>
      <c r="K174" s="625">
        <f t="shared" si="267"/>
        <v>0</v>
      </c>
      <c r="L174" s="625">
        <f t="shared" si="267"/>
        <v>0</v>
      </c>
      <c r="M174" s="625">
        <f t="shared" si="267"/>
        <v>0</v>
      </c>
      <c r="N174" s="625">
        <f t="shared" si="245"/>
        <v>0</v>
      </c>
      <c r="O174" s="625">
        <f t="shared" si="268"/>
        <v>0</v>
      </c>
      <c r="P174" s="625">
        <f t="shared" ref="O174:BA180" si="272">((P$154)*$D174)</f>
        <v>0</v>
      </c>
      <c r="Q174" s="625">
        <f t="shared" si="272"/>
        <v>0</v>
      </c>
      <c r="R174" s="625">
        <f t="shared" si="272"/>
        <v>0</v>
      </c>
      <c r="S174" s="625">
        <f t="shared" si="272"/>
        <v>0</v>
      </c>
      <c r="T174" s="625">
        <f t="shared" si="272"/>
        <v>0</v>
      </c>
      <c r="U174" s="625">
        <f t="shared" si="272"/>
        <v>0</v>
      </c>
      <c r="V174" s="625">
        <f t="shared" si="272"/>
        <v>0</v>
      </c>
      <c r="W174" s="625">
        <f t="shared" si="272"/>
        <v>0</v>
      </c>
      <c r="X174" s="625">
        <f t="shared" si="272"/>
        <v>0</v>
      </c>
      <c r="Y174" s="625">
        <f t="shared" si="272"/>
        <v>0</v>
      </c>
      <c r="Z174" s="625">
        <f t="shared" si="272"/>
        <v>0</v>
      </c>
      <c r="AA174" s="625">
        <f t="shared" si="272"/>
        <v>0</v>
      </c>
      <c r="AB174" s="625">
        <f t="shared" si="272"/>
        <v>0</v>
      </c>
      <c r="AC174" s="625">
        <f t="shared" si="272"/>
        <v>48.994700000000002</v>
      </c>
      <c r="AD174" s="625">
        <f t="shared" si="272"/>
        <v>48.606700000000004</v>
      </c>
      <c r="AE174" s="625">
        <f t="shared" si="272"/>
        <v>44.1738</v>
      </c>
      <c r="AF174" s="625">
        <f t="shared" si="272"/>
        <v>45.008000000000003</v>
      </c>
      <c r="AG174" s="625">
        <f t="shared" si="272"/>
        <v>45.2699</v>
      </c>
      <c r="AH174" s="625">
        <f t="shared" si="272"/>
        <v>44.096200000000003</v>
      </c>
      <c r="AI174" s="625">
        <f t="shared" si="272"/>
        <v>44.4163</v>
      </c>
      <c r="AJ174" s="625">
        <f t="shared" si="272"/>
        <v>47.6464</v>
      </c>
      <c r="AK174" s="625">
        <f t="shared" si="272"/>
        <v>71.78</v>
      </c>
      <c r="AL174" s="625">
        <f t="shared" si="272"/>
        <v>55.144500000000001</v>
      </c>
      <c r="AM174" s="625">
        <f t="shared" si="272"/>
        <v>48.946200000000005</v>
      </c>
      <c r="AN174" s="625">
        <f t="shared" si="272"/>
        <v>53.873800000000003</v>
      </c>
      <c r="AO174" s="625">
        <f t="shared" si="272"/>
        <v>85.515200000000007</v>
      </c>
      <c r="AP174" s="625">
        <f t="shared" si="272"/>
        <v>63.2149</v>
      </c>
      <c r="AQ174" s="625">
        <f t="shared" si="272"/>
        <v>89.482500000000002</v>
      </c>
      <c r="AR174" s="625">
        <f t="shared" si="272"/>
        <v>56.279400000000003</v>
      </c>
      <c r="AS174" s="625">
        <f t="shared" si="272"/>
        <v>55.920500000000004</v>
      </c>
      <c r="AT174" s="625">
        <f t="shared" si="272"/>
        <v>55.493700000000004</v>
      </c>
      <c r="AU174" s="625">
        <f t="shared" si="272"/>
        <v>55.0184</v>
      </c>
      <c r="AV174" s="625">
        <f t="shared" si="272"/>
        <v>59.703499999999998</v>
      </c>
      <c r="AW174" s="625">
        <f t="shared" si="272"/>
        <v>78.492400000000004</v>
      </c>
      <c r="AX174" s="625">
        <f t="shared" si="272"/>
        <v>64.281900000000007</v>
      </c>
      <c r="AY174" s="625">
        <f t="shared" si="272"/>
        <v>57.491900000000001</v>
      </c>
      <c r="AZ174" s="625">
        <f t="shared" si="272"/>
        <v>62.099400000000003</v>
      </c>
      <c r="BA174" s="625">
        <f t="shared" si="272"/>
        <v>78.909500000000008</v>
      </c>
      <c r="BB174" s="625">
        <f t="shared" si="229"/>
        <v>43.784199999999998</v>
      </c>
      <c r="BC174" s="625">
        <f t="shared" si="229"/>
        <v>58.492999999999995</v>
      </c>
      <c r="BD174" s="625">
        <f t="shared" si="229"/>
        <v>62.982199999999999</v>
      </c>
      <c r="BE174" s="625">
        <f t="shared" si="271"/>
        <v>62.802399999999999</v>
      </c>
      <c r="BF174" s="625">
        <f t="shared" si="271"/>
        <v>62.251399999999997</v>
      </c>
      <c r="BG174" s="625">
        <f t="shared" si="271"/>
        <v>61.793199999999999</v>
      </c>
      <c r="BH174" s="625">
        <f t="shared" si="271"/>
        <v>66.624600000000001</v>
      </c>
      <c r="BI174" s="625">
        <f t="shared" si="271"/>
        <v>86.292400000000001</v>
      </c>
      <c r="BJ174" s="625">
        <f t="shared" si="271"/>
        <v>68.509599999999992</v>
      </c>
      <c r="BK174" s="625">
        <f t="shared" si="271"/>
        <v>61.282799999999995</v>
      </c>
      <c r="BL174" s="625">
        <f t="shared" si="271"/>
        <v>65.864800000000002</v>
      </c>
      <c r="BM174" s="625">
        <f t="shared" si="271"/>
        <v>73.0916</v>
      </c>
      <c r="BN174" s="625">
        <f t="shared" si="271"/>
        <v>71.339999999999989</v>
      </c>
      <c r="BO174" s="625">
        <f t="shared" si="271"/>
        <v>97.759</v>
      </c>
      <c r="BP174" s="625">
        <f t="shared" si="271"/>
        <v>63.045999999999992</v>
      </c>
      <c r="BQ174" s="625">
        <f t="shared" si="271"/>
        <v>61.445199999999993</v>
      </c>
      <c r="BR174" s="625">
        <f t="shared" si="271"/>
        <v>62.291999999999994</v>
      </c>
      <c r="BS174" s="625">
        <f t="shared" si="271"/>
        <v>61.816399999999994</v>
      </c>
      <c r="BT174" s="625">
        <f t="shared" si="271"/>
        <v>66.641999999999996</v>
      </c>
      <c r="BU174" s="625">
        <f t="shared" si="271"/>
        <v>86.292400000000001</v>
      </c>
      <c r="BV174" s="625">
        <f t="shared" si="271"/>
        <v>67.912199999999999</v>
      </c>
      <c r="BW174" s="625">
        <f t="shared" si="271"/>
        <v>61.282799999999995</v>
      </c>
      <c r="BX174" s="625">
        <f t="shared" si="271"/>
        <v>65.864800000000002</v>
      </c>
      <c r="BY174" s="625">
        <f t="shared" si="271"/>
        <v>73.0916</v>
      </c>
      <c r="BZ174" s="625">
        <f t="shared" si="271"/>
        <v>71.339999999999989</v>
      </c>
      <c r="CA174" s="625">
        <f t="shared" si="271"/>
        <v>97.759</v>
      </c>
      <c r="CB174" s="625">
        <f t="shared" si="271"/>
        <v>63.045999999999992</v>
      </c>
      <c r="CC174" s="625">
        <f t="shared" si="271"/>
        <v>61.445199999999993</v>
      </c>
      <c r="CD174" s="625">
        <f t="shared" si="271"/>
        <v>62.291999999999994</v>
      </c>
      <c r="CE174" s="625">
        <f t="shared" si="271"/>
        <v>61.816399999999994</v>
      </c>
      <c r="CF174" s="625">
        <f t="shared" si="271"/>
        <v>66.641999999999996</v>
      </c>
      <c r="CG174" s="625">
        <f t="shared" si="271"/>
        <v>86.292400000000001</v>
      </c>
      <c r="CH174" s="625"/>
      <c r="CI174" s="625">
        <f>ROUND(SUM(F174:CH174),0)</f>
        <v>3643</v>
      </c>
      <c r="CJ174" s="251"/>
      <c r="CK174" s="251">
        <f t="shared" si="247"/>
        <v>0</v>
      </c>
      <c r="CL174" s="624">
        <f t="shared" si="248"/>
        <v>0</v>
      </c>
      <c r="CM174" s="624">
        <f t="shared" si="249"/>
        <v>0</v>
      </c>
      <c r="CN174" s="624">
        <f t="shared" si="250"/>
        <v>440</v>
      </c>
      <c r="CO174" s="625">
        <f t="shared" si="270"/>
        <v>757</v>
      </c>
      <c r="CP174" s="624">
        <f t="shared" si="252"/>
        <v>768</v>
      </c>
      <c r="CQ174" s="624">
        <f t="shared" si="259"/>
        <v>839</v>
      </c>
      <c r="CR174" s="624">
        <f t="shared" si="253"/>
        <v>839</v>
      </c>
      <c r="CS174" s="27"/>
      <c r="CT174" s="625">
        <f t="shared" si="237"/>
        <v>0</v>
      </c>
      <c r="CU174" s="625">
        <f t="shared" si="254"/>
        <v>0</v>
      </c>
      <c r="CV174" s="625">
        <f t="shared" si="239"/>
        <v>142</v>
      </c>
      <c r="CW174" s="625">
        <f t="shared" si="265"/>
        <v>694</v>
      </c>
      <c r="CX174" s="625">
        <f t="shared" si="266"/>
        <v>726</v>
      </c>
      <c r="CY174" s="625">
        <f t="shared" si="269"/>
        <v>841</v>
      </c>
      <c r="CZ174" s="982">
        <f>ROUNDDOWN(SUM(BP174:CA174),0)</f>
        <v>838</v>
      </c>
      <c r="DA174" s="981">
        <f t="shared" si="262"/>
        <v>402</v>
      </c>
      <c r="DB174" s="267">
        <f t="shared" si="256"/>
        <v>0</v>
      </c>
    </row>
    <row r="175" spans="1:106" outlineLevel="1">
      <c r="A175" s="628" t="s">
        <v>119</v>
      </c>
      <c r="B175" s="12">
        <f>'4e 1718 CS PC'!AI23</f>
        <v>5.7999999999999996E-3</v>
      </c>
      <c r="C175" s="12">
        <f>'4e 1718 CS PC'!AP23</f>
        <v>3.3999999999999998E-3</v>
      </c>
      <c r="D175" s="12">
        <f>'4f 1819 CS PC'!AJ23</f>
        <v>5.3E-3</v>
      </c>
      <c r="E175" s="12">
        <f>'4f 1819 CS PC'!AT23</f>
        <v>3.2000000000000002E-3</v>
      </c>
      <c r="F175" s="625">
        <f t="shared" ref="F175:F184" si="273">((F$154)*$C175)</f>
        <v>0</v>
      </c>
      <c r="G175" s="625">
        <f t="shared" si="244"/>
        <v>0</v>
      </c>
      <c r="H175" s="625">
        <f t="shared" si="267"/>
        <v>0</v>
      </c>
      <c r="I175" s="625">
        <f t="shared" si="267"/>
        <v>0</v>
      </c>
      <c r="J175" s="625">
        <f t="shared" si="267"/>
        <v>0</v>
      </c>
      <c r="K175" s="625">
        <f t="shared" si="267"/>
        <v>0</v>
      </c>
      <c r="L175" s="625">
        <f t="shared" si="267"/>
        <v>0</v>
      </c>
      <c r="M175" s="625">
        <f t="shared" si="267"/>
        <v>0</v>
      </c>
      <c r="N175" s="625">
        <f t="shared" si="245"/>
        <v>0</v>
      </c>
      <c r="O175" s="625">
        <f t="shared" si="272"/>
        <v>0</v>
      </c>
      <c r="P175" s="625">
        <f t="shared" si="272"/>
        <v>0</v>
      </c>
      <c r="Q175" s="625">
        <f t="shared" si="272"/>
        <v>0</v>
      </c>
      <c r="R175" s="625">
        <f t="shared" si="272"/>
        <v>0</v>
      </c>
      <c r="S175" s="625">
        <f t="shared" si="272"/>
        <v>0</v>
      </c>
      <c r="T175" s="625">
        <f t="shared" si="272"/>
        <v>0</v>
      </c>
      <c r="U175" s="625">
        <f t="shared" si="272"/>
        <v>0</v>
      </c>
      <c r="V175" s="625">
        <f t="shared" si="272"/>
        <v>0</v>
      </c>
      <c r="W175" s="625">
        <f t="shared" si="272"/>
        <v>0</v>
      </c>
      <c r="X175" s="625">
        <f t="shared" si="272"/>
        <v>0</v>
      </c>
      <c r="Y175" s="625">
        <f t="shared" si="272"/>
        <v>0</v>
      </c>
      <c r="Z175" s="625">
        <f t="shared" si="272"/>
        <v>0</v>
      </c>
      <c r="AA175" s="625">
        <f t="shared" si="272"/>
        <v>0</v>
      </c>
      <c r="AB175" s="625">
        <f t="shared" si="272"/>
        <v>0</v>
      </c>
      <c r="AC175" s="625">
        <f t="shared" si="272"/>
        <v>26.770299999999999</v>
      </c>
      <c r="AD175" s="625">
        <f t="shared" si="272"/>
        <v>26.558299999999999</v>
      </c>
      <c r="AE175" s="625">
        <f t="shared" si="272"/>
        <v>24.136199999999999</v>
      </c>
      <c r="AF175" s="625">
        <f t="shared" si="272"/>
        <v>24.591999999999999</v>
      </c>
      <c r="AG175" s="625">
        <f t="shared" si="272"/>
        <v>24.735099999999999</v>
      </c>
      <c r="AH175" s="625">
        <f t="shared" si="272"/>
        <v>24.093800000000002</v>
      </c>
      <c r="AI175" s="625">
        <f t="shared" si="272"/>
        <v>24.268699999999999</v>
      </c>
      <c r="AJ175" s="625">
        <f t="shared" si="272"/>
        <v>26.0336</v>
      </c>
      <c r="AK175" s="625">
        <f t="shared" si="272"/>
        <v>39.22</v>
      </c>
      <c r="AL175" s="625">
        <f t="shared" si="272"/>
        <v>30.130500000000001</v>
      </c>
      <c r="AM175" s="625">
        <f t="shared" si="272"/>
        <v>26.7438</v>
      </c>
      <c r="AN175" s="625">
        <f t="shared" si="272"/>
        <v>29.436199999999999</v>
      </c>
      <c r="AO175" s="625">
        <f t="shared" si="272"/>
        <v>46.724800000000002</v>
      </c>
      <c r="AP175" s="625">
        <f t="shared" si="272"/>
        <v>34.540100000000002</v>
      </c>
      <c r="AQ175" s="625">
        <f t="shared" si="272"/>
        <v>48.892499999999998</v>
      </c>
      <c r="AR175" s="625">
        <f t="shared" si="272"/>
        <v>30.750599999999999</v>
      </c>
      <c r="AS175" s="625">
        <f t="shared" si="272"/>
        <v>30.554500000000001</v>
      </c>
      <c r="AT175" s="625">
        <f t="shared" si="272"/>
        <v>30.321300000000001</v>
      </c>
      <c r="AU175" s="625">
        <f t="shared" si="272"/>
        <v>30.061599999999999</v>
      </c>
      <c r="AV175" s="625">
        <f t="shared" si="272"/>
        <v>32.621499999999997</v>
      </c>
      <c r="AW175" s="625">
        <f t="shared" si="272"/>
        <v>42.887599999999999</v>
      </c>
      <c r="AX175" s="625">
        <f t="shared" si="272"/>
        <v>35.123100000000001</v>
      </c>
      <c r="AY175" s="625">
        <f t="shared" si="272"/>
        <v>31.4131</v>
      </c>
      <c r="AZ175" s="625">
        <f t="shared" si="272"/>
        <v>33.930599999999998</v>
      </c>
      <c r="BA175" s="625">
        <f t="shared" si="272"/>
        <v>43.115499999999997</v>
      </c>
      <c r="BB175" s="625">
        <f t="shared" ref="BB175:BD194" si="274">((BB$154)*$E175)</f>
        <v>24.1568</v>
      </c>
      <c r="BC175" s="625">
        <f t="shared" si="274"/>
        <v>32.271999999999998</v>
      </c>
      <c r="BD175" s="625">
        <f t="shared" si="274"/>
        <v>34.748800000000003</v>
      </c>
      <c r="BE175" s="625">
        <f t="shared" si="271"/>
        <v>34.6496</v>
      </c>
      <c r="BF175" s="625">
        <f t="shared" si="271"/>
        <v>34.345600000000005</v>
      </c>
      <c r="BG175" s="625">
        <f t="shared" si="271"/>
        <v>34.092800000000004</v>
      </c>
      <c r="BH175" s="625">
        <f t="shared" si="271"/>
        <v>36.758400000000002</v>
      </c>
      <c r="BI175" s="625">
        <f t="shared" si="271"/>
        <v>47.6096</v>
      </c>
      <c r="BJ175" s="625">
        <f t="shared" si="271"/>
        <v>37.798400000000001</v>
      </c>
      <c r="BK175" s="625">
        <f t="shared" si="271"/>
        <v>33.811199999999999</v>
      </c>
      <c r="BL175" s="625">
        <f t="shared" si="271"/>
        <v>36.339200000000005</v>
      </c>
      <c r="BM175" s="625">
        <f t="shared" si="271"/>
        <v>40.3264</v>
      </c>
      <c r="BN175" s="625">
        <f t="shared" si="271"/>
        <v>39.36</v>
      </c>
      <c r="BO175" s="625">
        <f t="shared" si="271"/>
        <v>53.936</v>
      </c>
      <c r="BP175" s="625">
        <f t="shared" si="271"/>
        <v>34.783999999999999</v>
      </c>
      <c r="BQ175" s="625">
        <f t="shared" si="271"/>
        <v>33.900800000000004</v>
      </c>
      <c r="BR175" s="625">
        <f t="shared" si="271"/>
        <v>34.368000000000002</v>
      </c>
      <c r="BS175" s="625">
        <f t="shared" si="271"/>
        <v>34.105600000000003</v>
      </c>
      <c r="BT175" s="625">
        <f t="shared" si="271"/>
        <v>36.768000000000001</v>
      </c>
      <c r="BU175" s="625">
        <f t="shared" si="271"/>
        <v>47.6096</v>
      </c>
      <c r="BV175" s="625">
        <f t="shared" si="271"/>
        <v>37.468800000000002</v>
      </c>
      <c r="BW175" s="625">
        <f t="shared" si="271"/>
        <v>33.811199999999999</v>
      </c>
      <c r="BX175" s="625">
        <f t="shared" si="271"/>
        <v>36.339200000000005</v>
      </c>
      <c r="BY175" s="625">
        <f t="shared" si="271"/>
        <v>40.3264</v>
      </c>
      <c r="BZ175" s="625">
        <f t="shared" si="271"/>
        <v>39.36</v>
      </c>
      <c r="CA175" s="625">
        <f t="shared" si="271"/>
        <v>53.936</v>
      </c>
      <c r="CB175" s="625">
        <f t="shared" si="271"/>
        <v>34.783999999999999</v>
      </c>
      <c r="CC175" s="625">
        <f t="shared" si="271"/>
        <v>33.900800000000004</v>
      </c>
      <c r="CD175" s="625">
        <f t="shared" si="271"/>
        <v>34.368000000000002</v>
      </c>
      <c r="CE175" s="625">
        <f t="shared" si="271"/>
        <v>34.105600000000003</v>
      </c>
      <c r="CF175" s="625">
        <f t="shared" si="271"/>
        <v>36.768000000000001</v>
      </c>
      <c r="CG175" s="625">
        <f t="shared" si="271"/>
        <v>47.6096</v>
      </c>
      <c r="CH175" s="625"/>
      <c r="CI175" s="625">
        <f>ROUND(SUM(F175:CH175),0)</f>
        <v>2002</v>
      </c>
      <c r="CJ175" s="251"/>
      <c r="CK175" s="251">
        <f t="shared" si="247"/>
        <v>0</v>
      </c>
      <c r="CL175" s="624">
        <f t="shared" si="248"/>
        <v>0</v>
      </c>
      <c r="CM175" s="624">
        <f t="shared" si="249"/>
        <v>0</v>
      </c>
      <c r="CN175" s="624">
        <f t="shared" si="250"/>
        <v>240</v>
      </c>
      <c r="CO175" s="625">
        <f t="shared" si="270"/>
        <v>414</v>
      </c>
      <c r="CP175" s="624">
        <f t="shared" si="252"/>
        <v>422</v>
      </c>
      <c r="CQ175" s="624">
        <f t="shared" si="259"/>
        <v>463</v>
      </c>
      <c r="CR175" s="624">
        <f t="shared" si="253"/>
        <v>463</v>
      </c>
      <c r="CS175" s="27"/>
      <c r="CT175" s="625">
        <f t="shared" si="237"/>
        <v>0</v>
      </c>
      <c r="CU175" s="625">
        <f t="shared" si="254"/>
        <v>0</v>
      </c>
      <c r="CV175" s="625">
        <f t="shared" si="239"/>
        <v>77</v>
      </c>
      <c r="CW175" s="625">
        <f t="shared" si="265"/>
        <v>379</v>
      </c>
      <c r="CX175" s="625">
        <f t="shared" si="266"/>
        <v>397</v>
      </c>
      <c r="CY175" s="625">
        <f t="shared" si="269"/>
        <v>464</v>
      </c>
      <c r="CZ175" s="625">
        <f>ROUND(SUM(BP175:CA175),0)</f>
        <v>463</v>
      </c>
      <c r="DA175" s="625">
        <f t="shared" si="262"/>
        <v>222</v>
      </c>
      <c r="DB175" s="267">
        <f t="shared" si="256"/>
        <v>0</v>
      </c>
    </row>
    <row r="176" spans="1:106" outlineLevel="1">
      <c r="A176" s="628" t="s">
        <v>120</v>
      </c>
      <c r="B176" s="12">
        <f>'4e 1718 CS PC'!AI24</f>
        <v>6.9999999999999999E-4</v>
      </c>
      <c r="C176" s="12">
        <f>'4e 1718 CS PC'!AP24</f>
        <v>4.0000000000000002E-4</v>
      </c>
      <c r="D176" s="12">
        <f>'4f 1819 CS PC'!AJ24</f>
        <v>6.9999999999999999E-4</v>
      </c>
      <c r="E176" s="12">
        <f>'4f 1819 CS PC'!AT24</f>
        <v>4.0000000000000002E-4</v>
      </c>
      <c r="F176" s="625">
        <f t="shared" si="273"/>
        <v>0</v>
      </c>
      <c r="G176" s="625">
        <f t="shared" si="244"/>
        <v>0</v>
      </c>
      <c r="H176" s="625">
        <f t="shared" si="267"/>
        <v>0</v>
      </c>
      <c r="I176" s="625">
        <f t="shared" si="267"/>
        <v>0</v>
      </c>
      <c r="J176" s="625">
        <f t="shared" si="267"/>
        <v>0</v>
      </c>
      <c r="K176" s="625">
        <f t="shared" si="267"/>
        <v>0</v>
      </c>
      <c r="L176" s="625">
        <f t="shared" si="267"/>
        <v>0</v>
      </c>
      <c r="M176" s="625">
        <f t="shared" si="267"/>
        <v>0</v>
      </c>
      <c r="N176" s="625">
        <f t="shared" si="245"/>
        <v>0</v>
      </c>
      <c r="O176" s="625">
        <f t="shared" si="272"/>
        <v>0</v>
      </c>
      <c r="P176" s="625">
        <f t="shared" si="272"/>
        <v>0</v>
      </c>
      <c r="Q176" s="625">
        <f t="shared" si="272"/>
        <v>0</v>
      </c>
      <c r="R176" s="625">
        <f t="shared" si="272"/>
        <v>0</v>
      </c>
      <c r="S176" s="625">
        <f t="shared" si="272"/>
        <v>0</v>
      </c>
      <c r="T176" s="625">
        <f t="shared" si="272"/>
        <v>0</v>
      </c>
      <c r="U176" s="625">
        <f t="shared" si="272"/>
        <v>0</v>
      </c>
      <c r="V176" s="625">
        <f t="shared" si="272"/>
        <v>0</v>
      </c>
      <c r="W176" s="625">
        <f t="shared" si="272"/>
        <v>0</v>
      </c>
      <c r="X176" s="625">
        <f t="shared" si="272"/>
        <v>0</v>
      </c>
      <c r="Y176" s="625">
        <f t="shared" si="272"/>
        <v>0</v>
      </c>
      <c r="Z176" s="625">
        <f t="shared" si="272"/>
        <v>0</v>
      </c>
      <c r="AA176" s="625">
        <f t="shared" si="272"/>
        <v>0</v>
      </c>
      <c r="AB176" s="625">
        <f t="shared" si="272"/>
        <v>0</v>
      </c>
      <c r="AC176" s="625">
        <f t="shared" si="272"/>
        <v>3.5356999999999998</v>
      </c>
      <c r="AD176" s="625">
        <f t="shared" si="272"/>
        <v>3.5076999999999998</v>
      </c>
      <c r="AE176" s="625">
        <f t="shared" si="272"/>
        <v>3.1878000000000002</v>
      </c>
      <c r="AF176" s="625">
        <f t="shared" si="272"/>
        <v>3.2479999999999998</v>
      </c>
      <c r="AG176" s="625">
        <f t="shared" si="272"/>
        <v>3.2669000000000001</v>
      </c>
      <c r="AH176" s="625">
        <f t="shared" si="272"/>
        <v>3.1821999999999999</v>
      </c>
      <c r="AI176" s="625">
        <f t="shared" si="272"/>
        <v>3.2052999999999998</v>
      </c>
      <c r="AJ176" s="625">
        <f t="shared" si="272"/>
        <v>3.4384000000000001</v>
      </c>
      <c r="AK176" s="625">
        <f t="shared" si="272"/>
        <v>5.18</v>
      </c>
      <c r="AL176" s="625">
        <f t="shared" si="272"/>
        <v>3.9794999999999998</v>
      </c>
      <c r="AM176" s="625">
        <f t="shared" si="272"/>
        <v>3.5322</v>
      </c>
      <c r="AN176" s="625">
        <f t="shared" si="272"/>
        <v>3.8877999999999999</v>
      </c>
      <c r="AO176" s="625">
        <f t="shared" si="272"/>
        <v>6.1711999999999998</v>
      </c>
      <c r="AP176" s="625">
        <f t="shared" si="272"/>
        <v>4.5618999999999996</v>
      </c>
      <c r="AQ176" s="625">
        <f t="shared" si="272"/>
        <v>6.4574999999999996</v>
      </c>
      <c r="AR176" s="625">
        <f t="shared" si="272"/>
        <v>4.0613999999999999</v>
      </c>
      <c r="AS176" s="625">
        <f t="shared" si="272"/>
        <v>4.0354999999999999</v>
      </c>
      <c r="AT176" s="625">
        <f t="shared" si="272"/>
        <v>4.0046999999999997</v>
      </c>
      <c r="AU176" s="625">
        <f t="shared" si="272"/>
        <v>3.9704000000000002</v>
      </c>
      <c r="AV176" s="625">
        <f t="shared" si="272"/>
        <v>4.3084999999999996</v>
      </c>
      <c r="AW176" s="625">
        <f t="shared" si="272"/>
        <v>5.6643999999999997</v>
      </c>
      <c r="AX176" s="625">
        <f t="shared" si="272"/>
        <v>4.6388999999999996</v>
      </c>
      <c r="AY176" s="625">
        <f t="shared" si="272"/>
        <v>4.1489000000000003</v>
      </c>
      <c r="AZ176" s="625">
        <f t="shared" si="272"/>
        <v>4.4813999999999998</v>
      </c>
      <c r="BA176" s="625">
        <f t="shared" si="272"/>
        <v>5.6944999999999997</v>
      </c>
      <c r="BB176" s="625">
        <f t="shared" si="274"/>
        <v>3.0196000000000001</v>
      </c>
      <c r="BC176" s="625">
        <f t="shared" si="274"/>
        <v>4.0339999999999998</v>
      </c>
      <c r="BD176" s="625">
        <f t="shared" si="274"/>
        <v>4.3436000000000003</v>
      </c>
      <c r="BE176" s="625">
        <f t="shared" si="271"/>
        <v>4.3311999999999999</v>
      </c>
      <c r="BF176" s="625">
        <f t="shared" si="271"/>
        <v>4.2932000000000006</v>
      </c>
      <c r="BG176" s="625">
        <f t="shared" si="271"/>
        <v>4.2616000000000005</v>
      </c>
      <c r="BH176" s="625">
        <f t="shared" si="271"/>
        <v>4.5948000000000002</v>
      </c>
      <c r="BI176" s="625">
        <f t="shared" si="271"/>
        <v>5.9512</v>
      </c>
      <c r="BJ176" s="625">
        <f t="shared" si="271"/>
        <v>4.7248000000000001</v>
      </c>
      <c r="BK176" s="625">
        <f t="shared" si="271"/>
        <v>4.2263999999999999</v>
      </c>
      <c r="BL176" s="625">
        <f t="shared" si="271"/>
        <v>4.5424000000000007</v>
      </c>
      <c r="BM176" s="625">
        <f t="shared" si="271"/>
        <v>5.0407999999999999</v>
      </c>
      <c r="BN176" s="625">
        <f t="shared" si="271"/>
        <v>4.92</v>
      </c>
      <c r="BO176" s="625">
        <f t="shared" si="271"/>
        <v>6.742</v>
      </c>
      <c r="BP176" s="625">
        <f t="shared" si="271"/>
        <v>4.3479999999999999</v>
      </c>
      <c r="BQ176" s="625">
        <f t="shared" si="271"/>
        <v>4.2376000000000005</v>
      </c>
      <c r="BR176" s="625">
        <f t="shared" si="271"/>
        <v>4.2960000000000003</v>
      </c>
      <c r="BS176" s="625">
        <f t="shared" si="271"/>
        <v>4.2632000000000003</v>
      </c>
      <c r="BT176" s="625">
        <f t="shared" si="271"/>
        <v>4.5960000000000001</v>
      </c>
      <c r="BU176" s="625">
        <f t="shared" si="271"/>
        <v>5.9512</v>
      </c>
      <c r="BV176" s="625">
        <f t="shared" si="271"/>
        <v>4.6836000000000002</v>
      </c>
      <c r="BW176" s="625">
        <f t="shared" si="271"/>
        <v>4.2263999999999999</v>
      </c>
      <c r="BX176" s="625">
        <f t="shared" si="271"/>
        <v>4.5424000000000007</v>
      </c>
      <c r="BY176" s="625">
        <f t="shared" si="271"/>
        <v>5.0407999999999999</v>
      </c>
      <c r="BZ176" s="625">
        <f t="shared" si="271"/>
        <v>4.92</v>
      </c>
      <c r="CA176" s="625">
        <f t="shared" si="271"/>
        <v>6.742</v>
      </c>
      <c r="CB176" s="625">
        <f t="shared" si="271"/>
        <v>4.3479999999999999</v>
      </c>
      <c r="CC176" s="625">
        <f t="shared" si="271"/>
        <v>4.2376000000000005</v>
      </c>
      <c r="CD176" s="625">
        <f t="shared" si="271"/>
        <v>4.2960000000000003</v>
      </c>
      <c r="CE176" s="625">
        <f t="shared" si="271"/>
        <v>4.2632000000000003</v>
      </c>
      <c r="CF176" s="625">
        <f t="shared" si="271"/>
        <v>4.5960000000000001</v>
      </c>
      <c r="CG176" s="625">
        <f t="shared" si="271"/>
        <v>5.9512</v>
      </c>
      <c r="CH176" s="625"/>
      <c r="CI176" s="625">
        <f>ROUND(SUM(F176:CH176),0)</f>
        <v>256</v>
      </c>
      <c r="CJ176" s="251"/>
      <c r="CK176" s="251">
        <f t="shared" si="247"/>
        <v>0</v>
      </c>
      <c r="CL176" s="624">
        <f t="shared" si="248"/>
        <v>0</v>
      </c>
      <c r="CM176" s="624">
        <f t="shared" si="249"/>
        <v>0</v>
      </c>
      <c r="CN176" s="981">
        <f t="shared" si="250"/>
        <v>32</v>
      </c>
      <c r="CO176" s="625">
        <f t="shared" si="270"/>
        <v>55</v>
      </c>
      <c r="CP176" s="624">
        <f t="shared" si="252"/>
        <v>54</v>
      </c>
      <c r="CQ176" s="624">
        <f t="shared" si="259"/>
        <v>58</v>
      </c>
      <c r="CR176" s="982">
        <f>ROUNDDOWN(SUM(BV176:CG176),0)</f>
        <v>57</v>
      </c>
      <c r="CS176" s="27"/>
      <c r="CT176" s="625">
        <f t="shared" si="237"/>
        <v>0</v>
      </c>
      <c r="CU176" s="625">
        <f t="shared" si="254"/>
        <v>0</v>
      </c>
      <c r="CV176" s="625">
        <f t="shared" si="239"/>
        <v>10</v>
      </c>
      <c r="CW176" s="625">
        <f t="shared" si="265"/>
        <v>50</v>
      </c>
      <c r="CX176" s="625">
        <f t="shared" si="266"/>
        <v>52</v>
      </c>
      <c r="CY176" s="625">
        <f t="shared" si="269"/>
        <v>58</v>
      </c>
      <c r="CZ176" s="625">
        <f>ROUND(SUM(BP176:CA176),0)</f>
        <v>58</v>
      </c>
      <c r="DA176" s="625">
        <f t="shared" si="262"/>
        <v>28</v>
      </c>
      <c r="DB176" s="267">
        <f t="shared" si="256"/>
        <v>0</v>
      </c>
    </row>
    <row r="177" spans="1:106" outlineLevel="1">
      <c r="A177" s="628" t="s">
        <v>121</v>
      </c>
      <c r="B177" s="12">
        <f>'4e 1718 CS PC'!AI25</f>
        <v>5.3E-3</v>
      </c>
      <c r="C177" s="12">
        <f>'4e 1718 CS PC'!AP25</f>
        <v>3.2000000000000002E-3</v>
      </c>
      <c r="D177" s="12">
        <f>'4f 1819 CS PC'!AJ25</f>
        <v>5.1999999999999998E-3</v>
      </c>
      <c r="E177" s="12">
        <f>'4f 1819 CS PC'!AT25</f>
        <v>3.0999999999999999E-3</v>
      </c>
      <c r="F177" s="625">
        <f t="shared" si="273"/>
        <v>0</v>
      </c>
      <c r="G177" s="625">
        <f t="shared" si="244"/>
        <v>0</v>
      </c>
      <c r="H177" s="625">
        <f t="shared" si="267"/>
        <v>0</v>
      </c>
      <c r="I177" s="625">
        <f t="shared" si="267"/>
        <v>0</v>
      </c>
      <c r="J177" s="625">
        <f t="shared" si="267"/>
        <v>0</v>
      </c>
      <c r="K177" s="625">
        <f t="shared" si="267"/>
        <v>0</v>
      </c>
      <c r="L177" s="625">
        <f t="shared" si="267"/>
        <v>0</v>
      </c>
      <c r="M177" s="625">
        <f t="shared" si="267"/>
        <v>0</v>
      </c>
      <c r="N177" s="625">
        <f t="shared" si="245"/>
        <v>0</v>
      </c>
      <c r="O177" s="625">
        <f t="shared" si="272"/>
        <v>0</v>
      </c>
      <c r="P177" s="625">
        <f t="shared" si="272"/>
        <v>0</v>
      </c>
      <c r="Q177" s="625">
        <f t="shared" si="272"/>
        <v>0</v>
      </c>
      <c r="R177" s="625">
        <f t="shared" si="272"/>
        <v>0</v>
      </c>
      <c r="S177" s="625">
        <f t="shared" si="272"/>
        <v>0</v>
      </c>
      <c r="T177" s="625">
        <f t="shared" si="272"/>
        <v>0</v>
      </c>
      <c r="U177" s="625">
        <f t="shared" si="272"/>
        <v>0</v>
      </c>
      <c r="V177" s="625">
        <f t="shared" si="272"/>
        <v>0</v>
      </c>
      <c r="W177" s="625">
        <f t="shared" si="272"/>
        <v>0</v>
      </c>
      <c r="X177" s="625">
        <f t="shared" si="272"/>
        <v>0</v>
      </c>
      <c r="Y177" s="625">
        <f t="shared" si="272"/>
        <v>0</v>
      </c>
      <c r="Z177" s="625">
        <f t="shared" si="272"/>
        <v>0</v>
      </c>
      <c r="AA177" s="625">
        <f t="shared" si="272"/>
        <v>0</v>
      </c>
      <c r="AB177" s="625">
        <f t="shared" si="272"/>
        <v>0</v>
      </c>
      <c r="AC177" s="625">
        <f t="shared" si="272"/>
        <v>26.2652</v>
      </c>
      <c r="AD177" s="625">
        <f t="shared" si="272"/>
        <v>26.057199999999998</v>
      </c>
      <c r="AE177" s="625">
        <f t="shared" si="272"/>
        <v>23.680799999999998</v>
      </c>
      <c r="AF177" s="625">
        <f t="shared" si="272"/>
        <v>24.128</v>
      </c>
      <c r="AG177" s="625">
        <f t="shared" si="272"/>
        <v>24.2684</v>
      </c>
      <c r="AH177" s="625">
        <f t="shared" si="272"/>
        <v>23.639199999999999</v>
      </c>
      <c r="AI177" s="625">
        <f t="shared" si="272"/>
        <v>23.8108</v>
      </c>
      <c r="AJ177" s="625">
        <f t="shared" si="272"/>
        <v>25.542399999999997</v>
      </c>
      <c r="AK177" s="625">
        <f t="shared" si="272"/>
        <v>38.479999999999997</v>
      </c>
      <c r="AL177" s="625">
        <f t="shared" si="272"/>
        <v>29.561999999999998</v>
      </c>
      <c r="AM177" s="625">
        <f t="shared" si="272"/>
        <v>26.2392</v>
      </c>
      <c r="AN177" s="625">
        <f t="shared" si="272"/>
        <v>28.880799999999997</v>
      </c>
      <c r="AO177" s="625">
        <f t="shared" si="272"/>
        <v>45.843199999999996</v>
      </c>
      <c r="AP177" s="625">
        <f t="shared" si="272"/>
        <v>33.888399999999997</v>
      </c>
      <c r="AQ177" s="625">
        <f t="shared" si="272"/>
        <v>47.97</v>
      </c>
      <c r="AR177" s="625">
        <f t="shared" si="272"/>
        <v>30.170399999999997</v>
      </c>
      <c r="AS177" s="625">
        <f t="shared" si="272"/>
        <v>29.977999999999998</v>
      </c>
      <c r="AT177" s="625">
        <f t="shared" si="272"/>
        <v>29.749199999999998</v>
      </c>
      <c r="AU177" s="625">
        <f t="shared" si="272"/>
        <v>29.494399999999999</v>
      </c>
      <c r="AV177" s="625">
        <f t="shared" si="272"/>
        <v>32.006</v>
      </c>
      <c r="AW177" s="625">
        <f t="shared" si="272"/>
        <v>42.078399999999995</v>
      </c>
      <c r="AX177" s="625">
        <f t="shared" si="272"/>
        <v>34.4604</v>
      </c>
      <c r="AY177" s="625">
        <f t="shared" si="272"/>
        <v>30.820399999999999</v>
      </c>
      <c r="AZ177" s="625">
        <f t="shared" si="272"/>
        <v>33.290399999999998</v>
      </c>
      <c r="BA177" s="625">
        <f t="shared" si="272"/>
        <v>42.302</v>
      </c>
      <c r="BB177" s="625">
        <f t="shared" si="274"/>
        <v>23.401899999999998</v>
      </c>
      <c r="BC177" s="625">
        <f t="shared" si="274"/>
        <v>31.263500000000001</v>
      </c>
      <c r="BD177" s="625">
        <f t="shared" si="274"/>
        <v>33.6629</v>
      </c>
      <c r="BE177" s="625">
        <f t="shared" si="271"/>
        <v>33.566800000000001</v>
      </c>
      <c r="BF177" s="625">
        <f t="shared" si="271"/>
        <v>33.272300000000001</v>
      </c>
      <c r="BG177" s="625">
        <f t="shared" si="271"/>
        <v>33.0274</v>
      </c>
      <c r="BH177" s="625">
        <f t="shared" si="271"/>
        <v>35.609699999999997</v>
      </c>
      <c r="BI177" s="625">
        <f t="shared" si="271"/>
        <v>46.1218</v>
      </c>
      <c r="BJ177" s="625">
        <f t="shared" si="271"/>
        <v>36.617199999999997</v>
      </c>
      <c r="BK177" s="625">
        <f t="shared" si="271"/>
        <v>32.754599999999996</v>
      </c>
      <c r="BL177" s="625">
        <f t="shared" si="271"/>
        <v>35.203600000000002</v>
      </c>
      <c r="BM177" s="625">
        <f t="shared" si="271"/>
        <v>39.066200000000002</v>
      </c>
      <c r="BN177" s="625">
        <f t="shared" si="271"/>
        <v>38.129999999999995</v>
      </c>
      <c r="BO177" s="625">
        <f t="shared" si="271"/>
        <v>52.250499999999995</v>
      </c>
      <c r="BP177" s="625">
        <f t="shared" si="271"/>
        <v>33.696999999999996</v>
      </c>
      <c r="BQ177" s="625">
        <f t="shared" si="271"/>
        <v>32.8414</v>
      </c>
      <c r="BR177" s="625">
        <f t="shared" si="271"/>
        <v>33.293999999999997</v>
      </c>
      <c r="BS177" s="625">
        <f t="shared" si="271"/>
        <v>33.0398</v>
      </c>
      <c r="BT177" s="625">
        <f t="shared" si="271"/>
        <v>35.619</v>
      </c>
      <c r="BU177" s="625">
        <f t="shared" si="271"/>
        <v>46.1218</v>
      </c>
      <c r="BV177" s="625">
        <f t="shared" si="271"/>
        <v>36.297899999999998</v>
      </c>
      <c r="BW177" s="625">
        <f t="shared" si="271"/>
        <v>32.754599999999996</v>
      </c>
      <c r="BX177" s="625">
        <f t="shared" si="271"/>
        <v>35.203600000000002</v>
      </c>
      <c r="BY177" s="625">
        <f t="shared" si="271"/>
        <v>39.066200000000002</v>
      </c>
      <c r="BZ177" s="625">
        <f t="shared" si="271"/>
        <v>38.129999999999995</v>
      </c>
      <c r="CA177" s="625">
        <f t="shared" si="271"/>
        <v>52.250499999999995</v>
      </c>
      <c r="CB177" s="625">
        <f t="shared" si="271"/>
        <v>33.696999999999996</v>
      </c>
      <c r="CC177" s="625">
        <f t="shared" si="271"/>
        <v>32.8414</v>
      </c>
      <c r="CD177" s="625">
        <f t="shared" si="271"/>
        <v>33.293999999999997</v>
      </c>
      <c r="CE177" s="625">
        <f t="shared" si="271"/>
        <v>33.0398</v>
      </c>
      <c r="CF177" s="625">
        <f t="shared" si="271"/>
        <v>35.619</v>
      </c>
      <c r="CG177" s="625">
        <f t="shared" si="271"/>
        <v>46.1218</v>
      </c>
      <c r="CH177" s="625"/>
      <c r="CI177" s="982">
        <f>ROUNDUP(SUM(F177:CH177),0)</f>
        <v>1950</v>
      </c>
      <c r="CJ177" s="251"/>
      <c r="CK177" s="251">
        <f t="shared" si="247"/>
        <v>0</v>
      </c>
      <c r="CL177" s="624">
        <f t="shared" si="248"/>
        <v>0</v>
      </c>
      <c r="CM177" s="624">
        <f t="shared" si="249"/>
        <v>0</v>
      </c>
      <c r="CN177" s="624">
        <f t="shared" si="250"/>
        <v>236</v>
      </c>
      <c r="CO177" s="625">
        <f t="shared" si="270"/>
        <v>406</v>
      </c>
      <c r="CP177" s="981">
        <f t="shared" si="252"/>
        <v>411</v>
      </c>
      <c r="CQ177" s="624">
        <f t="shared" si="259"/>
        <v>449</v>
      </c>
      <c r="CR177" s="981">
        <f>ROUND(SUM(BV177:CG177),0)</f>
        <v>448</v>
      </c>
      <c r="CS177" s="27"/>
      <c r="CT177" s="625">
        <f t="shared" si="237"/>
        <v>0</v>
      </c>
      <c r="CU177" s="625">
        <f t="shared" si="254"/>
        <v>0</v>
      </c>
      <c r="CV177" s="625">
        <f t="shared" si="239"/>
        <v>76</v>
      </c>
      <c r="CW177" s="625">
        <f t="shared" si="265"/>
        <v>372</v>
      </c>
      <c r="CX177" s="625">
        <f t="shared" si="266"/>
        <v>389</v>
      </c>
      <c r="CY177" s="625">
        <f t="shared" si="269"/>
        <v>449</v>
      </c>
      <c r="CZ177" s="982">
        <f>ROUNDUP(SUM(BP177:CA177),0)</f>
        <v>449</v>
      </c>
      <c r="DA177" s="625">
        <f t="shared" si="262"/>
        <v>215</v>
      </c>
      <c r="DB177" s="267">
        <f t="shared" si="256"/>
        <v>0</v>
      </c>
    </row>
    <row r="178" spans="1:106" outlineLevel="1">
      <c r="A178" s="628" t="s">
        <v>122</v>
      </c>
      <c r="B178" s="12">
        <f>'4e 1718 CS PC'!AI26</f>
        <v>1.8700000000000001E-2</v>
      </c>
      <c r="C178" s="12">
        <f>'4e 1718 CS PC'!AP26</f>
        <v>1.1099999999999999E-2</v>
      </c>
      <c r="D178" s="12">
        <f>'4f 1819 CS PC'!AJ26</f>
        <v>1.8499999999999999E-2</v>
      </c>
      <c r="E178" s="12">
        <f>'4f 1819 CS PC'!AT26</f>
        <v>1.0999999999999999E-2</v>
      </c>
      <c r="F178" s="625">
        <f t="shared" si="273"/>
        <v>0</v>
      </c>
      <c r="G178" s="625">
        <f t="shared" si="244"/>
        <v>0</v>
      </c>
      <c r="H178" s="625">
        <f t="shared" si="267"/>
        <v>0</v>
      </c>
      <c r="I178" s="625">
        <f t="shared" si="267"/>
        <v>0</v>
      </c>
      <c r="J178" s="625">
        <f t="shared" si="267"/>
        <v>0</v>
      </c>
      <c r="K178" s="625">
        <f t="shared" si="267"/>
        <v>0</v>
      </c>
      <c r="L178" s="625">
        <f t="shared" si="267"/>
        <v>0</v>
      </c>
      <c r="M178" s="625">
        <f t="shared" si="267"/>
        <v>0</v>
      </c>
      <c r="N178" s="625">
        <f t="shared" si="245"/>
        <v>0</v>
      </c>
      <c r="O178" s="625">
        <f t="shared" si="272"/>
        <v>0</v>
      </c>
      <c r="P178" s="625">
        <f t="shared" si="272"/>
        <v>0</v>
      </c>
      <c r="Q178" s="625">
        <f t="shared" si="272"/>
        <v>0</v>
      </c>
      <c r="R178" s="625">
        <f t="shared" si="272"/>
        <v>0</v>
      </c>
      <c r="S178" s="625">
        <f t="shared" si="272"/>
        <v>0</v>
      </c>
      <c r="T178" s="625">
        <f t="shared" si="272"/>
        <v>0</v>
      </c>
      <c r="U178" s="625">
        <f t="shared" si="272"/>
        <v>0</v>
      </c>
      <c r="V178" s="625">
        <f t="shared" si="272"/>
        <v>0</v>
      </c>
      <c r="W178" s="625">
        <f t="shared" si="272"/>
        <v>0</v>
      </c>
      <c r="X178" s="625">
        <f t="shared" si="272"/>
        <v>0</v>
      </c>
      <c r="Y178" s="625">
        <f t="shared" si="272"/>
        <v>0</v>
      </c>
      <c r="Z178" s="625">
        <f t="shared" si="272"/>
        <v>0</v>
      </c>
      <c r="AA178" s="625">
        <f t="shared" si="272"/>
        <v>0</v>
      </c>
      <c r="AB178" s="625">
        <f t="shared" si="272"/>
        <v>0</v>
      </c>
      <c r="AC178" s="625">
        <f t="shared" si="272"/>
        <v>93.4435</v>
      </c>
      <c r="AD178" s="625">
        <f t="shared" si="272"/>
        <v>92.703499999999991</v>
      </c>
      <c r="AE178" s="625">
        <f t="shared" si="272"/>
        <v>84.248999999999995</v>
      </c>
      <c r="AF178" s="625">
        <f t="shared" si="272"/>
        <v>85.839999999999989</v>
      </c>
      <c r="AG178" s="625">
        <f t="shared" si="272"/>
        <v>86.339500000000001</v>
      </c>
      <c r="AH178" s="625">
        <f t="shared" si="272"/>
        <v>84.100999999999999</v>
      </c>
      <c r="AI178" s="625">
        <f t="shared" si="272"/>
        <v>84.711500000000001</v>
      </c>
      <c r="AJ178" s="625">
        <f t="shared" si="272"/>
        <v>90.872</v>
      </c>
      <c r="AK178" s="625">
        <f t="shared" si="272"/>
        <v>136.9</v>
      </c>
      <c r="AL178" s="625">
        <f t="shared" si="272"/>
        <v>105.1725</v>
      </c>
      <c r="AM178" s="625">
        <f t="shared" si="272"/>
        <v>93.350999999999999</v>
      </c>
      <c r="AN178" s="625">
        <f t="shared" si="272"/>
        <v>102.749</v>
      </c>
      <c r="AO178" s="625">
        <f t="shared" si="272"/>
        <v>163.096</v>
      </c>
      <c r="AP178" s="625">
        <f t="shared" si="272"/>
        <v>120.5645</v>
      </c>
      <c r="AQ178" s="625">
        <f t="shared" si="272"/>
        <v>170.66249999999999</v>
      </c>
      <c r="AR178" s="625">
        <f t="shared" si="272"/>
        <v>107.33699999999999</v>
      </c>
      <c r="AS178" s="625">
        <f t="shared" si="272"/>
        <v>106.65249999999999</v>
      </c>
      <c r="AT178" s="625">
        <f t="shared" si="272"/>
        <v>105.8385</v>
      </c>
      <c r="AU178" s="625">
        <f t="shared" si="272"/>
        <v>104.93199999999999</v>
      </c>
      <c r="AV178" s="625">
        <f t="shared" si="272"/>
        <v>113.86749999999999</v>
      </c>
      <c r="AW178" s="625">
        <f t="shared" si="272"/>
        <v>149.702</v>
      </c>
      <c r="AX178" s="625">
        <f t="shared" si="272"/>
        <v>122.59949999999999</v>
      </c>
      <c r="AY178" s="625">
        <f t="shared" si="272"/>
        <v>109.64949999999999</v>
      </c>
      <c r="AZ178" s="625">
        <f t="shared" si="272"/>
        <v>118.437</v>
      </c>
      <c r="BA178" s="625">
        <f t="shared" si="272"/>
        <v>150.4975</v>
      </c>
      <c r="BB178" s="625">
        <f t="shared" si="274"/>
        <v>83.039000000000001</v>
      </c>
      <c r="BC178" s="625">
        <f t="shared" si="274"/>
        <v>110.93499999999999</v>
      </c>
      <c r="BD178" s="625">
        <f t="shared" si="274"/>
        <v>119.449</v>
      </c>
      <c r="BE178" s="625">
        <f t="shared" si="271"/>
        <v>119.10799999999999</v>
      </c>
      <c r="BF178" s="625">
        <f t="shared" si="271"/>
        <v>118.06299999999999</v>
      </c>
      <c r="BG178" s="625">
        <f t="shared" si="271"/>
        <v>117.19399999999999</v>
      </c>
      <c r="BH178" s="625">
        <f t="shared" si="271"/>
        <v>126.357</v>
      </c>
      <c r="BI178" s="625">
        <f t="shared" si="271"/>
        <v>163.65799999999999</v>
      </c>
      <c r="BJ178" s="625">
        <f t="shared" si="271"/>
        <v>129.93199999999999</v>
      </c>
      <c r="BK178" s="625">
        <f t="shared" si="271"/>
        <v>116.226</v>
      </c>
      <c r="BL178" s="625">
        <f t="shared" si="271"/>
        <v>124.916</v>
      </c>
      <c r="BM178" s="625">
        <f t="shared" si="271"/>
        <v>138.62199999999999</v>
      </c>
      <c r="BN178" s="625">
        <f t="shared" si="271"/>
        <v>135.29999999999998</v>
      </c>
      <c r="BO178" s="625">
        <f t="shared" si="271"/>
        <v>185.405</v>
      </c>
      <c r="BP178" s="625">
        <f t="shared" si="271"/>
        <v>119.57</v>
      </c>
      <c r="BQ178" s="625">
        <f t="shared" si="271"/>
        <v>116.53399999999999</v>
      </c>
      <c r="BR178" s="625">
        <f t="shared" si="271"/>
        <v>118.13999999999999</v>
      </c>
      <c r="BS178" s="625">
        <f t="shared" si="271"/>
        <v>117.238</v>
      </c>
      <c r="BT178" s="625">
        <f t="shared" si="271"/>
        <v>126.38999999999999</v>
      </c>
      <c r="BU178" s="625">
        <f t="shared" si="271"/>
        <v>163.65799999999999</v>
      </c>
      <c r="BV178" s="625">
        <f t="shared" si="271"/>
        <v>128.79900000000001</v>
      </c>
      <c r="BW178" s="625">
        <f t="shared" si="271"/>
        <v>116.226</v>
      </c>
      <c r="BX178" s="625">
        <f t="shared" si="271"/>
        <v>124.916</v>
      </c>
      <c r="BY178" s="625">
        <f t="shared" si="271"/>
        <v>138.62199999999999</v>
      </c>
      <c r="BZ178" s="625">
        <f t="shared" si="271"/>
        <v>135.29999999999998</v>
      </c>
      <c r="CA178" s="625">
        <f t="shared" si="271"/>
        <v>185.405</v>
      </c>
      <c r="CB178" s="625">
        <f t="shared" si="271"/>
        <v>119.57</v>
      </c>
      <c r="CC178" s="625">
        <f t="shared" si="271"/>
        <v>116.53399999999999</v>
      </c>
      <c r="CD178" s="625">
        <f t="shared" si="271"/>
        <v>118.13999999999999</v>
      </c>
      <c r="CE178" s="625">
        <f t="shared" si="271"/>
        <v>117.238</v>
      </c>
      <c r="CF178" s="625">
        <f t="shared" si="271"/>
        <v>126.38999999999999</v>
      </c>
      <c r="CG178" s="625">
        <f t="shared" si="271"/>
        <v>163.65799999999999</v>
      </c>
      <c r="CH178" s="625"/>
      <c r="CI178" s="625">
        <f>ROUND(SUM(F178:CH178),0)</f>
        <v>6925</v>
      </c>
      <c r="CJ178" s="251"/>
      <c r="CK178" s="251">
        <f t="shared" si="247"/>
        <v>0</v>
      </c>
      <c r="CL178" s="624">
        <f t="shared" si="248"/>
        <v>0</v>
      </c>
      <c r="CM178" s="624">
        <f t="shared" si="249"/>
        <v>0</v>
      </c>
      <c r="CN178" s="624">
        <f t="shared" si="250"/>
        <v>839</v>
      </c>
      <c r="CO178" s="625">
        <f t="shared" si="270"/>
        <v>1444</v>
      </c>
      <c r="CP178" s="624">
        <f t="shared" si="252"/>
        <v>1459</v>
      </c>
      <c r="CQ178" s="624">
        <f t="shared" si="259"/>
        <v>1592</v>
      </c>
      <c r="CR178" s="624">
        <f>ROUND(SUM(BV178:CG178),0)</f>
        <v>1591</v>
      </c>
      <c r="CS178" s="27"/>
      <c r="CT178" s="625">
        <f t="shared" si="237"/>
        <v>0</v>
      </c>
      <c r="CU178" s="625">
        <f t="shared" si="254"/>
        <v>0</v>
      </c>
      <c r="CV178" s="625">
        <f t="shared" si="239"/>
        <v>270</v>
      </c>
      <c r="CW178" s="625">
        <f t="shared" si="265"/>
        <v>1324</v>
      </c>
      <c r="CX178" s="625">
        <f t="shared" si="266"/>
        <v>1383</v>
      </c>
      <c r="CY178" s="982">
        <f>ROUNDUP(SUM(BD178:BO178),0)</f>
        <v>1595</v>
      </c>
      <c r="CZ178" s="981">
        <f>ROUND(SUM(BP178:CA178),0)</f>
        <v>1591</v>
      </c>
      <c r="DA178" s="625">
        <f t="shared" si="262"/>
        <v>762</v>
      </c>
      <c r="DB178" s="267">
        <f t="shared" si="256"/>
        <v>0</v>
      </c>
    </row>
    <row r="179" spans="1:106" outlineLevel="1">
      <c r="A179" s="628" t="s">
        <v>123</v>
      </c>
      <c r="B179" s="12">
        <f>'4e 1718 CS PC'!AI27</f>
        <v>4.0000000000000002E-4</v>
      </c>
      <c r="C179" s="12">
        <f>'4e 1718 CS PC'!AP27</f>
        <v>2.0000000000000001E-4</v>
      </c>
      <c r="D179" s="12">
        <f>'4f 1819 CS PC'!AJ27</f>
        <v>4.0000000000000002E-4</v>
      </c>
      <c r="E179" s="12">
        <f>'4f 1819 CS PC'!AT27</f>
        <v>2.9999999999999997E-4</v>
      </c>
      <c r="F179" s="625">
        <f t="shared" si="273"/>
        <v>0</v>
      </c>
      <c r="G179" s="625">
        <f t="shared" si="244"/>
        <v>0</v>
      </c>
      <c r="H179" s="625">
        <f t="shared" si="267"/>
        <v>0</v>
      </c>
      <c r="I179" s="625">
        <f t="shared" si="267"/>
        <v>0</v>
      </c>
      <c r="J179" s="625">
        <f t="shared" si="267"/>
        <v>0</v>
      </c>
      <c r="K179" s="625">
        <f t="shared" si="267"/>
        <v>0</v>
      </c>
      <c r="L179" s="625">
        <f t="shared" si="267"/>
        <v>0</v>
      </c>
      <c r="M179" s="625">
        <f t="shared" si="267"/>
        <v>0</v>
      </c>
      <c r="N179" s="625">
        <f t="shared" si="245"/>
        <v>0</v>
      </c>
      <c r="O179" s="625">
        <f t="shared" si="272"/>
        <v>0</v>
      </c>
      <c r="P179" s="625">
        <f t="shared" si="272"/>
        <v>0</v>
      </c>
      <c r="Q179" s="625">
        <f t="shared" si="272"/>
        <v>0</v>
      </c>
      <c r="R179" s="625">
        <f t="shared" si="272"/>
        <v>0</v>
      </c>
      <c r="S179" s="625">
        <f t="shared" si="272"/>
        <v>0</v>
      </c>
      <c r="T179" s="625">
        <f t="shared" si="272"/>
        <v>0</v>
      </c>
      <c r="U179" s="625">
        <f t="shared" si="272"/>
        <v>0</v>
      </c>
      <c r="V179" s="625">
        <f t="shared" si="272"/>
        <v>0</v>
      </c>
      <c r="W179" s="625">
        <f t="shared" si="272"/>
        <v>0</v>
      </c>
      <c r="X179" s="625">
        <f t="shared" si="272"/>
        <v>0</v>
      </c>
      <c r="Y179" s="625">
        <f t="shared" si="272"/>
        <v>0</v>
      </c>
      <c r="Z179" s="625">
        <f t="shared" si="272"/>
        <v>0</v>
      </c>
      <c r="AA179" s="625">
        <f t="shared" si="272"/>
        <v>0</v>
      </c>
      <c r="AB179" s="625">
        <f t="shared" si="272"/>
        <v>0</v>
      </c>
      <c r="AC179" s="625">
        <f t="shared" si="272"/>
        <v>2.0204</v>
      </c>
      <c r="AD179" s="625">
        <f t="shared" si="272"/>
        <v>2.0044</v>
      </c>
      <c r="AE179" s="625">
        <f t="shared" si="272"/>
        <v>1.8216000000000001</v>
      </c>
      <c r="AF179" s="625">
        <f t="shared" si="272"/>
        <v>1.8560000000000001</v>
      </c>
      <c r="AG179" s="625">
        <f t="shared" si="272"/>
        <v>1.8668</v>
      </c>
      <c r="AH179" s="625">
        <f t="shared" si="272"/>
        <v>1.8184</v>
      </c>
      <c r="AI179" s="625">
        <f t="shared" si="272"/>
        <v>1.8316000000000001</v>
      </c>
      <c r="AJ179" s="625">
        <f t="shared" si="272"/>
        <v>1.9648000000000001</v>
      </c>
      <c r="AK179" s="625">
        <f t="shared" si="272"/>
        <v>2.96</v>
      </c>
      <c r="AL179" s="625">
        <f t="shared" si="272"/>
        <v>2.274</v>
      </c>
      <c r="AM179" s="625">
        <f t="shared" si="272"/>
        <v>2.0184000000000002</v>
      </c>
      <c r="AN179" s="625">
        <f t="shared" si="272"/>
        <v>2.2216</v>
      </c>
      <c r="AO179" s="625">
        <f t="shared" si="272"/>
        <v>3.5264000000000002</v>
      </c>
      <c r="AP179" s="625">
        <f t="shared" si="272"/>
        <v>2.6068000000000002</v>
      </c>
      <c r="AQ179" s="625">
        <f t="shared" si="272"/>
        <v>3.6900000000000004</v>
      </c>
      <c r="AR179" s="625">
        <f t="shared" si="272"/>
        <v>2.3208000000000002</v>
      </c>
      <c r="AS179" s="625">
        <f t="shared" si="272"/>
        <v>2.306</v>
      </c>
      <c r="AT179" s="625">
        <f t="shared" si="272"/>
        <v>2.2884000000000002</v>
      </c>
      <c r="AU179" s="625">
        <f t="shared" si="272"/>
        <v>2.2688000000000001</v>
      </c>
      <c r="AV179" s="625">
        <f t="shared" si="272"/>
        <v>2.4620000000000002</v>
      </c>
      <c r="AW179" s="625">
        <f t="shared" si="272"/>
        <v>3.2368000000000001</v>
      </c>
      <c r="AX179" s="625">
        <f t="shared" si="272"/>
        <v>2.6508000000000003</v>
      </c>
      <c r="AY179" s="625">
        <f t="shared" si="272"/>
        <v>2.3708</v>
      </c>
      <c r="AZ179" s="625">
        <f t="shared" si="272"/>
        <v>2.5608</v>
      </c>
      <c r="BA179" s="625">
        <f t="shared" si="272"/>
        <v>3.254</v>
      </c>
      <c r="BB179" s="625">
        <f t="shared" si="274"/>
        <v>2.2646999999999999</v>
      </c>
      <c r="BC179" s="625">
        <f t="shared" si="274"/>
        <v>3.0254999999999996</v>
      </c>
      <c r="BD179" s="625">
        <f t="shared" si="274"/>
        <v>3.2576999999999998</v>
      </c>
      <c r="BE179" s="625">
        <f t="shared" si="271"/>
        <v>3.2483999999999997</v>
      </c>
      <c r="BF179" s="625">
        <f t="shared" si="271"/>
        <v>3.2198999999999995</v>
      </c>
      <c r="BG179" s="625">
        <f t="shared" si="271"/>
        <v>3.1961999999999997</v>
      </c>
      <c r="BH179" s="625">
        <f t="shared" si="271"/>
        <v>3.4460999999999995</v>
      </c>
      <c r="BI179" s="625">
        <f t="shared" si="271"/>
        <v>4.4634</v>
      </c>
      <c r="BJ179" s="625">
        <f t="shared" si="271"/>
        <v>3.5435999999999996</v>
      </c>
      <c r="BK179" s="625">
        <f t="shared" si="271"/>
        <v>3.1697999999999995</v>
      </c>
      <c r="BL179" s="625">
        <f t="shared" si="271"/>
        <v>3.4067999999999996</v>
      </c>
      <c r="BM179" s="625">
        <f t="shared" si="271"/>
        <v>3.7805999999999997</v>
      </c>
      <c r="BN179" s="625">
        <f t="shared" si="271"/>
        <v>3.6899999999999995</v>
      </c>
      <c r="BO179" s="625">
        <f t="shared" si="271"/>
        <v>5.0564999999999998</v>
      </c>
      <c r="BP179" s="625">
        <f t="shared" si="271"/>
        <v>3.2609999999999997</v>
      </c>
      <c r="BQ179" s="625">
        <f t="shared" si="271"/>
        <v>3.1781999999999999</v>
      </c>
      <c r="BR179" s="625">
        <f t="shared" si="271"/>
        <v>3.2219999999999995</v>
      </c>
      <c r="BS179" s="625">
        <f t="shared" si="271"/>
        <v>3.1973999999999996</v>
      </c>
      <c r="BT179" s="625">
        <f t="shared" si="271"/>
        <v>3.4469999999999996</v>
      </c>
      <c r="BU179" s="625">
        <f t="shared" si="271"/>
        <v>4.4634</v>
      </c>
      <c r="BV179" s="625">
        <f t="shared" si="271"/>
        <v>3.5126999999999997</v>
      </c>
      <c r="BW179" s="625">
        <f t="shared" si="271"/>
        <v>3.1697999999999995</v>
      </c>
      <c r="BX179" s="625">
        <f t="shared" si="271"/>
        <v>3.4067999999999996</v>
      </c>
      <c r="BY179" s="625">
        <f t="shared" si="271"/>
        <v>3.7805999999999997</v>
      </c>
      <c r="BZ179" s="625">
        <f t="shared" si="271"/>
        <v>3.6899999999999995</v>
      </c>
      <c r="CA179" s="625">
        <f t="shared" si="271"/>
        <v>5.0564999999999998</v>
      </c>
      <c r="CB179" s="625">
        <f t="shared" si="271"/>
        <v>3.2609999999999997</v>
      </c>
      <c r="CC179" s="625">
        <f t="shared" si="271"/>
        <v>3.1781999999999999</v>
      </c>
      <c r="CD179" s="625">
        <f t="shared" si="271"/>
        <v>3.2219999999999995</v>
      </c>
      <c r="CE179" s="625">
        <f t="shared" si="271"/>
        <v>3.1973999999999996</v>
      </c>
      <c r="CF179" s="625">
        <f t="shared" si="271"/>
        <v>3.4469999999999996</v>
      </c>
      <c r="CG179" s="625">
        <f t="shared" si="271"/>
        <v>4.4634</v>
      </c>
      <c r="CH179" s="625"/>
      <c r="CI179" s="981">
        <f>ROUND(SUM(F179:CH179),0)</f>
        <v>173</v>
      </c>
      <c r="CJ179" s="251"/>
      <c r="CK179" s="251">
        <f t="shared" si="247"/>
        <v>0</v>
      </c>
      <c r="CL179" s="624">
        <f t="shared" si="248"/>
        <v>0</v>
      </c>
      <c r="CM179" s="624">
        <f t="shared" si="249"/>
        <v>0</v>
      </c>
      <c r="CN179" s="624">
        <f t="shared" si="250"/>
        <v>18</v>
      </c>
      <c r="CO179" s="625">
        <f t="shared" si="270"/>
        <v>31</v>
      </c>
      <c r="CP179" s="624">
        <f t="shared" si="252"/>
        <v>37</v>
      </c>
      <c r="CQ179" s="624">
        <f t="shared" si="259"/>
        <v>43</v>
      </c>
      <c r="CR179" s="645">
        <f>ROUNDUP(SUM(BV179:CG179),0)</f>
        <v>44</v>
      </c>
      <c r="CS179" s="27"/>
      <c r="CT179" s="625">
        <f t="shared" si="237"/>
        <v>0</v>
      </c>
      <c r="CU179" s="625">
        <f t="shared" si="254"/>
        <v>0</v>
      </c>
      <c r="CV179" s="625">
        <f t="shared" si="239"/>
        <v>6</v>
      </c>
      <c r="CW179" s="625">
        <f t="shared" si="265"/>
        <v>29</v>
      </c>
      <c r="CX179" s="625">
        <f t="shared" si="266"/>
        <v>31</v>
      </c>
      <c r="CY179" s="625">
        <f t="shared" ref="CY179:CY198" si="275">ROUND(SUM(BD179:BO179),0)</f>
        <v>43</v>
      </c>
      <c r="CZ179" s="625">
        <f>ROUND(SUM(BP179:CA179),0)</f>
        <v>43</v>
      </c>
      <c r="DA179" s="981">
        <f t="shared" si="262"/>
        <v>21</v>
      </c>
      <c r="DB179" s="267">
        <f t="shared" si="256"/>
        <v>0</v>
      </c>
    </row>
    <row r="180" spans="1:106" outlineLevel="1">
      <c r="A180" s="628" t="s">
        <v>124</v>
      </c>
      <c r="B180" s="12">
        <f>'4e 1718 CS PC'!AI28</f>
        <v>4.0000000000000002E-4</v>
      </c>
      <c r="C180" s="12">
        <f>'4e 1718 CS PC'!AP28</f>
        <v>2.9999999999999997E-4</v>
      </c>
      <c r="D180" s="12">
        <f>'4f 1819 CS PC'!AJ28</f>
        <v>4.0000000000000002E-4</v>
      </c>
      <c r="E180" s="12">
        <f>'4f 1819 CS PC'!AT28</f>
        <v>2.0000000000000001E-4</v>
      </c>
      <c r="F180" s="625">
        <f t="shared" si="273"/>
        <v>0</v>
      </c>
      <c r="G180" s="625">
        <f t="shared" si="244"/>
        <v>0</v>
      </c>
      <c r="H180" s="625">
        <f t="shared" si="267"/>
        <v>0</v>
      </c>
      <c r="I180" s="625">
        <f t="shared" si="267"/>
        <v>0</v>
      </c>
      <c r="J180" s="625">
        <f t="shared" si="267"/>
        <v>0</v>
      </c>
      <c r="K180" s="625">
        <f t="shared" si="267"/>
        <v>0</v>
      </c>
      <c r="L180" s="625">
        <f t="shared" si="267"/>
        <v>0</v>
      </c>
      <c r="M180" s="625">
        <f t="shared" si="267"/>
        <v>0</v>
      </c>
      <c r="N180" s="625">
        <f t="shared" si="245"/>
        <v>0</v>
      </c>
      <c r="O180" s="625">
        <f t="shared" si="272"/>
        <v>0</v>
      </c>
      <c r="P180" s="625">
        <f t="shared" si="272"/>
        <v>0</v>
      </c>
      <c r="Q180" s="625">
        <f t="shared" si="272"/>
        <v>0</v>
      </c>
      <c r="R180" s="625">
        <f t="shared" si="272"/>
        <v>0</v>
      </c>
      <c r="S180" s="625">
        <f t="shared" si="272"/>
        <v>0</v>
      </c>
      <c r="T180" s="625">
        <f t="shared" si="272"/>
        <v>0</v>
      </c>
      <c r="U180" s="625">
        <f t="shared" si="272"/>
        <v>0</v>
      </c>
      <c r="V180" s="625">
        <f t="shared" si="272"/>
        <v>0</v>
      </c>
      <c r="W180" s="625">
        <f t="shared" si="272"/>
        <v>0</v>
      </c>
      <c r="X180" s="625">
        <f t="shared" si="272"/>
        <v>0</v>
      </c>
      <c r="Y180" s="625">
        <f t="shared" ref="O180:BA186" si="276">((Y$154)*$D180)</f>
        <v>0</v>
      </c>
      <c r="Z180" s="625">
        <f t="shared" si="276"/>
        <v>0</v>
      </c>
      <c r="AA180" s="625">
        <f t="shared" si="276"/>
        <v>0</v>
      </c>
      <c r="AB180" s="625">
        <f t="shared" si="276"/>
        <v>0</v>
      </c>
      <c r="AC180" s="625">
        <f t="shared" si="276"/>
        <v>2.0204</v>
      </c>
      <c r="AD180" s="625">
        <f t="shared" si="276"/>
        <v>2.0044</v>
      </c>
      <c r="AE180" s="625">
        <f t="shared" si="276"/>
        <v>1.8216000000000001</v>
      </c>
      <c r="AF180" s="625">
        <f t="shared" si="276"/>
        <v>1.8560000000000001</v>
      </c>
      <c r="AG180" s="625">
        <f t="shared" si="276"/>
        <v>1.8668</v>
      </c>
      <c r="AH180" s="625">
        <f t="shared" si="276"/>
        <v>1.8184</v>
      </c>
      <c r="AI180" s="625">
        <f t="shared" si="276"/>
        <v>1.8316000000000001</v>
      </c>
      <c r="AJ180" s="625">
        <f t="shared" si="276"/>
        <v>1.9648000000000001</v>
      </c>
      <c r="AK180" s="625">
        <f t="shared" si="276"/>
        <v>2.96</v>
      </c>
      <c r="AL180" s="625">
        <f t="shared" si="276"/>
        <v>2.274</v>
      </c>
      <c r="AM180" s="625">
        <f t="shared" si="276"/>
        <v>2.0184000000000002</v>
      </c>
      <c r="AN180" s="625">
        <f t="shared" si="276"/>
        <v>2.2216</v>
      </c>
      <c r="AO180" s="625">
        <f t="shared" si="276"/>
        <v>3.5264000000000002</v>
      </c>
      <c r="AP180" s="625">
        <f t="shared" si="276"/>
        <v>2.6068000000000002</v>
      </c>
      <c r="AQ180" s="625">
        <f t="shared" si="276"/>
        <v>3.6900000000000004</v>
      </c>
      <c r="AR180" s="625">
        <f t="shared" si="276"/>
        <v>2.3208000000000002</v>
      </c>
      <c r="AS180" s="625">
        <f t="shared" si="276"/>
        <v>2.306</v>
      </c>
      <c r="AT180" s="625">
        <f t="shared" si="276"/>
        <v>2.2884000000000002</v>
      </c>
      <c r="AU180" s="625">
        <f t="shared" si="276"/>
        <v>2.2688000000000001</v>
      </c>
      <c r="AV180" s="625">
        <f t="shared" si="276"/>
        <v>2.4620000000000002</v>
      </c>
      <c r="AW180" s="625">
        <f t="shared" si="276"/>
        <v>3.2368000000000001</v>
      </c>
      <c r="AX180" s="625">
        <f t="shared" si="276"/>
        <v>2.6508000000000003</v>
      </c>
      <c r="AY180" s="625">
        <f t="shared" si="276"/>
        <v>2.3708</v>
      </c>
      <c r="AZ180" s="625">
        <f t="shared" si="276"/>
        <v>2.5608</v>
      </c>
      <c r="BA180" s="625">
        <f t="shared" si="276"/>
        <v>3.254</v>
      </c>
      <c r="BB180" s="625">
        <f t="shared" si="274"/>
        <v>1.5098</v>
      </c>
      <c r="BC180" s="625">
        <f t="shared" si="274"/>
        <v>2.0169999999999999</v>
      </c>
      <c r="BD180" s="625">
        <f t="shared" si="274"/>
        <v>2.1718000000000002</v>
      </c>
      <c r="BE180" s="625">
        <f t="shared" si="271"/>
        <v>2.1656</v>
      </c>
      <c r="BF180" s="625">
        <f t="shared" si="271"/>
        <v>2.1466000000000003</v>
      </c>
      <c r="BG180" s="625">
        <f t="shared" si="271"/>
        <v>2.1308000000000002</v>
      </c>
      <c r="BH180" s="625">
        <f t="shared" si="271"/>
        <v>2.2974000000000001</v>
      </c>
      <c r="BI180" s="625">
        <f t="shared" si="271"/>
        <v>2.9756</v>
      </c>
      <c r="BJ180" s="625">
        <f t="shared" si="271"/>
        <v>2.3624000000000001</v>
      </c>
      <c r="BK180" s="625">
        <f t="shared" si="271"/>
        <v>2.1132</v>
      </c>
      <c r="BL180" s="625">
        <f t="shared" si="271"/>
        <v>2.2712000000000003</v>
      </c>
      <c r="BM180" s="625">
        <f t="shared" si="271"/>
        <v>2.5204</v>
      </c>
      <c r="BN180" s="625">
        <f t="shared" si="271"/>
        <v>2.46</v>
      </c>
      <c r="BO180" s="625">
        <f t="shared" si="271"/>
        <v>3.371</v>
      </c>
      <c r="BP180" s="625">
        <f t="shared" si="271"/>
        <v>2.1739999999999999</v>
      </c>
      <c r="BQ180" s="625">
        <f t="shared" si="271"/>
        <v>2.1188000000000002</v>
      </c>
      <c r="BR180" s="625">
        <f t="shared" si="271"/>
        <v>2.1480000000000001</v>
      </c>
      <c r="BS180" s="625">
        <f t="shared" si="271"/>
        <v>2.1316000000000002</v>
      </c>
      <c r="BT180" s="625">
        <f t="shared" si="271"/>
        <v>2.298</v>
      </c>
      <c r="BU180" s="625">
        <f t="shared" si="271"/>
        <v>2.9756</v>
      </c>
      <c r="BV180" s="625">
        <f t="shared" si="271"/>
        <v>2.3418000000000001</v>
      </c>
      <c r="BW180" s="625">
        <f t="shared" si="271"/>
        <v>2.1132</v>
      </c>
      <c r="BX180" s="625">
        <f t="shared" si="271"/>
        <v>2.2712000000000003</v>
      </c>
      <c r="BY180" s="625">
        <f t="shared" si="271"/>
        <v>2.5204</v>
      </c>
      <c r="BZ180" s="625">
        <f t="shared" si="271"/>
        <v>2.46</v>
      </c>
      <c r="CA180" s="625">
        <f t="shared" si="271"/>
        <v>3.371</v>
      </c>
      <c r="CB180" s="625">
        <f t="shared" si="271"/>
        <v>2.1739999999999999</v>
      </c>
      <c r="CC180" s="625">
        <f t="shared" si="271"/>
        <v>2.1188000000000002</v>
      </c>
      <c r="CD180" s="625">
        <f t="shared" si="271"/>
        <v>2.1480000000000001</v>
      </c>
      <c r="CE180" s="625">
        <f t="shared" si="271"/>
        <v>2.1316000000000002</v>
      </c>
      <c r="CF180" s="625">
        <f t="shared" si="271"/>
        <v>2.298</v>
      </c>
      <c r="CG180" s="625">
        <f t="shared" si="271"/>
        <v>2.9756</v>
      </c>
      <c r="CH180" s="625"/>
      <c r="CI180" s="625">
        <f>ROUND(SUM(F180:CH180),0)</f>
        <v>135</v>
      </c>
      <c r="CJ180" s="251"/>
      <c r="CK180" s="251">
        <f t="shared" si="247"/>
        <v>0</v>
      </c>
      <c r="CL180" s="624">
        <f t="shared" si="248"/>
        <v>0</v>
      </c>
      <c r="CM180" s="624">
        <f t="shared" si="249"/>
        <v>0</v>
      </c>
      <c r="CN180" s="624">
        <f t="shared" si="250"/>
        <v>18</v>
      </c>
      <c r="CO180" s="625">
        <f t="shared" si="270"/>
        <v>31</v>
      </c>
      <c r="CP180" s="624">
        <f t="shared" si="252"/>
        <v>28</v>
      </c>
      <c r="CQ180" s="624">
        <f t="shared" si="259"/>
        <v>29</v>
      </c>
      <c r="CR180" s="624">
        <f>ROUND(SUM(BV180:CG180),0)</f>
        <v>29</v>
      </c>
      <c r="CS180" s="27"/>
      <c r="CT180" s="625">
        <f t="shared" si="237"/>
        <v>0</v>
      </c>
      <c r="CU180" s="625">
        <f t="shared" si="254"/>
        <v>0</v>
      </c>
      <c r="CV180" s="625">
        <f t="shared" si="239"/>
        <v>6</v>
      </c>
      <c r="CW180" s="625">
        <f t="shared" si="265"/>
        <v>29</v>
      </c>
      <c r="CX180" s="625">
        <f t="shared" si="266"/>
        <v>29</v>
      </c>
      <c r="CY180" s="625">
        <f t="shared" si="275"/>
        <v>29</v>
      </c>
      <c r="CZ180" s="653">
        <f>ROUNDDOWN(SUM(BP180:CA180),0)</f>
        <v>28</v>
      </c>
      <c r="DA180" s="981">
        <f t="shared" si="262"/>
        <v>14</v>
      </c>
      <c r="DB180" s="267">
        <f t="shared" si="256"/>
        <v>0</v>
      </c>
    </row>
    <row r="181" spans="1:106" outlineLevel="1">
      <c r="A181" s="628" t="s">
        <v>125</v>
      </c>
      <c r="B181" s="12">
        <f>'4e 1718 CS PC'!AI29</f>
        <v>2.35E-2</v>
      </c>
      <c r="C181" s="12">
        <f>'4e 1718 CS PC'!AP29</f>
        <v>1.3899999999999999E-2</v>
      </c>
      <c r="D181" s="12">
        <f>'4f 1819 CS PC'!AJ29</f>
        <v>2.1999999999999999E-2</v>
      </c>
      <c r="E181" s="12">
        <f>'4f 1819 CS PC'!AT29</f>
        <v>1.32E-2</v>
      </c>
      <c r="F181" s="625">
        <f t="shared" si="273"/>
        <v>0</v>
      </c>
      <c r="G181" s="625">
        <f t="shared" si="244"/>
        <v>0</v>
      </c>
      <c r="H181" s="625">
        <f t="shared" si="267"/>
        <v>0</v>
      </c>
      <c r="I181" s="625">
        <f t="shared" si="267"/>
        <v>0</v>
      </c>
      <c r="J181" s="625">
        <f t="shared" si="267"/>
        <v>0</v>
      </c>
      <c r="K181" s="625">
        <f t="shared" si="267"/>
        <v>0</v>
      </c>
      <c r="L181" s="625">
        <f t="shared" si="267"/>
        <v>0</v>
      </c>
      <c r="M181" s="625">
        <f t="shared" si="267"/>
        <v>0</v>
      </c>
      <c r="N181" s="625">
        <f t="shared" si="245"/>
        <v>0</v>
      </c>
      <c r="O181" s="625">
        <f t="shared" si="276"/>
        <v>0</v>
      </c>
      <c r="P181" s="625">
        <f t="shared" si="276"/>
        <v>0</v>
      </c>
      <c r="Q181" s="625">
        <f t="shared" si="276"/>
        <v>0</v>
      </c>
      <c r="R181" s="625">
        <f t="shared" si="276"/>
        <v>0</v>
      </c>
      <c r="S181" s="625">
        <f t="shared" si="276"/>
        <v>0</v>
      </c>
      <c r="T181" s="625">
        <f t="shared" si="276"/>
        <v>0</v>
      </c>
      <c r="U181" s="625">
        <f t="shared" si="276"/>
        <v>0</v>
      </c>
      <c r="V181" s="625">
        <f t="shared" si="276"/>
        <v>0</v>
      </c>
      <c r="W181" s="625">
        <f t="shared" si="276"/>
        <v>0</v>
      </c>
      <c r="X181" s="625">
        <f t="shared" si="276"/>
        <v>0</v>
      </c>
      <c r="Y181" s="625">
        <f t="shared" si="276"/>
        <v>0</v>
      </c>
      <c r="Z181" s="625">
        <f t="shared" si="276"/>
        <v>0</v>
      </c>
      <c r="AA181" s="625">
        <f t="shared" si="276"/>
        <v>0</v>
      </c>
      <c r="AB181" s="625">
        <f t="shared" si="276"/>
        <v>0</v>
      </c>
      <c r="AC181" s="625">
        <f t="shared" si="276"/>
        <v>111.122</v>
      </c>
      <c r="AD181" s="625">
        <f t="shared" si="276"/>
        <v>110.24199999999999</v>
      </c>
      <c r="AE181" s="625">
        <f t="shared" si="276"/>
        <v>100.18799999999999</v>
      </c>
      <c r="AF181" s="625">
        <f t="shared" si="276"/>
        <v>102.08</v>
      </c>
      <c r="AG181" s="625">
        <f t="shared" si="276"/>
        <v>102.67399999999999</v>
      </c>
      <c r="AH181" s="625">
        <f t="shared" si="276"/>
        <v>100.012</v>
      </c>
      <c r="AI181" s="625">
        <f t="shared" si="276"/>
        <v>100.738</v>
      </c>
      <c r="AJ181" s="625">
        <f t="shared" si="276"/>
        <v>108.06399999999999</v>
      </c>
      <c r="AK181" s="625">
        <f t="shared" si="276"/>
        <v>162.79999999999998</v>
      </c>
      <c r="AL181" s="625">
        <f t="shared" si="276"/>
        <v>125.07</v>
      </c>
      <c r="AM181" s="625">
        <f t="shared" si="276"/>
        <v>111.012</v>
      </c>
      <c r="AN181" s="625">
        <f t="shared" si="276"/>
        <v>122.18799999999999</v>
      </c>
      <c r="AO181" s="625">
        <f t="shared" si="276"/>
        <v>193.952</v>
      </c>
      <c r="AP181" s="625">
        <f t="shared" si="276"/>
        <v>143.374</v>
      </c>
      <c r="AQ181" s="625">
        <f t="shared" si="276"/>
        <v>202.95</v>
      </c>
      <c r="AR181" s="625">
        <f t="shared" si="276"/>
        <v>127.64399999999999</v>
      </c>
      <c r="AS181" s="625">
        <f t="shared" si="276"/>
        <v>126.83</v>
      </c>
      <c r="AT181" s="625">
        <f t="shared" si="276"/>
        <v>125.86199999999999</v>
      </c>
      <c r="AU181" s="625">
        <f t="shared" si="276"/>
        <v>124.78399999999999</v>
      </c>
      <c r="AV181" s="625">
        <f t="shared" si="276"/>
        <v>135.41</v>
      </c>
      <c r="AW181" s="625">
        <f t="shared" si="276"/>
        <v>178.024</v>
      </c>
      <c r="AX181" s="625">
        <f t="shared" si="276"/>
        <v>145.79399999999998</v>
      </c>
      <c r="AY181" s="625">
        <f t="shared" si="276"/>
        <v>130.39400000000001</v>
      </c>
      <c r="AZ181" s="625">
        <f t="shared" si="276"/>
        <v>140.84399999999999</v>
      </c>
      <c r="BA181" s="625">
        <f t="shared" si="276"/>
        <v>178.97</v>
      </c>
      <c r="BB181" s="625">
        <f t="shared" si="274"/>
        <v>99.646799999999999</v>
      </c>
      <c r="BC181" s="625">
        <f t="shared" si="274"/>
        <v>133.12199999999999</v>
      </c>
      <c r="BD181" s="625">
        <f t="shared" si="274"/>
        <v>143.33879999999999</v>
      </c>
      <c r="BE181" s="625">
        <f t="shared" si="271"/>
        <v>142.92959999999999</v>
      </c>
      <c r="BF181" s="625">
        <f t="shared" si="271"/>
        <v>141.6756</v>
      </c>
      <c r="BG181" s="625">
        <f t="shared" si="271"/>
        <v>140.6328</v>
      </c>
      <c r="BH181" s="625">
        <f t="shared" si="271"/>
        <v>151.6284</v>
      </c>
      <c r="BI181" s="625">
        <f t="shared" si="271"/>
        <v>196.3896</v>
      </c>
      <c r="BJ181" s="625">
        <f t="shared" si="271"/>
        <v>155.91839999999999</v>
      </c>
      <c r="BK181" s="625">
        <f t="shared" si="271"/>
        <v>139.47120000000001</v>
      </c>
      <c r="BL181" s="625">
        <f t="shared" si="271"/>
        <v>149.89920000000001</v>
      </c>
      <c r="BM181" s="625">
        <f t="shared" si="271"/>
        <v>166.34639999999999</v>
      </c>
      <c r="BN181" s="625">
        <f t="shared" si="271"/>
        <v>162.35999999999999</v>
      </c>
      <c r="BO181" s="625">
        <f t="shared" si="271"/>
        <v>222.48599999999999</v>
      </c>
      <c r="BP181" s="625">
        <f t="shared" si="271"/>
        <v>143.48400000000001</v>
      </c>
      <c r="BQ181" s="625">
        <f t="shared" si="271"/>
        <v>139.8408</v>
      </c>
      <c r="BR181" s="625">
        <f t="shared" si="271"/>
        <v>141.768</v>
      </c>
      <c r="BS181" s="625">
        <f t="shared" si="271"/>
        <v>140.68559999999999</v>
      </c>
      <c r="BT181" s="625">
        <f t="shared" si="271"/>
        <v>151.66800000000001</v>
      </c>
      <c r="BU181" s="625">
        <f t="shared" si="271"/>
        <v>196.3896</v>
      </c>
      <c r="BV181" s="625">
        <f t="shared" si="271"/>
        <v>154.55879999999999</v>
      </c>
      <c r="BW181" s="625">
        <f t="shared" si="271"/>
        <v>139.47120000000001</v>
      </c>
      <c r="BX181" s="625">
        <f t="shared" si="271"/>
        <v>149.89920000000001</v>
      </c>
      <c r="BY181" s="625">
        <f t="shared" si="271"/>
        <v>166.34639999999999</v>
      </c>
      <c r="BZ181" s="625">
        <f t="shared" si="271"/>
        <v>162.35999999999999</v>
      </c>
      <c r="CA181" s="625">
        <f t="shared" si="271"/>
        <v>222.48599999999999</v>
      </c>
      <c r="CB181" s="625">
        <f t="shared" si="271"/>
        <v>143.48400000000001</v>
      </c>
      <c r="CC181" s="625">
        <f t="shared" si="271"/>
        <v>139.8408</v>
      </c>
      <c r="CD181" s="625">
        <f t="shared" si="271"/>
        <v>141.768</v>
      </c>
      <c r="CE181" s="625">
        <f t="shared" ref="BE181:CG190" si="277">((CE$154)*$E181)</f>
        <v>140.68559999999999</v>
      </c>
      <c r="CF181" s="625">
        <f t="shared" si="277"/>
        <v>151.66800000000001</v>
      </c>
      <c r="CG181" s="625">
        <f t="shared" si="277"/>
        <v>196.3896</v>
      </c>
      <c r="CH181" s="625"/>
      <c r="CI181" s="982">
        <f>ROUNDDOWN(SUM(F181:CH181),0)</f>
        <v>8279</v>
      </c>
      <c r="CJ181" s="251"/>
      <c r="CK181" s="251">
        <f t="shared" si="247"/>
        <v>0</v>
      </c>
      <c r="CL181" s="624">
        <f t="shared" si="248"/>
        <v>0</v>
      </c>
      <c r="CM181" s="624">
        <f t="shared" si="249"/>
        <v>0</v>
      </c>
      <c r="CN181" s="624">
        <f t="shared" si="250"/>
        <v>998</v>
      </c>
      <c r="CO181" s="625">
        <f t="shared" si="270"/>
        <v>1717</v>
      </c>
      <c r="CP181" s="624">
        <f t="shared" si="252"/>
        <v>1745</v>
      </c>
      <c r="CQ181" s="624">
        <f t="shared" si="259"/>
        <v>1910</v>
      </c>
      <c r="CR181" s="981">
        <f>ROUND(SUM(BV181:CG181),0)</f>
        <v>1909</v>
      </c>
      <c r="CS181" s="27"/>
      <c r="CT181" s="625">
        <f t="shared" si="237"/>
        <v>0</v>
      </c>
      <c r="CU181" s="625">
        <f t="shared" si="254"/>
        <v>0</v>
      </c>
      <c r="CV181" s="625">
        <f t="shared" si="239"/>
        <v>322</v>
      </c>
      <c r="CW181" s="653">
        <f>ROUNDDOWN(SUM(AF181:AQ181),0)</f>
        <v>1574</v>
      </c>
      <c r="CX181" s="981">
        <f t="shared" si="266"/>
        <v>1647</v>
      </c>
      <c r="CY181" s="625">
        <f t="shared" si="275"/>
        <v>1913</v>
      </c>
      <c r="CZ181" s="625">
        <f t="shared" ref="CZ181:CZ188" si="278">ROUND(SUM(BP181:CA181),0)</f>
        <v>1909</v>
      </c>
      <c r="DA181" s="625">
        <f t="shared" si="262"/>
        <v>914</v>
      </c>
      <c r="DB181" s="267">
        <f t="shared" si="256"/>
        <v>0</v>
      </c>
    </row>
    <row r="182" spans="1:106" outlineLevel="1">
      <c r="A182" s="628" t="s">
        <v>126</v>
      </c>
      <c r="B182" s="12">
        <f>'4e 1718 CS PC'!AI30</f>
        <v>3.8E-3</v>
      </c>
      <c r="C182" s="12">
        <f>'4e 1718 CS PC'!AP30</f>
        <v>2.2000000000000001E-3</v>
      </c>
      <c r="D182" s="12">
        <f>'4f 1819 CS PC'!AJ30</f>
        <v>3.5000000000000001E-3</v>
      </c>
      <c r="E182" s="12">
        <f>'4f 1819 CS PC'!AT30</f>
        <v>2.0999999999999999E-3</v>
      </c>
      <c r="F182" s="625">
        <f t="shared" si="273"/>
        <v>0</v>
      </c>
      <c r="G182" s="625">
        <f t="shared" si="244"/>
        <v>0</v>
      </c>
      <c r="H182" s="625">
        <f t="shared" si="267"/>
        <v>0</v>
      </c>
      <c r="I182" s="625">
        <f t="shared" ref="I182:M182" si="279">((I$154)*$B182)</f>
        <v>0</v>
      </c>
      <c r="J182" s="625">
        <f t="shared" si="279"/>
        <v>0</v>
      </c>
      <c r="K182" s="625">
        <f t="shared" si="279"/>
        <v>0</v>
      </c>
      <c r="L182" s="625">
        <f t="shared" si="279"/>
        <v>0</v>
      </c>
      <c r="M182" s="625">
        <f t="shared" si="279"/>
        <v>0</v>
      </c>
      <c r="N182" s="625">
        <f t="shared" si="245"/>
        <v>0</v>
      </c>
      <c r="O182" s="625">
        <f t="shared" si="276"/>
        <v>0</v>
      </c>
      <c r="P182" s="625">
        <f t="shared" si="276"/>
        <v>0</v>
      </c>
      <c r="Q182" s="625">
        <f t="shared" si="276"/>
        <v>0</v>
      </c>
      <c r="R182" s="625">
        <f t="shared" si="276"/>
        <v>0</v>
      </c>
      <c r="S182" s="625">
        <f t="shared" si="276"/>
        <v>0</v>
      </c>
      <c r="T182" s="625">
        <f t="shared" si="276"/>
        <v>0</v>
      </c>
      <c r="U182" s="625">
        <f t="shared" si="276"/>
        <v>0</v>
      </c>
      <c r="V182" s="625">
        <f t="shared" si="276"/>
        <v>0</v>
      </c>
      <c r="W182" s="625">
        <f t="shared" si="276"/>
        <v>0</v>
      </c>
      <c r="X182" s="625">
        <f t="shared" si="276"/>
        <v>0</v>
      </c>
      <c r="Y182" s="625">
        <f t="shared" si="276"/>
        <v>0</v>
      </c>
      <c r="Z182" s="625">
        <f t="shared" si="276"/>
        <v>0</v>
      </c>
      <c r="AA182" s="625">
        <f t="shared" si="276"/>
        <v>0</v>
      </c>
      <c r="AB182" s="625">
        <f t="shared" si="276"/>
        <v>0</v>
      </c>
      <c r="AC182" s="625">
        <f t="shared" si="276"/>
        <v>17.6785</v>
      </c>
      <c r="AD182" s="625">
        <f t="shared" si="276"/>
        <v>17.538499999999999</v>
      </c>
      <c r="AE182" s="625">
        <f t="shared" si="276"/>
        <v>15.939</v>
      </c>
      <c r="AF182" s="625">
        <f t="shared" si="276"/>
        <v>16.240000000000002</v>
      </c>
      <c r="AG182" s="625">
        <f t="shared" si="276"/>
        <v>16.334500000000002</v>
      </c>
      <c r="AH182" s="625">
        <f t="shared" si="276"/>
        <v>15.911</v>
      </c>
      <c r="AI182" s="625">
        <f t="shared" si="276"/>
        <v>16.026499999999999</v>
      </c>
      <c r="AJ182" s="625">
        <f t="shared" si="276"/>
        <v>17.192</v>
      </c>
      <c r="AK182" s="625">
        <f t="shared" si="276"/>
        <v>25.900000000000002</v>
      </c>
      <c r="AL182" s="625">
        <f t="shared" si="276"/>
        <v>19.897500000000001</v>
      </c>
      <c r="AM182" s="625">
        <f t="shared" si="276"/>
        <v>17.661000000000001</v>
      </c>
      <c r="AN182" s="625">
        <f t="shared" si="276"/>
        <v>19.439</v>
      </c>
      <c r="AO182" s="625">
        <f t="shared" si="276"/>
        <v>30.856000000000002</v>
      </c>
      <c r="AP182" s="625">
        <f t="shared" si="276"/>
        <v>22.8095</v>
      </c>
      <c r="AQ182" s="625">
        <f t="shared" si="276"/>
        <v>32.287500000000001</v>
      </c>
      <c r="AR182" s="625">
        <f t="shared" si="276"/>
        <v>20.307000000000002</v>
      </c>
      <c r="AS182" s="625">
        <f t="shared" si="276"/>
        <v>20.177500000000002</v>
      </c>
      <c r="AT182" s="625">
        <f t="shared" si="276"/>
        <v>20.023500000000002</v>
      </c>
      <c r="AU182" s="625">
        <f t="shared" si="276"/>
        <v>19.852</v>
      </c>
      <c r="AV182" s="625">
        <f t="shared" si="276"/>
        <v>21.5425</v>
      </c>
      <c r="AW182" s="625">
        <f t="shared" si="276"/>
        <v>28.321999999999999</v>
      </c>
      <c r="AX182" s="625">
        <f t="shared" si="276"/>
        <v>23.194500000000001</v>
      </c>
      <c r="AY182" s="625">
        <f t="shared" si="276"/>
        <v>20.744500000000002</v>
      </c>
      <c r="AZ182" s="625">
        <f t="shared" si="276"/>
        <v>22.407</v>
      </c>
      <c r="BA182" s="625">
        <f t="shared" si="276"/>
        <v>28.4725</v>
      </c>
      <c r="BB182" s="625">
        <f t="shared" si="274"/>
        <v>15.852899999999998</v>
      </c>
      <c r="BC182" s="625">
        <f t="shared" si="274"/>
        <v>21.1785</v>
      </c>
      <c r="BD182" s="625">
        <f t="shared" si="274"/>
        <v>22.803899999999999</v>
      </c>
      <c r="BE182" s="625">
        <f t="shared" si="277"/>
        <v>22.738799999999998</v>
      </c>
      <c r="BF182" s="625">
        <f t="shared" si="277"/>
        <v>22.539299999999997</v>
      </c>
      <c r="BG182" s="625">
        <f t="shared" si="277"/>
        <v>22.3734</v>
      </c>
      <c r="BH182" s="625">
        <f t="shared" si="277"/>
        <v>24.122699999999998</v>
      </c>
      <c r="BI182" s="625">
        <f t="shared" si="277"/>
        <v>31.243799999999997</v>
      </c>
      <c r="BJ182" s="625">
        <f t="shared" si="277"/>
        <v>24.805199999999999</v>
      </c>
      <c r="BK182" s="625">
        <f t="shared" si="277"/>
        <v>22.188599999999997</v>
      </c>
      <c r="BL182" s="625">
        <f t="shared" si="277"/>
        <v>23.8476</v>
      </c>
      <c r="BM182" s="625">
        <f t="shared" si="277"/>
        <v>26.464199999999998</v>
      </c>
      <c r="BN182" s="625">
        <f t="shared" si="277"/>
        <v>25.83</v>
      </c>
      <c r="BO182" s="625">
        <f t="shared" si="277"/>
        <v>35.395499999999998</v>
      </c>
      <c r="BP182" s="625">
        <f t="shared" si="277"/>
        <v>22.826999999999998</v>
      </c>
      <c r="BQ182" s="625">
        <f t="shared" si="277"/>
        <v>22.247399999999999</v>
      </c>
      <c r="BR182" s="625">
        <f t="shared" si="277"/>
        <v>22.553999999999998</v>
      </c>
      <c r="BS182" s="625">
        <f t="shared" si="277"/>
        <v>22.381799999999998</v>
      </c>
      <c r="BT182" s="625">
        <f t="shared" si="277"/>
        <v>24.128999999999998</v>
      </c>
      <c r="BU182" s="625">
        <f t="shared" si="277"/>
        <v>31.243799999999997</v>
      </c>
      <c r="BV182" s="625">
        <f t="shared" si="277"/>
        <v>24.588899999999999</v>
      </c>
      <c r="BW182" s="625">
        <f t="shared" si="277"/>
        <v>22.188599999999997</v>
      </c>
      <c r="BX182" s="625">
        <f t="shared" si="277"/>
        <v>23.8476</v>
      </c>
      <c r="BY182" s="625">
        <f t="shared" si="277"/>
        <v>26.464199999999998</v>
      </c>
      <c r="BZ182" s="625">
        <f t="shared" si="277"/>
        <v>25.83</v>
      </c>
      <c r="CA182" s="625">
        <f t="shared" si="277"/>
        <v>35.395499999999998</v>
      </c>
      <c r="CB182" s="625">
        <f t="shared" si="277"/>
        <v>22.826999999999998</v>
      </c>
      <c r="CC182" s="625">
        <f t="shared" si="277"/>
        <v>22.247399999999999</v>
      </c>
      <c r="CD182" s="625">
        <f t="shared" si="277"/>
        <v>22.553999999999998</v>
      </c>
      <c r="CE182" s="625">
        <f t="shared" si="277"/>
        <v>22.381799999999998</v>
      </c>
      <c r="CF182" s="625">
        <f t="shared" si="277"/>
        <v>24.128999999999998</v>
      </c>
      <c r="CG182" s="625">
        <f t="shared" si="277"/>
        <v>31.243799999999997</v>
      </c>
      <c r="CH182" s="625"/>
      <c r="CI182" s="625">
        <f>ROUND(SUM(F182:CH182),0)</f>
        <v>1317</v>
      </c>
      <c r="CJ182" s="251"/>
      <c r="CK182" s="251">
        <f t="shared" si="247"/>
        <v>0</v>
      </c>
      <c r="CL182" s="624">
        <f t="shared" si="248"/>
        <v>0</v>
      </c>
      <c r="CM182" s="624">
        <f t="shared" si="249"/>
        <v>0</v>
      </c>
      <c r="CN182" s="624">
        <f t="shared" si="250"/>
        <v>159</v>
      </c>
      <c r="CO182" s="625">
        <f t="shared" si="270"/>
        <v>273</v>
      </c>
      <c r="CP182" s="624">
        <f t="shared" si="252"/>
        <v>278</v>
      </c>
      <c r="CQ182" s="624">
        <f t="shared" si="259"/>
        <v>304</v>
      </c>
      <c r="CR182" s="982">
        <f>ROUNDDOWN(SUM(BV182:CG182),0)</f>
        <v>303</v>
      </c>
      <c r="CS182" s="27"/>
      <c r="CT182" s="625">
        <f t="shared" si="237"/>
        <v>0</v>
      </c>
      <c r="CU182" s="625">
        <f t="shared" si="254"/>
        <v>0</v>
      </c>
      <c r="CV182" s="625">
        <f t="shared" si="239"/>
        <v>51</v>
      </c>
      <c r="CW182" s="625">
        <f t="shared" ref="CW182:CW212" si="280">ROUND(SUM(AF182:AQ182),0)</f>
        <v>251</v>
      </c>
      <c r="CX182" s="625">
        <f t="shared" si="266"/>
        <v>262</v>
      </c>
      <c r="CY182" s="625">
        <f t="shared" si="275"/>
        <v>304</v>
      </c>
      <c r="CZ182" s="625">
        <f t="shared" si="278"/>
        <v>304</v>
      </c>
      <c r="DA182" s="625">
        <f t="shared" si="262"/>
        <v>145</v>
      </c>
      <c r="DB182" s="267">
        <f t="shared" si="256"/>
        <v>0</v>
      </c>
    </row>
    <row r="183" spans="1:106" outlineLevel="1">
      <c r="A183" s="628" t="s">
        <v>127</v>
      </c>
      <c r="B183" s="12">
        <f>'4e 1718 CS PC'!AI31</f>
        <v>3.2000000000000002E-3</v>
      </c>
      <c r="C183" s="12">
        <f>'4e 1718 CS PC'!AP31</f>
        <v>1.9E-3</v>
      </c>
      <c r="D183" s="12">
        <f>'4f 1819 CS PC'!AJ31</f>
        <v>3.0999999999999999E-3</v>
      </c>
      <c r="E183" s="12">
        <f>'4f 1819 CS PC'!AT31</f>
        <v>1.9E-3</v>
      </c>
      <c r="F183" s="625">
        <f t="shared" si="273"/>
        <v>0</v>
      </c>
      <c r="G183" s="625">
        <f t="shared" si="244"/>
        <v>0</v>
      </c>
      <c r="H183" s="625">
        <f t="shared" ref="H183:M198" si="281">((H$154)*$B183)</f>
        <v>0</v>
      </c>
      <c r="I183" s="625">
        <f t="shared" si="281"/>
        <v>0</v>
      </c>
      <c r="J183" s="625">
        <f t="shared" si="281"/>
        <v>0</v>
      </c>
      <c r="K183" s="625">
        <f t="shared" si="281"/>
        <v>0</v>
      </c>
      <c r="L183" s="625">
        <f t="shared" si="281"/>
        <v>0</v>
      </c>
      <c r="M183" s="625">
        <f t="shared" si="281"/>
        <v>0</v>
      </c>
      <c r="N183" s="625">
        <f t="shared" si="245"/>
        <v>0</v>
      </c>
      <c r="O183" s="625">
        <f t="shared" si="276"/>
        <v>0</v>
      </c>
      <c r="P183" s="625">
        <f t="shared" si="276"/>
        <v>0</v>
      </c>
      <c r="Q183" s="625">
        <f t="shared" si="276"/>
        <v>0</v>
      </c>
      <c r="R183" s="625">
        <f t="shared" si="276"/>
        <v>0</v>
      </c>
      <c r="S183" s="625">
        <f t="shared" si="276"/>
        <v>0</v>
      </c>
      <c r="T183" s="625">
        <f t="shared" si="276"/>
        <v>0</v>
      </c>
      <c r="U183" s="625">
        <f t="shared" si="276"/>
        <v>0</v>
      </c>
      <c r="V183" s="625">
        <f t="shared" si="276"/>
        <v>0</v>
      </c>
      <c r="W183" s="625">
        <f t="shared" si="276"/>
        <v>0</v>
      </c>
      <c r="X183" s="625">
        <f t="shared" si="276"/>
        <v>0</v>
      </c>
      <c r="Y183" s="625">
        <f t="shared" si="276"/>
        <v>0</v>
      </c>
      <c r="Z183" s="625">
        <f t="shared" si="276"/>
        <v>0</v>
      </c>
      <c r="AA183" s="625">
        <f t="shared" si="276"/>
        <v>0</v>
      </c>
      <c r="AB183" s="625">
        <f t="shared" si="276"/>
        <v>0</v>
      </c>
      <c r="AC183" s="625">
        <f t="shared" si="276"/>
        <v>15.658099999999999</v>
      </c>
      <c r="AD183" s="625">
        <f t="shared" si="276"/>
        <v>15.534099999999999</v>
      </c>
      <c r="AE183" s="625">
        <f t="shared" si="276"/>
        <v>14.1174</v>
      </c>
      <c r="AF183" s="625">
        <f t="shared" si="276"/>
        <v>14.384</v>
      </c>
      <c r="AG183" s="625">
        <f t="shared" si="276"/>
        <v>14.467699999999999</v>
      </c>
      <c r="AH183" s="625">
        <f t="shared" si="276"/>
        <v>14.092599999999999</v>
      </c>
      <c r="AI183" s="625">
        <f t="shared" si="276"/>
        <v>14.194899999999999</v>
      </c>
      <c r="AJ183" s="625">
        <f t="shared" si="276"/>
        <v>15.2272</v>
      </c>
      <c r="AK183" s="625">
        <f t="shared" si="276"/>
        <v>22.939999999999998</v>
      </c>
      <c r="AL183" s="625">
        <f t="shared" si="276"/>
        <v>17.6235</v>
      </c>
      <c r="AM183" s="625">
        <f t="shared" si="276"/>
        <v>15.6426</v>
      </c>
      <c r="AN183" s="625">
        <f t="shared" si="276"/>
        <v>17.217399999999998</v>
      </c>
      <c r="AO183" s="625">
        <f t="shared" si="276"/>
        <v>27.329599999999999</v>
      </c>
      <c r="AP183" s="625">
        <f t="shared" si="276"/>
        <v>20.2027</v>
      </c>
      <c r="AQ183" s="625">
        <f t="shared" si="276"/>
        <v>28.5975</v>
      </c>
      <c r="AR183" s="625">
        <f t="shared" si="276"/>
        <v>17.9862</v>
      </c>
      <c r="AS183" s="625">
        <f t="shared" si="276"/>
        <v>17.871500000000001</v>
      </c>
      <c r="AT183" s="625">
        <f t="shared" si="276"/>
        <v>17.735099999999999</v>
      </c>
      <c r="AU183" s="625">
        <f t="shared" si="276"/>
        <v>17.583199999999998</v>
      </c>
      <c r="AV183" s="625">
        <f t="shared" si="276"/>
        <v>19.080500000000001</v>
      </c>
      <c r="AW183" s="625">
        <f t="shared" si="276"/>
        <v>25.0852</v>
      </c>
      <c r="AX183" s="625">
        <f t="shared" si="276"/>
        <v>20.543699999999998</v>
      </c>
      <c r="AY183" s="625">
        <f t="shared" si="276"/>
        <v>18.373699999999999</v>
      </c>
      <c r="AZ183" s="625">
        <f t="shared" si="276"/>
        <v>19.8462</v>
      </c>
      <c r="BA183" s="625">
        <f t="shared" si="276"/>
        <v>25.218499999999999</v>
      </c>
      <c r="BB183" s="625">
        <f t="shared" si="274"/>
        <v>14.3431</v>
      </c>
      <c r="BC183" s="625">
        <f t="shared" si="274"/>
        <v>19.1615</v>
      </c>
      <c r="BD183" s="625">
        <f t="shared" si="274"/>
        <v>20.632100000000001</v>
      </c>
      <c r="BE183" s="625">
        <f t="shared" si="277"/>
        <v>20.5732</v>
      </c>
      <c r="BF183" s="625">
        <f t="shared" si="277"/>
        <v>20.392700000000001</v>
      </c>
      <c r="BG183" s="625">
        <f t="shared" si="277"/>
        <v>20.242599999999999</v>
      </c>
      <c r="BH183" s="625">
        <f t="shared" si="277"/>
        <v>21.825299999999999</v>
      </c>
      <c r="BI183" s="625">
        <f t="shared" si="277"/>
        <v>28.2682</v>
      </c>
      <c r="BJ183" s="625">
        <f t="shared" si="277"/>
        <v>22.442799999999998</v>
      </c>
      <c r="BK183" s="625">
        <f t="shared" si="277"/>
        <v>20.075399999999998</v>
      </c>
      <c r="BL183" s="625">
        <f t="shared" si="277"/>
        <v>21.5764</v>
      </c>
      <c r="BM183" s="625">
        <f t="shared" si="277"/>
        <v>23.9438</v>
      </c>
      <c r="BN183" s="625">
        <f t="shared" si="277"/>
        <v>23.37</v>
      </c>
      <c r="BO183" s="625">
        <f t="shared" si="277"/>
        <v>32.024500000000003</v>
      </c>
      <c r="BP183" s="625">
        <f t="shared" si="277"/>
        <v>20.652999999999999</v>
      </c>
      <c r="BQ183" s="625">
        <f t="shared" si="277"/>
        <v>20.128599999999999</v>
      </c>
      <c r="BR183" s="625">
        <f t="shared" si="277"/>
        <v>20.405999999999999</v>
      </c>
      <c r="BS183" s="625">
        <f t="shared" si="277"/>
        <v>20.2502</v>
      </c>
      <c r="BT183" s="625">
        <f t="shared" si="277"/>
        <v>21.831</v>
      </c>
      <c r="BU183" s="625">
        <f t="shared" si="277"/>
        <v>28.2682</v>
      </c>
      <c r="BV183" s="625">
        <f t="shared" si="277"/>
        <v>22.2471</v>
      </c>
      <c r="BW183" s="625">
        <f t="shared" si="277"/>
        <v>20.075399999999998</v>
      </c>
      <c r="BX183" s="625">
        <f t="shared" si="277"/>
        <v>21.5764</v>
      </c>
      <c r="BY183" s="625">
        <f t="shared" si="277"/>
        <v>23.9438</v>
      </c>
      <c r="BZ183" s="625">
        <f t="shared" si="277"/>
        <v>23.37</v>
      </c>
      <c r="CA183" s="625">
        <f t="shared" si="277"/>
        <v>32.024500000000003</v>
      </c>
      <c r="CB183" s="625">
        <f t="shared" si="277"/>
        <v>20.652999999999999</v>
      </c>
      <c r="CC183" s="625">
        <f t="shared" si="277"/>
        <v>20.128599999999999</v>
      </c>
      <c r="CD183" s="625">
        <f t="shared" si="277"/>
        <v>20.405999999999999</v>
      </c>
      <c r="CE183" s="625">
        <f t="shared" si="277"/>
        <v>20.2502</v>
      </c>
      <c r="CF183" s="625">
        <f t="shared" si="277"/>
        <v>21.831</v>
      </c>
      <c r="CG183" s="625">
        <f t="shared" si="277"/>
        <v>28.2682</v>
      </c>
      <c r="CH183" s="625"/>
      <c r="CI183" s="625">
        <f>ROUND(SUM(F183:CH183),0)</f>
        <v>1182</v>
      </c>
      <c r="CJ183" s="251"/>
      <c r="CK183" s="251">
        <f t="shared" si="247"/>
        <v>0</v>
      </c>
      <c r="CL183" s="624">
        <f t="shared" si="248"/>
        <v>0</v>
      </c>
      <c r="CM183" s="624">
        <f t="shared" si="249"/>
        <v>0</v>
      </c>
      <c r="CN183" s="624">
        <f t="shared" si="250"/>
        <v>141</v>
      </c>
      <c r="CO183" s="625">
        <f t="shared" si="270"/>
        <v>242</v>
      </c>
      <c r="CP183" s="981">
        <f t="shared" si="252"/>
        <v>249</v>
      </c>
      <c r="CQ183" s="624">
        <f t="shared" si="259"/>
        <v>275</v>
      </c>
      <c r="CR183" s="624">
        <f>ROUND(SUM(BV183:CG183),0)</f>
        <v>275</v>
      </c>
      <c r="CS183" s="27"/>
      <c r="CT183" s="625">
        <f t="shared" si="237"/>
        <v>0</v>
      </c>
      <c r="CU183" s="625">
        <f t="shared" si="254"/>
        <v>0</v>
      </c>
      <c r="CV183" s="625">
        <f t="shared" si="239"/>
        <v>45</v>
      </c>
      <c r="CW183" s="625">
        <f t="shared" si="280"/>
        <v>222</v>
      </c>
      <c r="CX183" s="625">
        <f t="shared" si="266"/>
        <v>233</v>
      </c>
      <c r="CY183" s="625">
        <f t="shared" si="275"/>
        <v>275</v>
      </c>
      <c r="CZ183" s="625">
        <f t="shared" si="278"/>
        <v>275</v>
      </c>
      <c r="DA183" s="625">
        <f t="shared" si="262"/>
        <v>132</v>
      </c>
      <c r="DB183" s="267">
        <f t="shared" si="256"/>
        <v>0</v>
      </c>
    </row>
    <row r="184" spans="1:106" outlineLevel="1">
      <c r="A184" s="628" t="s">
        <v>164</v>
      </c>
      <c r="B184" s="12">
        <f>'4e 1718 CS PC'!AI32</f>
        <v>0</v>
      </c>
      <c r="C184" s="12">
        <f>'4e 1718 CS PC'!AP32</f>
        <v>6.59E-2</v>
      </c>
      <c r="D184" s="12">
        <f>'4f 1819 CS PC'!AJ32</f>
        <v>0</v>
      </c>
      <c r="E184" s="12">
        <f>'4f 1819 CS PC'!AT32</f>
        <v>6.2799999999999995E-2</v>
      </c>
      <c r="F184" s="625">
        <f t="shared" si="273"/>
        <v>0</v>
      </c>
      <c r="G184" s="625">
        <f t="shared" si="244"/>
        <v>0</v>
      </c>
      <c r="H184" s="625">
        <f t="shared" si="281"/>
        <v>0</v>
      </c>
      <c r="I184" s="625">
        <f t="shared" si="281"/>
        <v>0</v>
      </c>
      <c r="J184" s="625">
        <f t="shared" si="281"/>
        <v>0</v>
      </c>
      <c r="K184" s="625">
        <f t="shared" si="281"/>
        <v>0</v>
      </c>
      <c r="L184" s="625">
        <f t="shared" si="281"/>
        <v>0</v>
      </c>
      <c r="M184" s="625">
        <f t="shared" si="281"/>
        <v>0</v>
      </c>
      <c r="N184" s="625">
        <f t="shared" si="245"/>
        <v>0</v>
      </c>
      <c r="O184" s="625">
        <f t="shared" si="276"/>
        <v>0</v>
      </c>
      <c r="P184" s="625">
        <f t="shared" si="276"/>
        <v>0</v>
      </c>
      <c r="Q184" s="625">
        <f t="shared" si="276"/>
        <v>0</v>
      </c>
      <c r="R184" s="625">
        <f t="shared" si="276"/>
        <v>0</v>
      </c>
      <c r="S184" s="625">
        <f t="shared" si="276"/>
        <v>0</v>
      </c>
      <c r="T184" s="625">
        <f t="shared" si="276"/>
        <v>0</v>
      </c>
      <c r="U184" s="625">
        <f t="shared" si="276"/>
        <v>0</v>
      </c>
      <c r="V184" s="625">
        <f t="shared" si="276"/>
        <v>0</v>
      </c>
      <c r="W184" s="625">
        <f t="shared" si="276"/>
        <v>0</v>
      </c>
      <c r="X184" s="625">
        <f t="shared" si="276"/>
        <v>0</v>
      </c>
      <c r="Y184" s="625">
        <f t="shared" si="276"/>
        <v>0</v>
      </c>
      <c r="Z184" s="625">
        <f t="shared" si="276"/>
        <v>0</v>
      </c>
      <c r="AA184" s="625">
        <f t="shared" si="276"/>
        <v>0</v>
      </c>
      <c r="AB184" s="625">
        <f t="shared" si="276"/>
        <v>0</v>
      </c>
      <c r="AC184" s="625">
        <f t="shared" si="276"/>
        <v>0</v>
      </c>
      <c r="AD184" s="625">
        <f t="shared" si="276"/>
        <v>0</v>
      </c>
      <c r="AE184" s="625">
        <f t="shared" si="276"/>
        <v>0</v>
      </c>
      <c r="AF184" s="625">
        <f t="shared" si="276"/>
        <v>0</v>
      </c>
      <c r="AG184" s="625">
        <f t="shared" si="276"/>
        <v>0</v>
      </c>
      <c r="AH184" s="625">
        <f t="shared" si="276"/>
        <v>0</v>
      </c>
      <c r="AI184" s="625">
        <f t="shared" si="276"/>
        <v>0</v>
      </c>
      <c r="AJ184" s="625">
        <f t="shared" si="276"/>
        <v>0</v>
      </c>
      <c r="AK184" s="625">
        <f t="shared" si="276"/>
        <v>0</v>
      </c>
      <c r="AL184" s="625">
        <f t="shared" si="276"/>
        <v>0</v>
      </c>
      <c r="AM184" s="625">
        <f t="shared" si="276"/>
        <v>0</v>
      </c>
      <c r="AN184" s="625">
        <f t="shared" si="276"/>
        <v>0</v>
      </c>
      <c r="AO184" s="625">
        <f t="shared" si="276"/>
        <v>0</v>
      </c>
      <c r="AP184" s="625">
        <f t="shared" si="276"/>
        <v>0</v>
      </c>
      <c r="AQ184" s="625">
        <f t="shared" si="276"/>
        <v>0</v>
      </c>
      <c r="AR184" s="625">
        <f t="shared" si="276"/>
        <v>0</v>
      </c>
      <c r="AS184" s="625">
        <f t="shared" si="276"/>
        <v>0</v>
      </c>
      <c r="AT184" s="625">
        <f t="shared" si="276"/>
        <v>0</v>
      </c>
      <c r="AU184" s="625">
        <f t="shared" si="276"/>
        <v>0</v>
      </c>
      <c r="AV184" s="625">
        <f t="shared" si="276"/>
        <v>0</v>
      </c>
      <c r="AW184" s="625">
        <f t="shared" si="276"/>
        <v>0</v>
      </c>
      <c r="AX184" s="625">
        <f t="shared" si="276"/>
        <v>0</v>
      </c>
      <c r="AY184" s="625">
        <f t="shared" si="276"/>
        <v>0</v>
      </c>
      <c r="AZ184" s="625">
        <f t="shared" si="276"/>
        <v>0</v>
      </c>
      <c r="BA184" s="625">
        <f t="shared" si="276"/>
        <v>0</v>
      </c>
      <c r="BB184" s="625">
        <f t="shared" si="274"/>
        <v>474.07719999999995</v>
      </c>
      <c r="BC184" s="625">
        <f t="shared" si="274"/>
        <v>633.33799999999997</v>
      </c>
      <c r="BD184" s="625">
        <f t="shared" si="274"/>
        <v>681.94519999999989</v>
      </c>
      <c r="BE184" s="625">
        <f t="shared" si="277"/>
        <v>679.99839999999995</v>
      </c>
      <c r="BF184" s="625">
        <f t="shared" si="277"/>
        <v>674.03239999999994</v>
      </c>
      <c r="BG184" s="625">
        <f t="shared" si="277"/>
        <v>669.07119999999998</v>
      </c>
      <c r="BH184" s="625">
        <f t="shared" si="277"/>
        <v>721.38359999999989</v>
      </c>
      <c r="BI184" s="625">
        <f t="shared" si="277"/>
        <v>934.33839999999987</v>
      </c>
      <c r="BJ184" s="625">
        <f t="shared" si="277"/>
        <v>741.79359999999997</v>
      </c>
      <c r="BK184" s="625">
        <f t="shared" si="277"/>
        <v>663.5447999999999</v>
      </c>
      <c r="BL184" s="625">
        <f t="shared" si="277"/>
        <v>713.15679999999998</v>
      </c>
      <c r="BM184" s="625">
        <f t="shared" si="277"/>
        <v>791.40559999999994</v>
      </c>
      <c r="BN184" s="625">
        <f t="shared" si="277"/>
        <v>772.43999999999994</v>
      </c>
      <c r="BO184" s="625">
        <f t="shared" si="277"/>
        <v>1058.4939999999999</v>
      </c>
      <c r="BP184" s="625">
        <f t="shared" si="277"/>
        <v>682.63599999999997</v>
      </c>
      <c r="BQ184" s="625">
        <f t="shared" si="277"/>
        <v>665.30319999999995</v>
      </c>
      <c r="BR184" s="625">
        <f t="shared" si="277"/>
        <v>674.47199999999998</v>
      </c>
      <c r="BS184" s="625">
        <f t="shared" si="277"/>
        <v>669.3223999999999</v>
      </c>
      <c r="BT184" s="625">
        <f t="shared" si="277"/>
        <v>721.57199999999989</v>
      </c>
      <c r="BU184" s="625">
        <f t="shared" si="277"/>
        <v>934.33839999999987</v>
      </c>
      <c r="BV184" s="625">
        <f t="shared" si="277"/>
        <v>735.32519999999988</v>
      </c>
      <c r="BW184" s="625">
        <f t="shared" si="277"/>
        <v>663.5447999999999</v>
      </c>
      <c r="BX184" s="625">
        <f t="shared" si="277"/>
        <v>713.15679999999998</v>
      </c>
      <c r="BY184" s="625">
        <f t="shared" si="277"/>
        <v>791.40559999999994</v>
      </c>
      <c r="BZ184" s="625">
        <f t="shared" si="277"/>
        <v>772.43999999999994</v>
      </c>
      <c r="CA184" s="625">
        <f t="shared" si="277"/>
        <v>1058.4939999999999</v>
      </c>
      <c r="CB184" s="625">
        <f t="shared" si="277"/>
        <v>682.63599999999997</v>
      </c>
      <c r="CC184" s="625">
        <f t="shared" si="277"/>
        <v>665.30319999999995</v>
      </c>
      <c r="CD184" s="625">
        <f t="shared" si="277"/>
        <v>674.47199999999998</v>
      </c>
      <c r="CE184" s="625">
        <f t="shared" si="277"/>
        <v>669.3223999999999</v>
      </c>
      <c r="CF184" s="625">
        <f t="shared" si="277"/>
        <v>721.57199999999989</v>
      </c>
      <c r="CG184" s="625">
        <f t="shared" si="277"/>
        <v>934.33839999999987</v>
      </c>
      <c r="CH184" s="625"/>
      <c r="CI184" s="981">
        <f>ROUND(SUM(F184:CH184),0)</f>
        <v>23639</v>
      </c>
      <c r="CJ184" s="251"/>
      <c r="CK184" s="251">
        <f t="shared" si="247"/>
        <v>0</v>
      </c>
      <c r="CL184" s="624">
        <f t="shared" si="248"/>
        <v>0</v>
      </c>
      <c r="CM184" s="624">
        <f t="shared" si="249"/>
        <v>0</v>
      </c>
      <c r="CN184" s="624">
        <f t="shared" si="250"/>
        <v>0</v>
      </c>
      <c r="CO184" s="625">
        <f t="shared" si="270"/>
        <v>0</v>
      </c>
      <c r="CP184" s="624">
        <f t="shared" si="252"/>
        <v>5468</v>
      </c>
      <c r="CQ184" s="624">
        <f t="shared" si="259"/>
        <v>9088</v>
      </c>
      <c r="CR184" s="982">
        <f>ROUNDUP(SUM(BV184:CG184),0)</f>
        <v>9083</v>
      </c>
      <c r="CS184" s="27"/>
      <c r="CT184" s="625">
        <f t="shared" si="237"/>
        <v>0</v>
      </c>
      <c r="CU184" s="625">
        <f t="shared" si="254"/>
        <v>0</v>
      </c>
      <c r="CV184" s="625">
        <f t="shared" si="239"/>
        <v>0</v>
      </c>
      <c r="CW184" s="625">
        <f t="shared" si="280"/>
        <v>0</v>
      </c>
      <c r="CX184" s="625">
        <f t="shared" si="266"/>
        <v>1107</v>
      </c>
      <c r="CY184" s="625">
        <f t="shared" si="275"/>
        <v>9102</v>
      </c>
      <c r="CZ184" s="625">
        <f t="shared" si="278"/>
        <v>9082</v>
      </c>
      <c r="DA184" s="625">
        <f t="shared" si="262"/>
        <v>4348</v>
      </c>
      <c r="DB184" s="267">
        <f t="shared" si="256"/>
        <v>0</v>
      </c>
    </row>
    <row r="185" spans="1:106" outlineLevel="1">
      <c r="A185" s="628" t="s">
        <v>165</v>
      </c>
      <c r="B185" s="12">
        <f>'4e 1718 CS PC'!AI33</f>
        <v>0</v>
      </c>
      <c r="C185" s="12">
        <f>'4e 1718 CS PC'!AP33</f>
        <v>4.4999999999999997E-3</v>
      </c>
      <c r="D185" s="12">
        <f>'4f 1819 CS PC'!AJ33</f>
        <v>0</v>
      </c>
      <c r="E185" s="12">
        <f>'4f 1819 CS PC'!AT33</f>
        <v>4.4000000000000003E-3</v>
      </c>
      <c r="F185" s="625">
        <f t="shared" ref="F185:F194" si="282">((F$154)*$C185)</f>
        <v>0</v>
      </c>
      <c r="G185" s="625">
        <f t="shared" si="244"/>
        <v>0</v>
      </c>
      <c r="H185" s="625">
        <f t="shared" si="281"/>
        <v>0</v>
      </c>
      <c r="I185" s="625">
        <f t="shared" si="281"/>
        <v>0</v>
      </c>
      <c r="J185" s="625">
        <f t="shared" si="281"/>
        <v>0</v>
      </c>
      <c r="K185" s="625">
        <f t="shared" si="281"/>
        <v>0</v>
      </c>
      <c r="L185" s="625">
        <f t="shared" si="281"/>
        <v>0</v>
      </c>
      <c r="M185" s="625">
        <f t="shared" si="281"/>
        <v>0</v>
      </c>
      <c r="N185" s="625">
        <f t="shared" si="245"/>
        <v>0</v>
      </c>
      <c r="O185" s="625">
        <f t="shared" si="276"/>
        <v>0</v>
      </c>
      <c r="P185" s="625">
        <f t="shared" si="276"/>
        <v>0</v>
      </c>
      <c r="Q185" s="625">
        <f t="shared" si="276"/>
        <v>0</v>
      </c>
      <c r="R185" s="625">
        <f t="shared" si="276"/>
        <v>0</v>
      </c>
      <c r="S185" s="625">
        <f t="shared" si="276"/>
        <v>0</v>
      </c>
      <c r="T185" s="625">
        <f t="shared" si="276"/>
        <v>0</v>
      </c>
      <c r="U185" s="625">
        <f t="shared" si="276"/>
        <v>0</v>
      </c>
      <c r="V185" s="625">
        <f t="shared" si="276"/>
        <v>0</v>
      </c>
      <c r="W185" s="625">
        <f t="shared" si="276"/>
        <v>0</v>
      </c>
      <c r="X185" s="625">
        <f t="shared" si="276"/>
        <v>0</v>
      </c>
      <c r="Y185" s="625">
        <f t="shared" si="276"/>
        <v>0</v>
      </c>
      <c r="Z185" s="625">
        <f t="shared" si="276"/>
        <v>0</v>
      </c>
      <c r="AA185" s="625">
        <f t="shared" si="276"/>
        <v>0</v>
      </c>
      <c r="AB185" s="625">
        <f t="shared" si="276"/>
        <v>0</v>
      </c>
      <c r="AC185" s="625">
        <f t="shared" si="276"/>
        <v>0</v>
      </c>
      <c r="AD185" s="625">
        <f t="shared" si="276"/>
        <v>0</v>
      </c>
      <c r="AE185" s="625">
        <f t="shared" si="276"/>
        <v>0</v>
      </c>
      <c r="AF185" s="625">
        <f t="shared" si="276"/>
        <v>0</v>
      </c>
      <c r="AG185" s="625">
        <f t="shared" si="276"/>
        <v>0</v>
      </c>
      <c r="AH185" s="625">
        <f t="shared" si="276"/>
        <v>0</v>
      </c>
      <c r="AI185" s="625">
        <f t="shared" si="276"/>
        <v>0</v>
      </c>
      <c r="AJ185" s="625">
        <f t="shared" si="276"/>
        <v>0</v>
      </c>
      <c r="AK185" s="625">
        <f t="shared" si="276"/>
        <v>0</v>
      </c>
      <c r="AL185" s="625">
        <f t="shared" si="276"/>
        <v>0</v>
      </c>
      <c r="AM185" s="625">
        <f t="shared" si="276"/>
        <v>0</v>
      </c>
      <c r="AN185" s="625">
        <f t="shared" si="276"/>
        <v>0</v>
      </c>
      <c r="AO185" s="625">
        <f t="shared" si="276"/>
        <v>0</v>
      </c>
      <c r="AP185" s="625">
        <f t="shared" si="276"/>
        <v>0</v>
      </c>
      <c r="AQ185" s="625">
        <f t="shared" si="276"/>
        <v>0</v>
      </c>
      <c r="AR185" s="625">
        <f t="shared" si="276"/>
        <v>0</v>
      </c>
      <c r="AS185" s="625">
        <f t="shared" si="276"/>
        <v>0</v>
      </c>
      <c r="AT185" s="625">
        <f t="shared" si="276"/>
        <v>0</v>
      </c>
      <c r="AU185" s="625">
        <f t="shared" si="276"/>
        <v>0</v>
      </c>
      <c r="AV185" s="625">
        <f t="shared" si="276"/>
        <v>0</v>
      </c>
      <c r="AW185" s="625">
        <f t="shared" si="276"/>
        <v>0</v>
      </c>
      <c r="AX185" s="625">
        <f t="shared" si="276"/>
        <v>0</v>
      </c>
      <c r="AY185" s="625">
        <f t="shared" si="276"/>
        <v>0</v>
      </c>
      <c r="AZ185" s="625">
        <f t="shared" si="276"/>
        <v>0</v>
      </c>
      <c r="BA185" s="625">
        <f t="shared" si="276"/>
        <v>0</v>
      </c>
      <c r="BB185" s="625">
        <f t="shared" si="274"/>
        <v>33.215600000000002</v>
      </c>
      <c r="BC185" s="625">
        <f t="shared" si="274"/>
        <v>44.374000000000002</v>
      </c>
      <c r="BD185" s="625">
        <f t="shared" si="274"/>
        <v>47.779600000000002</v>
      </c>
      <c r="BE185" s="625">
        <f t="shared" si="277"/>
        <v>47.6432</v>
      </c>
      <c r="BF185" s="625">
        <f t="shared" si="277"/>
        <v>47.225200000000001</v>
      </c>
      <c r="BG185" s="625">
        <f t="shared" si="277"/>
        <v>46.877600000000001</v>
      </c>
      <c r="BH185" s="625">
        <f t="shared" si="277"/>
        <v>50.5428</v>
      </c>
      <c r="BI185" s="625">
        <f t="shared" si="277"/>
        <v>65.463200000000001</v>
      </c>
      <c r="BJ185" s="625">
        <f t="shared" si="277"/>
        <v>51.972800000000007</v>
      </c>
      <c r="BK185" s="625">
        <f t="shared" si="277"/>
        <v>46.490400000000001</v>
      </c>
      <c r="BL185" s="625">
        <f t="shared" si="277"/>
        <v>49.9664</v>
      </c>
      <c r="BM185" s="625">
        <f t="shared" si="277"/>
        <v>55.448800000000006</v>
      </c>
      <c r="BN185" s="625">
        <f t="shared" si="277"/>
        <v>54.120000000000005</v>
      </c>
      <c r="BO185" s="625">
        <f t="shared" si="277"/>
        <v>74.162000000000006</v>
      </c>
      <c r="BP185" s="625">
        <f t="shared" si="277"/>
        <v>47.828000000000003</v>
      </c>
      <c r="BQ185" s="625">
        <f t="shared" si="277"/>
        <v>46.613600000000005</v>
      </c>
      <c r="BR185" s="625">
        <f t="shared" si="277"/>
        <v>47.256</v>
      </c>
      <c r="BS185" s="625">
        <f t="shared" si="277"/>
        <v>46.895200000000003</v>
      </c>
      <c r="BT185" s="625">
        <f t="shared" si="277"/>
        <v>50.556000000000004</v>
      </c>
      <c r="BU185" s="625">
        <f t="shared" si="277"/>
        <v>65.463200000000001</v>
      </c>
      <c r="BV185" s="625">
        <f t="shared" si="277"/>
        <v>51.519600000000004</v>
      </c>
      <c r="BW185" s="625">
        <f t="shared" si="277"/>
        <v>46.490400000000001</v>
      </c>
      <c r="BX185" s="625">
        <f t="shared" si="277"/>
        <v>49.9664</v>
      </c>
      <c r="BY185" s="625">
        <f t="shared" si="277"/>
        <v>55.448800000000006</v>
      </c>
      <c r="BZ185" s="625">
        <f t="shared" si="277"/>
        <v>54.120000000000005</v>
      </c>
      <c r="CA185" s="625">
        <f t="shared" si="277"/>
        <v>74.162000000000006</v>
      </c>
      <c r="CB185" s="625">
        <f t="shared" si="277"/>
        <v>47.828000000000003</v>
      </c>
      <c r="CC185" s="625">
        <f t="shared" si="277"/>
        <v>46.613600000000005</v>
      </c>
      <c r="CD185" s="625">
        <f t="shared" si="277"/>
        <v>47.256</v>
      </c>
      <c r="CE185" s="625">
        <f t="shared" si="277"/>
        <v>46.895200000000003</v>
      </c>
      <c r="CF185" s="625">
        <f t="shared" si="277"/>
        <v>50.556000000000004</v>
      </c>
      <c r="CG185" s="625">
        <f t="shared" si="277"/>
        <v>65.463200000000001</v>
      </c>
      <c r="CH185" s="625"/>
      <c r="CI185" s="625">
        <f>ROUND(SUM(F185:CH185),0)</f>
        <v>1656</v>
      </c>
      <c r="CJ185" s="251"/>
      <c r="CK185" s="251">
        <f t="shared" si="247"/>
        <v>0</v>
      </c>
      <c r="CL185" s="624">
        <f t="shared" si="248"/>
        <v>0</v>
      </c>
      <c r="CM185" s="624">
        <f t="shared" si="249"/>
        <v>0</v>
      </c>
      <c r="CN185" s="624">
        <f t="shared" si="250"/>
        <v>0</v>
      </c>
      <c r="CO185" s="625">
        <f t="shared" si="270"/>
        <v>0</v>
      </c>
      <c r="CP185" s="624">
        <f t="shared" si="252"/>
        <v>383</v>
      </c>
      <c r="CQ185" s="624">
        <f t="shared" si="259"/>
        <v>637</v>
      </c>
      <c r="CR185" s="624">
        <f>ROUND(SUM(BV185:CG185),0)</f>
        <v>636</v>
      </c>
      <c r="CS185" s="27"/>
      <c r="CT185" s="625">
        <f t="shared" si="237"/>
        <v>0</v>
      </c>
      <c r="CU185" s="625">
        <f t="shared" si="254"/>
        <v>0</v>
      </c>
      <c r="CV185" s="625">
        <f t="shared" si="239"/>
        <v>0</v>
      </c>
      <c r="CW185" s="625">
        <f t="shared" si="280"/>
        <v>0</v>
      </c>
      <c r="CX185" s="653">
        <f>ROUNDDOWN(SUM(AR185:BC185),0)</f>
        <v>77</v>
      </c>
      <c r="CY185" s="625">
        <f t="shared" si="275"/>
        <v>638</v>
      </c>
      <c r="CZ185" s="981">
        <f t="shared" si="278"/>
        <v>636</v>
      </c>
      <c r="DA185" s="625">
        <f t="shared" si="262"/>
        <v>305</v>
      </c>
      <c r="DB185" s="267">
        <f t="shared" si="256"/>
        <v>0</v>
      </c>
    </row>
    <row r="186" spans="1:106" outlineLevel="1">
      <c r="A186" s="628" t="s">
        <v>128</v>
      </c>
      <c r="B186" s="12">
        <f>'4e 1718 CS PC'!AI34</f>
        <v>8.0000000000000004E-4</v>
      </c>
      <c r="C186" s="12">
        <f>'4e 1718 CS PC'!AP34</f>
        <v>5.0000000000000001E-4</v>
      </c>
      <c r="D186" s="12">
        <f>'4f 1819 CS PC'!AJ34</f>
        <v>8.0000000000000004E-4</v>
      </c>
      <c r="E186" s="12">
        <f>'4f 1819 CS PC'!AT34</f>
        <v>5.0000000000000001E-4</v>
      </c>
      <c r="F186" s="625">
        <f t="shared" si="282"/>
        <v>0</v>
      </c>
      <c r="G186" s="625">
        <f t="shared" si="244"/>
        <v>0</v>
      </c>
      <c r="H186" s="625">
        <f t="shared" si="281"/>
        <v>0</v>
      </c>
      <c r="I186" s="625">
        <f t="shared" si="281"/>
        <v>0</v>
      </c>
      <c r="J186" s="625">
        <f t="shared" si="281"/>
        <v>0</v>
      </c>
      <c r="K186" s="625">
        <f t="shared" si="281"/>
        <v>0</v>
      </c>
      <c r="L186" s="625">
        <f t="shared" si="281"/>
        <v>0</v>
      </c>
      <c r="M186" s="625">
        <f t="shared" si="281"/>
        <v>0</v>
      </c>
      <c r="N186" s="625">
        <f t="shared" si="245"/>
        <v>0</v>
      </c>
      <c r="O186" s="625">
        <f t="shared" si="276"/>
        <v>0</v>
      </c>
      <c r="P186" s="625">
        <f t="shared" si="276"/>
        <v>0</v>
      </c>
      <c r="Q186" s="625">
        <f t="shared" si="276"/>
        <v>0</v>
      </c>
      <c r="R186" s="625">
        <f t="shared" si="276"/>
        <v>0</v>
      </c>
      <c r="S186" s="625">
        <f t="shared" si="276"/>
        <v>0</v>
      </c>
      <c r="T186" s="625">
        <f t="shared" si="276"/>
        <v>0</v>
      </c>
      <c r="U186" s="625">
        <f t="shared" si="276"/>
        <v>0</v>
      </c>
      <c r="V186" s="625">
        <f t="shared" si="276"/>
        <v>0</v>
      </c>
      <c r="W186" s="625">
        <f t="shared" si="276"/>
        <v>0</v>
      </c>
      <c r="X186" s="625">
        <f t="shared" si="276"/>
        <v>0</v>
      </c>
      <c r="Y186" s="625">
        <f t="shared" si="276"/>
        <v>0</v>
      </c>
      <c r="Z186" s="625">
        <f t="shared" si="276"/>
        <v>0</v>
      </c>
      <c r="AA186" s="625">
        <f t="shared" si="276"/>
        <v>0</v>
      </c>
      <c r="AB186" s="625">
        <f t="shared" si="276"/>
        <v>0</v>
      </c>
      <c r="AC186" s="625">
        <f t="shared" si="276"/>
        <v>4.0407999999999999</v>
      </c>
      <c r="AD186" s="625">
        <f t="shared" si="276"/>
        <v>4.0087999999999999</v>
      </c>
      <c r="AE186" s="625">
        <f t="shared" si="276"/>
        <v>3.6432000000000002</v>
      </c>
      <c r="AF186" s="625">
        <f t="shared" si="276"/>
        <v>3.7120000000000002</v>
      </c>
      <c r="AG186" s="625">
        <f t="shared" si="276"/>
        <v>3.7336</v>
      </c>
      <c r="AH186" s="625">
        <f t="shared" ref="O186:BA192" si="283">((AH$154)*$D186)</f>
        <v>3.6368</v>
      </c>
      <c r="AI186" s="625">
        <f t="shared" si="283"/>
        <v>3.6632000000000002</v>
      </c>
      <c r="AJ186" s="625">
        <f t="shared" si="283"/>
        <v>3.9296000000000002</v>
      </c>
      <c r="AK186" s="625">
        <f t="shared" si="283"/>
        <v>5.92</v>
      </c>
      <c r="AL186" s="625">
        <f t="shared" si="283"/>
        <v>4.548</v>
      </c>
      <c r="AM186" s="625">
        <f t="shared" si="283"/>
        <v>4.0368000000000004</v>
      </c>
      <c r="AN186" s="625">
        <f t="shared" si="283"/>
        <v>4.4432</v>
      </c>
      <c r="AO186" s="625">
        <f t="shared" si="283"/>
        <v>7.0528000000000004</v>
      </c>
      <c r="AP186" s="625">
        <f t="shared" si="283"/>
        <v>5.2136000000000005</v>
      </c>
      <c r="AQ186" s="625">
        <f t="shared" si="283"/>
        <v>7.3800000000000008</v>
      </c>
      <c r="AR186" s="625">
        <f t="shared" si="283"/>
        <v>4.6416000000000004</v>
      </c>
      <c r="AS186" s="625">
        <f t="shared" si="283"/>
        <v>4.6120000000000001</v>
      </c>
      <c r="AT186" s="625">
        <f t="shared" si="283"/>
        <v>4.5768000000000004</v>
      </c>
      <c r="AU186" s="625">
        <f t="shared" si="283"/>
        <v>4.5376000000000003</v>
      </c>
      <c r="AV186" s="625">
        <f t="shared" si="283"/>
        <v>4.9240000000000004</v>
      </c>
      <c r="AW186" s="625">
        <f t="shared" si="283"/>
        <v>6.4736000000000002</v>
      </c>
      <c r="AX186" s="625">
        <f t="shared" si="283"/>
        <v>5.3016000000000005</v>
      </c>
      <c r="AY186" s="625">
        <f t="shared" si="283"/>
        <v>4.7416</v>
      </c>
      <c r="AZ186" s="625">
        <f t="shared" si="283"/>
        <v>5.1215999999999999</v>
      </c>
      <c r="BA186" s="625">
        <f t="shared" si="283"/>
        <v>6.508</v>
      </c>
      <c r="BB186" s="625">
        <f t="shared" si="274"/>
        <v>3.7745000000000002</v>
      </c>
      <c r="BC186" s="625">
        <f t="shared" si="274"/>
        <v>5.0425000000000004</v>
      </c>
      <c r="BD186" s="625">
        <f t="shared" si="274"/>
        <v>5.4295</v>
      </c>
      <c r="BE186" s="625">
        <f t="shared" si="277"/>
        <v>5.4139999999999997</v>
      </c>
      <c r="BF186" s="625">
        <f t="shared" si="277"/>
        <v>5.3665000000000003</v>
      </c>
      <c r="BG186" s="625">
        <f t="shared" si="277"/>
        <v>5.327</v>
      </c>
      <c r="BH186" s="625">
        <f t="shared" si="277"/>
        <v>5.7435</v>
      </c>
      <c r="BI186" s="625">
        <f t="shared" si="277"/>
        <v>7.4390000000000001</v>
      </c>
      <c r="BJ186" s="625">
        <f t="shared" si="277"/>
        <v>5.9059999999999997</v>
      </c>
      <c r="BK186" s="625">
        <f t="shared" si="277"/>
        <v>5.2830000000000004</v>
      </c>
      <c r="BL186" s="625">
        <f t="shared" si="277"/>
        <v>5.6779999999999999</v>
      </c>
      <c r="BM186" s="625">
        <f t="shared" si="277"/>
        <v>6.3010000000000002</v>
      </c>
      <c r="BN186" s="625">
        <f t="shared" si="277"/>
        <v>6.15</v>
      </c>
      <c r="BO186" s="625">
        <f t="shared" si="277"/>
        <v>8.4275000000000002</v>
      </c>
      <c r="BP186" s="625">
        <f t="shared" si="277"/>
        <v>5.4350000000000005</v>
      </c>
      <c r="BQ186" s="625">
        <f t="shared" si="277"/>
        <v>5.2969999999999997</v>
      </c>
      <c r="BR186" s="625">
        <f t="shared" si="277"/>
        <v>5.37</v>
      </c>
      <c r="BS186" s="625">
        <f t="shared" si="277"/>
        <v>5.3289999999999997</v>
      </c>
      <c r="BT186" s="625">
        <f t="shared" si="277"/>
        <v>5.7450000000000001</v>
      </c>
      <c r="BU186" s="625">
        <f t="shared" si="277"/>
        <v>7.4390000000000001</v>
      </c>
      <c r="BV186" s="625">
        <f t="shared" si="277"/>
        <v>5.8544999999999998</v>
      </c>
      <c r="BW186" s="625">
        <f t="shared" si="277"/>
        <v>5.2830000000000004</v>
      </c>
      <c r="BX186" s="625">
        <f t="shared" si="277"/>
        <v>5.6779999999999999</v>
      </c>
      <c r="BY186" s="625">
        <f t="shared" si="277"/>
        <v>6.3010000000000002</v>
      </c>
      <c r="BZ186" s="625">
        <f t="shared" si="277"/>
        <v>6.15</v>
      </c>
      <c r="CA186" s="625">
        <f t="shared" si="277"/>
        <v>8.4275000000000002</v>
      </c>
      <c r="CB186" s="625">
        <f t="shared" si="277"/>
        <v>5.4350000000000005</v>
      </c>
      <c r="CC186" s="625">
        <f t="shared" si="277"/>
        <v>5.2969999999999997</v>
      </c>
      <c r="CD186" s="625">
        <f t="shared" si="277"/>
        <v>5.37</v>
      </c>
      <c r="CE186" s="625">
        <f t="shared" si="277"/>
        <v>5.3289999999999997</v>
      </c>
      <c r="CF186" s="625">
        <f t="shared" si="277"/>
        <v>5.7450000000000001</v>
      </c>
      <c r="CG186" s="625">
        <f t="shared" si="277"/>
        <v>7.4390000000000001</v>
      </c>
      <c r="CH186" s="625"/>
      <c r="CI186" s="653">
        <f>ROUNDDOWN(SUM(F186:CH186),0)</f>
        <v>308</v>
      </c>
      <c r="CJ186" s="251"/>
      <c r="CK186" s="251">
        <f t="shared" si="247"/>
        <v>0</v>
      </c>
      <c r="CL186" s="624">
        <f t="shared" si="248"/>
        <v>0</v>
      </c>
      <c r="CM186" s="624">
        <f t="shared" si="249"/>
        <v>0</v>
      </c>
      <c r="CN186" s="624">
        <f t="shared" si="250"/>
        <v>36</v>
      </c>
      <c r="CO186" s="625">
        <f t="shared" si="270"/>
        <v>62</v>
      </c>
      <c r="CP186" s="624">
        <f t="shared" si="252"/>
        <v>65</v>
      </c>
      <c r="CQ186" s="645">
        <f>ROUNDUP(SUM(BJ186:BU186),0)</f>
        <v>73</v>
      </c>
      <c r="CR186" s="981">
        <f>ROUND(SUM(BV186:CG186),0)</f>
        <v>72</v>
      </c>
      <c r="CS186" s="27"/>
      <c r="CT186" s="625">
        <f t="shared" si="237"/>
        <v>0</v>
      </c>
      <c r="CU186" s="625">
        <f t="shared" si="254"/>
        <v>0</v>
      </c>
      <c r="CV186" s="625">
        <f t="shared" si="239"/>
        <v>12</v>
      </c>
      <c r="CW186" s="625">
        <f t="shared" si="280"/>
        <v>57</v>
      </c>
      <c r="CX186" s="625">
        <f t="shared" ref="CX186:CX198" si="284">ROUND(SUM(AR186:BC186),0)</f>
        <v>60</v>
      </c>
      <c r="CY186" s="625">
        <f t="shared" si="275"/>
        <v>72</v>
      </c>
      <c r="CZ186" s="981">
        <f t="shared" si="278"/>
        <v>72</v>
      </c>
      <c r="DA186" s="981">
        <f t="shared" si="262"/>
        <v>35</v>
      </c>
      <c r="DB186" s="267">
        <f t="shared" si="256"/>
        <v>0</v>
      </c>
    </row>
    <row r="187" spans="1:106" outlineLevel="1">
      <c r="A187" s="628" t="s">
        <v>129</v>
      </c>
      <c r="B187" s="12">
        <f>'4e 1718 CS PC'!AI35</f>
        <v>0.1077</v>
      </c>
      <c r="C187" s="12">
        <f>'4e 1718 CS PC'!AP35</f>
        <v>6.3799999999999996E-2</v>
      </c>
      <c r="D187" s="12">
        <f>'4f 1819 CS PC'!AJ35</f>
        <v>0.107</v>
      </c>
      <c r="E187" s="12">
        <f>'4f 1819 CS PC'!AT35</f>
        <v>6.4100000000000004E-2</v>
      </c>
      <c r="F187" s="625">
        <f t="shared" si="282"/>
        <v>0</v>
      </c>
      <c r="G187" s="625">
        <f t="shared" si="244"/>
        <v>0</v>
      </c>
      <c r="H187" s="625">
        <f t="shared" si="281"/>
        <v>0</v>
      </c>
      <c r="I187" s="625">
        <f t="shared" si="281"/>
        <v>0</v>
      </c>
      <c r="J187" s="625">
        <f t="shared" si="281"/>
        <v>0</v>
      </c>
      <c r="K187" s="625">
        <f t="shared" si="281"/>
        <v>0</v>
      </c>
      <c r="L187" s="625">
        <f t="shared" si="281"/>
        <v>0</v>
      </c>
      <c r="M187" s="625">
        <f t="shared" si="281"/>
        <v>0</v>
      </c>
      <c r="N187" s="625">
        <f t="shared" si="245"/>
        <v>0</v>
      </c>
      <c r="O187" s="625">
        <f t="shared" si="283"/>
        <v>0</v>
      </c>
      <c r="P187" s="625">
        <f t="shared" si="283"/>
        <v>0</v>
      </c>
      <c r="Q187" s="625">
        <f t="shared" si="283"/>
        <v>0</v>
      </c>
      <c r="R187" s="625">
        <f t="shared" si="283"/>
        <v>0</v>
      </c>
      <c r="S187" s="625">
        <f t="shared" si="283"/>
        <v>0</v>
      </c>
      <c r="T187" s="625">
        <f t="shared" si="283"/>
        <v>0</v>
      </c>
      <c r="U187" s="625">
        <f t="shared" si="283"/>
        <v>0</v>
      </c>
      <c r="V187" s="625">
        <f t="shared" si="283"/>
        <v>0</v>
      </c>
      <c r="W187" s="625">
        <f t="shared" si="283"/>
        <v>0</v>
      </c>
      <c r="X187" s="625">
        <f t="shared" si="283"/>
        <v>0</v>
      </c>
      <c r="Y187" s="625">
        <f t="shared" si="283"/>
        <v>0</v>
      </c>
      <c r="Z187" s="625">
        <f t="shared" si="283"/>
        <v>0</v>
      </c>
      <c r="AA187" s="625">
        <f t="shared" si="283"/>
        <v>0</v>
      </c>
      <c r="AB187" s="625">
        <f t="shared" si="283"/>
        <v>0</v>
      </c>
      <c r="AC187" s="625">
        <f t="shared" si="283"/>
        <v>540.45699999999999</v>
      </c>
      <c r="AD187" s="625">
        <f t="shared" si="283"/>
        <v>536.17700000000002</v>
      </c>
      <c r="AE187" s="625">
        <f t="shared" si="283"/>
        <v>487.27799999999996</v>
      </c>
      <c r="AF187" s="625">
        <f t="shared" si="283"/>
        <v>496.48</v>
      </c>
      <c r="AG187" s="625">
        <f t="shared" si="283"/>
        <v>499.36899999999997</v>
      </c>
      <c r="AH187" s="625">
        <f t="shared" si="283"/>
        <v>486.42199999999997</v>
      </c>
      <c r="AI187" s="625">
        <f t="shared" si="283"/>
        <v>489.95299999999997</v>
      </c>
      <c r="AJ187" s="625">
        <f t="shared" si="283"/>
        <v>525.58399999999995</v>
      </c>
      <c r="AK187" s="625">
        <f t="shared" si="283"/>
        <v>791.8</v>
      </c>
      <c r="AL187" s="625">
        <f t="shared" si="283"/>
        <v>608.29499999999996</v>
      </c>
      <c r="AM187" s="625">
        <f t="shared" si="283"/>
        <v>539.92200000000003</v>
      </c>
      <c r="AN187" s="625">
        <f t="shared" si="283"/>
        <v>594.27800000000002</v>
      </c>
      <c r="AO187" s="625">
        <f t="shared" si="283"/>
        <v>943.31200000000001</v>
      </c>
      <c r="AP187" s="625">
        <f t="shared" si="283"/>
        <v>697.31899999999996</v>
      </c>
      <c r="AQ187" s="625">
        <f t="shared" si="283"/>
        <v>987.07499999999993</v>
      </c>
      <c r="AR187" s="625">
        <f t="shared" si="283"/>
        <v>620.81399999999996</v>
      </c>
      <c r="AS187" s="625">
        <f t="shared" si="283"/>
        <v>616.85500000000002</v>
      </c>
      <c r="AT187" s="625">
        <f t="shared" si="283"/>
        <v>612.14699999999993</v>
      </c>
      <c r="AU187" s="625">
        <f t="shared" si="283"/>
        <v>606.904</v>
      </c>
      <c r="AV187" s="625">
        <f t="shared" si="283"/>
        <v>658.58500000000004</v>
      </c>
      <c r="AW187" s="625">
        <f t="shared" si="283"/>
        <v>865.84399999999994</v>
      </c>
      <c r="AX187" s="625">
        <f t="shared" si="283"/>
        <v>709.08899999999994</v>
      </c>
      <c r="AY187" s="625">
        <f t="shared" si="283"/>
        <v>634.18899999999996</v>
      </c>
      <c r="AZ187" s="625">
        <f t="shared" si="283"/>
        <v>685.01400000000001</v>
      </c>
      <c r="BA187" s="625">
        <f t="shared" si="283"/>
        <v>870.44499999999994</v>
      </c>
      <c r="BB187" s="625">
        <f t="shared" si="274"/>
        <v>483.89090000000004</v>
      </c>
      <c r="BC187" s="625">
        <f t="shared" si="274"/>
        <v>646.44850000000008</v>
      </c>
      <c r="BD187" s="625">
        <f t="shared" si="274"/>
        <v>696.06190000000004</v>
      </c>
      <c r="BE187" s="625">
        <f t="shared" si="277"/>
        <v>694.0748000000001</v>
      </c>
      <c r="BF187" s="625">
        <f t="shared" si="277"/>
        <v>687.98530000000005</v>
      </c>
      <c r="BG187" s="625">
        <f t="shared" si="277"/>
        <v>682.92140000000006</v>
      </c>
      <c r="BH187" s="625">
        <f t="shared" si="277"/>
        <v>736.31670000000008</v>
      </c>
      <c r="BI187" s="625">
        <f t="shared" si="277"/>
        <v>953.67980000000011</v>
      </c>
      <c r="BJ187" s="625">
        <f t="shared" si="277"/>
        <v>757.14920000000006</v>
      </c>
      <c r="BK187" s="625">
        <f t="shared" si="277"/>
        <v>677.28060000000005</v>
      </c>
      <c r="BL187" s="625">
        <f t="shared" si="277"/>
        <v>727.91960000000006</v>
      </c>
      <c r="BM187" s="625">
        <f t="shared" si="277"/>
        <v>807.78820000000007</v>
      </c>
      <c r="BN187" s="625">
        <f t="shared" si="277"/>
        <v>788.43000000000006</v>
      </c>
      <c r="BO187" s="625">
        <f t="shared" si="277"/>
        <v>1080.4055000000001</v>
      </c>
      <c r="BP187" s="625">
        <f t="shared" si="277"/>
        <v>696.76700000000005</v>
      </c>
      <c r="BQ187" s="625">
        <f t="shared" si="277"/>
        <v>679.07540000000006</v>
      </c>
      <c r="BR187" s="625">
        <f t="shared" si="277"/>
        <v>688.43400000000008</v>
      </c>
      <c r="BS187" s="625">
        <f t="shared" si="277"/>
        <v>683.17780000000005</v>
      </c>
      <c r="BT187" s="625">
        <f t="shared" si="277"/>
        <v>736.50900000000001</v>
      </c>
      <c r="BU187" s="625">
        <f t="shared" si="277"/>
        <v>953.67980000000011</v>
      </c>
      <c r="BV187" s="625">
        <f t="shared" si="277"/>
        <v>750.54690000000005</v>
      </c>
      <c r="BW187" s="625">
        <f t="shared" si="277"/>
        <v>677.28060000000005</v>
      </c>
      <c r="BX187" s="625">
        <f t="shared" si="277"/>
        <v>727.91960000000006</v>
      </c>
      <c r="BY187" s="625">
        <f t="shared" si="277"/>
        <v>807.78820000000007</v>
      </c>
      <c r="BZ187" s="625">
        <f t="shared" si="277"/>
        <v>788.43000000000006</v>
      </c>
      <c r="CA187" s="625">
        <f t="shared" si="277"/>
        <v>1080.4055000000001</v>
      </c>
      <c r="CB187" s="625">
        <f t="shared" si="277"/>
        <v>696.76700000000005</v>
      </c>
      <c r="CC187" s="625">
        <f t="shared" si="277"/>
        <v>679.07540000000006</v>
      </c>
      <c r="CD187" s="625">
        <f t="shared" si="277"/>
        <v>688.43400000000008</v>
      </c>
      <c r="CE187" s="625">
        <f t="shared" si="277"/>
        <v>683.17780000000005</v>
      </c>
      <c r="CF187" s="625">
        <f t="shared" si="277"/>
        <v>736.50900000000001</v>
      </c>
      <c r="CG187" s="625">
        <f t="shared" si="277"/>
        <v>953.67980000000011</v>
      </c>
      <c r="CH187" s="625"/>
      <c r="CI187" s="981">
        <f t="shared" ref="CI187:CI192" si="285">ROUND(SUM(F187:CH187),0)</f>
        <v>40232</v>
      </c>
      <c r="CJ187" s="251"/>
      <c r="CK187" s="251">
        <f t="shared" si="247"/>
        <v>0</v>
      </c>
      <c r="CL187" s="624">
        <f t="shared" si="248"/>
        <v>0</v>
      </c>
      <c r="CM187" s="624">
        <f t="shared" si="249"/>
        <v>0</v>
      </c>
      <c r="CN187" s="624">
        <f t="shared" si="250"/>
        <v>4854</v>
      </c>
      <c r="CO187" s="625">
        <f t="shared" si="270"/>
        <v>8351</v>
      </c>
      <c r="CP187" s="624">
        <f t="shared" si="252"/>
        <v>8480</v>
      </c>
      <c r="CQ187" s="624">
        <f t="shared" ref="CQ187:CQ202" si="286">ROUND(SUM(BJ187:BU187),0)</f>
        <v>9277</v>
      </c>
      <c r="CR187" s="624">
        <f>ROUND(SUM(BV187:CG187),0)</f>
        <v>9270</v>
      </c>
      <c r="CS187" s="27"/>
      <c r="CT187" s="625">
        <f t="shared" si="237"/>
        <v>0</v>
      </c>
      <c r="CU187" s="625">
        <f t="shared" si="254"/>
        <v>0</v>
      </c>
      <c r="CV187" s="625">
        <f t="shared" ref="CV187:CV212" si="287">ROUND(SUM(T187:AE187),0)</f>
        <v>1564</v>
      </c>
      <c r="CW187" s="625">
        <f t="shared" si="280"/>
        <v>7660</v>
      </c>
      <c r="CX187" s="625">
        <f t="shared" si="284"/>
        <v>8010</v>
      </c>
      <c r="CY187" s="625">
        <f t="shared" si="275"/>
        <v>9290</v>
      </c>
      <c r="CZ187" s="625">
        <f t="shared" si="278"/>
        <v>9270</v>
      </c>
      <c r="DA187" s="625">
        <f t="shared" si="262"/>
        <v>4438</v>
      </c>
      <c r="DB187" s="267">
        <f t="shared" si="256"/>
        <v>0</v>
      </c>
    </row>
    <row r="188" spans="1:106" outlineLevel="1">
      <c r="A188" s="628" t="s">
        <v>166</v>
      </c>
      <c r="B188" s="12">
        <f>'4e 1718 CS PC'!AI36</f>
        <v>0</v>
      </c>
      <c r="C188" s="12">
        <f>'4e 1718 CS PC'!AP36</f>
        <v>4.19E-2</v>
      </c>
      <c r="D188" s="12">
        <f>'4f 1819 CS PC'!AJ36</f>
        <v>0</v>
      </c>
      <c r="E188" s="12">
        <f>'4f 1819 CS PC'!AT36</f>
        <v>4.3900000000000002E-2</v>
      </c>
      <c r="F188" s="625">
        <f t="shared" si="282"/>
        <v>0</v>
      </c>
      <c r="G188" s="625">
        <f t="shared" si="244"/>
        <v>0</v>
      </c>
      <c r="H188" s="625">
        <f t="shared" si="281"/>
        <v>0</v>
      </c>
      <c r="I188" s="625">
        <f t="shared" si="281"/>
        <v>0</v>
      </c>
      <c r="J188" s="625">
        <f t="shared" si="281"/>
        <v>0</v>
      </c>
      <c r="K188" s="625">
        <f t="shared" si="281"/>
        <v>0</v>
      </c>
      <c r="L188" s="625">
        <f t="shared" si="281"/>
        <v>0</v>
      </c>
      <c r="M188" s="625">
        <f t="shared" si="281"/>
        <v>0</v>
      </c>
      <c r="N188" s="625">
        <f t="shared" si="245"/>
        <v>0</v>
      </c>
      <c r="O188" s="625">
        <f t="shared" si="283"/>
        <v>0</v>
      </c>
      <c r="P188" s="625">
        <f t="shared" si="283"/>
        <v>0</v>
      </c>
      <c r="Q188" s="625">
        <f t="shared" si="283"/>
        <v>0</v>
      </c>
      <c r="R188" s="625">
        <f t="shared" si="283"/>
        <v>0</v>
      </c>
      <c r="S188" s="625">
        <f t="shared" si="283"/>
        <v>0</v>
      </c>
      <c r="T188" s="625">
        <f t="shared" si="283"/>
        <v>0</v>
      </c>
      <c r="U188" s="625">
        <f t="shared" si="283"/>
        <v>0</v>
      </c>
      <c r="V188" s="625">
        <f t="shared" si="283"/>
        <v>0</v>
      </c>
      <c r="W188" s="625">
        <f t="shared" si="283"/>
        <v>0</v>
      </c>
      <c r="X188" s="625">
        <f t="shared" si="283"/>
        <v>0</v>
      </c>
      <c r="Y188" s="625">
        <f t="shared" si="283"/>
        <v>0</v>
      </c>
      <c r="Z188" s="625">
        <f t="shared" si="283"/>
        <v>0</v>
      </c>
      <c r="AA188" s="625">
        <f t="shared" si="283"/>
        <v>0</v>
      </c>
      <c r="AB188" s="625">
        <f t="shared" si="283"/>
        <v>0</v>
      </c>
      <c r="AC188" s="625">
        <f t="shared" si="283"/>
        <v>0</v>
      </c>
      <c r="AD188" s="625">
        <f t="shared" si="283"/>
        <v>0</v>
      </c>
      <c r="AE188" s="625">
        <f t="shared" si="283"/>
        <v>0</v>
      </c>
      <c r="AF188" s="625">
        <f t="shared" si="283"/>
        <v>0</v>
      </c>
      <c r="AG188" s="625">
        <f t="shared" si="283"/>
        <v>0</v>
      </c>
      <c r="AH188" s="625">
        <f t="shared" si="283"/>
        <v>0</v>
      </c>
      <c r="AI188" s="625">
        <f t="shared" si="283"/>
        <v>0</v>
      </c>
      <c r="AJ188" s="625">
        <f t="shared" si="283"/>
        <v>0</v>
      </c>
      <c r="AK188" s="625">
        <f t="shared" si="283"/>
        <v>0</v>
      </c>
      <c r="AL188" s="625">
        <f t="shared" si="283"/>
        <v>0</v>
      </c>
      <c r="AM188" s="625">
        <f t="shared" si="283"/>
        <v>0</v>
      </c>
      <c r="AN188" s="625">
        <f t="shared" si="283"/>
        <v>0</v>
      </c>
      <c r="AO188" s="625">
        <f t="shared" si="283"/>
        <v>0</v>
      </c>
      <c r="AP188" s="625">
        <f t="shared" si="283"/>
        <v>0</v>
      </c>
      <c r="AQ188" s="625">
        <f t="shared" si="283"/>
        <v>0</v>
      </c>
      <c r="AR188" s="625">
        <f t="shared" si="283"/>
        <v>0</v>
      </c>
      <c r="AS188" s="625">
        <f t="shared" si="283"/>
        <v>0</v>
      </c>
      <c r="AT188" s="625">
        <f t="shared" si="283"/>
        <v>0</v>
      </c>
      <c r="AU188" s="625">
        <f t="shared" si="283"/>
        <v>0</v>
      </c>
      <c r="AV188" s="625">
        <f t="shared" si="283"/>
        <v>0</v>
      </c>
      <c r="AW188" s="625">
        <f t="shared" si="283"/>
        <v>0</v>
      </c>
      <c r="AX188" s="625">
        <f t="shared" si="283"/>
        <v>0</v>
      </c>
      <c r="AY188" s="625">
        <f t="shared" si="283"/>
        <v>0</v>
      </c>
      <c r="AZ188" s="625">
        <f t="shared" si="283"/>
        <v>0</v>
      </c>
      <c r="BA188" s="625">
        <f t="shared" si="283"/>
        <v>0</v>
      </c>
      <c r="BB188" s="625">
        <f t="shared" si="274"/>
        <v>331.40109999999999</v>
      </c>
      <c r="BC188" s="625">
        <f t="shared" si="274"/>
        <v>442.73150000000004</v>
      </c>
      <c r="BD188" s="625">
        <f t="shared" si="274"/>
        <v>476.71010000000001</v>
      </c>
      <c r="BE188" s="625">
        <f t="shared" si="277"/>
        <v>475.3492</v>
      </c>
      <c r="BF188" s="625">
        <f t="shared" si="277"/>
        <v>471.17869999999999</v>
      </c>
      <c r="BG188" s="625">
        <f t="shared" si="277"/>
        <v>467.7106</v>
      </c>
      <c r="BH188" s="625">
        <f t="shared" si="277"/>
        <v>504.27930000000003</v>
      </c>
      <c r="BI188" s="625">
        <f t="shared" si="277"/>
        <v>653.14420000000007</v>
      </c>
      <c r="BJ188" s="625">
        <f t="shared" si="277"/>
        <v>518.54679999999996</v>
      </c>
      <c r="BK188" s="625">
        <f t="shared" si="277"/>
        <v>463.84739999999999</v>
      </c>
      <c r="BL188" s="625">
        <f t="shared" si="277"/>
        <v>498.52840000000003</v>
      </c>
      <c r="BM188" s="625">
        <f t="shared" si="277"/>
        <v>553.2278</v>
      </c>
      <c r="BN188" s="625">
        <f t="shared" si="277"/>
        <v>539.97</v>
      </c>
      <c r="BO188" s="625">
        <f t="shared" si="277"/>
        <v>739.93450000000007</v>
      </c>
      <c r="BP188" s="625">
        <f t="shared" si="277"/>
        <v>477.19300000000004</v>
      </c>
      <c r="BQ188" s="625">
        <f t="shared" si="277"/>
        <v>465.07660000000004</v>
      </c>
      <c r="BR188" s="625">
        <f t="shared" si="277"/>
        <v>471.48599999999999</v>
      </c>
      <c r="BS188" s="625">
        <f t="shared" si="277"/>
        <v>467.88620000000003</v>
      </c>
      <c r="BT188" s="625">
        <f t="shared" si="277"/>
        <v>504.411</v>
      </c>
      <c r="BU188" s="625">
        <f t="shared" si="277"/>
        <v>653.14420000000007</v>
      </c>
      <c r="BV188" s="625">
        <f t="shared" si="277"/>
        <v>514.02510000000007</v>
      </c>
      <c r="BW188" s="625">
        <f t="shared" si="277"/>
        <v>463.84739999999999</v>
      </c>
      <c r="BX188" s="625">
        <f t="shared" si="277"/>
        <v>498.52840000000003</v>
      </c>
      <c r="BY188" s="625">
        <f t="shared" si="277"/>
        <v>553.2278</v>
      </c>
      <c r="BZ188" s="625">
        <f t="shared" si="277"/>
        <v>539.97</v>
      </c>
      <c r="CA188" s="625">
        <f t="shared" si="277"/>
        <v>739.93450000000007</v>
      </c>
      <c r="CB188" s="625">
        <f t="shared" si="277"/>
        <v>477.19300000000004</v>
      </c>
      <c r="CC188" s="625">
        <f t="shared" si="277"/>
        <v>465.07660000000004</v>
      </c>
      <c r="CD188" s="625">
        <f t="shared" si="277"/>
        <v>471.48599999999999</v>
      </c>
      <c r="CE188" s="625">
        <f t="shared" si="277"/>
        <v>467.88620000000003</v>
      </c>
      <c r="CF188" s="625">
        <f t="shared" si="277"/>
        <v>504.411</v>
      </c>
      <c r="CG188" s="625">
        <f t="shared" si="277"/>
        <v>653.14420000000007</v>
      </c>
      <c r="CH188" s="625"/>
      <c r="CI188" s="625">
        <f t="shared" si="285"/>
        <v>16524</v>
      </c>
      <c r="CJ188" s="251"/>
      <c r="CK188" s="251">
        <f t="shared" ref="CK188:CK212" si="288">CI188-SUM(CL188:CS188)</f>
        <v>0</v>
      </c>
      <c r="CL188" s="624">
        <f t="shared" si="248"/>
        <v>0</v>
      </c>
      <c r="CM188" s="624">
        <f t="shared" ref="CM188:CM212" si="289">ROUND(SUM(N188:Y188),0)</f>
        <v>0</v>
      </c>
      <c r="CN188" s="624">
        <f t="shared" si="250"/>
        <v>0</v>
      </c>
      <c r="CO188" s="625">
        <f t="shared" si="270"/>
        <v>0</v>
      </c>
      <c r="CP188" s="624">
        <f t="shared" si="252"/>
        <v>3823</v>
      </c>
      <c r="CQ188" s="624">
        <f t="shared" si="286"/>
        <v>6353</v>
      </c>
      <c r="CR188" s="982">
        <f>ROUNDDOWN(SUM(BV188:CG188),0)</f>
        <v>6348</v>
      </c>
      <c r="CS188" s="27"/>
      <c r="CT188" s="625">
        <f t="shared" si="237"/>
        <v>0</v>
      </c>
      <c r="CU188" s="625">
        <f t="shared" ref="CU188:CU212" si="290">ROUND(SUM(H188:S188),0)</f>
        <v>0</v>
      </c>
      <c r="CV188" s="625">
        <f t="shared" si="287"/>
        <v>0</v>
      </c>
      <c r="CW188" s="625">
        <f t="shared" si="280"/>
        <v>0</v>
      </c>
      <c r="CX188" s="625">
        <f t="shared" si="284"/>
        <v>774</v>
      </c>
      <c r="CY188" s="625">
        <f t="shared" si="275"/>
        <v>6362</v>
      </c>
      <c r="CZ188" s="625">
        <f t="shared" si="278"/>
        <v>6349</v>
      </c>
      <c r="DA188" s="625">
        <f t="shared" si="262"/>
        <v>3039</v>
      </c>
      <c r="DB188" s="267">
        <f t="shared" si="256"/>
        <v>0</v>
      </c>
    </row>
    <row r="189" spans="1:106" outlineLevel="1">
      <c r="A189" s="628" t="s">
        <v>130</v>
      </c>
      <c r="B189" s="12">
        <f>'4e 1718 CS PC'!AI37</f>
        <v>2.3999999999999998E-3</v>
      </c>
      <c r="C189" s="12">
        <f>'4e 1718 CS PC'!AP37</f>
        <v>1.4E-3</v>
      </c>
      <c r="D189" s="12">
        <f>'4f 1819 CS PC'!AJ37</f>
        <v>2.2000000000000001E-3</v>
      </c>
      <c r="E189" s="12">
        <f>'4f 1819 CS PC'!AT37</f>
        <v>1.2999999999999999E-3</v>
      </c>
      <c r="F189" s="625">
        <f t="shared" si="282"/>
        <v>0</v>
      </c>
      <c r="G189" s="625">
        <f t="shared" si="244"/>
        <v>0</v>
      </c>
      <c r="H189" s="625">
        <f t="shared" si="281"/>
        <v>0</v>
      </c>
      <c r="I189" s="625">
        <f t="shared" si="281"/>
        <v>0</v>
      </c>
      <c r="J189" s="625">
        <f t="shared" si="281"/>
        <v>0</v>
      </c>
      <c r="K189" s="625">
        <f t="shared" si="281"/>
        <v>0</v>
      </c>
      <c r="L189" s="625">
        <f t="shared" si="281"/>
        <v>0</v>
      </c>
      <c r="M189" s="625">
        <f t="shared" si="281"/>
        <v>0</v>
      </c>
      <c r="N189" s="625">
        <f t="shared" si="245"/>
        <v>0</v>
      </c>
      <c r="O189" s="625">
        <f t="shared" si="283"/>
        <v>0</v>
      </c>
      <c r="P189" s="625">
        <f t="shared" si="283"/>
        <v>0</v>
      </c>
      <c r="Q189" s="625">
        <f t="shared" si="283"/>
        <v>0</v>
      </c>
      <c r="R189" s="625">
        <f t="shared" si="283"/>
        <v>0</v>
      </c>
      <c r="S189" s="625">
        <f t="shared" si="283"/>
        <v>0</v>
      </c>
      <c r="T189" s="625">
        <f t="shared" si="283"/>
        <v>0</v>
      </c>
      <c r="U189" s="625">
        <f t="shared" si="283"/>
        <v>0</v>
      </c>
      <c r="V189" s="625">
        <f t="shared" si="283"/>
        <v>0</v>
      </c>
      <c r="W189" s="625">
        <f t="shared" si="283"/>
        <v>0</v>
      </c>
      <c r="X189" s="625">
        <f t="shared" si="283"/>
        <v>0</v>
      </c>
      <c r="Y189" s="625">
        <f t="shared" si="283"/>
        <v>0</v>
      </c>
      <c r="Z189" s="625">
        <f t="shared" si="283"/>
        <v>0</v>
      </c>
      <c r="AA189" s="625">
        <f t="shared" si="283"/>
        <v>0</v>
      </c>
      <c r="AB189" s="625">
        <f t="shared" si="283"/>
        <v>0</v>
      </c>
      <c r="AC189" s="625">
        <f t="shared" si="283"/>
        <v>11.112200000000001</v>
      </c>
      <c r="AD189" s="625">
        <f t="shared" si="283"/>
        <v>11.0242</v>
      </c>
      <c r="AE189" s="625">
        <f t="shared" si="283"/>
        <v>10.018800000000001</v>
      </c>
      <c r="AF189" s="625">
        <f t="shared" si="283"/>
        <v>10.208</v>
      </c>
      <c r="AG189" s="625">
        <f t="shared" si="283"/>
        <v>10.2674</v>
      </c>
      <c r="AH189" s="625">
        <f t="shared" si="283"/>
        <v>10.001200000000001</v>
      </c>
      <c r="AI189" s="625">
        <f t="shared" si="283"/>
        <v>10.0738</v>
      </c>
      <c r="AJ189" s="625">
        <f t="shared" si="283"/>
        <v>10.8064</v>
      </c>
      <c r="AK189" s="625">
        <f t="shared" si="283"/>
        <v>16.28</v>
      </c>
      <c r="AL189" s="625">
        <f t="shared" si="283"/>
        <v>12.507000000000001</v>
      </c>
      <c r="AM189" s="625">
        <f t="shared" si="283"/>
        <v>11.1012</v>
      </c>
      <c r="AN189" s="625">
        <f t="shared" si="283"/>
        <v>12.2188</v>
      </c>
      <c r="AO189" s="625">
        <f t="shared" si="283"/>
        <v>19.395200000000003</v>
      </c>
      <c r="AP189" s="625">
        <f t="shared" si="283"/>
        <v>14.337400000000001</v>
      </c>
      <c r="AQ189" s="625">
        <f t="shared" si="283"/>
        <v>20.295000000000002</v>
      </c>
      <c r="AR189" s="625">
        <f t="shared" si="283"/>
        <v>12.7644</v>
      </c>
      <c r="AS189" s="625">
        <f t="shared" si="283"/>
        <v>12.683000000000002</v>
      </c>
      <c r="AT189" s="625">
        <f t="shared" si="283"/>
        <v>12.586200000000002</v>
      </c>
      <c r="AU189" s="625">
        <f t="shared" si="283"/>
        <v>12.478400000000001</v>
      </c>
      <c r="AV189" s="625">
        <f t="shared" si="283"/>
        <v>13.541</v>
      </c>
      <c r="AW189" s="625">
        <f t="shared" si="283"/>
        <v>17.802400000000002</v>
      </c>
      <c r="AX189" s="625">
        <f t="shared" si="283"/>
        <v>14.579400000000001</v>
      </c>
      <c r="AY189" s="625">
        <f t="shared" si="283"/>
        <v>13.039400000000001</v>
      </c>
      <c r="AZ189" s="625">
        <f t="shared" si="283"/>
        <v>14.0844</v>
      </c>
      <c r="BA189" s="625">
        <f t="shared" si="283"/>
        <v>17.897000000000002</v>
      </c>
      <c r="BB189" s="625">
        <f t="shared" si="274"/>
        <v>9.813699999999999</v>
      </c>
      <c r="BC189" s="625">
        <f t="shared" si="274"/>
        <v>13.1105</v>
      </c>
      <c r="BD189" s="625">
        <f t="shared" si="274"/>
        <v>14.1167</v>
      </c>
      <c r="BE189" s="625">
        <f t="shared" si="277"/>
        <v>14.0764</v>
      </c>
      <c r="BF189" s="625">
        <f t="shared" si="277"/>
        <v>13.9529</v>
      </c>
      <c r="BG189" s="625">
        <f t="shared" si="277"/>
        <v>13.850199999999999</v>
      </c>
      <c r="BH189" s="625">
        <f t="shared" si="277"/>
        <v>14.9331</v>
      </c>
      <c r="BI189" s="625">
        <f t="shared" si="277"/>
        <v>19.3414</v>
      </c>
      <c r="BJ189" s="625">
        <f t="shared" si="277"/>
        <v>15.355599999999999</v>
      </c>
      <c r="BK189" s="625">
        <f t="shared" si="277"/>
        <v>13.735799999999999</v>
      </c>
      <c r="BL189" s="625">
        <f t="shared" si="277"/>
        <v>14.762799999999999</v>
      </c>
      <c r="BM189" s="625">
        <f t="shared" si="277"/>
        <v>16.3826</v>
      </c>
      <c r="BN189" s="625">
        <f t="shared" si="277"/>
        <v>15.989999999999998</v>
      </c>
      <c r="BO189" s="625">
        <f t="shared" si="277"/>
        <v>21.9115</v>
      </c>
      <c r="BP189" s="625">
        <f t="shared" si="277"/>
        <v>14.131</v>
      </c>
      <c r="BQ189" s="625">
        <f t="shared" si="277"/>
        <v>13.7722</v>
      </c>
      <c r="BR189" s="625">
        <f t="shared" si="277"/>
        <v>13.962</v>
      </c>
      <c r="BS189" s="625">
        <f t="shared" si="277"/>
        <v>13.855399999999999</v>
      </c>
      <c r="BT189" s="625">
        <f t="shared" si="277"/>
        <v>14.936999999999999</v>
      </c>
      <c r="BU189" s="625">
        <f t="shared" si="277"/>
        <v>19.3414</v>
      </c>
      <c r="BV189" s="625">
        <f t="shared" si="277"/>
        <v>15.221699999999998</v>
      </c>
      <c r="BW189" s="625">
        <f t="shared" si="277"/>
        <v>13.735799999999999</v>
      </c>
      <c r="BX189" s="625">
        <f t="shared" si="277"/>
        <v>14.762799999999999</v>
      </c>
      <c r="BY189" s="625">
        <f t="shared" si="277"/>
        <v>16.3826</v>
      </c>
      <c r="BZ189" s="625">
        <f t="shared" si="277"/>
        <v>15.989999999999998</v>
      </c>
      <c r="CA189" s="625">
        <f t="shared" si="277"/>
        <v>21.9115</v>
      </c>
      <c r="CB189" s="625">
        <f t="shared" si="277"/>
        <v>14.131</v>
      </c>
      <c r="CC189" s="625">
        <f t="shared" si="277"/>
        <v>13.7722</v>
      </c>
      <c r="CD189" s="625">
        <f t="shared" si="277"/>
        <v>13.962</v>
      </c>
      <c r="CE189" s="625">
        <f t="shared" si="277"/>
        <v>13.855399999999999</v>
      </c>
      <c r="CF189" s="625">
        <f t="shared" si="277"/>
        <v>14.936999999999999</v>
      </c>
      <c r="CG189" s="625">
        <f t="shared" si="277"/>
        <v>19.3414</v>
      </c>
      <c r="CH189" s="625"/>
      <c r="CI189" s="981">
        <f t="shared" si="285"/>
        <v>820</v>
      </c>
      <c r="CJ189" s="251"/>
      <c r="CK189" s="251">
        <f t="shared" si="288"/>
        <v>0</v>
      </c>
      <c r="CL189" s="624">
        <f t="shared" si="248"/>
        <v>0</v>
      </c>
      <c r="CM189" s="624">
        <f t="shared" si="289"/>
        <v>0</v>
      </c>
      <c r="CN189" s="645">
        <f>ROUNDDOWN(SUM(Z189:AK189),0)</f>
        <v>99</v>
      </c>
      <c r="CO189" s="625">
        <f t="shared" si="270"/>
        <v>172</v>
      </c>
      <c r="CP189" s="624">
        <f t="shared" si="252"/>
        <v>173</v>
      </c>
      <c r="CQ189" s="624">
        <f t="shared" si="286"/>
        <v>188</v>
      </c>
      <c r="CR189" s="624">
        <f t="shared" ref="CR189:CR194" si="291">ROUND(SUM(BV189:CG189),0)</f>
        <v>188</v>
      </c>
      <c r="CS189" s="27"/>
      <c r="CT189" s="625">
        <f t="shared" si="237"/>
        <v>0</v>
      </c>
      <c r="CU189" s="625">
        <f t="shared" si="290"/>
        <v>0</v>
      </c>
      <c r="CV189" s="981">
        <f t="shared" si="287"/>
        <v>32</v>
      </c>
      <c r="CW189" s="625">
        <f t="shared" si="280"/>
        <v>157</v>
      </c>
      <c r="CX189" s="625">
        <f t="shared" si="284"/>
        <v>164</v>
      </c>
      <c r="CY189" s="981">
        <f t="shared" si="275"/>
        <v>188</v>
      </c>
      <c r="CZ189" s="982">
        <f>ROUNDUP(SUM(BP189:CA189),0)</f>
        <v>189</v>
      </c>
      <c r="DA189" s="625">
        <f t="shared" si="262"/>
        <v>90</v>
      </c>
      <c r="DB189" s="267">
        <f t="shared" si="256"/>
        <v>0</v>
      </c>
    </row>
    <row r="190" spans="1:106" outlineLevel="1">
      <c r="A190" s="628" t="s">
        <v>132</v>
      </c>
      <c r="B190" s="12">
        <f>'4e 1718 CS PC'!AI38</f>
        <v>0.1187</v>
      </c>
      <c r="C190" s="12">
        <f>'4e 1718 CS PC'!AP38</f>
        <v>7.0300000000000001E-2</v>
      </c>
      <c r="D190" s="12">
        <f>'4f 1819 CS PC'!AJ38</f>
        <v>0.1191</v>
      </c>
      <c r="E190" s="12">
        <f>'4f 1819 CS PC'!AT38</f>
        <v>7.1300000000000002E-2</v>
      </c>
      <c r="F190" s="625">
        <f t="shared" si="282"/>
        <v>0</v>
      </c>
      <c r="G190" s="625">
        <f t="shared" si="244"/>
        <v>0</v>
      </c>
      <c r="H190" s="625">
        <f t="shared" si="281"/>
        <v>0</v>
      </c>
      <c r="I190" s="625">
        <f t="shared" si="281"/>
        <v>0</v>
      </c>
      <c r="J190" s="625">
        <f t="shared" si="281"/>
        <v>0</v>
      </c>
      <c r="K190" s="625">
        <f t="shared" si="281"/>
        <v>0</v>
      </c>
      <c r="L190" s="625">
        <f t="shared" si="281"/>
        <v>0</v>
      </c>
      <c r="M190" s="625">
        <f t="shared" si="281"/>
        <v>0</v>
      </c>
      <c r="N190" s="625">
        <f t="shared" si="245"/>
        <v>0</v>
      </c>
      <c r="O190" s="625">
        <f t="shared" si="283"/>
        <v>0</v>
      </c>
      <c r="P190" s="625">
        <f t="shared" si="283"/>
        <v>0</v>
      </c>
      <c r="Q190" s="625">
        <f t="shared" si="283"/>
        <v>0</v>
      </c>
      <c r="R190" s="625">
        <f t="shared" si="283"/>
        <v>0</v>
      </c>
      <c r="S190" s="625">
        <f t="shared" si="283"/>
        <v>0</v>
      </c>
      <c r="T190" s="625">
        <f t="shared" si="283"/>
        <v>0</v>
      </c>
      <c r="U190" s="625">
        <f t="shared" si="283"/>
        <v>0</v>
      </c>
      <c r="V190" s="625">
        <f t="shared" si="283"/>
        <v>0</v>
      </c>
      <c r="W190" s="625">
        <f t="shared" si="283"/>
        <v>0</v>
      </c>
      <c r="X190" s="625">
        <f t="shared" si="283"/>
        <v>0</v>
      </c>
      <c r="Y190" s="625">
        <f t="shared" si="283"/>
        <v>0</v>
      </c>
      <c r="Z190" s="625">
        <f t="shared" si="283"/>
        <v>0</v>
      </c>
      <c r="AA190" s="625">
        <f t="shared" si="283"/>
        <v>0</v>
      </c>
      <c r="AB190" s="625">
        <f t="shared" si="283"/>
        <v>0</v>
      </c>
      <c r="AC190" s="625">
        <f t="shared" si="283"/>
        <v>601.57410000000004</v>
      </c>
      <c r="AD190" s="625">
        <f t="shared" si="283"/>
        <v>596.81010000000003</v>
      </c>
      <c r="AE190" s="625">
        <f t="shared" si="283"/>
        <v>542.38139999999999</v>
      </c>
      <c r="AF190" s="625">
        <f t="shared" si="283"/>
        <v>552.62400000000002</v>
      </c>
      <c r="AG190" s="625">
        <f t="shared" si="283"/>
        <v>555.83969999999999</v>
      </c>
      <c r="AH190" s="625">
        <f t="shared" si="283"/>
        <v>541.42859999999996</v>
      </c>
      <c r="AI190" s="625">
        <f t="shared" si="283"/>
        <v>545.35889999999995</v>
      </c>
      <c r="AJ190" s="625">
        <f t="shared" si="283"/>
        <v>585.01919999999996</v>
      </c>
      <c r="AK190" s="625">
        <f t="shared" si="283"/>
        <v>881.34</v>
      </c>
      <c r="AL190" s="625">
        <f t="shared" si="283"/>
        <v>677.08349999999996</v>
      </c>
      <c r="AM190" s="625">
        <f t="shared" si="283"/>
        <v>600.97860000000003</v>
      </c>
      <c r="AN190" s="625">
        <f t="shared" si="283"/>
        <v>661.48140000000001</v>
      </c>
      <c r="AO190" s="625">
        <f t="shared" si="283"/>
        <v>1049.9856</v>
      </c>
      <c r="AP190" s="625">
        <f t="shared" si="283"/>
        <v>776.17470000000003</v>
      </c>
      <c r="AQ190" s="625">
        <f t="shared" si="283"/>
        <v>1098.6975</v>
      </c>
      <c r="AR190" s="625">
        <f t="shared" si="283"/>
        <v>691.01819999999998</v>
      </c>
      <c r="AS190" s="625">
        <f t="shared" si="283"/>
        <v>686.61149999999998</v>
      </c>
      <c r="AT190" s="625">
        <f t="shared" si="283"/>
        <v>681.37109999999996</v>
      </c>
      <c r="AU190" s="625">
        <f t="shared" si="283"/>
        <v>675.53520000000003</v>
      </c>
      <c r="AV190" s="625">
        <f t="shared" si="283"/>
        <v>733.06049999999993</v>
      </c>
      <c r="AW190" s="625">
        <f t="shared" si="283"/>
        <v>963.75720000000001</v>
      </c>
      <c r="AX190" s="625">
        <f t="shared" si="283"/>
        <v>789.27570000000003</v>
      </c>
      <c r="AY190" s="625">
        <f t="shared" si="283"/>
        <v>705.90570000000002</v>
      </c>
      <c r="AZ190" s="625">
        <f t="shared" si="283"/>
        <v>762.47820000000002</v>
      </c>
      <c r="BA190" s="625">
        <f t="shared" si="283"/>
        <v>968.87850000000003</v>
      </c>
      <c r="BB190" s="625">
        <f t="shared" si="274"/>
        <v>538.24369999999999</v>
      </c>
      <c r="BC190" s="625">
        <f t="shared" si="274"/>
        <v>719.06050000000005</v>
      </c>
      <c r="BD190" s="625">
        <f t="shared" si="274"/>
        <v>774.24670000000003</v>
      </c>
      <c r="BE190" s="625">
        <f t="shared" si="277"/>
        <v>772.03640000000007</v>
      </c>
      <c r="BF190" s="625">
        <f t="shared" si="277"/>
        <v>765.26290000000006</v>
      </c>
      <c r="BG190" s="625">
        <f t="shared" si="277"/>
        <v>759.63020000000006</v>
      </c>
      <c r="BH190" s="625">
        <f t="shared" si="277"/>
        <v>819.0231</v>
      </c>
      <c r="BI190" s="625">
        <f t="shared" si="277"/>
        <v>1060.8014000000001</v>
      </c>
      <c r="BJ190" s="625">
        <f t="shared" si="277"/>
        <v>842.19560000000001</v>
      </c>
      <c r="BK190" s="625">
        <f t="shared" si="277"/>
        <v>753.35580000000004</v>
      </c>
      <c r="BL190" s="625">
        <f t="shared" si="277"/>
        <v>809.68280000000004</v>
      </c>
      <c r="BM190" s="625">
        <f t="shared" si="277"/>
        <v>898.52260000000001</v>
      </c>
      <c r="BN190" s="625">
        <f t="shared" si="277"/>
        <v>876.99</v>
      </c>
      <c r="BO190" s="625">
        <f t="shared" si="277"/>
        <v>1201.7615000000001</v>
      </c>
      <c r="BP190" s="625">
        <f t="shared" si="277"/>
        <v>775.03100000000006</v>
      </c>
      <c r="BQ190" s="625">
        <f t="shared" si="277"/>
        <v>755.35220000000004</v>
      </c>
      <c r="BR190" s="625">
        <f t="shared" si="277"/>
        <v>765.76200000000006</v>
      </c>
      <c r="BS190" s="625">
        <f t="shared" si="277"/>
        <v>759.91539999999998</v>
      </c>
      <c r="BT190" s="625">
        <f t="shared" si="277"/>
        <v>819.23700000000008</v>
      </c>
      <c r="BU190" s="625">
        <f t="shared" si="277"/>
        <v>1060.8014000000001</v>
      </c>
      <c r="BV190" s="625">
        <f t="shared" si="277"/>
        <v>834.85170000000005</v>
      </c>
      <c r="BW190" s="625">
        <f t="shared" si="277"/>
        <v>753.35580000000004</v>
      </c>
      <c r="BX190" s="625">
        <f t="shared" si="277"/>
        <v>809.68280000000004</v>
      </c>
      <c r="BY190" s="625">
        <f t="shared" ref="BE190:CG199" si="292">((BY$154)*$E190)</f>
        <v>898.52260000000001</v>
      </c>
      <c r="BZ190" s="625">
        <f t="shared" si="292"/>
        <v>876.99</v>
      </c>
      <c r="CA190" s="625">
        <f t="shared" si="292"/>
        <v>1201.7615000000001</v>
      </c>
      <c r="CB190" s="625">
        <f t="shared" si="292"/>
        <v>775.03100000000006</v>
      </c>
      <c r="CC190" s="625">
        <f t="shared" si="292"/>
        <v>755.35220000000004</v>
      </c>
      <c r="CD190" s="625">
        <f t="shared" si="292"/>
        <v>765.76200000000006</v>
      </c>
      <c r="CE190" s="625">
        <f t="shared" si="292"/>
        <v>759.91539999999998</v>
      </c>
      <c r="CF190" s="625">
        <f t="shared" si="292"/>
        <v>819.23700000000008</v>
      </c>
      <c r="CG190" s="625">
        <f t="shared" si="292"/>
        <v>1060.8014000000001</v>
      </c>
      <c r="CH190" s="625"/>
      <c r="CI190" s="625">
        <f t="shared" si="285"/>
        <v>44763</v>
      </c>
      <c r="CJ190" s="251"/>
      <c r="CK190" s="251">
        <f t="shared" si="288"/>
        <v>0</v>
      </c>
      <c r="CL190" s="624">
        <f t="shared" si="248"/>
        <v>0</v>
      </c>
      <c r="CM190" s="624">
        <f t="shared" si="289"/>
        <v>0</v>
      </c>
      <c r="CN190" s="624">
        <f t="shared" ref="CN190:CN212" si="293">ROUND(SUM(Z190:AK190),0)</f>
        <v>5402</v>
      </c>
      <c r="CO190" s="625">
        <f t="shared" si="270"/>
        <v>9296</v>
      </c>
      <c r="CP190" s="981">
        <f t="shared" si="252"/>
        <v>9435</v>
      </c>
      <c r="CQ190" s="624">
        <f t="shared" si="286"/>
        <v>10319</v>
      </c>
      <c r="CR190" s="624">
        <f t="shared" si="291"/>
        <v>10311</v>
      </c>
      <c r="CS190" s="27"/>
      <c r="CT190" s="625">
        <f t="shared" si="237"/>
        <v>0</v>
      </c>
      <c r="CU190" s="625">
        <f t="shared" si="290"/>
        <v>0</v>
      </c>
      <c r="CV190" s="625">
        <f t="shared" si="287"/>
        <v>1741</v>
      </c>
      <c r="CW190" s="625">
        <f t="shared" si="280"/>
        <v>8526</v>
      </c>
      <c r="CX190" s="625">
        <f t="shared" si="284"/>
        <v>8915</v>
      </c>
      <c r="CY190" s="625">
        <f t="shared" si="275"/>
        <v>10334</v>
      </c>
      <c r="CZ190" s="625">
        <f t="shared" ref="CZ190:CZ211" si="294">ROUND(SUM(BP190:CA190),0)</f>
        <v>10311</v>
      </c>
      <c r="DA190" s="625">
        <f t="shared" si="262"/>
        <v>4936</v>
      </c>
      <c r="DB190" s="267">
        <f t="shared" si="256"/>
        <v>0</v>
      </c>
    </row>
    <row r="191" spans="1:106" outlineLevel="1">
      <c r="A191" s="628" t="s">
        <v>167</v>
      </c>
      <c r="B191" s="12">
        <f>'4e 1718 CS PC'!AI39</f>
        <v>0</v>
      </c>
      <c r="C191" s="12">
        <f>'4e 1718 CS PC'!AP39</f>
        <v>6.6699999999999995E-2</v>
      </c>
      <c r="D191" s="12">
        <f>'4f 1819 CS PC'!AJ39</f>
        <v>0</v>
      </c>
      <c r="E191" s="12">
        <f>'4f 1819 CS PC'!AT39</f>
        <v>6.4899999999999999E-2</v>
      </c>
      <c r="F191" s="625">
        <f t="shared" si="282"/>
        <v>0</v>
      </c>
      <c r="G191" s="625">
        <f t="shared" si="244"/>
        <v>0</v>
      </c>
      <c r="H191" s="625">
        <f t="shared" si="281"/>
        <v>0</v>
      </c>
      <c r="I191" s="625">
        <f t="shared" si="281"/>
        <v>0</v>
      </c>
      <c r="J191" s="625">
        <f t="shared" si="281"/>
        <v>0</v>
      </c>
      <c r="K191" s="625">
        <f t="shared" si="281"/>
        <v>0</v>
      </c>
      <c r="L191" s="625">
        <f t="shared" si="281"/>
        <v>0</v>
      </c>
      <c r="M191" s="625">
        <f t="shared" si="281"/>
        <v>0</v>
      </c>
      <c r="N191" s="625">
        <f t="shared" si="245"/>
        <v>0</v>
      </c>
      <c r="O191" s="625">
        <f t="shared" si="283"/>
        <v>0</v>
      </c>
      <c r="P191" s="625">
        <f t="shared" si="283"/>
        <v>0</v>
      </c>
      <c r="Q191" s="625">
        <f t="shared" si="283"/>
        <v>0</v>
      </c>
      <c r="R191" s="625">
        <f t="shared" si="283"/>
        <v>0</v>
      </c>
      <c r="S191" s="625">
        <f t="shared" si="283"/>
        <v>0</v>
      </c>
      <c r="T191" s="625">
        <f t="shared" si="283"/>
        <v>0</v>
      </c>
      <c r="U191" s="625">
        <f t="shared" si="283"/>
        <v>0</v>
      </c>
      <c r="V191" s="625">
        <f t="shared" si="283"/>
        <v>0</v>
      </c>
      <c r="W191" s="625">
        <f t="shared" si="283"/>
        <v>0</v>
      </c>
      <c r="X191" s="625">
        <f t="shared" si="283"/>
        <v>0</v>
      </c>
      <c r="Y191" s="625">
        <f t="shared" si="283"/>
        <v>0</v>
      </c>
      <c r="Z191" s="625">
        <f t="shared" si="283"/>
        <v>0</v>
      </c>
      <c r="AA191" s="625">
        <f t="shared" si="283"/>
        <v>0</v>
      </c>
      <c r="AB191" s="625">
        <f t="shared" si="283"/>
        <v>0</v>
      </c>
      <c r="AC191" s="625">
        <f t="shared" si="283"/>
        <v>0</v>
      </c>
      <c r="AD191" s="625">
        <f t="shared" si="283"/>
        <v>0</v>
      </c>
      <c r="AE191" s="625">
        <f t="shared" si="283"/>
        <v>0</v>
      </c>
      <c r="AF191" s="625">
        <f t="shared" si="283"/>
        <v>0</v>
      </c>
      <c r="AG191" s="625">
        <f t="shared" si="283"/>
        <v>0</v>
      </c>
      <c r="AH191" s="625">
        <f t="shared" si="283"/>
        <v>0</v>
      </c>
      <c r="AI191" s="625">
        <f t="shared" si="283"/>
        <v>0</v>
      </c>
      <c r="AJ191" s="625">
        <f t="shared" si="283"/>
        <v>0</v>
      </c>
      <c r="AK191" s="625">
        <f t="shared" si="283"/>
        <v>0</v>
      </c>
      <c r="AL191" s="625">
        <f t="shared" si="283"/>
        <v>0</v>
      </c>
      <c r="AM191" s="625">
        <f t="shared" si="283"/>
        <v>0</v>
      </c>
      <c r="AN191" s="625">
        <f t="shared" si="283"/>
        <v>0</v>
      </c>
      <c r="AO191" s="625">
        <f t="shared" si="283"/>
        <v>0</v>
      </c>
      <c r="AP191" s="625">
        <f t="shared" si="283"/>
        <v>0</v>
      </c>
      <c r="AQ191" s="625">
        <f t="shared" si="283"/>
        <v>0</v>
      </c>
      <c r="AR191" s="625">
        <f t="shared" si="283"/>
        <v>0</v>
      </c>
      <c r="AS191" s="625">
        <f t="shared" si="283"/>
        <v>0</v>
      </c>
      <c r="AT191" s="625">
        <f t="shared" si="283"/>
        <v>0</v>
      </c>
      <c r="AU191" s="625">
        <f t="shared" si="283"/>
        <v>0</v>
      </c>
      <c r="AV191" s="625">
        <f t="shared" si="283"/>
        <v>0</v>
      </c>
      <c r="AW191" s="625">
        <f t="shared" si="283"/>
        <v>0</v>
      </c>
      <c r="AX191" s="625">
        <f t="shared" si="283"/>
        <v>0</v>
      </c>
      <c r="AY191" s="625">
        <f t="shared" si="283"/>
        <v>0</v>
      </c>
      <c r="AZ191" s="625">
        <f t="shared" si="283"/>
        <v>0</v>
      </c>
      <c r="BA191" s="625">
        <f t="shared" si="283"/>
        <v>0</v>
      </c>
      <c r="BB191" s="625">
        <f t="shared" si="274"/>
        <v>489.93009999999998</v>
      </c>
      <c r="BC191" s="625">
        <f t="shared" si="274"/>
        <v>654.51649999999995</v>
      </c>
      <c r="BD191" s="625">
        <f t="shared" si="274"/>
        <v>704.7491</v>
      </c>
      <c r="BE191" s="625">
        <f t="shared" si="292"/>
        <v>702.73720000000003</v>
      </c>
      <c r="BF191" s="625">
        <f t="shared" si="292"/>
        <v>696.57169999999996</v>
      </c>
      <c r="BG191" s="625">
        <f t="shared" si="292"/>
        <v>691.44460000000004</v>
      </c>
      <c r="BH191" s="625">
        <f t="shared" si="292"/>
        <v>745.50630000000001</v>
      </c>
      <c r="BI191" s="625">
        <f t="shared" si="292"/>
        <v>965.58219999999994</v>
      </c>
      <c r="BJ191" s="625">
        <f t="shared" si="292"/>
        <v>766.59879999999998</v>
      </c>
      <c r="BK191" s="625">
        <f t="shared" si="292"/>
        <v>685.73339999999996</v>
      </c>
      <c r="BL191" s="625">
        <f t="shared" si="292"/>
        <v>737.00440000000003</v>
      </c>
      <c r="BM191" s="625">
        <f t="shared" si="292"/>
        <v>817.86979999999994</v>
      </c>
      <c r="BN191" s="625">
        <f t="shared" si="292"/>
        <v>798.27</v>
      </c>
      <c r="BO191" s="625">
        <f t="shared" si="292"/>
        <v>1093.8895</v>
      </c>
      <c r="BP191" s="625">
        <f t="shared" si="292"/>
        <v>705.46299999999997</v>
      </c>
      <c r="BQ191" s="625">
        <f t="shared" si="292"/>
        <v>687.55060000000003</v>
      </c>
      <c r="BR191" s="625">
        <f t="shared" si="292"/>
        <v>697.02599999999995</v>
      </c>
      <c r="BS191" s="625">
        <f t="shared" si="292"/>
        <v>691.70420000000001</v>
      </c>
      <c r="BT191" s="625">
        <f t="shared" si="292"/>
        <v>745.70100000000002</v>
      </c>
      <c r="BU191" s="625">
        <f t="shared" si="292"/>
        <v>965.58219999999994</v>
      </c>
      <c r="BV191" s="625">
        <f t="shared" si="292"/>
        <v>759.91409999999996</v>
      </c>
      <c r="BW191" s="625">
        <f t="shared" si="292"/>
        <v>685.73339999999996</v>
      </c>
      <c r="BX191" s="625">
        <f t="shared" si="292"/>
        <v>737.00440000000003</v>
      </c>
      <c r="BY191" s="625">
        <f t="shared" si="292"/>
        <v>817.86979999999994</v>
      </c>
      <c r="BZ191" s="625">
        <f t="shared" si="292"/>
        <v>798.27</v>
      </c>
      <c r="CA191" s="625">
        <f t="shared" si="292"/>
        <v>1093.8895</v>
      </c>
      <c r="CB191" s="625">
        <f t="shared" si="292"/>
        <v>705.46299999999997</v>
      </c>
      <c r="CC191" s="625">
        <f t="shared" si="292"/>
        <v>687.55060000000003</v>
      </c>
      <c r="CD191" s="625">
        <f t="shared" si="292"/>
        <v>697.02599999999995</v>
      </c>
      <c r="CE191" s="625">
        <f t="shared" si="292"/>
        <v>691.70420000000001</v>
      </c>
      <c r="CF191" s="625">
        <f t="shared" si="292"/>
        <v>745.70100000000002</v>
      </c>
      <c r="CG191" s="625">
        <f t="shared" si="292"/>
        <v>965.58219999999994</v>
      </c>
      <c r="CH191" s="625"/>
      <c r="CI191" s="625">
        <f t="shared" si="285"/>
        <v>24429</v>
      </c>
      <c r="CJ191" s="251"/>
      <c r="CK191" s="251">
        <f t="shared" si="288"/>
        <v>0</v>
      </c>
      <c r="CL191" s="624">
        <f t="shared" si="248"/>
        <v>0</v>
      </c>
      <c r="CM191" s="624">
        <f t="shared" si="289"/>
        <v>0</v>
      </c>
      <c r="CN191" s="624">
        <f t="shared" si="293"/>
        <v>0</v>
      </c>
      <c r="CO191" s="625">
        <f t="shared" si="270"/>
        <v>0</v>
      </c>
      <c r="CP191" s="624">
        <f t="shared" si="252"/>
        <v>5651</v>
      </c>
      <c r="CQ191" s="624">
        <f t="shared" si="286"/>
        <v>9392</v>
      </c>
      <c r="CR191" s="624">
        <f t="shared" si="291"/>
        <v>9386</v>
      </c>
      <c r="CS191" s="27"/>
      <c r="CT191" s="625">
        <f t="shared" si="237"/>
        <v>0</v>
      </c>
      <c r="CU191" s="625">
        <f t="shared" si="290"/>
        <v>0</v>
      </c>
      <c r="CV191" s="625">
        <f t="shared" si="287"/>
        <v>0</v>
      </c>
      <c r="CW191" s="625">
        <f t="shared" si="280"/>
        <v>0</v>
      </c>
      <c r="CX191" s="625">
        <f t="shared" si="284"/>
        <v>1144</v>
      </c>
      <c r="CY191" s="981">
        <f t="shared" si="275"/>
        <v>9406</v>
      </c>
      <c r="CZ191" s="625">
        <f t="shared" si="294"/>
        <v>9386</v>
      </c>
      <c r="DA191" s="625">
        <f t="shared" si="262"/>
        <v>4493</v>
      </c>
      <c r="DB191" s="267">
        <f t="shared" si="256"/>
        <v>0</v>
      </c>
    </row>
    <row r="192" spans="1:106" outlineLevel="1">
      <c r="A192" s="628" t="s">
        <v>168</v>
      </c>
      <c r="B192" s="12">
        <f>'4e 1718 CS PC'!AI40</f>
        <v>0</v>
      </c>
      <c r="C192" s="12">
        <f>'4e 1718 CS PC'!AP40</f>
        <v>1.43E-2</v>
      </c>
      <c r="D192" s="12">
        <f>'4f 1819 CS PC'!AJ40</f>
        <v>0</v>
      </c>
      <c r="E192" s="12">
        <f>'4f 1819 CS PC'!AT40</f>
        <v>1.4999999999999999E-2</v>
      </c>
      <c r="F192" s="625">
        <f t="shared" si="282"/>
        <v>0</v>
      </c>
      <c r="G192" s="625">
        <f t="shared" si="244"/>
        <v>0</v>
      </c>
      <c r="H192" s="625">
        <f t="shared" si="281"/>
        <v>0</v>
      </c>
      <c r="I192" s="625">
        <f t="shared" si="281"/>
        <v>0</v>
      </c>
      <c r="J192" s="625">
        <f t="shared" si="281"/>
        <v>0</v>
      </c>
      <c r="K192" s="625">
        <f t="shared" si="281"/>
        <v>0</v>
      </c>
      <c r="L192" s="625">
        <f t="shared" si="281"/>
        <v>0</v>
      </c>
      <c r="M192" s="625">
        <f t="shared" si="281"/>
        <v>0</v>
      </c>
      <c r="N192" s="625">
        <f t="shared" si="245"/>
        <v>0</v>
      </c>
      <c r="O192" s="625">
        <f t="shared" si="283"/>
        <v>0</v>
      </c>
      <c r="P192" s="625">
        <f t="shared" si="283"/>
        <v>0</v>
      </c>
      <c r="Q192" s="625">
        <f t="shared" si="283"/>
        <v>0</v>
      </c>
      <c r="R192" s="625">
        <f t="shared" si="283"/>
        <v>0</v>
      </c>
      <c r="S192" s="625">
        <f t="shared" si="283"/>
        <v>0</v>
      </c>
      <c r="T192" s="625">
        <f t="shared" si="283"/>
        <v>0</v>
      </c>
      <c r="U192" s="625">
        <f t="shared" si="283"/>
        <v>0</v>
      </c>
      <c r="V192" s="625">
        <f t="shared" si="283"/>
        <v>0</v>
      </c>
      <c r="W192" s="625">
        <f t="shared" si="283"/>
        <v>0</v>
      </c>
      <c r="X192" s="625">
        <f t="shared" si="283"/>
        <v>0</v>
      </c>
      <c r="Y192" s="625">
        <f t="shared" si="283"/>
        <v>0</v>
      </c>
      <c r="Z192" s="625">
        <f t="shared" si="283"/>
        <v>0</v>
      </c>
      <c r="AA192" s="625">
        <f t="shared" si="283"/>
        <v>0</v>
      </c>
      <c r="AB192" s="625">
        <f t="shared" si="283"/>
        <v>0</v>
      </c>
      <c r="AC192" s="625">
        <f t="shared" si="283"/>
        <v>0</v>
      </c>
      <c r="AD192" s="625">
        <f t="shared" si="283"/>
        <v>0</v>
      </c>
      <c r="AE192" s="625">
        <f t="shared" si="283"/>
        <v>0</v>
      </c>
      <c r="AF192" s="625">
        <f t="shared" si="283"/>
        <v>0</v>
      </c>
      <c r="AG192" s="625">
        <f t="shared" si="283"/>
        <v>0</v>
      </c>
      <c r="AH192" s="625">
        <f t="shared" si="283"/>
        <v>0</v>
      </c>
      <c r="AI192" s="625">
        <f t="shared" si="283"/>
        <v>0</v>
      </c>
      <c r="AJ192" s="625">
        <f t="shared" si="283"/>
        <v>0</v>
      </c>
      <c r="AK192" s="625">
        <f t="shared" si="283"/>
        <v>0</v>
      </c>
      <c r="AL192" s="625">
        <f t="shared" si="283"/>
        <v>0</v>
      </c>
      <c r="AM192" s="625">
        <f t="shared" si="283"/>
        <v>0</v>
      </c>
      <c r="AN192" s="625">
        <f t="shared" si="283"/>
        <v>0</v>
      </c>
      <c r="AO192" s="625">
        <f t="shared" si="283"/>
        <v>0</v>
      </c>
      <c r="AP192" s="625">
        <f t="shared" si="283"/>
        <v>0</v>
      </c>
      <c r="AQ192" s="625">
        <f t="shared" ref="O192:BA198" si="295">((AQ$154)*$D192)</f>
        <v>0</v>
      </c>
      <c r="AR192" s="625">
        <f t="shared" si="295"/>
        <v>0</v>
      </c>
      <c r="AS192" s="625">
        <f t="shared" si="295"/>
        <v>0</v>
      </c>
      <c r="AT192" s="625">
        <f t="shared" si="295"/>
        <v>0</v>
      </c>
      <c r="AU192" s="625">
        <f t="shared" si="295"/>
        <v>0</v>
      </c>
      <c r="AV192" s="625">
        <f t="shared" si="295"/>
        <v>0</v>
      </c>
      <c r="AW192" s="625">
        <f t="shared" si="295"/>
        <v>0</v>
      </c>
      <c r="AX192" s="625">
        <f t="shared" si="295"/>
        <v>0</v>
      </c>
      <c r="AY192" s="625">
        <f t="shared" si="295"/>
        <v>0</v>
      </c>
      <c r="AZ192" s="625">
        <f t="shared" si="295"/>
        <v>0</v>
      </c>
      <c r="BA192" s="625">
        <f t="shared" si="295"/>
        <v>0</v>
      </c>
      <c r="BB192" s="625">
        <f t="shared" si="274"/>
        <v>113.235</v>
      </c>
      <c r="BC192" s="625">
        <f t="shared" si="274"/>
        <v>151.27500000000001</v>
      </c>
      <c r="BD192" s="625">
        <f t="shared" si="274"/>
        <v>162.88499999999999</v>
      </c>
      <c r="BE192" s="625">
        <f t="shared" si="292"/>
        <v>162.41999999999999</v>
      </c>
      <c r="BF192" s="625">
        <f t="shared" si="292"/>
        <v>160.995</v>
      </c>
      <c r="BG192" s="625">
        <f t="shared" si="292"/>
        <v>159.81</v>
      </c>
      <c r="BH192" s="625">
        <f t="shared" si="292"/>
        <v>172.30500000000001</v>
      </c>
      <c r="BI192" s="625">
        <f t="shared" si="292"/>
        <v>223.17</v>
      </c>
      <c r="BJ192" s="625">
        <f t="shared" si="292"/>
        <v>177.18</v>
      </c>
      <c r="BK192" s="625">
        <f t="shared" si="292"/>
        <v>158.48999999999998</v>
      </c>
      <c r="BL192" s="625">
        <f t="shared" si="292"/>
        <v>170.34</v>
      </c>
      <c r="BM192" s="625">
        <f t="shared" si="292"/>
        <v>189.03</v>
      </c>
      <c r="BN192" s="625">
        <f t="shared" si="292"/>
        <v>184.5</v>
      </c>
      <c r="BO192" s="625">
        <f t="shared" si="292"/>
        <v>252.82499999999999</v>
      </c>
      <c r="BP192" s="625">
        <f t="shared" si="292"/>
        <v>163.04999999999998</v>
      </c>
      <c r="BQ192" s="625">
        <f t="shared" si="292"/>
        <v>158.91</v>
      </c>
      <c r="BR192" s="625">
        <f t="shared" si="292"/>
        <v>161.1</v>
      </c>
      <c r="BS192" s="625">
        <f t="shared" si="292"/>
        <v>159.87</v>
      </c>
      <c r="BT192" s="625">
        <f t="shared" si="292"/>
        <v>172.35</v>
      </c>
      <c r="BU192" s="625">
        <f t="shared" si="292"/>
        <v>223.17</v>
      </c>
      <c r="BV192" s="625">
        <f t="shared" si="292"/>
        <v>175.63499999999999</v>
      </c>
      <c r="BW192" s="625">
        <f t="shared" si="292"/>
        <v>158.48999999999998</v>
      </c>
      <c r="BX192" s="625">
        <f t="shared" si="292"/>
        <v>170.34</v>
      </c>
      <c r="BY192" s="625">
        <f t="shared" si="292"/>
        <v>189.03</v>
      </c>
      <c r="BZ192" s="625">
        <f t="shared" si="292"/>
        <v>184.5</v>
      </c>
      <c r="CA192" s="625">
        <f t="shared" si="292"/>
        <v>252.82499999999999</v>
      </c>
      <c r="CB192" s="625">
        <f t="shared" si="292"/>
        <v>163.04999999999998</v>
      </c>
      <c r="CC192" s="625">
        <f t="shared" si="292"/>
        <v>158.91</v>
      </c>
      <c r="CD192" s="625">
        <f t="shared" si="292"/>
        <v>161.1</v>
      </c>
      <c r="CE192" s="625">
        <f t="shared" si="292"/>
        <v>159.87</v>
      </c>
      <c r="CF192" s="625">
        <f t="shared" si="292"/>
        <v>172.35</v>
      </c>
      <c r="CG192" s="625">
        <f t="shared" si="292"/>
        <v>223.17</v>
      </c>
      <c r="CH192" s="625"/>
      <c r="CI192" s="625">
        <f t="shared" si="285"/>
        <v>5646</v>
      </c>
      <c r="CJ192" s="251"/>
      <c r="CK192" s="251">
        <f t="shared" si="288"/>
        <v>0</v>
      </c>
      <c r="CL192" s="624">
        <f t="shared" si="248"/>
        <v>0</v>
      </c>
      <c r="CM192" s="624">
        <f t="shared" si="289"/>
        <v>0</v>
      </c>
      <c r="CN192" s="624">
        <f t="shared" si="293"/>
        <v>0</v>
      </c>
      <c r="CO192" s="625">
        <f t="shared" si="270"/>
        <v>0</v>
      </c>
      <c r="CP192" s="624">
        <f t="shared" si="252"/>
        <v>1306</v>
      </c>
      <c r="CQ192" s="624">
        <f t="shared" si="286"/>
        <v>2171</v>
      </c>
      <c r="CR192" s="624">
        <f t="shared" si="291"/>
        <v>2169</v>
      </c>
      <c r="CS192" s="27"/>
      <c r="CT192" s="625">
        <f t="shared" si="237"/>
        <v>0</v>
      </c>
      <c r="CU192" s="625">
        <f t="shared" si="290"/>
        <v>0</v>
      </c>
      <c r="CV192" s="625">
        <f t="shared" si="287"/>
        <v>0</v>
      </c>
      <c r="CW192" s="625">
        <f t="shared" si="280"/>
        <v>0</v>
      </c>
      <c r="CX192" s="625">
        <f t="shared" si="284"/>
        <v>265</v>
      </c>
      <c r="CY192" s="625">
        <f t="shared" si="275"/>
        <v>2174</v>
      </c>
      <c r="CZ192" s="981">
        <f t="shared" si="294"/>
        <v>2169</v>
      </c>
      <c r="DA192" s="625">
        <f t="shared" si="262"/>
        <v>1038</v>
      </c>
      <c r="DB192" s="267">
        <f t="shared" si="256"/>
        <v>0</v>
      </c>
    </row>
    <row r="193" spans="1:107" outlineLevel="1">
      <c r="A193" s="628" t="s">
        <v>133</v>
      </c>
      <c r="B193" s="12">
        <f>'4e 1718 CS PC'!AI41</f>
        <v>3.8700000000000005E-2</v>
      </c>
      <c r="C193" s="12">
        <f>'4e 1718 CS PC'!AP41</f>
        <v>2.29E-2</v>
      </c>
      <c r="D193" s="12">
        <f>'4f 1819 CS PC'!AJ41</f>
        <v>3.85E-2</v>
      </c>
      <c r="E193" s="12">
        <f>'4f 1819 CS PC'!AT41</f>
        <v>2.3E-2</v>
      </c>
      <c r="F193" s="625">
        <f t="shared" si="282"/>
        <v>0</v>
      </c>
      <c r="G193" s="625">
        <f t="shared" si="244"/>
        <v>0</v>
      </c>
      <c r="H193" s="625">
        <f t="shared" si="281"/>
        <v>0</v>
      </c>
      <c r="I193" s="625">
        <f t="shared" si="281"/>
        <v>0</v>
      </c>
      <c r="J193" s="625">
        <f t="shared" si="281"/>
        <v>0</v>
      </c>
      <c r="K193" s="625">
        <f t="shared" si="281"/>
        <v>0</v>
      </c>
      <c r="L193" s="625">
        <f t="shared" si="281"/>
        <v>0</v>
      </c>
      <c r="M193" s="625">
        <f t="shared" si="281"/>
        <v>0</v>
      </c>
      <c r="N193" s="625">
        <f t="shared" si="245"/>
        <v>0</v>
      </c>
      <c r="O193" s="625">
        <f t="shared" si="295"/>
        <v>0</v>
      </c>
      <c r="P193" s="625">
        <f t="shared" si="295"/>
        <v>0</v>
      </c>
      <c r="Q193" s="625">
        <f t="shared" si="295"/>
        <v>0</v>
      </c>
      <c r="R193" s="625">
        <f t="shared" si="295"/>
        <v>0</v>
      </c>
      <c r="S193" s="625">
        <f t="shared" si="295"/>
        <v>0</v>
      </c>
      <c r="T193" s="625">
        <f t="shared" si="295"/>
        <v>0</v>
      </c>
      <c r="U193" s="625">
        <f t="shared" si="295"/>
        <v>0</v>
      </c>
      <c r="V193" s="625">
        <f t="shared" si="295"/>
        <v>0</v>
      </c>
      <c r="W193" s="625">
        <f t="shared" si="295"/>
        <v>0</v>
      </c>
      <c r="X193" s="625">
        <f t="shared" si="295"/>
        <v>0</v>
      </c>
      <c r="Y193" s="625">
        <f t="shared" si="295"/>
        <v>0</v>
      </c>
      <c r="Z193" s="625">
        <f t="shared" si="295"/>
        <v>0</v>
      </c>
      <c r="AA193" s="625">
        <f t="shared" si="295"/>
        <v>0</v>
      </c>
      <c r="AB193" s="625">
        <f t="shared" si="295"/>
        <v>0</v>
      </c>
      <c r="AC193" s="625">
        <f t="shared" si="295"/>
        <v>194.46350000000001</v>
      </c>
      <c r="AD193" s="625">
        <f t="shared" si="295"/>
        <v>192.92349999999999</v>
      </c>
      <c r="AE193" s="625">
        <f t="shared" si="295"/>
        <v>175.32900000000001</v>
      </c>
      <c r="AF193" s="625">
        <f t="shared" si="295"/>
        <v>178.64</v>
      </c>
      <c r="AG193" s="625">
        <f t="shared" si="295"/>
        <v>179.67949999999999</v>
      </c>
      <c r="AH193" s="625">
        <f t="shared" si="295"/>
        <v>175.02099999999999</v>
      </c>
      <c r="AI193" s="625">
        <f t="shared" si="295"/>
        <v>176.29149999999998</v>
      </c>
      <c r="AJ193" s="625">
        <f t="shared" si="295"/>
        <v>189.11199999999999</v>
      </c>
      <c r="AK193" s="625">
        <f t="shared" si="295"/>
        <v>284.89999999999998</v>
      </c>
      <c r="AL193" s="625">
        <f t="shared" si="295"/>
        <v>218.8725</v>
      </c>
      <c r="AM193" s="625">
        <f t="shared" si="295"/>
        <v>194.27099999999999</v>
      </c>
      <c r="AN193" s="625">
        <f t="shared" si="295"/>
        <v>213.82900000000001</v>
      </c>
      <c r="AO193" s="625">
        <f t="shared" si="295"/>
        <v>339.416</v>
      </c>
      <c r="AP193" s="625">
        <f t="shared" si="295"/>
        <v>250.90449999999998</v>
      </c>
      <c r="AQ193" s="625">
        <f t="shared" si="295"/>
        <v>355.16250000000002</v>
      </c>
      <c r="AR193" s="625">
        <f t="shared" si="295"/>
        <v>223.37700000000001</v>
      </c>
      <c r="AS193" s="625">
        <f t="shared" si="295"/>
        <v>221.95249999999999</v>
      </c>
      <c r="AT193" s="625">
        <f t="shared" si="295"/>
        <v>220.2585</v>
      </c>
      <c r="AU193" s="625">
        <f t="shared" si="295"/>
        <v>218.37199999999999</v>
      </c>
      <c r="AV193" s="625">
        <f t="shared" si="295"/>
        <v>236.9675</v>
      </c>
      <c r="AW193" s="625">
        <f t="shared" si="295"/>
        <v>311.54199999999997</v>
      </c>
      <c r="AX193" s="625">
        <f t="shared" si="295"/>
        <v>255.1395</v>
      </c>
      <c r="AY193" s="625">
        <f t="shared" si="295"/>
        <v>228.18950000000001</v>
      </c>
      <c r="AZ193" s="625">
        <f t="shared" si="295"/>
        <v>246.477</v>
      </c>
      <c r="BA193" s="625">
        <f t="shared" si="295"/>
        <v>313.19749999999999</v>
      </c>
      <c r="BB193" s="625">
        <f t="shared" si="274"/>
        <v>173.62700000000001</v>
      </c>
      <c r="BC193" s="625">
        <f t="shared" si="274"/>
        <v>231.95499999999998</v>
      </c>
      <c r="BD193" s="625">
        <f t="shared" si="274"/>
        <v>249.75700000000001</v>
      </c>
      <c r="BE193" s="625">
        <f t="shared" si="292"/>
        <v>249.04399999999998</v>
      </c>
      <c r="BF193" s="625">
        <f t="shared" si="292"/>
        <v>246.85900000000001</v>
      </c>
      <c r="BG193" s="625">
        <f t="shared" si="292"/>
        <v>245.042</v>
      </c>
      <c r="BH193" s="625">
        <f t="shared" si="292"/>
        <v>264.20100000000002</v>
      </c>
      <c r="BI193" s="625">
        <f t="shared" si="292"/>
        <v>342.19400000000002</v>
      </c>
      <c r="BJ193" s="625">
        <f t="shared" si="292"/>
        <v>271.67599999999999</v>
      </c>
      <c r="BK193" s="625">
        <f t="shared" si="292"/>
        <v>243.018</v>
      </c>
      <c r="BL193" s="625">
        <f t="shared" si="292"/>
        <v>261.18799999999999</v>
      </c>
      <c r="BM193" s="625">
        <f t="shared" si="292"/>
        <v>289.846</v>
      </c>
      <c r="BN193" s="625">
        <f t="shared" si="292"/>
        <v>282.89999999999998</v>
      </c>
      <c r="BO193" s="625">
        <f t="shared" si="292"/>
        <v>387.66500000000002</v>
      </c>
      <c r="BP193" s="625">
        <f t="shared" si="292"/>
        <v>250.01</v>
      </c>
      <c r="BQ193" s="625">
        <f t="shared" si="292"/>
        <v>243.66200000000001</v>
      </c>
      <c r="BR193" s="625">
        <f t="shared" si="292"/>
        <v>247.01999999999998</v>
      </c>
      <c r="BS193" s="625">
        <f t="shared" si="292"/>
        <v>245.13399999999999</v>
      </c>
      <c r="BT193" s="625">
        <f t="shared" si="292"/>
        <v>264.27</v>
      </c>
      <c r="BU193" s="625">
        <f t="shared" si="292"/>
        <v>342.19400000000002</v>
      </c>
      <c r="BV193" s="625">
        <f t="shared" si="292"/>
        <v>269.30700000000002</v>
      </c>
      <c r="BW193" s="625">
        <f t="shared" si="292"/>
        <v>243.018</v>
      </c>
      <c r="BX193" s="625">
        <f t="shared" si="292"/>
        <v>261.18799999999999</v>
      </c>
      <c r="BY193" s="625">
        <f t="shared" si="292"/>
        <v>289.846</v>
      </c>
      <c r="BZ193" s="625">
        <f t="shared" si="292"/>
        <v>282.89999999999998</v>
      </c>
      <c r="CA193" s="625">
        <f t="shared" si="292"/>
        <v>387.66500000000002</v>
      </c>
      <c r="CB193" s="625">
        <f t="shared" si="292"/>
        <v>250.01</v>
      </c>
      <c r="CC193" s="625">
        <f t="shared" si="292"/>
        <v>243.66200000000001</v>
      </c>
      <c r="CD193" s="625">
        <f t="shared" si="292"/>
        <v>247.01999999999998</v>
      </c>
      <c r="CE193" s="625">
        <f t="shared" si="292"/>
        <v>245.13399999999999</v>
      </c>
      <c r="CF193" s="625">
        <f t="shared" si="292"/>
        <v>264.27</v>
      </c>
      <c r="CG193" s="625">
        <f t="shared" si="292"/>
        <v>342.19400000000002</v>
      </c>
      <c r="CH193" s="625"/>
      <c r="CI193" s="982">
        <f>ROUNDDOWN(SUM(F193:CH193),0)</f>
        <v>14451</v>
      </c>
      <c r="CJ193" s="251"/>
      <c r="CK193" s="251">
        <f t="shared" si="288"/>
        <v>0</v>
      </c>
      <c r="CL193" s="624">
        <f t="shared" si="248"/>
        <v>0</v>
      </c>
      <c r="CM193" s="624">
        <f t="shared" si="289"/>
        <v>0</v>
      </c>
      <c r="CN193" s="624">
        <f t="shared" si="293"/>
        <v>1746</v>
      </c>
      <c r="CO193" s="982">
        <f>ROUNDDOWN(SUM(AL193:AW193),0)</f>
        <v>3004</v>
      </c>
      <c r="CP193" s="981">
        <f t="shared" si="252"/>
        <v>3046</v>
      </c>
      <c r="CQ193" s="624">
        <f t="shared" si="286"/>
        <v>3329</v>
      </c>
      <c r="CR193" s="981">
        <f t="shared" si="291"/>
        <v>3326</v>
      </c>
      <c r="CS193" s="27"/>
      <c r="CT193" s="625">
        <f t="shared" si="237"/>
        <v>0</v>
      </c>
      <c r="CU193" s="625">
        <f t="shared" si="290"/>
        <v>0</v>
      </c>
      <c r="CV193" s="625">
        <f t="shared" si="287"/>
        <v>563</v>
      </c>
      <c r="CW193" s="625">
        <f t="shared" si="280"/>
        <v>2756</v>
      </c>
      <c r="CX193" s="625">
        <f t="shared" si="284"/>
        <v>2881</v>
      </c>
      <c r="CY193" s="625">
        <f t="shared" si="275"/>
        <v>3333</v>
      </c>
      <c r="CZ193" s="981">
        <f t="shared" si="294"/>
        <v>3326</v>
      </c>
      <c r="DA193" s="625">
        <f t="shared" si="262"/>
        <v>1592</v>
      </c>
      <c r="DB193" s="267">
        <f t="shared" si="256"/>
        <v>0</v>
      </c>
    </row>
    <row r="194" spans="1:107" outlineLevel="1">
      <c r="A194" s="628" t="s">
        <v>169</v>
      </c>
      <c r="B194" s="12">
        <f>'4e 1718 CS PC'!AI42</f>
        <v>0</v>
      </c>
      <c r="C194" s="12">
        <f>'4e 1718 CS PC'!AP42</f>
        <v>4.4999999999999997E-3</v>
      </c>
      <c r="D194" s="12">
        <f>'4f 1819 CS PC'!AJ42</f>
        <v>0</v>
      </c>
      <c r="E194" s="12">
        <f>'4f 1819 CS PC'!AT42</f>
        <v>4.3E-3</v>
      </c>
      <c r="F194" s="625">
        <f t="shared" si="282"/>
        <v>0</v>
      </c>
      <c r="G194" s="625">
        <f t="shared" si="244"/>
        <v>0</v>
      </c>
      <c r="H194" s="625">
        <f t="shared" si="281"/>
        <v>0</v>
      </c>
      <c r="I194" s="625">
        <f t="shared" si="281"/>
        <v>0</v>
      </c>
      <c r="J194" s="625">
        <f t="shared" si="281"/>
        <v>0</v>
      </c>
      <c r="K194" s="625">
        <f t="shared" si="281"/>
        <v>0</v>
      </c>
      <c r="L194" s="625">
        <f t="shared" si="281"/>
        <v>0</v>
      </c>
      <c r="M194" s="625">
        <f t="shared" si="281"/>
        <v>0</v>
      </c>
      <c r="N194" s="625">
        <f t="shared" si="245"/>
        <v>0</v>
      </c>
      <c r="O194" s="625">
        <f t="shared" si="295"/>
        <v>0</v>
      </c>
      <c r="P194" s="625">
        <f t="shared" si="295"/>
        <v>0</v>
      </c>
      <c r="Q194" s="625">
        <f t="shared" si="295"/>
        <v>0</v>
      </c>
      <c r="R194" s="625">
        <f t="shared" si="295"/>
        <v>0</v>
      </c>
      <c r="S194" s="625">
        <f t="shared" si="295"/>
        <v>0</v>
      </c>
      <c r="T194" s="625">
        <f t="shared" si="295"/>
        <v>0</v>
      </c>
      <c r="U194" s="625">
        <f t="shared" si="295"/>
        <v>0</v>
      </c>
      <c r="V194" s="625">
        <f t="shared" si="295"/>
        <v>0</v>
      </c>
      <c r="W194" s="625">
        <f t="shared" si="295"/>
        <v>0</v>
      </c>
      <c r="X194" s="625">
        <f t="shared" si="295"/>
        <v>0</v>
      </c>
      <c r="Y194" s="625">
        <f t="shared" si="295"/>
        <v>0</v>
      </c>
      <c r="Z194" s="625">
        <f t="shared" si="295"/>
        <v>0</v>
      </c>
      <c r="AA194" s="625">
        <f t="shared" si="295"/>
        <v>0</v>
      </c>
      <c r="AB194" s="625">
        <f t="shared" si="295"/>
        <v>0</v>
      </c>
      <c r="AC194" s="625">
        <f t="shared" si="295"/>
        <v>0</v>
      </c>
      <c r="AD194" s="625">
        <f t="shared" si="295"/>
        <v>0</v>
      </c>
      <c r="AE194" s="625">
        <f t="shared" si="295"/>
        <v>0</v>
      </c>
      <c r="AF194" s="625">
        <f t="shared" si="295"/>
        <v>0</v>
      </c>
      <c r="AG194" s="625">
        <f t="shared" si="295"/>
        <v>0</v>
      </c>
      <c r="AH194" s="625">
        <f t="shared" si="295"/>
        <v>0</v>
      </c>
      <c r="AI194" s="625">
        <f t="shared" si="295"/>
        <v>0</v>
      </c>
      <c r="AJ194" s="625">
        <f t="shared" si="295"/>
        <v>0</v>
      </c>
      <c r="AK194" s="625">
        <f t="shared" si="295"/>
        <v>0</v>
      </c>
      <c r="AL194" s="625">
        <f t="shared" si="295"/>
        <v>0</v>
      </c>
      <c r="AM194" s="625">
        <f t="shared" si="295"/>
        <v>0</v>
      </c>
      <c r="AN194" s="625">
        <f t="shared" si="295"/>
        <v>0</v>
      </c>
      <c r="AO194" s="625">
        <f t="shared" si="295"/>
        <v>0</v>
      </c>
      <c r="AP194" s="625">
        <f t="shared" si="295"/>
        <v>0</v>
      </c>
      <c r="AQ194" s="625">
        <f t="shared" si="295"/>
        <v>0</v>
      </c>
      <c r="AR194" s="625">
        <f t="shared" si="295"/>
        <v>0</v>
      </c>
      <c r="AS194" s="625">
        <f t="shared" si="295"/>
        <v>0</v>
      </c>
      <c r="AT194" s="625">
        <f t="shared" si="295"/>
        <v>0</v>
      </c>
      <c r="AU194" s="625">
        <f t="shared" si="295"/>
        <v>0</v>
      </c>
      <c r="AV194" s="625">
        <f t="shared" si="295"/>
        <v>0</v>
      </c>
      <c r="AW194" s="625">
        <f t="shared" si="295"/>
        <v>0</v>
      </c>
      <c r="AX194" s="625">
        <f t="shared" si="295"/>
        <v>0</v>
      </c>
      <c r="AY194" s="625">
        <f t="shared" si="295"/>
        <v>0</v>
      </c>
      <c r="AZ194" s="625">
        <f t="shared" si="295"/>
        <v>0</v>
      </c>
      <c r="BA194" s="625">
        <f t="shared" si="295"/>
        <v>0</v>
      </c>
      <c r="BB194" s="625">
        <f t="shared" si="274"/>
        <v>32.460700000000003</v>
      </c>
      <c r="BC194" s="625">
        <f t="shared" si="274"/>
        <v>43.365499999999997</v>
      </c>
      <c r="BD194" s="625">
        <f t="shared" si="274"/>
        <v>46.6937</v>
      </c>
      <c r="BE194" s="625">
        <f t="shared" si="292"/>
        <v>46.560400000000001</v>
      </c>
      <c r="BF194" s="625">
        <f t="shared" si="292"/>
        <v>46.151899999999998</v>
      </c>
      <c r="BG194" s="625">
        <f t="shared" si="292"/>
        <v>45.812199999999997</v>
      </c>
      <c r="BH194" s="625">
        <f t="shared" si="292"/>
        <v>49.394100000000002</v>
      </c>
      <c r="BI194" s="625">
        <f t="shared" si="292"/>
        <v>63.9754</v>
      </c>
      <c r="BJ194" s="625">
        <f t="shared" si="292"/>
        <v>50.791600000000003</v>
      </c>
      <c r="BK194" s="625">
        <f t="shared" si="292"/>
        <v>45.433799999999998</v>
      </c>
      <c r="BL194" s="625">
        <f t="shared" si="292"/>
        <v>48.830800000000004</v>
      </c>
      <c r="BM194" s="625">
        <f t="shared" si="292"/>
        <v>54.188600000000001</v>
      </c>
      <c r="BN194" s="625">
        <f t="shared" si="292"/>
        <v>52.89</v>
      </c>
      <c r="BO194" s="625">
        <f t="shared" si="292"/>
        <v>72.476500000000001</v>
      </c>
      <c r="BP194" s="625">
        <f t="shared" si="292"/>
        <v>46.741</v>
      </c>
      <c r="BQ194" s="625">
        <f t="shared" si="292"/>
        <v>45.554200000000002</v>
      </c>
      <c r="BR194" s="625">
        <f t="shared" si="292"/>
        <v>46.182000000000002</v>
      </c>
      <c r="BS194" s="625">
        <f t="shared" si="292"/>
        <v>45.8294</v>
      </c>
      <c r="BT194" s="625">
        <f t="shared" si="292"/>
        <v>49.407000000000004</v>
      </c>
      <c r="BU194" s="625">
        <f t="shared" si="292"/>
        <v>63.9754</v>
      </c>
      <c r="BV194" s="625">
        <f t="shared" si="292"/>
        <v>50.348700000000001</v>
      </c>
      <c r="BW194" s="625">
        <f t="shared" si="292"/>
        <v>45.433799999999998</v>
      </c>
      <c r="BX194" s="625">
        <f t="shared" si="292"/>
        <v>48.830800000000004</v>
      </c>
      <c r="BY194" s="625">
        <f t="shared" si="292"/>
        <v>54.188600000000001</v>
      </c>
      <c r="BZ194" s="625">
        <f t="shared" si="292"/>
        <v>52.89</v>
      </c>
      <c r="CA194" s="625">
        <f t="shared" si="292"/>
        <v>72.476500000000001</v>
      </c>
      <c r="CB194" s="625">
        <f t="shared" si="292"/>
        <v>46.741</v>
      </c>
      <c r="CC194" s="625">
        <f t="shared" si="292"/>
        <v>45.554200000000002</v>
      </c>
      <c r="CD194" s="625">
        <f t="shared" si="292"/>
        <v>46.182000000000002</v>
      </c>
      <c r="CE194" s="625">
        <f t="shared" si="292"/>
        <v>45.8294</v>
      </c>
      <c r="CF194" s="625">
        <f t="shared" si="292"/>
        <v>49.407000000000004</v>
      </c>
      <c r="CG194" s="625">
        <f t="shared" si="292"/>
        <v>63.9754</v>
      </c>
      <c r="CH194" s="625"/>
      <c r="CI194" s="625">
        <f t="shared" ref="CI194:CI199" si="296">ROUND(SUM(F194:CH194),0)</f>
        <v>1619</v>
      </c>
      <c r="CJ194" s="251"/>
      <c r="CK194" s="251">
        <f t="shared" si="288"/>
        <v>0</v>
      </c>
      <c r="CL194" s="624">
        <f t="shared" si="248"/>
        <v>0</v>
      </c>
      <c r="CM194" s="624">
        <f t="shared" si="289"/>
        <v>0</v>
      </c>
      <c r="CN194" s="624">
        <f t="shared" si="293"/>
        <v>0</v>
      </c>
      <c r="CO194" s="625">
        <f t="shared" ref="CO194:CO199" si="297">ROUND(SUM(AL194:AW194),0)</f>
        <v>0</v>
      </c>
      <c r="CP194" s="645">
        <f>ROUNDUP(SUM(AX194:BI194),0)</f>
        <v>375</v>
      </c>
      <c r="CQ194" s="624">
        <f t="shared" si="286"/>
        <v>622</v>
      </c>
      <c r="CR194" s="981">
        <f t="shared" si="291"/>
        <v>622</v>
      </c>
      <c r="CS194" s="27"/>
      <c r="CT194" s="625">
        <f t="shared" si="237"/>
        <v>0</v>
      </c>
      <c r="CU194" s="625">
        <f t="shared" si="290"/>
        <v>0</v>
      </c>
      <c r="CV194" s="625">
        <f t="shared" si="287"/>
        <v>0</v>
      </c>
      <c r="CW194" s="625">
        <f t="shared" si="280"/>
        <v>0</v>
      </c>
      <c r="CX194" s="625">
        <f t="shared" si="284"/>
        <v>76</v>
      </c>
      <c r="CY194" s="625">
        <f t="shared" si="275"/>
        <v>623</v>
      </c>
      <c r="CZ194" s="625">
        <f t="shared" si="294"/>
        <v>622</v>
      </c>
      <c r="DA194" s="625">
        <f t="shared" si="262"/>
        <v>298</v>
      </c>
      <c r="DB194" s="267">
        <f t="shared" si="256"/>
        <v>0</v>
      </c>
    </row>
    <row r="195" spans="1:107" outlineLevel="1">
      <c r="A195" s="628" t="s">
        <v>170</v>
      </c>
      <c r="B195" s="12">
        <f>'4e 1718 CS PC'!AI43</f>
        <v>0</v>
      </c>
      <c r="C195" s="12">
        <f>'4e 1718 CS PC'!AP43</f>
        <v>1.03E-2</v>
      </c>
      <c r="D195" s="12">
        <f>'4f 1819 CS PC'!AJ43</f>
        <v>0</v>
      </c>
      <c r="E195" s="12">
        <f>'4f 1819 CS PC'!AT43</f>
        <v>9.4000000000000004E-3</v>
      </c>
      <c r="F195" s="625">
        <f t="shared" ref="F195:F204" si="298">((F$154)*$C195)</f>
        <v>0</v>
      </c>
      <c r="G195" s="625">
        <f t="shared" si="244"/>
        <v>0</v>
      </c>
      <c r="H195" s="625">
        <f t="shared" si="281"/>
        <v>0</v>
      </c>
      <c r="I195" s="625">
        <f t="shared" si="281"/>
        <v>0</v>
      </c>
      <c r="J195" s="625">
        <f t="shared" si="281"/>
        <v>0</v>
      </c>
      <c r="K195" s="625">
        <f t="shared" si="281"/>
        <v>0</v>
      </c>
      <c r="L195" s="625">
        <f t="shared" si="281"/>
        <v>0</v>
      </c>
      <c r="M195" s="625">
        <f t="shared" si="281"/>
        <v>0</v>
      </c>
      <c r="N195" s="625">
        <f t="shared" si="245"/>
        <v>0</v>
      </c>
      <c r="O195" s="625">
        <f t="shared" si="295"/>
        <v>0</v>
      </c>
      <c r="P195" s="625">
        <f t="shared" si="295"/>
        <v>0</v>
      </c>
      <c r="Q195" s="625">
        <f t="shared" si="295"/>
        <v>0</v>
      </c>
      <c r="R195" s="625">
        <f t="shared" si="295"/>
        <v>0</v>
      </c>
      <c r="S195" s="625">
        <f t="shared" si="295"/>
        <v>0</v>
      </c>
      <c r="T195" s="625">
        <f t="shared" si="295"/>
        <v>0</v>
      </c>
      <c r="U195" s="625">
        <f t="shared" si="295"/>
        <v>0</v>
      </c>
      <c r="V195" s="625">
        <f t="shared" si="295"/>
        <v>0</v>
      </c>
      <c r="W195" s="625">
        <f t="shared" si="295"/>
        <v>0</v>
      </c>
      <c r="X195" s="625">
        <f t="shared" si="295"/>
        <v>0</v>
      </c>
      <c r="Y195" s="625">
        <f t="shared" si="295"/>
        <v>0</v>
      </c>
      <c r="Z195" s="625">
        <f t="shared" si="295"/>
        <v>0</v>
      </c>
      <c r="AA195" s="625">
        <f t="shared" si="295"/>
        <v>0</v>
      </c>
      <c r="AB195" s="625">
        <f t="shared" si="295"/>
        <v>0</v>
      </c>
      <c r="AC195" s="625">
        <f t="shared" si="295"/>
        <v>0</v>
      </c>
      <c r="AD195" s="625">
        <f t="shared" si="295"/>
        <v>0</v>
      </c>
      <c r="AE195" s="625">
        <f t="shared" si="295"/>
        <v>0</v>
      </c>
      <c r="AF195" s="625">
        <f t="shared" si="295"/>
        <v>0</v>
      </c>
      <c r="AG195" s="625">
        <f t="shared" si="295"/>
        <v>0</v>
      </c>
      <c r="AH195" s="625">
        <f t="shared" si="295"/>
        <v>0</v>
      </c>
      <c r="AI195" s="625">
        <f t="shared" si="295"/>
        <v>0</v>
      </c>
      <c r="AJ195" s="625">
        <f t="shared" si="295"/>
        <v>0</v>
      </c>
      <c r="AK195" s="625">
        <f t="shared" si="295"/>
        <v>0</v>
      </c>
      <c r="AL195" s="625">
        <f t="shared" si="295"/>
        <v>0</v>
      </c>
      <c r="AM195" s="625">
        <f t="shared" si="295"/>
        <v>0</v>
      </c>
      <c r="AN195" s="625">
        <f t="shared" si="295"/>
        <v>0</v>
      </c>
      <c r="AO195" s="625">
        <f t="shared" si="295"/>
        <v>0</v>
      </c>
      <c r="AP195" s="625">
        <f t="shared" si="295"/>
        <v>0</v>
      </c>
      <c r="AQ195" s="625">
        <f t="shared" si="295"/>
        <v>0</v>
      </c>
      <c r="AR195" s="625">
        <f t="shared" si="295"/>
        <v>0</v>
      </c>
      <c r="AS195" s="625">
        <f t="shared" si="295"/>
        <v>0</v>
      </c>
      <c r="AT195" s="625">
        <f t="shared" si="295"/>
        <v>0</v>
      </c>
      <c r="AU195" s="625">
        <f t="shared" si="295"/>
        <v>0</v>
      </c>
      <c r="AV195" s="625">
        <f t="shared" si="295"/>
        <v>0</v>
      </c>
      <c r="AW195" s="625">
        <f t="shared" si="295"/>
        <v>0</v>
      </c>
      <c r="AX195" s="625">
        <f t="shared" si="295"/>
        <v>0</v>
      </c>
      <c r="AY195" s="625">
        <f t="shared" si="295"/>
        <v>0</v>
      </c>
      <c r="AZ195" s="625">
        <f t="shared" si="295"/>
        <v>0</v>
      </c>
      <c r="BA195" s="625">
        <f t="shared" si="295"/>
        <v>0</v>
      </c>
      <c r="BB195" s="625">
        <f t="shared" ref="BB195:BD212" si="299">((BB$154)*$E195)</f>
        <v>70.960599999999999</v>
      </c>
      <c r="BC195" s="625">
        <f t="shared" si="299"/>
        <v>94.799000000000007</v>
      </c>
      <c r="BD195" s="625">
        <f t="shared" si="299"/>
        <v>102.0746</v>
      </c>
      <c r="BE195" s="625">
        <f t="shared" si="292"/>
        <v>101.78320000000001</v>
      </c>
      <c r="BF195" s="625">
        <f t="shared" si="292"/>
        <v>100.89020000000001</v>
      </c>
      <c r="BG195" s="625">
        <f t="shared" si="292"/>
        <v>100.1476</v>
      </c>
      <c r="BH195" s="625">
        <f t="shared" si="292"/>
        <v>107.9778</v>
      </c>
      <c r="BI195" s="625">
        <f t="shared" si="292"/>
        <v>139.85320000000002</v>
      </c>
      <c r="BJ195" s="625">
        <f t="shared" si="292"/>
        <v>111.03280000000001</v>
      </c>
      <c r="BK195" s="625">
        <f t="shared" si="292"/>
        <v>99.320400000000006</v>
      </c>
      <c r="BL195" s="625">
        <f t="shared" si="292"/>
        <v>106.74640000000001</v>
      </c>
      <c r="BM195" s="625">
        <f t="shared" si="292"/>
        <v>118.45880000000001</v>
      </c>
      <c r="BN195" s="625">
        <f t="shared" si="292"/>
        <v>115.62</v>
      </c>
      <c r="BO195" s="625">
        <f t="shared" si="292"/>
        <v>158.43700000000001</v>
      </c>
      <c r="BP195" s="625">
        <f t="shared" si="292"/>
        <v>102.178</v>
      </c>
      <c r="BQ195" s="625">
        <f t="shared" si="292"/>
        <v>99.583600000000004</v>
      </c>
      <c r="BR195" s="625">
        <f t="shared" si="292"/>
        <v>100.956</v>
      </c>
      <c r="BS195" s="625">
        <f t="shared" si="292"/>
        <v>100.18520000000001</v>
      </c>
      <c r="BT195" s="625">
        <f t="shared" si="292"/>
        <v>108.006</v>
      </c>
      <c r="BU195" s="625">
        <f t="shared" si="292"/>
        <v>139.85320000000002</v>
      </c>
      <c r="BV195" s="625">
        <f t="shared" si="292"/>
        <v>110.0646</v>
      </c>
      <c r="BW195" s="625">
        <f t="shared" si="292"/>
        <v>99.320400000000006</v>
      </c>
      <c r="BX195" s="625">
        <f t="shared" si="292"/>
        <v>106.74640000000001</v>
      </c>
      <c r="BY195" s="625">
        <f t="shared" si="292"/>
        <v>118.45880000000001</v>
      </c>
      <c r="BZ195" s="625">
        <f t="shared" si="292"/>
        <v>115.62</v>
      </c>
      <c r="CA195" s="625">
        <f t="shared" si="292"/>
        <v>158.43700000000001</v>
      </c>
      <c r="CB195" s="625">
        <f t="shared" si="292"/>
        <v>102.178</v>
      </c>
      <c r="CC195" s="625">
        <f t="shared" si="292"/>
        <v>99.583600000000004</v>
      </c>
      <c r="CD195" s="625">
        <f t="shared" si="292"/>
        <v>100.956</v>
      </c>
      <c r="CE195" s="625">
        <f t="shared" si="292"/>
        <v>100.18520000000001</v>
      </c>
      <c r="CF195" s="625">
        <f t="shared" si="292"/>
        <v>108.006</v>
      </c>
      <c r="CG195" s="625">
        <f t="shared" si="292"/>
        <v>139.85320000000002</v>
      </c>
      <c r="CH195" s="625"/>
      <c r="CI195" s="625">
        <f t="shared" si="296"/>
        <v>3538</v>
      </c>
      <c r="CJ195" s="251"/>
      <c r="CK195" s="251">
        <f t="shared" si="288"/>
        <v>0</v>
      </c>
      <c r="CL195" s="624">
        <f t="shared" si="248"/>
        <v>0</v>
      </c>
      <c r="CM195" s="624">
        <f t="shared" si="289"/>
        <v>0</v>
      </c>
      <c r="CN195" s="624">
        <f t="shared" si="293"/>
        <v>0</v>
      </c>
      <c r="CO195" s="625">
        <f t="shared" si="297"/>
        <v>0</v>
      </c>
      <c r="CP195" s="624">
        <f>ROUND(SUM(AX195:BI195),0)</f>
        <v>818</v>
      </c>
      <c r="CQ195" s="981">
        <f t="shared" si="286"/>
        <v>1360</v>
      </c>
      <c r="CR195" s="982">
        <f>ROUNDUP(SUM(BV195:CG195),0)</f>
        <v>1360</v>
      </c>
      <c r="CS195" s="27"/>
      <c r="CT195" s="625">
        <f t="shared" si="237"/>
        <v>0</v>
      </c>
      <c r="CU195" s="625">
        <f t="shared" si="290"/>
        <v>0</v>
      </c>
      <c r="CV195" s="625">
        <f t="shared" si="287"/>
        <v>0</v>
      </c>
      <c r="CW195" s="625">
        <f t="shared" si="280"/>
        <v>0</v>
      </c>
      <c r="CX195" s="625">
        <f t="shared" si="284"/>
        <v>166</v>
      </c>
      <c r="CY195" s="981">
        <f t="shared" si="275"/>
        <v>1362</v>
      </c>
      <c r="CZ195" s="625">
        <f t="shared" si="294"/>
        <v>1359</v>
      </c>
      <c r="DA195" s="625">
        <f t="shared" si="262"/>
        <v>651</v>
      </c>
      <c r="DB195" s="267">
        <f t="shared" si="256"/>
        <v>0</v>
      </c>
    </row>
    <row r="196" spans="1:107" outlineLevel="1">
      <c r="A196" s="628" t="s">
        <v>171</v>
      </c>
      <c r="B196" s="12">
        <f>'4e 1718 CS PC'!AI44</f>
        <v>0</v>
      </c>
      <c r="C196" s="12">
        <f>'4e 1718 CS PC'!AP44</f>
        <v>1.12E-2</v>
      </c>
      <c r="D196" s="12">
        <f>'4f 1819 CS PC'!AJ44</f>
        <v>0</v>
      </c>
      <c r="E196" s="12">
        <f>'4f 1819 CS PC'!AT44</f>
        <v>1.0800000000000001E-2</v>
      </c>
      <c r="F196" s="625">
        <f t="shared" si="298"/>
        <v>0</v>
      </c>
      <c r="G196" s="625">
        <f t="shared" si="244"/>
        <v>0</v>
      </c>
      <c r="H196" s="625">
        <f t="shared" si="281"/>
        <v>0</v>
      </c>
      <c r="I196" s="625">
        <f t="shared" si="281"/>
        <v>0</v>
      </c>
      <c r="J196" s="625">
        <f t="shared" si="281"/>
        <v>0</v>
      </c>
      <c r="K196" s="625">
        <f t="shared" si="281"/>
        <v>0</v>
      </c>
      <c r="L196" s="625">
        <f t="shared" si="281"/>
        <v>0</v>
      </c>
      <c r="M196" s="625">
        <f t="shared" si="281"/>
        <v>0</v>
      </c>
      <c r="N196" s="625">
        <f t="shared" si="245"/>
        <v>0</v>
      </c>
      <c r="O196" s="625">
        <f t="shared" si="295"/>
        <v>0</v>
      </c>
      <c r="P196" s="625">
        <f t="shared" si="295"/>
        <v>0</v>
      </c>
      <c r="Q196" s="625">
        <f t="shared" si="295"/>
        <v>0</v>
      </c>
      <c r="R196" s="625">
        <f t="shared" si="295"/>
        <v>0</v>
      </c>
      <c r="S196" s="625">
        <f t="shared" si="295"/>
        <v>0</v>
      </c>
      <c r="T196" s="625">
        <f t="shared" si="295"/>
        <v>0</v>
      </c>
      <c r="U196" s="625">
        <f t="shared" si="295"/>
        <v>0</v>
      </c>
      <c r="V196" s="625">
        <f t="shared" si="295"/>
        <v>0</v>
      </c>
      <c r="W196" s="625">
        <f t="shared" si="295"/>
        <v>0</v>
      </c>
      <c r="X196" s="625">
        <f t="shared" si="295"/>
        <v>0</v>
      </c>
      <c r="Y196" s="625">
        <f t="shared" si="295"/>
        <v>0</v>
      </c>
      <c r="Z196" s="625">
        <f t="shared" si="295"/>
        <v>0</v>
      </c>
      <c r="AA196" s="625">
        <f t="shared" si="295"/>
        <v>0</v>
      </c>
      <c r="AB196" s="625">
        <f t="shared" si="295"/>
        <v>0</v>
      </c>
      <c r="AC196" s="625">
        <f t="shared" si="295"/>
        <v>0</v>
      </c>
      <c r="AD196" s="625">
        <f t="shared" si="295"/>
        <v>0</v>
      </c>
      <c r="AE196" s="625">
        <f t="shared" si="295"/>
        <v>0</v>
      </c>
      <c r="AF196" s="625">
        <f t="shared" si="295"/>
        <v>0</v>
      </c>
      <c r="AG196" s="625">
        <f t="shared" si="295"/>
        <v>0</v>
      </c>
      <c r="AH196" s="625">
        <f t="shared" si="295"/>
        <v>0</v>
      </c>
      <c r="AI196" s="625">
        <f t="shared" si="295"/>
        <v>0</v>
      </c>
      <c r="AJ196" s="625">
        <f t="shared" si="295"/>
        <v>0</v>
      </c>
      <c r="AK196" s="625">
        <f t="shared" si="295"/>
        <v>0</v>
      </c>
      <c r="AL196" s="625">
        <f t="shared" si="295"/>
        <v>0</v>
      </c>
      <c r="AM196" s="625">
        <f t="shared" si="295"/>
        <v>0</v>
      </c>
      <c r="AN196" s="625">
        <f t="shared" si="295"/>
        <v>0</v>
      </c>
      <c r="AO196" s="625">
        <f t="shared" si="295"/>
        <v>0</v>
      </c>
      <c r="AP196" s="625">
        <f t="shared" si="295"/>
        <v>0</v>
      </c>
      <c r="AQ196" s="625">
        <f t="shared" si="295"/>
        <v>0</v>
      </c>
      <c r="AR196" s="625">
        <f t="shared" si="295"/>
        <v>0</v>
      </c>
      <c r="AS196" s="625">
        <f t="shared" si="295"/>
        <v>0</v>
      </c>
      <c r="AT196" s="625">
        <f t="shared" si="295"/>
        <v>0</v>
      </c>
      <c r="AU196" s="625">
        <f t="shared" si="295"/>
        <v>0</v>
      </c>
      <c r="AV196" s="625">
        <f t="shared" si="295"/>
        <v>0</v>
      </c>
      <c r="AW196" s="625">
        <f t="shared" si="295"/>
        <v>0</v>
      </c>
      <c r="AX196" s="625">
        <f t="shared" si="295"/>
        <v>0</v>
      </c>
      <c r="AY196" s="625">
        <f t="shared" si="295"/>
        <v>0</v>
      </c>
      <c r="AZ196" s="625">
        <f t="shared" si="295"/>
        <v>0</v>
      </c>
      <c r="BA196" s="625">
        <f t="shared" si="295"/>
        <v>0</v>
      </c>
      <c r="BB196" s="625">
        <f t="shared" si="299"/>
        <v>81.529200000000003</v>
      </c>
      <c r="BC196" s="625">
        <f t="shared" si="299"/>
        <v>108.91800000000001</v>
      </c>
      <c r="BD196" s="625">
        <f t="shared" si="299"/>
        <v>117.27720000000001</v>
      </c>
      <c r="BE196" s="625">
        <f t="shared" si="292"/>
        <v>116.94240000000001</v>
      </c>
      <c r="BF196" s="625">
        <f t="shared" si="292"/>
        <v>115.91640000000001</v>
      </c>
      <c r="BG196" s="625">
        <f t="shared" si="292"/>
        <v>115.06320000000001</v>
      </c>
      <c r="BH196" s="625">
        <f t="shared" si="292"/>
        <v>124.0596</v>
      </c>
      <c r="BI196" s="625">
        <f t="shared" si="292"/>
        <v>160.6824</v>
      </c>
      <c r="BJ196" s="625">
        <f t="shared" si="292"/>
        <v>127.56960000000001</v>
      </c>
      <c r="BK196" s="625">
        <f t="shared" si="292"/>
        <v>114.11280000000001</v>
      </c>
      <c r="BL196" s="625">
        <f t="shared" si="292"/>
        <v>122.6448</v>
      </c>
      <c r="BM196" s="625">
        <f t="shared" si="292"/>
        <v>136.10160000000002</v>
      </c>
      <c r="BN196" s="625">
        <f t="shared" si="292"/>
        <v>132.84</v>
      </c>
      <c r="BO196" s="625">
        <f t="shared" si="292"/>
        <v>182.03400000000002</v>
      </c>
      <c r="BP196" s="625">
        <f t="shared" si="292"/>
        <v>117.396</v>
      </c>
      <c r="BQ196" s="625">
        <f t="shared" si="292"/>
        <v>114.41520000000001</v>
      </c>
      <c r="BR196" s="625">
        <f t="shared" si="292"/>
        <v>115.992</v>
      </c>
      <c r="BS196" s="625">
        <f t="shared" si="292"/>
        <v>115.10640000000001</v>
      </c>
      <c r="BT196" s="625">
        <f t="shared" si="292"/>
        <v>124.09200000000001</v>
      </c>
      <c r="BU196" s="625">
        <f t="shared" si="292"/>
        <v>160.6824</v>
      </c>
      <c r="BV196" s="625">
        <f t="shared" si="292"/>
        <v>126.4572</v>
      </c>
      <c r="BW196" s="625">
        <f t="shared" si="292"/>
        <v>114.11280000000001</v>
      </c>
      <c r="BX196" s="625">
        <f t="shared" si="292"/>
        <v>122.6448</v>
      </c>
      <c r="BY196" s="625">
        <f t="shared" si="292"/>
        <v>136.10160000000002</v>
      </c>
      <c r="BZ196" s="625">
        <f t="shared" si="292"/>
        <v>132.84</v>
      </c>
      <c r="CA196" s="625">
        <f t="shared" si="292"/>
        <v>182.03400000000002</v>
      </c>
      <c r="CB196" s="625">
        <f t="shared" si="292"/>
        <v>117.396</v>
      </c>
      <c r="CC196" s="625">
        <f t="shared" si="292"/>
        <v>114.41520000000001</v>
      </c>
      <c r="CD196" s="625">
        <f t="shared" si="292"/>
        <v>115.992</v>
      </c>
      <c r="CE196" s="625">
        <f t="shared" si="292"/>
        <v>115.10640000000001</v>
      </c>
      <c r="CF196" s="625">
        <f t="shared" si="292"/>
        <v>124.09200000000001</v>
      </c>
      <c r="CG196" s="625">
        <f t="shared" si="292"/>
        <v>160.6824</v>
      </c>
      <c r="CH196" s="625"/>
      <c r="CI196" s="625">
        <f t="shared" si="296"/>
        <v>4065</v>
      </c>
      <c r="CJ196" s="251"/>
      <c r="CK196" s="251">
        <f t="shared" si="288"/>
        <v>0</v>
      </c>
      <c r="CL196" s="624">
        <f t="shared" si="248"/>
        <v>0</v>
      </c>
      <c r="CM196" s="624">
        <f t="shared" si="289"/>
        <v>0</v>
      </c>
      <c r="CN196" s="624">
        <f t="shared" si="293"/>
        <v>0</v>
      </c>
      <c r="CO196" s="625">
        <f t="shared" si="297"/>
        <v>0</v>
      </c>
      <c r="CP196" s="624">
        <f>ROUND(SUM(AX196:BI196),0)</f>
        <v>940</v>
      </c>
      <c r="CQ196" s="624">
        <f t="shared" si="286"/>
        <v>1563</v>
      </c>
      <c r="CR196" s="624">
        <f>ROUND(SUM(BV196:CG196),0)</f>
        <v>1562</v>
      </c>
      <c r="CS196" s="27"/>
      <c r="CT196" s="625">
        <f t="shared" si="237"/>
        <v>0</v>
      </c>
      <c r="CU196" s="625">
        <f t="shared" si="290"/>
        <v>0</v>
      </c>
      <c r="CV196" s="625">
        <f t="shared" si="287"/>
        <v>0</v>
      </c>
      <c r="CW196" s="625">
        <f t="shared" si="280"/>
        <v>0</v>
      </c>
      <c r="CX196" s="625">
        <f t="shared" si="284"/>
        <v>190</v>
      </c>
      <c r="CY196" s="625">
        <f t="shared" si="275"/>
        <v>1565</v>
      </c>
      <c r="CZ196" s="625">
        <f t="shared" si="294"/>
        <v>1562</v>
      </c>
      <c r="DA196" s="625">
        <f t="shared" si="262"/>
        <v>748</v>
      </c>
      <c r="DB196" s="267">
        <f t="shared" si="256"/>
        <v>0</v>
      </c>
    </row>
    <row r="197" spans="1:107" outlineLevel="1">
      <c r="A197" s="628" t="s">
        <v>172</v>
      </c>
      <c r="B197" s="12">
        <f>'4e 1718 CS PC'!AI45</f>
        <v>0</v>
      </c>
      <c r="C197" s="12">
        <f>'4e 1718 CS PC'!AP45</f>
        <v>2.92E-2</v>
      </c>
      <c r="D197" s="12">
        <f>'4f 1819 CS PC'!AJ45</f>
        <v>0</v>
      </c>
      <c r="E197" s="12">
        <f>'4f 1819 CS PC'!AT45</f>
        <v>2.7900000000000001E-2</v>
      </c>
      <c r="F197" s="625">
        <f t="shared" si="298"/>
        <v>0</v>
      </c>
      <c r="G197" s="625">
        <f t="shared" si="244"/>
        <v>0</v>
      </c>
      <c r="H197" s="625">
        <f t="shared" si="281"/>
        <v>0</v>
      </c>
      <c r="I197" s="625">
        <f t="shared" si="281"/>
        <v>0</v>
      </c>
      <c r="J197" s="625">
        <f t="shared" si="281"/>
        <v>0</v>
      </c>
      <c r="K197" s="625">
        <f t="shared" si="281"/>
        <v>0</v>
      </c>
      <c r="L197" s="625">
        <f t="shared" si="281"/>
        <v>0</v>
      </c>
      <c r="M197" s="625">
        <f t="shared" si="281"/>
        <v>0</v>
      </c>
      <c r="N197" s="625">
        <f t="shared" si="245"/>
        <v>0</v>
      </c>
      <c r="O197" s="625">
        <f t="shared" si="295"/>
        <v>0</v>
      </c>
      <c r="P197" s="625">
        <f t="shared" si="295"/>
        <v>0</v>
      </c>
      <c r="Q197" s="625">
        <f t="shared" si="295"/>
        <v>0</v>
      </c>
      <c r="R197" s="625">
        <f t="shared" si="295"/>
        <v>0</v>
      </c>
      <c r="S197" s="625">
        <f t="shared" si="295"/>
        <v>0</v>
      </c>
      <c r="T197" s="625">
        <f t="shared" si="295"/>
        <v>0</v>
      </c>
      <c r="U197" s="625">
        <f t="shared" si="295"/>
        <v>0</v>
      </c>
      <c r="V197" s="625">
        <f t="shared" si="295"/>
        <v>0</v>
      </c>
      <c r="W197" s="625">
        <f t="shared" si="295"/>
        <v>0</v>
      </c>
      <c r="X197" s="625">
        <f t="shared" si="295"/>
        <v>0</v>
      </c>
      <c r="Y197" s="625">
        <f t="shared" si="295"/>
        <v>0</v>
      </c>
      <c r="Z197" s="625">
        <f t="shared" si="295"/>
        <v>0</v>
      </c>
      <c r="AA197" s="625">
        <f t="shared" si="295"/>
        <v>0</v>
      </c>
      <c r="AB197" s="625">
        <f t="shared" si="295"/>
        <v>0</v>
      </c>
      <c r="AC197" s="625">
        <f t="shared" si="295"/>
        <v>0</v>
      </c>
      <c r="AD197" s="625">
        <f t="shared" si="295"/>
        <v>0</v>
      </c>
      <c r="AE197" s="625">
        <f t="shared" si="295"/>
        <v>0</v>
      </c>
      <c r="AF197" s="625">
        <f t="shared" si="295"/>
        <v>0</v>
      </c>
      <c r="AG197" s="625">
        <f t="shared" si="295"/>
        <v>0</v>
      </c>
      <c r="AH197" s="625">
        <f t="shared" si="295"/>
        <v>0</v>
      </c>
      <c r="AI197" s="625">
        <f t="shared" si="295"/>
        <v>0</v>
      </c>
      <c r="AJ197" s="625">
        <f t="shared" si="295"/>
        <v>0</v>
      </c>
      <c r="AK197" s="625">
        <f t="shared" si="295"/>
        <v>0</v>
      </c>
      <c r="AL197" s="625">
        <f t="shared" si="295"/>
        <v>0</v>
      </c>
      <c r="AM197" s="625">
        <f t="shared" si="295"/>
        <v>0</v>
      </c>
      <c r="AN197" s="625">
        <f t="shared" si="295"/>
        <v>0</v>
      </c>
      <c r="AO197" s="625">
        <f t="shared" si="295"/>
        <v>0</v>
      </c>
      <c r="AP197" s="625">
        <f t="shared" si="295"/>
        <v>0</v>
      </c>
      <c r="AQ197" s="625">
        <f t="shared" si="295"/>
        <v>0</v>
      </c>
      <c r="AR197" s="625">
        <f t="shared" si="295"/>
        <v>0</v>
      </c>
      <c r="AS197" s="625">
        <f t="shared" si="295"/>
        <v>0</v>
      </c>
      <c r="AT197" s="625">
        <f t="shared" si="295"/>
        <v>0</v>
      </c>
      <c r="AU197" s="625">
        <f t="shared" si="295"/>
        <v>0</v>
      </c>
      <c r="AV197" s="625">
        <f t="shared" si="295"/>
        <v>0</v>
      </c>
      <c r="AW197" s="625">
        <f t="shared" si="295"/>
        <v>0</v>
      </c>
      <c r="AX197" s="625">
        <f t="shared" si="295"/>
        <v>0</v>
      </c>
      <c r="AY197" s="625">
        <f t="shared" si="295"/>
        <v>0</v>
      </c>
      <c r="AZ197" s="625">
        <f t="shared" si="295"/>
        <v>0</v>
      </c>
      <c r="BA197" s="625">
        <f t="shared" si="295"/>
        <v>0</v>
      </c>
      <c r="BB197" s="625">
        <f t="shared" si="299"/>
        <v>210.61710000000002</v>
      </c>
      <c r="BC197" s="625">
        <f t="shared" si="299"/>
        <v>281.37150000000003</v>
      </c>
      <c r="BD197" s="625">
        <f t="shared" si="299"/>
        <v>302.96610000000004</v>
      </c>
      <c r="BE197" s="625">
        <f t="shared" si="292"/>
        <v>302.10120000000001</v>
      </c>
      <c r="BF197" s="625">
        <f t="shared" si="292"/>
        <v>299.45070000000004</v>
      </c>
      <c r="BG197" s="625">
        <f t="shared" si="292"/>
        <v>297.2466</v>
      </c>
      <c r="BH197" s="625">
        <f t="shared" si="292"/>
        <v>320.4873</v>
      </c>
      <c r="BI197" s="625">
        <f t="shared" si="292"/>
        <v>415.09620000000001</v>
      </c>
      <c r="BJ197" s="625">
        <f t="shared" si="292"/>
        <v>329.5548</v>
      </c>
      <c r="BK197" s="625">
        <f t="shared" si="292"/>
        <v>294.79140000000001</v>
      </c>
      <c r="BL197" s="625">
        <f t="shared" si="292"/>
        <v>316.83240000000001</v>
      </c>
      <c r="BM197" s="625">
        <f t="shared" si="292"/>
        <v>351.5958</v>
      </c>
      <c r="BN197" s="625">
        <f t="shared" si="292"/>
        <v>343.17</v>
      </c>
      <c r="BO197" s="625">
        <f t="shared" si="292"/>
        <v>470.25450000000001</v>
      </c>
      <c r="BP197" s="625">
        <f t="shared" si="292"/>
        <v>303.27300000000002</v>
      </c>
      <c r="BQ197" s="625">
        <f t="shared" si="292"/>
        <v>295.57260000000002</v>
      </c>
      <c r="BR197" s="625">
        <f t="shared" si="292"/>
        <v>299.64600000000002</v>
      </c>
      <c r="BS197" s="625">
        <f t="shared" si="292"/>
        <v>297.35820000000001</v>
      </c>
      <c r="BT197" s="625">
        <f t="shared" si="292"/>
        <v>320.57100000000003</v>
      </c>
      <c r="BU197" s="625">
        <f t="shared" si="292"/>
        <v>415.09620000000001</v>
      </c>
      <c r="BV197" s="625">
        <f t="shared" si="292"/>
        <v>326.68110000000001</v>
      </c>
      <c r="BW197" s="625">
        <f t="shared" si="292"/>
        <v>294.79140000000001</v>
      </c>
      <c r="BX197" s="625">
        <f t="shared" si="292"/>
        <v>316.83240000000001</v>
      </c>
      <c r="BY197" s="625">
        <f t="shared" si="292"/>
        <v>351.5958</v>
      </c>
      <c r="BZ197" s="625">
        <f t="shared" si="292"/>
        <v>343.17</v>
      </c>
      <c r="CA197" s="625">
        <f t="shared" si="292"/>
        <v>470.25450000000001</v>
      </c>
      <c r="CB197" s="625">
        <f t="shared" si="292"/>
        <v>303.27300000000002</v>
      </c>
      <c r="CC197" s="625">
        <f t="shared" si="292"/>
        <v>295.57260000000002</v>
      </c>
      <c r="CD197" s="625">
        <f t="shared" si="292"/>
        <v>299.64600000000002</v>
      </c>
      <c r="CE197" s="625">
        <f t="shared" si="292"/>
        <v>297.35820000000001</v>
      </c>
      <c r="CF197" s="625">
        <f t="shared" si="292"/>
        <v>320.57100000000003</v>
      </c>
      <c r="CG197" s="625">
        <f t="shared" si="292"/>
        <v>415.09620000000001</v>
      </c>
      <c r="CH197" s="625"/>
      <c r="CI197" s="625">
        <f t="shared" si="296"/>
        <v>10502</v>
      </c>
      <c r="CJ197" s="251"/>
      <c r="CK197" s="251">
        <f t="shared" si="288"/>
        <v>0</v>
      </c>
      <c r="CL197" s="624">
        <f t="shared" si="248"/>
        <v>0</v>
      </c>
      <c r="CM197" s="624">
        <f t="shared" si="289"/>
        <v>0</v>
      </c>
      <c r="CN197" s="624">
        <f t="shared" si="293"/>
        <v>0</v>
      </c>
      <c r="CO197" s="625">
        <f t="shared" si="297"/>
        <v>0</v>
      </c>
      <c r="CP197" s="624">
        <f>ROUND(SUM(AX197:BI197),0)</f>
        <v>2429</v>
      </c>
      <c r="CQ197" s="624">
        <f t="shared" si="286"/>
        <v>4038</v>
      </c>
      <c r="CR197" s="624">
        <f>ROUND(SUM(BV197:CG197),0)</f>
        <v>4035</v>
      </c>
      <c r="CS197" s="27"/>
      <c r="CT197" s="625">
        <f t="shared" si="237"/>
        <v>0</v>
      </c>
      <c r="CU197" s="625">
        <f t="shared" si="290"/>
        <v>0</v>
      </c>
      <c r="CV197" s="625">
        <f t="shared" si="287"/>
        <v>0</v>
      </c>
      <c r="CW197" s="625">
        <f t="shared" si="280"/>
        <v>0</v>
      </c>
      <c r="CX197" s="625">
        <f t="shared" si="284"/>
        <v>492</v>
      </c>
      <c r="CY197" s="625">
        <f t="shared" si="275"/>
        <v>4044</v>
      </c>
      <c r="CZ197" s="625">
        <f t="shared" si="294"/>
        <v>4035</v>
      </c>
      <c r="DA197" s="982">
        <f>ROUNDDOWN(SUM(CB197:CH197),0)</f>
        <v>1931</v>
      </c>
      <c r="DB197" s="267">
        <f t="shared" si="256"/>
        <v>0</v>
      </c>
    </row>
    <row r="198" spans="1:107" outlineLevel="1">
      <c r="A198" s="628" t="s">
        <v>173</v>
      </c>
      <c r="B198" s="12">
        <f>'4e 1718 CS PC'!AI46</f>
        <v>0</v>
      </c>
      <c r="C198" s="12">
        <f>'4e 1718 CS PC'!AP46</f>
        <v>6.1000000000000004E-3</v>
      </c>
      <c r="D198" s="12">
        <f>'4f 1819 CS PC'!AJ46</f>
        <v>0</v>
      </c>
      <c r="E198" s="12">
        <f>'4f 1819 CS PC'!AT46</f>
        <v>5.7999999999999996E-3</v>
      </c>
      <c r="F198" s="625">
        <f t="shared" si="298"/>
        <v>0</v>
      </c>
      <c r="G198" s="625">
        <f t="shared" si="244"/>
        <v>0</v>
      </c>
      <c r="H198" s="625">
        <f t="shared" si="281"/>
        <v>0</v>
      </c>
      <c r="I198" s="625">
        <f t="shared" si="281"/>
        <v>0</v>
      </c>
      <c r="J198" s="625">
        <f t="shared" si="281"/>
        <v>0</v>
      </c>
      <c r="K198" s="625">
        <f t="shared" si="281"/>
        <v>0</v>
      </c>
      <c r="L198" s="625">
        <f t="shared" si="281"/>
        <v>0</v>
      </c>
      <c r="M198" s="625">
        <f t="shared" si="281"/>
        <v>0</v>
      </c>
      <c r="N198" s="625">
        <f t="shared" si="245"/>
        <v>0</v>
      </c>
      <c r="O198" s="625">
        <f t="shared" si="295"/>
        <v>0</v>
      </c>
      <c r="P198" s="625">
        <f t="shared" si="295"/>
        <v>0</v>
      </c>
      <c r="Q198" s="625">
        <f t="shared" si="295"/>
        <v>0</v>
      </c>
      <c r="R198" s="625">
        <f t="shared" si="295"/>
        <v>0</v>
      </c>
      <c r="S198" s="625">
        <f t="shared" si="295"/>
        <v>0</v>
      </c>
      <c r="T198" s="625">
        <f t="shared" si="295"/>
        <v>0</v>
      </c>
      <c r="U198" s="625">
        <f t="shared" si="295"/>
        <v>0</v>
      </c>
      <c r="V198" s="625">
        <f t="shared" si="295"/>
        <v>0</v>
      </c>
      <c r="W198" s="625">
        <f t="shared" si="295"/>
        <v>0</v>
      </c>
      <c r="X198" s="625">
        <f t="shared" si="295"/>
        <v>0</v>
      </c>
      <c r="Y198" s="625">
        <f t="shared" si="295"/>
        <v>0</v>
      </c>
      <c r="Z198" s="625">
        <f t="shared" si="295"/>
        <v>0</v>
      </c>
      <c r="AA198" s="625">
        <f t="shared" si="295"/>
        <v>0</v>
      </c>
      <c r="AB198" s="625">
        <f t="shared" si="295"/>
        <v>0</v>
      </c>
      <c r="AC198" s="625">
        <f t="shared" si="295"/>
        <v>0</v>
      </c>
      <c r="AD198" s="625">
        <f t="shared" si="295"/>
        <v>0</v>
      </c>
      <c r="AE198" s="625">
        <f t="shared" si="295"/>
        <v>0</v>
      </c>
      <c r="AF198" s="625">
        <f t="shared" si="295"/>
        <v>0</v>
      </c>
      <c r="AG198" s="625">
        <f t="shared" si="295"/>
        <v>0</v>
      </c>
      <c r="AH198" s="625">
        <f t="shared" si="295"/>
        <v>0</v>
      </c>
      <c r="AI198" s="625">
        <f t="shared" si="295"/>
        <v>0</v>
      </c>
      <c r="AJ198" s="625">
        <f t="shared" si="295"/>
        <v>0</v>
      </c>
      <c r="AK198" s="625">
        <f t="shared" si="295"/>
        <v>0</v>
      </c>
      <c r="AL198" s="625">
        <f t="shared" si="295"/>
        <v>0</v>
      </c>
      <c r="AM198" s="625">
        <f t="shared" si="295"/>
        <v>0</v>
      </c>
      <c r="AN198" s="625">
        <f t="shared" si="295"/>
        <v>0</v>
      </c>
      <c r="AO198" s="625">
        <f t="shared" si="295"/>
        <v>0</v>
      </c>
      <c r="AP198" s="625">
        <f t="shared" si="295"/>
        <v>0</v>
      </c>
      <c r="AQ198" s="625">
        <f t="shared" si="295"/>
        <v>0</v>
      </c>
      <c r="AR198" s="625">
        <f t="shared" si="295"/>
        <v>0</v>
      </c>
      <c r="AS198" s="625">
        <f t="shared" si="295"/>
        <v>0</v>
      </c>
      <c r="AT198" s="625">
        <f t="shared" si="295"/>
        <v>0</v>
      </c>
      <c r="AU198" s="625">
        <f t="shared" si="295"/>
        <v>0</v>
      </c>
      <c r="AV198" s="625">
        <f t="shared" si="295"/>
        <v>0</v>
      </c>
      <c r="AW198" s="625">
        <f t="shared" si="295"/>
        <v>0</v>
      </c>
      <c r="AX198" s="625">
        <f t="shared" si="295"/>
        <v>0</v>
      </c>
      <c r="AY198" s="625">
        <f t="shared" si="295"/>
        <v>0</v>
      </c>
      <c r="AZ198" s="625">
        <f t="shared" ref="O198:BA205" si="300">((AZ$154)*$D198)</f>
        <v>0</v>
      </c>
      <c r="BA198" s="625">
        <f t="shared" si="300"/>
        <v>0</v>
      </c>
      <c r="BB198" s="625">
        <f t="shared" si="299"/>
        <v>43.784199999999998</v>
      </c>
      <c r="BC198" s="625">
        <f t="shared" si="299"/>
        <v>58.492999999999995</v>
      </c>
      <c r="BD198" s="625">
        <f t="shared" si="299"/>
        <v>62.982199999999999</v>
      </c>
      <c r="BE198" s="625">
        <f t="shared" si="292"/>
        <v>62.802399999999999</v>
      </c>
      <c r="BF198" s="625">
        <f t="shared" si="292"/>
        <v>62.251399999999997</v>
      </c>
      <c r="BG198" s="625">
        <f t="shared" si="292"/>
        <v>61.793199999999999</v>
      </c>
      <c r="BH198" s="625">
        <f t="shared" si="292"/>
        <v>66.624600000000001</v>
      </c>
      <c r="BI198" s="625">
        <f t="shared" si="292"/>
        <v>86.292400000000001</v>
      </c>
      <c r="BJ198" s="625">
        <f t="shared" si="292"/>
        <v>68.509599999999992</v>
      </c>
      <c r="BK198" s="625">
        <f t="shared" si="292"/>
        <v>61.282799999999995</v>
      </c>
      <c r="BL198" s="625">
        <f t="shared" si="292"/>
        <v>65.864800000000002</v>
      </c>
      <c r="BM198" s="625">
        <f t="shared" si="292"/>
        <v>73.0916</v>
      </c>
      <c r="BN198" s="625">
        <f t="shared" si="292"/>
        <v>71.339999999999989</v>
      </c>
      <c r="BO198" s="625">
        <f t="shared" si="292"/>
        <v>97.759</v>
      </c>
      <c r="BP198" s="625">
        <f t="shared" si="292"/>
        <v>63.045999999999992</v>
      </c>
      <c r="BQ198" s="625">
        <f t="shared" si="292"/>
        <v>61.445199999999993</v>
      </c>
      <c r="BR198" s="625">
        <f t="shared" si="292"/>
        <v>62.291999999999994</v>
      </c>
      <c r="BS198" s="625">
        <f t="shared" si="292"/>
        <v>61.816399999999994</v>
      </c>
      <c r="BT198" s="625">
        <f t="shared" si="292"/>
        <v>66.641999999999996</v>
      </c>
      <c r="BU198" s="625">
        <f t="shared" si="292"/>
        <v>86.292400000000001</v>
      </c>
      <c r="BV198" s="625">
        <f t="shared" si="292"/>
        <v>67.912199999999999</v>
      </c>
      <c r="BW198" s="625">
        <f t="shared" si="292"/>
        <v>61.282799999999995</v>
      </c>
      <c r="BX198" s="625">
        <f t="shared" si="292"/>
        <v>65.864800000000002</v>
      </c>
      <c r="BY198" s="625">
        <f t="shared" si="292"/>
        <v>73.0916</v>
      </c>
      <c r="BZ198" s="625">
        <f t="shared" si="292"/>
        <v>71.339999999999989</v>
      </c>
      <c r="CA198" s="625">
        <f t="shared" si="292"/>
        <v>97.759</v>
      </c>
      <c r="CB198" s="625">
        <f t="shared" si="292"/>
        <v>63.045999999999992</v>
      </c>
      <c r="CC198" s="625">
        <f t="shared" si="292"/>
        <v>61.445199999999993</v>
      </c>
      <c r="CD198" s="625">
        <f t="shared" si="292"/>
        <v>62.291999999999994</v>
      </c>
      <c r="CE198" s="625">
        <f t="shared" si="292"/>
        <v>61.816399999999994</v>
      </c>
      <c r="CF198" s="625">
        <f t="shared" si="292"/>
        <v>66.641999999999996</v>
      </c>
      <c r="CG198" s="625">
        <f t="shared" si="292"/>
        <v>86.292400000000001</v>
      </c>
      <c r="CH198" s="625"/>
      <c r="CI198" s="625">
        <f t="shared" si="296"/>
        <v>2183</v>
      </c>
      <c r="CJ198" s="251"/>
      <c r="CK198" s="251">
        <f t="shared" si="288"/>
        <v>0</v>
      </c>
      <c r="CL198" s="624">
        <f t="shared" si="248"/>
        <v>0</v>
      </c>
      <c r="CM198" s="624">
        <f t="shared" si="289"/>
        <v>0</v>
      </c>
      <c r="CN198" s="624">
        <f t="shared" si="293"/>
        <v>0</v>
      </c>
      <c r="CO198" s="625">
        <f t="shared" si="297"/>
        <v>0</v>
      </c>
      <c r="CP198" s="624">
        <f>ROUND(SUM(AX198:BI198),0)</f>
        <v>505</v>
      </c>
      <c r="CQ198" s="624">
        <f t="shared" si="286"/>
        <v>839</v>
      </c>
      <c r="CR198" s="624">
        <f>ROUND(SUM(BV198:CG198),0)</f>
        <v>839</v>
      </c>
      <c r="CS198" s="27"/>
      <c r="CT198" s="625">
        <f t="shared" si="237"/>
        <v>0</v>
      </c>
      <c r="CU198" s="625">
        <f t="shared" si="290"/>
        <v>0</v>
      </c>
      <c r="CV198" s="625">
        <f t="shared" si="287"/>
        <v>0</v>
      </c>
      <c r="CW198" s="625">
        <f t="shared" si="280"/>
        <v>0</v>
      </c>
      <c r="CX198" s="625">
        <f t="shared" si="284"/>
        <v>102</v>
      </c>
      <c r="CY198" s="625">
        <f t="shared" si="275"/>
        <v>841</v>
      </c>
      <c r="CZ198" s="625">
        <f t="shared" si="294"/>
        <v>839</v>
      </c>
      <c r="DA198" s="982">
        <f>ROUNDDOWN(SUM(CB198:CH198),0)</f>
        <v>401</v>
      </c>
      <c r="DB198" s="267">
        <f t="shared" si="256"/>
        <v>0</v>
      </c>
    </row>
    <row r="199" spans="1:107" outlineLevel="1">
      <c r="A199" s="628" t="s">
        <v>134</v>
      </c>
      <c r="B199" s="12">
        <f>'4e 1718 CS PC'!AI47</f>
        <v>8.0000000000000002E-3</v>
      </c>
      <c r="C199" s="12">
        <f>'4e 1718 CS PC'!AP47</f>
        <v>4.7000000000000002E-3</v>
      </c>
      <c r="D199" s="12">
        <f>'4f 1819 CS PC'!AJ47</f>
        <v>8.3999999999999995E-3</v>
      </c>
      <c r="E199" s="12">
        <f>'4f 1819 CS PC'!AT47</f>
        <v>5.0000000000000001E-3</v>
      </c>
      <c r="F199" s="625">
        <f t="shared" si="298"/>
        <v>0</v>
      </c>
      <c r="G199" s="625">
        <f t="shared" si="244"/>
        <v>0</v>
      </c>
      <c r="H199" s="625">
        <f t="shared" ref="H199:M212" si="301">((H$154)*$B199)</f>
        <v>0</v>
      </c>
      <c r="I199" s="625">
        <f t="shared" si="301"/>
        <v>0</v>
      </c>
      <c r="J199" s="625">
        <f t="shared" si="301"/>
        <v>0</v>
      </c>
      <c r="K199" s="625">
        <f t="shared" si="301"/>
        <v>0</v>
      </c>
      <c r="L199" s="625">
        <f t="shared" si="301"/>
        <v>0</v>
      </c>
      <c r="M199" s="625">
        <f t="shared" si="301"/>
        <v>0</v>
      </c>
      <c r="N199" s="625">
        <f t="shared" si="245"/>
        <v>0</v>
      </c>
      <c r="O199" s="625">
        <f t="shared" si="300"/>
        <v>0</v>
      </c>
      <c r="P199" s="625">
        <f t="shared" si="300"/>
        <v>0</v>
      </c>
      <c r="Q199" s="625">
        <f t="shared" si="300"/>
        <v>0</v>
      </c>
      <c r="R199" s="625">
        <f t="shared" si="300"/>
        <v>0</v>
      </c>
      <c r="S199" s="625">
        <f t="shared" si="300"/>
        <v>0</v>
      </c>
      <c r="T199" s="625">
        <f t="shared" si="300"/>
        <v>0</v>
      </c>
      <c r="U199" s="625">
        <f t="shared" si="300"/>
        <v>0</v>
      </c>
      <c r="V199" s="625">
        <f t="shared" si="300"/>
        <v>0</v>
      </c>
      <c r="W199" s="625">
        <f t="shared" si="300"/>
        <v>0</v>
      </c>
      <c r="X199" s="625">
        <f t="shared" si="300"/>
        <v>0</v>
      </c>
      <c r="Y199" s="625">
        <f t="shared" si="300"/>
        <v>0</v>
      </c>
      <c r="Z199" s="625">
        <f t="shared" si="300"/>
        <v>0</v>
      </c>
      <c r="AA199" s="625">
        <f t="shared" si="300"/>
        <v>0</v>
      </c>
      <c r="AB199" s="625">
        <f t="shared" si="300"/>
        <v>0</v>
      </c>
      <c r="AC199" s="625">
        <f t="shared" si="300"/>
        <v>42.428399999999996</v>
      </c>
      <c r="AD199" s="625">
        <f t="shared" si="300"/>
        <v>42.092399999999998</v>
      </c>
      <c r="AE199" s="625">
        <f t="shared" si="300"/>
        <v>38.253599999999999</v>
      </c>
      <c r="AF199" s="625">
        <f t="shared" si="300"/>
        <v>38.975999999999999</v>
      </c>
      <c r="AG199" s="625">
        <f t="shared" si="300"/>
        <v>39.202799999999996</v>
      </c>
      <c r="AH199" s="625">
        <f t="shared" si="300"/>
        <v>38.186399999999999</v>
      </c>
      <c r="AI199" s="625">
        <f t="shared" si="300"/>
        <v>38.4636</v>
      </c>
      <c r="AJ199" s="625">
        <f t="shared" si="300"/>
        <v>41.260799999999996</v>
      </c>
      <c r="AK199" s="625">
        <f t="shared" si="300"/>
        <v>62.16</v>
      </c>
      <c r="AL199" s="625">
        <f t="shared" si="300"/>
        <v>47.753999999999998</v>
      </c>
      <c r="AM199" s="625">
        <f t="shared" si="300"/>
        <v>42.386399999999995</v>
      </c>
      <c r="AN199" s="625">
        <f t="shared" si="300"/>
        <v>46.653599999999997</v>
      </c>
      <c r="AO199" s="625">
        <f t="shared" si="300"/>
        <v>74.054400000000001</v>
      </c>
      <c r="AP199" s="625">
        <f t="shared" si="300"/>
        <v>54.742799999999995</v>
      </c>
      <c r="AQ199" s="625">
        <f t="shared" si="300"/>
        <v>77.489999999999995</v>
      </c>
      <c r="AR199" s="625">
        <f t="shared" si="300"/>
        <v>48.736799999999995</v>
      </c>
      <c r="AS199" s="625">
        <f t="shared" si="300"/>
        <v>48.425999999999995</v>
      </c>
      <c r="AT199" s="625">
        <f t="shared" si="300"/>
        <v>48.056399999999996</v>
      </c>
      <c r="AU199" s="625">
        <f t="shared" si="300"/>
        <v>47.644799999999996</v>
      </c>
      <c r="AV199" s="625">
        <f t="shared" si="300"/>
        <v>51.701999999999998</v>
      </c>
      <c r="AW199" s="625">
        <f t="shared" si="300"/>
        <v>67.972799999999992</v>
      </c>
      <c r="AX199" s="625">
        <f t="shared" si="300"/>
        <v>55.666799999999995</v>
      </c>
      <c r="AY199" s="625">
        <f t="shared" si="300"/>
        <v>49.786799999999999</v>
      </c>
      <c r="AZ199" s="625">
        <f t="shared" si="300"/>
        <v>53.776799999999994</v>
      </c>
      <c r="BA199" s="625">
        <f t="shared" si="300"/>
        <v>68.333999999999989</v>
      </c>
      <c r="BB199" s="625">
        <f t="shared" si="299"/>
        <v>37.744999999999997</v>
      </c>
      <c r="BC199" s="625">
        <f t="shared" si="299"/>
        <v>50.425000000000004</v>
      </c>
      <c r="BD199" s="625">
        <f t="shared" si="299"/>
        <v>54.295000000000002</v>
      </c>
      <c r="BE199" s="625">
        <f t="shared" si="292"/>
        <v>54.14</v>
      </c>
      <c r="BF199" s="625">
        <f t="shared" si="292"/>
        <v>53.664999999999999</v>
      </c>
      <c r="BG199" s="625">
        <f t="shared" si="292"/>
        <v>53.27</v>
      </c>
      <c r="BH199" s="625">
        <f t="shared" si="292"/>
        <v>57.435000000000002</v>
      </c>
      <c r="BI199" s="625">
        <f t="shared" si="292"/>
        <v>74.39</v>
      </c>
      <c r="BJ199" s="625">
        <f t="shared" si="292"/>
        <v>59.06</v>
      </c>
      <c r="BK199" s="625">
        <f t="shared" si="292"/>
        <v>52.83</v>
      </c>
      <c r="BL199" s="625">
        <f t="shared" si="292"/>
        <v>56.78</v>
      </c>
      <c r="BM199" s="625">
        <f t="shared" si="292"/>
        <v>63.01</v>
      </c>
      <c r="BN199" s="625">
        <f t="shared" si="292"/>
        <v>61.5</v>
      </c>
      <c r="BO199" s="625">
        <f t="shared" si="292"/>
        <v>84.275000000000006</v>
      </c>
      <c r="BP199" s="625">
        <f t="shared" si="292"/>
        <v>54.35</v>
      </c>
      <c r="BQ199" s="625">
        <f t="shared" si="292"/>
        <v>52.97</v>
      </c>
      <c r="BR199" s="625">
        <f t="shared" si="292"/>
        <v>53.7</v>
      </c>
      <c r="BS199" s="625">
        <f t="shared" ref="BE199:CG208" si="302">((BS$154)*$E199)</f>
        <v>53.29</v>
      </c>
      <c r="BT199" s="625">
        <f t="shared" si="302"/>
        <v>57.45</v>
      </c>
      <c r="BU199" s="625">
        <f t="shared" si="302"/>
        <v>74.39</v>
      </c>
      <c r="BV199" s="625">
        <f t="shared" si="302"/>
        <v>58.545000000000002</v>
      </c>
      <c r="BW199" s="625">
        <f t="shared" si="302"/>
        <v>52.83</v>
      </c>
      <c r="BX199" s="625">
        <f t="shared" si="302"/>
        <v>56.78</v>
      </c>
      <c r="BY199" s="625">
        <f t="shared" si="302"/>
        <v>63.01</v>
      </c>
      <c r="BZ199" s="625">
        <f t="shared" si="302"/>
        <v>61.5</v>
      </c>
      <c r="CA199" s="625">
        <f t="shared" si="302"/>
        <v>84.275000000000006</v>
      </c>
      <c r="CB199" s="625">
        <f t="shared" si="302"/>
        <v>54.35</v>
      </c>
      <c r="CC199" s="625">
        <f t="shared" si="302"/>
        <v>52.97</v>
      </c>
      <c r="CD199" s="625">
        <f t="shared" si="302"/>
        <v>53.7</v>
      </c>
      <c r="CE199" s="625">
        <f t="shared" si="302"/>
        <v>53.29</v>
      </c>
      <c r="CF199" s="625">
        <f t="shared" si="302"/>
        <v>57.45</v>
      </c>
      <c r="CG199" s="625">
        <f t="shared" si="302"/>
        <v>74.39</v>
      </c>
      <c r="CH199" s="625"/>
      <c r="CI199" s="625">
        <f t="shared" si="296"/>
        <v>3146</v>
      </c>
      <c r="CJ199" s="251"/>
      <c r="CK199" s="251">
        <f t="shared" si="288"/>
        <v>0</v>
      </c>
      <c r="CL199" s="624">
        <f t="shared" si="248"/>
        <v>0</v>
      </c>
      <c r="CM199" s="624">
        <f t="shared" si="289"/>
        <v>0</v>
      </c>
      <c r="CN199" s="624">
        <f t="shared" si="293"/>
        <v>381</v>
      </c>
      <c r="CO199" s="625">
        <f t="shared" si="297"/>
        <v>656</v>
      </c>
      <c r="CP199" s="645">
        <f>ROUNDDOWN(SUM(AX199:BI199),0)</f>
        <v>662</v>
      </c>
      <c r="CQ199" s="624">
        <f t="shared" si="286"/>
        <v>724</v>
      </c>
      <c r="CR199" s="624">
        <f>ROUND(SUM(BV199:CG199),0)</f>
        <v>723</v>
      </c>
      <c r="CS199" s="27"/>
      <c r="CT199" s="625">
        <f t="shared" si="237"/>
        <v>0</v>
      </c>
      <c r="CU199" s="625">
        <f t="shared" si="290"/>
        <v>0</v>
      </c>
      <c r="CV199" s="625">
        <f t="shared" si="287"/>
        <v>123</v>
      </c>
      <c r="CW199" s="625">
        <f t="shared" si="280"/>
        <v>601</v>
      </c>
      <c r="CX199" s="982">
        <f>ROUNDUP(SUM(AR199:BC199),0)</f>
        <v>629</v>
      </c>
      <c r="CY199" s="982">
        <f>ROUNDDOWN(SUM(BD199:BO199),0)</f>
        <v>724</v>
      </c>
      <c r="CZ199" s="981">
        <f t="shared" si="294"/>
        <v>723</v>
      </c>
      <c r="DA199" s="625">
        <f>ROUND(SUM(CB199:CH199),0)</f>
        <v>346</v>
      </c>
      <c r="DB199" s="267">
        <f t="shared" si="256"/>
        <v>0</v>
      </c>
    </row>
    <row r="200" spans="1:107" outlineLevel="1">
      <c r="A200" s="628" t="s">
        <v>135</v>
      </c>
      <c r="B200" s="12">
        <f>'4e 1718 CS PC'!AI48</f>
        <v>1E-4</v>
      </c>
      <c r="C200" s="12">
        <f>'4e 1718 CS PC'!AP48</f>
        <v>1E-4</v>
      </c>
      <c r="D200" s="12">
        <f>'4f 1819 CS PC'!AJ48</f>
        <v>1E-4</v>
      </c>
      <c r="E200" s="12">
        <f>'4f 1819 CS PC'!AT48</f>
        <v>1E-4</v>
      </c>
      <c r="F200" s="625">
        <f t="shared" si="298"/>
        <v>0</v>
      </c>
      <c r="G200" s="625">
        <f t="shared" si="244"/>
        <v>0</v>
      </c>
      <c r="H200" s="625">
        <f t="shared" si="301"/>
        <v>0</v>
      </c>
      <c r="I200" s="625">
        <f t="shared" si="301"/>
        <v>0</v>
      </c>
      <c r="J200" s="625">
        <f t="shared" si="301"/>
        <v>0</v>
      </c>
      <c r="K200" s="625">
        <f t="shared" si="301"/>
        <v>0</v>
      </c>
      <c r="L200" s="625">
        <f t="shared" si="301"/>
        <v>0</v>
      </c>
      <c r="M200" s="625">
        <f t="shared" si="301"/>
        <v>0</v>
      </c>
      <c r="N200" s="625">
        <f t="shared" si="245"/>
        <v>0</v>
      </c>
      <c r="O200" s="625">
        <f t="shared" si="300"/>
        <v>0</v>
      </c>
      <c r="P200" s="625">
        <f t="shared" si="300"/>
        <v>0</v>
      </c>
      <c r="Q200" s="625">
        <f t="shared" si="300"/>
        <v>0</v>
      </c>
      <c r="R200" s="625">
        <f t="shared" si="300"/>
        <v>0</v>
      </c>
      <c r="S200" s="625">
        <f t="shared" si="300"/>
        <v>0</v>
      </c>
      <c r="T200" s="625">
        <f t="shared" si="300"/>
        <v>0</v>
      </c>
      <c r="U200" s="625">
        <f t="shared" si="300"/>
        <v>0</v>
      </c>
      <c r="V200" s="625">
        <f t="shared" si="300"/>
        <v>0</v>
      </c>
      <c r="W200" s="625">
        <f t="shared" si="300"/>
        <v>0</v>
      </c>
      <c r="X200" s="625">
        <f t="shared" si="300"/>
        <v>0</v>
      </c>
      <c r="Y200" s="625">
        <f t="shared" si="300"/>
        <v>0</v>
      </c>
      <c r="Z200" s="625">
        <f t="shared" si="300"/>
        <v>0</v>
      </c>
      <c r="AA200" s="625">
        <f t="shared" si="300"/>
        <v>0</v>
      </c>
      <c r="AB200" s="625">
        <f t="shared" si="300"/>
        <v>0</v>
      </c>
      <c r="AC200" s="625">
        <f t="shared" si="300"/>
        <v>0.50509999999999999</v>
      </c>
      <c r="AD200" s="625">
        <f t="shared" si="300"/>
        <v>0.50109999999999999</v>
      </c>
      <c r="AE200" s="625">
        <f t="shared" si="300"/>
        <v>0.45540000000000003</v>
      </c>
      <c r="AF200" s="625">
        <f t="shared" si="300"/>
        <v>0.46400000000000002</v>
      </c>
      <c r="AG200" s="625">
        <f t="shared" si="300"/>
        <v>0.4667</v>
      </c>
      <c r="AH200" s="625">
        <f t="shared" si="300"/>
        <v>0.4546</v>
      </c>
      <c r="AI200" s="625">
        <f t="shared" si="300"/>
        <v>0.45790000000000003</v>
      </c>
      <c r="AJ200" s="625">
        <f t="shared" si="300"/>
        <v>0.49120000000000003</v>
      </c>
      <c r="AK200" s="625">
        <f t="shared" si="300"/>
        <v>0.74</v>
      </c>
      <c r="AL200" s="625">
        <f t="shared" si="300"/>
        <v>0.56850000000000001</v>
      </c>
      <c r="AM200" s="625">
        <f t="shared" si="300"/>
        <v>0.50460000000000005</v>
      </c>
      <c r="AN200" s="625">
        <f t="shared" si="300"/>
        <v>0.5554</v>
      </c>
      <c r="AO200" s="625">
        <f t="shared" si="300"/>
        <v>0.88160000000000005</v>
      </c>
      <c r="AP200" s="625">
        <f t="shared" si="300"/>
        <v>0.65170000000000006</v>
      </c>
      <c r="AQ200" s="625">
        <f t="shared" si="300"/>
        <v>0.9225000000000001</v>
      </c>
      <c r="AR200" s="625">
        <f t="shared" si="300"/>
        <v>0.58020000000000005</v>
      </c>
      <c r="AS200" s="625">
        <f t="shared" si="300"/>
        <v>0.57650000000000001</v>
      </c>
      <c r="AT200" s="625">
        <f t="shared" si="300"/>
        <v>0.57210000000000005</v>
      </c>
      <c r="AU200" s="625">
        <f t="shared" si="300"/>
        <v>0.56720000000000004</v>
      </c>
      <c r="AV200" s="625">
        <f t="shared" si="300"/>
        <v>0.61550000000000005</v>
      </c>
      <c r="AW200" s="625">
        <f t="shared" si="300"/>
        <v>0.80920000000000003</v>
      </c>
      <c r="AX200" s="625">
        <f t="shared" si="300"/>
        <v>0.66270000000000007</v>
      </c>
      <c r="AY200" s="625">
        <f t="shared" si="300"/>
        <v>0.5927</v>
      </c>
      <c r="AZ200" s="625">
        <f t="shared" si="300"/>
        <v>0.64019999999999999</v>
      </c>
      <c r="BA200" s="625">
        <f t="shared" si="300"/>
        <v>0.8135</v>
      </c>
      <c r="BB200" s="625">
        <f t="shared" si="299"/>
        <v>0.75490000000000002</v>
      </c>
      <c r="BC200" s="625">
        <f t="shared" si="299"/>
        <v>1.0085</v>
      </c>
      <c r="BD200" s="625">
        <f t="shared" si="299"/>
        <v>1.0859000000000001</v>
      </c>
      <c r="BE200" s="625">
        <f t="shared" si="302"/>
        <v>1.0828</v>
      </c>
      <c r="BF200" s="625">
        <f t="shared" si="302"/>
        <v>1.0733000000000001</v>
      </c>
      <c r="BG200" s="625">
        <f t="shared" si="302"/>
        <v>1.0654000000000001</v>
      </c>
      <c r="BH200" s="625">
        <f t="shared" si="302"/>
        <v>1.1487000000000001</v>
      </c>
      <c r="BI200" s="625">
        <f t="shared" si="302"/>
        <v>1.4878</v>
      </c>
      <c r="BJ200" s="625">
        <f t="shared" si="302"/>
        <v>1.1812</v>
      </c>
      <c r="BK200" s="625">
        <f t="shared" si="302"/>
        <v>1.0566</v>
      </c>
      <c r="BL200" s="625">
        <f t="shared" si="302"/>
        <v>1.1356000000000002</v>
      </c>
      <c r="BM200" s="625">
        <f t="shared" si="302"/>
        <v>1.2602</v>
      </c>
      <c r="BN200" s="625">
        <f t="shared" si="302"/>
        <v>1.23</v>
      </c>
      <c r="BO200" s="625">
        <f t="shared" si="302"/>
        <v>1.6855</v>
      </c>
      <c r="BP200" s="625">
        <f t="shared" si="302"/>
        <v>1.087</v>
      </c>
      <c r="BQ200" s="625">
        <f t="shared" si="302"/>
        <v>1.0594000000000001</v>
      </c>
      <c r="BR200" s="625">
        <f t="shared" si="302"/>
        <v>1.0740000000000001</v>
      </c>
      <c r="BS200" s="625">
        <f t="shared" si="302"/>
        <v>1.0658000000000001</v>
      </c>
      <c r="BT200" s="625">
        <f t="shared" si="302"/>
        <v>1.149</v>
      </c>
      <c r="BU200" s="625">
        <f t="shared" si="302"/>
        <v>1.4878</v>
      </c>
      <c r="BV200" s="625">
        <f t="shared" si="302"/>
        <v>1.1709000000000001</v>
      </c>
      <c r="BW200" s="625">
        <f t="shared" si="302"/>
        <v>1.0566</v>
      </c>
      <c r="BX200" s="625">
        <f t="shared" si="302"/>
        <v>1.1356000000000002</v>
      </c>
      <c r="BY200" s="625">
        <f t="shared" si="302"/>
        <v>1.2602</v>
      </c>
      <c r="BZ200" s="625">
        <f t="shared" si="302"/>
        <v>1.23</v>
      </c>
      <c r="CA200" s="625">
        <f t="shared" si="302"/>
        <v>1.6855</v>
      </c>
      <c r="CB200" s="625">
        <f t="shared" si="302"/>
        <v>1.087</v>
      </c>
      <c r="CC200" s="625">
        <f t="shared" si="302"/>
        <v>1.0594000000000001</v>
      </c>
      <c r="CD200" s="625">
        <f t="shared" si="302"/>
        <v>1.0740000000000001</v>
      </c>
      <c r="CE200" s="625">
        <f t="shared" si="302"/>
        <v>1.0658000000000001</v>
      </c>
      <c r="CF200" s="625">
        <f t="shared" si="302"/>
        <v>1.149</v>
      </c>
      <c r="CG200" s="625">
        <f t="shared" si="302"/>
        <v>1.4878</v>
      </c>
      <c r="CH200" s="625"/>
      <c r="CI200" s="982">
        <f>ROUNDDOWN(SUM(F200:CH200),0)</f>
        <v>52</v>
      </c>
      <c r="CJ200" s="251"/>
      <c r="CK200" s="251">
        <f t="shared" si="288"/>
        <v>0</v>
      </c>
      <c r="CL200" s="624">
        <f t="shared" si="248"/>
        <v>0</v>
      </c>
      <c r="CM200" s="624">
        <f t="shared" si="289"/>
        <v>0</v>
      </c>
      <c r="CN200" s="624">
        <f t="shared" si="293"/>
        <v>5</v>
      </c>
      <c r="CO200" s="653">
        <f>ROUNDDOWN(SUM(AL200:AW200),0)</f>
        <v>7</v>
      </c>
      <c r="CP200" s="624">
        <f t="shared" ref="CP200:CP212" si="303">ROUND(SUM(AX200:BI200),0)</f>
        <v>11</v>
      </c>
      <c r="CQ200" s="624">
        <f t="shared" si="286"/>
        <v>14</v>
      </c>
      <c r="CR200" s="982">
        <f>ROUNDUP(SUM(BV200:CG200),0)</f>
        <v>15</v>
      </c>
      <c r="CS200" s="27"/>
      <c r="CT200" s="625">
        <f t="shared" si="237"/>
        <v>0</v>
      </c>
      <c r="CU200" s="625">
        <f t="shared" si="290"/>
        <v>0</v>
      </c>
      <c r="CV200" s="625">
        <f t="shared" si="287"/>
        <v>1</v>
      </c>
      <c r="CW200" s="625">
        <f t="shared" si="280"/>
        <v>7</v>
      </c>
      <c r="CX200" s="981">
        <f>ROUND(SUM(AR200:BC200),0)</f>
        <v>8</v>
      </c>
      <c r="CY200" s="982">
        <f>ROUNDUP(SUM(BD200:BO200),0)</f>
        <v>15</v>
      </c>
      <c r="CZ200" s="625">
        <f t="shared" si="294"/>
        <v>14</v>
      </c>
      <c r="DA200" s="625">
        <f>ROUND(SUM(CB200:CH200),0)</f>
        <v>7</v>
      </c>
      <c r="DB200" s="267">
        <f t="shared" si="256"/>
        <v>0</v>
      </c>
    </row>
    <row r="201" spans="1:107" outlineLevel="1">
      <c r="A201" s="628" t="s">
        <v>136</v>
      </c>
      <c r="B201" s="12">
        <f>'4e 1718 CS PC'!AI49</f>
        <v>2.3E-3</v>
      </c>
      <c r="C201" s="12">
        <f>'4e 1718 CS PC'!AP49</f>
        <v>1.4E-3</v>
      </c>
      <c r="D201" s="12">
        <f>'4f 1819 CS PC'!AJ49</f>
        <v>2.3999999999999998E-3</v>
      </c>
      <c r="E201" s="12">
        <f>'4f 1819 CS PC'!AT49</f>
        <v>1.5E-3</v>
      </c>
      <c r="F201" s="625">
        <f t="shared" si="298"/>
        <v>0</v>
      </c>
      <c r="G201" s="625">
        <f t="shared" si="244"/>
        <v>0</v>
      </c>
      <c r="H201" s="625">
        <f t="shared" si="301"/>
        <v>0</v>
      </c>
      <c r="I201" s="625">
        <f t="shared" si="301"/>
        <v>0</v>
      </c>
      <c r="J201" s="625">
        <f t="shared" si="301"/>
        <v>0</v>
      </c>
      <c r="K201" s="625">
        <f t="shared" si="301"/>
        <v>0</v>
      </c>
      <c r="L201" s="625">
        <f t="shared" si="301"/>
        <v>0</v>
      </c>
      <c r="M201" s="625">
        <f t="shared" si="301"/>
        <v>0</v>
      </c>
      <c r="N201" s="625">
        <f t="shared" si="245"/>
        <v>0</v>
      </c>
      <c r="O201" s="625">
        <f t="shared" si="300"/>
        <v>0</v>
      </c>
      <c r="P201" s="625">
        <f t="shared" si="300"/>
        <v>0</v>
      </c>
      <c r="Q201" s="625">
        <f t="shared" si="300"/>
        <v>0</v>
      </c>
      <c r="R201" s="625">
        <f t="shared" si="300"/>
        <v>0</v>
      </c>
      <c r="S201" s="625">
        <f t="shared" si="300"/>
        <v>0</v>
      </c>
      <c r="T201" s="625">
        <f t="shared" si="300"/>
        <v>0</v>
      </c>
      <c r="U201" s="625">
        <f t="shared" si="300"/>
        <v>0</v>
      </c>
      <c r="V201" s="625">
        <f t="shared" si="300"/>
        <v>0</v>
      </c>
      <c r="W201" s="625">
        <f t="shared" si="300"/>
        <v>0</v>
      </c>
      <c r="X201" s="625">
        <f t="shared" si="300"/>
        <v>0</v>
      </c>
      <c r="Y201" s="625">
        <f t="shared" si="300"/>
        <v>0</v>
      </c>
      <c r="Z201" s="625">
        <f t="shared" si="300"/>
        <v>0</v>
      </c>
      <c r="AA201" s="625">
        <f t="shared" si="300"/>
        <v>0</v>
      </c>
      <c r="AB201" s="625">
        <f t="shared" si="300"/>
        <v>0</v>
      </c>
      <c r="AC201" s="625">
        <f t="shared" si="300"/>
        <v>12.122399999999999</v>
      </c>
      <c r="AD201" s="625">
        <f t="shared" si="300"/>
        <v>12.026399999999999</v>
      </c>
      <c r="AE201" s="625">
        <f t="shared" si="300"/>
        <v>10.929599999999999</v>
      </c>
      <c r="AF201" s="625">
        <f t="shared" si="300"/>
        <v>11.135999999999999</v>
      </c>
      <c r="AG201" s="625">
        <f t="shared" si="300"/>
        <v>11.200799999999999</v>
      </c>
      <c r="AH201" s="625">
        <f t="shared" si="300"/>
        <v>10.910399999999999</v>
      </c>
      <c r="AI201" s="625">
        <f t="shared" si="300"/>
        <v>10.989599999999999</v>
      </c>
      <c r="AJ201" s="625">
        <f t="shared" si="300"/>
        <v>11.788799999999998</v>
      </c>
      <c r="AK201" s="625">
        <f t="shared" si="300"/>
        <v>17.759999999999998</v>
      </c>
      <c r="AL201" s="625">
        <f t="shared" si="300"/>
        <v>13.643999999999998</v>
      </c>
      <c r="AM201" s="625">
        <f t="shared" si="300"/>
        <v>12.110399999999998</v>
      </c>
      <c r="AN201" s="625">
        <f t="shared" si="300"/>
        <v>13.329599999999999</v>
      </c>
      <c r="AO201" s="625">
        <f t="shared" si="300"/>
        <v>21.158399999999997</v>
      </c>
      <c r="AP201" s="625">
        <f t="shared" si="300"/>
        <v>15.640799999999999</v>
      </c>
      <c r="AQ201" s="625">
        <f t="shared" si="300"/>
        <v>22.139999999999997</v>
      </c>
      <c r="AR201" s="625">
        <f t="shared" si="300"/>
        <v>13.924799999999999</v>
      </c>
      <c r="AS201" s="625">
        <f t="shared" si="300"/>
        <v>13.835999999999999</v>
      </c>
      <c r="AT201" s="625">
        <f t="shared" si="300"/>
        <v>13.730399999999999</v>
      </c>
      <c r="AU201" s="625">
        <f t="shared" si="300"/>
        <v>13.612799999999998</v>
      </c>
      <c r="AV201" s="625">
        <f t="shared" si="300"/>
        <v>14.771999999999998</v>
      </c>
      <c r="AW201" s="625">
        <f t="shared" si="300"/>
        <v>19.4208</v>
      </c>
      <c r="AX201" s="625">
        <f t="shared" si="300"/>
        <v>15.904799999999998</v>
      </c>
      <c r="AY201" s="625">
        <f t="shared" si="300"/>
        <v>14.224799999999998</v>
      </c>
      <c r="AZ201" s="625">
        <f t="shared" si="300"/>
        <v>15.364799999999999</v>
      </c>
      <c r="BA201" s="625">
        <f t="shared" si="300"/>
        <v>19.523999999999997</v>
      </c>
      <c r="BB201" s="625">
        <f t="shared" si="299"/>
        <v>11.323500000000001</v>
      </c>
      <c r="BC201" s="625">
        <f t="shared" si="299"/>
        <v>15.1275</v>
      </c>
      <c r="BD201" s="625">
        <f t="shared" si="299"/>
        <v>16.288499999999999</v>
      </c>
      <c r="BE201" s="625">
        <f t="shared" si="302"/>
        <v>16.242000000000001</v>
      </c>
      <c r="BF201" s="625">
        <f t="shared" si="302"/>
        <v>16.099499999999999</v>
      </c>
      <c r="BG201" s="625">
        <f t="shared" si="302"/>
        <v>15.981</v>
      </c>
      <c r="BH201" s="625">
        <f t="shared" si="302"/>
        <v>17.230499999999999</v>
      </c>
      <c r="BI201" s="625">
        <f t="shared" si="302"/>
        <v>22.317</v>
      </c>
      <c r="BJ201" s="625">
        <f t="shared" si="302"/>
        <v>17.718</v>
      </c>
      <c r="BK201" s="625">
        <f t="shared" si="302"/>
        <v>15.849</v>
      </c>
      <c r="BL201" s="625">
        <f t="shared" si="302"/>
        <v>17.033999999999999</v>
      </c>
      <c r="BM201" s="625">
        <f t="shared" si="302"/>
        <v>18.902999999999999</v>
      </c>
      <c r="BN201" s="625">
        <f t="shared" si="302"/>
        <v>18.45</v>
      </c>
      <c r="BO201" s="625">
        <f t="shared" si="302"/>
        <v>25.282499999999999</v>
      </c>
      <c r="BP201" s="625">
        <f t="shared" si="302"/>
        <v>16.305</v>
      </c>
      <c r="BQ201" s="625">
        <f t="shared" si="302"/>
        <v>15.891</v>
      </c>
      <c r="BR201" s="625">
        <f t="shared" si="302"/>
        <v>16.11</v>
      </c>
      <c r="BS201" s="625">
        <f t="shared" si="302"/>
        <v>15.987</v>
      </c>
      <c r="BT201" s="625">
        <f t="shared" si="302"/>
        <v>17.234999999999999</v>
      </c>
      <c r="BU201" s="625">
        <f t="shared" si="302"/>
        <v>22.317</v>
      </c>
      <c r="BV201" s="625">
        <f t="shared" si="302"/>
        <v>17.563500000000001</v>
      </c>
      <c r="BW201" s="625">
        <f t="shared" si="302"/>
        <v>15.849</v>
      </c>
      <c r="BX201" s="625">
        <f t="shared" si="302"/>
        <v>17.033999999999999</v>
      </c>
      <c r="BY201" s="625">
        <f t="shared" si="302"/>
        <v>18.902999999999999</v>
      </c>
      <c r="BZ201" s="625">
        <f t="shared" si="302"/>
        <v>18.45</v>
      </c>
      <c r="CA201" s="625">
        <f t="shared" si="302"/>
        <v>25.282499999999999</v>
      </c>
      <c r="CB201" s="625">
        <f t="shared" si="302"/>
        <v>16.305</v>
      </c>
      <c r="CC201" s="625">
        <f t="shared" si="302"/>
        <v>15.891</v>
      </c>
      <c r="CD201" s="625">
        <f t="shared" si="302"/>
        <v>16.11</v>
      </c>
      <c r="CE201" s="625">
        <f t="shared" si="302"/>
        <v>15.987</v>
      </c>
      <c r="CF201" s="625">
        <f t="shared" si="302"/>
        <v>17.234999999999999</v>
      </c>
      <c r="CG201" s="625">
        <f t="shared" si="302"/>
        <v>22.317</v>
      </c>
      <c r="CH201" s="625"/>
      <c r="CI201" s="625">
        <f>ROUND(SUM(F201:CH201),0)</f>
        <v>926</v>
      </c>
      <c r="CJ201" s="251"/>
      <c r="CK201" s="251">
        <f t="shared" si="288"/>
        <v>0</v>
      </c>
      <c r="CL201" s="624">
        <f t="shared" si="248"/>
        <v>0</v>
      </c>
      <c r="CM201" s="624">
        <f t="shared" si="289"/>
        <v>0</v>
      </c>
      <c r="CN201" s="624">
        <f t="shared" si="293"/>
        <v>109</v>
      </c>
      <c r="CO201" s="625">
        <f t="shared" ref="CO201:CO212" si="304">ROUND(SUM(AL201:AW201),0)</f>
        <v>187</v>
      </c>
      <c r="CP201" s="624">
        <f t="shared" si="303"/>
        <v>196</v>
      </c>
      <c r="CQ201" s="981">
        <f t="shared" si="286"/>
        <v>217</v>
      </c>
      <c r="CR201" s="624">
        <f t="shared" ref="CR201:CR211" si="305">ROUND(SUM(BV201:CG201),0)</f>
        <v>217</v>
      </c>
      <c r="CS201" s="27"/>
      <c r="CT201" s="625">
        <f t="shared" si="237"/>
        <v>0</v>
      </c>
      <c r="CU201" s="625">
        <f t="shared" si="290"/>
        <v>0</v>
      </c>
      <c r="CV201" s="625">
        <f t="shared" si="287"/>
        <v>35</v>
      </c>
      <c r="CW201" s="625">
        <f t="shared" si="280"/>
        <v>172</v>
      </c>
      <c r="CX201" s="625">
        <f>ROUND(SUM(AR201:BC201),0)</f>
        <v>181</v>
      </c>
      <c r="CY201" s="625">
        <f>ROUND(SUM(BD201:BO201),0)</f>
        <v>217</v>
      </c>
      <c r="CZ201" s="625">
        <f t="shared" si="294"/>
        <v>217</v>
      </c>
      <c r="DA201" s="625">
        <f>ROUND(SUM(CB201:CH201),0)</f>
        <v>104</v>
      </c>
      <c r="DB201" s="267">
        <f t="shared" si="256"/>
        <v>0</v>
      </c>
    </row>
    <row r="202" spans="1:107" outlineLevel="1">
      <c r="A202" s="628" t="s">
        <v>174</v>
      </c>
      <c r="B202" s="12">
        <f>'4e 1718 CS PC'!AI50</f>
        <v>0</v>
      </c>
      <c r="C202" s="12">
        <f>'4e 1718 CS PC'!AP50</f>
        <v>9.1000000000000004E-3</v>
      </c>
      <c r="D202" s="12">
        <f>'4f 1819 CS PC'!AJ50</f>
        <v>0</v>
      </c>
      <c r="E202" s="12">
        <f>'4f 1819 CS PC'!AT50</f>
        <v>9.1000000000000004E-3</v>
      </c>
      <c r="F202" s="625">
        <f t="shared" si="298"/>
        <v>0</v>
      </c>
      <c r="G202" s="625">
        <f t="shared" si="244"/>
        <v>0</v>
      </c>
      <c r="H202" s="625">
        <f t="shared" si="301"/>
        <v>0</v>
      </c>
      <c r="I202" s="625">
        <f t="shared" si="301"/>
        <v>0</v>
      </c>
      <c r="J202" s="625">
        <f t="shared" si="301"/>
        <v>0</v>
      </c>
      <c r="K202" s="625">
        <f t="shared" si="301"/>
        <v>0</v>
      </c>
      <c r="L202" s="625">
        <f t="shared" si="301"/>
        <v>0</v>
      </c>
      <c r="M202" s="625">
        <f t="shared" si="301"/>
        <v>0</v>
      </c>
      <c r="N202" s="625">
        <f t="shared" si="245"/>
        <v>0</v>
      </c>
      <c r="O202" s="625">
        <f t="shared" si="300"/>
        <v>0</v>
      </c>
      <c r="P202" s="625">
        <f t="shared" si="300"/>
        <v>0</v>
      </c>
      <c r="Q202" s="625">
        <f t="shared" si="300"/>
        <v>0</v>
      </c>
      <c r="R202" s="625">
        <f t="shared" si="300"/>
        <v>0</v>
      </c>
      <c r="S202" s="625">
        <f t="shared" si="300"/>
        <v>0</v>
      </c>
      <c r="T202" s="625">
        <f t="shared" si="300"/>
        <v>0</v>
      </c>
      <c r="U202" s="625">
        <f t="shared" si="300"/>
        <v>0</v>
      </c>
      <c r="V202" s="625">
        <f t="shared" si="300"/>
        <v>0</v>
      </c>
      <c r="W202" s="625">
        <f t="shared" si="300"/>
        <v>0</v>
      </c>
      <c r="X202" s="625">
        <f t="shared" si="300"/>
        <v>0</v>
      </c>
      <c r="Y202" s="625">
        <f t="shared" si="300"/>
        <v>0</v>
      </c>
      <c r="Z202" s="625">
        <f t="shared" si="300"/>
        <v>0</v>
      </c>
      <c r="AA202" s="625">
        <f t="shared" si="300"/>
        <v>0</v>
      </c>
      <c r="AB202" s="625">
        <f t="shared" si="300"/>
        <v>0</v>
      </c>
      <c r="AC202" s="625">
        <f t="shared" si="300"/>
        <v>0</v>
      </c>
      <c r="AD202" s="625">
        <f t="shared" si="300"/>
        <v>0</v>
      </c>
      <c r="AE202" s="625">
        <f t="shared" si="300"/>
        <v>0</v>
      </c>
      <c r="AF202" s="625">
        <f t="shared" si="300"/>
        <v>0</v>
      </c>
      <c r="AG202" s="625">
        <f t="shared" si="300"/>
        <v>0</v>
      </c>
      <c r="AH202" s="625">
        <f t="shared" si="300"/>
        <v>0</v>
      </c>
      <c r="AI202" s="625">
        <f t="shared" si="300"/>
        <v>0</v>
      </c>
      <c r="AJ202" s="625">
        <f t="shared" si="300"/>
        <v>0</v>
      </c>
      <c r="AK202" s="625">
        <f t="shared" si="300"/>
        <v>0</v>
      </c>
      <c r="AL202" s="625">
        <f t="shared" si="300"/>
        <v>0</v>
      </c>
      <c r="AM202" s="625">
        <f t="shared" si="300"/>
        <v>0</v>
      </c>
      <c r="AN202" s="625">
        <f t="shared" si="300"/>
        <v>0</v>
      </c>
      <c r="AO202" s="625">
        <f t="shared" si="300"/>
        <v>0</v>
      </c>
      <c r="AP202" s="625">
        <f t="shared" si="300"/>
        <v>0</v>
      </c>
      <c r="AQ202" s="625">
        <f t="shared" si="300"/>
        <v>0</v>
      </c>
      <c r="AR202" s="625">
        <f t="shared" si="300"/>
        <v>0</v>
      </c>
      <c r="AS202" s="625">
        <f t="shared" si="300"/>
        <v>0</v>
      </c>
      <c r="AT202" s="625">
        <f t="shared" si="300"/>
        <v>0</v>
      </c>
      <c r="AU202" s="625">
        <f t="shared" si="300"/>
        <v>0</v>
      </c>
      <c r="AV202" s="625">
        <f t="shared" si="300"/>
        <v>0</v>
      </c>
      <c r="AW202" s="625">
        <f t="shared" si="300"/>
        <v>0</v>
      </c>
      <c r="AX202" s="625">
        <f t="shared" si="300"/>
        <v>0</v>
      </c>
      <c r="AY202" s="625">
        <f t="shared" si="300"/>
        <v>0</v>
      </c>
      <c r="AZ202" s="625">
        <f t="shared" si="300"/>
        <v>0</v>
      </c>
      <c r="BA202" s="625">
        <f t="shared" si="300"/>
        <v>0</v>
      </c>
      <c r="BB202" s="625">
        <f t="shared" si="299"/>
        <v>68.695900000000009</v>
      </c>
      <c r="BC202" s="625">
        <f t="shared" si="299"/>
        <v>91.773499999999999</v>
      </c>
      <c r="BD202" s="625">
        <f t="shared" si="299"/>
        <v>98.816900000000004</v>
      </c>
      <c r="BE202" s="625">
        <f t="shared" si="302"/>
        <v>98.534800000000004</v>
      </c>
      <c r="BF202" s="625">
        <f t="shared" si="302"/>
        <v>97.670300000000012</v>
      </c>
      <c r="BG202" s="625">
        <f t="shared" si="302"/>
        <v>96.951400000000007</v>
      </c>
      <c r="BH202" s="625">
        <f t="shared" si="302"/>
        <v>104.5317</v>
      </c>
      <c r="BI202" s="625">
        <f t="shared" si="302"/>
        <v>135.38980000000001</v>
      </c>
      <c r="BJ202" s="625">
        <f t="shared" si="302"/>
        <v>107.48920000000001</v>
      </c>
      <c r="BK202" s="625">
        <f t="shared" si="302"/>
        <v>96.150600000000011</v>
      </c>
      <c r="BL202" s="625">
        <f t="shared" si="302"/>
        <v>103.3396</v>
      </c>
      <c r="BM202" s="625">
        <f t="shared" si="302"/>
        <v>114.6782</v>
      </c>
      <c r="BN202" s="625">
        <f t="shared" si="302"/>
        <v>111.93</v>
      </c>
      <c r="BO202" s="625">
        <f t="shared" si="302"/>
        <v>153.38050000000001</v>
      </c>
      <c r="BP202" s="625">
        <f t="shared" si="302"/>
        <v>98.917000000000002</v>
      </c>
      <c r="BQ202" s="625">
        <f t="shared" si="302"/>
        <v>96.4054</v>
      </c>
      <c r="BR202" s="625">
        <f t="shared" si="302"/>
        <v>97.734000000000009</v>
      </c>
      <c r="BS202" s="625">
        <f t="shared" si="302"/>
        <v>96.987800000000007</v>
      </c>
      <c r="BT202" s="625">
        <f t="shared" si="302"/>
        <v>104.55900000000001</v>
      </c>
      <c r="BU202" s="625">
        <f t="shared" si="302"/>
        <v>135.38980000000001</v>
      </c>
      <c r="BV202" s="625">
        <f t="shared" si="302"/>
        <v>106.5519</v>
      </c>
      <c r="BW202" s="625">
        <f t="shared" si="302"/>
        <v>96.150600000000011</v>
      </c>
      <c r="BX202" s="625">
        <f t="shared" si="302"/>
        <v>103.3396</v>
      </c>
      <c r="BY202" s="625">
        <f t="shared" si="302"/>
        <v>114.6782</v>
      </c>
      <c r="BZ202" s="625">
        <f t="shared" si="302"/>
        <v>111.93</v>
      </c>
      <c r="CA202" s="625">
        <f t="shared" si="302"/>
        <v>153.38050000000001</v>
      </c>
      <c r="CB202" s="625">
        <f t="shared" si="302"/>
        <v>98.917000000000002</v>
      </c>
      <c r="CC202" s="625">
        <f t="shared" si="302"/>
        <v>96.4054</v>
      </c>
      <c r="CD202" s="625">
        <f t="shared" si="302"/>
        <v>97.734000000000009</v>
      </c>
      <c r="CE202" s="625">
        <f t="shared" si="302"/>
        <v>96.987800000000007</v>
      </c>
      <c r="CF202" s="625">
        <f t="shared" si="302"/>
        <v>104.55900000000001</v>
      </c>
      <c r="CG202" s="625">
        <f t="shared" si="302"/>
        <v>135.38980000000001</v>
      </c>
      <c r="CH202" s="625"/>
      <c r="CI202" s="625">
        <f>ROUND(SUM(F202:CH202),0)</f>
        <v>3425</v>
      </c>
      <c r="CJ202" s="251"/>
      <c r="CK202" s="251">
        <f t="shared" si="288"/>
        <v>0</v>
      </c>
      <c r="CL202" s="624">
        <f t="shared" si="248"/>
        <v>0</v>
      </c>
      <c r="CM202" s="624">
        <f t="shared" si="289"/>
        <v>0</v>
      </c>
      <c r="CN202" s="624">
        <f t="shared" si="293"/>
        <v>0</v>
      </c>
      <c r="CO202" s="625">
        <f t="shared" si="304"/>
        <v>0</v>
      </c>
      <c r="CP202" s="624">
        <f t="shared" si="303"/>
        <v>792</v>
      </c>
      <c r="CQ202" s="624">
        <f t="shared" si="286"/>
        <v>1317</v>
      </c>
      <c r="CR202" s="624">
        <f t="shared" si="305"/>
        <v>1316</v>
      </c>
      <c r="CS202" s="27"/>
      <c r="CT202" s="625">
        <f t="shared" si="237"/>
        <v>0</v>
      </c>
      <c r="CU202" s="625">
        <f t="shared" si="290"/>
        <v>0</v>
      </c>
      <c r="CV202" s="625">
        <f t="shared" si="287"/>
        <v>0</v>
      </c>
      <c r="CW202" s="625">
        <f t="shared" si="280"/>
        <v>0</v>
      </c>
      <c r="CX202" s="625">
        <f>ROUND(SUM(AR202:BC202),0)</f>
        <v>160</v>
      </c>
      <c r="CY202" s="625">
        <f>ROUND(SUM(BD202:BO202),0)</f>
        <v>1319</v>
      </c>
      <c r="CZ202" s="625">
        <f t="shared" si="294"/>
        <v>1316</v>
      </c>
      <c r="DA202" s="625">
        <f>ROUND(SUM(CB202:CH202),0)</f>
        <v>630</v>
      </c>
      <c r="DB202" s="267">
        <f t="shared" si="256"/>
        <v>0</v>
      </c>
    </row>
    <row r="203" spans="1:107" outlineLevel="1">
      <c r="A203" s="628" t="s">
        <v>175</v>
      </c>
      <c r="B203" s="12">
        <f>'4e 1718 CS PC'!AI51</f>
        <v>0</v>
      </c>
      <c r="C203" s="12">
        <f>'4e 1718 CS PC'!AP51</f>
        <v>9.1999999999999998E-3</v>
      </c>
      <c r="D203" s="12">
        <f>'4f 1819 CS PC'!AJ51</f>
        <v>0</v>
      </c>
      <c r="E203" s="12">
        <f>'4f 1819 CS PC'!AT51</f>
        <v>8.5000000000000006E-3</v>
      </c>
      <c r="F203" s="625">
        <f t="shared" si="298"/>
        <v>0</v>
      </c>
      <c r="G203" s="625">
        <f t="shared" si="244"/>
        <v>0</v>
      </c>
      <c r="H203" s="625">
        <f t="shared" si="301"/>
        <v>0</v>
      </c>
      <c r="I203" s="625">
        <f t="shared" si="301"/>
        <v>0</v>
      </c>
      <c r="J203" s="625">
        <f t="shared" si="301"/>
        <v>0</v>
      </c>
      <c r="K203" s="625">
        <f t="shared" si="301"/>
        <v>0</v>
      </c>
      <c r="L203" s="625">
        <f t="shared" si="301"/>
        <v>0</v>
      </c>
      <c r="M203" s="625">
        <f t="shared" si="301"/>
        <v>0</v>
      </c>
      <c r="N203" s="625">
        <f t="shared" si="245"/>
        <v>0</v>
      </c>
      <c r="O203" s="625">
        <f t="shared" si="300"/>
        <v>0</v>
      </c>
      <c r="P203" s="625">
        <f t="shared" si="300"/>
        <v>0</v>
      </c>
      <c r="Q203" s="625">
        <f t="shared" si="300"/>
        <v>0</v>
      </c>
      <c r="R203" s="625">
        <f t="shared" si="300"/>
        <v>0</v>
      </c>
      <c r="S203" s="625">
        <f t="shared" si="300"/>
        <v>0</v>
      </c>
      <c r="T203" s="625">
        <f t="shared" si="300"/>
        <v>0</v>
      </c>
      <c r="U203" s="625">
        <f t="shared" si="300"/>
        <v>0</v>
      </c>
      <c r="V203" s="625">
        <f t="shared" si="300"/>
        <v>0</v>
      </c>
      <c r="W203" s="625">
        <f t="shared" si="300"/>
        <v>0</v>
      </c>
      <c r="X203" s="625">
        <f t="shared" si="300"/>
        <v>0</v>
      </c>
      <c r="Y203" s="625">
        <f t="shared" si="300"/>
        <v>0</v>
      </c>
      <c r="Z203" s="625">
        <f t="shared" si="300"/>
        <v>0</v>
      </c>
      <c r="AA203" s="625">
        <f t="shared" si="300"/>
        <v>0</v>
      </c>
      <c r="AB203" s="625">
        <f t="shared" si="300"/>
        <v>0</v>
      </c>
      <c r="AC203" s="625">
        <f t="shared" si="300"/>
        <v>0</v>
      </c>
      <c r="AD203" s="625">
        <f t="shared" si="300"/>
        <v>0</v>
      </c>
      <c r="AE203" s="625">
        <f t="shared" si="300"/>
        <v>0</v>
      </c>
      <c r="AF203" s="625">
        <f t="shared" si="300"/>
        <v>0</v>
      </c>
      <c r="AG203" s="625">
        <f t="shared" si="300"/>
        <v>0</v>
      </c>
      <c r="AH203" s="625">
        <f t="shared" si="300"/>
        <v>0</v>
      </c>
      <c r="AI203" s="625">
        <f t="shared" si="300"/>
        <v>0</v>
      </c>
      <c r="AJ203" s="625">
        <f t="shared" si="300"/>
        <v>0</v>
      </c>
      <c r="AK203" s="625">
        <f t="shared" si="300"/>
        <v>0</v>
      </c>
      <c r="AL203" s="625">
        <f t="shared" si="300"/>
        <v>0</v>
      </c>
      <c r="AM203" s="625">
        <f t="shared" si="300"/>
        <v>0</v>
      </c>
      <c r="AN203" s="625">
        <f t="shared" si="300"/>
        <v>0</v>
      </c>
      <c r="AO203" s="625">
        <f t="shared" si="300"/>
        <v>0</v>
      </c>
      <c r="AP203" s="625">
        <f t="shared" si="300"/>
        <v>0</v>
      </c>
      <c r="AQ203" s="625">
        <f t="shared" si="300"/>
        <v>0</v>
      </c>
      <c r="AR203" s="625">
        <f t="shared" si="300"/>
        <v>0</v>
      </c>
      <c r="AS203" s="625">
        <f t="shared" si="300"/>
        <v>0</v>
      </c>
      <c r="AT203" s="625">
        <f t="shared" si="300"/>
        <v>0</v>
      </c>
      <c r="AU203" s="625">
        <f t="shared" si="300"/>
        <v>0</v>
      </c>
      <c r="AV203" s="625">
        <f t="shared" si="300"/>
        <v>0</v>
      </c>
      <c r="AW203" s="625">
        <f t="shared" si="300"/>
        <v>0</v>
      </c>
      <c r="AX203" s="625">
        <f t="shared" si="300"/>
        <v>0</v>
      </c>
      <c r="AY203" s="625">
        <f t="shared" si="300"/>
        <v>0</v>
      </c>
      <c r="AZ203" s="625">
        <f t="shared" si="300"/>
        <v>0</v>
      </c>
      <c r="BA203" s="625">
        <f t="shared" si="300"/>
        <v>0</v>
      </c>
      <c r="BB203" s="625">
        <f t="shared" si="299"/>
        <v>64.166499999999999</v>
      </c>
      <c r="BC203" s="625">
        <f t="shared" si="299"/>
        <v>85.722500000000011</v>
      </c>
      <c r="BD203" s="625">
        <f t="shared" si="299"/>
        <v>92.301500000000004</v>
      </c>
      <c r="BE203" s="625">
        <f t="shared" si="302"/>
        <v>92.038000000000011</v>
      </c>
      <c r="BF203" s="625">
        <f t="shared" si="302"/>
        <v>91.230500000000006</v>
      </c>
      <c r="BG203" s="625">
        <f t="shared" si="302"/>
        <v>90.559000000000012</v>
      </c>
      <c r="BH203" s="625">
        <f t="shared" si="302"/>
        <v>97.639500000000012</v>
      </c>
      <c r="BI203" s="625">
        <f t="shared" si="302"/>
        <v>126.46300000000001</v>
      </c>
      <c r="BJ203" s="625">
        <f t="shared" si="302"/>
        <v>100.402</v>
      </c>
      <c r="BK203" s="625">
        <f t="shared" si="302"/>
        <v>89.811000000000007</v>
      </c>
      <c r="BL203" s="625">
        <f t="shared" si="302"/>
        <v>96.52600000000001</v>
      </c>
      <c r="BM203" s="625">
        <f t="shared" si="302"/>
        <v>107.117</v>
      </c>
      <c r="BN203" s="625">
        <f t="shared" si="302"/>
        <v>104.55000000000001</v>
      </c>
      <c r="BO203" s="625">
        <f t="shared" si="302"/>
        <v>143.26750000000001</v>
      </c>
      <c r="BP203" s="625">
        <f t="shared" si="302"/>
        <v>92.39500000000001</v>
      </c>
      <c r="BQ203" s="625">
        <f t="shared" si="302"/>
        <v>90.049000000000007</v>
      </c>
      <c r="BR203" s="625">
        <f t="shared" si="302"/>
        <v>91.29</v>
      </c>
      <c r="BS203" s="625">
        <f t="shared" si="302"/>
        <v>90.593000000000004</v>
      </c>
      <c r="BT203" s="625">
        <f t="shared" si="302"/>
        <v>97.665000000000006</v>
      </c>
      <c r="BU203" s="625">
        <f t="shared" si="302"/>
        <v>126.46300000000001</v>
      </c>
      <c r="BV203" s="625">
        <f t="shared" si="302"/>
        <v>99.526500000000013</v>
      </c>
      <c r="BW203" s="625">
        <f t="shared" si="302"/>
        <v>89.811000000000007</v>
      </c>
      <c r="BX203" s="625">
        <f t="shared" si="302"/>
        <v>96.52600000000001</v>
      </c>
      <c r="BY203" s="625">
        <f t="shared" si="302"/>
        <v>107.117</v>
      </c>
      <c r="BZ203" s="625">
        <f t="shared" si="302"/>
        <v>104.55000000000001</v>
      </c>
      <c r="CA203" s="625">
        <f t="shared" si="302"/>
        <v>143.26750000000001</v>
      </c>
      <c r="CB203" s="625">
        <f t="shared" si="302"/>
        <v>92.39500000000001</v>
      </c>
      <c r="CC203" s="625">
        <f t="shared" si="302"/>
        <v>90.049000000000007</v>
      </c>
      <c r="CD203" s="625">
        <f t="shared" si="302"/>
        <v>91.29</v>
      </c>
      <c r="CE203" s="625">
        <f t="shared" si="302"/>
        <v>90.593000000000004</v>
      </c>
      <c r="CF203" s="625">
        <f t="shared" si="302"/>
        <v>97.665000000000006</v>
      </c>
      <c r="CG203" s="625">
        <f t="shared" si="302"/>
        <v>126.46300000000001</v>
      </c>
      <c r="CH203" s="625"/>
      <c r="CI203" s="981">
        <f>ROUND(SUM(F203:CH203),0)</f>
        <v>3200</v>
      </c>
      <c r="CJ203" s="251"/>
      <c r="CK203" s="251">
        <f t="shared" si="288"/>
        <v>0</v>
      </c>
      <c r="CL203" s="624">
        <f t="shared" si="248"/>
        <v>0</v>
      </c>
      <c r="CM203" s="624">
        <f t="shared" si="289"/>
        <v>0</v>
      </c>
      <c r="CN203" s="624">
        <f t="shared" si="293"/>
        <v>0</v>
      </c>
      <c r="CO203" s="625">
        <f t="shared" si="304"/>
        <v>0</v>
      </c>
      <c r="CP203" s="624">
        <f t="shared" si="303"/>
        <v>740</v>
      </c>
      <c r="CQ203" s="645">
        <f>ROUNDUP(SUM(BJ203:BU203),0)</f>
        <v>1231</v>
      </c>
      <c r="CR203" s="624">
        <f t="shared" si="305"/>
        <v>1229</v>
      </c>
      <c r="CS203" s="27"/>
      <c r="CT203" s="625">
        <f t="shared" si="237"/>
        <v>0</v>
      </c>
      <c r="CU203" s="625">
        <f t="shared" si="290"/>
        <v>0</v>
      </c>
      <c r="CV203" s="625">
        <f t="shared" si="287"/>
        <v>0</v>
      </c>
      <c r="CW203" s="625">
        <f t="shared" si="280"/>
        <v>0</v>
      </c>
      <c r="CX203" s="653">
        <f>ROUNDUP(SUM(AR203:BC203),0)+1</f>
        <v>151</v>
      </c>
      <c r="CY203" s="981">
        <f>ROUND(SUM(BD203:BO203),0)</f>
        <v>1232</v>
      </c>
      <c r="CZ203" s="625">
        <f t="shared" si="294"/>
        <v>1229</v>
      </c>
      <c r="DA203" s="981">
        <f>ROUND(SUM(CB203:CH203),0)</f>
        <v>588</v>
      </c>
      <c r="DB203" s="267">
        <f t="shared" si="256"/>
        <v>0</v>
      </c>
    </row>
    <row r="204" spans="1:107" outlineLevel="1">
      <c r="A204" s="628" t="s">
        <v>137</v>
      </c>
      <c r="B204" s="12">
        <f>'4e 1718 CS PC'!AI52</f>
        <v>3.1899999999999998E-2</v>
      </c>
      <c r="C204" s="12">
        <f>'4e 1718 CS PC'!AP52</f>
        <v>1.89E-2</v>
      </c>
      <c r="D204" s="12">
        <f>'4f 1819 CS PC'!AJ52</f>
        <v>3.1199999999999999E-2</v>
      </c>
      <c r="E204" s="12">
        <f>'4f 1819 CS PC'!AT52</f>
        <v>1.8599999999999998E-2</v>
      </c>
      <c r="F204" s="625">
        <f t="shared" si="298"/>
        <v>0</v>
      </c>
      <c r="G204" s="625">
        <f t="shared" si="244"/>
        <v>0</v>
      </c>
      <c r="H204" s="625">
        <f t="shared" si="301"/>
        <v>0</v>
      </c>
      <c r="I204" s="625">
        <f t="shared" si="301"/>
        <v>0</v>
      </c>
      <c r="J204" s="625">
        <f t="shared" si="301"/>
        <v>0</v>
      </c>
      <c r="K204" s="625">
        <f t="shared" si="301"/>
        <v>0</v>
      </c>
      <c r="L204" s="625">
        <f t="shared" si="301"/>
        <v>0</v>
      </c>
      <c r="M204" s="625">
        <f t="shared" si="301"/>
        <v>0</v>
      </c>
      <c r="N204" s="625">
        <f t="shared" si="245"/>
        <v>0</v>
      </c>
      <c r="O204" s="625">
        <f t="shared" si="300"/>
        <v>0</v>
      </c>
      <c r="P204" s="625">
        <f t="shared" si="300"/>
        <v>0</v>
      </c>
      <c r="Q204" s="625">
        <f t="shared" si="300"/>
        <v>0</v>
      </c>
      <c r="R204" s="625">
        <f t="shared" si="300"/>
        <v>0</v>
      </c>
      <c r="S204" s="625">
        <f t="shared" si="300"/>
        <v>0</v>
      </c>
      <c r="T204" s="625">
        <f t="shared" si="300"/>
        <v>0</v>
      </c>
      <c r="U204" s="625">
        <f t="shared" si="300"/>
        <v>0</v>
      </c>
      <c r="V204" s="625">
        <f t="shared" si="300"/>
        <v>0</v>
      </c>
      <c r="W204" s="625">
        <f t="shared" si="300"/>
        <v>0</v>
      </c>
      <c r="X204" s="625">
        <f t="shared" si="300"/>
        <v>0</v>
      </c>
      <c r="Y204" s="625">
        <f t="shared" si="300"/>
        <v>0</v>
      </c>
      <c r="Z204" s="625">
        <f t="shared" si="300"/>
        <v>0</v>
      </c>
      <c r="AA204" s="625">
        <f t="shared" si="300"/>
        <v>0</v>
      </c>
      <c r="AB204" s="625">
        <f t="shared" si="300"/>
        <v>0</v>
      </c>
      <c r="AC204" s="625">
        <f t="shared" si="300"/>
        <v>157.59119999999999</v>
      </c>
      <c r="AD204" s="625">
        <f t="shared" si="300"/>
        <v>156.3432</v>
      </c>
      <c r="AE204" s="625">
        <f t="shared" si="300"/>
        <v>142.0848</v>
      </c>
      <c r="AF204" s="625">
        <f t="shared" si="300"/>
        <v>144.768</v>
      </c>
      <c r="AG204" s="625">
        <f t="shared" si="300"/>
        <v>145.6104</v>
      </c>
      <c r="AH204" s="625">
        <f t="shared" si="300"/>
        <v>141.83519999999999</v>
      </c>
      <c r="AI204" s="625">
        <f t="shared" si="300"/>
        <v>142.8648</v>
      </c>
      <c r="AJ204" s="625">
        <f t="shared" si="300"/>
        <v>153.2544</v>
      </c>
      <c r="AK204" s="625">
        <f t="shared" si="300"/>
        <v>230.88</v>
      </c>
      <c r="AL204" s="625">
        <f t="shared" si="300"/>
        <v>177.37199999999999</v>
      </c>
      <c r="AM204" s="625">
        <f t="shared" si="300"/>
        <v>157.43519999999998</v>
      </c>
      <c r="AN204" s="625">
        <f t="shared" si="300"/>
        <v>173.28479999999999</v>
      </c>
      <c r="AO204" s="625">
        <f t="shared" si="300"/>
        <v>275.05919999999998</v>
      </c>
      <c r="AP204" s="625">
        <f t="shared" si="300"/>
        <v>203.3304</v>
      </c>
      <c r="AQ204" s="625">
        <f t="shared" si="300"/>
        <v>287.82</v>
      </c>
      <c r="AR204" s="625">
        <f t="shared" si="300"/>
        <v>181.0224</v>
      </c>
      <c r="AS204" s="625">
        <f t="shared" si="300"/>
        <v>179.86799999999999</v>
      </c>
      <c r="AT204" s="625">
        <f t="shared" si="300"/>
        <v>178.49519999999998</v>
      </c>
      <c r="AU204" s="625">
        <f t="shared" si="300"/>
        <v>176.96639999999999</v>
      </c>
      <c r="AV204" s="625">
        <f t="shared" si="300"/>
        <v>192.036</v>
      </c>
      <c r="AW204" s="625">
        <f t="shared" si="300"/>
        <v>252.47039999999998</v>
      </c>
      <c r="AX204" s="625">
        <f t="shared" si="300"/>
        <v>206.76239999999999</v>
      </c>
      <c r="AY204" s="625">
        <f t="shared" si="300"/>
        <v>184.92239999999998</v>
      </c>
      <c r="AZ204" s="625">
        <f t="shared" si="300"/>
        <v>199.7424</v>
      </c>
      <c r="BA204" s="625">
        <f t="shared" si="300"/>
        <v>253.81199999999998</v>
      </c>
      <c r="BB204" s="625">
        <f t="shared" si="299"/>
        <v>140.41139999999999</v>
      </c>
      <c r="BC204" s="625">
        <f t="shared" si="299"/>
        <v>187.58099999999999</v>
      </c>
      <c r="BD204" s="625">
        <f t="shared" si="299"/>
        <v>201.97739999999999</v>
      </c>
      <c r="BE204" s="625">
        <f t="shared" si="302"/>
        <v>201.40079999999998</v>
      </c>
      <c r="BF204" s="625">
        <f t="shared" si="302"/>
        <v>199.63379999999998</v>
      </c>
      <c r="BG204" s="625">
        <f t="shared" si="302"/>
        <v>198.16439999999997</v>
      </c>
      <c r="BH204" s="625">
        <f t="shared" si="302"/>
        <v>213.65819999999999</v>
      </c>
      <c r="BI204" s="625">
        <f t="shared" si="302"/>
        <v>276.73079999999999</v>
      </c>
      <c r="BJ204" s="625">
        <f t="shared" si="302"/>
        <v>219.70319999999998</v>
      </c>
      <c r="BK204" s="625">
        <f t="shared" si="302"/>
        <v>196.52759999999998</v>
      </c>
      <c r="BL204" s="625">
        <f t="shared" si="302"/>
        <v>211.2216</v>
      </c>
      <c r="BM204" s="625">
        <f t="shared" si="302"/>
        <v>234.39719999999997</v>
      </c>
      <c r="BN204" s="625">
        <f t="shared" si="302"/>
        <v>228.77999999999997</v>
      </c>
      <c r="BO204" s="625">
        <f t="shared" si="302"/>
        <v>313.50299999999999</v>
      </c>
      <c r="BP204" s="625">
        <f t="shared" si="302"/>
        <v>202.18199999999999</v>
      </c>
      <c r="BQ204" s="625">
        <f t="shared" si="302"/>
        <v>197.04839999999999</v>
      </c>
      <c r="BR204" s="625">
        <f t="shared" si="302"/>
        <v>199.76399999999998</v>
      </c>
      <c r="BS204" s="625">
        <f t="shared" si="302"/>
        <v>198.2388</v>
      </c>
      <c r="BT204" s="625">
        <f t="shared" si="302"/>
        <v>213.71399999999997</v>
      </c>
      <c r="BU204" s="625">
        <f t="shared" si="302"/>
        <v>276.73079999999999</v>
      </c>
      <c r="BV204" s="625">
        <f t="shared" si="302"/>
        <v>217.78739999999999</v>
      </c>
      <c r="BW204" s="625">
        <f t="shared" si="302"/>
        <v>196.52759999999998</v>
      </c>
      <c r="BX204" s="625">
        <f t="shared" si="302"/>
        <v>211.2216</v>
      </c>
      <c r="BY204" s="625">
        <f t="shared" si="302"/>
        <v>234.39719999999997</v>
      </c>
      <c r="BZ204" s="625">
        <f t="shared" si="302"/>
        <v>228.77999999999997</v>
      </c>
      <c r="CA204" s="625">
        <f t="shared" si="302"/>
        <v>313.50299999999999</v>
      </c>
      <c r="CB204" s="625">
        <f t="shared" si="302"/>
        <v>202.18199999999999</v>
      </c>
      <c r="CC204" s="625">
        <f t="shared" si="302"/>
        <v>197.04839999999999</v>
      </c>
      <c r="CD204" s="625">
        <f t="shared" si="302"/>
        <v>199.76399999999998</v>
      </c>
      <c r="CE204" s="625">
        <f t="shared" si="302"/>
        <v>198.2388</v>
      </c>
      <c r="CF204" s="625">
        <f t="shared" si="302"/>
        <v>213.71399999999997</v>
      </c>
      <c r="CG204" s="625">
        <f t="shared" si="302"/>
        <v>276.73079999999999</v>
      </c>
      <c r="CH204" s="625"/>
      <c r="CI204" s="625">
        <f>ROUND(SUM(F204:CH204),0)</f>
        <v>11697</v>
      </c>
      <c r="CJ204" s="251"/>
      <c r="CK204" s="251">
        <f t="shared" si="288"/>
        <v>0</v>
      </c>
      <c r="CL204" s="624">
        <f t="shared" si="248"/>
        <v>0</v>
      </c>
      <c r="CM204" s="624">
        <f t="shared" si="289"/>
        <v>0</v>
      </c>
      <c r="CN204" s="624">
        <f t="shared" si="293"/>
        <v>1415</v>
      </c>
      <c r="CO204" s="625">
        <f t="shared" si="304"/>
        <v>2435</v>
      </c>
      <c r="CP204" s="624">
        <f t="shared" si="303"/>
        <v>2465</v>
      </c>
      <c r="CQ204" s="624">
        <f t="shared" ref="CQ204:CQ212" si="306">ROUND(SUM(BJ204:BU204),0)</f>
        <v>2692</v>
      </c>
      <c r="CR204" s="624">
        <f t="shared" si="305"/>
        <v>2690</v>
      </c>
      <c r="CS204" s="27"/>
      <c r="CT204" s="625">
        <f t="shared" si="237"/>
        <v>0</v>
      </c>
      <c r="CU204" s="625">
        <f t="shared" si="290"/>
        <v>0</v>
      </c>
      <c r="CV204" s="625">
        <f t="shared" si="287"/>
        <v>456</v>
      </c>
      <c r="CW204" s="625">
        <f t="shared" si="280"/>
        <v>2234</v>
      </c>
      <c r="CX204" s="625">
        <f>ROUND(SUM(AR204:BC204),0)</f>
        <v>2334</v>
      </c>
      <c r="CY204" s="625">
        <f>ROUND(SUM(BD204:BO204),0)</f>
        <v>2696</v>
      </c>
      <c r="CZ204" s="625">
        <f t="shared" si="294"/>
        <v>2690</v>
      </c>
      <c r="DA204" s="645">
        <f>ROUNDDOWN(SUM(CB204:CH204),0)</f>
        <v>1287</v>
      </c>
      <c r="DB204" s="267">
        <f t="shared" si="256"/>
        <v>0</v>
      </c>
    </row>
    <row r="205" spans="1:107" outlineLevel="1">
      <c r="A205" s="628" t="s">
        <v>138</v>
      </c>
      <c r="B205" s="12">
        <f>'4e 1718 CS PC'!AI53</f>
        <v>5.1999999999999998E-3</v>
      </c>
      <c r="C205" s="12">
        <f>'4e 1718 CS PC'!AP53</f>
        <v>3.0999999999999999E-3</v>
      </c>
      <c r="D205" s="12">
        <f>'4f 1819 CS PC'!AJ53</f>
        <v>5.1999999999999998E-3</v>
      </c>
      <c r="E205" s="12">
        <f>'4f 1819 CS PC'!AT53</f>
        <v>3.0999999999999999E-3</v>
      </c>
      <c r="F205" s="625">
        <f t="shared" ref="F205:F212" si="307">((F$154)*$C205)</f>
        <v>0</v>
      </c>
      <c r="G205" s="625">
        <f t="shared" si="244"/>
        <v>0</v>
      </c>
      <c r="H205" s="625">
        <f t="shared" si="301"/>
        <v>0</v>
      </c>
      <c r="I205" s="625">
        <f t="shared" si="301"/>
        <v>0</v>
      </c>
      <c r="J205" s="625">
        <f t="shared" si="301"/>
        <v>0</v>
      </c>
      <c r="K205" s="625">
        <f t="shared" si="301"/>
        <v>0</v>
      </c>
      <c r="L205" s="625">
        <f t="shared" si="301"/>
        <v>0</v>
      </c>
      <c r="M205" s="625">
        <f t="shared" si="301"/>
        <v>0</v>
      </c>
      <c r="N205" s="625">
        <f t="shared" si="245"/>
        <v>0</v>
      </c>
      <c r="O205" s="625">
        <f t="shared" si="300"/>
        <v>0</v>
      </c>
      <c r="P205" s="625">
        <f t="shared" si="300"/>
        <v>0</v>
      </c>
      <c r="Q205" s="625">
        <f t="shared" si="300"/>
        <v>0</v>
      </c>
      <c r="R205" s="625">
        <f t="shared" si="300"/>
        <v>0</v>
      </c>
      <c r="S205" s="625">
        <f t="shared" si="300"/>
        <v>0</v>
      </c>
      <c r="T205" s="625">
        <f t="shared" ref="O205:BA211" si="308">((T$154)*$D205)</f>
        <v>0</v>
      </c>
      <c r="U205" s="625">
        <f t="shared" si="308"/>
        <v>0</v>
      </c>
      <c r="V205" s="625">
        <f t="shared" si="308"/>
        <v>0</v>
      </c>
      <c r="W205" s="625">
        <f t="shared" si="308"/>
        <v>0</v>
      </c>
      <c r="X205" s="625">
        <f t="shared" si="308"/>
        <v>0</v>
      </c>
      <c r="Y205" s="625">
        <f t="shared" si="308"/>
        <v>0</v>
      </c>
      <c r="Z205" s="625">
        <f t="shared" si="308"/>
        <v>0</v>
      </c>
      <c r="AA205" s="625">
        <f t="shared" si="308"/>
        <v>0</v>
      </c>
      <c r="AB205" s="625">
        <f t="shared" si="308"/>
        <v>0</v>
      </c>
      <c r="AC205" s="625">
        <f t="shared" si="308"/>
        <v>26.2652</v>
      </c>
      <c r="AD205" s="625">
        <f t="shared" si="308"/>
        <v>26.057199999999998</v>
      </c>
      <c r="AE205" s="625">
        <f t="shared" si="308"/>
        <v>23.680799999999998</v>
      </c>
      <c r="AF205" s="625">
        <f t="shared" si="308"/>
        <v>24.128</v>
      </c>
      <c r="AG205" s="625">
        <f t="shared" si="308"/>
        <v>24.2684</v>
      </c>
      <c r="AH205" s="625">
        <f t="shared" si="308"/>
        <v>23.639199999999999</v>
      </c>
      <c r="AI205" s="625">
        <f t="shared" si="308"/>
        <v>23.8108</v>
      </c>
      <c r="AJ205" s="625">
        <f t="shared" si="308"/>
        <v>25.542399999999997</v>
      </c>
      <c r="AK205" s="625">
        <f t="shared" si="308"/>
        <v>38.479999999999997</v>
      </c>
      <c r="AL205" s="625">
        <f t="shared" si="308"/>
        <v>29.561999999999998</v>
      </c>
      <c r="AM205" s="625">
        <f t="shared" si="308"/>
        <v>26.2392</v>
      </c>
      <c r="AN205" s="625">
        <f t="shared" si="308"/>
        <v>28.880799999999997</v>
      </c>
      <c r="AO205" s="625">
        <f t="shared" si="308"/>
        <v>45.843199999999996</v>
      </c>
      <c r="AP205" s="625">
        <f t="shared" si="308"/>
        <v>33.888399999999997</v>
      </c>
      <c r="AQ205" s="625">
        <f t="shared" si="308"/>
        <v>47.97</v>
      </c>
      <c r="AR205" s="625">
        <f t="shared" si="308"/>
        <v>30.170399999999997</v>
      </c>
      <c r="AS205" s="625">
        <f t="shared" si="308"/>
        <v>29.977999999999998</v>
      </c>
      <c r="AT205" s="625">
        <f t="shared" si="308"/>
        <v>29.749199999999998</v>
      </c>
      <c r="AU205" s="625">
        <f t="shared" si="308"/>
        <v>29.494399999999999</v>
      </c>
      <c r="AV205" s="625">
        <f t="shared" si="308"/>
        <v>32.006</v>
      </c>
      <c r="AW205" s="625">
        <f t="shared" si="308"/>
        <v>42.078399999999995</v>
      </c>
      <c r="AX205" s="625">
        <f t="shared" si="308"/>
        <v>34.4604</v>
      </c>
      <c r="AY205" s="625">
        <f t="shared" si="308"/>
        <v>30.820399999999999</v>
      </c>
      <c r="AZ205" s="625">
        <f t="shared" si="308"/>
        <v>33.290399999999998</v>
      </c>
      <c r="BA205" s="625">
        <f t="shared" si="308"/>
        <v>42.302</v>
      </c>
      <c r="BB205" s="625">
        <f t="shared" si="299"/>
        <v>23.401899999999998</v>
      </c>
      <c r="BC205" s="625">
        <f t="shared" si="299"/>
        <v>31.263500000000001</v>
      </c>
      <c r="BD205" s="625">
        <f t="shared" si="299"/>
        <v>33.6629</v>
      </c>
      <c r="BE205" s="625">
        <f t="shared" si="302"/>
        <v>33.566800000000001</v>
      </c>
      <c r="BF205" s="625">
        <f t="shared" si="302"/>
        <v>33.272300000000001</v>
      </c>
      <c r="BG205" s="625">
        <f t="shared" si="302"/>
        <v>33.0274</v>
      </c>
      <c r="BH205" s="625">
        <f t="shared" si="302"/>
        <v>35.609699999999997</v>
      </c>
      <c r="BI205" s="625">
        <f t="shared" si="302"/>
        <v>46.1218</v>
      </c>
      <c r="BJ205" s="625">
        <f t="shared" si="302"/>
        <v>36.617199999999997</v>
      </c>
      <c r="BK205" s="625">
        <f t="shared" si="302"/>
        <v>32.754599999999996</v>
      </c>
      <c r="BL205" s="625">
        <f t="shared" si="302"/>
        <v>35.203600000000002</v>
      </c>
      <c r="BM205" s="625">
        <f t="shared" si="302"/>
        <v>39.066200000000002</v>
      </c>
      <c r="BN205" s="625">
        <f t="shared" si="302"/>
        <v>38.129999999999995</v>
      </c>
      <c r="BO205" s="625">
        <f t="shared" si="302"/>
        <v>52.250499999999995</v>
      </c>
      <c r="BP205" s="625">
        <f t="shared" si="302"/>
        <v>33.696999999999996</v>
      </c>
      <c r="BQ205" s="625">
        <f t="shared" si="302"/>
        <v>32.8414</v>
      </c>
      <c r="BR205" s="625">
        <f t="shared" si="302"/>
        <v>33.293999999999997</v>
      </c>
      <c r="BS205" s="625">
        <f t="shared" si="302"/>
        <v>33.0398</v>
      </c>
      <c r="BT205" s="625">
        <f t="shared" si="302"/>
        <v>35.619</v>
      </c>
      <c r="BU205" s="625">
        <f t="shared" si="302"/>
        <v>46.1218</v>
      </c>
      <c r="BV205" s="625">
        <f t="shared" si="302"/>
        <v>36.297899999999998</v>
      </c>
      <c r="BW205" s="625">
        <f t="shared" si="302"/>
        <v>32.754599999999996</v>
      </c>
      <c r="BX205" s="625">
        <f t="shared" si="302"/>
        <v>35.203600000000002</v>
      </c>
      <c r="BY205" s="625">
        <f t="shared" si="302"/>
        <v>39.066200000000002</v>
      </c>
      <c r="BZ205" s="625">
        <f t="shared" si="302"/>
        <v>38.129999999999995</v>
      </c>
      <c r="CA205" s="625">
        <f t="shared" si="302"/>
        <v>52.250499999999995</v>
      </c>
      <c r="CB205" s="625">
        <f t="shared" si="302"/>
        <v>33.696999999999996</v>
      </c>
      <c r="CC205" s="625">
        <f t="shared" si="302"/>
        <v>32.8414</v>
      </c>
      <c r="CD205" s="625">
        <f t="shared" si="302"/>
        <v>33.293999999999997</v>
      </c>
      <c r="CE205" s="625">
        <f t="shared" si="302"/>
        <v>33.0398</v>
      </c>
      <c r="CF205" s="625">
        <f t="shared" si="302"/>
        <v>35.619</v>
      </c>
      <c r="CG205" s="625">
        <f t="shared" si="302"/>
        <v>46.1218</v>
      </c>
      <c r="CH205" s="625"/>
      <c r="CI205" s="982">
        <f>ROUNDUP(SUM(F205:CH205),0)</f>
        <v>1950</v>
      </c>
      <c r="CJ205" s="251"/>
      <c r="CK205" s="251">
        <f t="shared" si="288"/>
        <v>0</v>
      </c>
      <c r="CL205" s="624">
        <f t="shared" si="248"/>
        <v>0</v>
      </c>
      <c r="CM205" s="624">
        <f t="shared" si="289"/>
        <v>0</v>
      </c>
      <c r="CN205" s="624">
        <f t="shared" si="293"/>
        <v>236</v>
      </c>
      <c r="CO205" s="625">
        <f t="shared" si="304"/>
        <v>406</v>
      </c>
      <c r="CP205" s="624">
        <f t="shared" si="303"/>
        <v>411</v>
      </c>
      <c r="CQ205" s="624">
        <f t="shared" si="306"/>
        <v>449</v>
      </c>
      <c r="CR205" s="624">
        <f t="shared" si="305"/>
        <v>448</v>
      </c>
      <c r="CS205" s="27"/>
      <c r="CT205" s="625">
        <f t="shared" si="237"/>
        <v>0</v>
      </c>
      <c r="CU205" s="625">
        <f t="shared" si="290"/>
        <v>0</v>
      </c>
      <c r="CV205" s="625">
        <f t="shared" si="287"/>
        <v>76</v>
      </c>
      <c r="CW205" s="625">
        <f t="shared" si="280"/>
        <v>372</v>
      </c>
      <c r="CX205" s="645">
        <f>ROUNDUP(SUM(AR205:BC205),0)</f>
        <v>390</v>
      </c>
      <c r="CY205" s="625">
        <f>ROUND(SUM(BD205:BO205),0)</f>
        <v>449</v>
      </c>
      <c r="CZ205" s="625">
        <f t="shared" si="294"/>
        <v>448</v>
      </c>
      <c r="DA205" s="625">
        <f>ROUND(SUM(CB205:CH205),0)</f>
        <v>215</v>
      </c>
      <c r="DB205" s="267">
        <f t="shared" si="256"/>
        <v>0</v>
      </c>
    </row>
    <row r="206" spans="1:107" outlineLevel="1">
      <c r="A206" s="628" t="s">
        <v>139</v>
      </c>
      <c r="B206" s="12">
        <f>'4e 1718 CS PC'!AI54</f>
        <v>3.5000000000000001E-3</v>
      </c>
      <c r="C206" s="12">
        <f>'4e 1718 CS PC'!AP54</f>
        <v>2E-3</v>
      </c>
      <c r="D206" s="12">
        <f>'4f 1819 CS PC'!AJ54</f>
        <v>3.5000000000000001E-3</v>
      </c>
      <c r="E206" s="12">
        <f>'4f 1819 CS PC'!AT54</f>
        <v>2.0999999999999999E-3</v>
      </c>
      <c r="F206" s="625">
        <f t="shared" si="307"/>
        <v>0</v>
      </c>
      <c r="G206" s="625">
        <f t="shared" si="244"/>
        <v>0</v>
      </c>
      <c r="H206" s="625">
        <f t="shared" si="301"/>
        <v>0</v>
      </c>
      <c r="I206" s="625">
        <f t="shared" si="301"/>
        <v>0</v>
      </c>
      <c r="J206" s="625">
        <f t="shared" si="301"/>
        <v>0</v>
      </c>
      <c r="K206" s="625">
        <f t="shared" si="301"/>
        <v>0</v>
      </c>
      <c r="L206" s="625">
        <f t="shared" si="301"/>
        <v>0</v>
      </c>
      <c r="M206" s="625">
        <f t="shared" si="301"/>
        <v>0</v>
      </c>
      <c r="N206" s="625">
        <f t="shared" si="245"/>
        <v>0</v>
      </c>
      <c r="O206" s="625">
        <f t="shared" si="308"/>
        <v>0</v>
      </c>
      <c r="P206" s="625">
        <f t="shared" si="308"/>
        <v>0</v>
      </c>
      <c r="Q206" s="625">
        <f t="shared" si="308"/>
        <v>0</v>
      </c>
      <c r="R206" s="625">
        <f t="shared" si="308"/>
        <v>0</v>
      </c>
      <c r="S206" s="625">
        <f t="shared" si="308"/>
        <v>0</v>
      </c>
      <c r="T206" s="625">
        <f t="shared" si="308"/>
        <v>0</v>
      </c>
      <c r="U206" s="625">
        <f t="shared" si="308"/>
        <v>0</v>
      </c>
      <c r="V206" s="625">
        <f t="shared" si="308"/>
        <v>0</v>
      </c>
      <c r="W206" s="625">
        <f t="shared" si="308"/>
        <v>0</v>
      </c>
      <c r="X206" s="625">
        <f t="shared" si="308"/>
        <v>0</v>
      </c>
      <c r="Y206" s="625">
        <f t="shared" si="308"/>
        <v>0</v>
      </c>
      <c r="Z206" s="625">
        <f t="shared" si="308"/>
        <v>0</v>
      </c>
      <c r="AA206" s="625">
        <f t="shared" si="308"/>
        <v>0</v>
      </c>
      <c r="AB206" s="625">
        <f t="shared" si="308"/>
        <v>0</v>
      </c>
      <c r="AC206" s="625">
        <f t="shared" si="308"/>
        <v>17.6785</v>
      </c>
      <c r="AD206" s="625">
        <f t="shared" si="308"/>
        <v>17.538499999999999</v>
      </c>
      <c r="AE206" s="625">
        <f t="shared" si="308"/>
        <v>15.939</v>
      </c>
      <c r="AF206" s="625">
        <f t="shared" si="308"/>
        <v>16.240000000000002</v>
      </c>
      <c r="AG206" s="625">
        <f t="shared" si="308"/>
        <v>16.334500000000002</v>
      </c>
      <c r="AH206" s="625">
        <f t="shared" si="308"/>
        <v>15.911</v>
      </c>
      <c r="AI206" s="625">
        <f t="shared" si="308"/>
        <v>16.026499999999999</v>
      </c>
      <c r="AJ206" s="625">
        <f t="shared" si="308"/>
        <v>17.192</v>
      </c>
      <c r="AK206" s="625">
        <f t="shared" si="308"/>
        <v>25.900000000000002</v>
      </c>
      <c r="AL206" s="625">
        <f t="shared" si="308"/>
        <v>19.897500000000001</v>
      </c>
      <c r="AM206" s="625">
        <f t="shared" si="308"/>
        <v>17.661000000000001</v>
      </c>
      <c r="AN206" s="625">
        <f t="shared" si="308"/>
        <v>19.439</v>
      </c>
      <c r="AO206" s="625">
        <f t="shared" si="308"/>
        <v>30.856000000000002</v>
      </c>
      <c r="AP206" s="625">
        <f t="shared" si="308"/>
        <v>22.8095</v>
      </c>
      <c r="AQ206" s="625">
        <f t="shared" si="308"/>
        <v>32.287500000000001</v>
      </c>
      <c r="AR206" s="625">
        <f t="shared" si="308"/>
        <v>20.307000000000002</v>
      </c>
      <c r="AS206" s="625">
        <f t="shared" si="308"/>
        <v>20.177500000000002</v>
      </c>
      <c r="AT206" s="625">
        <f t="shared" si="308"/>
        <v>20.023500000000002</v>
      </c>
      <c r="AU206" s="625">
        <f t="shared" si="308"/>
        <v>19.852</v>
      </c>
      <c r="AV206" s="625">
        <f t="shared" si="308"/>
        <v>21.5425</v>
      </c>
      <c r="AW206" s="625">
        <f t="shared" si="308"/>
        <v>28.321999999999999</v>
      </c>
      <c r="AX206" s="625">
        <f t="shared" si="308"/>
        <v>23.194500000000001</v>
      </c>
      <c r="AY206" s="625">
        <f t="shared" si="308"/>
        <v>20.744500000000002</v>
      </c>
      <c r="AZ206" s="625">
        <f t="shared" si="308"/>
        <v>22.407</v>
      </c>
      <c r="BA206" s="625">
        <f t="shared" si="308"/>
        <v>28.4725</v>
      </c>
      <c r="BB206" s="625">
        <f t="shared" si="299"/>
        <v>15.852899999999998</v>
      </c>
      <c r="BC206" s="625">
        <f t="shared" si="299"/>
        <v>21.1785</v>
      </c>
      <c r="BD206" s="625">
        <f t="shared" si="299"/>
        <v>22.803899999999999</v>
      </c>
      <c r="BE206" s="625">
        <f t="shared" si="302"/>
        <v>22.738799999999998</v>
      </c>
      <c r="BF206" s="625">
        <f t="shared" si="302"/>
        <v>22.539299999999997</v>
      </c>
      <c r="BG206" s="625">
        <f t="shared" si="302"/>
        <v>22.3734</v>
      </c>
      <c r="BH206" s="625">
        <f t="shared" si="302"/>
        <v>24.122699999999998</v>
      </c>
      <c r="BI206" s="625">
        <f t="shared" si="302"/>
        <v>31.243799999999997</v>
      </c>
      <c r="BJ206" s="625">
        <f t="shared" si="302"/>
        <v>24.805199999999999</v>
      </c>
      <c r="BK206" s="625">
        <f t="shared" si="302"/>
        <v>22.188599999999997</v>
      </c>
      <c r="BL206" s="625">
        <f t="shared" si="302"/>
        <v>23.8476</v>
      </c>
      <c r="BM206" s="625">
        <f t="shared" si="302"/>
        <v>26.464199999999998</v>
      </c>
      <c r="BN206" s="625">
        <f t="shared" si="302"/>
        <v>25.83</v>
      </c>
      <c r="BO206" s="625">
        <f t="shared" si="302"/>
        <v>35.395499999999998</v>
      </c>
      <c r="BP206" s="625">
        <f t="shared" si="302"/>
        <v>22.826999999999998</v>
      </c>
      <c r="BQ206" s="625">
        <f t="shared" si="302"/>
        <v>22.247399999999999</v>
      </c>
      <c r="BR206" s="625">
        <f t="shared" si="302"/>
        <v>22.553999999999998</v>
      </c>
      <c r="BS206" s="625">
        <f t="shared" si="302"/>
        <v>22.381799999999998</v>
      </c>
      <c r="BT206" s="625">
        <f t="shared" si="302"/>
        <v>24.128999999999998</v>
      </c>
      <c r="BU206" s="625">
        <f t="shared" si="302"/>
        <v>31.243799999999997</v>
      </c>
      <c r="BV206" s="625">
        <f t="shared" si="302"/>
        <v>24.588899999999999</v>
      </c>
      <c r="BW206" s="625">
        <f t="shared" si="302"/>
        <v>22.188599999999997</v>
      </c>
      <c r="BX206" s="625">
        <f t="shared" si="302"/>
        <v>23.8476</v>
      </c>
      <c r="BY206" s="625">
        <f t="shared" si="302"/>
        <v>26.464199999999998</v>
      </c>
      <c r="BZ206" s="625">
        <f t="shared" si="302"/>
        <v>25.83</v>
      </c>
      <c r="CA206" s="625">
        <f t="shared" si="302"/>
        <v>35.395499999999998</v>
      </c>
      <c r="CB206" s="625">
        <f t="shared" si="302"/>
        <v>22.826999999999998</v>
      </c>
      <c r="CC206" s="625">
        <f t="shared" si="302"/>
        <v>22.247399999999999</v>
      </c>
      <c r="CD206" s="625">
        <f t="shared" si="302"/>
        <v>22.553999999999998</v>
      </c>
      <c r="CE206" s="625">
        <f t="shared" si="302"/>
        <v>22.381799999999998</v>
      </c>
      <c r="CF206" s="625">
        <f t="shared" si="302"/>
        <v>24.128999999999998</v>
      </c>
      <c r="CG206" s="625">
        <f t="shared" si="302"/>
        <v>31.243799999999997</v>
      </c>
      <c r="CH206" s="625"/>
      <c r="CI206" s="982">
        <f>ROUNDUP(SUM(F206:CH206),0)</f>
        <v>1318</v>
      </c>
      <c r="CJ206" s="251"/>
      <c r="CK206" s="251">
        <f t="shared" si="288"/>
        <v>0</v>
      </c>
      <c r="CL206" s="624">
        <f t="shared" si="248"/>
        <v>0</v>
      </c>
      <c r="CM206" s="624">
        <f t="shared" si="289"/>
        <v>0</v>
      </c>
      <c r="CN206" s="624">
        <f t="shared" si="293"/>
        <v>159</v>
      </c>
      <c r="CO206" s="625">
        <f t="shared" si="304"/>
        <v>273</v>
      </c>
      <c r="CP206" s="624">
        <f t="shared" si="303"/>
        <v>278</v>
      </c>
      <c r="CQ206" s="624">
        <f t="shared" si="306"/>
        <v>304</v>
      </c>
      <c r="CR206" s="624">
        <f t="shared" si="305"/>
        <v>304</v>
      </c>
      <c r="CS206" s="27"/>
      <c r="CT206" s="625">
        <f t="shared" si="237"/>
        <v>0</v>
      </c>
      <c r="CU206" s="625">
        <f t="shared" si="290"/>
        <v>0</v>
      </c>
      <c r="CV206" s="625">
        <f t="shared" si="287"/>
        <v>51</v>
      </c>
      <c r="CW206" s="625">
        <f t="shared" si="280"/>
        <v>251</v>
      </c>
      <c r="CX206" s="625">
        <f t="shared" ref="CX206:CX212" si="309">ROUND(SUM(AR206:BC206),0)</f>
        <v>262</v>
      </c>
      <c r="CY206" s="982">
        <f>ROUNDUP(SUM(BD206:BO206),0)</f>
        <v>305</v>
      </c>
      <c r="CZ206" s="625">
        <f t="shared" si="294"/>
        <v>304</v>
      </c>
      <c r="DA206" s="625">
        <f>ROUND(SUM(CB206:CH206),0)</f>
        <v>145</v>
      </c>
      <c r="DB206" s="267">
        <f t="shared" si="256"/>
        <v>0</v>
      </c>
    </row>
    <row r="207" spans="1:107" outlineLevel="1">
      <c r="A207" s="628" t="s">
        <v>140</v>
      </c>
      <c r="B207" s="12">
        <f>'4e 1718 CS PC'!AI55</f>
        <v>5.9999999999999995E-4</v>
      </c>
      <c r="C207" s="12">
        <f>'4e 1718 CS PC'!AP55</f>
        <v>4.0000000000000002E-4</v>
      </c>
      <c r="D207" s="12">
        <f>'4f 1819 CS PC'!AJ55</f>
        <v>5.9999999999999995E-4</v>
      </c>
      <c r="E207" s="12">
        <f>'4f 1819 CS PC'!AT55</f>
        <v>4.0000000000000002E-4</v>
      </c>
      <c r="F207" s="625">
        <f t="shared" si="307"/>
        <v>0</v>
      </c>
      <c r="G207" s="625">
        <f t="shared" si="244"/>
        <v>0</v>
      </c>
      <c r="H207" s="625">
        <f t="shared" si="301"/>
        <v>0</v>
      </c>
      <c r="I207" s="625">
        <f t="shared" si="301"/>
        <v>0</v>
      </c>
      <c r="J207" s="625">
        <f t="shared" si="301"/>
        <v>0</v>
      </c>
      <c r="K207" s="625">
        <f t="shared" si="301"/>
        <v>0</v>
      </c>
      <c r="L207" s="625">
        <f t="shared" si="301"/>
        <v>0</v>
      </c>
      <c r="M207" s="625">
        <f t="shared" si="301"/>
        <v>0</v>
      </c>
      <c r="N207" s="625">
        <f t="shared" si="245"/>
        <v>0</v>
      </c>
      <c r="O207" s="625">
        <f t="shared" si="308"/>
        <v>0</v>
      </c>
      <c r="P207" s="625">
        <f t="shared" si="308"/>
        <v>0</v>
      </c>
      <c r="Q207" s="625">
        <f t="shared" si="308"/>
        <v>0</v>
      </c>
      <c r="R207" s="625">
        <f t="shared" si="308"/>
        <v>0</v>
      </c>
      <c r="S207" s="625">
        <f t="shared" si="308"/>
        <v>0</v>
      </c>
      <c r="T207" s="625">
        <f t="shared" si="308"/>
        <v>0</v>
      </c>
      <c r="U207" s="625">
        <f t="shared" si="308"/>
        <v>0</v>
      </c>
      <c r="V207" s="625">
        <f t="shared" si="308"/>
        <v>0</v>
      </c>
      <c r="W207" s="625">
        <f t="shared" si="308"/>
        <v>0</v>
      </c>
      <c r="X207" s="625">
        <f t="shared" si="308"/>
        <v>0</v>
      </c>
      <c r="Y207" s="625">
        <f t="shared" si="308"/>
        <v>0</v>
      </c>
      <c r="Z207" s="625">
        <f t="shared" si="308"/>
        <v>0</v>
      </c>
      <c r="AA207" s="625">
        <f t="shared" si="308"/>
        <v>0</v>
      </c>
      <c r="AB207" s="625">
        <f t="shared" si="308"/>
        <v>0</v>
      </c>
      <c r="AC207" s="625">
        <f t="shared" si="308"/>
        <v>3.0305999999999997</v>
      </c>
      <c r="AD207" s="625">
        <f t="shared" si="308"/>
        <v>3.0065999999999997</v>
      </c>
      <c r="AE207" s="625">
        <f t="shared" si="308"/>
        <v>2.7323999999999997</v>
      </c>
      <c r="AF207" s="625">
        <f t="shared" si="308"/>
        <v>2.7839999999999998</v>
      </c>
      <c r="AG207" s="625">
        <f t="shared" si="308"/>
        <v>2.8001999999999998</v>
      </c>
      <c r="AH207" s="625">
        <f t="shared" si="308"/>
        <v>2.7275999999999998</v>
      </c>
      <c r="AI207" s="625">
        <f t="shared" si="308"/>
        <v>2.7473999999999998</v>
      </c>
      <c r="AJ207" s="625">
        <f t="shared" si="308"/>
        <v>2.9471999999999996</v>
      </c>
      <c r="AK207" s="625">
        <f t="shared" si="308"/>
        <v>4.4399999999999995</v>
      </c>
      <c r="AL207" s="625">
        <f t="shared" si="308"/>
        <v>3.4109999999999996</v>
      </c>
      <c r="AM207" s="625">
        <f t="shared" si="308"/>
        <v>3.0275999999999996</v>
      </c>
      <c r="AN207" s="625">
        <f t="shared" si="308"/>
        <v>3.3323999999999998</v>
      </c>
      <c r="AO207" s="625">
        <f t="shared" si="308"/>
        <v>5.2895999999999992</v>
      </c>
      <c r="AP207" s="625">
        <f t="shared" si="308"/>
        <v>3.9101999999999997</v>
      </c>
      <c r="AQ207" s="625">
        <f t="shared" si="308"/>
        <v>5.5349999999999993</v>
      </c>
      <c r="AR207" s="625">
        <f t="shared" si="308"/>
        <v>3.4811999999999999</v>
      </c>
      <c r="AS207" s="625">
        <f t="shared" si="308"/>
        <v>3.4589999999999996</v>
      </c>
      <c r="AT207" s="625">
        <f t="shared" si="308"/>
        <v>3.4325999999999999</v>
      </c>
      <c r="AU207" s="625">
        <f t="shared" si="308"/>
        <v>3.4031999999999996</v>
      </c>
      <c r="AV207" s="625">
        <f t="shared" si="308"/>
        <v>3.6929999999999996</v>
      </c>
      <c r="AW207" s="625">
        <f t="shared" si="308"/>
        <v>4.8552</v>
      </c>
      <c r="AX207" s="625">
        <f t="shared" si="308"/>
        <v>3.9761999999999995</v>
      </c>
      <c r="AY207" s="625">
        <f t="shared" si="308"/>
        <v>3.5561999999999996</v>
      </c>
      <c r="AZ207" s="625">
        <f t="shared" si="308"/>
        <v>3.8411999999999997</v>
      </c>
      <c r="BA207" s="625">
        <f t="shared" si="308"/>
        <v>4.8809999999999993</v>
      </c>
      <c r="BB207" s="625">
        <f t="shared" si="299"/>
        <v>3.0196000000000001</v>
      </c>
      <c r="BC207" s="625">
        <f t="shared" si="299"/>
        <v>4.0339999999999998</v>
      </c>
      <c r="BD207" s="625">
        <f t="shared" si="299"/>
        <v>4.3436000000000003</v>
      </c>
      <c r="BE207" s="625">
        <f t="shared" si="302"/>
        <v>4.3311999999999999</v>
      </c>
      <c r="BF207" s="625">
        <f t="shared" si="302"/>
        <v>4.2932000000000006</v>
      </c>
      <c r="BG207" s="625">
        <f t="shared" si="302"/>
        <v>4.2616000000000005</v>
      </c>
      <c r="BH207" s="625">
        <f t="shared" si="302"/>
        <v>4.5948000000000002</v>
      </c>
      <c r="BI207" s="625">
        <f t="shared" si="302"/>
        <v>5.9512</v>
      </c>
      <c r="BJ207" s="625">
        <f t="shared" si="302"/>
        <v>4.7248000000000001</v>
      </c>
      <c r="BK207" s="625">
        <f t="shared" si="302"/>
        <v>4.2263999999999999</v>
      </c>
      <c r="BL207" s="625">
        <f t="shared" si="302"/>
        <v>4.5424000000000007</v>
      </c>
      <c r="BM207" s="625">
        <f t="shared" si="302"/>
        <v>5.0407999999999999</v>
      </c>
      <c r="BN207" s="625">
        <f t="shared" si="302"/>
        <v>4.92</v>
      </c>
      <c r="BO207" s="625">
        <f t="shared" si="302"/>
        <v>6.742</v>
      </c>
      <c r="BP207" s="625">
        <f t="shared" si="302"/>
        <v>4.3479999999999999</v>
      </c>
      <c r="BQ207" s="625">
        <f t="shared" si="302"/>
        <v>4.2376000000000005</v>
      </c>
      <c r="BR207" s="625">
        <f t="shared" si="302"/>
        <v>4.2960000000000003</v>
      </c>
      <c r="BS207" s="625">
        <f t="shared" si="302"/>
        <v>4.2632000000000003</v>
      </c>
      <c r="BT207" s="625">
        <f t="shared" si="302"/>
        <v>4.5960000000000001</v>
      </c>
      <c r="BU207" s="625">
        <f t="shared" si="302"/>
        <v>5.9512</v>
      </c>
      <c r="BV207" s="625">
        <f t="shared" si="302"/>
        <v>4.6836000000000002</v>
      </c>
      <c r="BW207" s="625">
        <f t="shared" si="302"/>
        <v>4.2263999999999999</v>
      </c>
      <c r="BX207" s="625">
        <f t="shared" si="302"/>
        <v>4.5424000000000007</v>
      </c>
      <c r="BY207" s="625">
        <f t="shared" si="302"/>
        <v>5.0407999999999999</v>
      </c>
      <c r="BZ207" s="625">
        <f t="shared" si="302"/>
        <v>4.92</v>
      </c>
      <c r="CA207" s="625">
        <f t="shared" si="302"/>
        <v>6.742</v>
      </c>
      <c r="CB207" s="625">
        <f t="shared" si="302"/>
        <v>4.3479999999999999</v>
      </c>
      <c r="CC207" s="625">
        <f t="shared" si="302"/>
        <v>4.2376000000000005</v>
      </c>
      <c r="CD207" s="625">
        <f t="shared" si="302"/>
        <v>4.2960000000000003</v>
      </c>
      <c r="CE207" s="625">
        <f t="shared" si="302"/>
        <v>4.2632000000000003</v>
      </c>
      <c r="CF207" s="625">
        <f t="shared" si="302"/>
        <v>4.5960000000000001</v>
      </c>
      <c r="CG207" s="625">
        <f t="shared" si="302"/>
        <v>5.9512</v>
      </c>
      <c r="CH207" s="625"/>
      <c r="CI207" s="625">
        <f>ROUND(SUM(F207:CH207),0)</f>
        <v>241</v>
      </c>
      <c r="CJ207" s="251"/>
      <c r="CK207" s="251">
        <f t="shared" si="288"/>
        <v>0</v>
      </c>
      <c r="CL207" s="624">
        <f t="shared" si="248"/>
        <v>0</v>
      </c>
      <c r="CM207" s="624">
        <f t="shared" si="289"/>
        <v>0</v>
      </c>
      <c r="CN207" s="624">
        <f t="shared" si="293"/>
        <v>27</v>
      </c>
      <c r="CO207" s="625">
        <f t="shared" si="304"/>
        <v>47</v>
      </c>
      <c r="CP207" s="624">
        <f t="shared" si="303"/>
        <v>51</v>
      </c>
      <c r="CQ207" s="981">
        <f t="shared" si="306"/>
        <v>58</v>
      </c>
      <c r="CR207" s="624">
        <f t="shared" si="305"/>
        <v>58</v>
      </c>
      <c r="CS207" s="27"/>
      <c r="CT207" s="625">
        <f t="shared" si="237"/>
        <v>0</v>
      </c>
      <c r="CU207" s="625">
        <f t="shared" si="290"/>
        <v>0</v>
      </c>
      <c r="CV207" s="625">
        <f t="shared" si="287"/>
        <v>9</v>
      </c>
      <c r="CW207" s="625">
        <f t="shared" si="280"/>
        <v>43</v>
      </c>
      <c r="CX207" s="625">
        <f t="shared" si="309"/>
        <v>46</v>
      </c>
      <c r="CY207" s="625">
        <f>ROUND(SUM(BD207:BO207),0)</f>
        <v>58</v>
      </c>
      <c r="CZ207" s="981">
        <f t="shared" si="294"/>
        <v>58</v>
      </c>
      <c r="DA207" s="982">
        <f>ROUNDDOWN(SUM(CB207:CH207),0)</f>
        <v>27</v>
      </c>
      <c r="DB207" s="267">
        <f t="shared" si="256"/>
        <v>0</v>
      </c>
    </row>
    <row r="208" spans="1:107" outlineLevel="1">
      <c r="A208" s="628" t="s">
        <v>176</v>
      </c>
      <c r="B208" s="12">
        <f>'4e 1718 CS PC'!AI56</f>
        <v>0</v>
      </c>
      <c r="C208" s="12">
        <f>'4e 1718 CS PC'!AP56</f>
        <v>2.1899999999999999E-2</v>
      </c>
      <c r="D208" s="12">
        <f>'4f 1819 CS PC'!AJ56</f>
        <v>0</v>
      </c>
      <c r="E208" s="12">
        <f>'4f 1819 CS PC'!AT56</f>
        <v>2.1899999999999999E-2</v>
      </c>
      <c r="F208" s="625">
        <f t="shared" si="307"/>
        <v>0</v>
      </c>
      <c r="G208" s="625">
        <f t="shared" si="244"/>
        <v>0</v>
      </c>
      <c r="H208" s="625">
        <f t="shared" si="301"/>
        <v>0</v>
      </c>
      <c r="I208" s="625">
        <f t="shared" si="301"/>
        <v>0</v>
      </c>
      <c r="J208" s="625">
        <f t="shared" si="301"/>
        <v>0</v>
      </c>
      <c r="K208" s="625">
        <f t="shared" si="301"/>
        <v>0</v>
      </c>
      <c r="L208" s="625">
        <f t="shared" si="301"/>
        <v>0</v>
      </c>
      <c r="M208" s="625">
        <f t="shared" si="301"/>
        <v>0</v>
      </c>
      <c r="N208" s="625">
        <f t="shared" si="245"/>
        <v>0</v>
      </c>
      <c r="O208" s="625">
        <f t="shared" si="308"/>
        <v>0</v>
      </c>
      <c r="P208" s="625">
        <f t="shared" si="308"/>
        <v>0</v>
      </c>
      <c r="Q208" s="625">
        <f t="shared" si="308"/>
        <v>0</v>
      </c>
      <c r="R208" s="625">
        <f t="shared" si="308"/>
        <v>0</v>
      </c>
      <c r="S208" s="625">
        <f t="shared" si="308"/>
        <v>0</v>
      </c>
      <c r="T208" s="625">
        <f t="shared" si="308"/>
        <v>0</v>
      </c>
      <c r="U208" s="625">
        <f t="shared" si="308"/>
        <v>0</v>
      </c>
      <c r="V208" s="625">
        <f t="shared" si="308"/>
        <v>0</v>
      </c>
      <c r="W208" s="625">
        <f t="shared" si="308"/>
        <v>0</v>
      </c>
      <c r="X208" s="625">
        <f t="shared" si="308"/>
        <v>0</v>
      </c>
      <c r="Y208" s="625">
        <f t="shared" si="308"/>
        <v>0</v>
      </c>
      <c r="Z208" s="625">
        <f t="shared" si="308"/>
        <v>0</v>
      </c>
      <c r="AA208" s="625">
        <f t="shared" si="308"/>
        <v>0</v>
      </c>
      <c r="AB208" s="625">
        <f t="shared" si="308"/>
        <v>0</v>
      </c>
      <c r="AC208" s="625">
        <f t="shared" si="308"/>
        <v>0</v>
      </c>
      <c r="AD208" s="625">
        <f t="shared" si="308"/>
        <v>0</v>
      </c>
      <c r="AE208" s="625">
        <f t="shared" si="308"/>
        <v>0</v>
      </c>
      <c r="AF208" s="625">
        <f t="shared" si="308"/>
        <v>0</v>
      </c>
      <c r="AG208" s="625">
        <f t="shared" si="308"/>
        <v>0</v>
      </c>
      <c r="AH208" s="625">
        <f t="shared" si="308"/>
        <v>0</v>
      </c>
      <c r="AI208" s="625">
        <f t="shared" si="308"/>
        <v>0</v>
      </c>
      <c r="AJ208" s="625">
        <f t="shared" si="308"/>
        <v>0</v>
      </c>
      <c r="AK208" s="625">
        <f t="shared" si="308"/>
        <v>0</v>
      </c>
      <c r="AL208" s="625">
        <f t="shared" si="308"/>
        <v>0</v>
      </c>
      <c r="AM208" s="625">
        <f t="shared" si="308"/>
        <v>0</v>
      </c>
      <c r="AN208" s="625">
        <f t="shared" si="308"/>
        <v>0</v>
      </c>
      <c r="AO208" s="625">
        <f t="shared" si="308"/>
        <v>0</v>
      </c>
      <c r="AP208" s="625">
        <f t="shared" si="308"/>
        <v>0</v>
      </c>
      <c r="AQ208" s="625">
        <f t="shared" si="308"/>
        <v>0</v>
      </c>
      <c r="AR208" s="625">
        <f t="shared" si="308"/>
        <v>0</v>
      </c>
      <c r="AS208" s="625">
        <f t="shared" si="308"/>
        <v>0</v>
      </c>
      <c r="AT208" s="625">
        <f t="shared" si="308"/>
        <v>0</v>
      </c>
      <c r="AU208" s="625">
        <f t="shared" si="308"/>
        <v>0</v>
      </c>
      <c r="AV208" s="625">
        <f t="shared" si="308"/>
        <v>0</v>
      </c>
      <c r="AW208" s="625">
        <f t="shared" si="308"/>
        <v>0</v>
      </c>
      <c r="AX208" s="625">
        <f t="shared" si="308"/>
        <v>0</v>
      </c>
      <c r="AY208" s="625">
        <f t="shared" si="308"/>
        <v>0</v>
      </c>
      <c r="AZ208" s="625">
        <f t="shared" si="308"/>
        <v>0</v>
      </c>
      <c r="BA208" s="625">
        <f t="shared" si="308"/>
        <v>0</v>
      </c>
      <c r="BB208" s="625">
        <f t="shared" si="299"/>
        <v>165.32309999999998</v>
      </c>
      <c r="BC208" s="625">
        <f t="shared" si="299"/>
        <v>220.86150000000001</v>
      </c>
      <c r="BD208" s="625">
        <f t="shared" si="299"/>
        <v>237.81209999999999</v>
      </c>
      <c r="BE208" s="625">
        <f t="shared" si="302"/>
        <v>237.13319999999999</v>
      </c>
      <c r="BF208" s="625">
        <f t="shared" si="302"/>
        <v>235.05269999999999</v>
      </c>
      <c r="BG208" s="625">
        <f t="shared" si="302"/>
        <v>233.32259999999999</v>
      </c>
      <c r="BH208" s="625">
        <f t="shared" si="302"/>
        <v>251.56529999999998</v>
      </c>
      <c r="BI208" s="625">
        <f t="shared" si="302"/>
        <v>325.82819999999998</v>
      </c>
      <c r="BJ208" s="625">
        <f t="shared" si="302"/>
        <v>258.68279999999999</v>
      </c>
      <c r="BK208" s="625">
        <f t="shared" si="302"/>
        <v>231.3954</v>
      </c>
      <c r="BL208" s="625">
        <f t="shared" si="302"/>
        <v>248.69639999999998</v>
      </c>
      <c r="BM208" s="625">
        <f t="shared" ref="BE208:CG212" si="310">((BM$154)*$E208)</f>
        <v>275.98379999999997</v>
      </c>
      <c r="BN208" s="625">
        <f t="shared" si="310"/>
        <v>269.37</v>
      </c>
      <c r="BO208" s="625">
        <f t="shared" si="310"/>
        <v>369.12450000000001</v>
      </c>
      <c r="BP208" s="625">
        <f t="shared" si="310"/>
        <v>238.053</v>
      </c>
      <c r="BQ208" s="625">
        <f t="shared" si="310"/>
        <v>232.0086</v>
      </c>
      <c r="BR208" s="625">
        <f t="shared" si="310"/>
        <v>235.20599999999999</v>
      </c>
      <c r="BS208" s="625">
        <f t="shared" si="310"/>
        <v>233.4102</v>
      </c>
      <c r="BT208" s="625">
        <f t="shared" si="310"/>
        <v>251.631</v>
      </c>
      <c r="BU208" s="625">
        <f t="shared" si="310"/>
        <v>325.82819999999998</v>
      </c>
      <c r="BV208" s="625">
        <f t="shared" si="310"/>
        <v>256.4271</v>
      </c>
      <c r="BW208" s="625">
        <f t="shared" si="310"/>
        <v>231.3954</v>
      </c>
      <c r="BX208" s="625">
        <f t="shared" si="310"/>
        <v>248.69639999999998</v>
      </c>
      <c r="BY208" s="625">
        <f t="shared" si="310"/>
        <v>275.98379999999997</v>
      </c>
      <c r="BZ208" s="625">
        <f t="shared" si="310"/>
        <v>269.37</v>
      </c>
      <c r="CA208" s="625">
        <f t="shared" si="310"/>
        <v>369.12450000000001</v>
      </c>
      <c r="CB208" s="625">
        <f t="shared" si="310"/>
        <v>238.053</v>
      </c>
      <c r="CC208" s="625">
        <f t="shared" si="310"/>
        <v>232.0086</v>
      </c>
      <c r="CD208" s="625">
        <f t="shared" si="310"/>
        <v>235.20599999999999</v>
      </c>
      <c r="CE208" s="625">
        <f t="shared" si="310"/>
        <v>233.4102</v>
      </c>
      <c r="CF208" s="625">
        <f t="shared" si="310"/>
        <v>251.631</v>
      </c>
      <c r="CG208" s="625">
        <f t="shared" si="310"/>
        <v>325.82819999999998</v>
      </c>
      <c r="CH208" s="625"/>
      <c r="CI208" s="625">
        <f>ROUND(SUM(F208:CH208),0)</f>
        <v>8243</v>
      </c>
      <c r="CJ208" s="251"/>
      <c r="CK208" s="251">
        <f t="shared" si="288"/>
        <v>0</v>
      </c>
      <c r="CL208" s="624">
        <f t="shared" si="248"/>
        <v>0</v>
      </c>
      <c r="CM208" s="624">
        <f t="shared" si="289"/>
        <v>0</v>
      </c>
      <c r="CN208" s="624">
        <f t="shared" si="293"/>
        <v>0</v>
      </c>
      <c r="CO208" s="625">
        <f t="shared" si="304"/>
        <v>0</v>
      </c>
      <c r="CP208" s="624">
        <f t="shared" si="303"/>
        <v>1907</v>
      </c>
      <c r="CQ208" s="624">
        <f t="shared" si="306"/>
        <v>3169</v>
      </c>
      <c r="CR208" s="624">
        <f t="shared" si="305"/>
        <v>3167</v>
      </c>
      <c r="CS208" s="27"/>
      <c r="CT208" s="625">
        <f t="shared" si="237"/>
        <v>0</v>
      </c>
      <c r="CU208" s="625">
        <f t="shared" si="290"/>
        <v>0</v>
      </c>
      <c r="CV208" s="625">
        <f t="shared" si="287"/>
        <v>0</v>
      </c>
      <c r="CW208" s="625">
        <f t="shared" si="280"/>
        <v>0</v>
      </c>
      <c r="CX208" s="625">
        <f t="shared" si="309"/>
        <v>386</v>
      </c>
      <c r="CY208" s="625">
        <f>ROUND(SUM(BD208:BO208),0)</f>
        <v>3174</v>
      </c>
      <c r="CZ208" s="625">
        <f t="shared" si="294"/>
        <v>3167</v>
      </c>
      <c r="DA208" s="625">
        <f>ROUND(SUM(CB208:CH208),0)</f>
        <v>1516</v>
      </c>
      <c r="DB208" s="267">
        <f t="shared" si="256"/>
        <v>0</v>
      </c>
      <c r="DC208" s="3"/>
    </row>
    <row r="209" spans="1:107" outlineLevel="1">
      <c r="A209" s="628" t="s">
        <v>141</v>
      </c>
      <c r="B209" s="12">
        <f>'4e 1718 CS PC'!AI57</f>
        <v>1.8E-3</v>
      </c>
      <c r="C209" s="12">
        <f>'4e 1718 CS PC'!AP57</f>
        <v>1E-3</v>
      </c>
      <c r="D209" s="12">
        <f>'4f 1819 CS PC'!AJ57</f>
        <v>1.8E-3</v>
      </c>
      <c r="E209" s="12">
        <f>'4f 1819 CS PC'!AT57</f>
        <v>1.1000000000000001E-3</v>
      </c>
      <c r="F209" s="625">
        <f t="shared" si="307"/>
        <v>0</v>
      </c>
      <c r="G209" s="625">
        <f t="shared" si="244"/>
        <v>0</v>
      </c>
      <c r="H209" s="625">
        <f t="shared" si="301"/>
        <v>0</v>
      </c>
      <c r="I209" s="625">
        <f t="shared" si="301"/>
        <v>0</v>
      </c>
      <c r="J209" s="625">
        <f t="shared" si="301"/>
        <v>0</v>
      </c>
      <c r="K209" s="625">
        <f t="shared" si="301"/>
        <v>0</v>
      </c>
      <c r="L209" s="625">
        <f t="shared" si="301"/>
        <v>0</v>
      </c>
      <c r="M209" s="625">
        <f t="shared" si="301"/>
        <v>0</v>
      </c>
      <c r="N209" s="625">
        <f t="shared" si="245"/>
        <v>0</v>
      </c>
      <c r="O209" s="625">
        <f t="shared" si="308"/>
        <v>0</v>
      </c>
      <c r="P209" s="625">
        <f t="shared" si="308"/>
        <v>0</v>
      </c>
      <c r="Q209" s="625">
        <f t="shared" si="308"/>
        <v>0</v>
      </c>
      <c r="R209" s="625">
        <f t="shared" si="308"/>
        <v>0</v>
      </c>
      <c r="S209" s="625">
        <f t="shared" si="308"/>
        <v>0</v>
      </c>
      <c r="T209" s="625">
        <f t="shared" si="308"/>
        <v>0</v>
      </c>
      <c r="U209" s="625">
        <f t="shared" si="308"/>
        <v>0</v>
      </c>
      <c r="V209" s="625">
        <f t="shared" si="308"/>
        <v>0</v>
      </c>
      <c r="W209" s="625">
        <f t="shared" si="308"/>
        <v>0</v>
      </c>
      <c r="X209" s="625">
        <f t="shared" si="308"/>
        <v>0</v>
      </c>
      <c r="Y209" s="625">
        <f t="shared" si="308"/>
        <v>0</v>
      </c>
      <c r="Z209" s="625">
        <f t="shared" si="308"/>
        <v>0</v>
      </c>
      <c r="AA209" s="625">
        <f t="shared" si="308"/>
        <v>0</v>
      </c>
      <c r="AB209" s="625">
        <f t="shared" si="308"/>
        <v>0</v>
      </c>
      <c r="AC209" s="625">
        <f t="shared" si="308"/>
        <v>9.0917999999999992</v>
      </c>
      <c r="AD209" s="625">
        <f t="shared" si="308"/>
        <v>9.0198</v>
      </c>
      <c r="AE209" s="625">
        <f t="shared" si="308"/>
        <v>8.1972000000000005</v>
      </c>
      <c r="AF209" s="625">
        <f t="shared" si="308"/>
        <v>8.3520000000000003</v>
      </c>
      <c r="AG209" s="625">
        <f t="shared" si="308"/>
        <v>8.400599999999999</v>
      </c>
      <c r="AH209" s="625">
        <f t="shared" si="308"/>
        <v>8.1828000000000003</v>
      </c>
      <c r="AI209" s="625">
        <f t="shared" si="308"/>
        <v>8.2422000000000004</v>
      </c>
      <c r="AJ209" s="625">
        <f t="shared" si="308"/>
        <v>8.8415999999999997</v>
      </c>
      <c r="AK209" s="625">
        <f t="shared" si="308"/>
        <v>13.32</v>
      </c>
      <c r="AL209" s="625">
        <f t="shared" si="308"/>
        <v>10.233000000000001</v>
      </c>
      <c r="AM209" s="625">
        <f t="shared" si="308"/>
        <v>9.0827999999999989</v>
      </c>
      <c r="AN209" s="625">
        <f t="shared" si="308"/>
        <v>9.9971999999999994</v>
      </c>
      <c r="AO209" s="625">
        <f t="shared" si="308"/>
        <v>15.8688</v>
      </c>
      <c r="AP209" s="625">
        <f t="shared" si="308"/>
        <v>11.730599999999999</v>
      </c>
      <c r="AQ209" s="625">
        <f t="shared" si="308"/>
        <v>16.605</v>
      </c>
      <c r="AR209" s="625">
        <f t="shared" si="308"/>
        <v>10.4436</v>
      </c>
      <c r="AS209" s="625">
        <f t="shared" si="308"/>
        <v>10.376999999999999</v>
      </c>
      <c r="AT209" s="625">
        <f t="shared" si="308"/>
        <v>10.297800000000001</v>
      </c>
      <c r="AU209" s="625">
        <f t="shared" si="308"/>
        <v>10.2096</v>
      </c>
      <c r="AV209" s="625">
        <f t="shared" si="308"/>
        <v>11.078999999999999</v>
      </c>
      <c r="AW209" s="625">
        <f t="shared" si="308"/>
        <v>14.5656</v>
      </c>
      <c r="AX209" s="625">
        <f t="shared" si="308"/>
        <v>11.928599999999999</v>
      </c>
      <c r="AY209" s="625">
        <f t="shared" si="308"/>
        <v>10.6686</v>
      </c>
      <c r="AZ209" s="625">
        <f t="shared" si="308"/>
        <v>11.5236</v>
      </c>
      <c r="BA209" s="625">
        <f t="shared" si="308"/>
        <v>14.642999999999999</v>
      </c>
      <c r="BB209" s="625">
        <f t="shared" si="299"/>
        <v>8.3039000000000005</v>
      </c>
      <c r="BC209" s="625">
        <f t="shared" si="299"/>
        <v>11.093500000000001</v>
      </c>
      <c r="BD209" s="625">
        <f t="shared" si="299"/>
        <v>11.944900000000001</v>
      </c>
      <c r="BE209" s="625">
        <f t="shared" si="310"/>
        <v>11.9108</v>
      </c>
      <c r="BF209" s="625">
        <f t="shared" si="310"/>
        <v>11.8063</v>
      </c>
      <c r="BG209" s="625">
        <f t="shared" si="310"/>
        <v>11.7194</v>
      </c>
      <c r="BH209" s="625">
        <f t="shared" si="310"/>
        <v>12.6357</v>
      </c>
      <c r="BI209" s="625">
        <f t="shared" si="310"/>
        <v>16.3658</v>
      </c>
      <c r="BJ209" s="625">
        <f t="shared" si="310"/>
        <v>12.993200000000002</v>
      </c>
      <c r="BK209" s="625">
        <f t="shared" si="310"/>
        <v>11.6226</v>
      </c>
      <c r="BL209" s="625">
        <f t="shared" si="310"/>
        <v>12.4916</v>
      </c>
      <c r="BM209" s="625">
        <f t="shared" si="310"/>
        <v>13.862200000000001</v>
      </c>
      <c r="BN209" s="625">
        <f t="shared" si="310"/>
        <v>13.530000000000001</v>
      </c>
      <c r="BO209" s="625">
        <f t="shared" si="310"/>
        <v>18.540500000000002</v>
      </c>
      <c r="BP209" s="625">
        <f t="shared" si="310"/>
        <v>11.957000000000001</v>
      </c>
      <c r="BQ209" s="625">
        <f t="shared" si="310"/>
        <v>11.653400000000001</v>
      </c>
      <c r="BR209" s="625">
        <f t="shared" si="310"/>
        <v>11.814</v>
      </c>
      <c r="BS209" s="625">
        <f t="shared" si="310"/>
        <v>11.723800000000001</v>
      </c>
      <c r="BT209" s="625">
        <f t="shared" si="310"/>
        <v>12.639000000000001</v>
      </c>
      <c r="BU209" s="625">
        <f t="shared" si="310"/>
        <v>16.3658</v>
      </c>
      <c r="BV209" s="625">
        <f t="shared" si="310"/>
        <v>12.879900000000001</v>
      </c>
      <c r="BW209" s="625">
        <f t="shared" si="310"/>
        <v>11.6226</v>
      </c>
      <c r="BX209" s="625">
        <f t="shared" si="310"/>
        <v>12.4916</v>
      </c>
      <c r="BY209" s="625">
        <f t="shared" si="310"/>
        <v>13.862200000000001</v>
      </c>
      <c r="BZ209" s="625">
        <f t="shared" si="310"/>
        <v>13.530000000000001</v>
      </c>
      <c r="CA209" s="625">
        <f t="shared" si="310"/>
        <v>18.540500000000002</v>
      </c>
      <c r="CB209" s="625">
        <f t="shared" si="310"/>
        <v>11.957000000000001</v>
      </c>
      <c r="CC209" s="625">
        <f t="shared" si="310"/>
        <v>11.653400000000001</v>
      </c>
      <c r="CD209" s="625">
        <f t="shared" si="310"/>
        <v>11.814</v>
      </c>
      <c r="CE209" s="625">
        <f t="shared" si="310"/>
        <v>11.723800000000001</v>
      </c>
      <c r="CF209" s="625">
        <f t="shared" si="310"/>
        <v>12.639000000000001</v>
      </c>
      <c r="CG209" s="625">
        <f t="shared" si="310"/>
        <v>16.3658</v>
      </c>
      <c r="CH209" s="625"/>
      <c r="CI209" s="625">
        <f>ROUND(SUM(F209:CH209),0)</f>
        <v>685</v>
      </c>
      <c r="CJ209" s="251"/>
      <c r="CK209" s="251">
        <f t="shared" si="288"/>
        <v>0</v>
      </c>
      <c r="CL209" s="624">
        <f t="shared" si="248"/>
        <v>0</v>
      </c>
      <c r="CM209" s="624">
        <f t="shared" si="289"/>
        <v>0</v>
      </c>
      <c r="CN209" s="624">
        <f t="shared" si="293"/>
        <v>82</v>
      </c>
      <c r="CO209" s="625">
        <f t="shared" si="304"/>
        <v>140</v>
      </c>
      <c r="CP209" s="624">
        <f t="shared" si="303"/>
        <v>145</v>
      </c>
      <c r="CQ209" s="624">
        <f t="shared" si="306"/>
        <v>159</v>
      </c>
      <c r="CR209" s="624">
        <f t="shared" si="305"/>
        <v>159</v>
      </c>
      <c r="CS209" s="27"/>
      <c r="CT209" s="625">
        <f t="shared" si="237"/>
        <v>0</v>
      </c>
      <c r="CU209" s="625">
        <f t="shared" si="290"/>
        <v>0</v>
      </c>
      <c r="CV209" s="625">
        <f t="shared" si="287"/>
        <v>26</v>
      </c>
      <c r="CW209" s="625">
        <f t="shared" si="280"/>
        <v>129</v>
      </c>
      <c r="CX209" s="625">
        <f t="shared" si="309"/>
        <v>135</v>
      </c>
      <c r="CY209" s="982">
        <f>ROUNDUP(SUM(BD209:BO209),0)</f>
        <v>160</v>
      </c>
      <c r="CZ209" s="625">
        <f t="shared" si="294"/>
        <v>159</v>
      </c>
      <c r="DA209" s="625">
        <f>ROUND(SUM(CB209:CH209),0)</f>
        <v>76</v>
      </c>
      <c r="DB209" s="267">
        <f t="shared" si="256"/>
        <v>0</v>
      </c>
      <c r="DC209" s="3"/>
    </row>
    <row r="210" spans="1:107" outlineLevel="1">
      <c r="A210" s="628" t="s">
        <v>177</v>
      </c>
      <c r="B210" s="12">
        <f>'4e 1718 CS PC'!AI58</f>
        <v>0</v>
      </c>
      <c r="C210" s="12">
        <f>'4e 1718 CS PC'!AP58</f>
        <v>1.78E-2</v>
      </c>
      <c r="D210" s="12">
        <f>'4f 1819 CS PC'!AJ58</f>
        <v>0</v>
      </c>
      <c r="E210" s="12">
        <f>'4f 1819 CS PC'!AT58</f>
        <v>1.6899999999999998E-2</v>
      </c>
      <c r="F210" s="625">
        <f t="shared" si="307"/>
        <v>0</v>
      </c>
      <c r="G210" s="625">
        <f t="shared" si="244"/>
        <v>0</v>
      </c>
      <c r="H210" s="625">
        <f t="shared" si="301"/>
        <v>0</v>
      </c>
      <c r="I210" s="625">
        <f t="shared" si="301"/>
        <v>0</v>
      </c>
      <c r="J210" s="625">
        <f t="shared" si="301"/>
        <v>0</v>
      </c>
      <c r="K210" s="625">
        <f t="shared" si="301"/>
        <v>0</v>
      </c>
      <c r="L210" s="625">
        <f t="shared" si="301"/>
        <v>0</v>
      </c>
      <c r="M210" s="625">
        <f t="shared" si="301"/>
        <v>0</v>
      </c>
      <c r="N210" s="625">
        <f t="shared" si="245"/>
        <v>0</v>
      </c>
      <c r="O210" s="625">
        <f t="shared" si="308"/>
        <v>0</v>
      </c>
      <c r="P210" s="625">
        <f t="shared" si="308"/>
        <v>0</v>
      </c>
      <c r="Q210" s="625">
        <f t="shared" si="308"/>
        <v>0</v>
      </c>
      <c r="R210" s="625">
        <f t="shared" si="308"/>
        <v>0</v>
      </c>
      <c r="S210" s="625">
        <f t="shared" si="308"/>
        <v>0</v>
      </c>
      <c r="T210" s="625">
        <f t="shared" si="308"/>
        <v>0</v>
      </c>
      <c r="U210" s="625">
        <f t="shared" si="308"/>
        <v>0</v>
      </c>
      <c r="V210" s="625">
        <f t="shared" si="308"/>
        <v>0</v>
      </c>
      <c r="W210" s="625">
        <f t="shared" si="308"/>
        <v>0</v>
      </c>
      <c r="X210" s="625">
        <f t="shared" si="308"/>
        <v>0</v>
      </c>
      <c r="Y210" s="625">
        <f t="shared" si="308"/>
        <v>0</v>
      </c>
      <c r="Z210" s="625">
        <f t="shared" si="308"/>
        <v>0</v>
      </c>
      <c r="AA210" s="625">
        <f t="shared" si="308"/>
        <v>0</v>
      </c>
      <c r="AB210" s="625">
        <f t="shared" si="308"/>
        <v>0</v>
      </c>
      <c r="AC210" s="625">
        <f t="shared" si="308"/>
        <v>0</v>
      </c>
      <c r="AD210" s="625">
        <f t="shared" si="308"/>
        <v>0</v>
      </c>
      <c r="AE210" s="625">
        <f t="shared" si="308"/>
        <v>0</v>
      </c>
      <c r="AF210" s="625">
        <f t="shared" si="308"/>
        <v>0</v>
      </c>
      <c r="AG210" s="625">
        <f t="shared" si="308"/>
        <v>0</v>
      </c>
      <c r="AH210" s="625">
        <f t="shared" si="308"/>
        <v>0</v>
      </c>
      <c r="AI210" s="625">
        <f t="shared" si="308"/>
        <v>0</v>
      </c>
      <c r="AJ210" s="625">
        <f t="shared" si="308"/>
        <v>0</v>
      </c>
      <c r="AK210" s="625">
        <f t="shared" si="308"/>
        <v>0</v>
      </c>
      <c r="AL210" s="625">
        <f t="shared" si="308"/>
        <v>0</v>
      </c>
      <c r="AM210" s="625">
        <f t="shared" si="308"/>
        <v>0</v>
      </c>
      <c r="AN210" s="625">
        <f t="shared" si="308"/>
        <v>0</v>
      </c>
      <c r="AO210" s="625">
        <f t="shared" si="308"/>
        <v>0</v>
      </c>
      <c r="AP210" s="625">
        <f t="shared" si="308"/>
        <v>0</v>
      </c>
      <c r="AQ210" s="625">
        <f t="shared" si="308"/>
        <v>0</v>
      </c>
      <c r="AR210" s="625">
        <f t="shared" si="308"/>
        <v>0</v>
      </c>
      <c r="AS210" s="625">
        <f t="shared" si="308"/>
        <v>0</v>
      </c>
      <c r="AT210" s="625">
        <f t="shared" si="308"/>
        <v>0</v>
      </c>
      <c r="AU210" s="625">
        <f t="shared" si="308"/>
        <v>0</v>
      </c>
      <c r="AV210" s="625">
        <f t="shared" si="308"/>
        <v>0</v>
      </c>
      <c r="AW210" s="625">
        <f t="shared" si="308"/>
        <v>0</v>
      </c>
      <c r="AX210" s="625">
        <f t="shared" si="308"/>
        <v>0</v>
      </c>
      <c r="AY210" s="625">
        <f t="shared" si="308"/>
        <v>0</v>
      </c>
      <c r="AZ210" s="625">
        <f t="shared" si="308"/>
        <v>0</v>
      </c>
      <c r="BA210" s="625">
        <f t="shared" si="308"/>
        <v>0</v>
      </c>
      <c r="BB210" s="625">
        <f t="shared" si="299"/>
        <v>127.57809999999999</v>
      </c>
      <c r="BC210" s="625">
        <f t="shared" si="299"/>
        <v>170.4365</v>
      </c>
      <c r="BD210" s="625">
        <f t="shared" si="299"/>
        <v>183.51709999999997</v>
      </c>
      <c r="BE210" s="625">
        <f t="shared" si="310"/>
        <v>182.99319999999997</v>
      </c>
      <c r="BF210" s="625">
        <f t="shared" si="310"/>
        <v>181.3877</v>
      </c>
      <c r="BG210" s="625">
        <f t="shared" si="310"/>
        <v>180.05259999999998</v>
      </c>
      <c r="BH210" s="625">
        <f t="shared" si="310"/>
        <v>194.13029999999998</v>
      </c>
      <c r="BI210" s="625">
        <f t="shared" si="310"/>
        <v>251.43819999999997</v>
      </c>
      <c r="BJ210" s="625">
        <f t="shared" si="310"/>
        <v>199.62279999999998</v>
      </c>
      <c r="BK210" s="625">
        <f t="shared" si="310"/>
        <v>178.56539999999998</v>
      </c>
      <c r="BL210" s="625">
        <f t="shared" si="310"/>
        <v>191.91639999999998</v>
      </c>
      <c r="BM210" s="625">
        <f t="shared" si="310"/>
        <v>212.97379999999998</v>
      </c>
      <c r="BN210" s="625">
        <f t="shared" si="310"/>
        <v>207.86999999999998</v>
      </c>
      <c r="BO210" s="625">
        <f t="shared" si="310"/>
        <v>284.84949999999998</v>
      </c>
      <c r="BP210" s="625">
        <f t="shared" si="310"/>
        <v>183.70299999999997</v>
      </c>
      <c r="BQ210" s="625">
        <f t="shared" si="310"/>
        <v>179.03859999999997</v>
      </c>
      <c r="BR210" s="625">
        <f t="shared" si="310"/>
        <v>181.50599999999997</v>
      </c>
      <c r="BS210" s="625">
        <f t="shared" si="310"/>
        <v>180.12019999999998</v>
      </c>
      <c r="BT210" s="625">
        <f t="shared" si="310"/>
        <v>194.18099999999998</v>
      </c>
      <c r="BU210" s="625">
        <f t="shared" si="310"/>
        <v>251.43819999999997</v>
      </c>
      <c r="BV210" s="625">
        <f t="shared" si="310"/>
        <v>197.88209999999998</v>
      </c>
      <c r="BW210" s="625">
        <f t="shared" si="310"/>
        <v>178.56539999999998</v>
      </c>
      <c r="BX210" s="625">
        <f t="shared" si="310"/>
        <v>191.91639999999998</v>
      </c>
      <c r="BY210" s="625">
        <f t="shared" si="310"/>
        <v>212.97379999999998</v>
      </c>
      <c r="BZ210" s="625">
        <f t="shared" si="310"/>
        <v>207.86999999999998</v>
      </c>
      <c r="CA210" s="625">
        <f t="shared" si="310"/>
        <v>284.84949999999998</v>
      </c>
      <c r="CB210" s="625">
        <f t="shared" si="310"/>
        <v>183.70299999999997</v>
      </c>
      <c r="CC210" s="625">
        <f t="shared" si="310"/>
        <v>179.03859999999997</v>
      </c>
      <c r="CD210" s="625">
        <f t="shared" si="310"/>
        <v>181.50599999999997</v>
      </c>
      <c r="CE210" s="625">
        <f t="shared" si="310"/>
        <v>180.12019999999998</v>
      </c>
      <c r="CF210" s="625">
        <f t="shared" si="310"/>
        <v>194.18099999999998</v>
      </c>
      <c r="CG210" s="625">
        <f t="shared" si="310"/>
        <v>251.43819999999997</v>
      </c>
      <c r="CH210" s="625"/>
      <c r="CI210" s="653">
        <f>ROUNDUP(SUM(F210:CH210),0)</f>
        <v>6362</v>
      </c>
      <c r="CJ210" s="251"/>
      <c r="CK210" s="251">
        <f t="shared" si="288"/>
        <v>0</v>
      </c>
      <c r="CL210" s="624">
        <f t="shared" si="248"/>
        <v>0</v>
      </c>
      <c r="CM210" s="624">
        <f t="shared" si="289"/>
        <v>0</v>
      </c>
      <c r="CN210" s="624">
        <f t="shared" si="293"/>
        <v>0</v>
      </c>
      <c r="CO210" s="625">
        <f t="shared" si="304"/>
        <v>0</v>
      </c>
      <c r="CP210" s="624">
        <f t="shared" si="303"/>
        <v>1472</v>
      </c>
      <c r="CQ210" s="981">
        <f t="shared" si="306"/>
        <v>2446</v>
      </c>
      <c r="CR210" s="981">
        <f t="shared" si="305"/>
        <v>2444</v>
      </c>
      <c r="CS210" s="27"/>
      <c r="CT210" s="625">
        <f t="shared" si="237"/>
        <v>0</v>
      </c>
      <c r="CU210" s="625">
        <f t="shared" si="290"/>
        <v>0</v>
      </c>
      <c r="CV210" s="625">
        <f t="shared" si="287"/>
        <v>0</v>
      </c>
      <c r="CW210" s="625">
        <f t="shared" si="280"/>
        <v>0</v>
      </c>
      <c r="CX210" s="625">
        <f t="shared" si="309"/>
        <v>298</v>
      </c>
      <c r="CY210" s="653">
        <f>ROUNDUP(SUM(BD210:BO210),0)</f>
        <v>2450</v>
      </c>
      <c r="CZ210" s="981">
        <f t="shared" si="294"/>
        <v>2444</v>
      </c>
      <c r="DA210" s="981">
        <f>ROUND(SUM(CB210:CH210),0)</f>
        <v>1170</v>
      </c>
      <c r="DB210" s="267">
        <f t="shared" si="256"/>
        <v>0</v>
      </c>
      <c r="DC210" s="3"/>
    </row>
    <row r="211" spans="1:107" outlineLevel="1">
      <c r="A211" s="628" t="s">
        <v>178</v>
      </c>
      <c r="B211" s="12">
        <f>'4e 1718 CS PC'!AI59</f>
        <v>0</v>
      </c>
      <c r="C211" s="12">
        <f>'4e 1718 CS PC'!AP59</f>
        <v>4.4999999999999997E-3</v>
      </c>
      <c r="D211" s="12">
        <f>'4f 1819 CS PC'!AJ59</f>
        <v>0</v>
      </c>
      <c r="E211" s="12">
        <f>'4f 1819 CS PC'!AT59</f>
        <v>4.4000000000000003E-3</v>
      </c>
      <c r="F211" s="625">
        <f t="shared" si="307"/>
        <v>0</v>
      </c>
      <c r="G211" s="625">
        <f t="shared" si="244"/>
        <v>0</v>
      </c>
      <c r="H211" s="625">
        <f t="shared" si="301"/>
        <v>0</v>
      </c>
      <c r="I211" s="625">
        <f t="shared" si="301"/>
        <v>0</v>
      </c>
      <c r="J211" s="625">
        <f t="shared" si="301"/>
        <v>0</v>
      </c>
      <c r="K211" s="625">
        <f t="shared" si="301"/>
        <v>0</v>
      </c>
      <c r="L211" s="625">
        <f t="shared" si="301"/>
        <v>0</v>
      </c>
      <c r="M211" s="625">
        <f t="shared" si="301"/>
        <v>0</v>
      </c>
      <c r="N211" s="625">
        <f t="shared" si="245"/>
        <v>0</v>
      </c>
      <c r="O211" s="625">
        <f t="shared" si="308"/>
        <v>0</v>
      </c>
      <c r="P211" s="625">
        <f t="shared" si="308"/>
        <v>0</v>
      </c>
      <c r="Q211" s="625">
        <f t="shared" si="308"/>
        <v>0</v>
      </c>
      <c r="R211" s="625">
        <f t="shared" si="308"/>
        <v>0</v>
      </c>
      <c r="S211" s="625">
        <f t="shared" si="308"/>
        <v>0</v>
      </c>
      <c r="T211" s="625">
        <f t="shared" si="308"/>
        <v>0</v>
      </c>
      <c r="U211" s="625">
        <f t="shared" si="308"/>
        <v>0</v>
      </c>
      <c r="V211" s="625">
        <f t="shared" si="308"/>
        <v>0</v>
      </c>
      <c r="W211" s="625">
        <f t="shared" si="308"/>
        <v>0</v>
      </c>
      <c r="X211" s="625">
        <f t="shared" si="308"/>
        <v>0</v>
      </c>
      <c r="Y211" s="625">
        <f t="shared" si="308"/>
        <v>0</v>
      </c>
      <c r="Z211" s="625">
        <f t="shared" si="308"/>
        <v>0</v>
      </c>
      <c r="AA211" s="625">
        <f t="shared" si="308"/>
        <v>0</v>
      </c>
      <c r="AB211" s="625">
        <f t="shared" si="308"/>
        <v>0</v>
      </c>
      <c r="AC211" s="625">
        <f t="shared" ref="O211:BA212" si="311">((AC$154)*$D211)</f>
        <v>0</v>
      </c>
      <c r="AD211" s="625">
        <f t="shared" si="311"/>
        <v>0</v>
      </c>
      <c r="AE211" s="625">
        <f t="shared" si="311"/>
        <v>0</v>
      </c>
      <c r="AF211" s="625">
        <f t="shared" si="311"/>
        <v>0</v>
      </c>
      <c r="AG211" s="625">
        <f t="shared" si="311"/>
        <v>0</v>
      </c>
      <c r="AH211" s="625">
        <f t="shared" si="311"/>
        <v>0</v>
      </c>
      <c r="AI211" s="625">
        <f t="shared" si="311"/>
        <v>0</v>
      </c>
      <c r="AJ211" s="625">
        <f t="shared" si="311"/>
        <v>0</v>
      </c>
      <c r="AK211" s="625">
        <f t="shared" si="311"/>
        <v>0</v>
      </c>
      <c r="AL211" s="625">
        <f t="shared" si="311"/>
        <v>0</v>
      </c>
      <c r="AM211" s="625">
        <f t="shared" si="311"/>
        <v>0</v>
      </c>
      <c r="AN211" s="625">
        <f t="shared" si="311"/>
        <v>0</v>
      </c>
      <c r="AO211" s="625">
        <f t="shared" si="311"/>
        <v>0</v>
      </c>
      <c r="AP211" s="625">
        <f t="shared" si="311"/>
        <v>0</v>
      </c>
      <c r="AQ211" s="625">
        <f t="shared" si="311"/>
        <v>0</v>
      </c>
      <c r="AR211" s="625">
        <f t="shared" si="311"/>
        <v>0</v>
      </c>
      <c r="AS211" s="625">
        <f t="shared" si="311"/>
        <v>0</v>
      </c>
      <c r="AT211" s="625">
        <f t="shared" si="311"/>
        <v>0</v>
      </c>
      <c r="AU211" s="625">
        <f t="shared" si="311"/>
        <v>0</v>
      </c>
      <c r="AV211" s="625">
        <f t="shared" si="311"/>
        <v>0</v>
      </c>
      <c r="AW211" s="625">
        <f t="shared" si="311"/>
        <v>0</v>
      </c>
      <c r="AX211" s="625">
        <f t="shared" si="311"/>
        <v>0</v>
      </c>
      <c r="AY211" s="625">
        <f t="shared" si="311"/>
        <v>0</v>
      </c>
      <c r="AZ211" s="625">
        <f t="shared" si="311"/>
        <v>0</v>
      </c>
      <c r="BA211" s="625">
        <f t="shared" si="311"/>
        <v>0</v>
      </c>
      <c r="BB211" s="625">
        <f t="shared" si="299"/>
        <v>33.215600000000002</v>
      </c>
      <c r="BC211" s="625">
        <f t="shared" si="299"/>
        <v>44.374000000000002</v>
      </c>
      <c r="BD211" s="625">
        <f t="shared" si="299"/>
        <v>47.779600000000002</v>
      </c>
      <c r="BE211" s="625">
        <f t="shared" si="310"/>
        <v>47.6432</v>
      </c>
      <c r="BF211" s="625">
        <f t="shared" si="310"/>
        <v>47.225200000000001</v>
      </c>
      <c r="BG211" s="625">
        <f t="shared" si="310"/>
        <v>46.877600000000001</v>
      </c>
      <c r="BH211" s="625">
        <f t="shared" si="310"/>
        <v>50.5428</v>
      </c>
      <c r="BI211" s="625">
        <f t="shared" si="310"/>
        <v>65.463200000000001</v>
      </c>
      <c r="BJ211" s="625">
        <f t="shared" si="310"/>
        <v>51.972800000000007</v>
      </c>
      <c r="BK211" s="625">
        <f t="shared" si="310"/>
        <v>46.490400000000001</v>
      </c>
      <c r="BL211" s="625">
        <f t="shared" si="310"/>
        <v>49.9664</v>
      </c>
      <c r="BM211" s="625">
        <f t="shared" si="310"/>
        <v>55.448800000000006</v>
      </c>
      <c r="BN211" s="625">
        <f t="shared" si="310"/>
        <v>54.120000000000005</v>
      </c>
      <c r="BO211" s="625">
        <f t="shared" si="310"/>
        <v>74.162000000000006</v>
      </c>
      <c r="BP211" s="625">
        <f t="shared" si="310"/>
        <v>47.828000000000003</v>
      </c>
      <c r="BQ211" s="625">
        <f t="shared" si="310"/>
        <v>46.613600000000005</v>
      </c>
      <c r="BR211" s="625">
        <f t="shared" si="310"/>
        <v>47.256</v>
      </c>
      <c r="BS211" s="625">
        <f t="shared" si="310"/>
        <v>46.895200000000003</v>
      </c>
      <c r="BT211" s="625">
        <f t="shared" si="310"/>
        <v>50.556000000000004</v>
      </c>
      <c r="BU211" s="625">
        <f t="shared" si="310"/>
        <v>65.463200000000001</v>
      </c>
      <c r="BV211" s="625">
        <f t="shared" si="310"/>
        <v>51.519600000000004</v>
      </c>
      <c r="BW211" s="625">
        <f t="shared" si="310"/>
        <v>46.490400000000001</v>
      </c>
      <c r="BX211" s="625">
        <f t="shared" si="310"/>
        <v>49.9664</v>
      </c>
      <c r="BY211" s="625">
        <f t="shared" si="310"/>
        <v>55.448800000000006</v>
      </c>
      <c r="BZ211" s="625">
        <f t="shared" si="310"/>
        <v>54.120000000000005</v>
      </c>
      <c r="CA211" s="625">
        <f t="shared" si="310"/>
        <v>74.162000000000006</v>
      </c>
      <c r="CB211" s="625">
        <f t="shared" si="310"/>
        <v>47.828000000000003</v>
      </c>
      <c r="CC211" s="625">
        <f t="shared" si="310"/>
        <v>46.613600000000005</v>
      </c>
      <c r="CD211" s="625">
        <f t="shared" si="310"/>
        <v>47.256</v>
      </c>
      <c r="CE211" s="625">
        <f t="shared" si="310"/>
        <v>46.895200000000003</v>
      </c>
      <c r="CF211" s="625">
        <f t="shared" si="310"/>
        <v>50.556000000000004</v>
      </c>
      <c r="CG211" s="625">
        <f t="shared" si="310"/>
        <v>65.463200000000001</v>
      </c>
      <c r="CH211" s="625"/>
      <c r="CI211" s="625">
        <f>ROUND(SUM(F211:CH211),0)</f>
        <v>1656</v>
      </c>
      <c r="CJ211" s="251"/>
      <c r="CK211" s="251">
        <f t="shared" si="288"/>
        <v>0</v>
      </c>
      <c r="CL211" s="624">
        <f t="shared" si="248"/>
        <v>0</v>
      </c>
      <c r="CM211" s="624">
        <f t="shared" si="289"/>
        <v>0</v>
      </c>
      <c r="CN211" s="624">
        <f t="shared" si="293"/>
        <v>0</v>
      </c>
      <c r="CO211" s="625">
        <f t="shared" si="304"/>
        <v>0</v>
      </c>
      <c r="CP211" s="624">
        <f t="shared" si="303"/>
        <v>383</v>
      </c>
      <c r="CQ211" s="624">
        <f t="shared" si="306"/>
        <v>637</v>
      </c>
      <c r="CR211" s="624">
        <f t="shared" si="305"/>
        <v>636</v>
      </c>
      <c r="CS211" s="27"/>
      <c r="CT211" s="625">
        <f t="shared" si="237"/>
        <v>0</v>
      </c>
      <c r="CU211" s="625">
        <f t="shared" si="290"/>
        <v>0</v>
      </c>
      <c r="CV211" s="625">
        <f t="shared" si="287"/>
        <v>0</v>
      </c>
      <c r="CW211" s="625">
        <f t="shared" si="280"/>
        <v>0</v>
      </c>
      <c r="CX211" s="625">
        <f t="shared" si="309"/>
        <v>78</v>
      </c>
      <c r="CY211" s="653">
        <f>ROUNDDOWN(SUM(BD211:BO211),0)</f>
        <v>637</v>
      </c>
      <c r="CZ211" s="981">
        <f t="shared" si="294"/>
        <v>636</v>
      </c>
      <c r="DA211" s="625">
        <f>ROUND(SUM(CB211:CH211),0)</f>
        <v>305</v>
      </c>
      <c r="DB211" s="267">
        <f t="shared" si="256"/>
        <v>0</v>
      </c>
      <c r="DC211" s="3"/>
    </row>
    <row r="212" spans="1:107" outlineLevel="1">
      <c r="A212" s="628" t="s">
        <v>142</v>
      </c>
      <c r="B212" s="12">
        <f>'4e 1718 CS PC'!AI60</f>
        <v>4.3E-3</v>
      </c>
      <c r="C212" s="12">
        <f>'4e 1718 CS PC'!AP60</f>
        <v>2.5999999999999999E-3</v>
      </c>
      <c r="D212" s="12">
        <f>'4f 1819 CS PC'!AJ60</f>
        <v>4.4000000000000003E-3</v>
      </c>
      <c r="E212" s="12">
        <f>'4f 1819 CS PC'!AT60</f>
        <v>2.7000000000000001E-3</v>
      </c>
      <c r="F212" s="625">
        <f t="shared" si="307"/>
        <v>0</v>
      </c>
      <c r="G212" s="625">
        <f t="shared" si="244"/>
        <v>0</v>
      </c>
      <c r="H212" s="625">
        <f t="shared" si="301"/>
        <v>0</v>
      </c>
      <c r="I212" s="625">
        <f t="shared" si="301"/>
        <v>0</v>
      </c>
      <c r="J212" s="625">
        <f t="shared" si="301"/>
        <v>0</v>
      </c>
      <c r="K212" s="625">
        <f t="shared" si="301"/>
        <v>0</v>
      </c>
      <c r="L212" s="625">
        <f t="shared" si="301"/>
        <v>0</v>
      </c>
      <c r="M212" s="625">
        <f t="shared" si="301"/>
        <v>0</v>
      </c>
      <c r="N212" s="625">
        <f t="shared" si="245"/>
        <v>0</v>
      </c>
      <c r="O212" s="625">
        <f t="shared" si="311"/>
        <v>0</v>
      </c>
      <c r="P212" s="625">
        <f t="shared" si="311"/>
        <v>0</v>
      </c>
      <c r="Q212" s="625">
        <f t="shared" si="311"/>
        <v>0</v>
      </c>
      <c r="R212" s="625">
        <f t="shared" si="311"/>
        <v>0</v>
      </c>
      <c r="S212" s="625">
        <f t="shared" si="311"/>
        <v>0</v>
      </c>
      <c r="T212" s="625">
        <f t="shared" si="311"/>
        <v>0</v>
      </c>
      <c r="U212" s="625">
        <f t="shared" si="311"/>
        <v>0</v>
      </c>
      <c r="V212" s="625">
        <f t="shared" si="311"/>
        <v>0</v>
      </c>
      <c r="W212" s="625">
        <f t="shared" si="311"/>
        <v>0</v>
      </c>
      <c r="X212" s="625">
        <f t="shared" si="311"/>
        <v>0</v>
      </c>
      <c r="Y212" s="625">
        <f t="shared" si="311"/>
        <v>0</v>
      </c>
      <c r="Z212" s="625">
        <f t="shared" si="311"/>
        <v>0</v>
      </c>
      <c r="AA212" s="625">
        <f t="shared" si="311"/>
        <v>0</v>
      </c>
      <c r="AB212" s="625">
        <f t="shared" si="311"/>
        <v>0</v>
      </c>
      <c r="AC212" s="625">
        <f t="shared" si="311"/>
        <v>22.224400000000003</v>
      </c>
      <c r="AD212" s="625">
        <f t="shared" si="311"/>
        <v>22.048400000000001</v>
      </c>
      <c r="AE212" s="625">
        <f t="shared" si="311"/>
        <v>20.037600000000001</v>
      </c>
      <c r="AF212" s="625">
        <f t="shared" si="311"/>
        <v>20.416</v>
      </c>
      <c r="AG212" s="625">
        <f t="shared" si="311"/>
        <v>20.534800000000001</v>
      </c>
      <c r="AH212" s="625">
        <f t="shared" si="311"/>
        <v>20.002400000000002</v>
      </c>
      <c r="AI212" s="625">
        <f t="shared" si="311"/>
        <v>20.147600000000001</v>
      </c>
      <c r="AJ212" s="625">
        <f t="shared" si="311"/>
        <v>21.6128</v>
      </c>
      <c r="AK212" s="625">
        <f t="shared" si="311"/>
        <v>32.56</v>
      </c>
      <c r="AL212" s="625">
        <f t="shared" si="311"/>
        <v>25.014000000000003</v>
      </c>
      <c r="AM212" s="625">
        <f t="shared" si="311"/>
        <v>22.202400000000001</v>
      </c>
      <c r="AN212" s="625">
        <f t="shared" si="311"/>
        <v>24.4376</v>
      </c>
      <c r="AO212" s="625">
        <f t="shared" si="311"/>
        <v>38.790400000000005</v>
      </c>
      <c r="AP212" s="625">
        <f t="shared" si="311"/>
        <v>28.674800000000001</v>
      </c>
      <c r="AQ212" s="625">
        <f t="shared" si="311"/>
        <v>40.590000000000003</v>
      </c>
      <c r="AR212" s="625">
        <f t="shared" si="311"/>
        <v>25.5288</v>
      </c>
      <c r="AS212" s="625">
        <f t="shared" si="311"/>
        <v>25.366000000000003</v>
      </c>
      <c r="AT212" s="625">
        <f t="shared" si="311"/>
        <v>25.172400000000003</v>
      </c>
      <c r="AU212" s="625">
        <f t="shared" si="311"/>
        <v>24.956800000000001</v>
      </c>
      <c r="AV212" s="625">
        <f t="shared" si="311"/>
        <v>27.082000000000001</v>
      </c>
      <c r="AW212" s="625">
        <f t="shared" si="311"/>
        <v>35.604800000000004</v>
      </c>
      <c r="AX212" s="625">
        <f t="shared" si="311"/>
        <v>29.158800000000003</v>
      </c>
      <c r="AY212" s="625">
        <f t="shared" si="311"/>
        <v>26.078800000000001</v>
      </c>
      <c r="AZ212" s="625">
        <f t="shared" si="311"/>
        <v>28.168800000000001</v>
      </c>
      <c r="BA212" s="625">
        <f t="shared" si="311"/>
        <v>35.794000000000004</v>
      </c>
      <c r="BB212" s="625">
        <f t="shared" si="299"/>
        <v>20.382300000000001</v>
      </c>
      <c r="BC212" s="625">
        <f t="shared" si="299"/>
        <v>27.229500000000002</v>
      </c>
      <c r="BD212" s="625">
        <f t="shared" si="299"/>
        <v>29.319300000000002</v>
      </c>
      <c r="BE212" s="625">
        <f t="shared" si="310"/>
        <v>29.235600000000002</v>
      </c>
      <c r="BF212" s="625">
        <f t="shared" si="310"/>
        <v>28.979100000000003</v>
      </c>
      <c r="BG212" s="625">
        <f t="shared" si="310"/>
        <v>28.765800000000002</v>
      </c>
      <c r="BH212" s="625">
        <f t="shared" si="310"/>
        <v>31.014900000000001</v>
      </c>
      <c r="BI212" s="625">
        <f t="shared" si="310"/>
        <v>40.1706</v>
      </c>
      <c r="BJ212" s="625">
        <f t="shared" si="310"/>
        <v>31.892400000000002</v>
      </c>
      <c r="BK212" s="625">
        <f t="shared" si="310"/>
        <v>28.528200000000002</v>
      </c>
      <c r="BL212" s="625">
        <f t="shared" si="310"/>
        <v>30.661200000000001</v>
      </c>
      <c r="BM212" s="625">
        <f t="shared" si="310"/>
        <v>34.025400000000005</v>
      </c>
      <c r="BN212" s="625">
        <f t="shared" si="310"/>
        <v>33.21</v>
      </c>
      <c r="BO212" s="625">
        <f t="shared" si="310"/>
        <v>45.508500000000005</v>
      </c>
      <c r="BP212" s="625">
        <f t="shared" si="310"/>
        <v>29.349</v>
      </c>
      <c r="BQ212" s="625">
        <f t="shared" si="310"/>
        <v>28.603800000000003</v>
      </c>
      <c r="BR212" s="625">
        <f t="shared" si="310"/>
        <v>28.998000000000001</v>
      </c>
      <c r="BS212" s="625">
        <f t="shared" si="310"/>
        <v>28.776600000000002</v>
      </c>
      <c r="BT212" s="625">
        <f t="shared" si="310"/>
        <v>31.023000000000003</v>
      </c>
      <c r="BU212" s="625">
        <f t="shared" si="310"/>
        <v>40.1706</v>
      </c>
      <c r="BV212" s="625">
        <f t="shared" si="310"/>
        <v>31.6143</v>
      </c>
      <c r="BW212" s="625">
        <f t="shared" si="310"/>
        <v>28.528200000000002</v>
      </c>
      <c r="BX212" s="625">
        <f t="shared" si="310"/>
        <v>30.661200000000001</v>
      </c>
      <c r="BY212" s="625">
        <f t="shared" si="310"/>
        <v>34.025400000000005</v>
      </c>
      <c r="BZ212" s="625">
        <f t="shared" si="310"/>
        <v>33.21</v>
      </c>
      <c r="CA212" s="625">
        <f t="shared" si="310"/>
        <v>45.508500000000005</v>
      </c>
      <c r="CB212" s="625">
        <f t="shared" si="310"/>
        <v>29.349</v>
      </c>
      <c r="CC212" s="625">
        <f t="shared" si="310"/>
        <v>28.603800000000003</v>
      </c>
      <c r="CD212" s="625">
        <f t="shared" si="310"/>
        <v>28.998000000000001</v>
      </c>
      <c r="CE212" s="625">
        <f t="shared" si="310"/>
        <v>28.776600000000002</v>
      </c>
      <c r="CF212" s="625">
        <f t="shared" si="310"/>
        <v>31.023000000000003</v>
      </c>
      <c r="CG212" s="625">
        <f t="shared" si="310"/>
        <v>40.1706</v>
      </c>
      <c r="CH212" s="625"/>
      <c r="CI212" s="625">
        <f>ROUND(SUM(F212:CH212),0)</f>
        <v>1679</v>
      </c>
      <c r="CJ212" s="251"/>
      <c r="CK212" s="251">
        <f t="shared" si="288"/>
        <v>0</v>
      </c>
      <c r="CL212" s="624">
        <f t="shared" si="248"/>
        <v>0</v>
      </c>
      <c r="CM212" s="624">
        <f t="shared" si="289"/>
        <v>0</v>
      </c>
      <c r="CN212" s="624">
        <f t="shared" si="293"/>
        <v>200</v>
      </c>
      <c r="CO212" s="625">
        <f t="shared" si="304"/>
        <v>343</v>
      </c>
      <c r="CP212" s="981">
        <f t="shared" si="303"/>
        <v>354</v>
      </c>
      <c r="CQ212" s="624">
        <f t="shared" si="306"/>
        <v>391</v>
      </c>
      <c r="CR212" s="645">
        <f>ROUNDUP(SUM(BV212:CG212),0)</f>
        <v>391</v>
      </c>
      <c r="CS212" s="27"/>
      <c r="CT212" s="625">
        <f t="shared" si="237"/>
        <v>0</v>
      </c>
      <c r="CU212" s="625">
        <f t="shared" si="290"/>
        <v>0</v>
      </c>
      <c r="CV212" s="625">
        <f t="shared" si="287"/>
        <v>64</v>
      </c>
      <c r="CW212" s="625">
        <f t="shared" si="280"/>
        <v>315</v>
      </c>
      <c r="CX212" s="625">
        <f t="shared" si="309"/>
        <v>331</v>
      </c>
      <c r="CY212" s="625">
        <f>ROUND(SUM(BD212:BO212),0)</f>
        <v>391</v>
      </c>
      <c r="CZ212" s="653">
        <f>ROUNDUP(SUM(BP212:CA212),0)</f>
        <v>391</v>
      </c>
      <c r="DA212" s="625">
        <f>ROUND(SUM(CB212:CH212),0)</f>
        <v>187</v>
      </c>
      <c r="DB212" s="267">
        <f t="shared" si="256"/>
        <v>0</v>
      </c>
      <c r="DC212" s="3"/>
    </row>
    <row r="213" spans="1:107">
      <c r="A213" s="638" t="s">
        <v>95</v>
      </c>
      <c r="B213" s="650">
        <v>1</v>
      </c>
      <c r="C213" s="650">
        <f>SUM(C155:C212)</f>
        <v>0.99999999999999978</v>
      </c>
      <c r="D213" s="650">
        <f t="shared" ref="D213:G213" si="312">SUM(D155:D212)</f>
        <v>0.99999999999999967</v>
      </c>
      <c r="E213" s="650">
        <f t="shared" si="312"/>
        <v>0.99999999999999978</v>
      </c>
      <c r="F213" s="640">
        <f t="shared" si="312"/>
        <v>0</v>
      </c>
      <c r="G213" s="640">
        <f t="shared" si="312"/>
        <v>0</v>
      </c>
      <c r="H213" s="640">
        <f t="shared" ref="H213:BM213" si="313">SUM(H155:H212)</f>
        <v>0</v>
      </c>
      <c r="I213" s="640">
        <f t="shared" si="313"/>
        <v>0</v>
      </c>
      <c r="J213" s="640">
        <f t="shared" si="313"/>
        <v>0</v>
      </c>
      <c r="K213" s="640">
        <f t="shared" si="313"/>
        <v>0</v>
      </c>
      <c r="L213" s="640">
        <f t="shared" si="313"/>
        <v>0</v>
      </c>
      <c r="M213" s="640">
        <f t="shared" si="313"/>
        <v>0</v>
      </c>
      <c r="N213" s="640">
        <f t="shared" si="313"/>
        <v>0</v>
      </c>
      <c r="O213" s="640">
        <f t="shared" si="313"/>
        <v>0</v>
      </c>
      <c r="P213" s="640">
        <f t="shared" si="313"/>
        <v>0</v>
      </c>
      <c r="Q213" s="640">
        <f t="shared" si="313"/>
        <v>0</v>
      </c>
      <c r="R213" s="640">
        <f t="shared" si="313"/>
        <v>0</v>
      </c>
      <c r="S213" s="640">
        <f t="shared" si="313"/>
        <v>0</v>
      </c>
      <c r="T213" s="640">
        <f t="shared" si="313"/>
        <v>0</v>
      </c>
      <c r="U213" s="640">
        <f t="shared" si="313"/>
        <v>0</v>
      </c>
      <c r="V213" s="640">
        <f t="shared" si="313"/>
        <v>0</v>
      </c>
      <c r="W213" s="640">
        <f t="shared" si="313"/>
        <v>0</v>
      </c>
      <c r="X213" s="640">
        <f t="shared" si="313"/>
        <v>0</v>
      </c>
      <c r="Y213" s="640">
        <f t="shared" si="313"/>
        <v>0</v>
      </c>
      <c r="Z213" s="640">
        <f t="shared" si="313"/>
        <v>0</v>
      </c>
      <c r="AA213" s="640">
        <f t="shared" si="313"/>
        <v>0</v>
      </c>
      <c r="AB213" s="640">
        <f t="shared" si="313"/>
        <v>0</v>
      </c>
      <c r="AC213" s="640">
        <f t="shared" si="313"/>
        <v>5051</v>
      </c>
      <c r="AD213" s="640">
        <f t="shared" si="313"/>
        <v>5011</v>
      </c>
      <c r="AE213" s="640">
        <f t="shared" si="313"/>
        <v>4553.9999999999991</v>
      </c>
      <c r="AF213" s="640">
        <f t="shared" si="313"/>
        <v>4640</v>
      </c>
      <c r="AG213" s="640">
        <f t="shared" si="313"/>
        <v>4666.9999999999991</v>
      </c>
      <c r="AH213" s="640">
        <f t="shared" si="313"/>
        <v>4546</v>
      </c>
      <c r="AI213" s="640">
        <f t="shared" si="313"/>
        <v>4579.0000000000009</v>
      </c>
      <c r="AJ213" s="640">
        <f t="shared" si="313"/>
        <v>4912</v>
      </c>
      <c r="AK213" s="640">
        <f t="shared" si="313"/>
        <v>7399.9999999999973</v>
      </c>
      <c r="AL213" s="640">
        <f t="shared" si="313"/>
        <v>5685.0000000000009</v>
      </c>
      <c r="AM213" s="640">
        <f t="shared" si="313"/>
        <v>5046.0000000000009</v>
      </c>
      <c r="AN213" s="640">
        <f t="shared" si="313"/>
        <v>5553.9999999999991</v>
      </c>
      <c r="AO213" s="640">
        <f t="shared" si="313"/>
        <v>8816</v>
      </c>
      <c r="AP213" s="640">
        <f t="shared" si="313"/>
        <v>6517</v>
      </c>
      <c r="AQ213" s="640">
        <f t="shared" si="313"/>
        <v>9224.9999999999982</v>
      </c>
      <c r="AR213" s="640">
        <f t="shared" si="313"/>
        <v>5801.9999999999991</v>
      </c>
      <c r="AS213" s="640">
        <f t="shared" si="313"/>
        <v>5765.0000000000018</v>
      </c>
      <c r="AT213" s="640">
        <f t="shared" si="313"/>
        <v>5721.0000000000018</v>
      </c>
      <c r="AU213" s="640">
        <f t="shared" si="313"/>
        <v>5672</v>
      </c>
      <c r="AV213" s="640">
        <f t="shared" si="313"/>
        <v>6154.9999999999991</v>
      </c>
      <c r="AW213" s="640">
        <f t="shared" si="313"/>
        <v>8092.0000000000009</v>
      </c>
      <c r="AX213" s="640">
        <f t="shared" si="313"/>
        <v>6627</v>
      </c>
      <c r="AY213" s="640">
        <f t="shared" si="313"/>
        <v>5927</v>
      </c>
      <c r="AZ213" s="640">
        <f t="shared" si="313"/>
        <v>6402.0000000000018</v>
      </c>
      <c r="BA213" s="640">
        <f t="shared" si="313"/>
        <v>8134.9999999999991</v>
      </c>
      <c r="BB213" s="640">
        <f t="shared" si="313"/>
        <v>7549</v>
      </c>
      <c r="BC213" s="640">
        <f t="shared" si="313"/>
        <v>10084.999999999998</v>
      </c>
      <c r="BD213" s="640">
        <f t="shared" si="313"/>
        <v>10858.999999999998</v>
      </c>
      <c r="BE213" s="640">
        <f t="shared" si="313"/>
        <v>10828</v>
      </c>
      <c r="BF213" s="640">
        <f t="shared" si="313"/>
        <v>10733.000000000002</v>
      </c>
      <c r="BG213" s="640">
        <f t="shared" si="313"/>
        <v>10654.000000000002</v>
      </c>
      <c r="BH213" s="640">
        <f t="shared" si="313"/>
        <v>11487.000000000004</v>
      </c>
      <c r="BI213" s="640">
        <f t="shared" si="313"/>
        <v>14878</v>
      </c>
      <c r="BJ213" s="640">
        <f t="shared" si="313"/>
        <v>11812.000000000002</v>
      </c>
      <c r="BK213" s="640">
        <f t="shared" si="313"/>
        <v>10566.000000000002</v>
      </c>
      <c r="BL213" s="640">
        <f t="shared" si="313"/>
        <v>11356</v>
      </c>
      <c r="BM213" s="640">
        <f t="shared" si="313"/>
        <v>12602.000000000002</v>
      </c>
      <c r="BN213" s="640">
        <f t="shared" ref="BN213:CG213" si="314">SUM(BN155:BN212)</f>
        <v>12300</v>
      </c>
      <c r="BO213" s="640">
        <f t="shared" si="314"/>
        <v>16855</v>
      </c>
      <c r="BP213" s="640">
        <f t="shared" si="314"/>
        <v>10870.000000000002</v>
      </c>
      <c r="BQ213" s="640">
        <f t="shared" si="314"/>
        <v>10594</v>
      </c>
      <c r="BR213" s="640">
        <f t="shared" si="314"/>
        <v>10740.000000000005</v>
      </c>
      <c r="BS213" s="640">
        <f t="shared" si="314"/>
        <v>10658.000000000002</v>
      </c>
      <c r="BT213" s="640">
        <f t="shared" si="314"/>
        <v>11490</v>
      </c>
      <c r="BU213" s="640">
        <f t="shared" si="314"/>
        <v>14878</v>
      </c>
      <c r="BV213" s="640">
        <f t="shared" si="314"/>
        <v>11709.000000000002</v>
      </c>
      <c r="BW213" s="640">
        <f t="shared" si="314"/>
        <v>10566.000000000002</v>
      </c>
      <c r="BX213" s="640">
        <f t="shared" si="314"/>
        <v>11356</v>
      </c>
      <c r="BY213" s="640">
        <f t="shared" si="314"/>
        <v>12602.000000000002</v>
      </c>
      <c r="BZ213" s="640">
        <f t="shared" si="314"/>
        <v>12300</v>
      </c>
      <c r="CA213" s="640">
        <f t="shared" si="314"/>
        <v>16855</v>
      </c>
      <c r="CB213" s="640">
        <f t="shared" si="314"/>
        <v>10870.000000000002</v>
      </c>
      <c r="CC213" s="640">
        <f t="shared" si="314"/>
        <v>10594</v>
      </c>
      <c r="CD213" s="640">
        <f t="shared" si="314"/>
        <v>10740.000000000005</v>
      </c>
      <c r="CE213" s="640">
        <f t="shared" si="314"/>
        <v>10658.000000000002</v>
      </c>
      <c r="CF213" s="640">
        <f t="shared" si="314"/>
        <v>11490</v>
      </c>
      <c r="CG213" s="640">
        <f t="shared" si="314"/>
        <v>14878</v>
      </c>
      <c r="CH213" s="640"/>
      <c r="CI213" s="640">
        <f>SUM(CI155:CI212)</f>
        <v>526913</v>
      </c>
      <c r="CJ213" s="251"/>
      <c r="CK213" s="251"/>
      <c r="CL213" s="640">
        <f>SUM(CL155:CL212)</f>
        <v>0</v>
      </c>
      <c r="CM213" s="640">
        <f t="shared" ref="CM213:CR213" si="315">SUM(CM155:CM212)</f>
        <v>0</v>
      </c>
      <c r="CN213" s="640">
        <f t="shared" si="315"/>
        <v>45360</v>
      </c>
      <c r="CO213" s="640">
        <f t="shared" si="315"/>
        <v>78050</v>
      </c>
      <c r="CP213" s="640">
        <f t="shared" si="315"/>
        <v>114164</v>
      </c>
      <c r="CQ213" s="640">
        <f t="shared" si="315"/>
        <v>144721</v>
      </c>
      <c r="CR213" s="640">
        <f t="shared" si="315"/>
        <v>144618</v>
      </c>
      <c r="CS213" s="27"/>
      <c r="CT213" s="640">
        <f t="shared" ref="CT213:DA213" si="316">SUM(CT155:CT212)</f>
        <v>0</v>
      </c>
      <c r="CU213" s="640">
        <f t="shared" si="316"/>
        <v>0</v>
      </c>
      <c r="CV213" s="640">
        <f t="shared" si="316"/>
        <v>14616</v>
      </c>
      <c r="CW213" s="640">
        <f t="shared" si="316"/>
        <v>71587</v>
      </c>
      <c r="CX213" s="640">
        <f t="shared" si="316"/>
        <v>81932</v>
      </c>
      <c r="CY213" s="640">
        <f t="shared" si="316"/>
        <v>144930</v>
      </c>
      <c r="CZ213" s="640">
        <f t="shared" si="316"/>
        <v>144617</v>
      </c>
      <c r="DA213" s="640">
        <f t="shared" si="316"/>
        <v>69230</v>
      </c>
      <c r="DB213" s="267"/>
    </row>
    <row r="214" spans="1:107" s="3" customFormat="1">
      <c r="A214" s="236"/>
      <c r="B214" s="236"/>
      <c r="C214" s="237"/>
      <c r="D214" s="237"/>
      <c r="E214" s="237"/>
      <c r="F214" s="13"/>
      <c r="G214" s="13"/>
      <c r="H214" s="13">
        <f t="shared" ref="H214:BN214" si="317">H154-H213</f>
        <v>0</v>
      </c>
      <c r="I214" s="13">
        <f t="shared" si="317"/>
        <v>0</v>
      </c>
      <c r="J214" s="13">
        <f t="shared" si="317"/>
        <v>0</v>
      </c>
      <c r="K214" s="13">
        <f t="shared" si="317"/>
        <v>0</v>
      </c>
      <c r="L214" s="13">
        <f t="shared" si="317"/>
        <v>0</v>
      </c>
      <c r="M214" s="13">
        <f t="shared" si="317"/>
        <v>0</v>
      </c>
      <c r="N214" s="13">
        <f t="shared" si="317"/>
        <v>0</v>
      </c>
      <c r="O214" s="13">
        <f t="shared" si="317"/>
        <v>0</v>
      </c>
      <c r="P214" s="13">
        <f t="shared" si="317"/>
        <v>0</v>
      </c>
      <c r="Q214" s="13">
        <f t="shared" si="317"/>
        <v>0</v>
      </c>
      <c r="R214" s="13">
        <f t="shared" si="317"/>
        <v>0</v>
      </c>
      <c r="S214" s="13">
        <f t="shared" si="317"/>
        <v>0</v>
      </c>
      <c r="T214" s="13">
        <f t="shared" si="317"/>
        <v>0</v>
      </c>
      <c r="U214" s="13">
        <f t="shared" si="317"/>
        <v>0</v>
      </c>
      <c r="V214" s="13">
        <f t="shared" si="317"/>
        <v>0</v>
      </c>
      <c r="W214" s="13">
        <f t="shared" si="317"/>
        <v>0</v>
      </c>
      <c r="X214" s="13">
        <f t="shared" si="317"/>
        <v>0</v>
      </c>
      <c r="Y214" s="13">
        <f t="shared" si="317"/>
        <v>0</v>
      </c>
      <c r="Z214" s="13">
        <f t="shared" si="317"/>
        <v>0</v>
      </c>
      <c r="AA214" s="13">
        <f t="shared" si="317"/>
        <v>0</v>
      </c>
      <c r="AB214" s="13">
        <f t="shared" si="317"/>
        <v>0</v>
      </c>
      <c r="AC214" s="13">
        <f t="shared" si="317"/>
        <v>0</v>
      </c>
      <c r="AD214" s="13">
        <f t="shared" si="317"/>
        <v>0</v>
      </c>
      <c r="AE214" s="13">
        <f t="shared" si="317"/>
        <v>0</v>
      </c>
      <c r="AF214" s="13">
        <f t="shared" si="317"/>
        <v>0</v>
      </c>
      <c r="AG214" s="13">
        <f t="shared" si="317"/>
        <v>0</v>
      </c>
      <c r="AH214" s="13">
        <f t="shared" si="317"/>
        <v>0</v>
      </c>
      <c r="AI214" s="13">
        <f t="shared" si="317"/>
        <v>0</v>
      </c>
      <c r="AJ214" s="13">
        <f t="shared" si="317"/>
        <v>0</v>
      </c>
      <c r="AK214" s="13">
        <f t="shared" si="317"/>
        <v>0</v>
      </c>
      <c r="AL214" s="13">
        <f t="shared" si="317"/>
        <v>0</v>
      </c>
      <c r="AM214" s="13">
        <f t="shared" si="317"/>
        <v>0</v>
      </c>
      <c r="AN214" s="13">
        <f t="shared" si="317"/>
        <v>0</v>
      </c>
      <c r="AO214" s="13">
        <f t="shared" si="317"/>
        <v>0</v>
      </c>
      <c r="AP214" s="13">
        <f t="shared" si="317"/>
        <v>0</v>
      </c>
      <c r="AQ214" s="13">
        <f t="shared" si="317"/>
        <v>0</v>
      </c>
      <c r="AR214" s="13">
        <f t="shared" si="317"/>
        <v>0</v>
      </c>
      <c r="AS214" s="13">
        <f t="shared" si="317"/>
        <v>0</v>
      </c>
      <c r="AT214" s="13">
        <f t="shared" si="317"/>
        <v>0</v>
      </c>
      <c r="AU214" s="13">
        <f t="shared" si="317"/>
        <v>0</v>
      </c>
      <c r="AV214" s="13">
        <f t="shared" si="317"/>
        <v>0</v>
      </c>
      <c r="AW214" s="13">
        <f t="shared" si="317"/>
        <v>0</v>
      </c>
      <c r="AX214" s="13">
        <f t="shared" si="317"/>
        <v>0</v>
      </c>
      <c r="AY214" s="13">
        <f t="shared" si="317"/>
        <v>0</v>
      </c>
      <c r="AZ214" s="13">
        <f t="shared" si="317"/>
        <v>0</v>
      </c>
      <c r="BA214" s="13">
        <f t="shared" si="317"/>
        <v>0</v>
      </c>
      <c r="BB214" s="13">
        <f t="shared" si="317"/>
        <v>0</v>
      </c>
      <c r="BC214" s="13">
        <f t="shared" si="317"/>
        <v>0</v>
      </c>
      <c r="BD214" s="13">
        <f t="shared" si="317"/>
        <v>0</v>
      </c>
      <c r="BE214" s="13">
        <f t="shared" si="317"/>
        <v>0</v>
      </c>
      <c r="BF214" s="13">
        <f t="shared" si="317"/>
        <v>0</v>
      </c>
      <c r="BG214" s="13">
        <f t="shared" si="317"/>
        <v>0</v>
      </c>
      <c r="BH214" s="13">
        <f t="shared" si="317"/>
        <v>0</v>
      </c>
      <c r="BI214" s="13">
        <f t="shared" si="317"/>
        <v>0</v>
      </c>
      <c r="BJ214" s="13">
        <f t="shared" si="317"/>
        <v>0</v>
      </c>
      <c r="BK214" s="13">
        <f t="shared" si="317"/>
        <v>0</v>
      </c>
      <c r="BL214" s="13">
        <f t="shared" si="317"/>
        <v>0</v>
      </c>
      <c r="BM214" s="13">
        <f t="shared" si="317"/>
        <v>0</v>
      </c>
      <c r="BN214" s="13">
        <f t="shared" si="317"/>
        <v>0</v>
      </c>
      <c r="BO214" s="13">
        <f t="shared" ref="BO214:CI214" si="318">BO154-BO213</f>
        <v>0</v>
      </c>
      <c r="BP214" s="13">
        <f t="shared" si="318"/>
        <v>0</v>
      </c>
      <c r="BQ214" s="13">
        <f t="shared" si="318"/>
        <v>0</v>
      </c>
      <c r="BR214" s="13">
        <f t="shared" si="318"/>
        <v>0</v>
      </c>
      <c r="BS214" s="13">
        <f t="shared" si="318"/>
        <v>0</v>
      </c>
      <c r="BT214" s="13">
        <f t="shared" si="318"/>
        <v>0</v>
      </c>
      <c r="BU214" s="13">
        <f t="shared" si="318"/>
        <v>0</v>
      </c>
      <c r="BV214" s="13">
        <f t="shared" si="318"/>
        <v>0</v>
      </c>
      <c r="BW214" s="13">
        <f t="shared" si="318"/>
        <v>0</v>
      </c>
      <c r="BX214" s="13">
        <f t="shared" si="318"/>
        <v>0</v>
      </c>
      <c r="BY214" s="13">
        <f t="shared" si="318"/>
        <v>0</v>
      </c>
      <c r="BZ214" s="13">
        <f t="shared" si="318"/>
        <v>0</v>
      </c>
      <c r="CA214" s="13">
        <f t="shared" si="318"/>
        <v>0</v>
      </c>
      <c r="CB214" s="13">
        <f t="shared" si="318"/>
        <v>0</v>
      </c>
      <c r="CC214" s="13">
        <f t="shared" si="318"/>
        <v>0</v>
      </c>
      <c r="CD214" s="13">
        <f t="shared" si="318"/>
        <v>0</v>
      </c>
      <c r="CE214" s="13">
        <f t="shared" si="318"/>
        <v>0</v>
      </c>
      <c r="CF214" s="13">
        <f t="shared" si="318"/>
        <v>0</v>
      </c>
      <c r="CG214" s="13">
        <f t="shared" si="318"/>
        <v>0</v>
      </c>
      <c r="CH214" s="13"/>
      <c r="CI214" s="13">
        <f t="shared" si="318"/>
        <v>0</v>
      </c>
      <c r="CJ214" s="13"/>
      <c r="CK214" s="13"/>
      <c r="CL214" s="13">
        <f t="shared" ref="CL214:DA214" si="319">CL154-CL213</f>
        <v>0</v>
      </c>
      <c r="CM214" s="13">
        <f t="shared" si="319"/>
        <v>0</v>
      </c>
      <c r="CN214" s="13">
        <f t="shared" si="319"/>
        <v>0</v>
      </c>
      <c r="CO214" s="13">
        <f t="shared" si="319"/>
        <v>0</v>
      </c>
      <c r="CP214" s="13">
        <f t="shared" si="319"/>
        <v>0</v>
      </c>
      <c r="CQ214" s="13">
        <f t="shared" si="319"/>
        <v>0</v>
      </c>
      <c r="CR214" s="13">
        <f t="shared" si="319"/>
        <v>-1</v>
      </c>
      <c r="CS214" s="13"/>
      <c r="CT214" s="13">
        <f t="shared" si="319"/>
        <v>0</v>
      </c>
      <c r="CU214" s="13">
        <f t="shared" si="319"/>
        <v>0</v>
      </c>
      <c r="CV214" s="13">
        <f t="shared" si="319"/>
        <v>0</v>
      </c>
      <c r="CW214" s="13">
        <f t="shared" si="319"/>
        <v>0</v>
      </c>
      <c r="CX214" s="13">
        <f t="shared" si="319"/>
        <v>0</v>
      </c>
      <c r="CY214" s="13">
        <f t="shared" si="319"/>
        <v>0</v>
      </c>
      <c r="CZ214" s="13">
        <f t="shared" si="319"/>
        <v>0</v>
      </c>
      <c r="DA214" s="13">
        <f t="shared" si="319"/>
        <v>0</v>
      </c>
      <c r="DB214" s="267"/>
    </row>
    <row r="215" spans="1:107" s="3" customFormat="1">
      <c r="A215" s="236"/>
      <c r="B215" s="236"/>
      <c r="C215" s="237"/>
      <c r="D215" s="237"/>
      <c r="E215" s="23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267"/>
    </row>
    <row r="216" spans="1:107" s="3" customFormat="1">
      <c r="A216" s="236"/>
      <c r="B216" s="236"/>
      <c r="C216" s="237"/>
      <c r="D216" s="237"/>
      <c r="E216" s="23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267"/>
    </row>
    <row r="217" spans="1:107" ht="25.5">
      <c r="A217" s="647" t="s">
        <v>268</v>
      </c>
      <c r="B217" s="618" t="s">
        <v>592</v>
      </c>
      <c r="C217" s="618" t="s">
        <v>371</v>
      </c>
      <c r="D217" s="618" t="s">
        <v>666</v>
      </c>
      <c r="E217" s="618" t="s">
        <v>667</v>
      </c>
      <c r="F217" s="648">
        <f>F29</f>
        <v>0</v>
      </c>
      <c r="G217" s="648">
        <f t="shared" ref="G217:BK217" si="320">G29</f>
        <v>0</v>
      </c>
      <c r="H217" s="648">
        <f t="shared" si="320"/>
        <v>0</v>
      </c>
      <c r="I217" s="648">
        <f t="shared" si="320"/>
        <v>0</v>
      </c>
      <c r="J217" s="648">
        <f t="shared" si="320"/>
        <v>0</v>
      </c>
      <c r="K217" s="648">
        <f t="shared" si="320"/>
        <v>0</v>
      </c>
      <c r="L217" s="648">
        <f t="shared" si="320"/>
        <v>0</v>
      </c>
      <c r="M217" s="648">
        <f t="shared" si="320"/>
        <v>0</v>
      </c>
      <c r="N217" s="648">
        <f t="shared" si="320"/>
        <v>0</v>
      </c>
      <c r="O217" s="648">
        <f t="shared" si="320"/>
        <v>0</v>
      </c>
      <c r="P217" s="648">
        <f t="shared" si="320"/>
        <v>0</v>
      </c>
      <c r="Q217" s="648">
        <f t="shared" si="320"/>
        <v>0</v>
      </c>
      <c r="R217" s="648">
        <f t="shared" si="320"/>
        <v>0</v>
      </c>
      <c r="S217" s="648">
        <f t="shared" si="320"/>
        <v>0</v>
      </c>
      <c r="T217" s="648">
        <f t="shared" si="320"/>
        <v>0</v>
      </c>
      <c r="U217" s="648">
        <f t="shared" si="320"/>
        <v>0</v>
      </c>
      <c r="V217" s="648">
        <f t="shared" si="320"/>
        <v>0</v>
      </c>
      <c r="W217" s="648">
        <f t="shared" si="320"/>
        <v>0</v>
      </c>
      <c r="X217" s="648">
        <f t="shared" si="320"/>
        <v>0</v>
      </c>
      <c r="Y217" s="648">
        <f t="shared" si="320"/>
        <v>0</v>
      </c>
      <c r="Z217" s="648">
        <f t="shared" si="320"/>
        <v>0</v>
      </c>
      <c r="AA217" s="648">
        <f t="shared" si="320"/>
        <v>0</v>
      </c>
      <c r="AB217" s="648">
        <f t="shared" si="320"/>
        <v>0</v>
      </c>
      <c r="AC217" s="648">
        <f t="shared" si="320"/>
        <v>62309</v>
      </c>
      <c r="AD217" s="648">
        <f t="shared" si="320"/>
        <v>61809</v>
      </c>
      <c r="AE217" s="648">
        <f t="shared" si="320"/>
        <v>56177</v>
      </c>
      <c r="AF217" s="648">
        <f t="shared" si="320"/>
        <v>57240</v>
      </c>
      <c r="AG217" s="648">
        <f t="shared" si="320"/>
        <v>57572</v>
      </c>
      <c r="AH217" s="648">
        <f t="shared" si="320"/>
        <v>56077</v>
      </c>
      <c r="AI217" s="648">
        <f t="shared" si="320"/>
        <v>56478</v>
      </c>
      <c r="AJ217" s="648">
        <f t="shared" si="320"/>
        <v>60594</v>
      </c>
      <c r="AK217" s="648">
        <f t="shared" si="320"/>
        <v>91282</v>
      </c>
      <c r="AL217" s="648">
        <f t="shared" si="320"/>
        <v>70120</v>
      </c>
      <c r="AM217" s="648">
        <f t="shared" si="320"/>
        <v>62230</v>
      </c>
      <c r="AN217" s="648">
        <f t="shared" si="320"/>
        <v>68494</v>
      </c>
      <c r="AO217" s="648">
        <f t="shared" si="320"/>
        <v>108725</v>
      </c>
      <c r="AP217" s="648">
        <f t="shared" si="320"/>
        <v>80382</v>
      </c>
      <c r="AQ217" s="648">
        <f t="shared" si="320"/>
        <v>113770</v>
      </c>
      <c r="AR217" s="648">
        <f t="shared" si="320"/>
        <v>71562</v>
      </c>
      <c r="AS217" s="648">
        <f t="shared" si="320"/>
        <v>71106</v>
      </c>
      <c r="AT217" s="648">
        <f t="shared" si="320"/>
        <v>70555</v>
      </c>
      <c r="AU217" s="648">
        <f t="shared" si="320"/>
        <v>69954</v>
      </c>
      <c r="AV217" s="648">
        <f t="shared" si="320"/>
        <v>75914</v>
      </c>
      <c r="AW217" s="648">
        <f t="shared" si="320"/>
        <v>99796</v>
      </c>
      <c r="AX217" s="648">
        <f t="shared" si="320"/>
        <v>81732</v>
      </c>
      <c r="AY217" s="648">
        <f t="shared" si="320"/>
        <v>73105</v>
      </c>
      <c r="AZ217" s="648">
        <f t="shared" si="320"/>
        <v>78956</v>
      </c>
      <c r="BA217" s="648">
        <f t="shared" si="320"/>
        <v>100327</v>
      </c>
      <c r="BB217" s="648">
        <f t="shared" si="320"/>
        <v>93110</v>
      </c>
      <c r="BC217" s="648">
        <f t="shared" si="320"/>
        <v>124380</v>
      </c>
      <c r="BD217" s="648">
        <f t="shared" si="320"/>
        <v>133927</v>
      </c>
      <c r="BE217" s="648">
        <f t="shared" si="320"/>
        <v>133541</v>
      </c>
      <c r="BF217" s="648">
        <f t="shared" si="320"/>
        <v>132371</v>
      </c>
      <c r="BG217" s="648">
        <f t="shared" si="320"/>
        <v>131395</v>
      </c>
      <c r="BH217" s="648">
        <f t="shared" si="320"/>
        <v>141678</v>
      </c>
      <c r="BI217" s="648">
        <f t="shared" si="320"/>
        <v>183495</v>
      </c>
      <c r="BJ217" s="648">
        <f t="shared" si="320"/>
        <v>145685</v>
      </c>
      <c r="BK217" s="648">
        <f t="shared" si="320"/>
        <v>130319</v>
      </c>
      <c r="BL217" s="648">
        <f t="shared" ref="BL217:CG217" si="321">BL29</f>
        <v>140060</v>
      </c>
      <c r="BM217" s="648">
        <f t="shared" si="321"/>
        <v>155425</v>
      </c>
      <c r="BN217" s="648">
        <f t="shared" si="321"/>
        <v>151706</v>
      </c>
      <c r="BO217" s="648">
        <f t="shared" si="321"/>
        <v>207884</v>
      </c>
      <c r="BP217" s="648">
        <f t="shared" si="321"/>
        <v>134069</v>
      </c>
      <c r="BQ217" s="648">
        <f t="shared" si="321"/>
        <v>130662</v>
      </c>
      <c r="BR217" s="648">
        <f t="shared" si="321"/>
        <v>132457</v>
      </c>
      <c r="BS217" s="648">
        <f t="shared" si="321"/>
        <v>131452</v>
      </c>
      <c r="BT217" s="648">
        <f t="shared" si="321"/>
        <v>141706</v>
      </c>
      <c r="BU217" s="648">
        <f t="shared" si="321"/>
        <v>183495</v>
      </c>
      <c r="BV217" s="648">
        <f t="shared" si="321"/>
        <v>144406</v>
      </c>
      <c r="BW217" s="648">
        <f t="shared" si="321"/>
        <v>130319</v>
      </c>
      <c r="BX217" s="648">
        <f t="shared" si="321"/>
        <v>140060</v>
      </c>
      <c r="BY217" s="648">
        <f t="shared" si="321"/>
        <v>155425</v>
      </c>
      <c r="BZ217" s="648">
        <f t="shared" si="321"/>
        <v>151706</v>
      </c>
      <c r="CA217" s="648">
        <f t="shared" si="321"/>
        <v>207884</v>
      </c>
      <c r="CB217" s="648">
        <f t="shared" si="321"/>
        <v>134069</v>
      </c>
      <c r="CC217" s="648">
        <f t="shared" si="321"/>
        <v>130662</v>
      </c>
      <c r="CD217" s="648">
        <f t="shared" si="321"/>
        <v>132457</v>
      </c>
      <c r="CE217" s="648">
        <f t="shared" si="321"/>
        <v>131452</v>
      </c>
      <c r="CF217" s="648">
        <f t="shared" si="321"/>
        <v>141706</v>
      </c>
      <c r="CG217" s="648">
        <f t="shared" si="321"/>
        <v>183495</v>
      </c>
      <c r="CH217" s="648"/>
      <c r="CI217" s="648">
        <f t="shared" ref="CI217:CI223" si="322">ROUND(SUM(F217:CH217),0)</f>
        <v>6498724</v>
      </c>
      <c r="CJ217" s="251"/>
      <c r="CK217" s="251"/>
      <c r="CL217" s="648">
        <f t="shared" ref="CL217:DA217" si="323">CL29</f>
        <v>0</v>
      </c>
      <c r="CM217" s="648">
        <f>CM29</f>
        <v>0</v>
      </c>
      <c r="CN217" s="648">
        <f t="shared" si="323"/>
        <v>559538</v>
      </c>
      <c r="CO217" s="648">
        <f t="shared" si="323"/>
        <v>962609</v>
      </c>
      <c r="CP217" s="648">
        <f t="shared" si="323"/>
        <v>1408018</v>
      </c>
      <c r="CQ217" s="648">
        <f t="shared" si="323"/>
        <v>1784919</v>
      </c>
      <c r="CR217" s="648">
        <f t="shared" si="323"/>
        <v>1783640</v>
      </c>
      <c r="CS217" s="27"/>
      <c r="CT217" s="648">
        <f t="shared" si="323"/>
        <v>0</v>
      </c>
      <c r="CU217" s="648">
        <f t="shared" si="323"/>
        <v>0</v>
      </c>
      <c r="CV217" s="648">
        <f t="shared" si="323"/>
        <v>180296</v>
      </c>
      <c r="CW217" s="648">
        <f t="shared" si="323"/>
        <v>882964</v>
      </c>
      <c r="CX217" s="648">
        <f t="shared" si="323"/>
        <v>1010497</v>
      </c>
      <c r="CY217" s="648">
        <f t="shared" si="323"/>
        <v>1787486</v>
      </c>
      <c r="CZ217" s="648">
        <f t="shared" si="323"/>
        <v>1783640</v>
      </c>
      <c r="DA217" s="648">
        <f t="shared" si="323"/>
        <v>853841</v>
      </c>
      <c r="DB217" s="267"/>
    </row>
    <row r="218" spans="1:107" outlineLevel="1">
      <c r="A218" s="628" t="s">
        <v>161</v>
      </c>
      <c r="B218" s="12">
        <f>'4e 1718 CS PC'!AI3</f>
        <v>0</v>
      </c>
      <c r="C218" s="12">
        <f>'4e 1718 CS PC'!AP3</f>
        <v>3.1E-2</v>
      </c>
      <c r="D218" s="12">
        <f>'4f 1819 CS PC'!AJ3</f>
        <v>0</v>
      </c>
      <c r="E218" s="12">
        <f>'4f 1819 CS PC'!AT3</f>
        <v>3.09E-2</v>
      </c>
      <c r="F218" s="625">
        <f t="shared" ref="F218:F227" si="324">((F$217)*$C218)</f>
        <v>0</v>
      </c>
      <c r="G218" s="625">
        <f>ROUND(G$217*$C218,0)</f>
        <v>0</v>
      </c>
      <c r="H218" s="625">
        <f t="shared" ref="H218:M228" si="325">((H$217)*$B218)</f>
        <v>0</v>
      </c>
      <c r="I218" s="625">
        <f t="shared" si="325"/>
        <v>0</v>
      </c>
      <c r="J218" s="625">
        <f t="shared" si="325"/>
        <v>0</v>
      </c>
      <c r="K218" s="625">
        <f t="shared" si="325"/>
        <v>0</v>
      </c>
      <c r="L218" s="625">
        <f t="shared" si="325"/>
        <v>0</v>
      </c>
      <c r="M218" s="625">
        <f t="shared" si="325"/>
        <v>0</v>
      </c>
      <c r="N218" s="625">
        <f>((N$217)*$D218)</f>
        <v>0</v>
      </c>
      <c r="O218" s="625">
        <f t="shared" ref="O218:BA224" si="326">((O$217)*$D218)</f>
        <v>0</v>
      </c>
      <c r="P218" s="625">
        <f t="shared" si="326"/>
        <v>0</v>
      </c>
      <c r="Q218" s="625">
        <f t="shared" si="326"/>
        <v>0</v>
      </c>
      <c r="R218" s="625">
        <f t="shared" si="326"/>
        <v>0</v>
      </c>
      <c r="S218" s="625">
        <f t="shared" si="326"/>
        <v>0</v>
      </c>
      <c r="T218" s="625">
        <f t="shared" si="326"/>
        <v>0</v>
      </c>
      <c r="U218" s="625">
        <f t="shared" si="326"/>
        <v>0</v>
      </c>
      <c r="V218" s="625">
        <f t="shared" si="326"/>
        <v>0</v>
      </c>
      <c r="W218" s="625">
        <f t="shared" si="326"/>
        <v>0</v>
      </c>
      <c r="X218" s="625">
        <f t="shared" si="326"/>
        <v>0</v>
      </c>
      <c r="Y218" s="625">
        <f t="shared" si="326"/>
        <v>0</v>
      </c>
      <c r="Z218" s="625">
        <f t="shared" si="326"/>
        <v>0</v>
      </c>
      <c r="AA218" s="625">
        <f t="shared" si="326"/>
        <v>0</v>
      </c>
      <c r="AB218" s="625">
        <f t="shared" si="326"/>
        <v>0</v>
      </c>
      <c r="AC218" s="625">
        <f t="shared" si="326"/>
        <v>0</v>
      </c>
      <c r="AD218" s="625">
        <f t="shared" si="326"/>
        <v>0</v>
      </c>
      <c r="AE218" s="625">
        <f t="shared" si="326"/>
        <v>0</v>
      </c>
      <c r="AF218" s="625">
        <f t="shared" si="326"/>
        <v>0</v>
      </c>
      <c r="AG218" s="625">
        <f t="shared" si="326"/>
        <v>0</v>
      </c>
      <c r="AH218" s="625">
        <f t="shared" si="326"/>
        <v>0</v>
      </c>
      <c r="AI218" s="625">
        <f t="shared" si="326"/>
        <v>0</v>
      </c>
      <c r="AJ218" s="625">
        <f t="shared" si="326"/>
        <v>0</v>
      </c>
      <c r="AK218" s="625">
        <f t="shared" si="326"/>
        <v>0</v>
      </c>
      <c r="AL218" s="625">
        <f t="shared" si="326"/>
        <v>0</v>
      </c>
      <c r="AM218" s="625">
        <f t="shared" si="326"/>
        <v>0</v>
      </c>
      <c r="AN218" s="625">
        <f t="shared" si="326"/>
        <v>0</v>
      </c>
      <c r="AO218" s="625">
        <f t="shared" si="326"/>
        <v>0</v>
      </c>
      <c r="AP218" s="625">
        <f t="shared" si="326"/>
        <v>0</v>
      </c>
      <c r="AQ218" s="625">
        <f t="shared" si="326"/>
        <v>0</v>
      </c>
      <c r="AR218" s="625">
        <f t="shared" si="326"/>
        <v>0</v>
      </c>
      <c r="AS218" s="625">
        <f t="shared" si="326"/>
        <v>0</v>
      </c>
      <c r="AT218" s="625">
        <f t="shared" si="326"/>
        <v>0</v>
      </c>
      <c r="AU218" s="625">
        <f t="shared" si="326"/>
        <v>0</v>
      </c>
      <c r="AV218" s="625">
        <f t="shared" si="326"/>
        <v>0</v>
      </c>
      <c r="AW218" s="625">
        <f t="shared" si="326"/>
        <v>0</v>
      </c>
      <c r="AX218" s="625">
        <f t="shared" si="326"/>
        <v>0</v>
      </c>
      <c r="AY218" s="625">
        <f t="shared" si="326"/>
        <v>0</v>
      </c>
      <c r="AZ218" s="625">
        <f t="shared" si="326"/>
        <v>0</v>
      </c>
      <c r="BA218" s="625">
        <f t="shared" si="326"/>
        <v>0</v>
      </c>
      <c r="BB218" s="625">
        <f t="shared" ref="BB218:BD237" si="327">((BB$217)*$E218)</f>
        <v>2877.0990000000002</v>
      </c>
      <c r="BC218" s="625">
        <f t="shared" si="327"/>
        <v>3843.3420000000001</v>
      </c>
      <c r="BD218" s="625">
        <f t="shared" si="327"/>
        <v>4138.3442999999997</v>
      </c>
      <c r="BE218" s="625">
        <f t="shared" ref="BE218:CG227" si="328">((BE$217)*$E218)</f>
        <v>4126.4169000000002</v>
      </c>
      <c r="BF218" s="625">
        <f t="shared" si="328"/>
        <v>4090.2638999999999</v>
      </c>
      <c r="BG218" s="625">
        <f t="shared" si="328"/>
        <v>4060.1055000000001</v>
      </c>
      <c r="BH218" s="625">
        <f t="shared" si="328"/>
        <v>4377.8501999999999</v>
      </c>
      <c r="BI218" s="625">
        <f t="shared" si="328"/>
        <v>5669.9955</v>
      </c>
      <c r="BJ218" s="625">
        <f t="shared" si="328"/>
        <v>4501.6665000000003</v>
      </c>
      <c r="BK218" s="625">
        <f t="shared" si="328"/>
        <v>4026.8571000000002</v>
      </c>
      <c r="BL218" s="625">
        <f t="shared" si="328"/>
        <v>4327.8540000000003</v>
      </c>
      <c r="BM218" s="625">
        <f t="shared" si="328"/>
        <v>4802.6324999999997</v>
      </c>
      <c r="BN218" s="625">
        <f t="shared" si="328"/>
        <v>4687.7154</v>
      </c>
      <c r="BO218" s="625">
        <f t="shared" si="328"/>
        <v>6423.6156000000001</v>
      </c>
      <c r="BP218" s="625">
        <f t="shared" si="328"/>
        <v>4142.7321000000002</v>
      </c>
      <c r="BQ218" s="625">
        <f t="shared" si="328"/>
        <v>4037.4558000000002</v>
      </c>
      <c r="BR218" s="625">
        <f t="shared" si="328"/>
        <v>4092.9213</v>
      </c>
      <c r="BS218" s="625">
        <f t="shared" si="328"/>
        <v>4061.8668000000002</v>
      </c>
      <c r="BT218" s="625">
        <f t="shared" si="328"/>
        <v>4378.7154</v>
      </c>
      <c r="BU218" s="625">
        <f t="shared" si="328"/>
        <v>5669.9955</v>
      </c>
      <c r="BV218" s="625">
        <f t="shared" si="328"/>
        <v>4462.1454000000003</v>
      </c>
      <c r="BW218" s="625">
        <f t="shared" si="328"/>
        <v>4026.8571000000002</v>
      </c>
      <c r="BX218" s="625">
        <f t="shared" si="328"/>
        <v>4327.8540000000003</v>
      </c>
      <c r="BY218" s="625">
        <f t="shared" si="328"/>
        <v>4802.6324999999997</v>
      </c>
      <c r="BZ218" s="625">
        <f t="shared" si="328"/>
        <v>4687.7154</v>
      </c>
      <c r="CA218" s="625">
        <f t="shared" si="328"/>
        <v>6423.6156000000001</v>
      </c>
      <c r="CB218" s="625">
        <f t="shared" si="328"/>
        <v>4142.7321000000002</v>
      </c>
      <c r="CC218" s="625">
        <f t="shared" si="328"/>
        <v>4037.4558000000002</v>
      </c>
      <c r="CD218" s="625">
        <f t="shared" si="328"/>
        <v>4092.9213</v>
      </c>
      <c r="CE218" s="625">
        <f t="shared" si="328"/>
        <v>4061.8668000000002</v>
      </c>
      <c r="CF218" s="625">
        <f t="shared" si="328"/>
        <v>4378.7154</v>
      </c>
      <c r="CG218" s="625">
        <f t="shared" si="328"/>
        <v>5669.9955</v>
      </c>
      <c r="CH218" s="625"/>
      <c r="CI218" s="625">
        <f t="shared" si="322"/>
        <v>143452</v>
      </c>
      <c r="CJ218" s="251"/>
      <c r="CK218" s="251">
        <f t="shared" ref="CK218" si="329">CI218-SUM(CL218:CS218)</f>
        <v>0</v>
      </c>
      <c r="CL218" s="625">
        <f>ROUND(SUM(F218:M218),0)</f>
        <v>0</v>
      </c>
      <c r="CM218" s="625">
        <f t="shared" ref="CM218" si="330">ROUND(SUM(N218:Y218),0)</f>
        <v>0</v>
      </c>
      <c r="CN218" s="625">
        <f t="shared" ref="CN218" si="331">ROUND(SUM(Z218:AK218),0)</f>
        <v>0</v>
      </c>
      <c r="CO218" s="625">
        <f t="shared" ref="CO218:CO240" si="332">ROUND(SUM(AL218:AW218),0)</f>
        <v>0</v>
      </c>
      <c r="CP218" s="625">
        <f t="shared" ref="CP218" si="333">ROUND(SUM(AX218:BI218),0)</f>
        <v>33183</v>
      </c>
      <c r="CQ218" s="624">
        <f t="shared" ref="CQ218" si="334">ROUND(SUM(BJ218:BU218),0)</f>
        <v>55154</v>
      </c>
      <c r="CR218" s="624">
        <f t="shared" ref="CR218" si="335">ROUND(SUM(BV218:CG218),0)</f>
        <v>55115</v>
      </c>
      <c r="CS218" s="27"/>
      <c r="CT218" s="625">
        <f t="shared" ref="CT218:CT275" si="336">SUM(F218:G218)</f>
        <v>0</v>
      </c>
      <c r="CU218" s="625">
        <f t="shared" ref="CU218:CU249" si="337">ROUND(SUM(H218:S218),0)</f>
        <v>0</v>
      </c>
      <c r="CV218" s="625">
        <f t="shared" ref="CV218" si="338">ROUND(SUM(T218:AE218),0)</f>
        <v>0</v>
      </c>
      <c r="CW218" s="625">
        <f t="shared" ref="CW218" si="339">ROUND(SUM(AF218:AQ218),0)</f>
        <v>0</v>
      </c>
      <c r="CX218" s="625">
        <f t="shared" ref="CX218" si="340">ROUND(SUM(AR218:BC218),0)</f>
        <v>6720</v>
      </c>
      <c r="CY218" s="625">
        <f t="shared" ref="CY218" si="341">ROUND(SUM(BD218:BO218),0)</f>
        <v>55233</v>
      </c>
      <c r="CZ218" s="625">
        <f t="shared" ref="CZ218" si="342">ROUND(SUM(BP218:CA218),0)</f>
        <v>55115</v>
      </c>
      <c r="DA218" s="625">
        <f t="shared" ref="DA218" si="343">ROUND(SUM(CB218:CH218),0)</f>
        <v>26384</v>
      </c>
      <c r="DB218" s="267">
        <f t="shared" ref="DB218:DB275" si="344">SUM(CL218:CR218)-SUM(CT218:DA218)</f>
        <v>0</v>
      </c>
    </row>
    <row r="219" spans="1:107" outlineLevel="1">
      <c r="A219" s="628" t="s">
        <v>97</v>
      </c>
      <c r="B219" s="12">
        <f>'4e 1718 CS PC'!AI4</f>
        <v>0</v>
      </c>
      <c r="C219" s="12">
        <f>'4e 1718 CS PC'!AP4</f>
        <v>0</v>
      </c>
      <c r="D219" s="12">
        <f>'4f 1819 CS PC'!AJ4</f>
        <v>0</v>
      </c>
      <c r="E219" s="12">
        <f>'4f 1819 CS PC'!AT4</f>
        <v>0</v>
      </c>
      <c r="F219" s="625">
        <f t="shared" si="324"/>
        <v>0</v>
      </c>
      <c r="G219" s="625">
        <f t="shared" ref="G219:G275" si="345">ROUND(G$217*$C219,0)</f>
        <v>0</v>
      </c>
      <c r="H219" s="625">
        <f t="shared" si="325"/>
        <v>0</v>
      </c>
      <c r="I219" s="625">
        <f t="shared" si="325"/>
        <v>0</v>
      </c>
      <c r="J219" s="625">
        <f t="shared" si="325"/>
        <v>0</v>
      </c>
      <c r="K219" s="625">
        <f t="shared" si="325"/>
        <v>0</v>
      </c>
      <c r="L219" s="625">
        <f t="shared" si="325"/>
        <v>0</v>
      </c>
      <c r="M219" s="625">
        <f t="shared" si="325"/>
        <v>0</v>
      </c>
      <c r="N219" s="625">
        <f t="shared" ref="N219:AC275" si="346">((N$217)*$D219)</f>
        <v>0</v>
      </c>
      <c r="O219" s="625">
        <f t="shared" si="346"/>
        <v>0</v>
      </c>
      <c r="P219" s="625">
        <f t="shared" si="346"/>
        <v>0</v>
      </c>
      <c r="Q219" s="625">
        <f t="shared" si="346"/>
        <v>0</v>
      </c>
      <c r="R219" s="625">
        <f t="shared" si="346"/>
        <v>0</v>
      </c>
      <c r="S219" s="625">
        <f t="shared" si="346"/>
        <v>0</v>
      </c>
      <c r="T219" s="625">
        <f t="shared" si="346"/>
        <v>0</v>
      </c>
      <c r="U219" s="625">
        <f t="shared" si="346"/>
        <v>0</v>
      </c>
      <c r="V219" s="625">
        <f t="shared" si="346"/>
        <v>0</v>
      </c>
      <c r="W219" s="625">
        <f t="shared" si="346"/>
        <v>0</v>
      </c>
      <c r="X219" s="625">
        <f t="shared" si="346"/>
        <v>0</v>
      </c>
      <c r="Y219" s="625">
        <f t="shared" si="346"/>
        <v>0</v>
      </c>
      <c r="Z219" s="625">
        <f t="shared" si="346"/>
        <v>0</v>
      </c>
      <c r="AA219" s="625">
        <f t="shared" si="346"/>
        <v>0</v>
      </c>
      <c r="AB219" s="625">
        <f t="shared" si="346"/>
        <v>0</v>
      </c>
      <c r="AC219" s="625">
        <f t="shared" si="346"/>
        <v>0</v>
      </c>
      <c r="AD219" s="625">
        <f t="shared" si="326"/>
        <v>0</v>
      </c>
      <c r="AE219" s="625">
        <f t="shared" si="326"/>
        <v>0</v>
      </c>
      <c r="AF219" s="625">
        <f t="shared" si="326"/>
        <v>0</v>
      </c>
      <c r="AG219" s="625">
        <f t="shared" si="326"/>
        <v>0</v>
      </c>
      <c r="AH219" s="625">
        <f t="shared" si="326"/>
        <v>0</v>
      </c>
      <c r="AI219" s="625">
        <f t="shared" si="326"/>
        <v>0</v>
      </c>
      <c r="AJ219" s="625">
        <f t="shared" si="326"/>
        <v>0</v>
      </c>
      <c r="AK219" s="625">
        <f t="shared" si="326"/>
        <v>0</v>
      </c>
      <c r="AL219" s="625">
        <f t="shared" si="326"/>
        <v>0</v>
      </c>
      <c r="AM219" s="625">
        <f t="shared" si="326"/>
        <v>0</v>
      </c>
      <c r="AN219" s="625">
        <f t="shared" si="326"/>
        <v>0</v>
      </c>
      <c r="AO219" s="625">
        <f t="shared" si="326"/>
        <v>0</v>
      </c>
      <c r="AP219" s="625">
        <f t="shared" si="326"/>
        <v>0</v>
      </c>
      <c r="AQ219" s="625">
        <f t="shared" si="326"/>
        <v>0</v>
      </c>
      <c r="AR219" s="625">
        <f t="shared" si="326"/>
        <v>0</v>
      </c>
      <c r="AS219" s="625">
        <f t="shared" si="326"/>
        <v>0</v>
      </c>
      <c r="AT219" s="625">
        <f t="shared" si="326"/>
        <v>0</v>
      </c>
      <c r="AU219" s="625">
        <f t="shared" si="326"/>
        <v>0</v>
      </c>
      <c r="AV219" s="625">
        <f t="shared" si="326"/>
        <v>0</v>
      </c>
      <c r="AW219" s="625">
        <f t="shared" si="326"/>
        <v>0</v>
      </c>
      <c r="AX219" s="625">
        <f t="shared" si="326"/>
        <v>0</v>
      </c>
      <c r="AY219" s="625">
        <f t="shared" si="326"/>
        <v>0</v>
      </c>
      <c r="AZ219" s="625">
        <f t="shared" si="326"/>
        <v>0</v>
      </c>
      <c r="BA219" s="625">
        <f t="shared" si="326"/>
        <v>0</v>
      </c>
      <c r="BB219" s="625">
        <f t="shared" si="327"/>
        <v>0</v>
      </c>
      <c r="BC219" s="625">
        <f t="shared" si="327"/>
        <v>0</v>
      </c>
      <c r="BD219" s="625">
        <f t="shared" si="327"/>
        <v>0</v>
      </c>
      <c r="BE219" s="625">
        <f t="shared" ref="BE219:BS219" si="347">((BE$217)*$E219)</f>
        <v>0</v>
      </c>
      <c r="BF219" s="625">
        <f t="shared" si="347"/>
        <v>0</v>
      </c>
      <c r="BG219" s="625">
        <f t="shared" si="347"/>
        <v>0</v>
      </c>
      <c r="BH219" s="625">
        <f t="shared" si="347"/>
        <v>0</v>
      </c>
      <c r="BI219" s="625">
        <f t="shared" si="347"/>
        <v>0</v>
      </c>
      <c r="BJ219" s="625">
        <f t="shared" si="347"/>
        <v>0</v>
      </c>
      <c r="BK219" s="625">
        <f t="shared" si="347"/>
        <v>0</v>
      </c>
      <c r="BL219" s="625">
        <f t="shared" si="347"/>
        <v>0</v>
      </c>
      <c r="BM219" s="625">
        <f t="shared" si="347"/>
        <v>0</v>
      </c>
      <c r="BN219" s="625">
        <f t="shared" si="347"/>
        <v>0</v>
      </c>
      <c r="BO219" s="625">
        <f t="shared" si="347"/>
        <v>0</v>
      </c>
      <c r="BP219" s="625">
        <f t="shared" si="347"/>
        <v>0</v>
      </c>
      <c r="BQ219" s="625">
        <f t="shared" si="347"/>
        <v>0</v>
      </c>
      <c r="BR219" s="625">
        <f t="shared" si="347"/>
        <v>0</v>
      </c>
      <c r="BS219" s="625">
        <f t="shared" si="347"/>
        <v>0</v>
      </c>
      <c r="BT219" s="625">
        <f t="shared" si="328"/>
        <v>0</v>
      </c>
      <c r="BU219" s="625">
        <f t="shared" si="328"/>
        <v>0</v>
      </c>
      <c r="BV219" s="625">
        <f t="shared" si="328"/>
        <v>0</v>
      </c>
      <c r="BW219" s="625">
        <f t="shared" si="328"/>
        <v>0</v>
      </c>
      <c r="BX219" s="625">
        <f t="shared" si="328"/>
        <v>0</v>
      </c>
      <c r="BY219" s="625">
        <f t="shared" si="328"/>
        <v>0</v>
      </c>
      <c r="BZ219" s="625">
        <f t="shared" si="328"/>
        <v>0</v>
      </c>
      <c r="CA219" s="625">
        <f t="shared" si="328"/>
        <v>0</v>
      </c>
      <c r="CB219" s="625">
        <f t="shared" si="328"/>
        <v>0</v>
      </c>
      <c r="CC219" s="625">
        <f t="shared" si="328"/>
        <v>0</v>
      </c>
      <c r="CD219" s="625">
        <f t="shared" si="328"/>
        <v>0</v>
      </c>
      <c r="CE219" s="625">
        <f t="shared" si="328"/>
        <v>0</v>
      </c>
      <c r="CF219" s="625">
        <f t="shared" si="328"/>
        <v>0</v>
      </c>
      <c r="CG219" s="625">
        <f t="shared" si="328"/>
        <v>0</v>
      </c>
      <c r="CH219" s="625"/>
      <c r="CI219" s="625">
        <f t="shared" si="322"/>
        <v>0</v>
      </c>
      <c r="CJ219" s="251"/>
      <c r="CK219" s="251">
        <f t="shared" ref="CK219:CK250" si="348">CI219-SUM(CL219:CS219)</f>
        <v>0</v>
      </c>
      <c r="CL219" s="625">
        <f t="shared" ref="CL219:CL275" si="349">ROUND(SUM(F219:M219),0)</f>
        <v>0</v>
      </c>
      <c r="CM219" s="625">
        <f t="shared" ref="CM219:CM250" si="350">ROUND(SUM(N219:Y219),0)</f>
        <v>0</v>
      </c>
      <c r="CN219" s="625">
        <f t="shared" ref="CN219:CN236" si="351">ROUND(SUM(Z219:AK219),0)</f>
        <v>0</v>
      </c>
      <c r="CO219" s="625">
        <f t="shared" si="332"/>
        <v>0</v>
      </c>
      <c r="CP219" s="625">
        <f t="shared" ref="CP219:CP231" si="352">ROUND(SUM(AX219:BI219),0)</f>
        <v>0</v>
      </c>
      <c r="CQ219" s="624">
        <f t="shared" ref="CQ219:CQ258" si="353">ROUND(SUM(BJ219:BU219),0)</f>
        <v>0</v>
      </c>
      <c r="CR219" s="624">
        <f t="shared" ref="CR219:CR237" si="354">ROUND(SUM(BV219:CG219),0)</f>
        <v>0</v>
      </c>
      <c r="CS219" s="27"/>
      <c r="CT219" s="625">
        <f t="shared" si="336"/>
        <v>0</v>
      </c>
      <c r="CU219" s="625">
        <f t="shared" si="337"/>
        <v>0</v>
      </c>
      <c r="CV219" s="625">
        <f>ROUND(SUM(T219:AE219),0)</f>
        <v>0</v>
      </c>
      <c r="CW219" s="625">
        <f t="shared" ref="CW219:CW239" si="355">ROUND(SUM(AF219:AQ219),0)</f>
        <v>0</v>
      </c>
      <c r="CX219" s="625">
        <f t="shared" ref="CX219:CX260" si="356">ROUND(SUM(AR219:BC219),0)</f>
        <v>0</v>
      </c>
      <c r="CY219" s="625">
        <f t="shared" ref="CY219:CY260" si="357">ROUND(SUM(BD219:BO219),0)</f>
        <v>0</v>
      </c>
      <c r="CZ219" s="625">
        <f t="shared" ref="CZ219:CZ237" si="358">ROUND(SUM(BP219:CA219),0)</f>
        <v>0</v>
      </c>
      <c r="DA219" s="625">
        <f>ROUND(SUM(CB219:CH219),0)</f>
        <v>0</v>
      </c>
      <c r="DB219" s="267">
        <f t="shared" si="344"/>
        <v>0</v>
      </c>
    </row>
    <row r="220" spans="1:107" outlineLevel="1">
      <c r="A220" s="628" t="s">
        <v>98</v>
      </c>
      <c r="B220" s="12">
        <f>'4e 1718 CS PC'!AI5</f>
        <v>1.1000000000000001E-3</v>
      </c>
      <c r="C220" s="12">
        <f>'4e 1718 CS PC'!AP5</f>
        <v>5.9999999999999995E-4</v>
      </c>
      <c r="D220" s="12">
        <f>'4f 1819 CS PC'!AJ5</f>
        <v>1E-3</v>
      </c>
      <c r="E220" s="12">
        <f>'4f 1819 CS PC'!AT5</f>
        <v>5.9999999999999995E-4</v>
      </c>
      <c r="F220" s="625">
        <f t="shared" si="324"/>
        <v>0</v>
      </c>
      <c r="G220" s="625">
        <f t="shared" si="345"/>
        <v>0</v>
      </c>
      <c r="H220" s="625">
        <f t="shared" si="325"/>
        <v>0</v>
      </c>
      <c r="I220" s="625">
        <f t="shared" si="325"/>
        <v>0</v>
      </c>
      <c r="J220" s="625">
        <f t="shared" si="325"/>
        <v>0</v>
      </c>
      <c r="K220" s="625">
        <f t="shared" si="325"/>
        <v>0</v>
      </c>
      <c r="L220" s="625">
        <f t="shared" si="325"/>
        <v>0</v>
      </c>
      <c r="M220" s="625">
        <f t="shared" si="325"/>
        <v>0</v>
      </c>
      <c r="N220" s="625">
        <f t="shared" si="346"/>
        <v>0</v>
      </c>
      <c r="O220" s="625">
        <f t="shared" si="326"/>
        <v>0</v>
      </c>
      <c r="P220" s="625">
        <f t="shared" si="326"/>
        <v>0</v>
      </c>
      <c r="Q220" s="625">
        <f t="shared" si="326"/>
        <v>0</v>
      </c>
      <c r="R220" s="625">
        <f t="shared" si="326"/>
        <v>0</v>
      </c>
      <c r="S220" s="625">
        <f t="shared" si="326"/>
        <v>0</v>
      </c>
      <c r="T220" s="625">
        <f t="shared" si="326"/>
        <v>0</v>
      </c>
      <c r="U220" s="625">
        <f t="shared" si="326"/>
        <v>0</v>
      </c>
      <c r="V220" s="625">
        <f t="shared" si="326"/>
        <v>0</v>
      </c>
      <c r="W220" s="625">
        <f t="shared" si="326"/>
        <v>0</v>
      </c>
      <c r="X220" s="625">
        <f t="shared" si="326"/>
        <v>0</v>
      </c>
      <c r="Y220" s="625">
        <f t="shared" si="326"/>
        <v>0</v>
      </c>
      <c r="Z220" s="625">
        <f t="shared" si="326"/>
        <v>0</v>
      </c>
      <c r="AA220" s="625">
        <f t="shared" si="326"/>
        <v>0</v>
      </c>
      <c r="AB220" s="625">
        <f t="shared" si="326"/>
        <v>0</v>
      </c>
      <c r="AC220" s="625">
        <f t="shared" si="326"/>
        <v>62.309000000000005</v>
      </c>
      <c r="AD220" s="625">
        <f t="shared" si="326"/>
        <v>61.809000000000005</v>
      </c>
      <c r="AE220" s="625">
        <f t="shared" si="326"/>
        <v>56.177</v>
      </c>
      <c r="AF220" s="625">
        <f t="shared" si="326"/>
        <v>57.24</v>
      </c>
      <c r="AG220" s="625">
        <f t="shared" si="326"/>
        <v>57.572000000000003</v>
      </c>
      <c r="AH220" s="625">
        <f t="shared" si="326"/>
        <v>56.076999999999998</v>
      </c>
      <c r="AI220" s="625">
        <f t="shared" si="326"/>
        <v>56.478000000000002</v>
      </c>
      <c r="AJ220" s="625">
        <f t="shared" si="326"/>
        <v>60.594000000000001</v>
      </c>
      <c r="AK220" s="625">
        <f t="shared" si="326"/>
        <v>91.281999999999996</v>
      </c>
      <c r="AL220" s="625">
        <f t="shared" si="326"/>
        <v>70.12</v>
      </c>
      <c r="AM220" s="625">
        <f t="shared" si="326"/>
        <v>62.230000000000004</v>
      </c>
      <c r="AN220" s="625">
        <f t="shared" si="326"/>
        <v>68.494</v>
      </c>
      <c r="AO220" s="625">
        <f t="shared" si="326"/>
        <v>108.72500000000001</v>
      </c>
      <c r="AP220" s="625">
        <f t="shared" si="326"/>
        <v>80.382000000000005</v>
      </c>
      <c r="AQ220" s="625">
        <f t="shared" si="326"/>
        <v>113.77</v>
      </c>
      <c r="AR220" s="625">
        <f t="shared" si="326"/>
        <v>71.561999999999998</v>
      </c>
      <c r="AS220" s="625">
        <f t="shared" si="326"/>
        <v>71.105999999999995</v>
      </c>
      <c r="AT220" s="625">
        <f t="shared" si="326"/>
        <v>70.555000000000007</v>
      </c>
      <c r="AU220" s="625">
        <f t="shared" si="326"/>
        <v>69.954000000000008</v>
      </c>
      <c r="AV220" s="625">
        <f t="shared" si="326"/>
        <v>75.914000000000001</v>
      </c>
      <c r="AW220" s="625">
        <f t="shared" si="326"/>
        <v>99.796000000000006</v>
      </c>
      <c r="AX220" s="625">
        <f t="shared" si="326"/>
        <v>81.731999999999999</v>
      </c>
      <c r="AY220" s="625">
        <f t="shared" si="326"/>
        <v>73.105000000000004</v>
      </c>
      <c r="AZ220" s="625">
        <f t="shared" si="326"/>
        <v>78.956000000000003</v>
      </c>
      <c r="BA220" s="625">
        <f t="shared" si="326"/>
        <v>100.327</v>
      </c>
      <c r="BB220" s="625">
        <f t="shared" si="327"/>
        <v>55.865999999999993</v>
      </c>
      <c r="BC220" s="625">
        <f t="shared" si="327"/>
        <v>74.628</v>
      </c>
      <c r="BD220" s="625">
        <f t="shared" si="327"/>
        <v>80.356199999999987</v>
      </c>
      <c r="BE220" s="625">
        <f t="shared" si="328"/>
        <v>80.124599999999987</v>
      </c>
      <c r="BF220" s="625">
        <f t="shared" si="328"/>
        <v>79.422599999999989</v>
      </c>
      <c r="BG220" s="625">
        <f t="shared" si="328"/>
        <v>78.836999999999989</v>
      </c>
      <c r="BH220" s="625">
        <f t="shared" si="328"/>
        <v>85.006799999999998</v>
      </c>
      <c r="BI220" s="625">
        <f t="shared" si="328"/>
        <v>110.09699999999999</v>
      </c>
      <c r="BJ220" s="625">
        <f t="shared" si="328"/>
        <v>87.410999999999987</v>
      </c>
      <c r="BK220" s="625">
        <f t="shared" si="328"/>
        <v>78.191399999999987</v>
      </c>
      <c r="BL220" s="625">
        <f t="shared" si="328"/>
        <v>84.035999999999987</v>
      </c>
      <c r="BM220" s="625">
        <f t="shared" si="328"/>
        <v>93.254999999999995</v>
      </c>
      <c r="BN220" s="625">
        <f t="shared" si="328"/>
        <v>91.023599999999988</v>
      </c>
      <c r="BO220" s="625">
        <f t="shared" si="328"/>
        <v>124.73039999999999</v>
      </c>
      <c r="BP220" s="625">
        <f t="shared" si="328"/>
        <v>80.441399999999987</v>
      </c>
      <c r="BQ220" s="625">
        <f t="shared" si="328"/>
        <v>78.397199999999998</v>
      </c>
      <c r="BR220" s="625">
        <f t="shared" si="328"/>
        <v>79.474199999999996</v>
      </c>
      <c r="BS220" s="625">
        <f t="shared" si="328"/>
        <v>78.871199999999988</v>
      </c>
      <c r="BT220" s="625">
        <f t="shared" si="328"/>
        <v>85.023599999999988</v>
      </c>
      <c r="BU220" s="625">
        <f t="shared" si="328"/>
        <v>110.09699999999999</v>
      </c>
      <c r="BV220" s="625">
        <f t="shared" si="328"/>
        <v>86.643599999999992</v>
      </c>
      <c r="BW220" s="625">
        <f t="shared" si="328"/>
        <v>78.191399999999987</v>
      </c>
      <c r="BX220" s="625">
        <f t="shared" si="328"/>
        <v>84.035999999999987</v>
      </c>
      <c r="BY220" s="625">
        <f t="shared" si="328"/>
        <v>93.254999999999995</v>
      </c>
      <c r="BZ220" s="625">
        <f t="shared" si="328"/>
        <v>91.023599999999988</v>
      </c>
      <c r="CA220" s="625">
        <f t="shared" si="328"/>
        <v>124.73039999999999</v>
      </c>
      <c r="CB220" s="625">
        <f t="shared" si="328"/>
        <v>80.441399999999987</v>
      </c>
      <c r="CC220" s="625">
        <f t="shared" si="328"/>
        <v>78.397199999999998</v>
      </c>
      <c r="CD220" s="625">
        <f t="shared" si="328"/>
        <v>79.474199999999996</v>
      </c>
      <c r="CE220" s="625">
        <f t="shared" si="328"/>
        <v>78.871199999999988</v>
      </c>
      <c r="CF220" s="625">
        <f t="shared" si="328"/>
        <v>85.023599999999988</v>
      </c>
      <c r="CG220" s="625">
        <f t="shared" si="328"/>
        <v>110.09699999999999</v>
      </c>
      <c r="CH220" s="625"/>
      <c r="CI220" s="981">
        <f t="shared" si="322"/>
        <v>4642</v>
      </c>
      <c r="CJ220" s="251"/>
      <c r="CK220" s="251">
        <f t="shared" si="348"/>
        <v>0</v>
      </c>
      <c r="CL220" s="625">
        <f t="shared" si="349"/>
        <v>0</v>
      </c>
      <c r="CM220" s="625">
        <f t="shared" si="350"/>
        <v>0</v>
      </c>
      <c r="CN220" s="981">
        <f t="shared" si="351"/>
        <v>560</v>
      </c>
      <c r="CO220" s="625">
        <f t="shared" si="332"/>
        <v>963</v>
      </c>
      <c r="CP220" s="625">
        <f t="shared" si="352"/>
        <v>978</v>
      </c>
      <c r="CQ220" s="624">
        <f t="shared" si="353"/>
        <v>1071</v>
      </c>
      <c r="CR220" s="981">
        <f t="shared" si="354"/>
        <v>1070</v>
      </c>
      <c r="CS220" s="27"/>
      <c r="CT220" s="625">
        <f t="shared" si="336"/>
        <v>0</v>
      </c>
      <c r="CU220" s="625">
        <f t="shared" si="337"/>
        <v>0</v>
      </c>
      <c r="CV220" s="625">
        <f>ROUND(SUM(T220:AE220),0)</f>
        <v>180</v>
      </c>
      <c r="CW220" s="625">
        <f t="shared" si="355"/>
        <v>883</v>
      </c>
      <c r="CX220" s="625">
        <f t="shared" si="356"/>
        <v>924</v>
      </c>
      <c r="CY220" s="981">
        <f t="shared" si="357"/>
        <v>1072</v>
      </c>
      <c r="CZ220" s="625">
        <f t="shared" si="358"/>
        <v>1070</v>
      </c>
      <c r="DA220" s="653">
        <f>ROUNDUP(SUM(CB220:CH220),0)</f>
        <v>513</v>
      </c>
      <c r="DB220" s="267">
        <f t="shared" si="344"/>
        <v>0</v>
      </c>
    </row>
    <row r="221" spans="1:107" outlineLevel="1">
      <c r="A221" s="628" t="s">
        <v>100</v>
      </c>
      <c r="B221" s="12">
        <f>'4e 1718 CS PC'!AI6</f>
        <v>1.0699999999999999E-2</v>
      </c>
      <c r="C221" s="12">
        <f>'4e 1718 CS PC'!AP6</f>
        <v>6.3E-3</v>
      </c>
      <c r="D221" s="12">
        <f>'4f 1819 CS PC'!AJ6</f>
        <v>1.0999999999999999E-2</v>
      </c>
      <c r="E221" s="12">
        <f>'4f 1819 CS PC'!AT6</f>
        <v>6.6E-3</v>
      </c>
      <c r="F221" s="625">
        <f t="shared" si="324"/>
        <v>0</v>
      </c>
      <c r="G221" s="625">
        <f t="shared" si="345"/>
        <v>0</v>
      </c>
      <c r="H221" s="625">
        <f t="shared" si="325"/>
        <v>0</v>
      </c>
      <c r="I221" s="625">
        <f t="shared" si="325"/>
        <v>0</v>
      </c>
      <c r="J221" s="625">
        <f t="shared" si="325"/>
        <v>0</v>
      </c>
      <c r="K221" s="625">
        <f t="shared" si="325"/>
        <v>0</v>
      </c>
      <c r="L221" s="625">
        <f t="shared" si="325"/>
        <v>0</v>
      </c>
      <c r="M221" s="625">
        <f t="shared" si="325"/>
        <v>0</v>
      </c>
      <c r="N221" s="625">
        <f t="shared" si="346"/>
        <v>0</v>
      </c>
      <c r="O221" s="625">
        <f t="shared" si="326"/>
        <v>0</v>
      </c>
      <c r="P221" s="625">
        <f t="shared" si="326"/>
        <v>0</v>
      </c>
      <c r="Q221" s="625">
        <f t="shared" si="326"/>
        <v>0</v>
      </c>
      <c r="R221" s="625">
        <f t="shared" si="326"/>
        <v>0</v>
      </c>
      <c r="S221" s="625">
        <f t="shared" si="326"/>
        <v>0</v>
      </c>
      <c r="T221" s="625">
        <f t="shared" si="326"/>
        <v>0</v>
      </c>
      <c r="U221" s="625">
        <f t="shared" si="326"/>
        <v>0</v>
      </c>
      <c r="V221" s="625">
        <f t="shared" si="326"/>
        <v>0</v>
      </c>
      <c r="W221" s="625">
        <f t="shared" si="326"/>
        <v>0</v>
      </c>
      <c r="X221" s="625">
        <f t="shared" si="326"/>
        <v>0</v>
      </c>
      <c r="Y221" s="625">
        <f t="shared" si="326"/>
        <v>0</v>
      </c>
      <c r="Z221" s="625">
        <f t="shared" si="326"/>
        <v>0</v>
      </c>
      <c r="AA221" s="625">
        <f t="shared" si="326"/>
        <v>0</v>
      </c>
      <c r="AB221" s="625">
        <f t="shared" si="326"/>
        <v>0</v>
      </c>
      <c r="AC221" s="625">
        <f t="shared" si="326"/>
        <v>685.399</v>
      </c>
      <c r="AD221" s="625">
        <f t="shared" si="326"/>
        <v>679.899</v>
      </c>
      <c r="AE221" s="625">
        <f t="shared" si="326"/>
        <v>617.947</v>
      </c>
      <c r="AF221" s="625">
        <f t="shared" si="326"/>
        <v>629.64</v>
      </c>
      <c r="AG221" s="625">
        <f t="shared" si="326"/>
        <v>633.29199999999992</v>
      </c>
      <c r="AH221" s="625">
        <f t="shared" si="326"/>
        <v>616.84699999999998</v>
      </c>
      <c r="AI221" s="625">
        <f t="shared" si="326"/>
        <v>621.25799999999992</v>
      </c>
      <c r="AJ221" s="625">
        <f t="shared" si="326"/>
        <v>666.53399999999999</v>
      </c>
      <c r="AK221" s="625">
        <f t="shared" si="326"/>
        <v>1004.102</v>
      </c>
      <c r="AL221" s="625">
        <f t="shared" si="326"/>
        <v>771.31999999999994</v>
      </c>
      <c r="AM221" s="625">
        <f t="shared" si="326"/>
        <v>684.53</v>
      </c>
      <c r="AN221" s="625">
        <f t="shared" si="326"/>
        <v>753.43399999999997</v>
      </c>
      <c r="AO221" s="625">
        <f t="shared" si="326"/>
        <v>1195.9749999999999</v>
      </c>
      <c r="AP221" s="625">
        <f t="shared" si="326"/>
        <v>884.202</v>
      </c>
      <c r="AQ221" s="625">
        <f t="shared" si="326"/>
        <v>1251.47</v>
      </c>
      <c r="AR221" s="625">
        <f t="shared" si="326"/>
        <v>787.1819999999999</v>
      </c>
      <c r="AS221" s="625">
        <f t="shared" si="326"/>
        <v>782.16599999999994</v>
      </c>
      <c r="AT221" s="625">
        <f t="shared" si="326"/>
        <v>776.1049999999999</v>
      </c>
      <c r="AU221" s="625">
        <f t="shared" si="326"/>
        <v>769.49399999999991</v>
      </c>
      <c r="AV221" s="625">
        <f t="shared" si="326"/>
        <v>835.05399999999997</v>
      </c>
      <c r="AW221" s="625">
        <f t="shared" si="326"/>
        <v>1097.7559999999999</v>
      </c>
      <c r="AX221" s="625">
        <f t="shared" si="326"/>
        <v>899.05199999999991</v>
      </c>
      <c r="AY221" s="625">
        <f t="shared" si="326"/>
        <v>804.15499999999997</v>
      </c>
      <c r="AZ221" s="625">
        <f t="shared" si="326"/>
        <v>868.51599999999996</v>
      </c>
      <c r="BA221" s="625">
        <f t="shared" si="326"/>
        <v>1103.597</v>
      </c>
      <c r="BB221" s="625">
        <f t="shared" si="327"/>
        <v>614.52599999999995</v>
      </c>
      <c r="BC221" s="625">
        <f t="shared" si="327"/>
        <v>820.90800000000002</v>
      </c>
      <c r="BD221" s="625">
        <f t="shared" si="327"/>
        <v>883.91819999999996</v>
      </c>
      <c r="BE221" s="625">
        <f t="shared" si="328"/>
        <v>881.37059999999997</v>
      </c>
      <c r="BF221" s="625">
        <f t="shared" si="328"/>
        <v>873.64859999999999</v>
      </c>
      <c r="BG221" s="625">
        <f t="shared" si="328"/>
        <v>867.20699999999999</v>
      </c>
      <c r="BH221" s="625">
        <f t="shared" si="328"/>
        <v>935.07479999999998</v>
      </c>
      <c r="BI221" s="625">
        <f t="shared" si="328"/>
        <v>1211.067</v>
      </c>
      <c r="BJ221" s="625">
        <f t="shared" si="328"/>
        <v>961.52099999999996</v>
      </c>
      <c r="BK221" s="625">
        <f t="shared" si="328"/>
        <v>860.10540000000003</v>
      </c>
      <c r="BL221" s="625">
        <f t="shared" si="328"/>
        <v>924.39599999999996</v>
      </c>
      <c r="BM221" s="625">
        <f t="shared" si="328"/>
        <v>1025.8050000000001</v>
      </c>
      <c r="BN221" s="625">
        <f t="shared" si="328"/>
        <v>1001.2596</v>
      </c>
      <c r="BO221" s="625">
        <f t="shared" si="328"/>
        <v>1372.0344</v>
      </c>
      <c r="BP221" s="625">
        <f t="shared" si="328"/>
        <v>884.85540000000003</v>
      </c>
      <c r="BQ221" s="625">
        <f t="shared" si="328"/>
        <v>862.36919999999998</v>
      </c>
      <c r="BR221" s="625">
        <f t="shared" si="328"/>
        <v>874.21619999999996</v>
      </c>
      <c r="BS221" s="625">
        <f t="shared" si="328"/>
        <v>867.58320000000003</v>
      </c>
      <c r="BT221" s="625">
        <f t="shared" si="328"/>
        <v>935.25959999999998</v>
      </c>
      <c r="BU221" s="625">
        <f t="shared" si="328"/>
        <v>1211.067</v>
      </c>
      <c r="BV221" s="625">
        <f t="shared" si="328"/>
        <v>953.07960000000003</v>
      </c>
      <c r="BW221" s="625">
        <f t="shared" si="328"/>
        <v>860.10540000000003</v>
      </c>
      <c r="BX221" s="625">
        <f t="shared" si="328"/>
        <v>924.39599999999996</v>
      </c>
      <c r="BY221" s="625">
        <f t="shared" si="328"/>
        <v>1025.8050000000001</v>
      </c>
      <c r="BZ221" s="625">
        <f t="shared" si="328"/>
        <v>1001.2596</v>
      </c>
      <c r="CA221" s="625">
        <f t="shared" si="328"/>
        <v>1372.0344</v>
      </c>
      <c r="CB221" s="625">
        <f t="shared" si="328"/>
        <v>884.85540000000003</v>
      </c>
      <c r="CC221" s="625">
        <f t="shared" si="328"/>
        <v>862.36919999999998</v>
      </c>
      <c r="CD221" s="625">
        <f t="shared" si="328"/>
        <v>874.21619999999996</v>
      </c>
      <c r="CE221" s="625">
        <f t="shared" si="328"/>
        <v>867.58320000000003</v>
      </c>
      <c r="CF221" s="625">
        <f t="shared" si="328"/>
        <v>935.25959999999998</v>
      </c>
      <c r="CG221" s="625">
        <f t="shared" si="328"/>
        <v>1211.067</v>
      </c>
      <c r="CH221" s="625"/>
      <c r="CI221" s="625">
        <f t="shared" si="322"/>
        <v>51059</v>
      </c>
      <c r="CJ221" s="251"/>
      <c r="CK221" s="251">
        <f t="shared" si="348"/>
        <v>0</v>
      </c>
      <c r="CL221" s="625">
        <f t="shared" si="349"/>
        <v>0</v>
      </c>
      <c r="CM221" s="625">
        <f t="shared" si="350"/>
        <v>0</v>
      </c>
      <c r="CN221" s="981">
        <f t="shared" si="351"/>
        <v>6155</v>
      </c>
      <c r="CO221" s="625">
        <f t="shared" si="332"/>
        <v>10589</v>
      </c>
      <c r="CP221" s="625">
        <f t="shared" si="352"/>
        <v>10763</v>
      </c>
      <c r="CQ221" s="981">
        <f t="shared" si="353"/>
        <v>11780</v>
      </c>
      <c r="CR221" s="624">
        <f t="shared" si="354"/>
        <v>11772</v>
      </c>
      <c r="CS221" s="27"/>
      <c r="CT221" s="625">
        <f t="shared" si="336"/>
        <v>0</v>
      </c>
      <c r="CU221" s="625">
        <f t="shared" si="337"/>
        <v>0</v>
      </c>
      <c r="CV221" s="625">
        <f>ROUND(SUM(T221:AE221),0)</f>
        <v>1983</v>
      </c>
      <c r="CW221" s="625">
        <f t="shared" si="355"/>
        <v>9713</v>
      </c>
      <c r="CX221" s="625">
        <f t="shared" si="356"/>
        <v>10159</v>
      </c>
      <c r="CY221" s="981">
        <f t="shared" si="357"/>
        <v>11797</v>
      </c>
      <c r="CZ221" s="625">
        <f t="shared" si="358"/>
        <v>11772</v>
      </c>
      <c r="DA221" s="625">
        <f>ROUND(SUM(CB221:CH221),0)</f>
        <v>5635</v>
      </c>
      <c r="DB221" s="267">
        <f t="shared" si="344"/>
        <v>0</v>
      </c>
    </row>
    <row r="222" spans="1:107" outlineLevel="1">
      <c r="A222" s="628" t="s">
        <v>101</v>
      </c>
      <c r="B222" s="12">
        <f>'4e 1718 CS PC'!AI7</f>
        <v>1.6999999999999999E-3</v>
      </c>
      <c r="C222" s="12">
        <f>'4e 1718 CS PC'!AP7</f>
        <v>1E-3</v>
      </c>
      <c r="D222" s="12">
        <f>'4f 1819 CS PC'!AJ7</f>
        <v>1.6000000000000001E-3</v>
      </c>
      <c r="E222" s="12">
        <f>'4f 1819 CS PC'!AT7</f>
        <v>1E-3</v>
      </c>
      <c r="F222" s="625">
        <f t="shared" si="324"/>
        <v>0</v>
      </c>
      <c r="G222" s="625">
        <f t="shared" si="345"/>
        <v>0</v>
      </c>
      <c r="H222" s="625">
        <f t="shared" si="325"/>
        <v>0</v>
      </c>
      <c r="I222" s="625">
        <f t="shared" si="325"/>
        <v>0</v>
      </c>
      <c r="J222" s="625">
        <f t="shared" si="325"/>
        <v>0</v>
      </c>
      <c r="K222" s="625">
        <f t="shared" si="325"/>
        <v>0</v>
      </c>
      <c r="L222" s="625">
        <f t="shared" si="325"/>
        <v>0</v>
      </c>
      <c r="M222" s="625">
        <f t="shared" si="325"/>
        <v>0</v>
      </c>
      <c r="N222" s="625">
        <f t="shared" si="346"/>
        <v>0</v>
      </c>
      <c r="O222" s="625">
        <f t="shared" si="326"/>
        <v>0</v>
      </c>
      <c r="P222" s="625">
        <f t="shared" si="326"/>
        <v>0</v>
      </c>
      <c r="Q222" s="625">
        <f t="shared" si="326"/>
        <v>0</v>
      </c>
      <c r="R222" s="625">
        <f t="shared" si="326"/>
        <v>0</v>
      </c>
      <c r="S222" s="625">
        <f t="shared" si="326"/>
        <v>0</v>
      </c>
      <c r="T222" s="625">
        <f t="shared" si="326"/>
        <v>0</v>
      </c>
      <c r="U222" s="625">
        <f t="shared" si="326"/>
        <v>0</v>
      </c>
      <c r="V222" s="625">
        <f t="shared" si="326"/>
        <v>0</v>
      </c>
      <c r="W222" s="625">
        <f t="shared" si="326"/>
        <v>0</v>
      </c>
      <c r="X222" s="625">
        <f t="shared" si="326"/>
        <v>0</v>
      </c>
      <c r="Y222" s="625">
        <f t="shared" si="326"/>
        <v>0</v>
      </c>
      <c r="Z222" s="625">
        <f t="shared" si="326"/>
        <v>0</v>
      </c>
      <c r="AA222" s="625">
        <f t="shared" si="326"/>
        <v>0</v>
      </c>
      <c r="AB222" s="625">
        <f t="shared" si="326"/>
        <v>0</v>
      </c>
      <c r="AC222" s="625">
        <f t="shared" si="326"/>
        <v>99.694400000000002</v>
      </c>
      <c r="AD222" s="625">
        <f t="shared" si="326"/>
        <v>98.894400000000005</v>
      </c>
      <c r="AE222" s="625">
        <f t="shared" si="326"/>
        <v>89.883200000000002</v>
      </c>
      <c r="AF222" s="625">
        <f t="shared" si="326"/>
        <v>91.584000000000003</v>
      </c>
      <c r="AG222" s="625">
        <f t="shared" si="326"/>
        <v>92.115200000000002</v>
      </c>
      <c r="AH222" s="625">
        <f t="shared" si="326"/>
        <v>89.723200000000006</v>
      </c>
      <c r="AI222" s="625">
        <f t="shared" si="326"/>
        <v>90.364800000000002</v>
      </c>
      <c r="AJ222" s="625">
        <f t="shared" si="326"/>
        <v>96.950400000000002</v>
      </c>
      <c r="AK222" s="625">
        <f t="shared" si="326"/>
        <v>146.05119999999999</v>
      </c>
      <c r="AL222" s="625">
        <f t="shared" si="326"/>
        <v>112.19200000000001</v>
      </c>
      <c r="AM222" s="625">
        <f t="shared" si="326"/>
        <v>99.567999999999998</v>
      </c>
      <c r="AN222" s="625">
        <f t="shared" si="326"/>
        <v>109.5904</v>
      </c>
      <c r="AO222" s="625">
        <f t="shared" si="326"/>
        <v>173.96</v>
      </c>
      <c r="AP222" s="625">
        <f t="shared" si="326"/>
        <v>128.6112</v>
      </c>
      <c r="AQ222" s="625">
        <f t="shared" si="326"/>
        <v>182.03200000000001</v>
      </c>
      <c r="AR222" s="625">
        <f t="shared" si="326"/>
        <v>114.4992</v>
      </c>
      <c r="AS222" s="625">
        <f t="shared" si="326"/>
        <v>113.76960000000001</v>
      </c>
      <c r="AT222" s="625">
        <f t="shared" si="326"/>
        <v>112.88800000000001</v>
      </c>
      <c r="AU222" s="625">
        <f t="shared" si="326"/>
        <v>111.9264</v>
      </c>
      <c r="AV222" s="625">
        <f t="shared" si="326"/>
        <v>121.4624</v>
      </c>
      <c r="AW222" s="625">
        <f t="shared" si="326"/>
        <v>159.67360000000002</v>
      </c>
      <c r="AX222" s="625">
        <f t="shared" si="326"/>
        <v>130.77119999999999</v>
      </c>
      <c r="AY222" s="625">
        <f t="shared" si="326"/>
        <v>116.968</v>
      </c>
      <c r="AZ222" s="625">
        <f t="shared" si="326"/>
        <v>126.3296</v>
      </c>
      <c r="BA222" s="625">
        <f t="shared" si="326"/>
        <v>160.5232</v>
      </c>
      <c r="BB222" s="625">
        <f t="shared" si="327"/>
        <v>93.11</v>
      </c>
      <c r="BC222" s="625">
        <f t="shared" si="327"/>
        <v>124.38000000000001</v>
      </c>
      <c r="BD222" s="625">
        <f t="shared" si="327"/>
        <v>133.92699999999999</v>
      </c>
      <c r="BE222" s="625">
        <f t="shared" si="328"/>
        <v>133.541</v>
      </c>
      <c r="BF222" s="625">
        <f t="shared" si="328"/>
        <v>132.37100000000001</v>
      </c>
      <c r="BG222" s="625">
        <f t="shared" si="328"/>
        <v>131.39500000000001</v>
      </c>
      <c r="BH222" s="625">
        <f t="shared" si="328"/>
        <v>141.678</v>
      </c>
      <c r="BI222" s="625">
        <f t="shared" si="328"/>
        <v>183.495</v>
      </c>
      <c r="BJ222" s="625">
        <f t="shared" si="328"/>
        <v>145.685</v>
      </c>
      <c r="BK222" s="625">
        <f t="shared" si="328"/>
        <v>130.31900000000002</v>
      </c>
      <c r="BL222" s="625">
        <f t="shared" si="328"/>
        <v>140.06</v>
      </c>
      <c r="BM222" s="625">
        <f t="shared" si="328"/>
        <v>155.42500000000001</v>
      </c>
      <c r="BN222" s="625">
        <f t="shared" si="328"/>
        <v>151.70600000000002</v>
      </c>
      <c r="BO222" s="625">
        <f t="shared" si="328"/>
        <v>207.88400000000001</v>
      </c>
      <c r="BP222" s="625">
        <f t="shared" si="328"/>
        <v>134.06900000000002</v>
      </c>
      <c r="BQ222" s="625">
        <f t="shared" si="328"/>
        <v>130.66200000000001</v>
      </c>
      <c r="BR222" s="625">
        <f t="shared" si="328"/>
        <v>132.45699999999999</v>
      </c>
      <c r="BS222" s="625">
        <f t="shared" si="328"/>
        <v>131.452</v>
      </c>
      <c r="BT222" s="625">
        <f t="shared" si="328"/>
        <v>141.70599999999999</v>
      </c>
      <c r="BU222" s="625">
        <f t="shared" si="328"/>
        <v>183.495</v>
      </c>
      <c r="BV222" s="625">
        <f t="shared" si="328"/>
        <v>144.40600000000001</v>
      </c>
      <c r="BW222" s="625">
        <f t="shared" si="328"/>
        <v>130.31900000000002</v>
      </c>
      <c r="BX222" s="625">
        <f t="shared" si="328"/>
        <v>140.06</v>
      </c>
      <c r="BY222" s="625">
        <f t="shared" si="328"/>
        <v>155.42500000000001</v>
      </c>
      <c r="BZ222" s="625">
        <f t="shared" si="328"/>
        <v>151.70600000000002</v>
      </c>
      <c r="CA222" s="625">
        <f t="shared" si="328"/>
        <v>207.88400000000001</v>
      </c>
      <c r="CB222" s="625">
        <f t="shared" si="328"/>
        <v>134.06900000000002</v>
      </c>
      <c r="CC222" s="625">
        <f t="shared" si="328"/>
        <v>130.66200000000001</v>
      </c>
      <c r="CD222" s="625">
        <f t="shared" si="328"/>
        <v>132.45699999999999</v>
      </c>
      <c r="CE222" s="625">
        <f t="shared" si="328"/>
        <v>131.452</v>
      </c>
      <c r="CF222" s="625">
        <f t="shared" si="328"/>
        <v>141.70599999999999</v>
      </c>
      <c r="CG222" s="625">
        <f t="shared" si="328"/>
        <v>183.495</v>
      </c>
      <c r="CH222" s="625"/>
      <c r="CI222" s="625">
        <f t="shared" si="322"/>
        <v>7612</v>
      </c>
      <c r="CJ222" s="251"/>
      <c r="CK222" s="251">
        <f t="shared" si="348"/>
        <v>0</v>
      </c>
      <c r="CL222" s="625">
        <f t="shared" si="349"/>
        <v>0</v>
      </c>
      <c r="CM222" s="625">
        <f t="shared" si="350"/>
        <v>0</v>
      </c>
      <c r="CN222" s="625">
        <f t="shared" si="351"/>
        <v>895</v>
      </c>
      <c r="CO222" s="625">
        <f t="shared" si="332"/>
        <v>1540</v>
      </c>
      <c r="CP222" s="625">
        <f t="shared" si="352"/>
        <v>1608</v>
      </c>
      <c r="CQ222" s="624">
        <f t="shared" si="353"/>
        <v>1785</v>
      </c>
      <c r="CR222" s="624">
        <f t="shared" si="354"/>
        <v>1784</v>
      </c>
      <c r="CS222" s="27"/>
      <c r="CT222" s="625">
        <f t="shared" si="336"/>
        <v>0</v>
      </c>
      <c r="CU222" s="625">
        <f t="shared" si="337"/>
        <v>0</v>
      </c>
      <c r="CV222" s="625">
        <f>ROUND(SUM(T222:AE222),0)</f>
        <v>288</v>
      </c>
      <c r="CW222" s="625">
        <f t="shared" si="355"/>
        <v>1413</v>
      </c>
      <c r="CX222" s="625">
        <f t="shared" si="356"/>
        <v>1486</v>
      </c>
      <c r="CY222" s="625">
        <f t="shared" si="357"/>
        <v>1787</v>
      </c>
      <c r="CZ222" s="625">
        <f t="shared" si="358"/>
        <v>1784</v>
      </c>
      <c r="DA222" s="625">
        <f>ROUND(SUM(CB222:CH222),0)</f>
        <v>854</v>
      </c>
      <c r="DB222" s="267">
        <f t="shared" si="344"/>
        <v>0</v>
      </c>
    </row>
    <row r="223" spans="1:107" outlineLevel="1">
      <c r="A223" s="628" t="s">
        <v>103</v>
      </c>
      <c r="B223" s="12">
        <f>'4e 1718 CS PC'!AI8</f>
        <v>1.1000000000000001E-3</v>
      </c>
      <c r="C223" s="12">
        <f>'4e 1718 CS PC'!AP8</f>
        <v>5.9999999999999995E-4</v>
      </c>
      <c r="D223" s="12">
        <f>'4f 1819 CS PC'!AJ8</f>
        <v>1.1000000000000001E-3</v>
      </c>
      <c r="E223" s="12">
        <f>'4f 1819 CS PC'!AT8</f>
        <v>5.9999999999999995E-4</v>
      </c>
      <c r="F223" s="625">
        <f t="shared" si="324"/>
        <v>0</v>
      </c>
      <c r="G223" s="625">
        <f t="shared" si="345"/>
        <v>0</v>
      </c>
      <c r="H223" s="625">
        <f t="shared" si="325"/>
        <v>0</v>
      </c>
      <c r="I223" s="625">
        <f t="shared" si="325"/>
        <v>0</v>
      </c>
      <c r="J223" s="625">
        <f t="shared" si="325"/>
        <v>0</v>
      </c>
      <c r="K223" s="625">
        <f t="shared" si="325"/>
        <v>0</v>
      </c>
      <c r="L223" s="625">
        <f t="shared" si="325"/>
        <v>0</v>
      </c>
      <c r="M223" s="625">
        <f t="shared" si="325"/>
        <v>0</v>
      </c>
      <c r="N223" s="625">
        <f t="shared" si="346"/>
        <v>0</v>
      </c>
      <c r="O223" s="625">
        <f t="shared" si="326"/>
        <v>0</v>
      </c>
      <c r="P223" s="625">
        <f t="shared" si="326"/>
        <v>0</v>
      </c>
      <c r="Q223" s="625">
        <f t="shared" si="326"/>
        <v>0</v>
      </c>
      <c r="R223" s="625">
        <f t="shared" si="326"/>
        <v>0</v>
      </c>
      <c r="S223" s="625">
        <f t="shared" si="326"/>
        <v>0</v>
      </c>
      <c r="T223" s="625">
        <f t="shared" si="326"/>
        <v>0</v>
      </c>
      <c r="U223" s="625">
        <f t="shared" si="326"/>
        <v>0</v>
      </c>
      <c r="V223" s="625">
        <f t="shared" si="326"/>
        <v>0</v>
      </c>
      <c r="W223" s="625">
        <f t="shared" si="326"/>
        <v>0</v>
      </c>
      <c r="X223" s="625">
        <f t="shared" si="326"/>
        <v>0</v>
      </c>
      <c r="Y223" s="625">
        <f t="shared" si="326"/>
        <v>0</v>
      </c>
      <c r="Z223" s="625">
        <f t="shared" si="326"/>
        <v>0</v>
      </c>
      <c r="AA223" s="625">
        <f t="shared" si="326"/>
        <v>0</v>
      </c>
      <c r="AB223" s="625">
        <f t="shared" si="326"/>
        <v>0</v>
      </c>
      <c r="AC223" s="625">
        <f t="shared" si="326"/>
        <v>68.539900000000003</v>
      </c>
      <c r="AD223" s="625">
        <f t="shared" si="326"/>
        <v>67.989900000000006</v>
      </c>
      <c r="AE223" s="625">
        <f t="shared" si="326"/>
        <v>61.794700000000006</v>
      </c>
      <c r="AF223" s="625">
        <f t="shared" si="326"/>
        <v>62.964000000000006</v>
      </c>
      <c r="AG223" s="625">
        <f t="shared" si="326"/>
        <v>63.329200000000007</v>
      </c>
      <c r="AH223" s="625">
        <f t="shared" si="326"/>
        <v>61.684700000000007</v>
      </c>
      <c r="AI223" s="625">
        <f t="shared" si="326"/>
        <v>62.125800000000005</v>
      </c>
      <c r="AJ223" s="625">
        <f t="shared" si="326"/>
        <v>66.653400000000005</v>
      </c>
      <c r="AK223" s="625">
        <f t="shared" si="326"/>
        <v>100.4102</v>
      </c>
      <c r="AL223" s="625">
        <f t="shared" si="326"/>
        <v>77.132000000000005</v>
      </c>
      <c r="AM223" s="625">
        <f t="shared" si="326"/>
        <v>68.453000000000003</v>
      </c>
      <c r="AN223" s="625">
        <f t="shared" si="326"/>
        <v>75.343400000000003</v>
      </c>
      <c r="AO223" s="625">
        <f t="shared" si="326"/>
        <v>119.59750000000001</v>
      </c>
      <c r="AP223" s="625">
        <f t="shared" si="326"/>
        <v>88.420200000000008</v>
      </c>
      <c r="AQ223" s="625">
        <f t="shared" si="326"/>
        <v>125.14700000000001</v>
      </c>
      <c r="AR223" s="625">
        <f t="shared" si="326"/>
        <v>78.71820000000001</v>
      </c>
      <c r="AS223" s="625">
        <f t="shared" si="326"/>
        <v>78.2166</v>
      </c>
      <c r="AT223" s="625">
        <f t="shared" si="326"/>
        <v>77.610500000000002</v>
      </c>
      <c r="AU223" s="625">
        <f t="shared" si="326"/>
        <v>76.949400000000011</v>
      </c>
      <c r="AV223" s="625">
        <f t="shared" si="326"/>
        <v>83.505400000000009</v>
      </c>
      <c r="AW223" s="625">
        <f t="shared" si="326"/>
        <v>109.77560000000001</v>
      </c>
      <c r="AX223" s="625">
        <f t="shared" si="326"/>
        <v>89.905200000000008</v>
      </c>
      <c r="AY223" s="625">
        <f t="shared" si="326"/>
        <v>80.415500000000009</v>
      </c>
      <c r="AZ223" s="625">
        <f t="shared" si="326"/>
        <v>86.851600000000005</v>
      </c>
      <c r="BA223" s="625">
        <f t="shared" si="326"/>
        <v>110.3597</v>
      </c>
      <c r="BB223" s="625">
        <f t="shared" si="327"/>
        <v>55.865999999999993</v>
      </c>
      <c r="BC223" s="625">
        <f t="shared" si="327"/>
        <v>74.628</v>
      </c>
      <c r="BD223" s="625">
        <f t="shared" si="327"/>
        <v>80.356199999999987</v>
      </c>
      <c r="BE223" s="625">
        <f t="shared" si="328"/>
        <v>80.124599999999987</v>
      </c>
      <c r="BF223" s="625">
        <f t="shared" si="328"/>
        <v>79.422599999999989</v>
      </c>
      <c r="BG223" s="625">
        <f t="shared" si="328"/>
        <v>78.836999999999989</v>
      </c>
      <c r="BH223" s="625">
        <f t="shared" si="328"/>
        <v>85.006799999999998</v>
      </c>
      <c r="BI223" s="625">
        <f t="shared" si="328"/>
        <v>110.09699999999999</v>
      </c>
      <c r="BJ223" s="625">
        <f t="shared" si="328"/>
        <v>87.410999999999987</v>
      </c>
      <c r="BK223" s="625">
        <f t="shared" si="328"/>
        <v>78.191399999999987</v>
      </c>
      <c r="BL223" s="625">
        <f t="shared" si="328"/>
        <v>84.035999999999987</v>
      </c>
      <c r="BM223" s="625">
        <f t="shared" si="328"/>
        <v>93.254999999999995</v>
      </c>
      <c r="BN223" s="625">
        <f t="shared" si="328"/>
        <v>91.023599999999988</v>
      </c>
      <c r="BO223" s="625">
        <f t="shared" si="328"/>
        <v>124.73039999999999</v>
      </c>
      <c r="BP223" s="625">
        <f t="shared" si="328"/>
        <v>80.441399999999987</v>
      </c>
      <c r="BQ223" s="625">
        <f t="shared" si="328"/>
        <v>78.397199999999998</v>
      </c>
      <c r="BR223" s="625">
        <f t="shared" si="328"/>
        <v>79.474199999999996</v>
      </c>
      <c r="BS223" s="625">
        <f t="shared" si="328"/>
        <v>78.871199999999988</v>
      </c>
      <c r="BT223" s="625">
        <f t="shared" si="328"/>
        <v>85.023599999999988</v>
      </c>
      <c r="BU223" s="625">
        <f t="shared" si="328"/>
        <v>110.09699999999999</v>
      </c>
      <c r="BV223" s="625">
        <f t="shared" si="328"/>
        <v>86.643599999999992</v>
      </c>
      <c r="BW223" s="625">
        <f t="shared" si="328"/>
        <v>78.191399999999987</v>
      </c>
      <c r="BX223" s="625">
        <f t="shared" si="328"/>
        <v>84.035999999999987</v>
      </c>
      <c r="BY223" s="625">
        <f t="shared" si="328"/>
        <v>93.254999999999995</v>
      </c>
      <c r="BZ223" s="625">
        <f t="shared" si="328"/>
        <v>91.023599999999988</v>
      </c>
      <c r="CA223" s="625">
        <f t="shared" si="328"/>
        <v>124.73039999999999</v>
      </c>
      <c r="CB223" s="625">
        <f t="shared" si="328"/>
        <v>80.441399999999987</v>
      </c>
      <c r="CC223" s="625">
        <f t="shared" si="328"/>
        <v>78.397199999999998</v>
      </c>
      <c r="CD223" s="625">
        <f t="shared" si="328"/>
        <v>79.474199999999996</v>
      </c>
      <c r="CE223" s="625">
        <f t="shared" si="328"/>
        <v>78.871199999999988</v>
      </c>
      <c r="CF223" s="625">
        <f t="shared" si="328"/>
        <v>85.023599999999988</v>
      </c>
      <c r="CG223" s="625">
        <f t="shared" si="328"/>
        <v>110.09699999999999</v>
      </c>
      <c r="CH223" s="625"/>
      <c r="CI223" s="625">
        <f t="shared" si="322"/>
        <v>4827</v>
      </c>
      <c r="CJ223" s="251"/>
      <c r="CK223" s="251">
        <f t="shared" si="348"/>
        <v>0</v>
      </c>
      <c r="CL223" s="625">
        <f t="shared" si="349"/>
        <v>0</v>
      </c>
      <c r="CM223" s="625">
        <f t="shared" si="350"/>
        <v>0</v>
      </c>
      <c r="CN223" s="625">
        <f t="shared" si="351"/>
        <v>615</v>
      </c>
      <c r="CO223" s="625">
        <f t="shared" si="332"/>
        <v>1059</v>
      </c>
      <c r="CP223" s="625">
        <f t="shared" si="352"/>
        <v>1012</v>
      </c>
      <c r="CQ223" s="624">
        <f t="shared" si="353"/>
        <v>1071</v>
      </c>
      <c r="CR223" s="624">
        <f t="shared" si="354"/>
        <v>1070</v>
      </c>
      <c r="CS223" s="27"/>
      <c r="CT223" s="625">
        <f t="shared" si="336"/>
        <v>0</v>
      </c>
      <c r="CU223" s="625">
        <f t="shared" si="337"/>
        <v>0</v>
      </c>
      <c r="CV223" s="982">
        <f>ROUNDUP(SUM(T223:AE223),0)</f>
        <v>199</v>
      </c>
      <c r="CW223" s="625">
        <f t="shared" si="355"/>
        <v>971</v>
      </c>
      <c r="CX223" s="625">
        <f t="shared" si="356"/>
        <v>1003</v>
      </c>
      <c r="CY223" s="981">
        <f t="shared" si="357"/>
        <v>1072</v>
      </c>
      <c r="CZ223" s="625">
        <f t="shared" si="358"/>
        <v>1070</v>
      </c>
      <c r="DA223" s="625">
        <f>ROUND(SUM(CB223:CH223),0)</f>
        <v>512</v>
      </c>
      <c r="DB223" s="267">
        <f t="shared" si="344"/>
        <v>0</v>
      </c>
    </row>
    <row r="224" spans="1:107" outlineLevel="1">
      <c r="A224" s="628" t="s">
        <v>162</v>
      </c>
      <c r="B224" s="12">
        <f>'4e 1718 CS PC'!AI9</f>
        <v>0</v>
      </c>
      <c r="C224" s="12">
        <f>'4e 1718 CS PC'!AP9</f>
        <v>1.9E-2</v>
      </c>
      <c r="D224" s="12">
        <f>'4f 1819 CS PC'!AJ9</f>
        <v>0</v>
      </c>
      <c r="E224" s="12">
        <f>'4f 1819 CS PC'!AT9</f>
        <v>1.89E-2</v>
      </c>
      <c r="F224" s="625">
        <f t="shared" si="324"/>
        <v>0</v>
      </c>
      <c r="G224" s="625">
        <f t="shared" si="345"/>
        <v>0</v>
      </c>
      <c r="H224" s="625">
        <f t="shared" si="325"/>
        <v>0</v>
      </c>
      <c r="I224" s="625">
        <f t="shared" si="325"/>
        <v>0</v>
      </c>
      <c r="J224" s="625">
        <f t="shared" si="325"/>
        <v>0</v>
      </c>
      <c r="K224" s="625">
        <f t="shared" si="325"/>
        <v>0</v>
      </c>
      <c r="L224" s="625">
        <f t="shared" si="325"/>
        <v>0</v>
      </c>
      <c r="M224" s="625">
        <f t="shared" si="325"/>
        <v>0</v>
      </c>
      <c r="N224" s="625">
        <f t="shared" si="346"/>
        <v>0</v>
      </c>
      <c r="O224" s="625">
        <f t="shared" si="326"/>
        <v>0</v>
      </c>
      <c r="P224" s="625">
        <f t="shared" si="326"/>
        <v>0</v>
      </c>
      <c r="Q224" s="625">
        <f t="shared" si="326"/>
        <v>0</v>
      </c>
      <c r="R224" s="625">
        <f t="shared" si="326"/>
        <v>0</v>
      </c>
      <c r="S224" s="625">
        <f t="shared" si="326"/>
        <v>0</v>
      </c>
      <c r="T224" s="625">
        <f t="shared" si="326"/>
        <v>0</v>
      </c>
      <c r="U224" s="625">
        <f t="shared" si="326"/>
        <v>0</v>
      </c>
      <c r="V224" s="625">
        <f t="shared" si="326"/>
        <v>0</v>
      </c>
      <c r="W224" s="625">
        <f t="shared" si="326"/>
        <v>0</v>
      </c>
      <c r="X224" s="625">
        <f t="shared" si="326"/>
        <v>0</v>
      </c>
      <c r="Y224" s="625">
        <f t="shared" si="326"/>
        <v>0</v>
      </c>
      <c r="Z224" s="625">
        <f t="shared" si="326"/>
        <v>0</v>
      </c>
      <c r="AA224" s="625">
        <f t="shared" si="326"/>
        <v>0</v>
      </c>
      <c r="AB224" s="625">
        <f t="shared" si="326"/>
        <v>0</v>
      </c>
      <c r="AC224" s="625">
        <f t="shared" si="326"/>
        <v>0</v>
      </c>
      <c r="AD224" s="625">
        <f t="shared" si="326"/>
        <v>0</v>
      </c>
      <c r="AE224" s="625">
        <f t="shared" si="326"/>
        <v>0</v>
      </c>
      <c r="AF224" s="625">
        <f t="shared" si="326"/>
        <v>0</v>
      </c>
      <c r="AG224" s="625">
        <f t="shared" si="326"/>
        <v>0</v>
      </c>
      <c r="AH224" s="625">
        <f t="shared" si="326"/>
        <v>0</v>
      </c>
      <c r="AI224" s="625">
        <f t="shared" si="326"/>
        <v>0</v>
      </c>
      <c r="AJ224" s="625">
        <f t="shared" si="326"/>
        <v>0</v>
      </c>
      <c r="AK224" s="625">
        <f t="shared" si="326"/>
        <v>0</v>
      </c>
      <c r="AL224" s="625">
        <f t="shared" si="326"/>
        <v>0</v>
      </c>
      <c r="AM224" s="625">
        <f t="shared" ref="O224:BA230" si="359">((AM$217)*$D224)</f>
        <v>0</v>
      </c>
      <c r="AN224" s="625">
        <f t="shared" si="359"/>
        <v>0</v>
      </c>
      <c r="AO224" s="625">
        <f t="shared" si="359"/>
        <v>0</v>
      </c>
      <c r="AP224" s="625">
        <f t="shared" si="359"/>
        <v>0</v>
      </c>
      <c r="AQ224" s="625">
        <f t="shared" si="359"/>
        <v>0</v>
      </c>
      <c r="AR224" s="625">
        <f t="shared" si="359"/>
        <v>0</v>
      </c>
      <c r="AS224" s="625">
        <f t="shared" si="359"/>
        <v>0</v>
      </c>
      <c r="AT224" s="625">
        <f t="shared" si="359"/>
        <v>0</v>
      </c>
      <c r="AU224" s="625">
        <f t="shared" si="359"/>
        <v>0</v>
      </c>
      <c r="AV224" s="625">
        <f t="shared" si="359"/>
        <v>0</v>
      </c>
      <c r="AW224" s="625">
        <f t="shared" si="359"/>
        <v>0</v>
      </c>
      <c r="AX224" s="625">
        <f t="shared" si="359"/>
        <v>0</v>
      </c>
      <c r="AY224" s="625">
        <f t="shared" si="359"/>
        <v>0</v>
      </c>
      <c r="AZ224" s="625">
        <f t="shared" si="359"/>
        <v>0</v>
      </c>
      <c r="BA224" s="625">
        <f t="shared" si="359"/>
        <v>0</v>
      </c>
      <c r="BB224" s="625">
        <f t="shared" si="327"/>
        <v>1759.779</v>
      </c>
      <c r="BC224" s="625">
        <f t="shared" si="327"/>
        <v>2350.7820000000002</v>
      </c>
      <c r="BD224" s="625">
        <f t="shared" si="327"/>
        <v>2531.2203</v>
      </c>
      <c r="BE224" s="625">
        <f t="shared" si="328"/>
        <v>2523.9249</v>
      </c>
      <c r="BF224" s="625">
        <f t="shared" si="328"/>
        <v>2501.8119000000002</v>
      </c>
      <c r="BG224" s="625">
        <f t="shared" si="328"/>
        <v>2483.3654999999999</v>
      </c>
      <c r="BH224" s="625">
        <f t="shared" si="328"/>
        <v>2677.7141999999999</v>
      </c>
      <c r="BI224" s="625">
        <f t="shared" si="328"/>
        <v>3468.0554999999999</v>
      </c>
      <c r="BJ224" s="625">
        <f t="shared" si="328"/>
        <v>2753.4465</v>
      </c>
      <c r="BK224" s="625">
        <f t="shared" si="328"/>
        <v>2463.0291000000002</v>
      </c>
      <c r="BL224" s="625">
        <f t="shared" si="328"/>
        <v>2647.134</v>
      </c>
      <c r="BM224" s="625">
        <f t="shared" si="328"/>
        <v>2937.5324999999998</v>
      </c>
      <c r="BN224" s="625">
        <f t="shared" si="328"/>
        <v>2867.2433999999998</v>
      </c>
      <c r="BO224" s="625">
        <f t="shared" si="328"/>
        <v>3929.0075999999999</v>
      </c>
      <c r="BP224" s="625">
        <f t="shared" si="328"/>
        <v>2533.9041000000002</v>
      </c>
      <c r="BQ224" s="625">
        <f t="shared" si="328"/>
        <v>2469.5118000000002</v>
      </c>
      <c r="BR224" s="625">
        <f t="shared" si="328"/>
        <v>2503.4373000000001</v>
      </c>
      <c r="BS224" s="625">
        <f t="shared" si="328"/>
        <v>2484.4427999999998</v>
      </c>
      <c r="BT224" s="625">
        <f t="shared" si="328"/>
        <v>2678.2433999999998</v>
      </c>
      <c r="BU224" s="625">
        <f t="shared" si="328"/>
        <v>3468.0554999999999</v>
      </c>
      <c r="BV224" s="625">
        <f t="shared" si="328"/>
        <v>2729.2734</v>
      </c>
      <c r="BW224" s="625">
        <f t="shared" si="328"/>
        <v>2463.0291000000002</v>
      </c>
      <c r="BX224" s="625">
        <f t="shared" si="328"/>
        <v>2647.134</v>
      </c>
      <c r="BY224" s="625">
        <f t="shared" si="328"/>
        <v>2937.5324999999998</v>
      </c>
      <c r="BZ224" s="625">
        <f t="shared" si="328"/>
        <v>2867.2433999999998</v>
      </c>
      <c r="CA224" s="625">
        <f t="shared" si="328"/>
        <v>3929.0075999999999</v>
      </c>
      <c r="CB224" s="625">
        <f t="shared" si="328"/>
        <v>2533.9041000000002</v>
      </c>
      <c r="CC224" s="625">
        <f t="shared" si="328"/>
        <v>2469.5118000000002</v>
      </c>
      <c r="CD224" s="625">
        <f t="shared" si="328"/>
        <v>2503.4373000000001</v>
      </c>
      <c r="CE224" s="625">
        <f t="shared" si="328"/>
        <v>2484.4427999999998</v>
      </c>
      <c r="CF224" s="625">
        <f t="shared" si="328"/>
        <v>2678.2433999999998</v>
      </c>
      <c r="CG224" s="625">
        <f t="shared" si="328"/>
        <v>3468.0554999999999</v>
      </c>
      <c r="CH224" s="625"/>
      <c r="CI224" s="653">
        <f>ROUNDUP(SUM(F224:CH224),0)</f>
        <v>87743</v>
      </c>
      <c r="CJ224" s="251"/>
      <c r="CK224" s="251">
        <f t="shared" si="348"/>
        <v>0</v>
      </c>
      <c r="CL224" s="625">
        <f t="shared" si="349"/>
        <v>0</v>
      </c>
      <c r="CM224" s="625">
        <f t="shared" si="350"/>
        <v>0</v>
      </c>
      <c r="CN224" s="625">
        <f t="shared" si="351"/>
        <v>0</v>
      </c>
      <c r="CO224" s="625">
        <f t="shared" si="332"/>
        <v>0</v>
      </c>
      <c r="CP224" s="981">
        <f t="shared" si="352"/>
        <v>20297</v>
      </c>
      <c r="CQ224" s="624">
        <f t="shared" si="353"/>
        <v>33735</v>
      </c>
      <c r="CR224" s="624">
        <f t="shared" si="354"/>
        <v>33711</v>
      </c>
      <c r="CS224" s="27"/>
      <c r="CT224" s="625">
        <f t="shared" si="336"/>
        <v>0</v>
      </c>
      <c r="CU224" s="625">
        <f t="shared" si="337"/>
        <v>0</v>
      </c>
      <c r="CV224" s="625">
        <f>ROUND(SUM(T224:AE224),0)</f>
        <v>0</v>
      </c>
      <c r="CW224" s="625">
        <f t="shared" si="355"/>
        <v>0</v>
      </c>
      <c r="CX224" s="625">
        <f t="shared" si="356"/>
        <v>4111</v>
      </c>
      <c r="CY224" s="625">
        <f t="shared" si="357"/>
        <v>33783</v>
      </c>
      <c r="CZ224" s="625">
        <f t="shared" si="358"/>
        <v>33711</v>
      </c>
      <c r="DA224" s="625">
        <f>ROUND(SUM(CB224:CH224),0)</f>
        <v>16138</v>
      </c>
      <c r="DB224" s="267">
        <f t="shared" si="344"/>
        <v>0</v>
      </c>
    </row>
    <row r="225" spans="1:106" outlineLevel="1">
      <c r="A225" s="628" t="s">
        <v>104</v>
      </c>
      <c r="B225" s="12">
        <f>'4e 1718 CS PC'!AI10</f>
        <v>1.6000000000000001E-3</v>
      </c>
      <c r="C225" s="12">
        <f>'4e 1718 CS PC'!AP10</f>
        <v>8.9999999999999998E-4</v>
      </c>
      <c r="D225" s="12">
        <f>'4f 1819 CS PC'!AJ10</f>
        <v>1.6999999999999999E-3</v>
      </c>
      <c r="E225" s="12">
        <f>'4f 1819 CS PC'!AT10</f>
        <v>1E-3</v>
      </c>
      <c r="F225" s="625">
        <f t="shared" si="324"/>
        <v>0</v>
      </c>
      <c r="G225" s="625">
        <f t="shared" si="345"/>
        <v>0</v>
      </c>
      <c r="H225" s="625">
        <f t="shared" si="325"/>
        <v>0</v>
      </c>
      <c r="I225" s="625">
        <f t="shared" si="325"/>
        <v>0</v>
      </c>
      <c r="J225" s="625">
        <f t="shared" si="325"/>
        <v>0</v>
      </c>
      <c r="K225" s="625">
        <f t="shared" si="325"/>
        <v>0</v>
      </c>
      <c r="L225" s="625">
        <f t="shared" si="325"/>
        <v>0</v>
      </c>
      <c r="M225" s="625">
        <f t="shared" si="325"/>
        <v>0</v>
      </c>
      <c r="N225" s="625">
        <f t="shared" si="346"/>
        <v>0</v>
      </c>
      <c r="O225" s="625">
        <f t="shared" si="359"/>
        <v>0</v>
      </c>
      <c r="P225" s="625">
        <f t="shared" si="359"/>
        <v>0</v>
      </c>
      <c r="Q225" s="625">
        <f t="shared" si="359"/>
        <v>0</v>
      </c>
      <c r="R225" s="625">
        <f t="shared" si="359"/>
        <v>0</v>
      </c>
      <c r="S225" s="625">
        <f t="shared" si="359"/>
        <v>0</v>
      </c>
      <c r="T225" s="625">
        <f t="shared" si="359"/>
        <v>0</v>
      </c>
      <c r="U225" s="625">
        <f t="shared" si="359"/>
        <v>0</v>
      </c>
      <c r="V225" s="625">
        <f t="shared" si="359"/>
        <v>0</v>
      </c>
      <c r="W225" s="625">
        <f t="shared" si="359"/>
        <v>0</v>
      </c>
      <c r="X225" s="625">
        <f t="shared" si="359"/>
        <v>0</v>
      </c>
      <c r="Y225" s="625">
        <f t="shared" si="359"/>
        <v>0</v>
      </c>
      <c r="Z225" s="625">
        <f t="shared" si="359"/>
        <v>0</v>
      </c>
      <c r="AA225" s="625">
        <f t="shared" si="359"/>
        <v>0</v>
      </c>
      <c r="AB225" s="625">
        <f t="shared" si="359"/>
        <v>0</v>
      </c>
      <c r="AC225" s="625">
        <f t="shared" si="359"/>
        <v>105.92529999999999</v>
      </c>
      <c r="AD225" s="625">
        <f t="shared" si="359"/>
        <v>105.0753</v>
      </c>
      <c r="AE225" s="625">
        <f t="shared" si="359"/>
        <v>95.500900000000001</v>
      </c>
      <c r="AF225" s="625">
        <f t="shared" si="359"/>
        <v>97.307999999999993</v>
      </c>
      <c r="AG225" s="625">
        <f t="shared" si="359"/>
        <v>97.872399999999999</v>
      </c>
      <c r="AH225" s="625">
        <f t="shared" si="359"/>
        <v>95.3309</v>
      </c>
      <c r="AI225" s="625">
        <f t="shared" si="359"/>
        <v>96.012599999999992</v>
      </c>
      <c r="AJ225" s="625">
        <f t="shared" si="359"/>
        <v>103.0098</v>
      </c>
      <c r="AK225" s="625">
        <f t="shared" si="359"/>
        <v>155.17939999999999</v>
      </c>
      <c r="AL225" s="625">
        <f t="shared" si="359"/>
        <v>119.20399999999999</v>
      </c>
      <c r="AM225" s="625">
        <f t="shared" si="359"/>
        <v>105.791</v>
      </c>
      <c r="AN225" s="625">
        <f t="shared" si="359"/>
        <v>116.43979999999999</v>
      </c>
      <c r="AO225" s="625">
        <f t="shared" si="359"/>
        <v>184.83249999999998</v>
      </c>
      <c r="AP225" s="625">
        <f t="shared" si="359"/>
        <v>136.64939999999999</v>
      </c>
      <c r="AQ225" s="625">
        <f t="shared" si="359"/>
        <v>193.40899999999999</v>
      </c>
      <c r="AR225" s="625">
        <f t="shared" si="359"/>
        <v>121.6554</v>
      </c>
      <c r="AS225" s="625">
        <f t="shared" si="359"/>
        <v>120.88019999999999</v>
      </c>
      <c r="AT225" s="625">
        <f t="shared" si="359"/>
        <v>119.9435</v>
      </c>
      <c r="AU225" s="625">
        <f t="shared" si="359"/>
        <v>118.92179999999999</v>
      </c>
      <c r="AV225" s="625">
        <f t="shared" si="359"/>
        <v>129.0538</v>
      </c>
      <c r="AW225" s="625">
        <f t="shared" si="359"/>
        <v>169.6532</v>
      </c>
      <c r="AX225" s="625">
        <f t="shared" si="359"/>
        <v>138.9444</v>
      </c>
      <c r="AY225" s="625">
        <f t="shared" si="359"/>
        <v>124.27849999999999</v>
      </c>
      <c r="AZ225" s="625">
        <f t="shared" si="359"/>
        <v>134.2252</v>
      </c>
      <c r="BA225" s="625">
        <f t="shared" si="359"/>
        <v>170.55589999999998</v>
      </c>
      <c r="BB225" s="625">
        <f t="shared" si="327"/>
        <v>93.11</v>
      </c>
      <c r="BC225" s="625">
        <f t="shared" si="327"/>
        <v>124.38000000000001</v>
      </c>
      <c r="BD225" s="625">
        <f t="shared" si="327"/>
        <v>133.92699999999999</v>
      </c>
      <c r="BE225" s="625">
        <f t="shared" si="328"/>
        <v>133.541</v>
      </c>
      <c r="BF225" s="625">
        <f t="shared" si="328"/>
        <v>132.37100000000001</v>
      </c>
      <c r="BG225" s="625">
        <f t="shared" si="328"/>
        <v>131.39500000000001</v>
      </c>
      <c r="BH225" s="625">
        <f t="shared" si="328"/>
        <v>141.678</v>
      </c>
      <c r="BI225" s="625">
        <f t="shared" si="328"/>
        <v>183.495</v>
      </c>
      <c r="BJ225" s="625">
        <f t="shared" si="328"/>
        <v>145.685</v>
      </c>
      <c r="BK225" s="625">
        <f t="shared" si="328"/>
        <v>130.31900000000002</v>
      </c>
      <c r="BL225" s="625">
        <f t="shared" si="328"/>
        <v>140.06</v>
      </c>
      <c r="BM225" s="625">
        <f t="shared" si="328"/>
        <v>155.42500000000001</v>
      </c>
      <c r="BN225" s="625">
        <f t="shared" si="328"/>
        <v>151.70600000000002</v>
      </c>
      <c r="BO225" s="625">
        <f t="shared" si="328"/>
        <v>207.88400000000001</v>
      </c>
      <c r="BP225" s="625">
        <f t="shared" si="328"/>
        <v>134.06900000000002</v>
      </c>
      <c r="BQ225" s="625">
        <f t="shared" si="328"/>
        <v>130.66200000000001</v>
      </c>
      <c r="BR225" s="625">
        <f t="shared" si="328"/>
        <v>132.45699999999999</v>
      </c>
      <c r="BS225" s="625">
        <f t="shared" si="328"/>
        <v>131.452</v>
      </c>
      <c r="BT225" s="625">
        <f t="shared" si="328"/>
        <v>141.70599999999999</v>
      </c>
      <c r="BU225" s="625">
        <f t="shared" si="328"/>
        <v>183.495</v>
      </c>
      <c r="BV225" s="625">
        <f t="shared" si="328"/>
        <v>144.40600000000001</v>
      </c>
      <c r="BW225" s="625">
        <f t="shared" si="328"/>
        <v>130.31900000000002</v>
      </c>
      <c r="BX225" s="625">
        <f t="shared" si="328"/>
        <v>140.06</v>
      </c>
      <c r="BY225" s="625">
        <f t="shared" si="328"/>
        <v>155.42500000000001</v>
      </c>
      <c r="BZ225" s="625">
        <f t="shared" si="328"/>
        <v>151.70600000000002</v>
      </c>
      <c r="CA225" s="625">
        <f t="shared" si="328"/>
        <v>207.88400000000001</v>
      </c>
      <c r="CB225" s="625">
        <f t="shared" si="328"/>
        <v>134.06900000000002</v>
      </c>
      <c r="CC225" s="625">
        <f t="shared" si="328"/>
        <v>130.66200000000001</v>
      </c>
      <c r="CD225" s="625">
        <f t="shared" si="328"/>
        <v>132.45699999999999</v>
      </c>
      <c r="CE225" s="625">
        <f t="shared" si="328"/>
        <v>131.452</v>
      </c>
      <c r="CF225" s="625">
        <f t="shared" si="328"/>
        <v>141.70599999999999</v>
      </c>
      <c r="CG225" s="625">
        <f t="shared" si="328"/>
        <v>183.495</v>
      </c>
      <c r="CH225" s="625"/>
      <c r="CI225" s="625">
        <f>ROUND(SUM(F225:CH225),0)</f>
        <v>7798</v>
      </c>
      <c r="CJ225" s="251"/>
      <c r="CK225" s="251">
        <f t="shared" si="348"/>
        <v>0</v>
      </c>
      <c r="CL225" s="625">
        <f t="shared" si="349"/>
        <v>0</v>
      </c>
      <c r="CM225" s="625">
        <f t="shared" si="350"/>
        <v>0</v>
      </c>
      <c r="CN225" s="625">
        <f t="shared" si="351"/>
        <v>951</v>
      </c>
      <c r="CO225" s="625">
        <f t="shared" si="332"/>
        <v>1636</v>
      </c>
      <c r="CP225" s="625">
        <f t="shared" si="352"/>
        <v>1642</v>
      </c>
      <c r="CQ225" s="624">
        <f t="shared" si="353"/>
        <v>1785</v>
      </c>
      <c r="CR225" s="624">
        <f t="shared" si="354"/>
        <v>1784</v>
      </c>
      <c r="CS225" s="27"/>
      <c r="CT225" s="625">
        <f t="shared" si="336"/>
        <v>0</v>
      </c>
      <c r="CU225" s="625">
        <f t="shared" si="337"/>
        <v>0</v>
      </c>
      <c r="CV225" s="625">
        <f>ROUND(SUM(T225:AE225),0)</f>
        <v>307</v>
      </c>
      <c r="CW225" s="625">
        <f t="shared" si="355"/>
        <v>1501</v>
      </c>
      <c r="CX225" s="625">
        <f t="shared" si="356"/>
        <v>1566</v>
      </c>
      <c r="CY225" s="625">
        <f t="shared" si="357"/>
        <v>1787</v>
      </c>
      <c r="CZ225" s="981">
        <f t="shared" si="358"/>
        <v>1784</v>
      </c>
      <c r="DA225" s="653">
        <f>ROUNDDOWN(SUM(CB225:CH225),0)</f>
        <v>853</v>
      </c>
      <c r="DB225" s="267">
        <f t="shared" si="344"/>
        <v>0</v>
      </c>
    </row>
    <row r="226" spans="1:106" outlineLevel="1">
      <c r="A226" s="628" t="s">
        <v>105</v>
      </c>
      <c r="B226" s="12">
        <f>'4e 1718 CS PC'!AI11</f>
        <v>4.8999999999999998E-3</v>
      </c>
      <c r="C226" s="12">
        <f>'4e 1718 CS PC'!AP11</f>
        <v>2.8999999999999998E-3</v>
      </c>
      <c r="D226" s="12">
        <f>'4f 1819 CS PC'!AJ11</f>
        <v>4.7000000000000002E-3</v>
      </c>
      <c r="E226" s="12">
        <f>'4f 1819 CS PC'!AT11</f>
        <v>2.8E-3</v>
      </c>
      <c r="F226" s="625">
        <f t="shared" si="324"/>
        <v>0</v>
      </c>
      <c r="G226" s="625">
        <f t="shared" si="345"/>
        <v>0</v>
      </c>
      <c r="H226" s="625">
        <f t="shared" si="325"/>
        <v>0</v>
      </c>
      <c r="I226" s="625">
        <f t="shared" si="325"/>
        <v>0</v>
      </c>
      <c r="J226" s="625">
        <f t="shared" si="325"/>
        <v>0</v>
      </c>
      <c r="K226" s="625">
        <f t="shared" si="325"/>
        <v>0</v>
      </c>
      <c r="L226" s="625">
        <f t="shared" si="325"/>
        <v>0</v>
      </c>
      <c r="M226" s="625">
        <f t="shared" si="325"/>
        <v>0</v>
      </c>
      <c r="N226" s="625">
        <f t="shared" si="346"/>
        <v>0</v>
      </c>
      <c r="O226" s="625">
        <f t="shared" si="359"/>
        <v>0</v>
      </c>
      <c r="P226" s="625">
        <f t="shared" si="359"/>
        <v>0</v>
      </c>
      <c r="Q226" s="625">
        <f t="shared" si="359"/>
        <v>0</v>
      </c>
      <c r="R226" s="625">
        <f t="shared" si="359"/>
        <v>0</v>
      </c>
      <c r="S226" s="625">
        <f t="shared" si="359"/>
        <v>0</v>
      </c>
      <c r="T226" s="625">
        <f t="shared" si="359"/>
        <v>0</v>
      </c>
      <c r="U226" s="625">
        <f t="shared" si="359"/>
        <v>0</v>
      </c>
      <c r="V226" s="625">
        <f t="shared" si="359"/>
        <v>0</v>
      </c>
      <c r="W226" s="625">
        <f t="shared" si="359"/>
        <v>0</v>
      </c>
      <c r="X226" s="625">
        <f t="shared" si="359"/>
        <v>0</v>
      </c>
      <c r="Y226" s="625">
        <f t="shared" si="359"/>
        <v>0</v>
      </c>
      <c r="Z226" s="625">
        <f t="shared" si="359"/>
        <v>0</v>
      </c>
      <c r="AA226" s="625">
        <f t="shared" si="359"/>
        <v>0</v>
      </c>
      <c r="AB226" s="625">
        <f t="shared" si="359"/>
        <v>0</v>
      </c>
      <c r="AC226" s="625">
        <f t="shared" si="359"/>
        <v>292.85230000000001</v>
      </c>
      <c r="AD226" s="625">
        <f t="shared" si="359"/>
        <v>290.50229999999999</v>
      </c>
      <c r="AE226" s="625">
        <f t="shared" si="359"/>
        <v>264.03190000000001</v>
      </c>
      <c r="AF226" s="625">
        <f t="shared" si="359"/>
        <v>269.02800000000002</v>
      </c>
      <c r="AG226" s="625">
        <f t="shared" si="359"/>
        <v>270.58840000000004</v>
      </c>
      <c r="AH226" s="625">
        <f t="shared" si="359"/>
        <v>263.56190000000004</v>
      </c>
      <c r="AI226" s="625">
        <f t="shared" si="359"/>
        <v>265.44659999999999</v>
      </c>
      <c r="AJ226" s="625">
        <f t="shared" si="359"/>
        <v>284.79180000000002</v>
      </c>
      <c r="AK226" s="625">
        <f t="shared" si="359"/>
        <v>429.02539999999999</v>
      </c>
      <c r="AL226" s="625">
        <f t="shared" si="359"/>
        <v>329.56400000000002</v>
      </c>
      <c r="AM226" s="625">
        <f t="shared" si="359"/>
        <v>292.48099999999999</v>
      </c>
      <c r="AN226" s="625">
        <f t="shared" si="359"/>
        <v>321.92180000000002</v>
      </c>
      <c r="AO226" s="625">
        <f t="shared" si="359"/>
        <v>511.00749999999999</v>
      </c>
      <c r="AP226" s="625">
        <f t="shared" si="359"/>
        <v>377.79540000000003</v>
      </c>
      <c r="AQ226" s="625">
        <f t="shared" si="359"/>
        <v>534.71900000000005</v>
      </c>
      <c r="AR226" s="625">
        <f t="shared" si="359"/>
        <v>336.34140000000002</v>
      </c>
      <c r="AS226" s="625">
        <f t="shared" si="359"/>
        <v>334.19819999999999</v>
      </c>
      <c r="AT226" s="625">
        <f t="shared" si="359"/>
        <v>331.60849999999999</v>
      </c>
      <c r="AU226" s="625">
        <f t="shared" si="359"/>
        <v>328.78379999999999</v>
      </c>
      <c r="AV226" s="625">
        <f t="shared" si="359"/>
        <v>356.79579999999999</v>
      </c>
      <c r="AW226" s="625">
        <f t="shared" si="359"/>
        <v>469.0412</v>
      </c>
      <c r="AX226" s="625">
        <f t="shared" si="359"/>
        <v>384.1404</v>
      </c>
      <c r="AY226" s="625">
        <f t="shared" si="359"/>
        <v>343.59350000000001</v>
      </c>
      <c r="AZ226" s="625">
        <f t="shared" si="359"/>
        <v>371.09320000000002</v>
      </c>
      <c r="BA226" s="625">
        <f t="shared" si="359"/>
        <v>471.5369</v>
      </c>
      <c r="BB226" s="625">
        <f t="shared" si="327"/>
        <v>260.70799999999997</v>
      </c>
      <c r="BC226" s="625">
        <f t="shared" si="327"/>
        <v>348.26400000000001</v>
      </c>
      <c r="BD226" s="625">
        <f t="shared" si="327"/>
        <v>374.99560000000002</v>
      </c>
      <c r="BE226" s="625">
        <f t="shared" si="328"/>
        <v>373.91480000000001</v>
      </c>
      <c r="BF226" s="625">
        <f t="shared" si="328"/>
        <v>370.6388</v>
      </c>
      <c r="BG226" s="625">
        <f t="shared" si="328"/>
        <v>367.90600000000001</v>
      </c>
      <c r="BH226" s="625">
        <f t="shared" si="328"/>
        <v>396.69839999999999</v>
      </c>
      <c r="BI226" s="625">
        <f t="shared" si="328"/>
        <v>513.78599999999994</v>
      </c>
      <c r="BJ226" s="625">
        <f t="shared" si="328"/>
        <v>407.91800000000001</v>
      </c>
      <c r="BK226" s="625">
        <f t="shared" si="328"/>
        <v>364.89319999999998</v>
      </c>
      <c r="BL226" s="625">
        <f t="shared" si="328"/>
        <v>392.16800000000001</v>
      </c>
      <c r="BM226" s="625">
        <f t="shared" si="328"/>
        <v>435.19</v>
      </c>
      <c r="BN226" s="625">
        <f t="shared" si="328"/>
        <v>424.77679999999998</v>
      </c>
      <c r="BO226" s="625">
        <f t="shared" si="328"/>
        <v>582.0752</v>
      </c>
      <c r="BP226" s="625">
        <f t="shared" si="328"/>
        <v>375.39319999999998</v>
      </c>
      <c r="BQ226" s="625">
        <f t="shared" si="328"/>
        <v>365.85359999999997</v>
      </c>
      <c r="BR226" s="625">
        <f t="shared" si="328"/>
        <v>370.87959999999998</v>
      </c>
      <c r="BS226" s="625">
        <f t="shared" si="328"/>
        <v>368.06560000000002</v>
      </c>
      <c r="BT226" s="625">
        <f t="shared" si="328"/>
        <v>396.77679999999998</v>
      </c>
      <c r="BU226" s="625">
        <f t="shared" si="328"/>
        <v>513.78599999999994</v>
      </c>
      <c r="BV226" s="625">
        <f t="shared" si="328"/>
        <v>404.33679999999998</v>
      </c>
      <c r="BW226" s="625">
        <f t="shared" si="328"/>
        <v>364.89319999999998</v>
      </c>
      <c r="BX226" s="625">
        <f t="shared" si="328"/>
        <v>392.16800000000001</v>
      </c>
      <c r="BY226" s="625">
        <f t="shared" si="328"/>
        <v>435.19</v>
      </c>
      <c r="BZ226" s="625">
        <f t="shared" si="328"/>
        <v>424.77679999999998</v>
      </c>
      <c r="CA226" s="625">
        <f t="shared" si="328"/>
        <v>582.0752</v>
      </c>
      <c r="CB226" s="625">
        <f t="shared" si="328"/>
        <v>375.39319999999998</v>
      </c>
      <c r="CC226" s="625">
        <f t="shared" si="328"/>
        <v>365.85359999999997</v>
      </c>
      <c r="CD226" s="625">
        <f t="shared" si="328"/>
        <v>370.87959999999998</v>
      </c>
      <c r="CE226" s="625">
        <f t="shared" si="328"/>
        <v>368.06560000000002</v>
      </c>
      <c r="CF226" s="625">
        <f t="shared" si="328"/>
        <v>396.77679999999998</v>
      </c>
      <c r="CG226" s="625">
        <f t="shared" si="328"/>
        <v>513.78599999999994</v>
      </c>
      <c r="CH226" s="625"/>
      <c r="CI226" s="625">
        <f>ROUND(SUM(F226:CH226),0)</f>
        <v>21723</v>
      </c>
      <c r="CJ226" s="251"/>
      <c r="CK226" s="251">
        <f t="shared" si="348"/>
        <v>0</v>
      </c>
      <c r="CL226" s="625">
        <f t="shared" si="349"/>
        <v>0</v>
      </c>
      <c r="CM226" s="625">
        <f t="shared" si="350"/>
        <v>0</v>
      </c>
      <c r="CN226" s="625">
        <f t="shared" si="351"/>
        <v>2630</v>
      </c>
      <c r="CO226" s="625">
        <f t="shared" si="332"/>
        <v>4524</v>
      </c>
      <c r="CP226" s="625">
        <f t="shared" si="352"/>
        <v>4577</v>
      </c>
      <c r="CQ226" s="624">
        <f t="shared" si="353"/>
        <v>4998</v>
      </c>
      <c r="CR226" s="624">
        <f t="shared" si="354"/>
        <v>4994</v>
      </c>
      <c r="CS226" s="27"/>
      <c r="CT226" s="625">
        <f t="shared" si="336"/>
        <v>0</v>
      </c>
      <c r="CU226" s="625">
        <f t="shared" si="337"/>
        <v>0</v>
      </c>
      <c r="CV226" s="625">
        <f>ROUND(SUM(T226:AE226),0)</f>
        <v>847</v>
      </c>
      <c r="CW226" s="625">
        <f t="shared" si="355"/>
        <v>4150</v>
      </c>
      <c r="CX226" s="625">
        <f t="shared" si="356"/>
        <v>4336</v>
      </c>
      <c r="CY226" s="625">
        <f t="shared" si="357"/>
        <v>5005</v>
      </c>
      <c r="CZ226" s="981">
        <f t="shared" si="358"/>
        <v>4994</v>
      </c>
      <c r="DA226" s="625">
        <f t="shared" ref="DA226:DA240" si="360">ROUND(SUM(CB226:CH226),0)</f>
        <v>2391</v>
      </c>
      <c r="DB226" s="267">
        <f t="shared" si="344"/>
        <v>0</v>
      </c>
    </row>
    <row r="227" spans="1:106" outlineLevel="1">
      <c r="A227" s="628" t="s">
        <v>163</v>
      </c>
      <c r="B227" s="12">
        <f>'4e 1718 CS PC'!AI12</f>
        <v>0</v>
      </c>
      <c r="C227" s="12">
        <f>'4e 1718 CS PC'!AP12</f>
        <v>4.0899999999999999E-2</v>
      </c>
      <c r="D227" s="12">
        <f>'4f 1819 CS PC'!AJ12</f>
        <v>0</v>
      </c>
      <c r="E227" s="12">
        <f>'4f 1819 CS PC'!AT12</f>
        <v>4.1399999999999999E-2</v>
      </c>
      <c r="F227" s="625">
        <f t="shared" si="324"/>
        <v>0</v>
      </c>
      <c r="G227" s="625">
        <f t="shared" si="345"/>
        <v>0</v>
      </c>
      <c r="H227" s="625">
        <f t="shared" si="325"/>
        <v>0</v>
      </c>
      <c r="I227" s="625">
        <f t="shared" si="325"/>
        <v>0</v>
      </c>
      <c r="J227" s="625">
        <f t="shared" si="325"/>
        <v>0</v>
      </c>
      <c r="K227" s="625">
        <f t="shared" si="325"/>
        <v>0</v>
      </c>
      <c r="L227" s="625">
        <f t="shared" si="325"/>
        <v>0</v>
      </c>
      <c r="M227" s="625">
        <f t="shared" si="325"/>
        <v>0</v>
      </c>
      <c r="N227" s="625">
        <f t="shared" si="346"/>
        <v>0</v>
      </c>
      <c r="O227" s="625">
        <f t="shared" si="359"/>
        <v>0</v>
      </c>
      <c r="P227" s="625">
        <f t="shared" si="359"/>
        <v>0</v>
      </c>
      <c r="Q227" s="625">
        <f t="shared" si="359"/>
        <v>0</v>
      </c>
      <c r="R227" s="625">
        <f t="shared" si="359"/>
        <v>0</v>
      </c>
      <c r="S227" s="625">
        <f t="shared" si="359"/>
        <v>0</v>
      </c>
      <c r="T227" s="625">
        <f t="shared" si="359"/>
        <v>0</v>
      </c>
      <c r="U227" s="625">
        <f t="shared" si="359"/>
        <v>0</v>
      </c>
      <c r="V227" s="625">
        <f t="shared" si="359"/>
        <v>0</v>
      </c>
      <c r="W227" s="625">
        <f t="shared" si="359"/>
        <v>0</v>
      </c>
      <c r="X227" s="625">
        <f t="shared" si="359"/>
        <v>0</v>
      </c>
      <c r="Y227" s="625">
        <f t="shared" si="359"/>
        <v>0</v>
      </c>
      <c r="Z227" s="625">
        <f t="shared" si="359"/>
        <v>0</v>
      </c>
      <c r="AA227" s="625">
        <f t="shared" si="359"/>
        <v>0</v>
      </c>
      <c r="AB227" s="625">
        <f t="shared" si="359"/>
        <v>0</v>
      </c>
      <c r="AC227" s="625">
        <f t="shared" si="359"/>
        <v>0</v>
      </c>
      <c r="AD227" s="625">
        <f t="shared" si="359"/>
        <v>0</v>
      </c>
      <c r="AE227" s="625">
        <f t="shared" si="359"/>
        <v>0</v>
      </c>
      <c r="AF227" s="625">
        <f t="shared" si="359"/>
        <v>0</v>
      </c>
      <c r="AG227" s="625">
        <f t="shared" si="359"/>
        <v>0</v>
      </c>
      <c r="AH227" s="625">
        <f t="shared" si="359"/>
        <v>0</v>
      </c>
      <c r="AI227" s="625">
        <f t="shared" si="359"/>
        <v>0</v>
      </c>
      <c r="AJ227" s="625">
        <f t="shared" si="359"/>
        <v>0</v>
      </c>
      <c r="AK227" s="625">
        <f t="shared" si="359"/>
        <v>0</v>
      </c>
      <c r="AL227" s="625">
        <f t="shared" si="359"/>
        <v>0</v>
      </c>
      <c r="AM227" s="625">
        <f t="shared" si="359"/>
        <v>0</v>
      </c>
      <c r="AN227" s="625">
        <f t="shared" si="359"/>
        <v>0</v>
      </c>
      <c r="AO227" s="625">
        <f t="shared" si="359"/>
        <v>0</v>
      </c>
      <c r="AP227" s="625">
        <f t="shared" si="359"/>
        <v>0</v>
      </c>
      <c r="AQ227" s="625">
        <f t="shared" si="359"/>
        <v>0</v>
      </c>
      <c r="AR227" s="625">
        <f t="shared" si="359"/>
        <v>0</v>
      </c>
      <c r="AS227" s="625">
        <f t="shared" si="359"/>
        <v>0</v>
      </c>
      <c r="AT227" s="625">
        <f t="shared" si="359"/>
        <v>0</v>
      </c>
      <c r="AU227" s="625">
        <f t="shared" si="359"/>
        <v>0</v>
      </c>
      <c r="AV227" s="625">
        <f t="shared" si="359"/>
        <v>0</v>
      </c>
      <c r="AW227" s="625">
        <f t="shared" si="359"/>
        <v>0</v>
      </c>
      <c r="AX227" s="625">
        <f t="shared" si="359"/>
        <v>0</v>
      </c>
      <c r="AY227" s="625">
        <f t="shared" si="359"/>
        <v>0</v>
      </c>
      <c r="AZ227" s="625">
        <f t="shared" si="359"/>
        <v>0</v>
      </c>
      <c r="BA227" s="625">
        <f t="shared" si="359"/>
        <v>0</v>
      </c>
      <c r="BB227" s="625">
        <f t="shared" si="327"/>
        <v>3854.7539999999999</v>
      </c>
      <c r="BC227" s="625">
        <f t="shared" si="327"/>
        <v>5149.3320000000003</v>
      </c>
      <c r="BD227" s="625">
        <f t="shared" si="327"/>
        <v>5544.5778</v>
      </c>
      <c r="BE227" s="625">
        <f t="shared" si="328"/>
        <v>5528.5973999999997</v>
      </c>
      <c r="BF227" s="625">
        <f t="shared" si="328"/>
        <v>5480.1593999999996</v>
      </c>
      <c r="BG227" s="625">
        <f t="shared" si="328"/>
        <v>5439.7529999999997</v>
      </c>
      <c r="BH227" s="625">
        <f t="shared" si="328"/>
        <v>5865.4691999999995</v>
      </c>
      <c r="BI227" s="625">
        <f t="shared" si="328"/>
        <v>7596.6930000000002</v>
      </c>
      <c r="BJ227" s="625">
        <f t="shared" si="328"/>
        <v>6031.3589999999995</v>
      </c>
      <c r="BK227" s="625">
        <f t="shared" si="328"/>
        <v>5395.2065999999995</v>
      </c>
      <c r="BL227" s="625">
        <f t="shared" si="328"/>
        <v>5798.4839999999995</v>
      </c>
      <c r="BM227" s="625">
        <f t="shared" si="328"/>
        <v>6434.5950000000003</v>
      </c>
      <c r="BN227" s="625">
        <f t="shared" ref="BE227:CG236" si="361">((BN$217)*$E227)</f>
        <v>6280.6283999999996</v>
      </c>
      <c r="BO227" s="625">
        <f t="shared" si="361"/>
        <v>8606.3976000000002</v>
      </c>
      <c r="BP227" s="625">
        <f t="shared" si="361"/>
        <v>5550.4565999999995</v>
      </c>
      <c r="BQ227" s="625">
        <f t="shared" si="361"/>
        <v>5409.4067999999997</v>
      </c>
      <c r="BR227" s="625">
        <f t="shared" si="361"/>
        <v>5483.7197999999999</v>
      </c>
      <c r="BS227" s="625">
        <f t="shared" si="361"/>
        <v>5442.1127999999999</v>
      </c>
      <c r="BT227" s="625">
        <f t="shared" si="361"/>
        <v>5866.6283999999996</v>
      </c>
      <c r="BU227" s="625">
        <f t="shared" si="361"/>
        <v>7596.6930000000002</v>
      </c>
      <c r="BV227" s="625">
        <f t="shared" si="361"/>
        <v>5978.4084000000003</v>
      </c>
      <c r="BW227" s="625">
        <f t="shared" si="361"/>
        <v>5395.2065999999995</v>
      </c>
      <c r="BX227" s="625">
        <f t="shared" si="361"/>
        <v>5798.4839999999995</v>
      </c>
      <c r="BY227" s="625">
        <f t="shared" si="361"/>
        <v>6434.5950000000003</v>
      </c>
      <c r="BZ227" s="625">
        <f t="shared" si="361"/>
        <v>6280.6283999999996</v>
      </c>
      <c r="CA227" s="625">
        <f t="shared" si="361"/>
        <v>8606.3976000000002</v>
      </c>
      <c r="CB227" s="625">
        <f t="shared" si="361"/>
        <v>5550.4565999999995</v>
      </c>
      <c r="CC227" s="625">
        <f t="shared" si="361"/>
        <v>5409.4067999999997</v>
      </c>
      <c r="CD227" s="625">
        <f t="shared" si="361"/>
        <v>5483.7197999999999</v>
      </c>
      <c r="CE227" s="625">
        <f t="shared" si="361"/>
        <v>5442.1127999999999</v>
      </c>
      <c r="CF227" s="625">
        <f t="shared" si="361"/>
        <v>5866.6283999999996</v>
      </c>
      <c r="CG227" s="625">
        <f t="shared" si="361"/>
        <v>7596.6930000000002</v>
      </c>
      <c r="CH227" s="625"/>
      <c r="CI227" s="625">
        <f>ROUND(SUM(F227:CH227),0)</f>
        <v>192198</v>
      </c>
      <c r="CJ227" s="251"/>
      <c r="CK227" s="251">
        <f t="shared" si="348"/>
        <v>0</v>
      </c>
      <c r="CL227" s="625">
        <f t="shared" si="349"/>
        <v>0</v>
      </c>
      <c r="CM227" s="625">
        <f t="shared" si="350"/>
        <v>0</v>
      </c>
      <c r="CN227" s="625">
        <f t="shared" si="351"/>
        <v>0</v>
      </c>
      <c r="CO227" s="625">
        <f t="shared" si="332"/>
        <v>0</v>
      </c>
      <c r="CP227" s="625">
        <f t="shared" si="352"/>
        <v>44459</v>
      </c>
      <c r="CQ227" s="624">
        <f t="shared" si="353"/>
        <v>73896</v>
      </c>
      <c r="CR227" s="624">
        <f t="shared" si="354"/>
        <v>73843</v>
      </c>
      <c r="CS227" s="27"/>
      <c r="CT227" s="625">
        <f t="shared" si="336"/>
        <v>0</v>
      </c>
      <c r="CU227" s="625">
        <f t="shared" si="337"/>
        <v>0</v>
      </c>
      <c r="CV227" s="625">
        <f>ROUND(SUM(T227:AE227),0)</f>
        <v>0</v>
      </c>
      <c r="CW227" s="625">
        <f t="shared" si="355"/>
        <v>0</v>
      </c>
      <c r="CX227" s="625">
        <f t="shared" si="356"/>
        <v>9004</v>
      </c>
      <c r="CY227" s="625">
        <f t="shared" si="357"/>
        <v>74002</v>
      </c>
      <c r="CZ227" s="625">
        <f t="shared" si="358"/>
        <v>73843</v>
      </c>
      <c r="DA227" s="625">
        <f t="shared" si="360"/>
        <v>35349</v>
      </c>
      <c r="DB227" s="267">
        <f t="shared" si="344"/>
        <v>0</v>
      </c>
    </row>
    <row r="228" spans="1:106" outlineLevel="1">
      <c r="A228" s="628" t="s">
        <v>106</v>
      </c>
      <c r="B228" s="12">
        <f>'4e 1718 CS PC'!AI13</f>
        <v>1.5E-3</v>
      </c>
      <c r="C228" s="12">
        <f>'4e 1718 CS PC'!AP13</f>
        <v>8.9999999999999998E-4</v>
      </c>
      <c r="D228" s="12">
        <f>'4f 1819 CS PC'!AJ13</f>
        <v>1.5E-3</v>
      </c>
      <c r="E228" s="12">
        <f>'4f 1819 CS PC'!AT13</f>
        <v>8.9999999999999998E-4</v>
      </c>
      <c r="F228" s="625">
        <f t="shared" ref="F228:F237" si="362">((F$217)*$C228)</f>
        <v>0</v>
      </c>
      <c r="G228" s="625">
        <f t="shared" si="345"/>
        <v>0</v>
      </c>
      <c r="H228" s="625">
        <f t="shared" si="325"/>
        <v>0</v>
      </c>
      <c r="I228" s="625">
        <f t="shared" si="325"/>
        <v>0</v>
      </c>
      <c r="J228" s="625">
        <f t="shared" si="325"/>
        <v>0</v>
      </c>
      <c r="K228" s="625">
        <f t="shared" si="325"/>
        <v>0</v>
      </c>
      <c r="L228" s="625">
        <f t="shared" si="325"/>
        <v>0</v>
      </c>
      <c r="M228" s="625">
        <f t="shared" si="325"/>
        <v>0</v>
      </c>
      <c r="N228" s="625">
        <f t="shared" si="346"/>
        <v>0</v>
      </c>
      <c r="O228" s="625">
        <f t="shared" si="359"/>
        <v>0</v>
      </c>
      <c r="P228" s="625">
        <f t="shared" si="359"/>
        <v>0</v>
      </c>
      <c r="Q228" s="625">
        <f t="shared" si="359"/>
        <v>0</v>
      </c>
      <c r="R228" s="625">
        <f t="shared" si="359"/>
        <v>0</v>
      </c>
      <c r="S228" s="625">
        <f t="shared" si="359"/>
        <v>0</v>
      </c>
      <c r="T228" s="625">
        <f t="shared" si="359"/>
        <v>0</v>
      </c>
      <c r="U228" s="625">
        <f t="shared" si="359"/>
        <v>0</v>
      </c>
      <c r="V228" s="625">
        <f t="shared" si="359"/>
        <v>0</v>
      </c>
      <c r="W228" s="625">
        <f t="shared" si="359"/>
        <v>0</v>
      </c>
      <c r="X228" s="625">
        <f t="shared" si="359"/>
        <v>0</v>
      </c>
      <c r="Y228" s="625">
        <f t="shared" si="359"/>
        <v>0</v>
      </c>
      <c r="Z228" s="625">
        <f t="shared" si="359"/>
        <v>0</v>
      </c>
      <c r="AA228" s="625">
        <f t="shared" si="359"/>
        <v>0</v>
      </c>
      <c r="AB228" s="625">
        <f t="shared" si="359"/>
        <v>0</v>
      </c>
      <c r="AC228" s="625">
        <f t="shared" si="359"/>
        <v>93.463499999999996</v>
      </c>
      <c r="AD228" s="625">
        <f t="shared" si="359"/>
        <v>92.713499999999996</v>
      </c>
      <c r="AE228" s="625">
        <f t="shared" si="359"/>
        <v>84.265500000000003</v>
      </c>
      <c r="AF228" s="625">
        <f t="shared" si="359"/>
        <v>85.86</v>
      </c>
      <c r="AG228" s="625">
        <f t="shared" si="359"/>
        <v>86.358000000000004</v>
      </c>
      <c r="AH228" s="625">
        <f t="shared" si="359"/>
        <v>84.115499999999997</v>
      </c>
      <c r="AI228" s="625">
        <f t="shared" si="359"/>
        <v>84.716999999999999</v>
      </c>
      <c r="AJ228" s="625">
        <f t="shared" si="359"/>
        <v>90.891000000000005</v>
      </c>
      <c r="AK228" s="625">
        <f t="shared" si="359"/>
        <v>136.923</v>
      </c>
      <c r="AL228" s="625">
        <f t="shared" si="359"/>
        <v>105.18</v>
      </c>
      <c r="AM228" s="625">
        <f t="shared" si="359"/>
        <v>93.344999999999999</v>
      </c>
      <c r="AN228" s="625">
        <f t="shared" si="359"/>
        <v>102.741</v>
      </c>
      <c r="AO228" s="625">
        <f t="shared" si="359"/>
        <v>163.08750000000001</v>
      </c>
      <c r="AP228" s="625">
        <f t="shared" si="359"/>
        <v>120.57300000000001</v>
      </c>
      <c r="AQ228" s="625">
        <f t="shared" si="359"/>
        <v>170.655</v>
      </c>
      <c r="AR228" s="625">
        <f t="shared" si="359"/>
        <v>107.343</v>
      </c>
      <c r="AS228" s="625">
        <f t="shared" si="359"/>
        <v>106.65900000000001</v>
      </c>
      <c r="AT228" s="625">
        <f t="shared" si="359"/>
        <v>105.8325</v>
      </c>
      <c r="AU228" s="625">
        <f t="shared" si="359"/>
        <v>104.931</v>
      </c>
      <c r="AV228" s="625">
        <f t="shared" si="359"/>
        <v>113.87100000000001</v>
      </c>
      <c r="AW228" s="625">
        <f t="shared" si="359"/>
        <v>149.69400000000002</v>
      </c>
      <c r="AX228" s="625">
        <f t="shared" si="359"/>
        <v>122.598</v>
      </c>
      <c r="AY228" s="625">
        <f t="shared" si="359"/>
        <v>109.6575</v>
      </c>
      <c r="AZ228" s="625">
        <f t="shared" si="359"/>
        <v>118.434</v>
      </c>
      <c r="BA228" s="625">
        <f t="shared" si="359"/>
        <v>150.4905</v>
      </c>
      <c r="BB228" s="625">
        <f t="shared" si="327"/>
        <v>83.798999999999992</v>
      </c>
      <c r="BC228" s="625">
        <f t="shared" si="327"/>
        <v>111.94199999999999</v>
      </c>
      <c r="BD228" s="625">
        <f t="shared" si="327"/>
        <v>120.5343</v>
      </c>
      <c r="BE228" s="625">
        <f t="shared" si="361"/>
        <v>120.18689999999999</v>
      </c>
      <c r="BF228" s="625">
        <f t="shared" si="361"/>
        <v>119.1339</v>
      </c>
      <c r="BG228" s="625">
        <f t="shared" si="361"/>
        <v>118.2555</v>
      </c>
      <c r="BH228" s="625">
        <f t="shared" si="361"/>
        <v>127.5102</v>
      </c>
      <c r="BI228" s="625">
        <f t="shared" si="361"/>
        <v>165.1455</v>
      </c>
      <c r="BJ228" s="625">
        <f t="shared" si="361"/>
        <v>131.1165</v>
      </c>
      <c r="BK228" s="625">
        <f t="shared" si="361"/>
        <v>117.2871</v>
      </c>
      <c r="BL228" s="625">
        <f t="shared" si="361"/>
        <v>126.054</v>
      </c>
      <c r="BM228" s="625">
        <f t="shared" si="361"/>
        <v>139.88249999999999</v>
      </c>
      <c r="BN228" s="625">
        <f t="shared" si="361"/>
        <v>136.53540000000001</v>
      </c>
      <c r="BO228" s="625">
        <f t="shared" si="361"/>
        <v>187.09559999999999</v>
      </c>
      <c r="BP228" s="625">
        <f t="shared" si="361"/>
        <v>120.6621</v>
      </c>
      <c r="BQ228" s="625">
        <f t="shared" si="361"/>
        <v>117.5958</v>
      </c>
      <c r="BR228" s="625">
        <f t="shared" si="361"/>
        <v>119.21129999999999</v>
      </c>
      <c r="BS228" s="625">
        <f t="shared" si="361"/>
        <v>118.3068</v>
      </c>
      <c r="BT228" s="625">
        <f t="shared" si="361"/>
        <v>127.5354</v>
      </c>
      <c r="BU228" s="625">
        <f t="shared" si="361"/>
        <v>165.1455</v>
      </c>
      <c r="BV228" s="625">
        <f t="shared" si="361"/>
        <v>129.96539999999999</v>
      </c>
      <c r="BW228" s="625">
        <f t="shared" si="361"/>
        <v>117.2871</v>
      </c>
      <c r="BX228" s="625">
        <f t="shared" si="361"/>
        <v>126.054</v>
      </c>
      <c r="BY228" s="625">
        <f t="shared" si="361"/>
        <v>139.88249999999999</v>
      </c>
      <c r="BZ228" s="625">
        <f t="shared" si="361"/>
        <v>136.53540000000001</v>
      </c>
      <c r="CA228" s="625">
        <f t="shared" si="361"/>
        <v>187.09559999999999</v>
      </c>
      <c r="CB228" s="625">
        <f t="shared" si="361"/>
        <v>120.6621</v>
      </c>
      <c r="CC228" s="625">
        <f t="shared" si="361"/>
        <v>117.5958</v>
      </c>
      <c r="CD228" s="625">
        <f t="shared" si="361"/>
        <v>119.21129999999999</v>
      </c>
      <c r="CE228" s="625">
        <f t="shared" si="361"/>
        <v>118.3068</v>
      </c>
      <c r="CF228" s="625">
        <f t="shared" si="361"/>
        <v>127.5354</v>
      </c>
      <c r="CG228" s="625">
        <f t="shared" si="361"/>
        <v>165.1455</v>
      </c>
      <c r="CH228" s="625"/>
      <c r="CI228" s="982">
        <f>ROUNDDOWN(SUM(F228:CH228),0)</f>
        <v>6962</v>
      </c>
      <c r="CJ228" s="251"/>
      <c r="CK228" s="251">
        <f t="shared" si="348"/>
        <v>0</v>
      </c>
      <c r="CL228" s="625">
        <f t="shared" si="349"/>
        <v>0</v>
      </c>
      <c r="CM228" s="625">
        <f t="shared" si="350"/>
        <v>0</v>
      </c>
      <c r="CN228" s="625">
        <f t="shared" si="351"/>
        <v>839</v>
      </c>
      <c r="CO228" s="625">
        <f t="shared" si="332"/>
        <v>1444</v>
      </c>
      <c r="CP228" s="625">
        <f t="shared" si="352"/>
        <v>1468</v>
      </c>
      <c r="CQ228" s="624">
        <f t="shared" si="353"/>
        <v>1606</v>
      </c>
      <c r="CR228" s="981">
        <f t="shared" si="354"/>
        <v>1605</v>
      </c>
      <c r="CS228" s="27"/>
      <c r="CT228" s="625">
        <f t="shared" si="336"/>
        <v>0</v>
      </c>
      <c r="CU228" s="625">
        <f t="shared" si="337"/>
        <v>0</v>
      </c>
      <c r="CV228" s="982">
        <f>ROUNDUP(SUM(T228:AE228),0)</f>
        <v>271</v>
      </c>
      <c r="CW228" s="625">
        <f t="shared" si="355"/>
        <v>1324</v>
      </c>
      <c r="CX228" s="625">
        <f t="shared" si="356"/>
        <v>1385</v>
      </c>
      <c r="CY228" s="625">
        <f t="shared" si="357"/>
        <v>1609</v>
      </c>
      <c r="CZ228" s="981">
        <f t="shared" si="358"/>
        <v>1605</v>
      </c>
      <c r="DA228" s="625">
        <f t="shared" si="360"/>
        <v>768</v>
      </c>
      <c r="DB228" s="267">
        <f t="shared" si="344"/>
        <v>0</v>
      </c>
    </row>
    <row r="229" spans="1:106" outlineLevel="1">
      <c r="A229" s="628" t="s">
        <v>107</v>
      </c>
      <c r="B229" s="12">
        <f>'4e 1718 CS PC'!AI14</f>
        <v>7.3000000000000001E-3</v>
      </c>
      <c r="C229" s="12">
        <f>'4e 1718 CS PC'!AP14</f>
        <v>4.3E-3</v>
      </c>
      <c r="D229" s="12">
        <f>'4f 1819 CS PC'!AJ14</f>
        <v>7.3000000000000001E-3</v>
      </c>
      <c r="E229" s="12">
        <f>'4f 1819 CS PC'!AT14</f>
        <v>4.4000000000000003E-3</v>
      </c>
      <c r="F229" s="625">
        <f t="shared" si="362"/>
        <v>0</v>
      </c>
      <c r="G229" s="625">
        <f t="shared" si="345"/>
        <v>0</v>
      </c>
      <c r="H229" s="625">
        <f t="shared" ref="H229:M229" si="363">((H$217)*$B229)</f>
        <v>0</v>
      </c>
      <c r="I229" s="625">
        <f t="shared" si="363"/>
        <v>0</v>
      </c>
      <c r="J229" s="625">
        <f t="shared" si="363"/>
        <v>0</v>
      </c>
      <c r="K229" s="625">
        <f t="shared" si="363"/>
        <v>0</v>
      </c>
      <c r="L229" s="625">
        <f t="shared" si="363"/>
        <v>0</v>
      </c>
      <c r="M229" s="625">
        <f t="shared" si="363"/>
        <v>0</v>
      </c>
      <c r="N229" s="625">
        <f t="shared" si="346"/>
        <v>0</v>
      </c>
      <c r="O229" s="625">
        <f t="shared" si="359"/>
        <v>0</v>
      </c>
      <c r="P229" s="625">
        <f t="shared" si="359"/>
        <v>0</v>
      </c>
      <c r="Q229" s="625">
        <f t="shared" si="359"/>
        <v>0</v>
      </c>
      <c r="R229" s="625">
        <f t="shared" si="359"/>
        <v>0</v>
      </c>
      <c r="S229" s="625">
        <f t="shared" si="359"/>
        <v>0</v>
      </c>
      <c r="T229" s="625">
        <f t="shared" si="359"/>
        <v>0</v>
      </c>
      <c r="U229" s="625">
        <f t="shared" si="359"/>
        <v>0</v>
      </c>
      <c r="V229" s="625">
        <f t="shared" si="359"/>
        <v>0</v>
      </c>
      <c r="W229" s="625">
        <f t="shared" si="359"/>
        <v>0</v>
      </c>
      <c r="X229" s="625">
        <f t="shared" si="359"/>
        <v>0</v>
      </c>
      <c r="Y229" s="625">
        <f t="shared" si="359"/>
        <v>0</v>
      </c>
      <c r="Z229" s="625">
        <f t="shared" si="359"/>
        <v>0</v>
      </c>
      <c r="AA229" s="625">
        <f t="shared" si="359"/>
        <v>0</v>
      </c>
      <c r="AB229" s="625">
        <f t="shared" si="359"/>
        <v>0</v>
      </c>
      <c r="AC229" s="625">
        <f t="shared" si="359"/>
        <v>454.85570000000001</v>
      </c>
      <c r="AD229" s="625">
        <f t="shared" si="359"/>
        <v>451.20569999999998</v>
      </c>
      <c r="AE229" s="625">
        <f t="shared" si="359"/>
        <v>410.09210000000002</v>
      </c>
      <c r="AF229" s="625">
        <f t="shared" si="359"/>
        <v>417.85199999999998</v>
      </c>
      <c r="AG229" s="625">
        <f t="shared" si="359"/>
        <v>420.2756</v>
      </c>
      <c r="AH229" s="625">
        <f t="shared" si="359"/>
        <v>409.3621</v>
      </c>
      <c r="AI229" s="625">
        <f t="shared" si="359"/>
        <v>412.2894</v>
      </c>
      <c r="AJ229" s="625">
        <f t="shared" si="359"/>
        <v>442.33620000000002</v>
      </c>
      <c r="AK229" s="625">
        <f t="shared" si="359"/>
        <v>666.35860000000002</v>
      </c>
      <c r="AL229" s="625">
        <f t="shared" si="359"/>
        <v>511.87599999999998</v>
      </c>
      <c r="AM229" s="625">
        <f t="shared" si="359"/>
        <v>454.279</v>
      </c>
      <c r="AN229" s="625">
        <f t="shared" si="359"/>
        <v>500.00619999999998</v>
      </c>
      <c r="AO229" s="625">
        <f t="shared" si="359"/>
        <v>793.6925</v>
      </c>
      <c r="AP229" s="625">
        <f t="shared" si="359"/>
        <v>586.78859999999997</v>
      </c>
      <c r="AQ229" s="625">
        <f t="shared" si="359"/>
        <v>830.52099999999996</v>
      </c>
      <c r="AR229" s="625">
        <f t="shared" si="359"/>
        <v>522.40260000000001</v>
      </c>
      <c r="AS229" s="625">
        <f t="shared" si="359"/>
        <v>519.07380000000001</v>
      </c>
      <c r="AT229" s="625">
        <f t="shared" si="359"/>
        <v>515.05150000000003</v>
      </c>
      <c r="AU229" s="625">
        <f t="shared" si="359"/>
        <v>510.66419999999999</v>
      </c>
      <c r="AV229" s="625">
        <f t="shared" si="359"/>
        <v>554.17219999999998</v>
      </c>
      <c r="AW229" s="625">
        <f t="shared" si="359"/>
        <v>728.51080000000002</v>
      </c>
      <c r="AX229" s="625">
        <f t="shared" si="359"/>
        <v>596.64359999999999</v>
      </c>
      <c r="AY229" s="625">
        <f t="shared" si="359"/>
        <v>533.66650000000004</v>
      </c>
      <c r="AZ229" s="625">
        <f t="shared" si="359"/>
        <v>576.37879999999996</v>
      </c>
      <c r="BA229" s="625">
        <f t="shared" si="359"/>
        <v>732.38710000000003</v>
      </c>
      <c r="BB229" s="625">
        <f t="shared" si="327"/>
        <v>409.68400000000003</v>
      </c>
      <c r="BC229" s="625">
        <f t="shared" si="327"/>
        <v>547.27200000000005</v>
      </c>
      <c r="BD229" s="625">
        <f t="shared" si="327"/>
        <v>589.27880000000005</v>
      </c>
      <c r="BE229" s="625">
        <f t="shared" si="361"/>
        <v>587.58040000000005</v>
      </c>
      <c r="BF229" s="625">
        <f t="shared" si="361"/>
        <v>582.43240000000003</v>
      </c>
      <c r="BG229" s="625">
        <f t="shared" si="361"/>
        <v>578.13800000000003</v>
      </c>
      <c r="BH229" s="625">
        <f t="shared" si="361"/>
        <v>623.38319999999999</v>
      </c>
      <c r="BI229" s="625">
        <f t="shared" si="361"/>
        <v>807.37800000000004</v>
      </c>
      <c r="BJ229" s="625">
        <f t="shared" si="361"/>
        <v>641.01400000000001</v>
      </c>
      <c r="BK229" s="625">
        <f t="shared" si="361"/>
        <v>573.40359999999998</v>
      </c>
      <c r="BL229" s="625">
        <f t="shared" si="361"/>
        <v>616.26400000000001</v>
      </c>
      <c r="BM229" s="625">
        <f t="shared" si="361"/>
        <v>683.87</v>
      </c>
      <c r="BN229" s="625">
        <f t="shared" si="361"/>
        <v>667.50639999999999</v>
      </c>
      <c r="BO229" s="625">
        <f t="shared" si="361"/>
        <v>914.68960000000004</v>
      </c>
      <c r="BP229" s="625">
        <f t="shared" si="361"/>
        <v>589.90359999999998</v>
      </c>
      <c r="BQ229" s="625">
        <f t="shared" si="361"/>
        <v>574.91280000000006</v>
      </c>
      <c r="BR229" s="625">
        <f t="shared" si="361"/>
        <v>582.81080000000009</v>
      </c>
      <c r="BS229" s="625">
        <f t="shared" si="361"/>
        <v>578.38880000000006</v>
      </c>
      <c r="BT229" s="625">
        <f t="shared" si="361"/>
        <v>623.50639999999999</v>
      </c>
      <c r="BU229" s="625">
        <f t="shared" si="361"/>
        <v>807.37800000000004</v>
      </c>
      <c r="BV229" s="625">
        <f t="shared" si="361"/>
        <v>635.38640000000009</v>
      </c>
      <c r="BW229" s="625">
        <f t="shared" si="361"/>
        <v>573.40359999999998</v>
      </c>
      <c r="BX229" s="625">
        <f t="shared" si="361"/>
        <v>616.26400000000001</v>
      </c>
      <c r="BY229" s="625">
        <f t="shared" si="361"/>
        <v>683.87</v>
      </c>
      <c r="BZ229" s="625">
        <f t="shared" si="361"/>
        <v>667.50639999999999</v>
      </c>
      <c r="CA229" s="625">
        <f t="shared" si="361"/>
        <v>914.68960000000004</v>
      </c>
      <c r="CB229" s="625">
        <f t="shared" si="361"/>
        <v>589.90359999999998</v>
      </c>
      <c r="CC229" s="625">
        <f t="shared" si="361"/>
        <v>574.91280000000006</v>
      </c>
      <c r="CD229" s="625">
        <f t="shared" si="361"/>
        <v>582.81080000000009</v>
      </c>
      <c r="CE229" s="625">
        <f t="shared" si="361"/>
        <v>578.38880000000006</v>
      </c>
      <c r="CF229" s="625">
        <f t="shared" si="361"/>
        <v>623.50639999999999</v>
      </c>
      <c r="CG229" s="625">
        <f t="shared" si="361"/>
        <v>807.37800000000004</v>
      </c>
      <c r="CH229" s="625"/>
      <c r="CI229" s="625">
        <f t="shared" ref="CI229:CI239" si="364">ROUND(SUM(F229:CH229),0)</f>
        <v>33978</v>
      </c>
      <c r="CJ229" s="251"/>
      <c r="CK229" s="251">
        <f t="shared" si="348"/>
        <v>0</v>
      </c>
      <c r="CL229" s="625">
        <f t="shared" si="349"/>
        <v>0</v>
      </c>
      <c r="CM229" s="625">
        <f t="shared" si="350"/>
        <v>0</v>
      </c>
      <c r="CN229" s="625">
        <f t="shared" si="351"/>
        <v>4085</v>
      </c>
      <c r="CO229" s="625">
        <f t="shared" si="332"/>
        <v>7027</v>
      </c>
      <c r="CP229" s="625">
        <f t="shared" si="352"/>
        <v>7164</v>
      </c>
      <c r="CQ229" s="981">
        <f t="shared" si="353"/>
        <v>7854</v>
      </c>
      <c r="CR229" s="624">
        <f t="shared" si="354"/>
        <v>7848</v>
      </c>
      <c r="CS229" s="27"/>
      <c r="CT229" s="625">
        <f t="shared" si="336"/>
        <v>0</v>
      </c>
      <c r="CU229" s="625">
        <f t="shared" si="337"/>
        <v>0</v>
      </c>
      <c r="CV229" s="625">
        <f>ROUND(SUM(T229:AE229),0)</f>
        <v>1316</v>
      </c>
      <c r="CW229" s="625">
        <f t="shared" si="355"/>
        <v>6446</v>
      </c>
      <c r="CX229" s="625">
        <f t="shared" si="356"/>
        <v>6746</v>
      </c>
      <c r="CY229" s="981">
        <f t="shared" si="357"/>
        <v>7865</v>
      </c>
      <c r="CZ229" s="625">
        <f t="shared" si="358"/>
        <v>7848</v>
      </c>
      <c r="DA229" s="625">
        <f t="shared" si="360"/>
        <v>3757</v>
      </c>
      <c r="DB229" s="267">
        <f t="shared" si="344"/>
        <v>0</v>
      </c>
    </row>
    <row r="230" spans="1:106" outlineLevel="1">
      <c r="A230" s="628" t="s">
        <v>109</v>
      </c>
      <c r="B230" s="12">
        <f>'4e 1718 CS PC'!AI15</f>
        <v>1.2999999999999999E-2</v>
      </c>
      <c r="C230" s="12">
        <f>'4e 1718 CS PC'!AP15</f>
        <v>7.7000000000000002E-3</v>
      </c>
      <c r="D230" s="12">
        <f>'4f 1819 CS PC'!AJ15</f>
        <v>1.3299999999999999E-2</v>
      </c>
      <c r="E230" s="12">
        <f>'4f 1819 CS PC'!AT15</f>
        <v>8.0000000000000002E-3</v>
      </c>
      <c r="F230" s="625">
        <f t="shared" si="362"/>
        <v>0</v>
      </c>
      <c r="G230" s="625">
        <f t="shared" si="345"/>
        <v>0</v>
      </c>
      <c r="H230" s="625">
        <f t="shared" ref="H230:M245" si="365">((H$217)*$B230)</f>
        <v>0</v>
      </c>
      <c r="I230" s="625">
        <f t="shared" si="365"/>
        <v>0</v>
      </c>
      <c r="J230" s="625">
        <f t="shared" si="365"/>
        <v>0</v>
      </c>
      <c r="K230" s="625">
        <f t="shared" si="365"/>
        <v>0</v>
      </c>
      <c r="L230" s="625">
        <f t="shared" si="365"/>
        <v>0</v>
      </c>
      <c r="M230" s="625">
        <f t="shared" si="365"/>
        <v>0</v>
      </c>
      <c r="N230" s="625">
        <f t="shared" si="346"/>
        <v>0</v>
      </c>
      <c r="O230" s="625">
        <f t="shared" si="359"/>
        <v>0</v>
      </c>
      <c r="P230" s="625">
        <f t="shared" si="359"/>
        <v>0</v>
      </c>
      <c r="Q230" s="625">
        <f t="shared" si="359"/>
        <v>0</v>
      </c>
      <c r="R230" s="625">
        <f t="shared" si="359"/>
        <v>0</v>
      </c>
      <c r="S230" s="625">
        <f t="shared" si="359"/>
        <v>0</v>
      </c>
      <c r="T230" s="625">
        <f t="shared" si="359"/>
        <v>0</v>
      </c>
      <c r="U230" s="625">
        <f t="shared" si="359"/>
        <v>0</v>
      </c>
      <c r="V230" s="625">
        <f t="shared" si="359"/>
        <v>0</v>
      </c>
      <c r="W230" s="625">
        <f t="shared" si="359"/>
        <v>0</v>
      </c>
      <c r="X230" s="625">
        <f t="shared" si="359"/>
        <v>0</v>
      </c>
      <c r="Y230" s="625">
        <f t="shared" si="359"/>
        <v>0</v>
      </c>
      <c r="Z230" s="625">
        <f t="shared" si="359"/>
        <v>0</v>
      </c>
      <c r="AA230" s="625">
        <f t="shared" si="359"/>
        <v>0</v>
      </c>
      <c r="AB230" s="625">
        <f t="shared" si="359"/>
        <v>0</v>
      </c>
      <c r="AC230" s="625">
        <f t="shared" si="359"/>
        <v>828.7097</v>
      </c>
      <c r="AD230" s="625">
        <f t="shared" si="359"/>
        <v>822.05969999999991</v>
      </c>
      <c r="AE230" s="625">
        <f t="shared" si="359"/>
        <v>747.15409999999997</v>
      </c>
      <c r="AF230" s="625">
        <f t="shared" si="359"/>
        <v>761.29199999999992</v>
      </c>
      <c r="AG230" s="625">
        <f t="shared" si="359"/>
        <v>765.70759999999996</v>
      </c>
      <c r="AH230" s="625">
        <f t="shared" si="359"/>
        <v>745.82409999999993</v>
      </c>
      <c r="AI230" s="625">
        <f t="shared" si="359"/>
        <v>751.15739999999994</v>
      </c>
      <c r="AJ230" s="625">
        <f t="shared" si="359"/>
        <v>805.90019999999993</v>
      </c>
      <c r="AK230" s="625">
        <f t="shared" si="359"/>
        <v>1214.0506</v>
      </c>
      <c r="AL230" s="625">
        <f t="shared" si="359"/>
        <v>932.596</v>
      </c>
      <c r="AM230" s="625">
        <f t="shared" si="359"/>
        <v>827.65899999999999</v>
      </c>
      <c r="AN230" s="625">
        <f t="shared" si="359"/>
        <v>910.97019999999998</v>
      </c>
      <c r="AO230" s="625">
        <f t="shared" si="359"/>
        <v>1446.0425</v>
      </c>
      <c r="AP230" s="625">
        <f t="shared" si="359"/>
        <v>1069.0806</v>
      </c>
      <c r="AQ230" s="625">
        <f t="shared" si="359"/>
        <v>1513.1409999999998</v>
      </c>
      <c r="AR230" s="625">
        <f t="shared" si="359"/>
        <v>951.77459999999996</v>
      </c>
      <c r="AS230" s="625">
        <f t="shared" si="359"/>
        <v>945.70979999999997</v>
      </c>
      <c r="AT230" s="625">
        <f t="shared" si="359"/>
        <v>938.38149999999996</v>
      </c>
      <c r="AU230" s="625">
        <f t="shared" si="359"/>
        <v>930.38819999999998</v>
      </c>
      <c r="AV230" s="625">
        <f t="shared" ref="O230:BA237" si="366">((AV$217)*$D230)</f>
        <v>1009.6561999999999</v>
      </c>
      <c r="AW230" s="625">
        <f t="shared" si="366"/>
        <v>1327.2867999999999</v>
      </c>
      <c r="AX230" s="625">
        <f t="shared" si="366"/>
        <v>1087.0355999999999</v>
      </c>
      <c r="AY230" s="625">
        <f t="shared" si="366"/>
        <v>972.29649999999992</v>
      </c>
      <c r="AZ230" s="625">
        <f t="shared" si="366"/>
        <v>1050.1148000000001</v>
      </c>
      <c r="BA230" s="625">
        <f t="shared" si="366"/>
        <v>1334.3490999999999</v>
      </c>
      <c r="BB230" s="625">
        <f t="shared" si="327"/>
        <v>744.88</v>
      </c>
      <c r="BC230" s="625">
        <f t="shared" si="327"/>
        <v>995.04000000000008</v>
      </c>
      <c r="BD230" s="625">
        <f t="shared" si="327"/>
        <v>1071.4159999999999</v>
      </c>
      <c r="BE230" s="625">
        <f t="shared" si="361"/>
        <v>1068.328</v>
      </c>
      <c r="BF230" s="625">
        <f t="shared" si="361"/>
        <v>1058.9680000000001</v>
      </c>
      <c r="BG230" s="625">
        <f t="shared" si="361"/>
        <v>1051.1600000000001</v>
      </c>
      <c r="BH230" s="625">
        <f t="shared" si="361"/>
        <v>1133.424</v>
      </c>
      <c r="BI230" s="625">
        <f t="shared" si="361"/>
        <v>1467.96</v>
      </c>
      <c r="BJ230" s="625">
        <f t="shared" si="361"/>
        <v>1165.48</v>
      </c>
      <c r="BK230" s="625">
        <f t="shared" si="361"/>
        <v>1042.5520000000001</v>
      </c>
      <c r="BL230" s="625">
        <f t="shared" si="361"/>
        <v>1120.48</v>
      </c>
      <c r="BM230" s="625">
        <f t="shared" si="361"/>
        <v>1243.4000000000001</v>
      </c>
      <c r="BN230" s="625">
        <f t="shared" si="361"/>
        <v>1213.6480000000001</v>
      </c>
      <c r="BO230" s="625">
        <f t="shared" si="361"/>
        <v>1663.0720000000001</v>
      </c>
      <c r="BP230" s="625">
        <f t="shared" si="361"/>
        <v>1072.5520000000001</v>
      </c>
      <c r="BQ230" s="625">
        <f t="shared" si="361"/>
        <v>1045.296</v>
      </c>
      <c r="BR230" s="625">
        <f t="shared" si="361"/>
        <v>1059.6559999999999</v>
      </c>
      <c r="BS230" s="625">
        <f t="shared" si="361"/>
        <v>1051.616</v>
      </c>
      <c r="BT230" s="625">
        <f t="shared" si="361"/>
        <v>1133.6479999999999</v>
      </c>
      <c r="BU230" s="625">
        <f t="shared" si="361"/>
        <v>1467.96</v>
      </c>
      <c r="BV230" s="625">
        <f t="shared" si="361"/>
        <v>1155.248</v>
      </c>
      <c r="BW230" s="625">
        <f t="shared" si="361"/>
        <v>1042.5520000000001</v>
      </c>
      <c r="BX230" s="625">
        <f t="shared" si="361"/>
        <v>1120.48</v>
      </c>
      <c r="BY230" s="625">
        <f t="shared" si="361"/>
        <v>1243.4000000000001</v>
      </c>
      <c r="BZ230" s="625">
        <f t="shared" si="361"/>
        <v>1213.6480000000001</v>
      </c>
      <c r="CA230" s="625">
        <f t="shared" si="361"/>
        <v>1663.0720000000001</v>
      </c>
      <c r="CB230" s="625">
        <f t="shared" si="361"/>
        <v>1072.5520000000001</v>
      </c>
      <c r="CC230" s="625">
        <f t="shared" si="361"/>
        <v>1045.296</v>
      </c>
      <c r="CD230" s="625">
        <f t="shared" si="361"/>
        <v>1059.6559999999999</v>
      </c>
      <c r="CE230" s="625">
        <f t="shared" si="361"/>
        <v>1051.616</v>
      </c>
      <c r="CF230" s="625">
        <f t="shared" si="361"/>
        <v>1133.6479999999999</v>
      </c>
      <c r="CG230" s="625">
        <f t="shared" si="361"/>
        <v>1467.96</v>
      </c>
      <c r="CH230" s="625"/>
      <c r="CI230" s="625">
        <f t="shared" si="364"/>
        <v>61828</v>
      </c>
      <c r="CJ230" s="251"/>
      <c r="CK230" s="251">
        <f t="shared" si="348"/>
        <v>0</v>
      </c>
      <c r="CL230" s="625">
        <f t="shared" si="349"/>
        <v>0</v>
      </c>
      <c r="CM230" s="625">
        <f t="shared" si="350"/>
        <v>0</v>
      </c>
      <c r="CN230" s="625">
        <f t="shared" si="351"/>
        <v>7442</v>
      </c>
      <c r="CO230" s="625">
        <f t="shared" si="332"/>
        <v>12803</v>
      </c>
      <c r="CP230" s="625">
        <f t="shared" si="352"/>
        <v>13035</v>
      </c>
      <c r="CQ230" s="624">
        <f t="shared" si="353"/>
        <v>14279</v>
      </c>
      <c r="CR230" s="624">
        <f t="shared" si="354"/>
        <v>14269</v>
      </c>
      <c r="CS230" s="27"/>
      <c r="CT230" s="625">
        <f t="shared" si="336"/>
        <v>0</v>
      </c>
      <c r="CU230" s="625">
        <f t="shared" si="337"/>
        <v>0</v>
      </c>
      <c r="CV230" s="625">
        <f>ROUND(SUM(T230:AE230),0)</f>
        <v>2398</v>
      </c>
      <c r="CW230" s="625">
        <f t="shared" si="355"/>
        <v>11743</v>
      </c>
      <c r="CX230" s="625">
        <f t="shared" si="356"/>
        <v>12287</v>
      </c>
      <c r="CY230" s="625">
        <f t="shared" si="357"/>
        <v>14300</v>
      </c>
      <c r="CZ230" s="625">
        <f t="shared" si="358"/>
        <v>14269</v>
      </c>
      <c r="DA230" s="625">
        <f t="shared" si="360"/>
        <v>6831</v>
      </c>
      <c r="DB230" s="267">
        <f t="shared" si="344"/>
        <v>0</v>
      </c>
    </row>
    <row r="231" spans="1:106" outlineLevel="1">
      <c r="A231" s="628" t="s">
        <v>110</v>
      </c>
      <c r="B231" s="12">
        <f>'4e 1718 CS PC'!AI16</f>
        <v>8.0000000000000004E-4</v>
      </c>
      <c r="C231" s="12">
        <f>'4e 1718 CS PC'!AP16</f>
        <v>5.0000000000000001E-4</v>
      </c>
      <c r="D231" s="12">
        <f>'4f 1819 CS PC'!AJ16</f>
        <v>6.9999999999999999E-4</v>
      </c>
      <c r="E231" s="12">
        <f>'4f 1819 CS PC'!AT16</f>
        <v>4.0000000000000002E-4</v>
      </c>
      <c r="F231" s="625">
        <f t="shared" si="362"/>
        <v>0</v>
      </c>
      <c r="G231" s="625">
        <f t="shared" si="345"/>
        <v>0</v>
      </c>
      <c r="H231" s="625">
        <f t="shared" si="365"/>
        <v>0</v>
      </c>
      <c r="I231" s="625">
        <f t="shared" si="365"/>
        <v>0</v>
      </c>
      <c r="J231" s="625">
        <f t="shared" si="365"/>
        <v>0</v>
      </c>
      <c r="K231" s="625">
        <f t="shared" si="365"/>
        <v>0</v>
      </c>
      <c r="L231" s="625">
        <f t="shared" si="365"/>
        <v>0</v>
      </c>
      <c r="M231" s="625">
        <f t="shared" si="365"/>
        <v>0</v>
      </c>
      <c r="N231" s="625">
        <f t="shared" si="346"/>
        <v>0</v>
      </c>
      <c r="O231" s="625">
        <f t="shared" si="366"/>
        <v>0</v>
      </c>
      <c r="P231" s="625">
        <f t="shared" si="366"/>
        <v>0</v>
      </c>
      <c r="Q231" s="625">
        <f t="shared" si="366"/>
        <v>0</v>
      </c>
      <c r="R231" s="625">
        <f t="shared" si="366"/>
        <v>0</v>
      </c>
      <c r="S231" s="625">
        <f t="shared" si="366"/>
        <v>0</v>
      </c>
      <c r="T231" s="625">
        <f t="shared" si="366"/>
        <v>0</v>
      </c>
      <c r="U231" s="625">
        <f t="shared" si="366"/>
        <v>0</v>
      </c>
      <c r="V231" s="625">
        <f t="shared" si="366"/>
        <v>0</v>
      </c>
      <c r="W231" s="625">
        <f t="shared" si="366"/>
        <v>0</v>
      </c>
      <c r="X231" s="625">
        <f t="shared" si="366"/>
        <v>0</v>
      </c>
      <c r="Y231" s="625">
        <f t="shared" si="366"/>
        <v>0</v>
      </c>
      <c r="Z231" s="625">
        <f t="shared" si="366"/>
        <v>0</v>
      </c>
      <c r="AA231" s="625">
        <f t="shared" si="366"/>
        <v>0</v>
      </c>
      <c r="AB231" s="625">
        <f t="shared" si="366"/>
        <v>0</v>
      </c>
      <c r="AC231" s="625">
        <f t="shared" si="366"/>
        <v>43.616300000000003</v>
      </c>
      <c r="AD231" s="625">
        <f t="shared" si="366"/>
        <v>43.266300000000001</v>
      </c>
      <c r="AE231" s="625">
        <f t="shared" si="366"/>
        <v>39.323900000000002</v>
      </c>
      <c r="AF231" s="625">
        <f t="shared" si="366"/>
        <v>40.067999999999998</v>
      </c>
      <c r="AG231" s="625">
        <f t="shared" si="366"/>
        <v>40.300399999999996</v>
      </c>
      <c r="AH231" s="625">
        <f t="shared" si="366"/>
        <v>39.253900000000002</v>
      </c>
      <c r="AI231" s="625">
        <f t="shared" si="366"/>
        <v>39.534599999999998</v>
      </c>
      <c r="AJ231" s="625">
        <f t="shared" si="366"/>
        <v>42.415799999999997</v>
      </c>
      <c r="AK231" s="625">
        <f t="shared" si="366"/>
        <v>63.897399999999998</v>
      </c>
      <c r="AL231" s="625">
        <f t="shared" si="366"/>
        <v>49.083999999999996</v>
      </c>
      <c r="AM231" s="625">
        <f t="shared" si="366"/>
        <v>43.561</v>
      </c>
      <c r="AN231" s="625">
        <f t="shared" si="366"/>
        <v>47.945799999999998</v>
      </c>
      <c r="AO231" s="625">
        <f t="shared" si="366"/>
        <v>76.107500000000002</v>
      </c>
      <c r="AP231" s="625">
        <f t="shared" si="366"/>
        <v>56.267400000000002</v>
      </c>
      <c r="AQ231" s="625">
        <f t="shared" si="366"/>
        <v>79.638999999999996</v>
      </c>
      <c r="AR231" s="625">
        <f t="shared" si="366"/>
        <v>50.093400000000003</v>
      </c>
      <c r="AS231" s="625">
        <f t="shared" si="366"/>
        <v>49.7742</v>
      </c>
      <c r="AT231" s="625">
        <f t="shared" si="366"/>
        <v>49.388500000000001</v>
      </c>
      <c r="AU231" s="625">
        <f t="shared" si="366"/>
        <v>48.967799999999997</v>
      </c>
      <c r="AV231" s="625">
        <f t="shared" si="366"/>
        <v>53.139800000000001</v>
      </c>
      <c r="AW231" s="625">
        <f t="shared" si="366"/>
        <v>69.857200000000006</v>
      </c>
      <c r="AX231" s="625">
        <f t="shared" si="366"/>
        <v>57.212400000000002</v>
      </c>
      <c r="AY231" s="625">
        <f t="shared" si="366"/>
        <v>51.173499999999997</v>
      </c>
      <c r="AZ231" s="625">
        <f t="shared" si="366"/>
        <v>55.269199999999998</v>
      </c>
      <c r="BA231" s="625">
        <f t="shared" si="366"/>
        <v>70.228899999999996</v>
      </c>
      <c r="BB231" s="625">
        <f t="shared" si="327"/>
        <v>37.244</v>
      </c>
      <c r="BC231" s="625">
        <f t="shared" si="327"/>
        <v>49.752000000000002</v>
      </c>
      <c r="BD231" s="625">
        <f t="shared" si="327"/>
        <v>53.570800000000006</v>
      </c>
      <c r="BE231" s="625">
        <f t="shared" si="361"/>
        <v>53.416400000000003</v>
      </c>
      <c r="BF231" s="625">
        <f t="shared" si="361"/>
        <v>52.948399999999999</v>
      </c>
      <c r="BG231" s="625">
        <f t="shared" si="361"/>
        <v>52.558</v>
      </c>
      <c r="BH231" s="625">
        <f t="shared" si="361"/>
        <v>56.671200000000006</v>
      </c>
      <c r="BI231" s="625">
        <f t="shared" si="361"/>
        <v>73.39800000000001</v>
      </c>
      <c r="BJ231" s="625">
        <f t="shared" si="361"/>
        <v>58.274000000000001</v>
      </c>
      <c r="BK231" s="625">
        <f t="shared" si="361"/>
        <v>52.127600000000001</v>
      </c>
      <c r="BL231" s="625">
        <f t="shared" si="361"/>
        <v>56.024000000000001</v>
      </c>
      <c r="BM231" s="625">
        <f t="shared" si="361"/>
        <v>62.17</v>
      </c>
      <c r="BN231" s="625">
        <f t="shared" si="361"/>
        <v>60.682400000000001</v>
      </c>
      <c r="BO231" s="625">
        <f t="shared" si="361"/>
        <v>83.153599999999997</v>
      </c>
      <c r="BP231" s="625">
        <f t="shared" si="361"/>
        <v>53.627600000000001</v>
      </c>
      <c r="BQ231" s="625">
        <f t="shared" si="361"/>
        <v>52.264800000000001</v>
      </c>
      <c r="BR231" s="625">
        <f t="shared" si="361"/>
        <v>52.982800000000005</v>
      </c>
      <c r="BS231" s="625">
        <f t="shared" si="361"/>
        <v>52.580800000000004</v>
      </c>
      <c r="BT231" s="625">
        <f t="shared" si="361"/>
        <v>56.682400000000001</v>
      </c>
      <c r="BU231" s="625">
        <f t="shared" si="361"/>
        <v>73.39800000000001</v>
      </c>
      <c r="BV231" s="625">
        <f t="shared" si="361"/>
        <v>57.7624</v>
      </c>
      <c r="BW231" s="625">
        <f t="shared" si="361"/>
        <v>52.127600000000001</v>
      </c>
      <c r="BX231" s="625">
        <f t="shared" si="361"/>
        <v>56.024000000000001</v>
      </c>
      <c r="BY231" s="625">
        <f t="shared" si="361"/>
        <v>62.17</v>
      </c>
      <c r="BZ231" s="625">
        <f t="shared" si="361"/>
        <v>60.682400000000001</v>
      </c>
      <c r="CA231" s="625">
        <f t="shared" si="361"/>
        <v>83.153599999999997</v>
      </c>
      <c r="CB231" s="625">
        <f t="shared" si="361"/>
        <v>53.627600000000001</v>
      </c>
      <c r="CC231" s="625">
        <f t="shared" si="361"/>
        <v>52.264800000000001</v>
      </c>
      <c r="CD231" s="625">
        <f t="shared" si="361"/>
        <v>52.982800000000005</v>
      </c>
      <c r="CE231" s="625">
        <f t="shared" si="361"/>
        <v>52.580800000000004</v>
      </c>
      <c r="CF231" s="625">
        <f t="shared" si="361"/>
        <v>56.682400000000001</v>
      </c>
      <c r="CG231" s="625">
        <f t="shared" si="361"/>
        <v>73.39800000000001</v>
      </c>
      <c r="CH231" s="625"/>
      <c r="CI231" s="625">
        <f t="shared" si="364"/>
        <v>3156</v>
      </c>
      <c r="CJ231" s="251"/>
      <c r="CK231" s="251">
        <f t="shared" si="348"/>
        <v>0</v>
      </c>
      <c r="CL231" s="625">
        <f t="shared" si="349"/>
        <v>0</v>
      </c>
      <c r="CM231" s="625">
        <f t="shared" si="350"/>
        <v>0</v>
      </c>
      <c r="CN231" s="625">
        <f t="shared" si="351"/>
        <v>392</v>
      </c>
      <c r="CO231" s="625">
        <f t="shared" si="332"/>
        <v>674</v>
      </c>
      <c r="CP231" s="625">
        <f t="shared" si="352"/>
        <v>663</v>
      </c>
      <c r="CQ231" s="624">
        <f t="shared" si="353"/>
        <v>714</v>
      </c>
      <c r="CR231" s="624">
        <f t="shared" si="354"/>
        <v>713</v>
      </c>
      <c r="CS231" s="27"/>
      <c r="CT231" s="625">
        <f t="shared" si="336"/>
        <v>0</v>
      </c>
      <c r="CU231" s="625">
        <f t="shared" si="337"/>
        <v>0</v>
      </c>
      <c r="CV231" s="981">
        <f>ROUND(SUM(T231:AE231),0)</f>
        <v>126</v>
      </c>
      <c r="CW231" s="625">
        <f t="shared" si="355"/>
        <v>618</v>
      </c>
      <c r="CX231" s="625">
        <f t="shared" si="356"/>
        <v>642</v>
      </c>
      <c r="CY231" s="625">
        <f t="shared" si="357"/>
        <v>715</v>
      </c>
      <c r="CZ231" s="625">
        <f t="shared" si="358"/>
        <v>713</v>
      </c>
      <c r="DA231" s="625">
        <f t="shared" si="360"/>
        <v>342</v>
      </c>
      <c r="DB231" s="267">
        <f t="shared" si="344"/>
        <v>0</v>
      </c>
    </row>
    <row r="232" spans="1:106" outlineLevel="1">
      <c r="A232" s="628" t="s">
        <v>112</v>
      </c>
      <c r="B232" s="12">
        <f>'4e 1718 CS PC'!AI17</f>
        <v>5.6300000000000003E-2</v>
      </c>
      <c r="C232" s="12">
        <f>'4e 1718 CS PC'!AP17</f>
        <v>3.3300000000000003E-2</v>
      </c>
      <c r="D232" s="12">
        <f>'4f 1819 CS PC'!AJ17</f>
        <v>5.6500000000000002E-2</v>
      </c>
      <c r="E232" s="12">
        <f>'4f 1819 CS PC'!AT17</f>
        <v>3.3799999999999997E-2</v>
      </c>
      <c r="F232" s="625">
        <f t="shared" si="362"/>
        <v>0</v>
      </c>
      <c r="G232" s="625">
        <f t="shared" si="345"/>
        <v>0</v>
      </c>
      <c r="H232" s="625">
        <f t="shared" si="365"/>
        <v>0</v>
      </c>
      <c r="I232" s="625">
        <f t="shared" si="365"/>
        <v>0</v>
      </c>
      <c r="J232" s="625">
        <f t="shared" si="365"/>
        <v>0</v>
      </c>
      <c r="K232" s="625">
        <f t="shared" si="365"/>
        <v>0</v>
      </c>
      <c r="L232" s="625">
        <f t="shared" si="365"/>
        <v>0</v>
      </c>
      <c r="M232" s="625">
        <f t="shared" si="365"/>
        <v>0</v>
      </c>
      <c r="N232" s="625">
        <f t="shared" si="346"/>
        <v>0</v>
      </c>
      <c r="O232" s="625">
        <f t="shared" si="366"/>
        <v>0</v>
      </c>
      <c r="P232" s="625">
        <f t="shared" si="366"/>
        <v>0</v>
      </c>
      <c r="Q232" s="625">
        <f t="shared" si="366"/>
        <v>0</v>
      </c>
      <c r="R232" s="625">
        <f t="shared" si="366"/>
        <v>0</v>
      </c>
      <c r="S232" s="625">
        <f t="shared" si="366"/>
        <v>0</v>
      </c>
      <c r="T232" s="625">
        <f t="shared" si="366"/>
        <v>0</v>
      </c>
      <c r="U232" s="625">
        <f t="shared" si="366"/>
        <v>0</v>
      </c>
      <c r="V232" s="625">
        <f t="shared" si="366"/>
        <v>0</v>
      </c>
      <c r="W232" s="625">
        <f t="shared" si="366"/>
        <v>0</v>
      </c>
      <c r="X232" s="625">
        <f t="shared" si="366"/>
        <v>0</v>
      </c>
      <c r="Y232" s="625">
        <f t="shared" si="366"/>
        <v>0</v>
      </c>
      <c r="Z232" s="625">
        <f t="shared" si="366"/>
        <v>0</v>
      </c>
      <c r="AA232" s="625">
        <f t="shared" si="366"/>
        <v>0</v>
      </c>
      <c r="AB232" s="625">
        <f t="shared" si="366"/>
        <v>0</v>
      </c>
      <c r="AC232" s="625">
        <f t="shared" si="366"/>
        <v>3520.4585000000002</v>
      </c>
      <c r="AD232" s="625">
        <f t="shared" si="366"/>
        <v>3492.2085000000002</v>
      </c>
      <c r="AE232" s="625">
        <f t="shared" si="366"/>
        <v>3174.0005000000001</v>
      </c>
      <c r="AF232" s="625">
        <f t="shared" si="366"/>
        <v>3234.06</v>
      </c>
      <c r="AG232" s="625">
        <f t="shared" si="366"/>
        <v>3252.8180000000002</v>
      </c>
      <c r="AH232" s="625">
        <f t="shared" si="366"/>
        <v>3168.3505</v>
      </c>
      <c r="AI232" s="625">
        <f t="shared" si="366"/>
        <v>3191.0070000000001</v>
      </c>
      <c r="AJ232" s="625">
        <f t="shared" si="366"/>
        <v>3423.5610000000001</v>
      </c>
      <c r="AK232" s="625">
        <f t="shared" si="366"/>
        <v>5157.433</v>
      </c>
      <c r="AL232" s="625">
        <f t="shared" si="366"/>
        <v>3961.78</v>
      </c>
      <c r="AM232" s="625">
        <f t="shared" si="366"/>
        <v>3515.9949999999999</v>
      </c>
      <c r="AN232" s="625">
        <f t="shared" si="366"/>
        <v>3869.9110000000001</v>
      </c>
      <c r="AO232" s="625">
        <f t="shared" si="366"/>
        <v>6142.9625000000005</v>
      </c>
      <c r="AP232" s="625">
        <f t="shared" si="366"/>
        <v>4541.5830000000005</v>
      </c>
      <c r="AQ232" s="625">
        <f t="shared" si="366"/>
        <v>6428.0050000000001</v>
      </c>
      <c r="AR232" s="625">
        <f t="shared" si="366"/>
        <v>4043.2530000000002</v>
      </c>
      <c r="AS232" s="625">
        <f t="shared" si="366"/>
        <v>4017.489</v>
      </c>
      <c r="AT232" s="625">
        <f t="shared" si="366"/>
        <v>3986.3575000000001</v>
      </c>
      <c r="AU232" s="625">
        <f t="shared" si="366"/>
        <v>3952.4010000000003</v>
      </c>
      <c r="AV232" s="625">
        <f t="shared" si="366"/>
        <v>4289.1410000000005</v>
      </c>
      <c r="AW232" s="625">
        <f t="shared" si="366"/>
        <v>5638.4740000000002</v>
      </c>
      <c r="AX232" s="625">
        <f t="shared" si="366"/>
        <v>4617.8580000000002</v>
      </c>
      <c r="AY232" s="625">
        <f t="shared" si="366"/>
        <v>4130.4324999999999</v>
      </c>
      <c r="AZ232" s="625">
        <f t="shared" si="366"/>
        <v>4461.0140000000001</v>
      </c>
      <c r="BA232" s="625">
        <f t="shared" si="366"/>
        <v>5668.4755000000005</v>
      </c>
      <c r="BB232" s="625">
        <f t="shared" si="327"/>
        <v>3147.1179999999995</v>
      </c>
      <c r="BC232" s="625">
        <f t="shared" si="327"/>
        <v>4204.0439999999999</v>
      </c>
      <c r="BD232" s="625">
        <f t="shared" si="327"/>
        <v>4526.7325999999994</v>
      </c>
      <c r="BE232" s="625">
        <f t="shared" si="361"/>
        <v>4513.6857999999993</v>
      </c>
      <c r="BF232" s="625">
        <f t="shared" si="361"/>
        <v>4474.1397999999999</v>
      </c>
      <c r="BG232" s="625">
        <f t="shared" si="361"/>
        <v>4441.1509999999998</v>
      </c>
      <c r="BH232" s="625">
        <f t="shared" si="361"/>
        <v>4788.7163999999993</v>
      </c>
      <c r="BI232" s="625">
        <f t="shared" si="361"/>
        <v>6202.1309999999994</v>
      </c>
      <c r="BJ232" s="625">
        <f t="shared" si="361"/>
        <v>4924.1529999999993</v>
      </c>
      <c r="BK232" s="625">
        <f t="shared" si="361"/>
        <v>4404.7821999999996</v>
      </c>
      <c r="BL232" s="625">
        <f t="shared" si="361"/>
        <v>4734.0279999999993</v>
      </c>
      <c r="BM232" s="625">
        <f t="shared" si="361"/>
        <v>5253.3649999999998</v>
      </c>
      <c r="BN232" s="625">
        <f t="shared" si="361"/>
        <v>5127.6627999999992</v>
      </c>
      <c r="BO232" s="625">
        <f t="shared" si="361"/>
        <v>7026.4791999999998</v>
      </c>
      <c r="BP232" s="625">
        <f t="shared" si="361"/>
        <v>4531.5321999999996</v>
      </c>
      <c r="BQ232" s="625">
        <f t="shared" si="361"/>
        <v>4416.3755999999994</v>
      </c>
      <c r="BR232" s="625">
        <f t="shared" si="361"/>
        <v>4477.0465999999997</v>
      </c>
      <c r="BS232" s="625">
        <f t="shared" si="361"/>
        <v>4443.0775999999996</v>
      </c>
      <c r="BT232" s="625">
        <f t="shared" si="361"/>
        <v>4789.6627999999992</v>
      </c>
      <c r="BU232" s="625">
        <f t="shared" si="361"/>
        <v>6202.1309999999994</v>
      </c>
      <c r="BV232" s="625">
        <f t="shared" si="361"/>
        <v>4880.9227999999994</v>
      </c>
      <c r="BW232" s="625">
        <f t="shared" si="361"/>
        <v>4404.7821999999996</v>
      </c>
      <c r="BX232" s="625">
        <f t="shared" si="361"/>
        <v>4734.0279999999993</v>
      </c>
      <c r="BY232" s="625">
        <f t="shared" si="361"/>
        <v>5253.3649999999998</v>
      </c>
      <c r="BZ232" s="625">
        <f t="shared" si="361"/>
        <v>5127.6627999999992</v>
      </c>
      <c r="CA232" s="625">
        <f t="shared" si="361"/>
        <v>7026.4791999999998</v>
      </c>
      <c r="CB232" s="625">
        <f t="shared" si="361"/>
        <v>4531.5321999999996</v>
      </c>
      <c r="CC232" s="625">
        <f t="shared" si="361"/>
        <v>4416.3755999999994</v>
      </c>
      <c r="CD232" s="625">
        <f t="shared" si="361"/>
        <v>4477.0465999999997</v>
      </c>
      <c r="CE232" s="625">
        <f t="shared" si="361"/>
        <v>4443.0775999999996</v>
      </c>
      <c r="CF232" s="625">
        <f t="shared" si="361"/>
        <v>4789.6627999999992</v>
      </c>
      <c r="CG232" s="625">
        <f t="shared" si="361"/>
        <v>6202.1309999999994</v>
      </c>
      <c r="CH232" s="625"/>
      <c r="CI232" s="625">
        <f t="shared" si="364"/>
        <v>261794</v>
      </c>
      <c r="CJ232" s="251"/>
      <c r="CK232" s="251">
        <f t="shared" si="348"/>
        <v>0</v>
      </c>
      <c r="CL232" s="625">
        <f t="shared" si="349"/>
        <v>0</v>
      </c>
      <c r="CM232" s="625">
        <f t="shared" si="350"/>
        <v>0</v>
      </c>
      <c r="CN232" s="625">
        <f t="shared" si="351"/>
        <v>31614</v>
      </c>
      <c r="CO232" s="625">
        <f t="shared" si="332"/>
        <v>54387</v>
      </c>
      <c r="CP232" s="653">
        <f>ROUNDUP(SUM(AX232:BI232),0)</f>
        <v>55176</v>
      </c>
      <c r="CQ232" s="624">
        <f t="shared" si="353"/>
        <v>60330</v>
      </c>
      <c r="CR232" s="624">
        <f t="shared" si="354"/>
        <v>60287</v>
      </c>
      <c r="CS232" s="27"/>
      <c r="CT232" s="625">
        <f t="shared" si="336"/>
        <v>0</v>
      </c>
      <c r="CU232" s="625">
        <f t="shared" si="337"/>
        <v>0</v>
      </c>
      <c r="CV232" s="625">
        <f>ROUND(SUM(T232:AE232),0)</f>
        <v>10187</v>
      </c>
      <c r="CW232" s="625">
        <f t="shared" si="355"/>
        <v>49887</v>
      </c>
      <c r="CX232" s="625">
        <f t="shared" si="356"/>
        <v>52156</v>
      </c>
      <c r="CY232" s="981">
        <f t="shared" si="357"/>
        <v>60417</v>
      </c>
      <c r="CZ232" s="625">
        <f t="shared" si="358"/>
        <v>60287</v>
      </c>
      <c r="DA232" s="625">
        <f t="shared" si="360"/>
        <v>28860</v>
      </c>
      <c r="DB232" s="267">
        <f t="shared" si="344"/>
        <v>0</v>
      </c>
    </row>
    <row r="233" spans="1:106" outlineLevel="1">
      <c r="A233" s="628" t="s">
        <v>113</v>
      </c>
      <c r="B233" s="12">
        <f>'4e 1718 CS PC'!AI18</f>
        <v>8.0999999999999996E-3</v>
      </c>
      <c r="C233" s="12">
        <f>'4e 1718 CS PC'!AP18</f>
        <v>4.7999999999999996E-3</v>
      </c>
      <c r="D233" s="12">
        <f>'4f 1819 CS PC'!AJ18</f>
        <v>8.2000000000000007E-3</v>
      </c>
      <c r="E233" s="12">
        <f>'4f 1819 CS PC'!AT18</f>
        <v>4.8999999999999998E-3</v>
      </c>
      <c r="F233" s="625">
        <f t="shared" si="362"/>
        <v>0</v>
      </c>
      <c r="G233" s="625">
        <f t="shared" si="345"/>
        <v>0</v>
      </c>
      <c r="H233" s="625">
        <f t="shared" si="365"/>
        <v>0</v>
      </c>
      <c r="I233" s="625">
        <f t="shared" si="365"/>
        <v>0</v>
      </c>
      <c r="J233" s="625">
        <f t="shared" si="365"/>
        <v>0</v>
      </c>
      <c r="K233" s="625">
        <f t="shared" si="365"/>
        <v>0</v>
      </c>
      <c r="L233" s="625">
        <f t="shared" si="365"/>
        <v>0</v>
      </c>
      <c r="M233" s="625">
        <f t="shared" si="365"/>
        <v>0</v>
      </c>
      <c r="N233" s="625">
        <f t="shared" si="346"/>
        <v>0</v>
      </c>
      <c r="O233" s="625">
        <f t="shared" si="366"/>
        <v>0</v>
      </c>
      <c r="P233" s="625">
        <f t="shared" si="366"/>
        <v>0</v>
      </c>
      <c r="Q233" s="625">
        <f t="shared" si="366"/>
        <v>0</v>
      </c>
      <c r="R233" s="625">
        <f t="shared" si="366"/>
        <v>0</v>
      </c>
      <c r="S233" s="625">
        <f t="shared" si="366"/>
        <v>0</v>
      </c>
      <c r="T233" s="625">
        <f t="shared" si="366"/>
        <v>0</v>
      </c>
      <c r="U233" s="625">
        <f t="shared" si="366"/>
        <v>0</v>
      </c>
      <c r="V233" s="625">
        <f t="shared" si="366"/>
        <v>0</v>
      </c>
      <c r="W233" s="625">
        <f t="shared" si="366"/>
        <v>0</v>
      </c>
      <c r="X233" s="625">
        <f t="shared" si="366"/>
        <v>0</v>
      </c>
      <c r="Y233" s="625">
        <f t="shared" si="366"/>
        <v>0</v>
      </c>
      <c r="Z233" s="625">
        <f t="shared" si="366"/>
        <v>0</v>
      </c>
      <c r="AA233" s="625">
        <f t="shared" si="366"/>
        <v>0</v>
      </c>
      <c r="AB233" s="625">
        <f t="shared" si="366"/>
        <v>0</v>
      </c>
      <c r="AC233" s="625">
        <f t="shared" si="366"/>
        <v>510.93380000000002</v>
      </c>
      <c r="AD233" s="625">
        <f t="shared" si="366"/>
        <v>506.83380000000005</v>
      </c>
      <c r="AE233" s="625">
        <f t="shared" si="366"/>
        <v>460.65140000000002</v>
      </c>
      <c r="AF233" s="625">
        <f t="shared" si="366"/>
        <v>469.36800000000005</v>
      </c>
      <c r="AG233" s="625">
        <f t="shared" si="366"/>
        <v>472.09040000000005</v>
      </c>
      <c r="AH233" s="625">
        <f t="shared" si="366"/>
        <v>459.83140000000003</v>
      </c>
      <c r="AI233" s="625">
        <f t="shared" si="366"/>
        <v>463.11960000000005</v>
      </c>
      <c r="AJ233" s="625">
        <f t="shared" si="366"/>
        <v>496.87080000000003</v>
      </c>
      <c r="AK233" s="625">
        <f t="shared" si="366"/>
        <v>748.51240000000007</v>
      </c>
      <c r="AL233" s="625">
        <f t="shared" si="366"/>
        <v>574.98400000000004</v>
      </c>
      <c r="AM233" s="625">
        <f t="shared" si="366"/>
        <v>510.28600000000006</v>
      </c>
      <c r="AN233" s="625">
        <f t="shared" si="366"/>
        <v>561.6508</v>
      </c>
      <c r="AO233" s="625">
        <f t="shared" si="366"/>
        <v>891.54500000000007</v>
      </c>
      <c r="AP233" s="625">
        <f t="shared" si="366"/>
        <v>659.13240000000008</v>
      </c>
      <c r="AQ233" s="625">
        <f t="shared" si="366"/>
        <v>932.9140000000001</v>
      </c>
      <c r="AR233" s="625">
        <f t="shared" si="366"/>
        <v>586.80840000000001</v>
      </c>
      <c r="AS233" s="625">
        <f t="shared" si="366"/>
        <v>583.06920000000002</v>
      </c>
      <c r="AT233" s="625">
        <f t="shared" si="366"/>
        <v>578.55100000000004</v>
      </c>
      <c r="AU233" s="625">
        <f t="shared" si="366"/>
        <v>573.6228000000001</v>
      </c>
      <c r="AV233" s="625">
        <f t="shared" si="366"/>
        <v>622.49480000000005</v>
      </c>
      <c r="AW233" s="625">
        <f t="shared" si="366"/>
        <v>818.32720000000006</v>
      </c>
      <c r="AX233" s="625">
        <f t="shared" si="366"/>
        <v>670.20240000000001</v>
      </c>
      <c r="AY233" s="625">
        <f t="shared" si="366"/>
        <v>599.46100000000001</v>
      </c>
      <c r="AZ233" s="625">
        <f t="shared" si="366"/>
        <v>647.43920000000003</v>
      </c>
      <c r="BA233" s="625">
        <f t="shared" si="366"/>
        <v>822.68140000000005</v>
      </c>
      <c r="BB233" s="625">
        <f t="shared" si="327"/>
        <v>456.23899999999998</v>
      </c>
      <c r="BC233" s="625">
        <f t="shared" si="327"/>
        <v>609.46199999999999</v>
      </c>
      <c r="BD233" s="625">
        <f t="shared" si="327"/>
        <v>656.2423</v>
      </c>
      <c r="BE233" s="625">
        <f t="shared" si="361"/>
        <v>654.35090000000002</v>
      </c>
      <c r="BF233" s="625">
        <f t="shared" si="361"/>
        <v>648.61789999999996</v>
      </c>
      <c r="BG233" s="625">
        <f t="shared" si="361"/>
        <v>643.83550000000002</v>
      </c>
      <c r="BH233" s="625">
        <f t="shared" si="361"/>
        <v>694.22219999999993</v>
      </c>
      <c r="BI233" s="625">
        <f t="shared" si="361"/>
        <v>899.12549999999999</v>
      </c>
      <c r="BJ233" s="625">
        <f t="shared" si="361"/>
        <v>713.85649999999998</v>
      </c>
      <c r="BK233" s="625">
        <f t="shared" si="361"/>
        <v>638.56309999999996</v>
      </c>
      <c r="BL233" s="625">
        <f t="shared" si="361"/>
        <v>686.29399999999998</v>
      </c>
      <c r="BM233" s="625">
        <f t="shared" si="361"/>
        <v>761.58249999999998</v>
      </c>
      <c r="BN233" s="625">
        <f t="shared" si="361"/>
        <v>743.35939999999994</v>
      </c>
      <c r="BO233" s="625">
        <f t="shared" si="361"/>
        <v>1018.6315999999999</v>
      </c>
      <c r="BP233" s="625">
        <f t="shared" si="361"/>
        <v>656.93809999999996</v>
      </c>
      <c r="BQ233" s="625">
        <f t="shared" si="361"/>
        <v>640.24379999999996</v>
      </c>
      <c r="BR233" s="625">
        <f t="shared" si="361"/>
        <v>649.03930000000003</v>
      </c>
      <c r="BS233" s="625">
        <f t="shared" si="361"/>
        <v>644.11479999999995</v>
      </c>
      <c r="BT233" s="625">
        <f t="shared" si="361"/>
        <v>694.35939999999994</v>
      </c>
      <c r="BU233" s="625">
        <f t="shared" si="361"/>
        <v>899.12549999999999</v>
      </c>
      <c r="BV233" s="625">
        <f t="shared" si="361"/>
        <v>707.58939999999996</v>
      </c>
      <c r="BW233" s="625">
        <f t="shared" si="361"/>
        <v>638.56309999999996</v>
      </c>
      <c r="BX233" s="625">
        <f t="shared" si="361"/>
        <v>686.29399999999998</v>
      </c>
      <c r="BY233" s="625">
        <f t="shared" si="361"/>
        <v>761.58249999999998</v>
      </c>
      <c r="BZ233" s="625">
        <f t="shared" si="361"/>
        <v>743.35939999999994</v>
      </c>
      <c r="CA233" s="625">
        <f t="shared" si="361"/>
        <v>1018.6315999999999</v>
      </c>
      <c r="CB233" s="625">
        <f t="shared" si="361"/>
        <v>656.93809999999996</v>
      </c>
      <c r="CC233" s="625">
        <f t="shared" si="361"/>
        <v>640.24379999999996</v>
      </c>
      <c r="CD233" s="625">
        <f t="shared" si="361"/>
        <v>649.03930000000003</v>
      </c>
      <c r="CE233" s="625">
        <f t="shared" si="361"/>
        <v>644.11479999999995</v>
      </c>
      <c r="CF233" s="625">
        <f t="shared" si="361"/>
        <v>694.35939999999994</v>
      </c>
      <c r="CG233" s="625">
        <f t="shared" si="361"/>
        <v>899.12549999999999</v>
      </c>
      <c r="CH233" s="625"/>
      <c r="CI233" s="625">
        <f t="shared" si="364"/>
        <v>37969</v>
      </c>
      <c r="CJ233" s="251"/>
      <c r="CK233" s="251">
        <f t="shared" si="348"/>
        <v>0</v>
      </c>
      <c r="CL233" s="625">
        <f t="shared" si="349"/>
        <v>0</v>
      </c>
      <c r="CM233" s="625">
        <f t="shared" si="350"/>
        <v>0</v>
      </c>
      <c r="CN233" s="625">
        <f t="shared" si="351"/>
        <v>4588</v>
      </c>
      <c r="CO233" s="625">
        <f t="shared" si="332"/>
        <v>7893</v>
      </c>
      <c r="CP233" s="625">
        <f t="shared" ref="CP233:CP275" si="367">ROUND(SUM(AX233:BI233),0)</f>
        <v>8002</v>
      </c>
      <c r="CQ233" s="624">
        <f t="shared" si="353"/>
        <v>8746</v>
      </c>
      <c r="CR233" s="624">
        <f t="shared" si="354"/>
        <v>8740</v>
      </c>
      <c r="CS233" s="27"/>
      <c r="CT233" s="625">
        <f t="shared" si="336"/>
        <v>0</v>
      </c>
      <c r="CU233" s="625">
        <f t="shared" si="337"/>
        <v>0</v>
      </c>
      <c r="CV233" s="625">
        <f>ROUND(SUM(T233:AE233),0)</f>
        <v>1478</v>
      </c>
      <c r="CW233" s="625">
        <f t="shared" si="355"/>
        <v>7240</v>
      </c>
      <c r="CX233" s="625">
        <f t="shared" si="356"/>
        <v>7568</v>
      </c>
      <c r="CY233" s="625">
        <f t="shared" si="357"/>
        <v>8759</v>
      </c>
      <c r="CZ233" s="625">
        <f t="shared" si="358"/>
        <v>8740</v>
      </c>
      <c r="DA233" s="625">
        <f t="shared" si="360"/>
        <v>4184</v>
      </c>
      <c r="DB233" s="267">
        <f t="shared" si="344"/>
        <v>0</v>
      </c>
    </row>
    <row r="234" spans="1:106" outlineLevel="1">
      <c r="A234" s="628" t="s">
        <v>114</v>
      </c>
      <c r="B234" s="12">
        <f>'4e 1718 CS PC'!AI19</f>
        <v>4.3E-3</v>
      </c>
      <c r="C234" s="12">
        <f>'4e 1718 CS PC'!AP19</f>
        <v>2.5999999999999999E-3</v>
      </c>
      <c r="D234" s="12">
        <f>'4f 1819 CS PC'!AJ19</f>
        <v>4.3E-3</v>
      </c>
      <c r="E234" s="12">
        <f>'4f 1819 CS PC'!AT19</f>
        <v>2.5999999999999999E-3</v>
      </c>
      <c r="F234" s="625">
        <f t="shared" si="362"/>
        <v>0</v>
      </c>
      <c r="G234" s="625">
        <f t="shared" si="345"/>
        <v>0</v>
      </c>
      <c r="H234" s="625">
        <f t="shared" si="365"/>
        <v>0</v>
      </c>
      <c r="I234" s="625">
        <f t="shared" si="365"/>
        <v>0</v>
      </c>
      <c r="J234" s="625">
        <f t="shared" si="365"/>
        <v>0</v>
      </c>
      <c r="K234" s="625">
        <f t="shared" si="365"/>
        <v>0</v>
      </c>
      <c r="L234" s="625">
        <f t="shared" si="365"/>
        <v>0</v>
      </c>
      <c r="M234" s="625">
        <f t="shared" si="365"/>
        <v>0</v>
      </c>
      <c r="N234" s="625">
        <f t="shared" si="346"/>
        <v>0</v>
      </c>
      <c r="O234" s="625">
        <f t="shared" si="366"/>
        <v>0</v>
      </c>
      <c r="P234" s="625">
        <f t="shared" si="366"/>
        <v>0</v>
      </c>
      <c r="Q234" s="625">
        <f t="shared" si="366"/>
        <v>0</v>
      </c>
      <c r="R234" s="625">
        <f t="shared" si="366"/>
        <v>0</v>
      </c>
      <c r="S234" s="625">
        <f t="shared" si="366"/>
        <v>0</v>
      </c>
      <c r="T234" s="625">
        <f t="shared" si="366"/>
        <v>0</v>
      </c>
      <c r="U234" s="625">
        <f t="shared" si="366"/>
        <v>0</v>
      </c>
      <c r="V234" s="625">
        <f t="shared" si="366"/>
        <v>0</v>
      </c>
      <c r="W234" s="625">
        <f t="shared" si="366"/>
        <v>0</v>
      </c>
      <c r="X234" s="625">
        <f t="shared" si="366"/>
        <v>0</v>
      </c>
      <c r="Y234" s="625">
        <f t="shared" si="366"/>
        <v>0</v>
      </c>
      <c r="Z234" s="625">
        <f t="shared" si="366"/>
        <v>0</v>
      </c>
      <c r="AA234" s="625">
        <f t="shared" si="366"/>
        <v>0</v>
      </c>
      <c r="AB234" s="625">
        <f t="shared" si="366"/>
        <v>0</v>
      </c>
      <c r="AC234" s="625">
        <f t="shared" si="366"/>
        <v>267.92869999999999</v>
      </c>
      <c r="AD234" s="625">
        <f t="shared" si="366"/>
        <v>265.77870000000001</v>
      </c>
      <c r="AE234" s="625">
        <f t="shared" si="366"/>
        <v>241.56110000000001</v>
      </c>
      <c r="AF234" s="625">
        <f t="shared" si="366"/>
        <v>246.13200000000001</v>
      </c>
      <c r="AG234" s="625">
        <f t="shared" si="366"/>
        <v>247.55959999999999</v>
      </c>
      <c r="AH234" s="625">
        <f t="shared" si="366"/>
        <v>241.1311</v>
      </c>
      <c r="AI234" s="625">
        <f t="shared" si="366"/>
        <v>242.8554</v>
      </c>
      <c r="AJ234" s="625">
        <f t="shared" si="366"/>
        <v>260.55419999999998</v>
      </c>
      <c r="AK234" s="625">
        <f t="shared" si="366"/>
        <v>392.51260000000002</v>
      </c>
      <c r="AL234" s="625">
        <f t="shared" si="366"/>
        <v>301.51600000000002</v>
      </c>
      <c r="AM234" s="625">
        <f t="shared" si="366"/>
        <v>267.589</v>
      </c>
      <c r="AN234" s="625">
        <f t="shared" si="366"/>
        <v>294.52420000000001</v>
      </c>
      <c r="AO234" s="625">
        <f t="shared" si="366"/>
        <v>467.51749999999998</v>
      </c>
      <c r="AP234" s="625">
        <f t="shared" si="366"/>
        <v>345.64260000000002</v>
      </c>
      <c r="AQ234" s="625">
        <f t="shared" si="366"/>
        <v>489.21100000000001</v>
      </c>
      <c r="AR234" s="625">
        <f t="shared" si="366"/>
        <v>307.71660000000003</v>
      </c>
      <c r="AS234" s="625">
        <f t="shared" si="366"/>
        <v>305.75580000000002</v>
      </c>
      <c r="AT234" s="625">
        <f t="shared" si="366"/>
        <v>303.38650000000001</v>
      </c>
      <c r="AU234" s="625">
        <f t="shared" si="366"/>
        <v>300.80220000000003</v>
      </c>
      <c r="AV234" s="625">
        <f t="shared" si="366"/>
        <v>326.43020000000001</v>
      </c>
      <c r="AW234" s="625">
        <f t="shared" si="366"/>
        <v>429.12279999999998</v>
      </c>
      <c r="AX234" s="625">
        <f t="shared" si="366"/>
        <v>351.44760000000002</v>
      </c>
      <c r="AY234" s="625">
        <f t="shared" si="366"/>
        <v>314.35149999999999</v>
      </c>
      <c r="AZ234" s="625">
        <f t="shared" si="366"/>
        <v>339.51080000000002</v>
      </c>
      <c r="BA234" s="625">
        <f t="shared" si="366"/>
        <v>431.40609999999998</v>
      </c>
      <c r="BB234" s="625">
        <f t="shared" si="327"/>
        <v>242.08599999999998</v>
      </c>
      <c r="BC234" s="625">
        <f t="shared" si="327"/>
        <v>323.38799999999998</v>
      </c>
      <c r="BD234" s="625">
        <f t="shared" si="327"/>
        <v>348.21019999999999</v>
      </c>
      <c r="BE234" s="625">
        <f t="shared" si="361"/>
        <v>347.20659999999998</v>
      </c>
      <c r="BF234" s="625">
        <f t="shared" si="361"/>
        <v>344.16460000000001</v>
      </c>
      <c r="BG234" s="625">
        <f t="shared" si="361"/>
        <v>341.62700000000001</v>
      </c>
      <c r="BH234" s="625">
        <f t="shared" si="361"/>
        <v>368.36279999999999</v>
      </c>
      <c r="BI234" s="625">
        <f t="shared" si="361"/>
        <v>477.08699999999999</v>
      </c>
      <c r="BJ234" s="625">
        <f t="shared" si="361"/>
        <v>378.78100000000001</v>
      </c>
      <c r="BK234" s="625">
        <f t="shared" si="361"/>
        <v>338.82939999999996</v>
      </c>
      <c r="BL234" s="625">
        <f t="shared" si="361"/>
        <v>364.15600000000001</v>
      </c>
      <c r="BM234" s="625">
        <f t="shared" si="361"/>
        <v>404.10499999999996</v>
      </c>
      <c r="BN234" s="625">
        <f t="shared" si="361"/>
        <v>394.43559999999997</v>
      </c>
      <c r="BO234" s="625">
        <f t="shared" si="361"/>
        <v>540.49839999999995</v>
      </c>
      <c r="BP234" s="625">
        <f t="shared" si="361"/>
        <v>348.57939999999996</v>
      </c>
      <c r="BQ234" s="625">
        <f t="shared" si="361"/>
        <v>339.72120000000001</v>
      </c>
      <c r="BR234" s="625">
        <f t="shared" si="361"/>
        <v>344.38819999999998</v>
      </c>
      <c r="BS234" s="625">
        <f t="shared" si="361"/>
        <v>341.77519999999998</v>
      </c>
      <c r="BT234" s="625">
        <f t="shared" si="361"/>
        <v>368.43559999999997</v>
      </c>
      <c r="BU234" s="625">
        <f t="shared" si="361"/>
        <v>477.08699999999999</v>
      </c>
      <c r="BV234" s="625">
        <f t="shared" si="361"/>
        <v>375.4556</v>
      </c>
      <c r="BW234" s="625">
        <f t="shared" si="361"/>
        <v>338.82939999999996</v>
      </c>
      <c r="BX234" s="625">
        <f t="shared" si="361"/>
        <v>364.15600000000001</v>
      </c>
      <c r="BY234" s="625">
        <f t="shared" si="361"/>
        <v>404.10499999999996</v>
      </c>
      <c r="BZ234" s="625">
        <f t="shared" si="361"/>
        <v>394.43559999999997</v>
      </c>
      <c r="CA234" s="625">
        <f t="shared" si="361"/>
        <v>540.49839999999995</v>
      </c>
      <c r="CB234" s="625">
        <f t="shared" si="361"/>
        <v>348.57939999999996</v>
      </c>
      <c r="CC234" s="625">
        <f t="shared" si="361"/>
        <v>339.72120000000001</v>
      </c>
      <c r="CD234" s="625">
        <f t="shared" si="361"/>
        <v>344.38819999999998</v>
      </c>
      <c r="CE234" s="625">
        <f t="shared" si="361"/>
        <v>341.77519999999998</v>
      </c>
      <c r="CF234" s="625">
        <f t="shared" si="361"/>
        <v>368.43559999999997</v>
      </c>
      <c r="CG234" s="625">
        <f t="shared" si="361"/>
        <v>477.08699999999999</v>
      </c>
      <c r="CH234" s="625"/>
      <c r="CI234" s="625">
        <f t="shared" si="364"/>
        <v>20052</v>
      </c>
      <c r="CJ234" s="251"/>
      <c r="CK234" s="251">
        <f t="shared" si="348"/>
        <v>0</v>
      </c>
      <c r="CL234" s="625">
        <f t="shared" si="349"/>
        <v>0</v>
      </c>
      <c r="CM234" s="625">
        <f t="shared" si="350"/>
        <v>0</v>
      </c>
      <c r="CN234" s="625">
        <f t="shared" si="351"/>
        <v>2406</v>
      </c>
      <c r="CO234" s="625">
        <f t="shared" si="332"/>
        <v>4139</v>
      </c>
      <c r="CP234" s="625">
        <f t="shared" si="367"/>
        <v>4229</v>
      </c>
      <c r="CQ234" s="624">
        <f t="shared" si="353"/>
        <v>4641</v>
      </c>
      <c r="CR234" s="624">
        <f t="shared" si="354"/>
        <v>4637</v>
      </c>
      <c r="CS234" s="27"/>
      <c r="CT234" s="625">
        <f t="shared" si="336"/>
        <v>0</v>
      </c>
      <c r="CU234" s="625">
        <f t="shared" si="337"/>
        <v>0</v>
      </c>
      <c r="CV234" s="645">
        <f>ROUNDUP(SUM(T234:AE234),0)</f>
        <v>776</v>
      </c>
      <c r="CW234" s="625">
        <f t="shared" si="355"/>
        <v>3797</v>
      </c>
      <c r="CX234" s="625">
        <f t="shared" si="356"/>
        <v>3975</v>
      </c>
      <c r="CY234" s="625">
        <f t="shared" si="357"/>
        <v>4647</v>
      </c>
      <c r="CZ234" s="625">
        <f t="shared" si="358"/>
        <v>4637</v>
      </c>
      <c r="DA234" s="625">
        <f t="shared" si="360"/>
        <v>2220</v>
      </c>
      <c r="DB234" s="267">
        <f t="shared" si="344"/>
        <v>0</v>
      </c>
    </row>
    <row r="235" spans="1:106" outlineLevel="1">
      <c r="A235" s="628" t="s">
        <v>115</v>
      </c>
      <c r="B235" s="12">
        <f>'4e 1718 CS PC'!AI20</f>
        <v>1E-3</v>
      </c>
      <c r="C235" s="12">
        <f>'4e 1718 CS PC'!AP20</f>
        <v>5.9999999999999995E-4</v>
      </c>
      <c r="D235" s="12">
        <f>'4f 1819 CS PC'!AJ20</f>
        <v>1.1000000000000001E-3</v>
      </c>
      <c r="E235" s="12">
        <f>'4f 1819 CS PC'!AT20</f>
        <v>5.9999999999999995E-4</v>
      </c>
      <c r="F235" s="625">
        <f t="shared" si="362"/>
        <v>0</v>
      </c>
      <c r="G235" s="625">
        <f t="shared" si="345"/>
        <v>0</v>
      </c>
      <c r="H235" s="625">
        <f t="shared" si="365"/>
        <v>0</v>
      </c>
      <c r="I235" s="625">
        <f t="shared" si="365"/>
        <v>0</v>
      </c>
      <c r="J235" s="625">
        <f t="shared" si="365"/>
        <v>0</v>
      </c>
      <c r="K235" s="625">
        <f t="shared" si="365"/>
        <v>0</v>
      </c>
      <c r="L235" s="625">
        <f t="shared" si="365"/>
        <v>0</v>
      </c>
      <c r="M235" s="625">
        <f t="shared" si="365"/>
        <v>0</v>
      </c>
      <c r="N235" s="625">
        <f t="shared" si="346"/>
        <v>0</v>
      </c>
      <c r="O235" s="625">
        <f t="shared" si="366"/>
        <v>0</v>
      </c>
      <c r="P235" s="625">
        <f t="shared" si="366"/>
        <v>0</v>
      </c>
      <c r="Q235" s="625">
        <f t="shared" si="366"/>
        <v>0</v>
      </c>
      <c r="R235" s="625">
        <f t="shared" si="366"/>
        <v>0</v>
      </c>
      <c r="S235" s="625">
        <f t="shared" si="366"/>
        <v>0</v>
      </c>
      <c r="T235" s="625">
        <f t="shared" si="366"/>
        <v>0</v>
      </c>
      <c r="U235" s="625">
        <f t="shared" si="366"/>
        <v>0</v>
      </c>
      <c r="V235" s="625">
        <f t="shared" si="366"/>
        <v>0</v>
      </c>
      <c r="W235" s="625">
        <f t="shared" si="366"/>
        <v>0</v>
      </c>
      <c r="X235" s="625">
        <f t="shared" si="366"/>
        <v>0</v>
      </c>
      <c r="Y235" s="625">
        <f t="shared" si="366"/>
        <v>0</v>
      </c>
      <c r="Z235" s="625">
        <f t="shared" si="366"/>
        <v>0</v>
      </c>
      <c r="AA235" s="625">
        <f t="shared" si="366"/>
        <v>0</v>
      </c>
      <c r="AB235" s="625">
        <f t="shared" si="366"/>
        <v>0</v>
      </c>
      <c r="AC235" s="625">
        <f t="shared" si="366"/>
        <v>68.539900000000003</v>
      </c>
      <c r="AD235" s="625">
        <f t="shared" si="366"/>
        <v>67.989900000000006</v>
      </c>
      <c r="AE235" s="625">
        <f t="shared" si="366"/>
        <v>61.794700000000006</v>
      </c>
      <c r="AF235" s="625">
        <f t="shared" si="366"/>
        <v>62.964000000000006</v>
      </c>
      <c r="AG235" s="625">
        <f t="shared" si="366"/>
        <v>63.329200000000007</v>
      </c>
      <c r="AH235" s="625">
        <f t="shared" si="366"/>
        <v>61.684700000000007</v>
      </c>
      <c r="AI235" s="625">
        <f t="shared" si="366"/>
        <v>62.125800000000005</v>
      </c>
      <c r="AJ235" s="625">
        <f t="shared" si="366"/>
        <v>66.653400000000005</v>
      </c>
      <c r="AK235" s="625">
        <f t="shared" si="366"/>
        <v>100.4102</v>
      </c>
      <c r="AL235" s="625">
        <f t="shared" si="366"/>
        <v>77.132000000000005</v>
      </c>
      <c r="AM235" s="625">
        <f t="shared" si="366"/>
        <v>68.453000000000003</v>
      </c>
      <c r="AN235" s="625">
        <f t="shared" si="366"/>
        <v>75.343400000000003</v>
      </c>
      <c r="AO235" s="625">
        <f t="shared" si="366"/>
        <v>119.59750000000001</v>
      </c>
      <c r="AP235" s="625">
        <f t="shared" si="366"/>
        <v>88.420200000000008</v>
      </c>
      <c r="AQ235" s="625">
        <f t="shared" si="366"/>
        <v>125.14700000000001</v>
      </c>
      <c r="AR235" s="625">
        <f t="shared" si="366"/>
        <v>78.71820000000001</v>
      </c>
      <c r="AS235" s="625">
        <f t="shared" si="366"/>
        <v>78.2166</v>
      </c>
      <c r="AT235" s="625">
        <f t="shared" si="366"/>
        <v>77.610500000000002</v>
      </c>
      <c r="AU235" s="625">
        <f t="shared" si="366"/>
        <v>76.949400000000011</v>
      </c>
      <c r="AV235" s="625">
        <f t="shared" si="366"/>
        <v>83.505400000000009</v>
      </c>
      <c r="AW235" s="625">
        <f t="shared" si="366"/>
        <v>109.77560000000001</v>
      </c>
      <c r="AX235" s="625">
        <f t="shared" si="366"/>
        <v>89.905200000000008</v>
      </c>
      <c r="AY235" s="625">
        <f t="shared" si="366"/>
        <v>80.415500000000009</v>
      </c>
      <c r="AZ235" s="625">
        <f t="shared" si="366"/>
        <v>86.851600000000005</v>
      </c>
      <c r="BA235" s="625">
        <f t="shared" si="366"/>
        <v>110.3597</v>
      </c>
      <c r="BB235" s="625">
        <f t="shared" si="327"/>
        <v>55.865999999999993</v>
      </c>
      <c r="BC235" s="625">
        <f t="shared" si="327"/>
        <v>74.628</v>
      </c>
      <c r="BD235" s="625">
        <f t="shared" si="327"/>
        <v>80.356199999999987</v>
      </c>
      <c r="BE235" s="625">
        <f t="shared" si="361"/>
        <v>80.124599999999987</v>
      </c>
      <c r="BF235" s="625">
        <f t="shared" si="361"/>
        <v>79.422599999999989</v>
      </c>
      <c r="BG235" s="625">
        <f t="shared" si="361"/>
        <v>78.836999999999989</v>
      </c>
      <c r="BH235" s="625">
        <f t="shared" si="361"/>
        <v>85.006799999999998</v>
      </c>
      <c r="BI235" s="625">
        <f t="shared" si="361"/>
        <v>110.09699999999999</v>
      </c>
      <c r="BJ235" s="625">
        <f t="shared" si="361"/>
        <v>87.410999999999987</v>
      </c>
      <c r="BK235" s="625">
        <f t="shared" si="361"/>
        <v>78.191399999999987</v>
      </c>
      <c r="BL235" s="625">
        <f t="shared" si="361"/>
        <v>84.035999999999987</v>
      </c>
      <c r="BM235" s="625">
        <f t="shared" si="361"/>
        <v>93.254999999999995</v>
      </c>
      <c r="BN235" s="625">
        <f t="shared" si="361"/>
        <v>91.023599999999988</v>
      </c>
      <c r="BO235" s="625">
        <f t="shared" si="361"/>
        <v>124.73039999999999</v>
      </c>
      <c r="BP235" s="625">
        <f t="shared" si="361"/>
        <v>80.441399999999987</v>
      </c>
      <c r="BQ235" s="625">
        <f t="shared" si="361"/>
        <v>78.397199999999998</v>
      </c>
      <c r="BR235" s="625">
        <f t="shared" si="361"/>
        <v>79.474199999999996</v>
      </c>
      <c r="BS235" s="625">
        <f t="shared" si="361"/>
        <v>78.871199999999988</v>
      </c>
      <c r="BT235" s="625">
        <f t="shared" si="361"/>
        <v>85.023599999999988</v>
      </c>
      <c r="BU235" s="625">
        <f t="shared" si="361"/>
        <v>110.09699999999999</v>
      </c>
      <c r="BV235" s="625">
        <f t="shared" si="361"/>
        <v>86.643599999999992</v>
      </c>
      <c r="BW235" s="625">
        <f t="shared" si="361"/>
        <v>78.191399999999987</v>
      </c>
      <c r="BX235" s="625">
        <f t="shared" si="361"/>
        <v>84.035999999999987</v>
      </c>
      <c r="BY235" s="625">
        <f t="shared" si="361"/>
        <v>93.254999999999995</v>
      </c>
      <c r="BZ235" s="625">
        <f t="shared" si="361"/>
        <v>91.023599999999988</v>
      </c>
      <c r="CA235" s="625">
        <f t="shared" si="361"/>
        <v>124.73039999999999</v>
      </c>
      <c r="CB235" s="625">
        <f t="shared" si="361"/>
        <v>80.441399999999987</v>
      </c>
      <c r="CC235" s="625">
        <f t="shared" si="361"/>
        <v>78.397199999999998</v>
      </c>
      <c r="CD235" s="625">
        <f t="shared" si="361"/>
        <v>79.474199999999996</v>
      </c>
      <c r="CE235" s="625">
        <f t="shared" si="361"/>
        <v>78.871199999999988</v>
      </c>
      <c r="CF235" s="625">
        <f t="shared" si="361"/>
        <v>85.023599999999988</v>
      </c>
      <c r="CG235" s="625">
        <f t="shared" si="361"/>
        <v>110.09699999999999</v>
      </c>
      <c r="CH235" s="625"/>
      <c r="CI235" s="625">
        <f t="shared" si="364"/>
        <v>4827</v>
      </c>
      <c r="CJ235" s="251"/>
      <c r="CK235" s="251">
        <f t="shared" si="348"/>
        <v>0</v>
      </c>
      <c r="CL235" s="625">
        <f t="shared" si="349"/>
        <v>0</v>
      </c>
      <c r="CM235" s="625">
        <f t="shared" si="350"/>
        <v>0</v>
      </c>
      <c r="CN235" s="625">
        <f t="shared" si="351"/>
        <v>615</v>
      </c>
      <c r="CO235" s="625">
        <f t="shared" si="332"/>
        <v>1059</v>
      </c>
      <c r="CP235" s="625">
        <f t="shared" si="367"/>
        <v>1012</v>
      </c>
      <c r="CQ235" s="624">
        <f t="shared" si="353"/>
        <v>1071</v>
      </c>
      <c r="CR235" s="624">
        <f t="shared" si="354"/>
        <v>1070</v>
      </c>
      <c r="CS235" s="27"/>
      <c r="CT235" s="625">
        <f t="shared" si="336"/>
        <v>0</v>
      </c>
      <c r="CU235" s="625">
        <f t="shared" si="337"/>
        <v>0</v>
      </c>
      <c r="CV235" s="982">
        <f>ROUNDUP(SUM(T235:AE235),0)</f>
        <v>199</v>
      </c>
      <c r="CW235" s="981">
        <f t="shared" si="355"/>
        <v>971</v>
      </c>
      <c r="CX235" s="625">
        <f t="shared" si="356"/>
        <v>1003</v>
      </c>
      <c r="CY235" s="625">
        <f t="shared" si="357"/>
        <v>1072</v>
      </c>
      <c r="CZ235" s="625">
        <f t="shared" si="358"/>
        <v>1070</v>
      </c>
      <c r="DA235" s="625">
        <f t="shared" si="360"/>
        <v>512</v>
      </c>
      <c r="DB235" s="267">
        <f t="shared" si="344"/>
        <v>0</v>
      </c>
    </row>
    <row r="236" spans="1:106" outlineLevel="1">
      <c r="A236" s="628" t="s">
        <v>116</v>
      </c>
      <c r="B236" s="12">
        <f>'4e 1718 CS PC'!AI21</f>
        <v>0.48899999999999999</v>
      </c>
      <c r="C236" s="12">
        <f>'4e 1718 CS PC'!AP21</f>
        <v>0.28949999999999998</v>
      </c>
      <c r="D236" s="12">
        <f>'4f 1819 CS PC'!AJ21</f>
        <v>0.49199999999999999</v>
      </c>
      <c r="E236" s="12">
        <f>'4f 1819 CS PC'!AT21</f>
        <v>0.29459999999999997</v>
      </c>
      <c r="F236" s="625">
        <f t="shared" si="362"/>
        <v>0</v>
      </c>
      <c r="G236" s="625">
        <f t="shared" si="345"/>
        <v>0</v>
      </c>
      <c r="H236" s="625">
        <f t="shared" si="365"/>
        <v>0</v>
      </c>
      <c r="I236" s="625">
        <f t="shared" si="365"/>
        <v>0</v>
      </c>
      <c r="J236" s="625">
        <f t="shared" si="365"/>
        <v>0</v>
      </c>
      <c r="K236" s="625">
        <f t="shared" si="365"/>
        <v>0</v>
      </c>
      <c r="L236" s="625">
        <f t="shared" si="365"/>
        <v>0</v>
      </c>
      <c r="M236" s="625">
        <f t="shared" si="365"/>
        <v>0</v>
      </c>
      <c r="N236" s="625">
        <f t="shared" si="346"/>
        <v>0</v>
      </c>
      <c r="O236" s="625">
        <f t="shared" si="366"/>
        <v>0</v>
      </c>
      <c r="P236" s="625">
        <f t="shared" si="366"/>
        <v>0</v>
      </c>
      <c r="Q236" s="625">
        <f t="shared" si="366"/>
        <v>0</v>
      </c>
      <c r="R236" s="625">
        <f t="shared" si="366"/>
        <v>0</v>
      </c>
      <c r="S236" s="625">
        <f t="shared" si="366"/>
        <v>0</v>
      </c>
      <c r="T236" s="625">
        <f t="shared" si="366"/>
        <v>0</v>
      </c>
      <c r="U236" s="625">
        <f t="shared" si="366"/>
        <v>0</v>
      </c>
      <c r="V236" s="625">
        <f t="shared" si="366"/>
        <v>0</v>
      </c>
      <c r="W236" s="625">
        <f t="shared" si="366"/>
        <v>0</v>
      </c>
      <c r="X236" s="625">
        <f t="shared" si="366"/>
        <v>0</v>
      </c>
      <c r="Y236" s="625">
        <f t="shared" si="366"/>
        <v>0</v>
      </c>
      <c r="Z236" s="625">
        <f t="shared" si="366"/>
        <v>0</v>
      </c>
      <c r="AA236" s="625">
        <f t="shared" si="366"/>
        <v>0</v>
      </c>
      <c r="AB236" s="625">
        <f t="shared" si="366"/>
        <v>0</v>
      </c>
      <c r="AC236" s="625">
        <f t="shared" si="366"/>
        <v>30656.027999999998</v>
      </c>
      <c r="AD236" s="625">
        <f t="shared" si="366"/>
        <v>30410.027999999998</v>
      </c>
      <c r="AE236" s="625">
        <f t="shared" si="366"/>
        <v>27639.083999999999</v>
      </c>
      <c r="AF236" s="625">
        <f t="shared" si="366"/>
        <v>28162.079999999998</v>
      </c>
      <c r="AG236" s="625">
        <f t="shared" si="366"/>
        <v>28325.423999999999</v>
      </c>
      <c r="AH236" s="625">
        <f t="shared" si="366"/>
        <v>27589.883999999998</v>
      </c>
      <c r="AI236" s="625">
        <f t="shared" si="366"/>
        <v>27787.175999999999</v>
      </c>
      <c r="AJ236" s="625">
        <f t="shared" si="366"/>
        <v>29812.248</v>
      </c>
      <c r="AK236" s="625">
        <f t="shared" si="366"/>
        <v>44910.743999999999</v>
      </c>
      <c r="AL236" s="625">
        <f t="shared" si="366"/>
        <v>34499.040000000001</v>
      </c>
      <c r="AM236" s="625">
        <f t="shared" si="366"/>
        <v>30617.16</v>
      </c>
      <c r="AN236" s="625">
        <f t="shared" si="366"/>
        <v>33699.048000000003</v>
      </c>
      <c r="AO236" s="625">
        <f t="shared" si="366"/>
        <v>53492.7</v>
      </c>
      <c r="AP236" s="625">
        <f t="shared" si="366"/>
        <v>39547.943999999996</v>
      </c>
      <c r="AQ236" s="625">
        <f t="shared" si="366"/>
        <v>55974.84</v>
      </c>
      <c r="AR236" s="625">
        <f t="shared" si="366"/>
        <v>35208.504000000001</v>
      </c>
      <c r="AS236" s="625">
        <f t="shared" si="366"/>
        <v>34984.152000000002</v>
      </c>
      <c r="AT236" s="625">
        <f t="shared" si="366"/>
        <v>34713.06</v>
      </c>
      <c r="AU236" s="625">
        <f t="shared" si="366"/>
        <v>34417.368000000002</v>
      </c>
      <c r="AV236" s="625">
        <f t="shared" si="366"/>
        <v>37349.688000000002</v>
      </c>
      <c r="AW236" s="625">
        <f t="shared" si="366"/>
        <v>49099.631999999998</v>
      </c>
      <c r="AX236" s="625">
        <f t="shared" si="366"/>
        <v>40212.144</v>
      </c>
      <c r="AY236" s="625">
        <f t="shared" si="366"/>
        <v>35967.659999999996</v>
      </c>
      <c r="AZ236" s="625">
        <f t="shared" si="366"/>
        <v>38846.351999999999</v>
      </c>
      <c r="BA236" s="625">
        <f t="shared" si="366"/>
        <v>49360.883999999998</v>
      </c>
      <c r="BB236" s="625">
        <f t="shared" si="327"/>
        <v>27430.205999999998</v>
      </c>
      <c r="BC236" s="625">
        <f t="shared" si="327"/>
        <v>36642.347999999998</v>
      </c>
      <c r="BD236" s="625">
        <f t="shared" si="327"/>
        <v>39454.894199999995</v>
      </c>
      <c r="BE236" s="625">
        <f t="shared" si="361"/>
        <v>39341.178599999999</v>
      </c>
      <c r="BF236" s="625">
        <f t="shared" si="361"/>
        <v>38996.496599999999</v>
      </c>
      <c r="BG236" s="625">
        <f t="shared" si="361"/>
        <v>38708.966999999997</v>
      </c>
      <c r="BH236" s="625">
        <f t="shared" ref="BE236:CG244" si="368">((BH$217)*$E236)</f>
        <v>41738.338799999998</v>
      </c>
      <c r="BI236" s="625">
        <f t="shared" si="368"/>
        <v>54057.626999999993</v>
      </c>
      <c r="BJ236" s="625">
        <f t="shared" si="368"/>
        <v>42918.800999999999</v>
      </c>
      <c r="BK236" s="625">
        <f t="shared" si="368"/>
        <v>38391.977399999996</v>
      </c>
      <c r="BL236" s="625">
        <f t="shared" si="368"/>
        <v>41261.675999999999</v>
      </c>
      <c r="BM236" s="625">
        <f t="shared" si="368"/>
        <v>45788.204999999994</v>
      </c>
      <c r="BN236" s="625">
        <f t="shared" si="368"/>
        <v>44692.587599999999</v>
      </c>
      <c r="BO236" s="625">
        <f t="shared" si="368"/>
        <v>61242.626399999994</v>
      </c>
      <c r="BP236" s="625">
        <f t="shared" si="368"/>
        <v>39496.727399999996</v>
      </c>
      <c r="BQ236" s="625">
        <f t="shared" si="368"/>
        <v>38493.025199999996</v>
      </c>
      <c r="BR236" s="625">
        <f t="shared" si="368"/>
        <v>39021.832199999997</v>
      </c>
      <c r="BS236" s="625">
        <f t="shared" si="368"/>
        <v>38725.759199999993</v>
      </c>
      <c r="BT236" s="625">
        <f t="shared" si="368"/>
        <v>41746.587599999999</v>
      </c>
      <c r="BU236" s="625">
        <f t="shared" si="368"/>
        <v>54057.626999999993</v>
      </c>
      <c r="BV236" s="625">
        <f t="shared" si="368"/>
        <v>42542.007599999997</v>
      </c>
      <c r="BW236" s="625">
        <f t="shared" si="368"/>
        <v>38391.977399999996</v>
      </c>
      <c r="BX236" s="625">
        <f t="shared" si="368"/>
        <v>41261.675999999999</v>
      </c>
      <c r="BY236" s="625">
        <f t="shared" si="368"/>
        <v>45788.204999999994</v>
      </c>
      <c r="BZ236" s="625">
        <f t="shared" si="368"/>
        <v>44692.587599999999</v>
      </c>
      <c r="CA236" s="625">
        <f t="shared" si="368"/>
        <v>61242.626399999994</v>
      </c>
      <c r="CB236" s="625">
        <f t="shared" si="368"/>
        <v>39496.727399999996</v>
      </c>
      <c r="CC236" s="625">
        <f t="shared" si="368"/>
        <v>38493.025199999996</v>
      </c>
      <c r="CD236" s="625">
        <f t="shared" si="368"/>
        <v>39021.832199999997</v>
      </c>
      <c r="CE236" s="625">
        <f t="shared" si="368"/>
        <v>38725.759199999993</v>
      </c>
      <c r="CF236" s="625">
        <f t="shared" si="368"/>
        <v>41746.587599999999</v>
      </c>
      <c r="CG236" s="625">
        <f t="shared" si="368"/>
        <v>54057.626999999993</v>
      </c>
      <c r="CH236" s="625"/>
      <c r="CI236" s="625">
        <f t="shared" si="364"/>
        <v>2280951</v>
      </c>
      <c r="CJ236" s="251"/>
      <c r="CK236" s="251">
        <f t="shared" si="348"/>
        <v>0</v>
      </c>
      <c r="CL236" s="625">
        <f t="shared" si="349"/>
        <v>0</v>
      </c>
      <c r="CM236" s="625">
        <f t="shared" si="350"/>
        <v>0</v>
      </c>
      <c r="CN236" s="625">
        <f t="shared" si="351"/>
        <v>275293</v>
      </c>
      <c r="CO236" s="625">
        <f t="shared" si="332"/>
        <v>473603</v>
      </c>
      <c r="CP236" s="625">
        <f t="shared" si="367"/>
        <v>480757</v>
      </c>
      <c r="CQ236" s="624">
        <f t="shared" si="353"/>
        <v>525837</v>
      </c>
      <c r="CR236" s="624">
        <f t="shared" si="354"/>
        <v>525461</v>
      </c>
      <c r="CS236" s="27"/>
      <c r="CT236" s="625">
        <f t="shared" si="336"/>
        <v>0</v>
      </c>
      <c r="CU236" s="625">
        <f t="shared" si="337"/>
        <v>0</v>
      </c>
      <c r="CV236" s="625">
        <f t="shared" ref="CV236:CV275" si="369">ROUND(SUM(T236:AE236),0)</f>
        <v>88705</v>
      </c>
      <c r="CW236" s="625">
        <f t="shared" si="355"/>
        <v>434418</v>
      </c>
      <c r="CX236" s="625">
        <f t="shared" si="356"/>
        <v>454232</v>
      </c>
      <c r="CY236" s="625">
        <f t="shared" si="357"/>
        <v>526593</v>
      </c>
      <c r="CZ236" s="625">
        <f t="shared" si="358"/>
        <v>525461</v>
      </c>
      <c r="DA236" s="625">
        <f t="shared" si="360"/>
        <v>251542</v>
      </c>
      <c r="DB236" s="267">
        <f t="shared" si="344"/>
        <v>0</v>
      </c>
    </row>
    <row r="237" spans="1:106" outlineLevel="1">
      <c r="A237" s="628" t="s">
        <v>117</v>
      </c>
      <c r="B237" s="12">
        <f>'4e 1718 CS PC'!AI22</f>
        <v>9.7999999999999997E-3</v>
      </c>
      <c r="C237" s="12">
        <f>'4e 1718 CS PC'!AP22</f>
        <v>5.7999999999999996E-3</v>
      </c>
      <c r="D237" s="12">
        <f>'4f 1819 CS PC'!AJ22</f>
        <v>9.7000000000000003E-3</v>
      </c>
      <c r="E237" s="12">
        <f>'4f 1819 CS PC'!AT22</f>
        <v>5.7999999999999996E-3</v>
      </c>
      <c r="F237" s="625">
        <f t="shared" si="362"/>
        <v>0</v>
      </c>
      <c r="G237" s="625">
        <f t="shared" si="345"/>
        <v>0</v>
      </c>
      <c r="H237" s="625">
        <f t="shared" si="365"/>
        <v>0</v>
      </c>
      <c r="I237" s="625">
        <f t="shared" si="365"/>
        <v>0</v>
      </c>
      <c r="J237" s="625">
        <f t="shared" si="365"/>
        <v>0</v>
      </c>
      <c r="K237" s="625">
        <f t="shared" si="365"/>
        <v>0</v>
      </c>
      <c r="L237" s="625">
        <f t="shared" si="365"/>
        <v>0</v>
      </c>
      <c r="M237" s="625">
        <f t="shared" si="365"/>
        <v>0</v>
      </c>
      <c r="N237" s="625">
        <f t="shared" si="346"/>
        <v>0</v>
      </c>
      <c r="O237" s="625">
        <f t="shared" si="366"/>
        <v>0</v>
      </c>
      <c r="P237" s="625">
        <f t="shared" ref="O237:BA243" si="370">((P$217)*$D237)</f>
        <v>0</v>
      </c>
      <c r="Q237" s="625">
        <f t="shared" si="370"/>
        <v>0</v>
      </c>
      <c r="R237" s="625">
        <f t="shared" si="370"/>
        <v>0</v>
      </c>
      <c r="S237" s="625">
        <f t="shared" si="370"/>
        <v>0</v>
      </c>
      <c r="T237" s="625">
        <f t="shared" si="370"/>
        <v>0</v>
      </c>
      <c r="U237" s="625">
        <f t="shared" si="370"/>
        <v>0</v>
      </c>
      <c r="V237" s="625">
        <f t="shared" si="370"/>
        <v>0</v>
      </c>
      <c r="W237" s="625">
        <f t="shared" si="370"/>
        <v>0</v>
      </c>
      <c r="X237" s="625">
        <f t="shared" si="370"/>
        <v>0</v>
      </c>
      <c r="Y237" s="625">
        <f t="shared" si="370"/>
        <v>0</v>
      </c>
      <c r="Z237" s="625">
        <f t="shared" si="370"/>
        <v>0</v>
      </c>
      <c r="AA237" s="625">
        <f t="shared" si="370"/>
        <v>0</v>
      </c>
      <c r="AB237" s="625">
        <f t="shared" si="370"/>
        <v>0</v>
      </c>
      <c r="AC237" s="625">
        <f t="shared" si="370"/>
        <v>604.39729999999997</v>
      </c>
      <c r="AD237" s="625">
        <f t="shared" si="370"/>
        <v>599.54730000000006</v>
      </c>
      <c r="AE237" s="625">
        <f t="shared" si="370"/>
        <v>544.91690000000006</v>
      </c>
      <c r="AF237" s="625">
        <f t="shared" si="370"/>
        <v>555.22800000000007</v>
      </c>
      <c r="AG237" s="625">
        <f t="shared" si="370"/>
        <v>558.44839999999999</v>
      </c>
      <c r="AH237" s="625">
        <f t="shared" si="370"/>
        <v>543.94690000000003</v>
      </c>
      <c r="AI237" s="625">
        <f t="shared" si="370"/>
        <v>547.83659999999998</v>
      </c>
      <c r="AJ237" s="625">
        <f t="shared" si="370"/>
        <v>587.76179999999999</v>
      </c>
      <c r="AK237" s="625">
        <f t="shared" si="370"/>
        <v>885.43540000000007</v>
      </c>
      <c r="AL237" s="625">
        <f t="shared" si="370"/>
        <v>680.16399999999999</v>
      </c>
      <c r="AM237" s="625">
        <f t="shared" si="370"/>
        <v>603.63099999999997</v>
      </c>
      <c r="AN237" s="625">
        <f t="shared" si="370"/>
        <v>664.39179999999999</v>
      </c>
      <c r="AO237" s="625">
        <f t="shared" si="370"/>
        <v>1054.6324999999999</v>
      </c>
      <c r="AP237" s="625">
        <f t="shared" si="370"/>
        <v>779.70540000000005</v>
      </c>
      <c r="AQ237" s="625">
        <f t="shared" si="370"/>
        <v>1103.569</v>
      </c>
      <c r="AR237" s="625">
        <f t="shared" si="370"/>
        <v>694.15139999999997</v>
      </c>
      <c r="AS237" s="625">
        <f t="shared" si="370"/>
        <v>689.72820000000002</v>
      </c>
      <c r="AT237" s="625">
        <f t="shared" si="370"/>
        <v>684.38350000000003</v>
      </c>
      <c r="AU237" s="625">
        <f t="shared" si="370"/>
        <v>678.55380000000002</v>
      </c>
      <c r="AV237" s="625">
        <f t="shared" si="370"/>
        <v>736.36580000000004</v>
      </c>
      <c r="AW237" s="625">
        <f t="shared" si="370"/>
        <v>968.02120000000002</v>
      </c>
      <c r="AX237" s="625">
        <f t="shared" si="370"/>
        <v>792.80039999999997</v>
      </c>
      <c r="AY237" s="625">
        <f t="shared" si="370"/>
        <v>709.11850000000004</v>
      </c>
      <c r="AZ237" s="625">
        <f t="shared" si="370"/>
        <v>765.8732</v>
      </c>
      <c r="BA237" s="625">
        <f t="shared" si="370"/>
        <v>973.17190000000005</v>
      </c>
      <c r="BB237" s="625">
        <f t="shared" si="327"/>
        <v>540.03800000000001</v>
      </c>
      <c r="BC237" s="625">
        <f t="shared" si="327"/>
        <v>721.404</v>
      </c>
      <c r="BD237" s="625">
        <f t="shared" si="327"/>
        <v>776.77659999999992</v>
      </c>
      <c r="BE237" s="625">
        <f t="shared" si="368"/>
        <v>774.53779999999995</v>
      </c>
      <c r="BF237" s="625">
        <f t="shared" si="368"/>
        <v>767.7518</v>
      </c>
      <c r="BG237" s="625">
        <f t="shared" si="368"/>
        <v>762.09099999999989</v>
      </c>
      <c r="BH237" s="625">
        <f t="shared" si="368"/>
        <v>821.73239999999998</v>
      </c>
      <c r="BI237" s="625">
        <f t="shared" si="368"/>
        <v>1064.271</v>
      </c>
      <c r="BJ237" s="625">
        <f t="shared" si="368"/>
        <v>844.97299999999996</v>
      </c>
      <c r="BK237" s="625">
        <f t="shared" si="368"/>
        <v>755.85019999999997</v>
      </c>
      <c r="BL237" s="625">
        <f t="shared" si="368"/>
        <v>812.34799999999996</v>
      </c>
      <c r="BM237" s="625">
        <f t="shared" si="368"/>
        <v>901.46499999999992</v>
      </c>
      <c r="BN237" s="625">
        <f t="shared" si="368"/>
        <v>879.89479999999992</v>
      </c>
      <c r="BO237" s="625">
        <f t="shared" si="368"/>
        <v>1205.7271999999998</v>
      </c>
      <c r="BP237" s="625">
        <f t="shared" si="368"/>
        <v>777.60019999999997</v>
      </c>
      <c r="BQ237" s="625">
        <f t="shared" si="368"/>
        <v>757.8395999999999</v>
      </c>
      <c r="BR237" s="625">
        <f t="shared" si="368"/>
        <v>768.25059999999996</v>
      </c>
      <c r="BS237" s="625">
        <f t="shared" si="368"/>
        <v>762.4215999999999</v>
      </c>
      <c r="BT237" s="625">
        <f t="shared" si="368"/>
        <v>821.89479999999992</v>
      </c>
      <c r="BU237" s="625">
        <f t="shared" si="368"/>
        <v>1064.271</v>
      </c>
      <c r="BV237" s="625">
        <f t="shared" si="368"/>
        <v>837.55479999999989</v>
      </c>
      <c r="BW237" s="625">
        <f t="shared" si="368"/>
        <v>755.85019999999997</v>
      </c>
      <c r="BX237" s="625">
        <f t="shared" si="368"/>
        <v>812.34799999999996</v>
      </c>
      <c r="BY237" s="625">
        <f t="shared" si="368"/>
        <v>901.46499999999992</v>
      </c>
      <c r="BZ237" s="625">
        <f t="shared" si="368"/>
        <v>879.89479999999992</v>
      </c>
      <c r="CA237" s="625">
        <f t="shared" si="368"/>
        <v>1205.7271999999998</v>
      </c>
      <c r="CB237" s="625">
        <f t="shared" si="368"/>
        <v>777.60019999999997</v>
      </c>
      <c r="CC237" s="625">
        <f t="shared" si="368"/>
        <v>757.8395999999999</v>
      </c>
      <c r="CD237" s="625">
        <f t="shared" si="368"/>
        <v>768.25059999999996</v>
      </c>
      <c r="CE237" s="625">
        <f t="shared" si="368"/>
        <v>762.4215999999999</v>
      </c>
      <c r="CF237" s="625">
        <f t="shared" si="368"/>
        <v>821.89479999999992</v>
      </c>
      <c r="CG237" s="625">
        <f t="shared" si="368"/>
        <v>1064.271</v>
      </c>
      <c r="CH237" s="625"/>
      <c r="CI237" s="625">
        <f t="shared" si="364"/>
        <v>44932</v>
      </c>
      <c r="CJ237" s="251"/>
      <c r="CK237" s="251">
        <f t="shared" si="348"/>
        <v>0</v>
      </c>
      <c r="CL237" s="625">
        <f t="shared" si="349"/>
        <v>0</v>
      </c>
      <c r="CM237" s="625">
        <f t="shared" si="350"/>
        <v>0</v>
      </c>
      <c r="CN237" s="982">
        <f>ROUNDDOWN(SUM(Z237:AK237),0)</f>
        <v>5427</v>
      </c>
      <c r="CO237" s="625">
        <f t="shared" si="332"/>
        <v>9337</v>
      </c>
      <c r="CP237" s="625">
        <f t="shared" si="367"/>
        <v>9470</v>
      </c>
      <c r="CQ237" s="624">
        <f t="shared" si="353"/>
        <v>10353</v>
      </c>
      <c r="CR237" s="981">
        <f t="shared" si="354"/>
        <v>10345</v>
      </c>
      <c r="CS237" s="27"/>
      <c r="CT237" s="625">
        <f t="shared" si="336"/>
        <v>0</v>
      </c>
      <c r="CU237" s="625">
        <f t="shared" si="337"/>
        <v>0</v>
      </c>
      <c r="CV237" s="981">
        <f t="shared" si="369"/>
        <v>1749</v>
      </c>
      <c r="CW237" s="625">
        <f t="shared" si="355"/>
        <v>8565</v>
      </c>
      <c r="CX237" s="625">
        <f t="shared" si="356"/>
        <v>8954</v>
      </c>
      <c r="CY237" s="625">
        <f t="shared" si="357"/>
        <v>10367</v>
      </c>
      <c r="CZ237" s="625">
        <f t="shared" si="358"/>
        <v>10345</v>
      </c>
      <c r="DA237" s="625">
        <f t="shared" si="360"/>
        <v>4952</v>
      </c>
      <c r="DB237" s="267">
        <f t="shared" si="344"/>
        <v>0</v>
      </c>
    </row>
    <row r="238" spans="1:106" outlineLevel="1">
      <c r="A238" s="628" t="s">
        <v>119</v>
      </c>
      <c r="B238" s="12">
        <f>'4e 1718 CS PC'!AI23</f>
        <v>5.7999999999999996E-3</v>
      </c>
      <c r="C238" s="12">
        <f>'4e 1718 CS PC'!AP23</f>
        <v>3.3999999999999998E-3</v>
      </c>
      <c r="D238" s="12">
        <f>'4f 1819 CS PC'!AJ23</f>
        <v>5.3E-3</v>
      </c>
      <c r="E238" s="12">
        <f>'4f 1819 CS PC'!AT23</f>
        <v>3.2000000000000002E-3</v>
      </c>
      <c r="F238" s="625">
        <f t="shared" ref="F238:F247" si="371">((F$217)*$C238)</f>
        <v>0</v>
      </c>
      <c r="G238" s="625">
        <f t="shared" si="345"/>
        <v>0</v>
      </c>
      <c r="H238" s="625">
        <f t="shared" si="365"/>
        <v>0</v>
      </c>
      <c r="I238" s="625">
        <f t="shared" si="365"/>
        <v>0</v>
      </c>
      <c r="J238" s="625">
        <f t="shared" si="365"/>
        <v>0</v>
      </c>
      <c r="K238" s="625">
        <f t="shared" si="365"/>
        <v>0</v>
      </c>
      <c r="L238" s="625">
        <f t="shared" si="365"/>
        <v>0</v>
      </c>
      <c r="M238" s="625">
        <f t="shared" si="365"/>
        <v>0</v>
      </c>
      <c r="N238" s="625">
        <f t="shared" si="346"/>
        <v>0</v>
      </c>
      <c r="O238" s="625">
        <f t="shared" si="370"/>
        <v>0</v>
      </c>
      <c r="P238" s="625">
        <f t="shared" si="370"/>
        <v>0</v>
      </c>
      <c r="Q238" s="625">
        <f t="shared" si="370"/>
        <v>0</v>
      </c>
      <c r="R238" s="625">
        <f t="shared" si="370"/>
        <v>0</v>
      </c>
      <c r="S238" s="625">
        <f t="shared" si="370"/>
        <v>0</v>
      </c>
      <c r="T238" s="625">
        <f t="shared" si="370"/>
        <v>0</v>
      </c>
      <c r="U238" s="625">
        <f t="shared" si="370"/>
        <v>0</v>
      </c>
      <c r="V238" s="625">
        <f t="shared" si="370"/>
        <v>0</v>
      </c>
      <c r="W238" s="625">
        <f t="shared" si="370"/>
        <v>0</v>
      </c>
      <c r="X238" s="625">
        <f t="shared" si="370"/>
        <v>0</v>
      </c>
      <c r="Y238" s="625">
        <f t="shared" si="370"/>
        <v>0</v>
      </c>
      <c r="Z238" s="625">
        <f t="shared" si="370"/>
        <v>0</v>
      </c>
      <c r="AA238" s="625">
        <f t="shared" si="370"/>
        <v>0</v>
      </c>
      <c r="AB238" s="625">
        <f t="shared" si="370"/>
        <v>0</v>
      </c>
      <c r="AC238" s="625">
        <f t="shared" si="370"/>
        <v>330.23770000000002</v>
      </c>
      <c r="AD238" s="625">
        <f t="shared" si="370"/>
        <v>327.58769999999998</v>
      </c>
      <c r="AE238" s="625">
        <f t="shared" si="370"/>
        <v>297.73809999999997</v>
      </c>
      <c r="AF238" s="625">
        <f t="shared" si="370"/>
        <v>303.37200000000001</v>
      </c>
      <c r="AG238" s="625">
        <f t="shared" si="370"/>
        <v>305.13159999999999</v>
      </c>
      <c r="AH238" s="625">
        <f t="shared" si="370"/>
        <v>297.2081</v>
      </c>
      <c r="AI238" s="625">
        <f t="shared" si="370"/>
        <v>299.33339999999998</v>
      </c>
      <c r="AJ238" s="625">
        <f t="shared" si="370"/>
        <v>321.14819999999997</v>
      </c>
      <c r="AK238" s="625">
        <f t="shared" si="370"/>
        <v>483.7946</v>
      </c>
      <c r="AL238" s="625">
        <f t="shared" si="370"/>
        <v>371.63600000000002</v>
      </c>
      <c r="AM238" s="625">
        <f t="shared" si="370"/>
        <v>329.81900000000002</v>
      </c>
      <c r="AN238" s="625">
        <f t="shared" si="370"/>
        <v>363.01819999999998</v>
      </c>
      <c r="AO238" s="625">
        <f t="shared" si="370"/>
        <v>576.24249999999995</v>
      </c>
      <c r="AP238" s="625">
        <f t="shared" si="370"/>
        <v>426.02460000000002</v>
      </c>
      <c r="AQ238" s="625">
        <f t="shared" si="370"/>
        <v>602.98099999999999</v>
      </c>
      <c r="AR238" s="625">
        <f t="shared" si="370"/>
        <v>379.27859999999998</v>
      </c>
      <c r="AS238" s="625">
        <f t="shared" si="370"/>
        <v>376.86180000000002</v>
      </c>
      <c r="AT238" s="625">
        <f t="shared" si="370"/>
        <v>373.94150000000002</v>
      </c>
      <c r="AU238" s="625">
        <f t="shared" si="370"/>
        <v>370.75619999999998</v>
      </c>
      <c r="AV238" s="625">
        <f t="shared" si="370"/>
        <v>402.3442</v>
      </c>
      <c r="AW238" s="625">
        <f t="shared" si="370"/>
        <v>528.91880000000003</v>
      </c>
      <c r="AX238" s="625">
        <f t="shared" si="370"/>
        <v>433.17959999999999</v>
      </c>
      <c r="AY238" s="625">
        <f t="shared" si="370"/>
        <v>387.45650000000001</v>
      </c>
      <c r="AZ238" s="625">
        <f t="shared" si="370"/>
        <v>418.46679999999998</v>
      </c>
      <c r="BA238" s="625">
        <f t="shared" si="370"/>
        <v>531.73310000000004</v>
      </c>
      <c r="BB238" s="625">
        <f t="shared" ref="BB238:BD257" si="372">((BB$217)*$E238)</f>
        <v>297.952</v>
      </c>
      <c r="BC238" s="625">
        <f t="shared" si="372"/>
        <v>398.01600000000002</v>
      </c>
      <c r="BD238" s="625">
        <f t="shared" si="372"/>
        <v>428.56640000000004</v>
      </c>
      <c r="BE238" s="625">
        <f t="shared" si="368"/>
        <v>427.33120000000002</v>
      </c>
      <c r="BF238" s="625">
        <f t="shared" si="368"/>
        <v>423.5872</v>
      </c>
      <c r="BG238" s="625">
        <f t="shared" si="368"/>
        <v>420.464</v>
      </c>
      <c r="BH238" s="625">
        <f t="shared" si="368"/>
        <v>453.36960000000005</v>
      </c>
      <c r="BI238" s="625">
        <f t="shared" si="368"/>
        <v>587.18400000000008</v>
      </c>
      <c r="BJ238" s="625">
        <f t="shared" si="368"/>
        <v>466.19200000000001</v>
      </c>
      <c r="BK238" s="625">
        <f t="shared" si="368"/>
        <v>417.02080000000001</v>
      </c>
      <c r="BL238" s="625">
        <f t="shared" si="368"/>
        <v>448.19200000000001</v>
      </c>
      <c r="BM238" s="625">
        <f t="shared" si="368"/>
        <v>497.36</v>
      </c>
      <c r="BN238" s="625">
        <f t="shared" si="368"/>
        <v>485.45920000000001</v>
      </c>
      <c r="BO238" s="625">
        <f t="shared" si="368"/>
        <v>665.22879999999998</v>
      </c>
      <c r="BP238" s="625">
        <f t="shared" si="368"/>
        <v>429.02080000000001</v>
      </c>
      <c r="BQ238" s="625">
        <f t="shared" si="368"/>
        <v>418.11840000000001</v>
      </c>
      <c r="BR238" s="625">
        <f t="shared" si="368"/>
        <v>423.86240000000004</v>
      </c>
      <c r="BS238" s="625">
        <f t="shared" si="368"/>
        <v>420.64640000000003</v>
      </c>
      <c r="BT238" s="625">
        <f t="shared" si="368"/>
        <v>453.45920000000001</v>
      </c>
      <c r="BU238" s="625">
        <f t="shared" si="368"/>
        <v>587.18400000000008</v>
      </c>
      <c r="BV238" s="625">
        <f t="shared" si="368"/>
        <v>462.0992</v>
      </c>
      <c r="BW238" s="625">
        <f t="shared" si="368"/>
        <v>417.02080000000001</v>
      </c>
      <c r="BX238" s="625">
        <f t="shared" si="368"/>
        <v>448.19200000000001</v>
      </c>
      <c r="BY238" s="625">
        <f t="shared" si="368"/>
        <v>497.36</v>
      </c>
      <c r="BZ238" s="625">
        <f t="shared" si="368"/>
        <v>485.45920000000001</v>
      </c>
      <c r="CA238" s="625">
        <f t="shared" si="368"/>
        <v>665.22879999999998</v>
      </c>
      <c r="CB238" s="625">
        <f t="shared" si="368"/>
        <v>429.02080000000001</v>
      </c>
      <c r="CC238" s="625">
        <f t="shared" si="368"/>
        <v>418.11840000000001</v>
      </c>
      <c r="CD238" s="625">
        <f t="shared" si="368"/>
        <v>423.86240000000004</v>
      </c>
      <c r="CE238" s="625">
        <f t="shared" si="368"/>
        <v>420.64640000000003</v>
      </c>
      <c r="CF238" s="625">
        <f t="shared" si="368"/>
        <v>453.45920000000001</v>
      </c>
      <c r="CG238" s="625">
        <f t="shared" si="368"/>
        <v>587.18400000000008</v>
      </c>
      <c r="CH238" s="625"/>
      <c r="CI238" s="625">
        <f t="shared" si="364"/>
        <v>24694</v>
      </c>
      <c r="CJ238" s="251"/>
      <c r="CK238" s="251">
        <f t="shared" si="348"/>
        <v>0</v>
      </c>
      <c r="CL238" s="625">
        <f t="shared" si="349"/>
        <v>0</v>
      </c>
      <c r="CM238" s="625">
        <f t="shared" si="350"/>
        <v>0</v>
      </c>
      <c r="CN238" s="625">
        <f t="shared" ref="CN238:CN252" si="373">ROUND(SUM(Z238:AK238),0)</f>
        <v>2966</v>
      </c>
      <c r="CO238" s="625">
        <f t="shared" si="332"/>
        <v>5102</v>
      </c>
      <c r="CP238" s="625">
        <f t="shared" si="367"/>
        <v>5207</v>
      </c>
      <c r="CQ238" s="624">
        <f t="shared" si="353"/>
        <v>5712</v>
      </c>
      <c r="CR238" s="645">
        <f>ROUNDDOWN(SUM(BV238:CG238),0)</f>
        <v>5707</v>
      </c>
      <c r="CS238" s="27"/>
      <c r="CT238" s="625">
        <f t="shared" si="336"/>
        <v>0</v>
      </c>
      <c r="CU238" s="625">
        <f t="shared" si="337"/>
        <v>0</v>
      </c>
      <c r="CV238" s="625">
        <f t="shared" si="369"/>
        <v>956</v>
      </c>
      <c r="CW238" s="625">
        <f t="shared" si="355"/>
        <v>4680</v>
      </c>
      <c r="CX238" s="625">
        <f t="shared" si="356"/>
        <v>4899</v>
      </c>
      <c r="CY238" s="981">
        <f t="shared" si="357"/>
        <v>5720</v>
      </c>
      <c r="CZ238" s="653">
        <f>ROUNDDOWN(SUM(BP238:CA238),0)</f>
        <v>5707</v>
      </c>
      <c r="DA238" s="981">
        <f t="shared" si="360"/>
        <v>2732</v>
      </c>
      <c r="DB238" s="267">
        <f t="shared" si="344"/>
        <v>0</v>
      </c>
    </row>
    <row r="239" spans="1:106" outlineLevel="1">
      <c r="A239" s="628" t="s">
        <v>120</v>
      </c>
      <c r="B239" s="12">
        <f>'4e 1718 CS PC'!AI24</f>
        <v>6.9999999999999999E-4</v>
      </c>
      <c r="C239" s="12">
        <f>'4e 1718 CS PC'!AP24</f>
        <v>4.0000000000000002E-4</v>
      </c>
      <c r="D239" s="12">
        <f>'4f 1819 CS PC'!AJ24</f>
        <v>6.9999999999999999E-4</v>
      </c>
      <c r="E239" s="12">
        <f>'4f 1819 CS PC'!AT24</f>
        <v>4.0000000000000002E-4</v>
      </c>
      <c r="F239" s="625">
        <f t="shared" si="371"/>
        <v>0</v>
      </c>
      <c r="G239" s="625">
        <f t="shared" si="345"/>
        <v>0</v>
      </c>
      <c r="H239" s="625">
        <f t="shared" si="365"/>
        <v>0</v>
      </c>
      <c r="I239" s="625">
        <f t="shared" si="365"/>
        <v>0</v>
      </c>
      <c r="J239" s="625">
        <f t="shared" si="365"/>
        <v>0</v>
      </c>
      <c r="K239" s="625">
        <f t="shared" si="365"/>
        <v>0</v>
      </c>
      <c r="L239" s="625">
        <f t="shared" si="365"/>
        <v>0</v>
      </c>
      <c r="M239" s="625">
        <f t="shared" si="365"/>
        <v>0</v>
      </c>
      <c r="N239" s="625">
        <f t="shared" si="346"/>
        <v>0</v>
      </c>
      <c r="O239" s="625">
        <f t="shared" si="370"/>
        <v>0</v>
      </c>
      <c r="P239" s="625">
        <f t="shared" si="370"/>
        <v>0</v>
      </c>
      <c r="Q239" s="625">
        <f t="shared" si="370"/>
        <v>0</v>
      </c>
      <c r="R239" s="625">
        <f t="shared" si="370"/>
        <v>0</v>
      </c>
      <c r="S239" s="625">
        <f t="shared" si="370"/>
        <v>0</v>
      </c>
      <c r="T239" s="625">
        <f t="shared" si="370"/>
        <v>0</v>
      </c>
      <c r="U239" s="625">
        <f t="shared" si="370"/>
        <v>0</v>
      </c>
      <c r="V239" s="625">
        <f t="shared" si="370"/>
        <v>0</v>
      </c>
      <c r="W239" s="625">
        <f t="shared" si="370"/>
        <v>0</v>
      </c>
      <c r="X239" s="625">
        <f t="shared" si="370"/>
        <v>0</v>
      </c>
      <c r="Y239" s="625">
        <f t="shared" si="370"/>
        <v>0</v>
      </c>
      <c r="Z239" s="625">
        <f t="shared" si="370"/>
        <v>0</v>
      </c>
      <c r="AA239" s="625">
        <f t="shared" si="370"/>
        <v>0</v>
      </c>
      <c r="AB239" s="625">
        <f t="shared" si="370"/>
        <v>0</v>
      </c>
      <c r="AC239" s="625">
        <f t="shared" si="370"/>
        <v>43.616300000000003</v>
      </c>
      <c r="AD239" s="625">
        <f t="shared" si="370"/>
        <v>43.266300000000001</v>
      </c>
      <c r="AE239" s="625">
        <f t="shared" si="370"/>
        <v>39.323900000000002</v>
      </c>
      <c r="AF239" s="625">
        <f t="shared" si="370"/>
        <v>40.067999999999998</v>
      </c>
      <c r="AG239" s="625">
        <f t="shared" si="370"/>
        <v>40.300399999999996</v>
      </c>
      <c r="AH239" s="625">
        <f t="shared" si="370"/>
        <v>39.253900000000002</v>
      </c>
      <c r="AI239" s="625">
        <f t="shared" si="370"/>
        <v>39.534599999999998</v>
      </c>
      <c r="AJ239" s="625">
        <f t="shared" si="370"/>
        <v>42.415799999999997</v>
      </c>
      <c r="AK239" s="625">
        <f t="shared" si="370"/>
        <v>63.897399999999998</v>
      </c>
      <c r="AL239" s="625">
        <f t="shared" si="370"/>
        <v>49.083999999999996</v>
      </c>
      <c r="AM239" s="625">
        <f t="shared" si="370"/>
        <v>43.561</v>
      </c>
      <c r="AN239" s="625">
        <f t="shared" si="370"/>
        <v>47.945799999999998</v>
      </c>
      <c r="AO239" s="625">
        <f t="shared" si="370"/>
        <v>76.107500000000002</v>
      </c>
      <c r="AP239" s="625">
        <f t="shared" si="370"/>
        <v>56.267400000000002</v>
      </c>
      <c r="AQ239" s="625">
        <f t="shared" si="370"/>
        <v>79.638999999999996</v>
      </c>
      <c r="AR239" s="625">
        <f t="shared" si="370"/>
        <v>50.093400000000003</v>
      </c>
      <c r="AS239" s="625">
        <f t="shared" si="370"/>
        <v>49.7742</v>
      </c>
      <c r="AT239" s="625">
        <f t="shared" si="370"/>
        <v>49.388500000000001</v>
      </c>
      <c r="AU239" s="625">
        <f t="shared" si="370"/>
        <v>48.967799999999997</v>
      </c>
      <c r="AV239" s="625">
        <f t="shared" si="370"/>
        <v>53.139800000000001</v>
      </c>
      <c r="AW239" s="625">
        <f t="shared" si="370"/>
        <v>69.857200000000006</v>
      </c>
      <c r="AX239" s="625">
        <f t="shared" si="370"/>
        <v>57.212400000000002</v>
      </c>
      <c r="AY239" s="625">
        <f t="shared" si="370"/>
        <v>51.173499999999997</v>
      </c>
      <c r="AZ239" s="625">
        <f t="shared" si="370"/>
        <v>55.269199999999998</v>
      </c>
      <c r="BA239" s="625">
        <f t="shared" si="370"/>
        <v>70.228899999999996</v>
      </c>
      <c r="BB239" s="625">
        <f t="shared" si="372"/>
        <v>37.244</v>
      </c>
      <c r="BC239" s="625">
        <f t="shared" si="372"/>
        <v>49.752000000000002</v>
      </c>
      <c r="BD239" s="625">
        <f t="shared" si="372"/>
        <v>53.570800000000006</v>
      </c>
      <c r="BE239" s="625">
        <f t="shared" si="368"/>
        <v>53.416400000000003</v>
      </c>
      <c r="BF239" s="625">
        <f t="shared" si="368"/>
        <v>52.948399999999999</v>
      </c>
      <c r="BG239" s="625">
        <f t="shared" si="368"/>
        <v>52.558</v>
      </c>
      <c r="BH239" s="625">
        <f t="shared" si="368"/>
        <v>56.671200000000006</v>
      </c>
      <c r="BI239" s="625">
        <f t="shared" si="368"/>
        <v>73.39800000000001</v>
      </c>
      <c r="BJ239" s="625">
        <f t="shared" si="368"/>
        <v>58.274000000000001</v>
      </c>
      <c r="BK239" s="625">
        <f t="shared" si="368"/>
        <v>52.127600000000001</v>
      </c>
      <c r="BL239" s="625">
        <f t="shared" si="368"/>
        <v>56.024000000000001</v>
      </c>
      <c r="BM239" s="625">
        <f t="shared" si="368"/>
        <v>62.17</v>
      </c>
      <c r="BN239" s="625">
        <f t="shared" si="368"/>
        <v>60.682400000000001</v>
      </c>
      <c r="BO239" s="625">
        <f t="shared" si="368"/>
        <v>83.153599999999997</v>
      </c>
      <c r="BP239" s="625">
        <f t="shared" si="368"/>
        <v>53.627600000000001</v>
      </c>
      <c r="BQ239" s="625">
        <f t="shared" si="368"/>
        <v>52.264800000000001</v>
      </c>
      <c r="BR239" s="625">
        <f t="shared" si="368"/>
        <v>52.982800000000005</v>
      </c>
      <c r="BS239" s="625">
        <f t="shared" si="368"/>
        <v>52.580800000000004</v>
      </c>
      <c r="BT239" s="625">
        <f t="shared" si="368"/>
        <v>56.682400000000001</v>
      </c>
      <c r="BU239" s="625">
        <f t="shared" si="368"/>
        <v>73.39800000000001</v>
      </c>
      <c r="BV239" s="625">
        <f t="shared" si="368"/>
        <v>57.7624</v>
      </c>
      <c r="BW239" s="625">
        <f t="shared" si="368"/>
        <v>52.127600000000001</v>
      </c>
      <c r="BX239" s="625">
        <f t="shared" si="368"/>
        <v>56.024000000000001</v>
      </c>
      <c r="BY239" s="625">
        <f t="shared" si="368"/>
        <v>62.17</v>
      </c>
      <c r="BZ239" s="625">
        <f t="shared" si="368"/>
        <v>60.682400000000001</v>
      </c>
      <c r="CA239" s="625">
        <f t="shared" si="368"/>
        <v>83.153599999999997</v>
      </c>
      <c r="CB239" s="625">
        <f t="shared" si="368"/>
        <v>53.627600000000001</v>
      </c>
      <c r="CC239" s="625">
        <f t="shared" si="368"/>
        <v>52.264800000000001</v>
      </c>
      <c r="CD239" s="625">
        <f t="shared" si="368"/>
        <v>52.982800000000005</v>
      </c>
      <c r="CE239" s="625">
        <f t="shared" si="368"/>
        <v>52.580800000000004</v>
      </c>
      <c r="CF239" s="625">
        <f t="shared" si="368"/>
        <v>56.682400000000001</v>
      </c>
      <c r="CG239" s="625">
        <f t="shared" si="368"/>
        <v>73.39800000000001</v>
      </c>
      <c r="CH239" s="625"/>
      <c r="CI239" s="625">
        <f t="shared" si="364"/>
        <v>3156</v>
      </c>
      <c r="CJ239" s="251"/>
      <c r="CK239" s="251">
        <f t="shared" si="348"/>
        <v>0</v>
      </c>
      <c r="CL239" s="625">
        <f t="shared" si="349"/>
        <v>0</v>
      </c>
      <c r="CM239" s="625">
        <f t="shared" si="350"/>
        <v>0</v>
      </c>
      <c r="CN239" s="625">
        <f t="shared" si="373"/>
        <v>392</v>
      </c>
      <c r="CO239" s="625">
        <f t="shared" si="332"/>
        <v>674</v>
      </c>
      <c r="CP239" s="625">
        <f t="shared" si="367"/>
        <v>663</v>
      </c>
      <c r="CQ239" s="624">
        <f t="shared" si="353"/>
        <v>714</v>
      </c>
      <c r="CR239" s="624">
        <f t="shared" ref="CR239:CR246" si="374">ROUND(SUM(BV239:CG239),0)</f>
        <v>713</v>
      </c>
      <c r="CS239" s="27"/>
      <c r="CT239" s="625">
        <f t="shared" si="336"/>
        <v>0</v>
      </c>
      <c r="CU239" s="625">
        <f t="shared" si="337"/>
        <v>0</v>
      </c>
      <c r="CV239" s="981">
        <f t="shared" si="369"/>
        <v>126</v>
      </c>
      <c r="CW239" s="625">
        <f t="shared" si="355"/>
        <v>618</v>
      </c>
      <c r="CX239" s="625">
        <f t="shared" si="356"/>
        <v>642</v>
      </c>
      <c r="CY239" s="625">
        <f t="shared" si="357"/>
        <v>715</v>
      </c>
      <c r="CZ239" s="625">
        <f t="shared" ref="CZ239:CZ263" si="375">ROUND(SUM(BP239:CA239),0)</f>
        <v>713</v>
      </c>
      <c r="DA239" s="625">
        <f t="shared" si="360"/>
        <v>342</v>
      </c>
      <c r="DB239" s="267">
        <f t="shared" si="344"/>
        <v>0</v>
      </c>
    </row>
    <row r="240" spans="1:106" outlineLevel="1">
      <c r="A240" s="628" t="s">
        <v>121</v>
      </c>
      <c r="B240" s="12">
        <f>'4e 1718 CS PC'!AI25</f>
        <v>5.3E-3</v>
      </c>
      <c r="C240" s="12">
        <f>'4e 1718 CS PC'!AP25</f>
        <v>3.2000000000000002E-3</v>
      </c>
      <c r="D240" s="12">
        <f>'4f 1819 CS PC'!AJ25</f>
        <v>5.1999999999999998E-3</v>
      </c>
      <c r="E240" s="12">
        <f>'4f 1819 CS PC'!AT25</f>
        <v>3.0999999999999999E-3</v>
      </c>
      <c r="F240" s="625">
        <f t="shared" si="371"/>
        <v>0</v>
      </c>
      <c r="G240" s="625">
        <f t="shared" si="345"/>
        <v>0</v>
      </c>
      <c r="H240" s="625">
        <f t="shared" si="365"/>
        <v>0</v>
      </c>
      <c r="I240" s="625">
        <f t="shared" si="365"/>
        <v>0</v>
      </c>
      <c r="J240" s="625">
        <f t="shared" si="365"/>
        <v>0</v>
      </c>
      <c r="K240" s="625">
        <f t="shared" si="365"/>
        <v>0</v>
      </c>
      <c r="L240" s="625">
        <f t="shared" si="365"/>
        <v>0</v>
      </c>
      <c r="M240" s="625">
        <f t="shared" si="365"/>
        <v>0</v>
      </c>
      <c r="N240" s="625">
        <f t="shared" si="346"/>
        <v>0</v>
      </c>
      <c r="O240" s="625">
        <f t="shared" si="370"/>
        <v>0</v>
      </c>
      <c r="P240" s="625">
        <f t="shared" si="370"/>
        <v>0</v>
      </c>
      <c r="Q240" s="625">
        <f t="shared" si="370"/>
        <v>0</v>
      </c>
      <c r="R240" s="625">
        <f t="shared" si="370"/>
        <v>0</v>
      </c>
      <c r="S240" s="625">
        <f t="shared" si="370"/>
        <v>0</v>
      </c>
      <c r="T240" s="625">
        <f t="shared" si="370"/>
        <v>0</v>
      </c>
      <c r="U240" s="625">
        <f t="shared" si="370"/>
        <v>0</v>
      </c>
      <c r="V240" s="625">
        <f t="shared" si="370"/>
        <v>0</v>
      </c>
      <c r="W240" s="625">
        <f t="shared" si="370"/>
        <v>0</v>
      </c>
      <c r="X240" s="625">
        <f t="shared" si="370"/>
        <v>0</v>
      </c>
      <c r="Y240" s="625">
        <f t="shared" si="370"/>
        <v>0</v>
      </c>
      <c r="Z240" s="625">
        <f t="shared" si="370"/>
        <v>0</v>
      </c>
      <c r="AA240" s="625">
        <f t="shared" si="370"/>
        <v>0</v>
      </c>
      <c r="AB240" s="625">
        <f t="shared" si="370"/>
        <v>0</v>
      </c>
      <c r="AC240" s="625">
        <f t="shared" si="370"/>
        <v>324.0068</v>
      </c>
      <c r="AD240" s="625">
        <f t="shared" si="370"/>
        <v>321.40679999999998</v>
      </c>
      <c r="AE240" s="625">
        <f t="shared" si="370"/>
        <v>292.12039999999996</v>
      </c>
      <c r="AF240" s="625">
        <f t="shared" si="370"/>
        <v>297.64799999999997</v>
      </c>
      <c r="AG240" s="625">
        <f t="shared" si="370"/>
        <v>299.37439999999998</v>
      </c>
      <c r="AH240" s="625">
        <f t="shared" si="370"/>
        <v>291.60039999999998</v>
      </c>
      <c r="AI240" s="625">
        <f t="shared" si="370"/>
        <v>293.68559999999997</v>
      </c>
      <c r="AJ240" s="625">
        <f t="shared" si="370"/>
        <v>315.08879999999999</v>
      </c>
      <c r="AK240" s="625">
        <f t="shared" si="370"/>
        <v>474.66639999999995</v>
      </c>
      <c r="AL240" s="625">
        <f t="shared" si="370"/>
        <v>364.62399999999997</v>
      </c>
      <c r="AM240" s="625">
        <f t="shared" si="370"/>
        <v>323.596</v>
      </c>
      <c r="AN240" s="625">
        <f t="shared" si="370"/>
        <v>356.16879999999998</v>
      </c>
      <c r="AO240" s="625">
        <f t="shared" si="370"/>
        <v>565.37</v>
      </c>
      <c r="AP240" s="625">
        <f t="shared" si="370"/>
        <v>417.9864</v>
      </c>
      <c r="AQ240" s="625">
        <f t="shared" si="370"/>
        <v>591.60399999999993</v>
      </c>
      <c r="AR240" s="625">
        <f t="shared" si="370"/>
        <v>372.12239999999997</v>
      </c>
      <c r="AS240" s="625">
        <f t="shared" si="370"/>
        <v>369.75119999999998</v>
      </c>
      <c r="AT240" s="625">
        <f t="shared" si="370"/>
        <v>366.88599999999997</v>
      </c>
      <c r="AU240" s="625">
        <f t="shared" si="370"/>
        <v>363.76079999999996</v>
      </c>
      <c r="AV240" s="625">
        <f t="shared" si="370"/>
        <v>394.75279999999998</v>
      </c>
      <c r="AW240" s="625">
        <f t="shared" si="370"/>
        <v>518.93920000000003</v>
      </c>
      <c r="AX240" s="625">
        <f t="shared" si="370"/>
        <v>425.00639999999999</v>
      </c>
      <c r="AY240" s="625">
        <f t="shared" si="370"/>
        <v>380.14599999999996</v>
      </c>
      <c r="AZ240" s="625">
        <f t="shared" si="370"/>
        <v>410.57119999999998</v>
      </c>
      <c r="BA240" s="625">
        <f t="shared" si="370"/>
        <v>521.70039999999995</v>
      </c>
      <c r="BB240" s="625">
        <f t="shared" si="372"/>
        <v>288.64099999999996</v>
      </c>
      <c r="BC240" s="625">
        <f t="shared" si="372"/>
        <v>385.57799999999997</v>
      </c>
      <c r="BD240" s="625">
        <f t="shared" si="372"/>
        <v>415.1737</v>
      </c>
      <c r="BE240" s="625">
        <f t="shared" si="368"/>
        <v>413.97710000000001</v>
      </c>
      <c r="BF240" s="625">
        <f t="shared" si="368"/>
        <v>410.3501</v>
      </c>
      <c r="BG240" s="625">
        <f t="shared" si="368"/>
        <v>407.3245</v>
      </c>
      <c r="BH240" s="625">
        <f t="shared" si="368"/>
        <v>439.20179999999999</v>
      </c>
      <c r="BI240" s="625">
        <f t="shared" si="368"/>
        <v>568.83449999999993</v>
      </c>
      <c r="BJ240" s="625">
        <f t="shared" si="368"/>
        <v>451.62349999999998</v>
      </c>
      <c r="BK240" s="625">
        <f t="shared" si="368"/>
        <v>403.9889</v>
      </c>
      <c r="BL240" s="625">
        <f t="shared" si="368"/>
        <v>434.18599999999998</v>
      </c>
      <c r="BM240" s="625">
        <f t="shared" si="368"/>
        <v>481.8175</v>
      </c>
      <c r="BN240" s="625">
        <f t="shared" si="368"/>
        <v>470.28859999999997</v>
      </c>
      <c r="BO240" s="625">
        <f t="shared" si="368"/>
        <v>644.44039999999995</v>
      </c>
      <c r="BP240" s="625">
        <f t="shared" si="368"/>
        <v>415.6139</v>
      </c>
      <c r="BQ240" s="625">
        <f t="shared" si="368"/>
        <v>405.05219999999997</v>
      </c>
      <c r="BR240" s="625">
        <f t="shared" si="368"/>
        <v>410.61669999999998</v>
      </c>
      <c r="BS240" s="625">
        <f t="shared" si="368"/>
        <v>407.50119999999998</v>
      </c>
      <c r="BT240" s="625">
        <f t="shared" si="368"/>
        <v>439.28859999999997</v>
      </c>
      <c r="BU240" s="625">
        <f t="shared" si="368"/>
        <v>568.83449999999993</v>
      </c>
      <c r="BV240" s="625">
        <f t="shared" si="368"/>
        <v>447.65859999999998</v>
      </c>
      <c r="BW240" s="625">
        <f t="shared" si="368"/>
        <v>403.9889</v>
      </c>
      <c r="BX240" s="625">
        <f t="shared" si="368"/>
        <v>434.18599999999998</v>
      </c>
      <c r="BY240" s="625">
        <f t="shared" si="368"/>
        <v>481.8175</v>
      </c>
      <c r="BZ240" s="625">
        <f t="shared" si="368"/>
        <v>470.28859999999997</v>
      </c>
      <c r="CA240" s="625">
        <f t="shared" si="368"/>
        <v>644.44039999999995</v>
      </c>
      <c r="CB240" s="625">
        <f t="shared" si="368"/>
        <v>415.6139</v>
      </c>
      <c r="CC240" s="625">
        <f t="shared" si="368"/>
        <v>405.05219999999997</v>
      </c>
      <c r="CD240" s="625">
        <f t="shared" si="368"/>
        <v>410.61669999999998</v>
      </c>
      <c r="CE240" s="625">
        <f t="shared" si="368"/>
        <v>407.50119999999998</v>
      </c>
      <c r="CF240" s="625">
        <f t="shared" si="368"/>
        <v>439.28859999999997</v>
      </c>
      <c r="CG240" s="625">
        <f t="shared" si="368"/>
        <v>568.83449999999993</v>
      </c>
      <c r="CH240" s="625"/>
      <c r="CI240" s="982">
        <f>ROUNDUP(SUM(F240:CH240),0)</f>
        <v>24045</v>
      </c>
      <c r="CJ240" s="251"/>
      <c r="CK240" s="251">
        <f t="shared" si="348"/>
        <v>0</v>
      </c>
      <c r="CL240" s="625">
        <f t="shared" si="349"/>
        <v>0</v>
      </c>
      <c r="CM240" s="625">
        <f t="shared" si="350"/>
        <v>0</v>
      </c>
      <c r="CN240" s="625">
        <f t="shared" si="373"/>
        <v>2910</v>
      </c>
      <c r="CO240" s="625">
        <f t="shared" si="332"/>
        <v>5006</v>
      </c>
      <c r="CP240" s="625">
        <f t="shared" si="367"/>
        <v>5067</v>
      </c>
      <c r="CQ240" s="624">
        <f t="shared" si="353"/>
        <v>5533</v>
      </c>
      <c r="CR240" s="624">
        <f t="shared" si="374"/>
        <v>5529</v>
      </c>
      <c r="CS240" s="27"/>
      <c r="CT240" s="625">
        <f t="shared" si="336"/>
        <v>0</v>
      </c>
      <c r="CU240" s="625">
        <f t="shared" si="337"/>
        <v>0</v>
      </c>
      <c r="CV240" s="625">
        <f t="shared" si="369"/>
        <v>938</v>
      </c>
      <c r="CW240" s="982">
        <f>ROUNDUP(SUM(AF240:AQ240),0)</f>
        <v>4592</v>
      </c>
      <c r="CX240" s="625">
        <f t="shared" si="356"/>
        <v>4798</v>
      </c>
      <c r="CY240" s="625">
        <f t="shared" si="357"/>
        <v>5541</v>
      </c>
      <c r="CZ240" s="625">
        <f t="shared" si="375"/>
        <v>5529</v>
      </c>
      <c r="DA240" s="625">
        <f t="shared" si="360"/>
        <v>2647</v>
      </c>
      <c r="DB240" s="267">
        <f t="shared" si="344"/>
        <v>0</v>
      </c>
    </row>
    <row r="241" spans="1:106" outlineLevel="1">
      <c r="A241" s="628" t="s">
        <v>122</v>
      </c>
      <c r="B241" s="12">
        <f>'4e 1718 CS PC'!AI26</f>
        <v>1.8700000000000001E-2</v>
      </c>
      <c r="C241" s="12">
        <f>'4e 1718 CS PC'!AP26</f>
        <v>1.1099999999999999E-2</v>
      </c>
      <c r="D241" s="12">
        <f>'4f 1819 CS PC'!AJ26</f>
        <v>1.8499999999999999E-2</v>
      </c>
      <c r="E241" s="12">
        <f>'4f 1819 CS PC'!AT26</f>
        <v>1.0999999999999999E-2</v>
      </c>
      <c r="F241" s="625">
        <f t="shared" si="371"/>
        <v>0</v>
      </c>
      <c r="G241" s="625">
        <f t="shared" si="345"/>
        <v>0</v>
      </c>
      <c r="H241" s="625">
        <f t="shared" si="365"/>
        <v>0</v>
      </c>
      <c r="I241" s="625">
        <f t="shared" si="365"/>
        <v>0</v>
      </c>
      <c r="J241" s="625">
        <f t="shared" si="365"/>
        <v>0</v>
      </c>
      <c r="K241" s="625">
        <f t="shared" si="365"/>
        <v>0</v>
      </c>
      <c r="L241" s="625">
        <f t="shared" si="365"/>
        <v>0</v>
      </c>
      <c r="M241" s="625">
        <f t="shared" si="365"/>
        <v>0</v>
      </c>
      <c r="N241" s="625">
        <f t="shared" si="346"/>
        <v>0</v>
      </c>
      <c r="O241" s="625">
        <f t="shared" si="370"/>
        <v>0</v>
      </c>
      <c r="P241" s="625">
        <f t="shared" si="370"/>
        <v>0</v>
      </c>
      <c r="Q241" s="625">
        <f t="shared" si="370"/>
        <v>0</v>
      </c>
      <c r="R241" s="625">
        <f t="shared" si="370"/>
        <v>0</v>
      </c>
      <c r="S241" s="625">
        <f t="shared" si="370"/>
        <v>0</v>
      </c>
      <c r="T241" s="625">
        <f t="shared" si="370"/>
        <v>0</v>
      </c>
      <c r="U241" s="625">
        <f t="shared" si="370"/>
        <v>0</v>
      </c>
      <c r="V241" s="625">
        <f t="shared" si="370"/>
        <v>0</v>
      </c>
      <c r="W241" s="625">
        <f t="shared" si="370"/>
        <v>0</v>
      </c>
      <c r="X241" s="625">
        <f t="shared" si="370"/>
        <v>0</v>
      </c>
      <c r="Y241" s="625">
        <f t="shared" si="370"/>
        <v>0</v>
      </c>
      <c r="Z241" s="625">
        <f t="shared" si="370"/>
        <v>0</v>
      </c>
      <c r="AA241" s="625">
        <f t="shared" si="370"/>
        <v>0</v>
      </c>
      <c r="AB241" s="625">
        <f t="shared" si="370"/>
        <v>0</v>
      </c>
      <c r="AC241" s="625">
        <f t="shared" si="370"/>
        <v>1152.7165</v>
      </c>
      <c r="AD241" s="625">
        <f t="shared" si="370"/>
        <v>1143.4665</v>
      </c>
      <c r="AE241" s="625">
        <f t="shared" si="370"/>
        <v>1039.2745</v>
      </c>
      <c r="AF241" s="625">
        <f t="shared" si="370"/>
        <v>1058.94</v>
      </c>
      <c r="AG241" s="625">
        <f t="shared" si="370"/>
        <v>1065.0819999999999</v>
      </c>
      <c r="AH241" s="625">
        <f t="shared" si="370"/>
        <v>1037.4244999999999</v>
      </c>
      <c r="AI241" s="625">
        <f t="shared" si="370"/>
        <v>1044.8429999999998</v>
      </c>
      <c r="AJ241" s="625">
        <f t="shared" si="370"/>
        <v>1120.989</v>
      </c>
      <c r="AK241" s="625">
        <f t="shared" si="370"/>
        <v>1688.7169999999999</v>
      </c>
      <c r="AL241" s="625">
        <f t="shared" si="370"/>
        <v>1297.22</v>
      </c>
      <c r="AM241" s="625">
        <f t="shared" si="370"/>
        <v>1151.2549999999999</v>
      </c>
      <c r="AN241" s="625">
        <f t="shared" si="370"/>
        <v>1267.1389999999999</v>
      </c>
      <c r="AO241" s="625">
        <f t="shared" si="370"/>
        <v>2011.4124999999999</v>
      </c>
      <c r="AP241" s="625">
        <f t="shared" si="370"/>
        <v>1487.067</v>
      </c>
      <c r="AQ241" s="625">
        <f t="shared" si="370"/>
        <v>2104.7449999999999</v>
      </c>
      <c r="AR241" s="625">
        <f t="shared" si="370"/>
        <v>1323.8969999999999</v>
      </c>
      <c r="AS241" s="625">
        <f t="shared" si="370"/>
        <v>1315.461</v>
      </c>
      <c r="AT241" s="625">
        <f t="shared" si="370"/>
        <v>1305.2674999999999</v>
      </c>
      <c r="AU241" s="625">
        <f t="shared" si="370"/>
        <v>1294.1489999999999</v>
      </c>
      <c r="AV241" s="625">
        <f t="shared" si="370"/>
        <v>1404.4089999999999</v>
      </c>
      <c r="AW241" s="625">
        <f t="shared" si="370"/>
        <v>1846.2259999999999</v>
      </c>
      <c r="AX241" s="625">
        <f t="shared" si="370"/>
        <v>1512.0419999999999</v>
      </c>
      <c r="AY241" s="625">
        <f t="shared" si="370"/>
        <v>1352.4424999999999</v>
      </c>
      <c r="AZ241" s="625">
        <f t="shared" si="370"/>
        <v>1460.6859999999999</v>
      </c>
      <c r="BA241" s="625">
        <f t="shared" si="370"/>
        <v>1856.0494999999999</v>
      </c>
      <c r="BB241" s="625">
        <f t="shared" si="372"/>
        <v>1024.21</v>
      </c>
      <c r="BC241" s="625">
        <f t="shared" si="372"/>
        <v>1368.1799999999998</v>
      </c>
      <c r="BD241" s="625">
        <f t="shared" si="372"/>
        <v>1473.1969999999999</v>
      </c>
      <c r="BE241" s="625">
        <f t="shared" si="368"/>
        <v>1468.951</v>
      </c>
      <c r="BF241" s="625">
        <f t="shared" si="368"/>
        <v>1456.0809999999999</v>
      </c>
      <c r="BG241" s="625">
        <f t="shared" si="368"/>
        <v>1445.345</v>
      </c>
      <c r="BH241" s="625">
        <f t="shared" si="368"/>
        <v>1558.4579999999999</v>
      </c>
      <c r="BI241" s="625">
        <f t="shared" si="368"/>
        <v>2018.4449999999999</v>
      </c>
      <c r="BJ241" s="625">
        <f t="shared" si="368"/>
        <v>1602.5349999999999</v>
      </c>
      <c r="BK241" s="625">
        <f t="shared" si="368"/>
        <v>1433.509</v>
      </c>
      <c r="BL241" s="625">
        <f t="shared" si="368"/>
        <v>1540.6599999999999</v>
      </c>
      <c r="BM241" s="625">
        <f t="shared" si="368"/>
        <v>1709.675</v>
      </c>
      <c r="BN241" s="625">
        <f t="shared" si="368"/>
        <v>1668.7659999999998</v>
      </c>
      <c r="BO241" s="625">
        <f t="shared" si="368"/>
        <v>2286.7239999999997</v>
      </c>
      <c r="BP241" s="625">
        <f t="shared" si="368"/>
        <v>1474.759</v>
      </c>
      <c r="BQ241" s="625">
        <f t="shared" si="368"/>
        <v>1437.2819999999999</v>
      </c>
      <c r="BR241" s="625">
        <f t="shared" si="368"/>
        <v>1457.0269999999998</v>
      </c>
      <c r="BS241" s="625">
        <f t="shared" si="368"/>
        <v>1445.972</v>
      </c>
      <c r="BT241" s="625">
        <f t="shared" si="368"/>
        <v>1558.7659999999998</v>
      </c>
      <c r="BU241" s="625">
        <f t="shared" si="368"/>
        <v>2018.4449999999999</v>
      </c>
      <c r="BV241" s="625">
        <f t="shared" si="368"/>
        <v>1588.4659999999999</v>
      </c>
      <c r="BW241" s="625">
        <f t="shared" si="368"/>
        <v>1433.509</v>
      </c>
      <c r="BX241" s="625">
        <f t="shared" si="368"/>
        <v>1540.6599999999999</v>
      </c>
      <c r="BY241" s="625">
        <f t="shared" si="368"/>
        <v>1709.675</v>
      </c>
      <c r="BZ241" s="625">
        <f t="shared" si="368"/>
        <v>1668.7659999999998</v>
      </c>
      <c r="CA241" s="625">
        <f t="shared" si="368"/>
        <v>2286.7239999999997</v>
      </c>
      <c r="CB241" s="625">
        <f t="shared" si="368"/>
        <v>1474.759</v>
      </c>
      <c r="CC241" s="625">
        <f t="shared" si="368"/>
        <v>1437.2819999999999</v>
      </c>
      <c r="CD241" s="625">
        <f t="shared" si="368"/>
        <v>1457.0269999999998</v>
      </c>
      <c r="CE241" s="625">
        <f t="shared" si="368"/>
        <v>1445.972</v>
      </c>
      <c r="CF241" s="625">
        <f t="shared" si="368"/>
        <v>1558.7659999999998</v>
      </c>
      <c r="CG241" s="625">
        <f t="shared" si="368"/>
        <v>2018.4449999999999</v>
      </c>
      <c r="CH241" s="625"/>
      <c r="CI241" s="625">
        <f t="shared" ref="CI241:CI253" si="376">ROUND(SUM(F241:CH241),0)</f>
        <v>85408</v>
      </c>
      <c r="CJ241" s="251"/>
      <c r="CK241" s="251">
        <f t="shared" si="348"/>
        <v>0</v>
      </c>
      <c r="CL241" s="625">
        <f t="shared" si="349"/>
        <v>0</v>
      </c>
      <c r="CM241" s="625">
        <f t="shared" si="350"/>
        <v>0</v>
      </c>
      <c r="CN241" s="625">
        <f t="shared" si="373"/>
        <v>10351</v>
      </c>
      <c r="CO241" s="982">
        <f>ROUNDUP(SUM(AL241:AW241),0)</f>
        <v>17809</v>
      </c>
      <c r="CP241" s="625">
        <f t="shared" si="367"/>
        <v>17994</v>
      </c>
      <c r="CQ241" s="624">
        <f t="shared" si="353"/>
        <v>19634</v>
      </c>
      <c r="CR241" s="624">
        <f t="shared" si="374"/>
        <v>19620</v>
      </c>
      <c r="CS241" s="27"/>
      <c r="CT241" s="625">
        <f t="shared" si="336"/>
        <v>0</v>
      </c>
      <c r="CU241" s="625">
        <f t="shared" si="337"/>
        <v>0</v>
      </c>
      <c r="CV241" s="625">
        <f t="shared" si="369"/>
        <v>3335</v>
      </c>
      <c r="CW241" s="625">
        <f>ROUND(SUM(AF241:AQ241),0)</f>
        <v>16335</v>
      </c>
      <c r="CX241" s="625">
        <f t="shared" si="356"/>
        <v>17063</v>
      </c>
      <c r="CY241" s="981">
        <f t="shared" si="357"/>
        <v>19662</v>
      </c>
      <c r="CZ241" s="625">
        <f t="shared" si="375"/>
        <v>19620</v>
      </c>
      <c r="DA241" s="982">
        <f>ROUNDUP(SUM(CB241:CH241),0)</f>
        <v>9393</v>
      </c>
      <c r="DB241" s="267">
        <f t="shared" si="344"/>
        <v>0</v>
      </c>
    </row>
    <row r="242" spans="1:106" outlineLevel="1">
      <c r="A242" s="628" t="s">
        <v>123</v>
      </c>
      <c r="B242" s="12">
        <f>'4e 1718 CS PC'!AI27</f>
        <v>4.0000000000000002E-4</v>
      </c>
      <c r="C242" s="12">
        <f>'4e 1718 CS PC'!AP27</f>
        <v>2.0000000000000001E-4</v>
      </c>
      <c r="D242" s="12">
        <f>'4f 1819 CS PC'!AJ27</f>
        <v>4.0000000000000002E-4</v>
      </c>
      <c r="E242" s="12">
        <f>'4f 1819 CS PC'!AT27</f>
        <v>2.9999999999999997E-4</v>
      </c>
      <c r="F242" s="625">
        <f t="shared" si="371"/>
        <v>0</v>
      </c>
      <c r="G242" s="625">
        <f t="shared" si="345"/>
        <v>0</v>
      </c>
      <c r="H242" s="625">
        <f t="shared" si="365"/>
        <v>0</v>
      </c>
      <c r="I242" s="625">
        <f t="shared" si="365"/>
        <v>0</v>
      </c>
      <c r="J242" s="625">
        <f t="shared" si="365"/>
        <v>0</v>
      </c>
      <c r="K242" s="625">
        <f t="shared" si="365"/>
        <v>0</v>
      </c>
      <c r="L242" s="625">
        <f t="shared" si="365"/>
        <v>0</v>
      </c>
      <c r="M242" s="625">
        <f t="shared" si="365"/>
        <v>0</v>
      </c>
      <c r="N242" s="625">
        <f t="shared" si="346"/>
        <v>0</v>
      </c>
      <c r="O242" s="625">
        <f t="shared" si="370"/>
        <v>0</v>
      </c>
      <c r="P242" s="625">
        <f t="shared" si="370"/>
        <v>0</v>
      </c>
      <c r="Q242" s="625">
        <f t="shared" si="370"/>
        <v>0</v>
      </c>
      <c r="R242" s="625">
        <f t="shared" si="370"/>
        <v>0</v>
      </c>
      <c r="S242" s="625">
        <f t="shared" si="370"/>
        <v>0</v>
      </c>
      <c r="T242" s="625">
        <f t="shared" si="370"/>
        <v>0</v>
      </c>
      <c r="U242" s="625">
        <f t="shared" si="370"/>
        <v>0</v>
      </c>
      <c r="V242" s="625">
        <f t="shared" si="370"/>
        <v>0</v>
      </c>
      <c r="W242" s="625">
        <f t="shared" si="370"/>
        <v>0</v>
      </c>
      <c r="X242" s="625">
        <f t="shared" si="370"/>
        <v>0</v>
      </c>
      <c r="Y242" s="625">
        <f t="shared" si="370"/>
        <v>0</v>
      </c>
      <c r="Z242" s="625">
        <f t="shared" si="370"/>
        <v>0</v>
      </c>
      <c r="AA242" s="625">
        <f t="shared" si="370"/>
        <v>0</v>
      </c>
      <c r="AB242" s="625">
        <f t="shared" si="370"/>
        <v>0</v>
      </c>
      <c r="AC242" s="625">
        <f t="shared" si="370"/>
        <v>24.9236</v>
      </c>
      <c r="AD242" s="625">
        <f t="shared" si="370"/>
        <v>24.723600000000001</v>
      </c>
      <c r="AE242" s="625">
        <f t="shared" si="370"/>
        <v>22.470800000000001</v>
      </c>
      <c r="AF242" s="625">
        <f t="shared" si="370"/>
        <v>22.896000000000001</v>
      </c>
      <c r="AG242" s="625">
        <f t="shared" si="370"/>
        <v>23.0288</v>
      </c>
      <c r="AH242" s="625">
        <f t="shared" si="370"/>
        <v>22.430800000000001</v>
      </c>
      <c r="AI242" s="625">
        <f t="shared" si="370"/>
        <v>22.591200000000001</v>
      </c>
      <c r="AJ242" s="625">
        <f t="shared" si="370"/>
        <v>24.2376</v>
      </c>
      <c r="AK242" s="625">
        <f t="shared" si="370"/>
        <v>36.512799999999999</v>
      </c>
      <c r="AL242" s="625">
        <f t="shared" si="370"/>
        <v>28.048000000000002</v>
      </c>
      <c r="AM242" s="625">
        <f t="shared" si="370"/>
        <v>24.891999999999999</v>
      </c>
      <c r="AN242" s="625">
        <f t="shared" si="370"/>
        <v>27.397600000000001</v>
      </c>
      <c r="AO242" s="625">
        <f t="shared" si="370"/>
        <v>43.49</v>
      </c>
      <c r="AP242" s="625">
        <f t="shared" si="370"/>
        <v>32.152799999999999</v>
      </c>
      <c r="AQ242" s="625">
        <f t="shared" si="370"/>
        <v>45.508000000000003</v>
      </c>
      <c r="AR242" s="625">
        <f t="shared" si="370"/>
        <v>28.6248</v>
      </c>
      <c r="AS242" s="625">
        <f t="shared" si="370"/>
        <v>28.442400000000003</v>
      </c>
      <c r="AT242" s="625">
        <f t="shared" si="370"/>
        <v>28.222000000000001</v>
      </c>
      <c r="AU242" s="625">
        <f t="shared" si="370"/>
        <v>27.9816</v>
      </c>
      <c r="AV242" s="625">
        <f t="shared" si="370"/>
        <v>30.365600000000001</v>
      </c>
      <c r="AW242" s="625">
        <f t="shared" si="370"/>
        <v>39.918400000000005</v>
      </c>
      <c r="AX242" s="625">
        <f t="shared" si="370"/>
        <v>32.692799999999998</v>
      </c>
      <c r="AY242" s="625">
        <f t="shared" si="370"/>
        <v>29.242000000000001</v>
      </c>
      <c r="AZ242" s="625">
        <f t="shared" si="370"/>
        <v>31.5824</v>
      </c>
      <c r="BA242" s="625">
        <f t="shared" si="370"/>
        <v>40.130800000000001</v>
      </c>
      <c r="BB242" s="625">
        <f t="shared" si="372"/>
        <v>27.932999999999996</v>
      </c>
      <c r="BC242" s="625">
        <f t="shared" si="372"/>
        <v>37.314</v>
      </c>
      <c r="BD242" s="625">
        <f t="shared" si="372"/>
        <v>40.178099999999993</v>
      </c>
      <c r="BE242" s="625">
        <f t="shared" si="368"/>
        <v>40.062299999999993</v>
      </c>
      <c r="BF242" s="625">
        <f t="shared" si="368"/>
        <v>39.711299999999994</v>
      </c>
      <c r="BG242" s="625">
        <f t="shared" si="368"/>
        <v>39.418499999999995</v>
      </c>
      <c r="BH242" s="625">
        <f t="shared" si="368"/>
        <v>42.503399999999999</v>
      </c>
      <c r="BI242" s="625">
        <f t="shared" si="368"/>
        <v>55.048499999999997</v>
      </c>
      <c r="BJ242" s="625">
        <f t="shared" si="368"/>
        <v>43.705499999999994</v>
      </c>
      <c r="BK242" s="625">
        <f t="shared" si="368"/>
        <v>39.095699999999994</v>
      </c>
      <c r="BL242" s="625">
        <f t="shared" si="368"/>
        <v>42.017999999999994</v>
      </c>
      <c r="BM242" s="625">
        <f t="shared" si="368"/>
        <v>46.627499999999998</v>
      </c>
      <c r="BN242" s="625">
        <f t="shared" si="368"/>
        <v>45.511799999999994</v>
      </c>
      <c r="BO242" s="625">
        <f t="shared" si="368"/>
        <v>62.365199999999994</v>
      </c>
      <c r="BP242" s="625">
        <f t="shared" si="368"/>
        <v>40.220699999999994</v>
      </c>
      <c r="BQ242" s="625">
        <f t="shared" si="368"/>
        <v>39.198599999999999</v>
      </c>
      <c r="BR242" s="625">
        <f t="shared" si="368"/>
        <v>39.737099999999998</v>
      </c>
      <c r="BS242" s="625">
        <f t="shared" si="368"/>
        <v>39.435599999999994</v>
      </c>
      <c r="BT242" s="625">
        <f t="shared" si="368"/>
        <v>42.511799999999994</v>
      </c>
      <c r="BU242" s="625">
        <f t="shared" si="368"/>
        <v>55.048499999999997</v>
      </c>
      <c r="BV242" s="625">
        <f t="shared" si="368"/>
        <v>43.321799999999996</v>
      </c>
      <c r="BW242" s="625">
        <f t="shared" si="368"/>
        <v>39.095699999999994</v>
      </c>
      <c r="BX242" s="625">
        <f t="shared" si="368"/>
        <v>42.017999999999994</v>
      </c>
      <c r="BY242" s="625">
        <f t="shared" si="368"/>
        <v>46.627499999999998</v>
      </c>
      <c r="BZ242" s="625">
        <f t="shared" si="368"/>
        <v>45.511799999999994</v>
      </c>
      <c r="CA242" s="625">
        <f t="shared" si="368"/>
        <v>62.365199999999994</v>
      </c>
      <c r="CB242" s="625">
        <f t="shared" si="368"/>
        <v>40.220699999999994</v>
      </c>
      <c r="CC242" s="625">
        <f t="shared" si="368"/>
        <v>39.198599999999999</v>
      </c>
      <c r="CD242" s="625">
        <f t="shared" si="368"/>
        <v>39.737099999999998</v>
      </c>
      <c r="CE242" s="625">
        <f t="shared" si="368"/>
        <v>39.435599999999994</v>
      </c>
      <c r="CF242" s="625">
        <f t="shared" si="368"/>
        <v>42.511799999999994</v>
      </c>
      <c r="CG242" s="625">
        <f t="shared" si="368"/>
        <v>55.048499999999997</v>
      </c>
      <c r="CH242" s="625"/>
      <c r="CI242" s="625">
        <f t="shared" si="376"/>
        <v>2135</v>
      </c>
      <c r="CJ242" s="251"/>
      <c r="CK242" s="251">
        <f t="shared" si="348"/>
        <v>0</v>
      </c>
      <c r="CL242" s="625">
        <f t="shared" si="349"/>
        <v>0</v>
      </c>
      <c r="CM242" s="625">
        <f t="shared" si="350"/>
        <v>0</v>
      </c>
      <c r="CN242" s="625">
        <f t="shared" si="373"/>
        <v>224</v>
      </c>
      <c r="CO242" s="625">
        <f t="shared" ref="CO242:CO263" si="377">ROUND(SUM(AL242:AW242),0)</f>
        <v>385</v>
      </c>
      <c r="CP242" s="625">
        <f t="shared" si="367"/>
        <v>456</v>
      </c>
      <c r="CQ242" s="624">
        <f t="shared" si="353"/>
        <v>535</v>
      </c>
      <c r="CR242" s="624">
        <f t="shared" si="374"/>
        <v>535</v>
      </c>
      <c r="CS242" s="27"/>
      <c r="CT242" s="625">
        <f t="shared" si="336"/>
        <v>0</v>
      </c>
      <c r="CU242" s="625">
        <f t="shared" si="337"/>
        <v>0</v>
      </c>
      <c r="CV242" s="625">
        <f t="shared" si="369"/>
        <v>72</v>
      </c>
      <c r="CW242" s="982">
        <f>ROUNDUP(SUM(AF242:AQ242),0)</f>
        <v>354</v>
      </c>
      <c r="CX242" s="625">
        <f t="shared" si="356"/>
        <v>382</v>
      </c>
      <c r="CY242" s="625">
        <f t="shared" si="357"/>
        <v>536</v>
      </c>
      <c r="CZ242" s="625">
        <f t="shared" si="375"/>
        <v>535</v>
      </c>
      <c r="DA242" s="625">
        <f t="shared" ref="DA242:DA250" si="378">ROUND(SUM(CB242:CH242),0)</f>
        <v>256</v>
      </c>
      <c r="DB242" s="267">
        <f t="shared" si="344"/>
        <v>0</v>
      </c>
    </row>
    <row r="243" spans="1:106" outlineLevel="1">
      <c r="A243" s="628" t="s">
        <v>124</v>
      </c>
      <c r="B243" s="12">
        <f>'4e 1718 CS PC'!AI28</f>
        <v>4.0000000000000002E-4</v>
      </c>
      <c r="C243" s="12">
        <f>'4e 1718 CS PC'!AP28</f>
        <v>2.9999999999999997E-4</v>
      </c>
      <c r="D243" s="12">
        <f>'4f 1819 CS PC'!AJ28</f>
        <v>4.0000000000000002E-4</v>
      </c>
      <c r="E243" s="12">
        <f>'4f 1819 CS PC'!AT28</f>
        <v>2.0000000000000001E-4</v>
      </c>
      <c r="F243" s="625">
        <f t="shared" si="371"/>
        <v>0</v>
      </c>
      <c r="G243" s="625">
        <f t="shared" si="345"/>
        <v>0</v>
      </c>
      <c r="H243" s="625">
        <f t="shared" si="365"/>
        <v>0</v>
      </c>
      <c r="I243" s="625">
        <f t="shared" si="365"/>
        <v>0</v>
      </c>
      <c r="J243" s="625">
        <f t="shared" si="365"/>
        <v>0</v>
      </c>
      <c r="K243" s="625">
        <f t="shared" si="365"/>
        <v>0</v>
      </c>
      <c r="L243" s="625">
        <f t="shared" si="365"/>
        <v>0</v>
      </c>
      <c r="M243" s="625">
        <f t="shared" si="365"/>
        <v>0</v>
      </c>
      <c r="N243" s="625">
        <f t="shared" si="346"/>
        <v>0</v>
      </c>
      <c r="O243" s="625">
        <f t="shared" si="370"/>
        <v>0</v>
      </c>
      <c r="P243" s="625">
        <f t="shared" si="370"/>
        <v>0</v>
      </c>
      <c r="Q243" s="625">
        <f t="shared" si="370"/>
        <v>0</v>
      </c>
      <c r="R243" s="625">
        <f t="shared" si="370"/>
        <v>0</v>
      </c>
      <c r="S243" s="625">
        <f t="shared" si="370"/>
        <v>0</v>
      </c>
      <c r="T243" s="625">
        <f t="shared" si="370"/>
        <v>0</v>
      </c>
      <c r="U243" s="625">
        <f t="shared" si="370"/>
        <v>0</v>
      </c>
      <c r="V243" s="625">
        <f t="shared" si="370"/>
        <v>0</v>
      </c>
      <c r="W243" s="625">
        <f t="shared" si="370"/>
        <v>0</v>
      </c>
      <c r="X243" s="625">
        <f t="shared" si="370"/>
        <v>0</v>
      </c>
      <c r="Y243" s="625">
        <f t="shared" ref="O243:BA249" si="379">((Y$217)*$D243)</f>
        <v>0</v>
      </c>
      <c r="Z243" s="625">
        <f t="shared" si="379"/>
        <v>0</v>
      </c>
      <c r="AA243" s="625">
        <f t="shared" si="379"/>
        <v>0</v>
      </c>
      <c r="AB243" s="625">
        <f t="shared" si="379"/>
        <v>0</v>
      </c>
      <c r="AC243" s="625">
        <f t="shared" si="379"/>
        <v>24.9236</v>
      </c>
      <c r="AD243" s="625">
        <f t="shared" si="379"/>
        <v>24.723600000000001</v>
      </c>
      <c r="AE243" s="625">
        <f t="shared" si="379"/>
        <v>22.470800000000001</v>
      </c>
      <c r="AF243" s="625">
        <f t="shared" si="379"/>
        <v>22.896000000000001</v>
      </c>
      <c r="AG243" s="625">
        <f t="shared" si="379"/>
        <v>23.0288</v>
      </c>
      <c r="AH243" s="625">
        <f t="shared" si="379"/>
        <v>22.430800000000001</v>
      </c>
      <c r="AI243" s="625">
        <f t="shared" si="379"/>
        <v>22.591200000000001</v>
      </c>
      <c r="AJ243" s="625">
        <f t="shared" si="379"/>
        <v>24.2376</v>
      </c>
      <c r="AK243" s="625">
        <f t="shared" si="379"/>
        <v>36.512799999999999</v>
      </c>
      <c r="AL243" s="625">
        <f t="shared" si="379"/>
        <v>28.048000000000002</v>
      </c>
      <c r="AM243" s="625">
        <f t="shared" si="379"/>
        <v>24.891999999999999</v>
      </c>
      <c r="AN243" s="625">
        <f t="shared" si="379"/>
        <v>27.397600000000001</v>
      </c>
      <c r="AO243" s="625">
        <f t="shared" si="379"/>
        <v>43.49</v>
      </c>
      <c r="AP243" s="625">
        <f t="shared" si="379"/>
        <v>32.152799999999999</v>
      </c>
      <c r="AQ243" s="625">
        <f t="shared" si="379"/>
        <v>45.508000000000003</v>
      </c>
      <c r="AR243" s="625">
        <f t="shared" si="379"/>
        <v>28.6248</v>
      </c>
      <c r="AS243" s="625">
        <f t="shared" si="379"/>
        <v>28.442400000000003</v>
      </c>
      <c r="AT243" s="625">
        <f t="shared" si="379"/>
        <v>28.222000000000001</v>
      </c>
      <c r="AU243" s="625">
        <f t="shared" si="379"/>
        <v>27.9816</v>
      </c>
      <c r="AV243" s="625">
        <f t="shared" si="379"/>
        <v>30.365600000000001</v>
      </c>
      <c r="AW243" s="625">
        <f t="shared" si="379"/>
        <v>39.918400000000005</v>
      </c>
      <c r="AX243" s="625">
        <f t="shared" si="379"/>
        <v>32.692799999999998</v>
      </c>
      <c r="AY243" s="625">
        <f t="shared" si="379"/>
        <v>29.242000000000001</v>
      </c>
      <c r="AZ243" s="625">
        <f t="shared" si="379"/>
        <v>31.5824</v>
      </c>
      <c r="BA243" s="625">
        <f t="shared" si="379"/>
        <v>40.130800000000001</v>
      </c>
      <c r="BB243" s="625">
        <f t="shared" si="372"/>
        <v>18.622</v>
      </c>
      <c r="BC243" s="625">
        <f t="shared" si="372"/>
        <v>24.876000000000001</v>
      </c>
      <c r="BD243" s="625">
        <f t="shared" si="372"/>
        <v>26.785400000000003</v>
      </c>
      <c r="BE243" s="625">
        <f t="shared" si="368"/>
        <v>26.708200000000001</v>
      </c>
      <c r="BF243" s="625">
        <f t="shared" si="368"/>
        <v>26.4742</v>
      </c>
      <c r="BG243" s="625">
        <f t="shared" si="368"/>
        <v>26.279</v>
      </c>
      <c r="BH243" s="625">
        <f t="shared" si="368"/>
        <v>28.335600000000003</v>
      </c>
      <c r="BI243" s="625">
        <f t="shared" si="368"/>
        <v>36.699000000000005</v>
      </c>
      <c r="BJ243" s="625">
        <f t="shared" si="368"/>
        <v>29.137</v>
      </c>
      <c r="BK243" s="625">
        <f t="shared" si="368"/>
        <v>26.063800000000001</v>
      </c>
      <c r="BL243" s="625">
        <f t="shared" si="368"/>
        <v>28.012</v>
      </c>
      <c r="BM243" s="625">
        <f t="shared" si="368"/>
        <v>31.085000000000001</v>
      </c>
      <c r="BN243" s="625">
        <f t="shared" si="368"/>
        <v>30.341200000000001</v>
      </c>
      <c r="BO243" s="625">
        <f t="shared" si="368"/>
        <v>41.576799999999999</v>
      </c>
      <c r="BP243" s="625">
        <f t="shared" si="368"/>
        <v>26.813800000000001</v>
      </c>
      <c r="BQ243" s="625">
        <f t="shared" si="368"/>
        <v>26.132400000000001</v>
      </c>
      <c r="BR243" s="625">
        <f t="shared" si="368"/>
        <v>26.491400000000002</v>
      </c>
      <c r="BS243" s="625">
        <f t="shared" si="368"/>
        <v>26.290400000000002</v>
      </c>
      <c r="BT243" s="625">
        <f t="shared" si="368"/>
        <v>28.341200000000001</v>
      </c>
      <c r="BU243" s="625">
        <f t="shared" si="368"/>
        <v>36.699000000000005</v>
      </c>
      <c r="BV243" s="625">
        <f t="shared" si="368"/>
        <v>28.8812</v>
      </c>
      <c r="BW243" s="625">
        <f t="shared" si="368"/>
        <v>26.063800000000001</v>
      </c>
      <c r="BX243" s="625">
        <f t="shared" si="368"/>
        <v>28.012</v>
      </c>
      <c r="BY243" s="625">
        <f t="shared" si="368"/>
        <v>31.085000000000001</v>
      </c>
      <c r="BZ243" s="625">
        <f t="shared" si="368"/>
        <v>30.341200000000001</v>
      </c>
      <c r="CA243" s="625">
        <f t="shared" si="368"/>
        <v>41.576799999999999</v>
      </c>
      <c r="CB243" s="625">
        <f t="shared" si="368"/>
        <v>26.813800000000001</v>
      </c>
      <c r="CC243" s="625">
        <f t="shared" si="368"/>
        <v>26.132400000000001</v>
      </c>
      <c r="CD243" s="625">
        <f t="shared" si="368"/>
        <v>26.491400000000002</v>
      </c>
      <c r="CE243" s="625">
        <f t="shared" si="368"/>
        <v>26.290400000000002</v>
      </c>
      <c r="CF243" s="625">
        <f t="shared" si="368"/>
        <v>28.341200000000001</v>
      </c>
      <c r="CG243" s="625">
        <f t="shared" si="368"/>
        <v>36.699000000000005</v>
      </c>
      <c r="CH243" s="625"/>
      <c r="CI243" s="625">
        <f t="shared" si="376"/>
        <v>1671</v>
      </c>
      <c r="CJ243" s="251"/>
      <c r="CK243" s="251">
        <f t="shared" si="348"/>
        <v>0</v>
      </c>
      <c r="CL243" s="625">
        <f t="shared" si="349"/>
        <v>0</v>
      </c>
      <c r="CM243" s="625">
        <f t="shared" si="350"/>
        <v>0</v>
      </c>
      <c r="CN243" s="625">
        <f t="shared" si="373"/>
        <v>224</v>
      </c>
      <c r="CO243" s="625">
        <f t="shared" si="377"/>
        <v>385</v>
      </c>
      <c r="CP243" s="625">
        <f t="shared" si="367"/>
        <v>348</v>
      </c>
      <c r="CQ243" s="624">
        <f t="shared" si="353"/>
        <v>357</v>
      </c>
      <c r="CR243" s="981">
        <f t="shared" si="374"/>
        <v>357</v>
      </c>
      <c r="CS243" s="27"/>
      <c r="CT243" s="625">
        <f t="shared" si="336"/>
        <v>0</v>
      </c>
      <c r="CU243" s="625">
        <f t="shared" si="337"/>
        <v>0</v>
      </c>
      <c r="CV243" s="625">
        <f t="shared" si="369"/>
        <v>72</v>
      </c>
      <c r="CW243" s="625">
        <f t="shared" ref="CW243:CW252" si="380">ROUND(SUM(AF243:AQ243),0)</f>
        <v>353</v>
      </c>
      <c r="CX243" s="625">
        <f t="shared" si="356"/>
        <v>361</v>
      </c>
      <c r="CY243" s="981">
        <f t="shared" si="357"/>
        <v>357</v>
      </c>
      <c r="CZ243" s="981">
        <f t="shared" si="375"/>
        <v>357</v>
      </c>
      <c r="DA243" s="625">
        <f t="shared" si="378"/>
        <v>171</v>
      </c>
      <c r="DB243" s="267">
        <f t="shared" si="344"/>
        <v>0</v>
      </c>
    </row>
    <row r="244" spans="1:106" outlineLevel="1">
      <c r="A244" s="628" t="s">
        <v>125</v>
      </c>
      <c r="B244" s="12">
        <f>'4e 1718 CS PC'!AI29</f>
        <v>2.35E-2</v>
      </c>
      <c r="C244" s="12">
        <f>'4e 1718 CS PC'!AP29</f>
        <v>1.3899999999999999E-2</v>
      </c>
      <c r="D244" s="12">
        <f>'4f 1819 CS PC'!AJ29</f>
        <v>2.1999999999999999E-2</v>
      </c>
      <c r="E244" s="12">
        <f>'4f 1819 CS PC'!AT29</f>
        <v>1.32E-2</v>
      </c>
      <c r="F244" s="625">
        <f t="shared" si="371"/>
        <v>0</v>
      </c>
      <c r="G244" s="625">
        <f t="shared" si="345"/>
        <v>0</v>
      </c>
      <c r="H244" s="625">
        <f t="shared" si="365"/>
        <v>0</v>
      </c>
      <c r="I244" s="625">
        <f t="shared" si="365"/>
        <v>0</v>
      </c>
      <c r="J244" s="625">
        <f t="shared" si="365"/>
        <v>0</v>
      </c>
      <c r="K244" s="625">
        <f t="shared" si="365"/>
        <v>0</v>
      </c>
      <c r="L244" s="625">
        <f t="shared" si="365"/>
        <v>0</v>
      </c>
      <c r="M244" s="625">
        <f t="shared" si="365"/>
        <v>0</v>
      </c>
      <c r="N244" s="625">
        <f t="shared" si="346"/>
        <v>0</v>
      </c>
      <c r="O244" s="625">
        <f t="shared" si="379"/>
        <v>0</v>
      </c>
      <c r="P244" s="625">
        <f t="shared" si="379"/>
        <v>0</v>
      </c>
      <c r="Q244" s="625">
        <f t="shared" si="379"/>
        <v>0</v>
      </c>
      <c r="R244" s="625">
        <f t="shared" si="379"/>
        <v>0</v>
      </c>
      <c r="S244" s="625">
        <f t="shared" si="379"/>
        <v>0</v>
      </c>
      <c r="T244" s="625">
        <f t="shared" si="379"/>
        <v>0</v>
      </c>
      <c r="U244" s="625">
        <f t="shared" si="379"/>
        <v>0</v>
      </c>
      <c r="V244" s="625">
        <f t="shared" si="379"/>
        <v>0</v>
      </c>
      <c r="W244" s="625">
        <f t="shared" si="379"/>
        <v>0</v>
      </c>
      <c r="X244" s="625">
        <f t="shared" si="379"/>
        <v>0</v>
      </c>
      <c r="Y244" s="625">
        <f t="shared" si="379"/>
        <v>0</v>
      </c>
      <c r="Z244" s="625">
        <f t="shared" si="379"/>
        <v>0</v>
      </c>
      <c r="AA244" s="625">
        <f t="shared" si="379"/>
        <v>0</v>
      </c>
      <c r="AB244" s="625">
        <f t="shared" si="379"/>
        <v>0</v>
      </c>
      <c r="AC244" s="625">
        <f t="shared" si="379"/>
        <v>1370.798</v>
      </c>
      <c r="AD244" s="625">
        <f t="shared" si="379"/>
        <v>1359.798</v>
      </c>
      <c r="AE244" s="625">
        <f t="shared" si="379"/>
        <v>1235.894</v>
      </c>
      <c r="AF244" s="625">
        <f t="shared" si="379"/>
        <v>1259.28</v>
      </c>
      <c r="AG244" s="625">
        <f t="shared" si="379"/>
        <v>1266.5839999999998</v>
      </c>
      <c r="AH244" s="625">
        <f t="shared" si="379"/>
        <v>1233.694</v>
      </c>
      <c r="AI244" s="625">
        <f t="shared" si="379"/>
        <v>1242.5159999999998</v>
      </c>
      <c r="AJ244" s="625">
        <f t="shared" si="379"/>
        <v>1333.068</v>
      </c>
      <c r="AK244" s="625">
        <f t="shared" si="379"/>
        <v>2008.204</v>
      </c>
      <c r="AL244" s="625">
        <f t="shared" si="379"/>
        <v>1542.6399999999999</v>
      </c>
      <c r="AM244" s="625">
        <f t="shared" si="379"/>
        <v>1369.06</v>
      </c>
      <c r="AN244" s="625">
        <f t="shared" si="379"/>
        <v>1506.8679999999999</v>
      </c>
      <c r="AO244" s="625">
        <f t="shared" si="379"/>
        <v>2391.9499999999998</v>
      </c>
      <c r="AP244" s="625">
        <f t="shared" si="379"/>
        <v>1768.404</v>
      </c>
      <c r="AQ244" s="625">
        <f t="shared" si="379"/>
        <v>2502.94</v>
      </c>
      <c r="AR244" s="625">
        <f t="shared" si="379"/>
        <v>1574.3639999999998</v>
      </c>
      <c r="AS244" s="625">
        <f t="shared" si="379"/>
        <v>1564.3319999999999</v>
      </c>
      <c r="AT244" s="625">
        <f t="shared" si="379"/>
        <v>1552.2099999999998</v>
      </c>
      <c r="AU244" s="625">
        <f t="shared" si="379"/>
        <v>1538.9879999999998</v>
      </c>
      <c r="AV244" s="625">
        <f t="shared" si="379"/>
        <v>1670.1079999999999</v>
      </c>
      <c r="AW244" s="625">
        <f t="shared" si="379"/>
        <v>2195.5119999999997</v>
      </c>
      <c r="AX244" s="625">
        <f t="shared" si="379"/>
        <v>1798.1039999999998</v>
      </c>
      <c r="AY244" s="625">
        <f t="shared" si="379"/>
        <v>1608.31</v>
      </c>
      <c r="AZ244" s="625">
        <f t="shared" si="379"/>
        <v>1737.0319999999999</v>
      </c>
      <c r="BA244" s="625">
        <f t="shared" si="379"/>
        <v>2207.194</v>
      </c>
      <c r="BB244" s="625">
        <f t="shared" si="372"/>
        <v>1229.0519999999999</v>
      </c>
      <c r="BC244" s="625">
        <f t="shared" si="372"/>
        <v>1641.816</v>
      </c>
      <c r="BD244" s="625">
        <f t="shared" si="372"/>
        <v>1767.8363999999999</v>
      </c>
      <c r="BE244" s="625">
        <f t="shared" si="368"/>
        <v>1762.7411999999999</v>
      </c>
      <c r="BF244" s="625">
        <f t="shared" si="368"/>
        <v>1747.2972</v>
      </c>
      <c r="BG244" s="625">
        <f t="shared" si="368"/>
        <v>1734.414</v>
      </c>
      <c r="BH244" s="625">
        <f t="shared" si="368"/>
        <v>1870.1496</v>
      </c>
      <c r="BI244" s="625">
        <f t="shared" si="368"/>
        <v>2422.134</v>
      </c>
      <c r="BJ244" s="625">
        <f t="shared" si="368"/>
        <v>1923.0419999999999</v>
      </c>
      <c r="BK244" s="625">
        <f t="shared" si="368"/>
        <v>1720.2108000000001</v>
      </c>
      <c r="BL244" s="625">
        <f t="shared" si="368"/>
        <v>1848.7919999999999</v>
      </c>
      <c r="BM244" s="625">
        <f t="shared" si="368"/>
        <v>2051.61</v>
      </c>
      <c r="BN244" s="625">
        <f t="shared" si="368"/>
        <v>2002.5192</v>
      </c>
      <c r="BO244" s="625">
        <f t="shared" si="368"/>
        <v>2744.0688</v>
      </c>
      <c r="BP244" s="625">
        <f t="shared" si="368"/>
        <v>1769.7108000000001</v>
      </c>
      <c r="BQ244" s="625">
        <f t="shared" si="368"/>
        <v>1724.7384</v>
      </c>
      <c r="BR244" s="625">
        <f t="shared" si="368"/>
        <v>1748.4323999999999</v>
      </c>
      <c r="BS244" s="625">
        <f t="shared" si="368"/>
        <v>1735.1664000000001</v>
      </c>
      <c r="BT244" s="625">
        <f t="shared" si="368"/>
        <v>1870.5192</v>
      </c>
      <c r="BU244" s="625">
        <f t="shared" si="368"/>
        <v>2422.134</v>
      </c>
      <c r="BV244" s="625">
        <f t="shared" si="368"/>
        <v>1906.1592000000001</v>
      </c>
      <c r="BW244" s="625">
        <f t="shared" si="368"/>
        <v>1720.2108000000001</v>
      </c>
      <c r="BX244" s="625">
        <f t="shared" si="368"/>
        <v>1848.7919999999999</v>
      </c>
      <c r="BY244" s="625">
        <f t="shared" si="368"/>
        <v>2051.61</v>
      </c>
      <c r="BZ244" s="625">
        <f t="shared" si="368"/>
        <v>2002.5192</v>
      </c>
      <c r="CA244" s="625">
        <f t="shared" si="368"/>
        <v>2744.0688</v>
      </c>
      <c r="CB244" s="625">
        <f t="shared" si="368"/>
        <v>1769.7108000000001</v>
      </c>
      <c r="CC244" s="625">
        <f t="shared" si="368"/>
        <v>1724.7384</v>
      </c>
      <c r="CD244" s="625">
        <f t="shared" si="368"/>
        <v>1748.4323999999999</v>
      </c>
      <c r="CE244" s="625">
        <f t="shared" ref="BE244:CG253" si="381">((CE$217)*$E244)</f>
        <v>1735.1664000000001</v>
      </c>
      <c r="CF244" s="625">
        <f t="shared" si="381"/>
        <v>1870.5192</v>
      </c>
      <c r="CG244" s="625">
        <f t="shared" si="381"/>
        <v>2422.134</v>
      </c>
      <c r="CH244" s="625"/>
      <c r="CI244" s="625">
        <f t="shared" si="376"/>
        <v>102118</v>
      </c>
      <c r="CJ244" s="251"/>
      <c r="CK244" s="251">
        <f t="shared" si="348"/>
        <v>0</v>
      </c>
      <c r="CL244" s="625">
        <f t="shared" si="349"/>
        <v>0</v>
      </c>
      <c r="CM244" s="625">
        <f t="shared" si="350"/>
        <v>0</v>
      </c>
      <c r="CN244" s="625">
        <f t="shared" si="373"/>
        <v>12310</v>
      </c>
      <c r="CO244" s="625">
        <f t="shared" si="377"/>
        <v>21177</v>
      </c>
      <c r="CP244" s="625">
        <f t="shared" si="367"/>
        <v>21526</v>
      </c>
      <c r="CQ244" s="624">
        <f t="shared" si="353"/>
        <v>23561</v>
      </c>
      <c r="CR244" s="624">
        <f t="shared" si="374"/>
        <v>23544</v>
      </c>
      <c r="CS244" s="27"/>
      <c r="CT244" s="625">
        <f t="shared" si="336"/>
        <v>0</v>
      </c>
      <c r="CU244" s="625">
        <f t="shared" si="337"/>
        <v>0</v>
      </c>
      <c r="CV244" s="625">
        <f t="shared" si="369"/>
        <v>3966</v>
      </c>
      <c r="CW244" s="625">
        <f t="shared" si="380"/>
        <v>19425</v>
      </c>
      <c r="CX244" s="625">
        <f t="shared" si="356"/>
        <v>20317</v>
      </c>
      <c r="CY244" s="625">
        <f t="shared" si="357"/>
        <v>23595</v>
      </c>
      <c r="CZ244" s="625">
        <f t="shared" si="375"/>
        <v>23544</v>
      </c>
      <c r="DA244" s="625">
        <f t="shared" si="378"/>
        <v>11271</v>
      </c>
      <c r="DB244" s="267">
        <f t="shared" si="344"/>
        <v>0</v>
      </c>
    </row>
    <row r="245" spans="1:106" outlineLevel="1">
      <c r="A245" s="628" t="s">
        <v>126</v>
      </c>
      <c r="B245" s="12">
        <f>'4e 1718 CS PC'!AI30</f>
        <v>3.8E-3</v>
      </c>
      <c r="C245" s="12">
        <f>'4e 1718 CS PC'!AP30</f>
        <v>2.2000000000000001E-3</v>
      </c>
      <c r="D245" s="12">
        <f>'4f 1819 CS PC'!AJ30</f>
        <v>3.5000000000000001E-3</v>
      </c>
      <c r="E245" s="12">
        <f>'4f 1819 CS PC'!AT30</f>
        <v>2.0999999999999999E-3</v>
      </c>
      <c r="F245" s="625">
        <f t="shared" si="371"/>
        <v>0</v>
      </c>
      <c r="G245" s="625">
        <f t="shared" si="345"/>
        <v>0</v>
      </c>
      <c r="H245" s="625">
        <f t="shared" si="365"/>
        <v>0</v>
      </c>
      <c r="I245" s="625">
        <f t="shared" ref="I245:M245" si="382">((I$217)*$B245)</f>
        <v>0</v>
      </c>
      <c r="J245" s="625">
        <f t="shared" si="382"/>
        <v>0</v>
      </c>
      <c r="K245" s="625">
        <f t="shared" si="382"/>
        <v>0</v>
      </c>
      <c r="L245" s="625">
        <f t="shared" si="382"/>
        <v>0</v>
      </c>
      <c r="M245" s="625">
        <f t="shared" si="382"/>
        <v>0</v>
      </c>
      <c r="N245" s="625">
        <f t="shared" si="346"/>
        <v>0</v>
      </c>
      <c r="O245" s="625">
        <f t="shared" si="379"/>
        <v>0</v>
      </c>
      <c r="P245" s="625">
        <f t="shared" si="379"/>
        <v>0</v>
      </c>
      <c r="Q245" s="625">
        <f t="shared" si="379"/>
        <v>0</v>
      </c>
      <c r="R245" s="625">
        <f t="shared" si="379"/>
        <v>0</v>
      </c>
      <c r="S245" s="625">
        <f t="shared" si="379"/>
        <v>0</v>
      </c>
      <c r="T245" s="625">
        <f t="shared" si="379"/>
        <v>0</v>
      </c>
      <c r="U245" s="625">
        <f t="shared" si="379"/>
        <v>0</v>
      </c>
      <c r="V245" s="625">
        <f t="shared" si="379"/>
        <v>0</v>
      </c>
      <c r="W245" s="625">
        <f t="shared" si="379"/>
        <v>0</v>
      </c>
      <c r="X245" s="625">
        <f t="shared" si="379"/>
        <v>0</v>
      </c>
      <c r="Y245" s="625">
        <f t="shared" si="379"/>
        <v>0</v>
      </c>
      <c r="Z245" s="625">
        <f t="shared" si="379"/>
        <v>0</v>
      </c>
      <c r="AA245" s="625">
        <f t="shared" si="379"/>
        <v>0</v>
      </c>
      <c r="AB245" s="625">
        <f t="shared" si="379"/>
        <v>0</v>
      </c>
      <c r="AC245" s="625">
        <f t="shared" si="379"/>
        <v>218.08150000000001</v>
      </c>
      <c r="AD245" s="625">
        <f t="shared" si="379"/>
        <v>216.33150000000001</v>
      </c>
      <c r="AE245" s="625">
        <f t="shared" si="379"/>
        <v>196.61950000000002</v>
      </c>
      <c r="AF245" s="625">
        <f t="shared" si="379"/>
        <v>200.34</v>
      </c>
      <c r="AG245" s="625">
        <f t="shared" si="379"/>
        <v>201.50200000000001</v>
      </c>
      <c r="AH245" s="625">
        <f t="shared" si="379"/>
        <v>196.26949999999999</v>
      </c>
      <c r="AI245" s="625">
        <f t="shared" si="379"/>
        <v>197.673</v>
      </c>
      <c r="AJ245" s="625">
        <f t="shared" si="379"/>
        <v>212.07900000000001</v>
      </c>
      <c r="AK245" s="625">
        <f t="shared" si="379"/>
        <v>319.48700000000002</v>
      </c>
      <c r="AL245" s="625">
        <f t="shared" si="379"/>
        <v>245.42000000000002</v>
      </c>
      <c r="AM245" s="625">
        <f t="shared" si="379"/>
        <v>217.80500000000001</v>
      </c>
      <c r="AN245" s="625">
        <f t="shared" si="379"/>
        <v>239.72900000000001</v>
      </c>
      <c r="AO245" s="625">
        <f t="shared" si="379"/>
        <v>380.53750000000002</v>
      </c>
      <c r="AP245" s="625">
        <f t="shared" si="379"/>
        <v>281.33699999999999</v>
      </c>
      <c r="AQ245" s="625">
        <f t="shared" si="379"/>
        <v>398.19499999999999</v>
      </c>
      <c r="AR245" s="625">
        <f t="shared" si="379"/>
        <v>250.46700000000001</v>
      </c>
      <c r="AS245" s="625">
        <f t="shared" si="379"/>
        <v>248.87100000000001</v>
      </c>
      <c r="AT245" s="625">
        <f t="shared" si="379"/>
        <v>246.9425</v>
      </c>
      <c r="AU245" s="625">
        <f t="shared" si="379"/>
        <v>244.839</v>
      </c>
      <c r="AV245" s="625">
        <f t="shared" si="379"/>
        <v>265.69900000000001</v>
      </c>
      <c r="AW245" s="625">
        <f t="shared" si="379"/>
        <v>349.286</v>
      </c>
      <c r="AX245" s="625">
        <f t="shared" si="379"/>
        <v>286.06200000000001</v>
      </c>
      <c r="AY245" s="625">
        <f t="shared" si="379"/>
        <v>255.86750000000001</v>
      </c>
      <c r="AZ245" s="625">
        <f t="shared" si="379"/>
        <v>276.346</v>
      </c>
      <c r="BA245" s="625">
        <f t="shared" si="379"/>
        <v>351.14449999999999</v>
      </c>
      <c r="BB245" s="625">
        <f t="shared" si="372"/>
        <v>195.53099999999998</v>
      </c>
      <c r="BC245" s="625">
        <f t="shared" si="372"/>
        <v>261.19799999999998</v>
      </c>
      <c r="BD245" s="625">
        <f t="shared" si="372"/>
        <v>281.24669999999998</v>
      </c>
      <c r="BE245" s="625">
        <f t="shared" si="381"/>
        <v>280.43610000000001</v>
      </c>
      <c r="BF245" s="625">
        <f t="shared" si="381"/>
        <v>277.97909999999996</v>
      </c>
      <c r="BG245" s="625">
        <f t="shared" si="381"/>
        <v>275.92949999999996</v>
      </c>
      <c r="BH245" s="625">
        <f t="shared" si="381"/>
        <v>297.52379999999999</v>
      </c>
      <c r="BI245" s="625">
        <f t="shared" si="381"/>
        <v>385.33949999999999</v>
      </c>
      <c r="BJ245" s="625">
        <f t="shared" si="381"/>
        <v>305.93849999999998</v>
      </c>
      <c r="BK245" s="625">
        <f t="shared" si="381"/>
        <v>273.66989999999998</v>
      </c>
      <c r="BL245" s="625">
        <f t="shared" si="381"/>
        <v>294.12599999999998</v>
      </c>
      <c r="BM245" s="625">
        <f t="shared" si="381"/>
        <v>326.39249999999998</v>
      </c>
      <c r="BN245" s="625">
        <f t="shared" si="381"/>
        <v>318.58259999999996</v>
      </c>
      <c r="BO245" s="625">
        <f t="shared" si="381"/>
        <v>436.5564</v>
      </c>
      <c r="BP245" s="625">
        <f t="shared" si="381"/>
        <v>281.54489999999998</v>
      </c>
      <c r="BQ245" s="625">
        <f t="shared" si="381"/>
        <v>274.39019999999999</v>
      </c>
      <c r="BR245" s="625">
        <f t="shared" si="381"/>
        <v>278.15969999999999</v>
      </c>
      <c r="BS245" s="625">
        <f t="shared" si="381"/>
        <v>276.04919999999998</v>
      </c>
      <c r="BT245" s="625">
        <f t="shared" si="381"/>
        <v>297.58259999999996</v>
      </c>
      <c r="BU245" s="625">
        <f t="shared" si="381"/>
        <v>385.33949999999999</v>
      </c>
      <c r="BV245" s="625">
        <f t="shared" si="381"/>
        <v>303.25259999999997</v>
      </c>
      <c r="BW245" s="625">
        <f t="shared" si="381"/>
        <v>273.66989999999998</v>
      </c>
      <c r="BX245" s="625">
        <f t="shared" si="381"/>
        <v>294.12599999999998</v>
      </c>
      <c r="BY245" s="625">
        <f t="shared" si="381"/>
        <v>326.39249999999998</v>
      </c>
      <c r="BZ245" s="625">
        <f t="shared" si="381"/>
        <v>318.58259999999996</v>
      </c>
      <c r="CA245" s="625">
        <f t="shared" si="381"/>
        <v>436.5564</v>
      </c>
      <c r="CB245" s="625">
        <f t="shared" si="381"/>
        <v>281.54489999999998</v>
      </c>
      <c r="CC245" s="625">
        <f t="shared" si="381"/>
        <v>274.39019999999999</v>
      </c>
      <c r="CD245" s="625">
        <f t="shared" si="381"/>
        <v>278.15969999999999</v>
      </c>
      <c r="CE245" s="625">
        <f t="shared" si="381"/>
        <v>276.04919999999998</v>
      </c>
      <c r="CF245" s="625">
        <f t="shared" si="381"/>
        <v>297.58259999999996</v>
      </c>
      <c r="CG245" s="625">
        <f t="shared" si="381"/>
        <v>385.33949999999999</v>
      </c>
      <c r="CH245" s="625"/>
      <c r="CI245" s="625">
        <f t="shared" si="376"/>
        <v>16246</v>
      </c>
      <c r="CJ245" s="251"/>
      <c r="CK245" s="251">
        <f t="shared" si="348"/>
        <v>0</v>
      </c>
      <c r="CL245" s="625">
        <f t="shared" si="349"/>
        <v>0</v>
      </c>
      <c r="CM245" s="625">
        <f t="shared" si="350"/>
        <v>0</v>
      </c>
      <c r="CN245" s="625">
        <f t="shared" si="373"/>
        <v>1958</v>
      </c>
      <c r="CO245" s="981">
        <f t="shared" si="377"/>
        <v>3369</v>
      </c>
      <c r="CP245" s="625">
        <f t="shared" si="367"/>
        <v>3425</v>
      </c>
      <c r="CQ245" s="624">
        <f t="shared" si="353"/>
        <v>3748</v>
      </c>
      <c r="CR245" s="624">
        <f t="shared" si="374"/>
        <v>3746</v>
      </c>
      <c r="CS245" s="27"/>
      <c r="CT245" s="625">
        <f t="shared" si="336"/>
        <v>0</v>
      </c>
      <c r="CU245" s="625">
        <f t="shared" si="337"/>
        <v>0</v>
      </c>
      <c r="CV245" s="625">
        <f t="shared" si="369"/>
        <v>631</v>
      </c>
      <c r="CW245" s="625">
        <f t="shared" si="380"/>
        <v>3090</v>
      </c>
      <c r="CX245" s="625">
        <f t="shared" si="356"/>
        <v>3232</v>
      </c>
      <c r="CY245" s="625">
        <f t="shared" si="357"/>
        <v>3754</v>
      </c>
      <c r="CZ245" s="625">
        <f t="shared" si="375"/>
        <v>3746</v>
      </c>
      <c r="DA245" s="625">
        <f t="shared" si="378"/>
        <v>1793</v>
      </c>
      <c r="DB245" s="267">
        <f t="shared" si="344"/>
        <v>0</v>
      </c>
    </row>
    <row r="246" spans="1:106" outlineLevel="1">
      <c r="A246" s="628" t="s">
        <v>127</v>
      </c>
      <c r="B246" s="12">
        <f>'4e 1718 CS PC'!AI31</f>
        <v>3.2000000000000002E-3</v>
      </c>
      <c r="C246" s="12">
        <f>'4e 1718 CS PC'!AP31</f>
        <v>1.9E-3</v>
      </c>
      <c r="D246" s="12">
        <f>'4f 1819 CS PC'!AJ31</f>
        <v>3.0999999999999999E-3</v>
      </c>
      <c r="E246" s="12">
        <f>'4f 1819 CS PC'!AT31</f>
        <v>1.9E-3</v>
      </c>
      <c r="F246" s="625">
        <f t="shared" si="371"/>
        <v>0</v>
      </c>
      <c r="G246" s="625">
        <f t="shared" si="345"/>
        <v>0</v>
      </c>
      <c r="H246" s="625">
        <f t="shared" ref="H246:M261" si="383">((H$217)*$B246)</f>
        <v>0</v>
      </c>
      <c r="I246" s="625">
        <f t="shared" si="383"/>
        <v>0</v>
      </c>
      <c r="J246" s="625">
        <f t="shared" si="383"/>
        <v>0</v>
      </c>
      <c r="K246" s="625">
        <f t="shared" si="383"/>
        <v>0</v>
      </c>
      <c r="L246" s="625">
        <f t="shared" si="383"/>
        <v>0</v>
      </c>
      <c r="M246" s="625">
        <f t="shared" si="383"/>
        <v>0</v>
      </c>
      <c r="N246" s="625">
        <f t="shared" si="346"/>
        <v>0</v>
      </c>
      <c r="O246" s="625">
        <f t="shared" si="379"/>
        <v>0</v>
      </c>
      <c r="P246" s="625">
        <f t="shared" si="379"/>
        <v>0</v>
      </c>
      <c r="Q246" s="625">
        <f t="shared" si="379"/>
        <v>0</v>
      </c>
      <c r="R246" s="625">
        <f t="shared" si="379"/>
        <v>0</v>
      </c>
      <c r="S246" s="625">
        <f t="shared" si="379"/>
        <v>0</v>
      </c>
      <c r="T246" s="625">
        <f t="shared" si="379"/>
        <v>0</v>
      </c>
      <c r="U246" s="625">
        <f t="shared" si="379"/>
        <v>0</v>
      </c>
      <c r="V246" s="625">
        <f t="shared" si="379"/>
        <v>0</v>
      </c>
      <c r="W246" s="625">
        <f t="shared" si="379"/>
        <v>0</v>
      </c>
      <c r="X246" s="625">
        <f t="shared" si="379"/>
        <v>0</v>
      </c>
      <c r="Y246" s="625">
        <f t="shared" si="379"/>
        <v>0</v>
      </c>
      <c r="Z246" s="625">
        <f t="shared" si="379"/>
        <v>0</v>
      </c>
      <c r="AA246" s="625">
        <f t="shared" si="379"/>
        <v>0</v>
      </c>
      <c r="AB246" s="625">
        <f t="shared" si="379"/>
        <v>0</v>
      </c>
      <c r="AC246" s="625">
        <f t="shared" si="379"/>
        <v>193.15789999999998</v>
      </c>
      <c r="AD246" s="625">
        <f t="shared" si="379"/>
        <v>191.6079</v>
      </c>
      <c r="AE246" s="625">
        <f t="shared" si="379"/>
        <v>174.14869999999999</v>
      </c>
      <c r="AF246" s="625">
        <f t="shared" si="379"/>
        <v>177.44399999999999</v>
      </c>
      <c r="AG246" s="625">
        <f t="shared" si="379"/>
        <v>178.47319999999999</v>
      </c>
      <c r="AH246" s="625">
        <f t="shared" si="379"/>
        <v>173.83869999999999</v>
      </c>
      <c r="AI246" s="625">
        <f t="shared" si="379"/>
        <v>175.08179999999999</v>
      </c>
      <c r="AJ246" s="625">
        <f t="shared" si="379"/>
        <v>187.84139999999999</v>
      </c>
      <c r="AK246" s="625">
        <f t="shared" si="379"/>
        <v>282.9742</v>
      </c>
      <c r="AL246" s="625">
        <f t="shared" si="379"/>
        <v>217.37199999999999</v>
      </c>
      <c r="AM246" s="625">
        <f t="shared" si="379"/>
        <v>192.91299999999998</v>
      </c>
      <c r="AN246" s="625">
        <f t="shared" si="379"/>
        <v>212.3314</v>
      </c>
      <c r="AO246" s="625">
        <f t="shared" si="379"/>
        <v>337.04750000000001</v>
      </c>
      <c r="AP246" s="625">
        <f t="shared" si="379"/>
        <v>249.1842</v>
      </c>
      <c r="AQ246" s="625">
        <f t="shared" si="379"/>
        <v>352.68700000000001</v>
      </c>
      <c r="AR246" s="625">
        <f t="shared" si="379"/>
        <v>221.84219999999999</v>
      </c>
      <c r="AS246" s="625">
        <f t="shared" si="379"/>
        <v>220.42859999999999</v>
      </c>
      <c r="AT246" s="625">
        <f t="shared" si="379"/>
        <v>218.72049999999999</v>
      </c>
      <c r="AU246" s="625">
        <f t="shared" si="379"/>
        <v>216.85739999999998</v>
      </c>
      <c r="AV246" s="625">
        <f t="shared" si="379"/>
        <v>235.33339999999998</v>
      </c>
      <c r="AW246" s="625">
        <f t="shared" si="379"/>
        <v>309.36759999999998</v>
      </c>
      <c r="AX246" s="625">
        <f t="shared" si="379"/>
        <v>253.36919999999998</v>
      </c>
      <c r="AY246" s="625">
        <f t="shared" si="379"/>
        <v>226.62549999999999</v>
      </c>
      <c r="AZ246" s="625">
        <f t="shared" si="379"/>
        <v>244.7636</v>
      </c>
      <c r="BA246" s="625">
        <f t="shared" si="379"/>
        <v>311.01369999999997</v>
      </c>
      <c r="BB246" s="625">
        <f t="shared" si="372"/>
        <v>176.90899999999999</v>
      </c>
      <c r="BC246" s="625">
        <f t="shared" si="372"/>
        <v>236.322</v>
      </c>
      <c r="BD246" s="625">
        <f t="shared" si="372"/>
        <v>254.46129999999999</v>
      </c>
      <c r="BE246" s="625">
        <f t="shared" si="381"/>
        <v>253.72790000000001</v>
      </c>
      <c r="BF246" s="625">
        <f t="shared" si="381"/>
        <v>251.50489999999999</v>
      </c>
      <c r="BG246" s="625">
        <f t="shared" si="381"/>
        <v>249.65049999999999</v>
      </c>
      <c r="BH246" s="625">
        <f t="shared" si="381"/>
        <v>269.18819999999999</v>
      </c>
      <c r="BI246" s="625">
        <f t="shared" si="381"/>
        <v>348.64049999999997</v>
      </c>
      <c r="BJ246" s="625">
        <f t="shared" si="381"/>
        <v>276.80149999999998</v>
      </c>
      <c r="BK246" s="625">
        <f t="shared" si="381"/>
        <v>247.6061</v>
      </c>
      <c r="BL246" s="625">
        <f t="shared" si="381"/>
        <v>266.11399999999998</v>
      </c>
      <c r="BM246" s="625">
        <f t="shared" si="381"/>
        <v>295.3075</v>
      </c>
      <c r="BN246" s="625">
        <f t="shared" si="381"/>
        <v>288.2414</v>
      </c>
      <c r="BO246" s="625">
        <f t="shared" si="381"/>
        <v>394.9796</v>
      </c>
      <c r="BP246" s="625">
        <f t="shared" si="381"/>
        <v>254.7311</v>
      </c>
      <c r="BQ246" s="625">
        <f t="shared" si="381"/>
        <v>248.2578</v>
      </c>
      <c r="BR246" s="625">
        <f t="shared" si="381"/>
        <v>251.66829999999999</v>
      </c>
      <c r="BS246" s="625">
        <f t="shared" si="381"/>
        <v>249.75880000000001</v>
      </c>
      <c r="BT246" s="625">
        <f t="shared" si="381"/>
        <v>269.2414</v>
      </c>
      <c r="BU246" s="625">
        <f t="shared" si="381"/>
        <v>348.64049999999997</v>
      </c>
      <c r="BV246" s="625">
        <f t="shared" si="381"/>
        <v>274.37139999999999</v>
      </c>
      <c r="BW246" s="625">
        <f t="shared" si="381"/>
        <v>247.6061</v>
      </c>
      <c r="BX246" s="625">
        <f t="shared" si="381"/>
        <v>266.11399999999998</v>
      </c>
      <c r="BY246" s="625">
        <f t="shared" si="381"/>
        <v>295.3075</v>
      </c>
      <c r="BZ246" s="625">
        <f t="shared" si="381"/>
        <v>288.2414</v>
      </c>
      <c r="CA246" s="625">
        <f t="shared" si="381"/>
        <v>394.9796</v>
      </c>
      <c r="CB246" s="625">
        <f t="shared" si="381"/>
        <v>254.7311</v>
      </c>
      <c r="CC246" s="625">
        <f t="shared" si="381"/>
        <v>248.2578</v>
      </c>
      <c r="CD246" s="625">
        <f t="shared" si="381"/>
        <v>251.66829999999999</v>
      </c>
      <c r="CE246" s="625">
        <f t="shared" si="381"/>
        <v>249.75880000000001</v>
      </c>
      <c r="CF246" s="625">
        <f t="shared" si="381"/>
        <v>269.2414</v>
      </c>
      <c r="CG246" s="625">
        <f t="shared" si="381"/>
        <v>348.64049999999997</v>
      </c>
      <c r="CH246" s="625"/>
      <c r="CI246" s="625">
        <f t="shared" si="376"/>
        <v>14575</v>
      </c>
      <c r="CJ246" s="251"/>
      <c r="CK246" s="251">
        <f t="shared" si="348"/>
        <v>0</v>
      </c>
      <c r="CL246" s="625">
        <f t="shared" si="349"/>
        <v>0</v>
      </c>
      <c r="CM246" s="625">
        <f t="shared" si="350"/>
        <v>0</v>
      </c>
      <c r="CN246" s="625">
        <f t="shared" si="373"/>
        <v>1735</v>
      </c>
      <c r="CO246" s="625">
        <f t="shared" si="377"/>
        <v>2984</v>
      </c>
      <c r="CP246" s="625">
        <f t="shared" si="367"/>
        <v>3076</v>
      </c>
      <c r="CQ246" s="624">
        <f t="shared" si="353"/>
        <v>3391</v>
      </c>
      <c r="CR246" s="624">
        <f t="shared" si="374"/>
        <v>3389</v>
      </c>
      <c r="CS246" s="27"/>
      <c r="CT246" s="625">
        <f t="shared" si="336"/>
        <v>0</v>
      </c>
      <c r="CU246" s="625">
        <f t="shared" si="337"/>
        <v>0</v>
      </c>
      <c r="CV246" s="625">
        <f t="shared" si="369"/>
        <v>559</v>
      </c>
      <c r="CW246" s="625">
        <f t="shared" si="380"/>
        <v>2737</v>
      </c>
      <c r="CX246" s="625">
        <f t="shared" si="356"/>
        <v>2872</v>
      </c>
      <c r="CY246" s="625">
        <f t="shared" si="357"/>
        <v>3396</v>
      </c>
      <c r="CZ246" s="625">
        <f t="shared" si="375"/>
        <v>3389</v>
      </c>
      <c r="DA246" s="625">
        <f t="shared" si="378"/>
        <v>1622</v>
      </c>
      <c r="DB246" s="267">
        <f t="shared" si="344"/>
        <v>0</v>
      </c>
    </row>
    <row r="247" spans="1:106" outlineLevel="1">
      <c r="A247" s="628" t="s">
        <v>164</v>
      </c>
      <c r="B247" s="12">
        <f>'4e 1718 CS PC'!AI32</f>
        <v>0</v>
      </c>
      <c r="C247" s="12">
        <f>'4e 1718 CS PC'!AP32</f>
        <v>6.59E-2</v>
      </c>
      <c r="D247" s="12">
        <f>'4f 1819 CS PC'!AJ32</f>
        <v>0</v>
      </c>
      <c r="E247" s="12">
        <f>'4f 1819 CS PC'!AT32</f>
        <v>6.2799999999999995E-2</v>
      </c>
      <c r="F247" s="625">
        <f t="shared" si="371"/>
        <v>0</v>
      </c>
      <c r="G247" s="625">
        <f t="shared" si="345"/>
        <v>0</v>
      </c>
      <c r="H247" s="625">
        <f t="shared" si="383"/>
        <v>0</v>
      </c>
      <c r="I247" s="625">
        <f t="shared" si="383"/>
        <v>0</v>
      </c>
      <c r="J247" s="625">
        <f t="shared" si="383"/>
        <v>0</v>
      </c>
      <c r="K247" s="625">
        <f t="shared" si="383"/>
        <v>0</v>
      </c>
      <c r="L247" s="625">
        <f t="shared" si="383"/>
        <v>0</v>
      </c>
      <c r="M247" s="625">
        <f t="shared" si="383"/>
        <v>0</v>
      </c>
      <c r="N247" s="625">
        <f t="shared" si="346"/>
        <v>0</v>
      </c>
      <c r="O247" s="625">
        <f t="shared" si="379"/>
        <v>0</v>
      </c>
      <c r="P247" s="625">
        <f t="shared" si="379"/>
        <v>0</v>
      </c>
      <c r="Q247" s="625">
        <f t="shared" si="379"/>
        <v>0</v>
      </c>
      <c r="R247" s="625">
        <f t="shared" si="379"/>
        <v>0</v>
      </c>
      <c r="S247" s="625">
        <f t="shared" si="379"/>
        <v>0</v>
      </c>
      <c r="T247" s="625">
        <f t="shared" si="379"/>
        <v>0</v>
      </c>
      <c r="U247" s="625">
        <f t="shared" si="379"/>
        <v>0</v>
      </c>
      <c r="V247" s="625">
        <f t="shared" si="379"/>
        <v>0</v>
      </c>
      <c r="W247" s="625">
        <f t="shared" si="379"/>
        <v>0</v>
      </c>
      <c r="X247" s="625">
        <f t="shared" si="379"/>
        <v>0</v>
      </c>
      <c r="Y247" s="625">
        <f t="shared" si="379"/>
        <v>0</v>
      </c>
      <c r="Z247" s="625">
        <f t="shared" si="379"/>
        <v>0</v>
      </c>
      <c r="AA247" s="625">
        <f t="shared" si="379"/>
        <v>0</v>
      </c>
      <c r="AB247" s="625">
        <f t="shared" si="379"/>
        <v>0</v>
      </c>
      <c r="AC247" s="625">
        <f t="shared" si="379"/>
        <v>0</v>
      </c>
      <c r="AD247" s="625">
        <f t="shared" si="379"/>
        <v>0</v>
      </c>
      <c r="AE247" s="625">
        <f t="shared" si="379"/>
        <v>0</v>
      </c>
      <c r="AF247" s="625">
        <f t="shared" si="379"/>
        <v>0</v>
      </c>
      <c r="AG247" s="625">
        <f t="shared" si="379"/>
        <v>0</v>
      </c>
      <c r="AH247" s="625">
        <f t="shared" si="379"/>
        <v>0</v>
      </c>
      <c r="AI247" s="625">
        <f t="shared" si="379"/>
        <v>0</v>
      </c>
      <c r="AJ247" s="625">
        <f t="shared" si="379"/>
        <v>0</v>
      </c>
      <c r="AK247" s="625">
        <f t="shared" si="379"/>
        <v>0</v>
      </c>
      <c r="AL247" s="625">
        <f t="shared" si="379"/>
        <v>0</v>
      </c>
      <c r="AM247" s="625">
        <f t="shared" si="379"/>
        <v>0</v>
      </c>
      <c r="AN247" s="625">
        <f t="shared" si="379"/>
        <v>0</v>
      </c>
      <c r="AO247" s="625">
        <f t="shared" si="379"/>
        <v>0</v>
      </c>
      <c r="AP247" s="625">
        <f t="shared" si="379"/>
        <v>0</v>
      </c>
      <c r="AQ247" s="625">
        <f t="shared" si="379"/>
        <v>0</v>
      </c>
      <c r="AR247" s="625">
        <f t="shared" si="379"/>
        <v>0</v>
      </c>
      <c r="AS247" s="625">
        <f t="shared" si="379"/>
        <v>0</v>
      </c>
      <c r="AT247" s="625">
        <f t="shared" si="379"/>
        <v>0</v>
      </c>
      <c r="AU247" s="625">
        <f t="shared" si="379"/>
        <v>0</v>
      </c>
      <c r="AV247" s="625">
        <f t="shared" si="379"/>
        <v>0</v>
      </c>
      <c r="AW247" s="625">
        <f t="shared" si="379"/>
        <v>0</v>
      </c>
      <c r="AX247" s="625">
        <f t="shared" si="379"/>
        <v>0</v>
      </c>
      <c r="AY247" s="625">
        <f t="shared" si="379"/>
        <v>0</v>
      </c>
      <c r="AZ247" s="625">
        <f t="shared" si="379"/>
        <v>0</v>
      </c>
      <c r="BA247" s="625">
        <f t="shared" si="379"/>
        <v>0</v>
      </c>
      <c r="BB247" s="625">
        <f t="shared" si="372"/>
        <v>5847.3079999999991</v>
      </c>
      <c r="BC247" s="625">
        <f t="shared" si="372"/>
        <v>7811.0639999999994</v>
      </c>
      <c r="BD247" s="625">
        <f t="shared" si="372"/>
        <v>8410.6155999999992</v>
      </c>
      <c r="BE247" s="625">
        <f t="shared" si="381"/>
        <v>8386.3747999999996</v>
      </c>
      <c r="BF247" s="625">
        <f t="shared" si="381"/>
        <v>8312.898799999999</v>
      </c>
      <c r="BG247" s="625">
        <f t="shared" si="381"/>
        <v>8251.6059999999998</v>
      </c>
      <c r="BH247" s="625">
        <f t="shared" si="381"/>
        <v>8897.3783999999996</v>
      </c>
      <c r="BI247" s="625">
        <f t="shared" si="381"/>
        <v>11523.485999999999</v>
      </c>
      <c r="BJ247" s="625">
        <f t="shared" si="381"/>
        <v>9149.018</v>
      </c>
      <c r="BK247" s="625">
        <f t="shared" si="381"/>
        <v>8184.0331999999989</v>
      </c>
      <c r="BL247" s="625">
        <f t="shared" si="381"/>
        <v>8795.768</v>
      </c>
      <c r="BM247" s="625">
        <f t="shared" si="381"/>
        <v>9760.6899999999987</v>
      </c>
      <c r="BN247" s="625">
        <f t="shared" si="381"/>
        <v>9527.1367999999984</v>
      </c>
      <c r="BO247" s="625">
        <f t="shared" si="381"/>
        <v>13055.115199999998</v>
      </c>
      <c r="BP247" s="625">
        <f t="shared" si="381"/>
        <v>8419.5331999999999</v>
      </c>
      <c r="BQ247" s="625">
        <f t="shared" si="381"/>
        <v>8205.5735999999997</v>
      </c>
      <c r="BR247" s="625">
        <f t="shared" si="381"/>
        <v>8318.2995999999985</v>
      </c>
      <c r="BS247" s="625">
        <f t="shared" si="381"/>
        <v>8255.1855999999989</v>
      </c>
      <c r="BT247" s="625">
        <f t="shared" si="381"/>
        <v>8899.1367999999984</v>
      </c>
      <c r="BU247" s="625">
        <f t="shared" si="381"/>
        <v>11523.485999999999</v>
      </c>
      <c r="BV247" s="625">
        <f t="shared" si="381"/>
        <v>9068.6967999999997</v>
      </c>
      <c r="BW247" s="625">
        <f t="shared" si="381"/>
        <v>8184.0331999999989</v>
      </c>
      <c r="BX247" s="625">
        <f t="shared" si="381"/>
        <v>8795.768</v>
      </c>
      <c r="BY247" s="625">
        <f t="shared" si="381"/>
        <v>9760.6899999999987</v>
      </c>
      <c r="BZ247" s="625">
        <f t="shared" si="381"/>
        <v>9527.1367999999984</v>
      </c>
      <c r="CA247" s="625">
        <f t="shared" si="381"/>
        <v>13055.115199999998</v>
      </c>
      <c r="CB247" s="625">
        <f t="shared" si="381"/>
        <v>8419.5331999999999</v>
      </c>
      <c r="CC247" s="625">
        <f t="shared" si="381"/>
        <v>8205.5735999999997</v>
      </c>
      <c r="CD247" s="625">
        <f t="shared" si="381"/>
        <v>8318.2995999999985</v>
      </c>
      <c r="CE247" s="625">
        <f t="shared" si="381"/>
        <v>8255.1855999999989</v>
      </c>
      <c r="CF247" s="625">
        <f t="shared" si="381"/>
        <v>8899.1367999999984</v>
      </c>
      <c r="CG247" s="625">
        <f t="shared" si="381"/>
        <v>11523.485999999999</v>
      </c>
      <c r="CH247" s="625"/>
      <c r="CI247" s="625">
        <f t="shared" si="376"/>
        <v>291546</v>
      </c>
      <c r="CJ247" s="251"/>
      <c r="CK247" s="251">
        <f t="shared" si="348"/>
        <v>0</v>
      </c>
      <c r="CL247" s="625">
        <f t="shared" si="349"/>
        <v>0</v>
      </c>
      <c r="CM247" s="625">
        <f t="shared" si="350"/>
        <v>0</v>
      </c>
      <c r="CN247" s="625">
        <f t="shared" si="373"/>
        <v>0</v>
      </c>
      <c r="CO247" s="625">
        <f t="shared" si="377"/>
        <v>0</v>
      </c>
      <c r="CP247" s="625">
        <f t="shared" si="367"/>
        <v>67441</v>
      </c>
      <c r="CQ247" s="624">
        <f t="shared" si="353"/>
        <v>112093</v>
      </c>
      <c r="CR247" s="645">
        <f>ROUNDDOWN(SUM(BV247:CG247),0)</f>
        <v>112012</v>
      </c>
      <c r="CS247" s="27"/>
      <c r="CT247" s="625">
        <f t="shared" si="336"/>
        <v>0</v>
      </c>
      <c r="CU247" s="625">
        <f t="shared" si="337"/>
        <v>0</v>
      </c>
      <c r="CV247" s="625">
        <f t="shared" si="369"/>
        <v>0</v>
      </c>
      <c r="CW247" s="625">
        <f t="shared" si="380"/>
        <v>0</v>
      </c>
      <c r="CX247" s="625">
        <f t="shared" si="356"/>
        <v>13658</v>
      </c>
      <c r="CY247" s="981">
        <f t="shared" si="357"/>
        <v>112254</v>
      </c>
      <c r="CZ247" s="981">
        <f t="shared" si="375"/>
        <v>112013</v>
      </c>
      <c r="DA247" s="625">
        <f t="shared" si="378"/>
        <v>53621</v>
      </c>
      <c r="DB247" s="267">
        <f t="shared" si="344"/>
        <v>0</v>
      </c>
    </row>
    <row r="248" spans="1:106" outlineLevel="1">
      <c r="A248" s="628" t="s">
        <v>165</v>
      </c>
      <c r="B248" s="12">
        <f>'4e 1718 CS PC'!AI33</f>
        <v>0</v>
      </c>
      <c r="C248" s="12">
        <f>'4e 1718 CS PC'!AP33</f>
        <v>4.4999999999999997E-3</v>
      </c>
      <c r="D248" s="12">
        <f>'4f 1819 CS PC'!AJ33</f>
        <v>0</v>
      </c>
      <c r="E248" s="12">
        <f>'4f 1819 CS PC'!AT33</f>
        <v>4.4000000000000003E-3</v>
      </c>
      <c r="F248" s="625">
        <f t="shared" ref="F248:F257" si="384">((F$217)*$C248)</f>
        <v>0</v>
      </c>
      <c r="G248" s="625">
        <f t="shared" si="345"/>
        <v>0</v>
      </c>
      <c r="H248" s="625">
        <f t="shared" si="383"/>
        <v>0</v>
      </c>
      <c r="I248" s="625">
        <f t="shared" si="383"/>
        <v>0</v>
      </c>
      <c r="J248" s="625">
        <f t="shared" si="383"/>
        <v>0</v>
      </c>
      <c r="K248" s="625">
        <f t="shared" si="383"/>
        <v>0</v>
      </c>
      <c r="L248" s="625">
        <f t="shared" si="383"/>
        <v>0</v>
      </c>
      <c r="M248" s="625">
        <f t="shared" si="383"/>
        <v>0</v>
      </c>
      <c r="N248" s="625">
        <f t="shared" si="346"/>
        <v>0</v>
      </c>
      <c r="O248" s="625">
        <f t="shared" si="379"/>
        <v>0</v>
      </c>
      <c r="P248" s="625">
        <f t="shared" si="379"/>
        <v>0</v>
      </c>
      <c r="Q248" s="625">
        <f t="shared" si="379"/>
        <v>0</v>
      </c>
      <c r="R248" s="625">
        <f t="shared" si="379"/>
        <v>0</v>
      </c>
      <c r="S248" s="625">
        <f t="shared" si="379"/>
        <v>0</v>
      </c>
      <c r="T248" s="625">
        <f t="shared" si="379"/>
        <v>0</v>
      </c>
      <c r="U248" s="625">
        <f t="shared" si="379"/>
        <v>0</v>
      </c>
      <c r="V248" s="625">
        <f t="shared" si="379"/>
        <v>0</v>
      </c>
      <c r="W248" s="625">
        <f t="shared" si="379"/>
        <v>0</v>
      </c>
      <c r="X248" s="625">
        <f t="shared" si="379"/>
        <v>0</v>
      </c>
      <c r="Y248" s="625">
        <f t="shared" si="379"/>
        <v>0</v>
      </c>
      <c r="Z248" s="625">
        <f t="shared" si="379"/>
        <v>0</v>
      </c>
      <c r="AA248" s="625">
        <f t="shared" si="379"/>
        <v>0</v>
      </c>
      <c r="AB248" s="625">
        <f t="shared" si="379"/>
        <v>0</v>
      </c>
      <c r="AC248" s="625">
        <f t="shared" si="379"/>
        <v>0</v>
      </c>
      <c r="AD248" s="625">
        <f t="shared" si="379"/>
        <v>0</v>
      </c>
      <c r="AE248" s="625">
        <f t="shared" si="379"/>
        <v>0</v>
      </c>
      <c r="AF248" s="625">
        <f t="shared" si="379"/>
        <v>0</v>
      </c>
      <c r="AG248" s="625">
        <f t="shared" si="379"/>
        <v>0</v>
      </c>
      <c r="AH248" s="625">
        <f t="shared" si="379"/>
        <v>0</v>
      </c>
      <c r="AI248" s="625">
        <f t="shared" si="379"/>
        <v>0</v>
      </c>
      <c r="AJ248" s="625">
        <f t="shared" si="379"/>
        <v>0</v>
      </c>
      <c r="AK248" s="625">
        <f t="shared" si="379"/>
        <v>0</v>
      </c>
      <c r="AL248" s="625">
        <f t="shared" si="379"/>
        <v>0</v>
      </c>
      <c r="AM248" s="625">
        <f t="shared" si="379"/>
        <v>0</v>
      </c>
      <c r="AN248" s="625">
        <f t="shared" si="379"/>
        <v>0</v>
      </c>
      <c r="AO248" s="625">
        <f t="shared" si="379"/>
        <v>0</v>
      </c>
      <c r="AP248" s="625">
        <f t="shared" si="379"/>
        <v>0</v>
      </c>
      <c r="AQ248" s="625">
        <f t="shared" si="379"/>
        <v>0</v>
      </c>
      <c r="AR248" s="625">
        <f t="shared" si="379"/>
        <v>0</v>
      </c>
      <c r="AS248" s="625">
        <f t="shared" si="379"/>
        <v>0</v>
      </c>
      <c r="AT248" s="625">
        <f t="shared" si="379"/>
        <v>0</v>
      </c>
      <c r="AU248" s="625">
        <f t="shared" si="379"/>
        <v>0</v>
      </c>
      <c r="AV248" s="625">
        <f t="shared" si="379"/>
        <v>0</v>
      </c>
      <c r="AW248" s="625">
        <f t="shared" si="379"/>
        <v>0</v>
      </c>
      <c r="AX248" s="625">
        <f t="shared" si="379"/>
        <v>0</v>
      </c>
      <c r="AY248" s="625">
        <f t="shared" si="379"/>
        <v>0</v>
      </c>
      <c r="AZ248" s="625">
        <f t="shared" si="379"/>
        <v>0</v>
      </c>
      <c r="BA248" s="625">
        <f t="shared" si="379"/>
        <v>0</v>
      </c>
      <c r="BB248" s="625">
        <f t="shared" si="372"/>
        <v>409.68400000000003</v>
      </c>
      <c r="BC248" s="625">
        <f t="shared" si="372"/>
        <v>547.27200000000005</v>
      </c>
      <c r="BD248" s="625">
        <f t="shared" si="372"/>
        <v>589.27880000000005</v>
      </c>
      <c r="BE248" s="625">
        <f t="shared" si="381"/>
        <v>587.58040000000005</v>
      </c>
      <c r="BF248" s="625">
        <f t="shared" si="381"/>
        <v>582.43240000000003</v>
      </c>
      <c r="BG248" s="625">
        <f t="shared" si="381"/>
        <v>578.13800000000003</v>
      </c>
      <c r="BH248" s="625">
        <f t="shared" si="381"/>
        <v>623.38319999999999</v>
      </c>
      <c r="BI248" s="625">
        <f t="shared" si="381"/>
        <v>807.37800000000004</v>
      </c>
      <c r="BJ248" s="625">
        <f t="shared" si="381"/>
        <v>641.01400000000001</v>
      </c>
      <c r="BK248" s="625">
        <f t="shared" si="381"/>
        <v>573.40359999999998</v>
      </c>
      <c r="BL248" s="625">
        <f t="shared" si="381"/>
        <v>616.26400000000001</v>
      </c>
      <c r="BM248" s="625">
        <f t="shared" si="381"/>
        <v>683.87</v>
      </c>
      <c r="BN248" s="625">
        <f t="shared" si="381"/>
        <v>667.50639999999999</v>
      </c>
      <c r="BO248" s="625">
        <f t="shared" si="381"/>
        <v>914.68960000000004</v>
      </c>
      <c r="BP248" s="625">
        <f t="shared" si="381"/>
        <v>589.90359999999998</v>
      </c>
      <c r="BQ248" s="625">
        <f t="shared" si="381"/>
        <v>574.91280000000006</v>
      </c>
      <c r="BR248" s="625">
        <f t="shared" si="381"/>
        <v>582.81080000000009</v>
      </c>
      <c r="BS248" s="625">
        <f t="shared" si="381"/>
        <v>578.38880000000006</v>
      </c>
      <c r="BT248" s="625">
        <f t="shared" si="381"/>
        <v>623.50639999999999</v>
      </c>
      <c r="BU248" s="625">
        <f t="shared" si="381"/>
        <v>807.37800000000004</v>
      </c>
      <c r="BV248" s="625">
        <f t="shared" si="381"/>
        <v>635.38640000000009</v>
      </c>
      <c r="BW248" s="625">
        <f t="shared" si="381"/>
        <v>573.40359999999998</v>
      </c>
      <c r="BX248" s="625">
        <f t="shared" si="381"/>
        <v>616.26400000000001</v>
      </c>
      <c r="BY248" s="625">
        <f t="shared" si="381"/>
        <v>683.87</v>
      </c>
      <c r="BZ248" s="625">
        <f t="shared" si="381"/>
        <v>667.50639999999999</v>
      </c>
      <c r="CA248" s="625">
        <f t="shared" si="381"/>
        <v>914.68960000000004</v>
      </c>
      <c r="CB248" s="625">
        <f t="shared" si="381"/>
        <v>589.90359999999998</v>
      </c>
      <c r="CC248" s="625">
        <f t="shared" si="381"/>
        <v>574.91280000000006</v>
      </c>
      <c r="CD248" s="625">
        <f t="shared" si="381"/>
        <v>582.81080000000009</v>
      </c>
      <c r="CE248" s="625">
        <f t="shared" si="381"/>
        <v>578.38880000000006</v>
      </c>
      <c r="CF248" s="625">
        <f t="shared" si="381"/>
        <v>623.50639999999999</v>
      </c>
      <c r="CG248" s="625">
        <f t="shared" si="381"/>
        <v>807.37800000000004</v>
      </c>
      <c r="CH248" s="625"/>
      <c r="CI248" s="625">
        <f t="shared" si="376"/>
        <v>20427</v>
      </c>
      <c r="CJ248" s="251"/>
      <c r="CK248" s="251">
        <f t="shared" si="348"/>
        <v>0</v>
      </c>
      <c r="CL248" s="625">
        <f t="shared" si="349"/>
        <v>0</v>
      </c>
      <c r="CM248" s="625">
        <f t="shared" si="350"/>
        <v>0</v>
      </c>
      <c r="CN248" s="625">
        <f t="shared" si="373"/>
        <v>0</v>
      </c>
      <c r="CO248" s="625">
        <f t="shared" si="377"/>
        <v>0</v>
      </c>
      <c r="CP248" s="625">
        <f t="shared" si="367"/>
        <v>4725</v>
      </c>
      <c r="CQ248" s="624">
        <f t="shared" si="353"/>
        <v>7854</v>
      </c>
      <c r="CR248" s="624">
        <f t="shared" ref="CR248:CR275" si="385">ROUND(SUM(BV248:CG248),0)</f>
        <v>7848</v>
      </c>
      <c r="CS248" s="27"/>
      <c r="CT248" s="625">
        <f t="shared" si="336"/>
        <v>0</v>
      </c>
      <c r="CU248" s="625">
        <f t="shared" si="337"/>
        <v>0</v>
      </c>
      <c r="CV248" s="625">
        <f t="shared" si="369"/>
        <v>0</v>
      </c>
      <c r="CW248" s="625">
        <f t="shared" si="380"/>
        <v>0</v>
      </c>
      <c r="CX248" s="625">
        <f t="shared" si="356"/>
        <v>957</v>
      </c>
      <c r="CY248" s="625">
        <f t="shared" si="357"/>
        <v>7865</v>
      </c>
      <c r="CZ248" s="625">
        <f t="shared" si="375"/>
        <v>7848</v>
      </c>
      <c r="DA248" s="625">
        <f t="shared" si="378"/>
        <v>3757</v>
      </c>
      <c r="DB248" s="267">
        <f t="shared" si="344"/>
        <v>0</v>
      </c>
    </row>
    <row r="249" spans="1:106" outlineLevel="1">
      <c r="A249" s="628" t="s">
        <v>128</v>
      </c>
      <c r="B249" s="12">
        <f>'4e 1718 CS PC'!AI34</f>
        <v>8.0000000000000004E-4</v>
      </c>
      <c r="C249" s="12">
        <f>'4e 1718 CS PC'!AP34</f>
        <v>5.0000000000000001E-4</v>
      </c>
      <c r="D249" s="12">
        <f>'4f 1819 CS PC'!AJ34</f>
        <v>8.0000000000000004E-4</v>
      </c>
      <c r="E249" s="12">
        <f>'4f 1819 CS PC'!AT34</f>
        <v>5.0000000000000001E-4</v>
      </c>
      <c r="F249" s="625">
        <f t="shared" si="384"/>
        <v>0</v>
      </c>
      <c r="G249" s="625">
        <f t="shared" si="345"/>
        <v>0</v>
      </c>
      <c r="H249" s="625">
        <f t="shared" si="383"/>
        <v>0</v>
      </c>
      <c r="I249" s="625">
        <f t="shared" si="383"/>
        <v>0</v>
      </c>
      <c r="J249" s="625">
        <f t="shared" si="383"/>
        <v>0</v>
      </c>
      <c r="K249" s="625">
        <f t="shared" si="383"/>
        <v>0</v>
      </c>
      <c r="L249" s="625">
        <f t="shared" si="383"/>
        <v>0</v>
      </c>
      <c r="M249" s="625">
        <f t="shared" si="383"/>
        <v>0</v>
      </c>
      <c r="N249" s="625">
        <f t="shared" si="346"/>
        <v>0</v>
      </c>
      <c r="O249" s="625">
        <f t="shared" si="379"/>
        <v>0</v>
      </c>
      <c r="P249" s="625">
        <f t="shared" si="379"/>
        <v>0</v>
      </c>
      <c r="Q249" s="625">
        <f t="shared" si="379"/>
        <v>0</v>
      </c>
      <c r="R249" s="625">
        <f t="shared" si="379"/>
        <v>0</v>
      </c>
      <c r="S249" s="625">
        <f t="shared" si="379"/>
        <v>0</v>
      </c>
      <c r="T249" s="625">
        <f t="shared" si="379"/>
        <v>0</v>
      </c>
      <c r="U249" s="625">
        <f t="shared" si="379"/>
        <v>0</v>
      </c>
      <c r="V249" s="625">
        <f t="shared" si="379"/>
        <v>0</v>
      </c>
      <c r="W249" s="625">
        <f t="shared" si="379"/>
        <v>0</v>
      </c>
      <c r="X249" s="625">
        <f t="shared" si="379"/>
        <v>0</v>
      </c>
      <c r="Y249" s="625">
        <f t="shared" si="379"/>
        <v>0</v>
      </c>
      <c r="Z249" s="625">
        <f t="shared" si="379"/>
        <v>0</v>
      </c>
      <c r="AA249" s="625">
        <f t="shared" si="379"/>
        <v>0</v>
      </c>
      <c r="AB249" s="625">
        <f t="shared" si="379"/>
        <v>0</v>
      </c>
      <c r="AC249" s="625">
        <f t="shared" si="379"/>
        <v>49.847200000000001</v>
      </c>
      <c r="AD249" s="625">
        <f t="shared" si="379"/>
        <v>49.447200000000002</v>
      </c>
      <c r="AE249" s="625">
        <f t="shared" si="379"/>
        <v>44.941600000000001</v>
      </c>
      <c r="AF249" s="625">
        <f t="shared" si="379"/>
        <v>45.792000000000002</v>
      </c>
      <c r="AG249" s="625">
        <f t="shared" si="379"/>
        <v>46.057600000000001</v>
      </c>
      <c r="AH249" s="625">
        <f t="shared" ref="O249:BA255" si="386">((AH$217)*$D249)</f>
        <v>44.861600000000003</v>
      </c>
      <c r="AI249" s="625">
        <f t="shared" si="386"/>
        <v>45.182400000000001</v>
      </c>
      <c r="AJ249" s="625">
        <f t="shared" si="386"/>
        <v>48.475200000000001</v>
      </c>
      <c r="AK249" s="625">
        <f t="shared" si="386"/>
        <v>73.025599999999997</v>
      </c>
      <c r="AL249" s="625">
        <f t="shared" si="386"/>
        <v>56.096000000000004</v>
      </c>
      <c r="AM249" s="625">
        <f t="shared" si="386"/>
        <v>49.783999999999999</v>
      </c>
      <c r="AN249" s="625">
        <f t="shared" si="386"/>
        <v>54.795200000000001</v>
      </c>
      <c r="AO249" s="625">
        <f t="shared" si="386"/>
        <v>86.98</v>
      </c>
      <c r="AP249" s="625">
        <f t="shared" si="386"/>
        <v>64.305599999999998</v>
      </c>
      <c r="AQ249" s="625">
        <f t="shared" si="386"/>
        <v>91.016000000000005</v>
      </c>
      <c r="AR249" s="625">
        <f t="shared" si="386"/>
        <v>57.249600000000001</v>
      </c>
      <c r="AS249" s="625">
        <f t="shared" si="386"/>
        <v>56.884800000000006</v>
      </c>
      <c r="AT249" s="625">
        <f t="shared" si="386"/>
        <v>56.444000000000003</v>
      </c>
      <c r="AU249" s="625">
        <f t="shared" si="386"/>
        <v>55.963200000000001</v>
      </c>
      <c r="AV249" s="625">
        <f t="shared" si="386"/>
        <v>60.731200000000001</v>
      </c>
      <c r="AW249" s="625">
        <f t="shared" si="386"/>
        <v>79.836800000000011</v>
      </c>
      <c r="AX249" s="625">
        <f t="shared" si="386"/>
        <v>65.385599999999997</v>
      </c>
      <c r="AY249" s="625">
        <f t="shared" si="386"/>
        <v>58.484000000000002</v>
      </c>
      <c r="AZ249" s="625">
        <f t="shared" si="386"/>
        <v>63.1648</v>
      </c>
      <c r="BA249" s="625">
        <f t="shared" si="386"/>
        <v>80.261600000000001</v>
      </c>
      <c r="BB249" s="625">
        <f t="shared" si="372"/>
        <v>46.555</v>
      </c>
      <c r="BC249" s="625">
        <f t="shared" si="372"/>
        <v>62.190000000000005</v>
      </c>
      <c r="BD249" s="625">
        <f t="shared" si="372"/>
        <v>66.963499999999996</v>
      </c>
      <c r="BE249" s="625">
        <f t="shared" si="381"/>
        <v>66.770499999999998</v>
      </c>
      <c r="BF249" s="625">
        <f t="shared" si="381"/>
        <v>66.185500000000005</v>
      </c>
      <c r="BG249" s="625">
        <f t="shared" si="381"/>
        <v>65.697500000000005</v>
      </c>
      <c r="BH249" s="625">
        <f t="shared" si="381"/>
        <v>70.838999999999999</v>
      </c>
      <c r="BI249" s="625">
        <f t="shared" si="381"/>
        <v>91.747500000000002</v>
      </c>
      <c r="BJ249" s="625">
        <f t="shared" si="381"/>
        <v>72.842500000000001</v>
      </c>
      <c r="BK249" s="625">
        <f t="shared" si="381"/>
        <v>65.159500000000008</v>
      </c>
      <c r="BL249" s="625">
        <f t="shared" si="381"/>
        <v>70.03</v>
      </c>
      <c r="BM249" s="625">
        <f t="shared" si="381"/>
        <v>77.712500000000006</v>
      </c>
      <c r="BN249" s="625">
        <f t="shared" si="381"/>
        <v>75.853000000000009</v>
      </c>
      <c r="BO249" s="625">
        <f t="shared" si="381"/>
        <v>103.94200000000001</v>
      </c>
      <c r="BP249" s="625">
        <f t="shared" si="381"/>
        <v>67.034500000000008</v>
      </c>
      <c r="BQ249" s="625">
        <f t="shared" si="381"/>
        <v>65.331000000000003</v>
      </c>
      <c r="BR249" s="625">
        <f t="shared" si="381"/>
        <v>66.228499999999997</v>
      </c>
      <c r="BS249" s="625">
        <f t="shared" si="381"/>
        <v>65.725999999999999</v>
      </c>
      <c r="BT249" s="625">
        <f t="shared" si="381"/>
        <v>70.852999999999994</v>
      </c>
      <c r="BU249" s="625">
        <f t="shared" si="381"/>
        <v>91.747500000000002</v>
      </c>
      <c r="BV249" s="625">
        <f t="shared" si="381"/>
        <v>72.203000000000003</v>
      </c>
      <c r="BW249" s="625">
        <f t="shared" si="381"/>
        <v>65.159500000000008</v>
      </c>
      <c r="BX249" s="625">
        <f t="shared" si="381"/>
        <v>70.03</v>
      </c>
      <c r="BY249" s="625">
        <f t="shared" si="381"/>
        <v>77.712500000000006</v>
      </c>
      <c r="BZ249" s="625">
        <f t="shared" si="381"/>
        <v>75.853000000000009</v>
      </c>
      <c r="CA249" s="625">
        <f t="shared" si="381"/>
        <v>103.94200000000001</v>
      </c>
      <c r="CB249" s="625">
        <f t="shared" si="381"/>
        <v>67.034500000000008</v>
      </c>
      <c r="CC249" s="625">
        <f t="shared" si="381"/>
        <v>65.331000000000003</v>
      </c>
      <c r="CD249" s="625">
        <f t="shared" si="381"/>
        <v>66.228499999999997</v>
      </c>
      <c r="CE249" s="625">
        <f t="shared" si="381"/>
        <v>65.725999999999999</v>
      </c>
      <c r="CF249" s="625">
        <f t="shared" si="381"/>
        <v>70.852999999999994</v>
      </c>
      <c r="CG249" s="625">
        <f t="shared" si="381"/>
        <v>91.747500000000002</v>
      </c>
      <c r="CH249" s="625"/>
      <c r="CI249" s="625">
        <f t="shared" si="376"/>
        <v>3806</v>
      </c>
      <c r="CJ249" s="251"/>
      <c r="CK249" s="251">
        <f t="shared" si="348"/>
        <v>0</v>
      </c>
      <c r="CL249" s="625">
        <f t="shared" si="349"/>
        <v>0</v>
      </c>
      <c r="CM249" s="625">
        <f t="shared" si="350"/>
        <v>0</v>
      </c>
      <c r="CN249" s="625">
        <f t="shared" si="373"/>
        <v>448</v>
      </c>
      <c r="CO249" s="625">
        <f t="shared" si="377"/>
        <v>770</v>
      </c>
      <c r="CP249" s="625">
        <f t="shared" si="367"/>
        <v>804</v>
      </c>
      <c r="CQ249" s="624">
        <f t="shared" si="353"/>
        <v>892</v>
      </c>
      <c r="CR249" s="624">
        <f t="shared" si="385"/>
        <v>892</v>
      </c>
      <c r="CS249" s="27"/>
      <c r="CT249" s="625">
        <f t="shared" si="336"/>
        <v>0</v>
      </c>
      <c r="CU249" s="625">
        <f t="shared" si="337"/>
        <v>0</v>
      </c>
      <c r="CV249" s="625">
        <f t="shared" si="369"/>
        <v>144</v>
      </c>
      <c r="CW249" s="625">
        <f t="shared" si="380"/>
        <v>706</v>
      </c>
      <c r="CX249" s="625">
        <f t="shared" si="356"/>
        <v>743</v>
      </c>
      <c r="CY249" s="625">
        <f t="shared" si="357"/>
        <v>894</v>
      </c>
      <c r="CZ249" s="625">
        <f t="shared" si="375"/>
        <v>892</v>
      </c>
      <c r="DA249" s="625">
        <f t="shared" si="378"/>
        <v>427</v>
      </c>
      <c r="DB249" s="267">
        <f t="shared" si="344"/>
        <v>0</v>
      </c>
    </row>
    <row r="250" spans="1:106" outlineLevel="1">
      <c r="A250" s="628" t="s">
        <v>129</v>
      </c>
      <c r="B250" s="12">
        <f>'4e 1718 CS PC'!AI35</f>
        <v>0.1077</v>
      </c>
      <c r="C250" s="12">
        <f>'4e 1718 CS PC'!AP35</f>
        <v>6.3799999999999996E-2</v>
      </c>
      <c r="D250" s="12">
        <f>'4f 1819 CS PC'!AJ35</f>
        <v>0.107</v>
      </c>
      <c r="E250" s="12">
        <f>'4f 1819 CS PC'!AT35</f>
        <v>6.4100000000000004E-2</v>
      </c>
      <c r="F250" s="625">
        <f t="shared" si="384"/>
        <v>0</v>
      </c>
      <c r="G250" s="625">
        <f t="shared" si="345"/>
        <v>0</v>
      </c>
      <c r="H250" s="625">
        <f t="shared" si="383"/>
        <v>0</v>
      </c>
      <c r="I250" s="625">
        <f t="shared" si="383"/>
        <v>0</v>
      </c>
      <c r="J250" s="625">
        <f t="shared" si="383"/>
        <v>0</v>
      </c>
      <c r="K250" s="625">
        <f t="shared" si="383"/>
        <v>0</v>
      </c>
      <c r="L250" s="625">
        <f t="shared" si="383"/>
        <v>0</v>
      </c>
      <c r="M250" s="625">
        <f t="shared" si="383"/>
        <v>0</v>
      </c>
      <c r="N250" s="625">
        <f t="shared" si="346"/>
        <v>0</v>
      </c>
      <c r="O250" s="625">
        <f t="shared" si="386"/>
        <v>0</v>
      </c>
      <c r="P250" s="625">
        <f t="shared" si="386"/>
        <v>0</v>
      </c>
      <c r="Q250" s="625">
        <f t="shared" si="386"/>
        <v>0</v>
      </c>
      <c r="R250" s="625">
        <f t="shared" si="386"/>
        <v>0</v>
      </c>
      <c r="S250" s="625">
        <f t="shared" si="386"/>
        <v>0</v>
      </c>
      <c r="T250" s="625">
        <f t="shared" si="386"/>
        <v>0</v>
      </c>
      <c r="U250" s="625">
        <f t="shared" si="386"/>
        <v>0</v>
      </c>
      <c r="V250" s="625">
        <f t="shared" si="386"/>
        <v>0</v>
      </c>
      <c r="W250" s="625">
        <f t="shared" si="386"/>
        <v>0</v>
      </c>
      <c r="X250" s="625">
        <f t="shared" si="386"/>
        <v>0</v>
      </c>
      <c r="Y250" s="625">
        <f t="shared" si="386"/>
        <v>0</v>
      </c>
      <c r="Z250" s="625">
        <f t="shared" si="386"/>
        <v>0</v>
      </c>
      <c r="AA250" s="625">
        <f t="shared" si="386"/>
        <v>0</v>
      </c>
      <c r="AB250" s="625">
        <f t="shared" si="386"/>
        <v>0</v>
      </c>
      <c r="AC250" s="625">
        <f t="shared" si="386"/>
        <v>6667.0630000000001</v>
      </c>
      <c r="AD250" s="625">
        <f t="shared" si="386"/>
        <v>6613.5630000000001</v>
      </c>
      <c r="AE250" s="625">
        <f t="shared" si="386"/>
        <v>6010.9390000000003</v>
      </c>
      <c r="AF250" s="625">
        <f t="shared" si="386"/>
        <v>6124.68</v>
      </c>
      <c r="AG250" s="625">
        <f t="shared" si="386"/>
        <v>6160.2039999999997</v>
      </c>
      <c r="AH250" s="625">
        <f t="shared" si="386"/>
        <v>6000.2389999999996</v>
      </c>
      <c r="AI250" s="625">
        <f t="shared" si="386"/>
        <v>6043.1459999999997</v>
      </c>
      <c r="AJ250" s="625">
        <f t="shared" si="386"/>
        <v>6483.558</v>
      </c>
      <c r="AK250" s="625">
        <f t="shared" si="386"/>
        <v>9767.1739999999991</v>
      </c>
      <c r="AL250" s="625">
        <f t="shared" si="386"/>
        <v>7502.84</v>
      </c>
      <c r="AM250" s="625">
        <f t="shared" si="386"/>
        <v>6658.61</v>
      </c>
      <c r="AN250" s="625">
        <f t="shared" si="386"/>
        <v>7328.8580000000002</v>
      </c>
      <c r="AO250" s="625">
        <f t="shared" si="386"/>
        <v>11633.574999999999</v>
      </c>
      <c r="AP250" s="625">
        <f t="shared" si="386"/>
        <v>8600.8739999999998</v>
      </c>
      <c r="AQ250" s="625">
        <f t="shared" si="386"/>
        <v>12173.39</v>
      </c>
      <c r="AR250" s="625">
        <f t="shared" si="386"/>
        <v>7657.134</v>
      </c>
      <c r="AS250" s="625">
        <f t="shared" si="386"/>
        <v>7608.3419999999996</v>
      </c>
      <c r="AT250" s="625">
        <f t="shared" si="386"/>
        <v>7549.3850000000002</v>
      </c>
      <c r="AU250" s="625">
        <f t="shared" si="386"/>
        <v>7485.0779999999995</v>
      </c>
      <c r="AV250" s="625">
        <f t="shared" si="386"/>
        <v>8122.7979999999998</v>
      </c>
      <c r="AW250" s="625">
        <f t="shared" si="386"/>
        <v>10678.172</v>
      </c>
      <c r="AX250" s="625">
        <f t="shared" si="386"/>
        <v>8745.3240000000005</v>
      </c>
      <c r="AY250" s="625">
        <f t="shared" si="386"/>
        <v>7822.2349999999997</v>
      </c>
      <c r="AZ250" s="625">
        <f t="shared" si="386"/>
        <v>8448.2919999999995</v>
      </c>
      <c r="BA250" s="625">
        <f t="shared" si="386"/>
        <v>10734.989</v>
      </c>
      <c r="BB250" s="625">
        <f t="shared" si="372"/>
        <v>5968.3510000000006</v>
      </c>
      <c r="BC250" s="625">
        <f t="shared" si="372"/>
        <v>7972.7580000000007</v>
      </c>
      <c r="BD250" s="625">
        <f t="shared" si="372"/>
        <v>8584.7206999999999</v>
      </c>
      <c r="BE250" s="625">
        <f t="shared" si="381"/>
        <v>8559.9781000000003</v>
      </c>
      <c r="BF250" s="625">
        <f t="shared" si="381"/>
        <v>8484.9811000000009</v>
      </c>
      <c r="BG250" s="625">
        <f t="shared" si="381"/>
        <v>8422.4195</v>
      </c>
      <c r="BH250" s="625">
        <f t="shared" si="381"/>
        <v>9081.5598000000009</v>
      </c>
      <c r="BI250" s="625">
        <f t="shared" si="381"/>
        <v>11762.029500000001</v>
      </c>
      <c r="BJ250" s="625">
        <f t="shared" si="381"/>
        <v>9338.4085000000014</v>
      </c>
      <c r="BK250" s="625">
        <f t="shared" si="381"/>
        <v>8353.447900000001</v>
      </c>
      <c r="BL250" s="625">
        <f t="shared" si="381"/>
        <v>8977.8460000000014</v>
      </c>
      <c r="BM250" s="625">
        <f t="shared" si="381"/>
        <v>9962.7425000000003</v>
      </c>
      <c r="BN250" s="625">
        <f t="shared" si="381"/>
        <v>9724.3546000000006</v>
      </c>
      <c r="BO250" s="625">
        <f t="shared" si="381"/>
        <v>13325.3644</v>
      </c>
      <c r="BP250" s="625">
        <f t="shared" si="381"/>
        <v>8593.822900000001</v>
      </c>
      <c r="BQ250" s="625">
        <f t="shared" si="381"/>
        <v>8375.4341999999997</v>
      </c>
      <c r="BR250" s="625">
        <f t="shared" si="381"/>
        <v>8490.4937000000009</v>
      </c>
      <c r="BS250" s="625">
        <f t="shared" si="381"/>
        <v>8426.0732000000007</v>
      </c>
      <c r="BT250" s="625">
        <f t="shared" si="381"/>
        <v>9083.3546000000006</v>
      </c>
      <c r="BU250" s="625">
        <f t="shared" si="381"/>
        <v>11762.029500000001</v>
      </c>
      <c r="BV250" s="625">
        <f t="shared" si="381"/>
        <v>9256.4246000000003</v>
      </c>
      <c r="BW250" s="625">
        <f t="shared" si="381"/>
        <v>8353.447900000001</v>
      </c>
      <c r="BX250" s="625">
        <f t="shared" si="381"/>
        <v>8977.8460000000014</v>
      </c>
      <c r="BY250" s="625">
        <f t="shared" si="381"/>
        <v>9962.7425000000003</v>
      </c>
      <c r="BZ250" s="625">
        <f t="shared" si="381"/>
        <v>9724.3546000000006</v>
      </c>
      <c r="CA250" s="625">
        <f t="shared" si="381"/>
        <v>13325.3644</v>
      </c>
      <c r="CB250" s="625">
        <f t="shared" si="381"/>
        <v>8593.822900000001</v>
      </c>
      <c r="CC250" s="625">
        <f t="shared" si="381"/>
        <v>8375.4341999999997</v>
      </c>
      <c r="CD250" s="625">
        <f t="shared" si="381"/>
        <v>8490.4937000000009</v>
      </c>
      <c r="CE250" s="625">
        <f t="shared" si="381"/>
        <v>8426.0732000000007</v>
      </c>
      <c r="CF250" s="625">
        <f t="shared" si="381"/>
        <v>9083.3546000000006</v>
      </c>
      <c r="CG250" s="625">
        <f t="shared" si="381"/>
        <v>11762.029500000001</v>
      </c>
      <c r="CH250" s="625"/>
      <c r="CI250" s="625">
        <f t="shared" si="376"/>
        <v>496202</v>
      </c>
      <c r="CJ250" s="251"/>
      <c r="CK250" s="251">
        <f t="shared" si="348"/>
        <v>0</v>
      </c>
      <c r="CL250" s="625">
        <f t="shared" si="349"/>
        <v>0</v>
      </c>
      <c r="CM250" s="625">
        <f t="shared" si="350"/>
        <v>0</v>
      </c>
      <c r="CN250" s="625">
        <f t="shared" si="373"/>
        <v>59871</v>
      </c>
      <c r="CO250" s="625">
        <f t="shared" si="377"/>
        <v>102999</v>
      </c>
      <c r="CP250" s="625">
        <f t="shared" si="367"/>
        <v>104588</v>
      </c>
      <c r="CQ250" s="624">
        <f t="shared" si="353"/>
        <v>114413</v>
      </c>
      <c r="CR250" s="624">
        <f t="shared" si="385"/>
        <v>114331</v>
      </c>
      <c r="CS250" s="27"/>
      <c r="CT250" s="625">
        <f t="shared" si="336"/>
        <v>0</v>
      </c>
      <c r="CU250" s="625">
        <f t="shared" ref="CU250:CU275" si="387">ROUND(SUM(H250:S250),0)</f>
        <v>0</v>
      </c>
      <c r="CV250" s="625">
        <f t="shared" si="369"/>
        <v>19292</v>
      </c>
      <c r="CW250" s="625">
        <f t="shared" si="380"/>
        <v>94477</v>
      </c>
      <c r="CX250" s="625">
        <f t="shared" si="356"/>
        <v>98793</v>
      </c>
      <c r="CY250" s="625">
        <f t="shared" si="357"/>
        <v>114578</v>
      </c>
      <c r="CZ250" s="625">
        <f t="shared" si="375"/>
        <v>114331</v>
      </c>
      <c r="DA250" s="625">
        <f t="shared" si="378"/>
        <v>54731</v>
      </c>
      <c r="DB250" s="267">
        <f t="shared" si="344"/>
        <v>0</v>
      </c>
    </row>
    <row r="251" spans="1:106" outlineLevel="1">
      <c r="A251" s="628" t="s">
        <v>166</v>
      </c>
      <c r="B251" s="12">
        <f>'4e 1718 CS PC'!AI36</f>
        <v>0</v>
      </c>
      <c r="C251" s="12">
        <f>'4e 1718 CS PC'!AP36</f>
        <v>4.19E-2</v>
      </c>
      <c r="D251" s="12">
        <f>'4f 1819 CS PC'!AJ36</f>
        <v>0</v>
      </c>
      <c r="E251" s="12">
        <f>'4f 1819 CS PC'!AT36</f>
        <v>4.3900000000000002E-2</v>
      </c>
      <c r="F251" s="625">
        <f t="shared" si="384"/>
        <v>0</v>
      </c>
      <c r="G251" s="625">
        <f t="shared" si="345"/>
        <v>0</v>
      </c>
      <c r="H251" s="625">
        <f t="shared" si="383"/>
        <v>0</v>
      </c>
      <c r="I251" s="625">
        <f t="shared" si="383"/>
        <v>0</v>
      </c>
      <c r="J251" s="625">
        <f t="shared" si="383"/>
        <v>0</v>
      </c>
      <c r="K251" s="625">
        <f t="shared" si="383"/>
        <v>0</v>
      </c>
      <c r="L251" s="625">
        <f t="shared" si="383"/>
        <v>0</v>
      </c>
      <c r="M251" s="625">
        <f t="shared" si="383"/>
        <v>0</v>
      </c>
      <c r="N251" s="625">
        <f t="shared" si="346"/>
        <v>0</v>
      </c>
      <c r="O251" s="625">
        <f t="shared" si="386"/>
        <v>0</v>
      </c>
      <c r="P251" s="625">
        <f t="shared" si="386"/>
        <v>0</v>
      </c>
      <c r="Q251" s="625">
        <f t="shared" si="386"/>
        <v>0</v>
      </c>
      <c r="R251" s="625">
        <f t="shared" si="386"/>
        <v>0</v>
      </c>
      <c r="S251" s="625">
        <f t="shared" si="386"/>
        <v>0</v>
      </c>
      <c r="T251" s="625">
        <f t="shared" si="386"/>
        <v>0</v>
      </c>
      <c r="U251" s="625">
        <f t="shared" si="386"/>
        <v>0</v>
      </c>
      <c r="V251" s="625">
        <f t="shared" si="386"/>
        <v>0</v>
      </c>
      <c r="W251" s="625">
        <f t="shared" si="386"/>
        <v>0</v>
      </c>
      <c r="X251" s="625">
        <f t="shared" si="386"/>
        <v>0</v>
      </c>
      <c r="Y251" s="625">
        <f t="shared" si="386"/>
        <v>0</v>
      </c>
      <c r="Z251" s="625">
        <f t="shared" si="386"/>
        <v>0</v>
      </c>
      <c r="AA251" s="625">
        <f t="shared" si="386"/>
        <v>0</v>
      </c>
      <c r="AB251" s="625">
        <f t="shared" si="386"/>
        <v>0</v>
      </c>
      <c r="AC251" s="625">
        <f t="shared" si="386"/>
        <v>0</v>
      </c>
      <c r="AD251" s="625">
        <f t="shared" si="386"/>
        <v>0</v>
      </c>
      <c r="AE251" s="625">
        <f t="shared" si="386"/>
        <v>0</v>
      </c>
      <c r="AF251" s="625">
        <f t="shared" si="386"/>
        <v>0</v>
      </c>
      <c r="AG251" s="625">
        <f t="shared" si="386"/>
        <v>0</v>
      </c>
      <c r="AH251" s="625">
        <f t="shared" si="386"/>
        <v>0</v>
      </c>
      <c r="AI251" s="625">
        <f t="shared" si="386"/>
        <v>0</v>
      </c>
      <c r="AJ251" s="625">
        <f t="shared" si="386"/>
        <v>0</v>
      </c>
      <c r="AK251" s="625">
        <f t="shared" si="386"/>
        <v>0</v>
      </c>
      <c r="AL251" s="625">
        <f t="shared" si="386"/>
        <v>0</v>
      </c>
      <c r="AM251" s="625">
        <f t="shared" si="386"/>
        <v>0</v>
      </c>
      <c r="AN251" s="625">
        <f t="shared" si="386"/>
        <v>0</v>
      </c>
      <c r="AO251" s="625">
        <f t="shared" si="386"/>
        <v>0</v>
      </c>
      <c r="AP251" s="625">
        <f t="shared" si="386"/>
        <v>0</v>
      </c>
      <c r="AQ251" s="625">
        <f t="shared" si="386"/>
        <v>0</v>
      </c>
      <c r="AR251" s="625">
        <f t="shared" si="386"/>
        <v>0</v>
      </c>
      <c r="AS251" s="625">
        <f t="shared" si="386"/>
        <v>0</v>
      </c>
      <c r="AT251" s="625">
        <f t="shared" si="386"/>
        <v>0</v>
      </c>
      <c r="AU251" s="625">
        <f t="shared" si="386"/>
        <v>0</v>
      </c>
      <c r="AV251" s="625">
        <f t="shared" si="386"/>
        <v>0</v>
      </c>
      <c r="AW251" s="625">
        <f t="shared" si="386"/>
        <v>0</v>
      </c>
      <c r="AX251" s="625">
        <f t="shared" si="386"/>
        <v>0</v>
      </c>
      <c r="AY251" s="625">
        <f t="shared" si="386"/>
        <v>0</v>
      </c>
      <c r="AZ251" s="625">
        <f t="shared" si="386"/>
        <v>0</v>
      </c>
      <c r="BA251" s="625">
        <f t="shared" si="386"/>
        <v>0</v>
      </c>
      <c r="BB251" s="625">
        <f t="shared" si="372"/>
        <v>4087.529</v>
      </c>
      <c r="BC251" s="625">
        <f t="shared" si="372"/>
        <v>5460.2820000000002</v>
      </c>
      <c r="BD251" s="625">
        <f t="shared" si="372"/>
        <v>5879.3953000000001</v>
      </c>
      <c r="BE251" s="625">
        <f t="shared" si="381"/>
        <v>5862.4499000000005</v>
      </c>
      <c r="BF251" s="625">
        <f t="shared" si="381"/>
        <v>5811.0869000000002</v>
      </c>
      <c r="BG251" s="625">
        <f t="shared" si="381"/>
        <v>5768.2404999999999</v>
      </c>
      <c r="BH251" s="625">
        <f t="shared" si="381"/>
        <v>6219.6642000000002</v>
      </c>
      <c r="BI251" s="625">
        <f t="shared" si="381"/>
        <v>8055.4305000000004</v>
      </c>
      <c r="BJ251" s="625">
        <f t="shared" si="381"/>
        <v>6395.5715</v>
      </c>
      <c r="BK251" s="625">
        <f t="shared" si="381"/>
        <v>5721.0041000000001</v>
      </c>
      <c r="BL251" s="625">
        <f t="shared" si="381"/>
        <v>6148.634</v>
      </c>
      <c r="BM251" s="625">
        <f t="shared" si="381"/>
        <v>6823.1575000000003</v>
      </c>
      <c r="BN251" s="625">
        <f t="shared" si="381"/>
        <v>6659.8933999999999</v>
      </c>
      <c r="BO251" s="625">
        <f t="shared" si="381"/>
        <v>9126.1076000000012</v>
      </c>
      <c r="BP251" s="625">
        <f t="shared" si="381"/>
        <v>5885.6291000000001</v>
      </c>
      <c r="BQ251" s="625">
        <f t="shared" si="381"/>
        <v>5736.0618000000004</v>
      </c>
      <c r="BR251" s="625">
        <f t="shared" si="381"/>
        <v>5814.8622999999998</v>
      </c>
      <c r="BS251" s="625">
        <f t="shared" si="381"/>
        <v>5770.7428</v>
      </c>
      <c r="BT251" s="625">
        <f t="shared" si="381"/>
        <v>6220.8933999999999</v>
      </c>
      <c r="BU251" s="625">
        <f t="shared" si="381"/>
        <v>8055.4305000000004</v>
      </c>
      <c r="BV251" s="625">
        <f t="shared" si="381"/>
        <v>6339.4234000000006</v>
      </c>
      <c r="BW251" s="625">
        <f t="shared" si="381"/>
        <v>5721.0041000000001</v>
      </c>
      <c r="BX251" s="625">
        <f t="shared" si="381"/>
        <v>6148.634</v>
      </c>
      <c r="BY251" s="625">
        <f t="shared" si="381"/>
        <v>6823.1575000000003</v>
      </c>
      <c r="BZ251" s="625">
        <f t="shared" si="381"/>
        <v>6659.8933999999999</v>
      </c>
      <c r="CA251" s="625">
        <f t="shared" si="381"/>
        <v>9126.1076000000012</v>
      </c>
      <c r="CB251" s="625">
        <f t="shared" si="381"/>
        <v>5885.6291000000001</v>
      </c>
      <c r="CC251" s="625">
        <f t="shared" si="381"/>
        <v>5736.0618000000004</v>
      </c>
      <c r="CD251" s="625">
        <f t="shared" si="381"/>
        <v>5814.8622999999998</v>
      </c>
      <c r="CE251" s="625">
        <f t="shared" si="381"/>
        <v>5770.7428</v>
      </c>
      <c r="CF251" s="625">
        <f t="shared" si="381"/>
        <v>6220.8933999999999</v>
      </c>
      <c r="CG251" s="625">
        <f t="shared" si="381"/>
        <v>8055.4305000000004</v>
      </c>
      <c r="CH251" s="625"/>
      <c r="CI251" s="981">
        <f t="shared" si="376"/>
        <v>203804</v>
      </c>
      <c r="CJ251" s="251"/>
      <c r="CK251" s="251">
        <f t="shared" ref="CK251:CK275" si="388">CI251-SUM(CL251:CS251)</f>
        <v>0</v>
      </c>
      <c r="CL251" s="625">
        <f t="shared" si="349"/>
        <v>0</v>
      </c>
      <c r="CM251" s="625">
        <f t="shared" ref="CM251:CM275" si="389">ROUND(SUM(N251:Y251),0)</f>
        <v>0</v>
      </c>
      <c r="CN251" s="625">
        <f t="shared" si="373"/>
        <v>0</v>
      </c>
      <c r="CO251" s="625">
        <f t="shared" si="377"/>
        <v>0</v>
      </c>
      <c r="CP251" s="981">
        <f t="shared" si="367"/>
        <v>47144</v>
      </c>
      <c r="CQ251" s="624">
        <f t="shared" si="353"/>
        <v>78358</v>
      </c>
      <c r="CR251" s="624">
        <f t="shared" si="385"/>
        <v>78302</v>
      </c>
      <c r="CS251" s="27"/>
      <c r="CT251" s="625">
        <f t="shared" si="336"/>
        <v>0</v>
      </c>
      <c r="CU251" s="625">
        <f t="shared" si="387"/>
        <v>0</v>
      </c>
      <c r="CV251" s="625">
        <f t="shared" si="369"/>
        <v>0</v>
      </c>
      <c r="CW251" s="625">
        <f t="shared" si="380"/>
        <v>0</v>
      </c>
      <c r="CX251" s="625">
        <f t="shared" si="356"/>
        <v>9548</v>
      </c>
      <c r="CY251" s="625">
        <f t="shared" si="357"/>
        <v>78471</v>
      </c>
      <c r="CZ251" s="625">
        <f t="shared" si="375"/>
        <v>78302</v>
      </c>
      <c r="DA251" s="982">
        <f>ROUNDDOWN(SUM(CB251:CH251),0)</f>
        <v>37483</v>
      </c>
      <c r="DB251" s="267">
        <f t="shared" si="344"/>
        <v>0</v>
      </c>
    </row>
    <row r="252" spans="1:106" outlineLevel="1">
      <c r="A252" s="628" t="s">
        <v>130</v>
      </c>
      <c r="B252" s="12">
        <f>'4e 1718 CS PC'!AI37</f>
        <v>2.3999999999999998E-3</v>
      </c>
      <c r="C252" s="12">
        <f>'4e 1718 CS PC'!AP37</f>
        <v>1.4E-3</v>
      </c>
      <c r="D252" s="12">
        <f>'4f 1819 CS PC'!AJ37</f>
        <v>2.2000000000000001E-3</v>
      </c>
      <c r="E252" s="12">
        <f>'4f 1819 CS PC'!AT37</f>
        <v>1.2999999999999999E-3</v>
      </c>
      <c r="F252" s="625">
        <f t="shared" si="384"/>
        <v>0</v>
      </c>
      <c r="G252" s="625">
        <f t="shared" si="345"/>
        <v>0</v>
      </c>
      <c r="H252" s="625">
        <f t="shared" si="383"/>
        <v>0</v>
      </c>
      <c r="I252" s="625">
        <f t="shared" si="383"/>
        <v>0</v>
      </c>
      <c r="J252" s="625">
        <f t="shared" si="383"/>
        <v>0</v>
      </c>
      <c r="K252" s="625">
        <f t="shared" si="383"/>
        <v>0</v>
      </c>
      <c r="L252" s="625">
        <f t="shared" si="383"/>
        <v>0</v>
      </c>
      <c r="M252" s="625">
        <f t="shared" si="383"/>
        <v>0</v>
      </c>
      <c r="N252" s="625">
        <f t="shared" si="346"/>
        <v>0</v>
      </c>
      <c r="O252" s="625">
        <f t="shared" si="386"/>
        <v>0</v>
      </c>
      <c r="P252" s="625">
        <f t="shared" si="386"/>
        <v>0</v>
      </c>
      <c r="Q252" s="625">
        <f t="shared" si="386"/>
        <v>0</v>
      </c>
      <c r="R252" s="625">
        <f t="shared" si="386"/>
        <v>0</v>
      </c>
      <c r="S252" s="625">
        <f t="shared" si="386"/>
        <v>0</v>
      </c>
      <c r="T252" s="625">
        <f t="shared" si="386"/>
        <v>0</v>
      </c>
      <c r="U252" s="625">
        <f t="shared" si="386"/>
        <v>0</v>
      </c>
      <c r="V252" s="625">
        <f t="shared" si="386"/>
        <v>0</v>
      </c>
      <c r="W252" s="625">
        <f t="shared" si="386"/>
        <v>0</v>
      </c>
      <c r="X252" s="625">
        <f t="shared" si="386"/>
        <v>0</v>
      </c>
      <c r="Y252" s="625">
        <f t="shared" si="386"/>
        <v>0</v>
      </c>
      <c r="Z252" s="625">
        <f t="shared" si="386"/>
        <v>0</v>
      </c>
      <c r="AA252" s="625">
        <f t="shared" si="386"/>
        <v>0</v>
      </c>
      <c r="AB252" s="625">
        <f t="shared" si="386"/>
        <v>0</v>
      </c>
      <c r="AC252" s="625">
        <f t="shared" si="386"/>
        <v>137.07980000000001</v>
      </c>
      <c r="AD252" s="625">
        <f t="shared" si="386"/>
        <v>135.97980000000001</v>
      </c>
      <c r="AE252" s="625">
        <f t="shared" si="386"/>
        <v>123.58940000000001</v>
      </c>
      <c r="AF252" s="625">
        <f t="shared" si="386"/>
        <v>125.92800000000001</v>
      </c>
      <c r="AG252" s="625">
        <f t="shared" si="386"/>
        <v>126.65840000000001</v>
      </c>
      <c r="AH252" s="625">
        <f t="shared" si="386"/>
        <v>123.36940000000001</v>
      </c>
      <c r="AI252" s="625">
        <f t="shared" si="386"/>
        <v>124.25160000000001</v>
      </c>
      <c r="AJ252" s="625">
        <f t="shared" si="386"/>
        <v>133.30680000000001</v>
      </c>
      <c r="AK252" s="625">
        <f t="shared" si="386"/>
        <v>200.82040000000001</v>
      </c>
      <c r="AL252" s="625">
        <f t="shared" si="386"/>
        <v>154.26400000000001</v>
      </c>
      <c r="AM252" s="625">
        <f t="shared" si="386"/>
        <v>136.90600000000001</v>
      </c>
      <c r="AN252" s="625">
        <f t="shared" si="386"/>
        <v>150.68680000000001</v>
      </c>
      <c r="AO252" s="625">
        <f t="shared" si="386"/>
        <v>239.19500000000002</v>
      </c>
      <c r="AP252" s="625">
        <f t="shared" si="386"/>
        <v>176.84040000000002</v>
      </c>
      <c r="AQ252" s="625">
        <f t="shared" si="386"/>
        <v>250.29400000000001</v>
      </c>
      <c r="AR252" s="625">
        <f t="shared" si="386"/>
        <v>157.43640000000002</v>
      </c>
      <c r="AS252" s="625">
        <f t="shared" si="386"/>
        <v>156.4332</v>
      </c>
      <c r="AT252" s="625">
        <f t="shared" si="386"/>
        <v>155.221</v>
      </c>
      <c r="AU252" s="625">
        <f t="shared" si="386"/>
        <v>153.89880000000002</v>
      </c>
      <c r="AV252" s="625">
        <f t="shared" si="386"/>
        <v>167.01080000000002</v>
      </c>
      <c r="AW252" s="625">
        <f t="shared" si="386"/>
        <v>219.55120000000002</v>
      </c>
      <c r="AX252" s="625">
        <f t="shared" si="386"/>
        <v>179.81040000000002</v>
      </c>
      <c r="AY252" s="625">
        <f t="shared" si="386"/>
        <v>160.83100000000002</v>
      </c>
      <c r="AZ252" s="625">
        <f t="shared" si="386"/>
        <v>173.70320000000001</v>
      </c>
      <c r="BA252" s="625">
        <f t="shared" si="386"/>
        <v>220.71940000000001</v>
      </c>
      <c r="BB252" s="625">
        <f t="shared" si="372"/>
        <v>121.04299999999999</v>
      </c>
      <c r="BC252" s="625">
        <f t="shared" si="372"/>
        <v>161.69399999999999</v>
      </c>
      <c r="BD252" s="625">
        <f t="shared" si="372"/>
        <v>174.10509999999999</v>
      </c>
      <c r="BE252" s="625">
        <f t="shared" si="381"/>
        <v>173.60329999999999</v>
      </c>
      <c r="BF252" s="625">
        <f t="shared" si="381"/>
        <v>172.0823</v>
      </c>
      <c r="BG252" s="625">
        <f t="shared" si="381"/>
        <v>170.8135</v>
      </c>
      <c r="BH252" s="625">
        <f t="shared" si="381"/>
        <v>184.1814</v>
      </c>
      <c r="BI252" s="625">
        <f t="shared" si="381"/>
        <v>238.54349999999999</v>
      </c>
      <c r="BJ252" s="625">
        <f t="shared" si="381"/>
        <v>189.3905</v>
      </c>
      <c r="BK252" s="625">
        <f t="shared" si="381"/>
        <v>169.41469999999998</v>
      </c>
      <c r="BL252" s="625">
        <f t="shared" si="381"/>
        <v>182.078</v>
      </c>
      <c r="BM252" s="625">
        <f t="shared" si="381"/>
        <v>202.05249999999998</v>
      </c>
      <c r="BN252" s="625">
        <f t="shared" si="381"/>
        <v>197.21779999999998</v>
      </c>
      <c r="BO252" s="625">
        <f t="shared" si="381"/>
        <v>270.24919999999997</v>
      </c>
      <c r="BP252" s="625">
        <f t="shared" si="381"/>
        <v>174.28969999999998</v>
      </c>
      <c r="BQ252" s="625">
        <f t="shared" si="381"/>
        <v>169.86060000000001</v>
      </c>
      <c r="BR252" s="625">
        <f t="shared" si="381"/>
        <v>172.19409999999999</v>
      </c>
      <c r="BS252" s="625">
        <f t="shared" si="381"/>
        <v>170.88759999999999</v>
      </c>
      <c r="BT252" s="625">
        <f t="shared" si="381"/>
        <v>184.21779999999998</v>
      </c>
      <c r="BU252" s="625">
        <f t="shared" si="381"/>
        <v>238.54349999999999</v>
      </c>
      <c r="BV252" s="625">
        <f t="shared" si="381"/>
        <v>187.7278</v>
      </c>
      <c r="BW252" s="625">
        <f t="shared" si="381"/>
        <v>169.41469999999998</v>
      </c>
      <c r="BX252" s="625">
        <f t="shared" si="381"/>
        <v>182.078</v>
      </c>
      <c r="BY252" s="625">
        <f t="shared" si="381"/>
        <v>202.05249999999998</v>
      </c>
      <c r="BZ252" s="625">
        <f t="shared" si="381"/>
        <v>197.21779999999998</v>
      </c>
      <c r="CA252" s="625">
        <f t="shared" si="381"/>
        <v>270.24919999999997</v>
      </c>
      <c r="CB252" s="625">
        <f t="shared" si="381"/>
        <v>174.28969999999998</v>
      </c>
      <c r="CC252" s="625">
        <f t="shared" si="381"/>
        <v>169.86060000000001</v>
      </c>
      <c r="CD252" s="625">
        <f t="shared" si="381"/>
        <v>172.19409999999999</v>
      </c>
      <c r="CE252" s="625">
        <f t="shared" si="381"/>
        <v>170.88759999999999</v>
      </c>
      <c r="CF252" s="625">
        <f t="shared" si="381"/>
        <v>184.21779999999998</v>
      </c>
      <c r="CG252" s="625">
        <f t="shared" si="381"/>
        <v>238.54349999999999</v>
      </c>
      <c r="CH252" s="625"/>
      <c r="CI252" s="625">
        <f t="shared" si="376"/>
        <v>10119</v>
      </c>
      <c r="CJ252" s="251"/>
      <c r="CK252" s="251">
        <f t="shared" si="388"/>
        <v>0</v>
      </c>
      <c r="CL252" s="625">
        <f t="shared" si="349"/>
        <v>0</v>
      </c>
      <c r="CM252" s="625">
        <f t="shared" si="389"/>
        <v>0</v>
      </c>
      <c r="CN252" s="625">
        <f t="shared" si="373"/>
        <v>1231</v>
      </c>
      <c r="CO252" s="625">
        <f t="shared" si="377"/>
        <v>2118</v>
      </c>
      <c r="CP252" s="625">
        <f t="shared" si="367"/>
        <v>2131</v>
      </c>
      <c r="CQ252" s="624">
        <f t="shared" si="353"/>
        <v>2320</v>
      </c>
      <c r="CR252" s="624">
        <f t="shared" si="385"/>
        <v>2319</v>
      </c>
      <c r="CS252" s="27"/>
      <c r="CT252" s="625">
        <f t="shared" si="336"/>
        <v>0</v>
      </c>
      <c r="CU252" s="625">
        <f t="shared" si="387"/>
        <v>0</v>
      </c>
      <c r="CV252" s="625">
        <f t="shared" si="369"/>
        <v>397</v>
      </c>
      <c r="CW252" s="625">
        <f t="shared" si="380"/>
        <v>1943</v>
      </c>
      <c r="CX252" s="625">
        <f t="shared" si="356"/>
        <v>2027</v>
      </c>
      <c r="CY252" s="981">
        <f t="shared" si="357"/>
        <v>2324</v>
      </c>
      <c r="CZ252" s="625">
        <f t="shared" si="375"/>
        <v>2319</v>
      </c>
      <c r="DA252" s="982">
        <f>ROUNDDOWN(SUM(CB252:CH252),0)</f>
        <v>1109</v>
      </c>
      <c r="DB252" s="267">
        <f t="shared" si="344"/>
        <v>0</v>
      </c>
    </row>
    <row r="253" spans="1:106" outlineLevel="1">
      <c r="A253" s="628" t="s">
        <v>132</v>
      </c>
      <c r="B253" s="12">
        <f>'4e 1718 CS PC'!AI38</f>
        <v>0.1187</v>
      </c>
      <c r="C253" s="12">
        <f>'4e 1718 CS PC'!AP38</f>
        <v>7.0300000000000001E-2</v>
      </c>
      <c r="D253" s="12">
        <f>'4f 1819 CS PC'!AJ38</f>
        <v>0.1191</v>
      </c>
      <c r="E253" s="12">
        <f>'4f 1819 CS PC'!AT38</f>
        <v>7.1300000000000002E-2</v>
      </c>
      <c r="F253" s="625">
        <f t="shared" si="384"/>
        <v>0</v>
      </c>
      <c r="G253" s="625">
        <f t="shared" si="345"/>
        <v>0</v>
      </c>
      <c r="H253" s="625">
        <f t="shared" si="383"/>
        <v>0</v>
      </c>
      <c r="I253" s="625">
        <f t="shared" si="383"/>
        <v>0</v>
      </c>
      <c r="J253" s="625">
        <f t="shared" si="383"/>
        <v>0</v>
      </c>
      <c r="K253" s="625">
        <f t="shared" si="383"/>
        <v>0</v>
      </c>
      <c r="L253" s="625">
        <f t="shared" si="383"/>
        <v>0</v>
      </c>
      <c r="M253" s="625">
        <f t="shared" si="383"/>
        <v>0</v>
      </c>
      <c r="N253" s="625">
        <f t="shared" si="346"/>
        <v>0</v>
      </c>
      <c r="O253" s="625">
        <f t="shared" si="386"/>
        <v>0</v>
      </c>
      <c r="P253" s="625">
        <f t="shared" si="386"/>
        <v>0</v>
      </c>
      <c r="Q253" s="625">
        <f t="shared" si="386"/>
        <v>0</v>
      </c>
      <c r="R253" s="625">
        <f t="shared" si="386"/>
        <v>0</v>
      </c>
      <c r="S253" s="625">
        <f t="shared" si="386"/>
        <v>0</v>
      </c>
      <c r="T253" s="625">
        <f t="shared" si="386"/>
        <v>0</v>
      </c>
      <c r="U253" s="625">
        <f t="shared" si="386"/>
        <v>0</v>
      </c>
      <c r="V253" s="625">
        <f t="shared" si="386"/>
        <v>0</v>
      </c>
      <c r="W253" s="625">
        <f t="shared" si="386"/>
        <v>0</v>
      </c>
      <c r="X253" s="625">
        <f t="shared" si="386"/>
        <v>0</v>
      </c>
      <c r="Y253" s="625">
        <f t="shared" si="386"/>
        <v>0</v>
      </c>
      <c r="Z253" s="625">
        <f t="shared" si="386"/>
        <v>0</v>
      </c>
      <c r="AA253" s="625">
        <f t="shared" si="386"/>
        <v>0</v>
      </c>
      <c r="AB253" s="625">
        <f t="shared" si="386"/>
        <v>0</v>
      </c>
      <c r="AC253" s="625">
        <f t="shared" si="386"/>
        <v>7421.0019000000002</v>
      </c>
      <c r="AD253" s="625">
        <f t="shared" si="386"/>
        <v>7361.4519</v>
      </c>
      <c r="AE253" s="625">
        <f t="shared" si="386"/>
        <v>6690.6806999999999</v>
      </c>
      <c r="AF253" s="625">
        <f t="shared" si="386"/>
        <v>6817.2839999999997</v>
      </c>
      <c r="AG253" s="625">
        <f t="shared" si="386"/>
        <v>6856.8252000000002</v>
      </c>
      <c r="AH253" s="625">
        <f t="shared" si="386"/>
        <v>6678.7707</v>
      </c>
      <c r="AI253" s="625">
        <f t="shared" si="386"/>
        <v>6726.5298000000003</v>
      </c>
      <c r="AJ253" s="625">
        <f t="shared" si="386"/>
        <v>7216.7453999999998</v>
      </c>
      <c r="AK253" s="625">
        <f t="shared" si="386"/>
        <v>10871.6862</v>
      </c>
      <c r="AL253" s="625">
        <f t="shared" si="386"/>
        <v>8351.2919999999995</v>
      </c>
      <c r="AM253" s="625">
        <f t="shared" si="386"/>
        <v>7411.5929999999998</v>
      </c>
      <c r="AN253" s="625">
        <f t="shared" si="386"/>
        <v>8157.6354000000001</v>
      </c>
      <c r="AO253" s="625">
        <f t="shared" si="386"/>
        <v>12949.147499999999</v>
      </c>
      <c r="AP253" s="625">
        <f t="shared" si="386"/>
        <v>9573.4961999999996</v>
      </c>
      <c r="AQ253" s="625">
        <f t="shared" si="386"/>
        <v>13550.007</v>
      </c>
      <c r="AR253" s="625">
        <f t="shared" si="386"/>
        <v>8523.0342000000001</v>
      </c>
      <c r="AS253" s="625">
        <f t="shared" si="386"/>
        <v>8468.7245999999996</v>
      </c>
      <c r="AT253" s="625">
        <f t="shared" si="386"/>
        <v>8403.1005000000005</v>
      </c>
      <c r="AU253" s="625">
        <f t="shared" si="386"/>
        <v>8331.5213999999996</v>
      </c>
      <c r="AV253" s="625">
        <f t="shared" si="386"/>
        <v>9041.357399999999</v>
      </c>
      <c r="AW253" s="625">
        <f t="shared" si="386"/>
        <v>11885.703599999999</v>
      </c>
      <c r="AX253" s="625">
        <f t="shared" si="386"/>
        <v>9734.2811999999994</v>
      </c>
      <c r="AY253" s="625">
        <f t="shared" si="386"/>
        <v>8706.8055000000004</v>
      </c>
      <c r="AZ253" s="625">
        <f t="shared" si="386"/>
        <v>9403.659599999999</v>
      </c>
      <c r="BA253" s="625">
        <f t="shared" si="386"/>
        <v>11948.9457</v>
      </c>
      <c r="BB253" s="625">
        <f t="shared" si="372"/>
        <v>6638.7430000000004</v>
      </c>
      <c r="BC253" s="625">
        <f t="shared" si="372"/>
        <v>8868.2939999999999</v>
      </c>
      <c r="BD253" s="625">
        <f t="shared" si="372"/>
        <v>9548.9951000000001</v>
      </c>
      <c r="BE253" s="625">
        <f t="shared" si="381"/>
        <v>9521.4732999999997</v>
      </c>
      <c r="BF253" s="625">
        <f t="shared" si="381"/>
        <v>9438.0523000000012</v>
      </c>
      <c r="BG253" s="625">
        <f t="shared" si="381"/>
        <v>9368.4634999999998</v>
      </c>
      <c r="BH253" s="625">
        <f t="shared" si="381"/>
        <v>10101.6414</v>
      </c>
      <c r="BI253" s="625">
        <f t="shared" si="381"/>
        <v>13083.193500000001</v>
      </c>
      <c r="BJ253" s="625">
        <f t="shared" si="381"/>
        <v>10387.3405</v>
      </c>
      <c r="BK253" s="625">
        <f t="shared" si="381"/>
        <v>9291.7447000000011</v>
      </c>
      <c r="BL253" s="625">
        <f t="shared" si="381"/>
        <v>9986.2780000000002</v>
      </c>
      <c r="BM253" s="625">
        <f t="shared" si="381"/>
        <v>11081.8025</v>
      </c>
      <c r="BN253" s="625">
        <f t="shared" si="381"/>
        <v>10816.6378</v>
      </c>
      <c r="BO253" s="625">
        <f t="shared" si="381"/>
        <v>14822.129200000001</v>
      </c>
      <c r="BP253" s="625">
        <f t="shared" si="381"/>
        <v>9559.1197000000011</v>
      </c>
      <c r="BQ253" s="625">
        <f t="shared" si="381"/>
        <v>9316.2006000000001</v>
      </c>
      <c r="BR253" s="625">
        <f t="shared" si="381"/>
        <v>9444.1841000000004</v>
      </c>
      <c r="BS253" s="625">
        <f t="shared" si="381"/>
        <v>9372.5275999999994</v>
      </c>
      <c r="BT253" s="625">
        <f t="shared" si="381"/>
        <v>10103.6378</v>
      </c>
      <c r="BU253" s="625">
        <f t="shared" si="381"/>
        <v>13083.193500000001</v>
      </c>
      <c r="BV253" s="625">
        <f t="shared" si="381"/>
        <v>10296.147800000001</v>
      </c>
      <c r="BW253" s="625">
        <f t="shared" si="381"/>
        <v>9291.7447000000011</v>
      </c>
      <c r="BX253" s="625">
        <f t="shared" si="381"/>
        <v>9986.2780000000002</v>
      </c>
      <c r="BY253" s="625">
        <f t="shared" ref="BE253:CG262" si="390">((BY$217)*$E253)</f>
        <v>11081.8025</v>
      </c>
      <c r="BZ253" s="625">
        <f t="shared" si="390"/>
        <v>10816.6378</v>
      </c>
      <c r="CA253" s="625">
        <f t="shared" si="390"/>
        <v>14822.129200000001</v>
      </c>
      <c r="CB253" s="625">
        <f t="shared" si="390"/>
        <v>9559.1197000000011</v>
      </c>
      <c r="CC253" s="625">
        <f t="shared" si="390"/>
        <v>9316.2006000000001</v>
      </c>
      <c r="CD253" s="625">
        <f t="shared" si="390"/>
        <v>9444.1841000000004</v>
      </c>
      <c r="CE253" s="625">
        <f t="shared" si="390"/>
        <v>9372.5275999999994</v>
      </c>
      <c r="CF253" s="625">
        <f t="shared" si="390"/>
        <v>10103.6378</v>
      </c>
      <c r="CG253" s="625">
        <f t="shared" si="390"/>
        <v>13083.193500000001</v>
      </c>
      <c r="CH253" s="625"/>
      <c r="CI253" s="625">
        <f t="shared" si="376"/>
        <v>552089</v>
      </c>
      <c r="CJ253" s="251"/>
      <c r="CK253" s="251">
        <f t="shared" si="388"/>
        <v>0</v>
      </c>
      <c r="CL253" s="625">
        <f t="shared" si="349"/>
        <v>0</v>
      </c>
      <c r="CM253" s="625">
        <f t="shared" si="389"/>
        <v>0</v>
      </c>
      <c r="CN253" s="982">
        <f>ROUNDDOWN(SUM(Z253:AK253),0)</f>
        <v>66640</v>
      </c>
      <c r="CO253" s="981">
        <f t="shared" si="377"/>
        <v>114647</v>
      </c>
      <c r="CP253" s="625">
        <f t="shared" si="367"/>
        <v>116363</v>
      </c>
      <c r="CQ253" s="624">
        <f t="shared" si="353"/>
        <v>127265</v>
      </c>
      <c r="CR253" s="624">
        <f t="shared" si="385"/>
        <v>127174</v>
      </c>
      <c r="CS253" s="27"/>
      <c r="CT253" s="625">
        <f t="shared" si="336"/>
        <v>0</v>
      </c>
      <c r="CU253" s="625">
        <f t="shared" si="387"/>
        <v>0</v>
      </c>
      <c r="CV253" s="625">
        <f t="shared" si="369"/>
        <v>21473</v>
      </c>
      <c r="CW253" s="982">
        <f>ROUNDUP(SUM(AF253:AQ253),0)</f>
        <v>105162</v>
      </c>
      <c r="CX253" s="625">
        <f t="shared" si="356"/>
        <v>109954</v>
      </c>
      <c r="CY253" s="981">
        <f t="shared" si="357"/>
        <v>127448</v>
      </c>
      <c r="CZ253" s="625">
        <f t="shared" si="375"/>
        <v>127174</v>
      </c>
      <c r="DA253" s="982">
        <f>ROUNDDOWN(SUM(CB253:CH253),0)</f>
        <v>60878</v>
      </c>
      <c r="DB253" s="267">
        <f t="shared" si="344"/>
        <v>0</v>
      </c>
    </row>
    <row r="254" spans="1:106" outlineLevel="1">
      <c r="A254" s="628" t="s">
        <v>167</v>
      </c>
      <c r="B254" s="12">
        <f>'4e 1718 CS PC'!AI39</f>
        <v>0</v>
      </c>
      <c r="C254" s="12">
        <f>'4e 1718 CS PC'!AP39</f>
        <v>6.6699999999999995E-2</v>
      </c>
      <c r="D254" s="12">
        <f>'4f 1819 CS PC'!AJ39</f>
        <v>0</v>
      </c>
      <c r="E254" s="12">
        <f>'4f 1819 CS PC'!AT39</f>
        <v>6.4899999999999999E-2</v>
      </c>
      <c r="F254" s="625">
        <f t="shared" si="384"/>
        <v>0</v>
      </c>
      <c r="G254" s="625">
        <f t="shared" si="345"/>
        <v>0</v>
      </c>
      <c r="H254" s="625">
        <f t="shared" si="383"/>
        <v>0</v>
      </c>
      <c r="I254" s="625">
        <f t="shared" si="383"/>
        <v>0</v>
      </c>
      <c r="J254" s="625">
        <f t="shared" si="383"/>
        <v>0</v>
      </c>
      <c r="K254" s="625">
        <f t="shared" si="383"/>
        <v>0</v>
      </c>
      <c r="L254" s="625">
        <f t="shared" si="383"/>
        <v>0</v>
      </c>
      <c r="M254" s="625">
        <f t="shared" si="383"/>
        <v>0</v>
      </c>
      <c r="N254" s="625">
        <f t="shared" si="346"/>
        <v>0</v>
      </c>
      <c r="O254" s="625">
        <f t="shared" si="386"/>
        <v>0</v>
      </c>
      <c r="P254" s="625">
        <f t="shared" si="386"/>
        <v>0</v>
      </c>
      <c r="Q254" s="625">
        <f t="shared" si="386"/>
        <v>0</v>
      </c>
      <c r="R254" s="625">
        <f t="shared" si="386"/>
        <v>0</v>
      </c>
      <c r="S254" s="625">
        <f t="shared" si="386"/>
        <v>0</v>
      </c>
      <c r="T254" s="625">
        <f t="shared" si="386"/>
        <v>0</v>
      </c>
      <c r="U254" s="625">
        <f t="shared" si="386"/>
        <v>0</v>
      </c>
      <c r="V254" s="625">
        <f t="shared" si="386"/>
        <v>0</v>
      </c>
      <c r="W254" s="625">
        <f t="shared" si="386"/>
        <v>0</v>
      </c>
      <c r="X254" s="625">
        <f t="shared" si="386"/>
        <v>0</v>
      </c>
      <c r="Y254" s="625">
        <f t="shared" si="386"/>
        <v>0</v>
      </c>
      <c r="Z254" s="625">
        <f t="shared" si="386"/>
        <v>0</v>
      </c>
      <c r="AA254" s="625">
        <f t="shared" si="386"/>
        <v>0</v>
      </c>
      <c r="AB254" s="625">
        <f t="shared" si="386"/>
        <v>0</v>
      </c>
      <c r="AC254" s="625">
        <f t="shared" si="386"/>
        <v>0</v>
      </c>
      <c r="AD254" s="625">
        <f t="shared" si="386"/>
        <v>0</v>
      </c>
      <c r="AE254" s="625">
        <f t="shared" si="386"/>
        <v>0</v>
      </c>
      <c r="AF254" s="625">
        <f t="shared" si="386"/>
        <v>0</v>
      </c>
      <c r="AG254" s="625">
        <f t="shared" si="386"/>
        <v>0</v>
      </c>
      <c r="AH254" s="625">
        <f t="shared" si="386"/>
        <v>0</v>
      </c>
      <c r="AI254" s="625">
        <f t="shared" si="386"/>
        <v>0</v>
      </c>
      <c r="AJ254" s="625">
        <f t="shared" si="386"/>
        <v>0</v>
      </c>
      <c r="AK254" s="625">
        <f t="shared" si="386"/>
        <v>0</v>
      </c>
      <c r="AL254" s="625">
        <f t="shared" si="386"/>
        <v>0</v>
      </c>
      <c r="AM254" s="625">
        <f t="shared" si="386"/>
        <v>0</v>
      </c>
      <c r="AN254" s="625">
        <f t="shared" si="386"/>
        <v>0</v>
      </c>
      <c r="AO254" s="625">
        <f t="shared" si="386"/>
        <v>0</v>
      </c>
      <c r="AP254" s="625">
        <f t="shared" si="386"/>
        <v>0</v>
      </c>
      <c r="AQ254" s="625">
        <f t="shared" si="386"/>
        <v>0</v>
      </c>
      <c r="AR254" s="625">
        <f t="shared" si="386"/>
        <v>0</v>
      </c>
      <c r="AS254" s="625">
        <f t="shared" si="386"/>
        <v>0</v>
      </c>
      <c r="AT254" s="625">
        <f t="shared" si="386"/>
        <v>0</v>
      </c>
      <c r="AU254" s="625">
        <f t="shared" si="386"/>
        <v>0</v>
      </c>
      <c r="AV254" s="625">
        <f t="shared" si="386"/>
        <v>0</v>
      </c>
      <c r="AW254" s="625">
        <f t="shared" si="386"/>
        <v>0</v>
      </c>
      <c r="AX254" s="625">
        <f t="shared" si="386"/>
        <v>0</v>
      </c>
      <c r="AY254" s="625">
        <f t="shared" si="386"/>
        <v>0</v>
      </c>
      <c r="AZ254" s="625">
        <f t="shared" si="386"/>
        <v>0</v>
      </c>
      <c r="BA254" s="625">
        <f t="shared" si="386"/>
        <v>0</v>
      </c>
      <c r="BB254" s="625">
        <f t="shared" si="372"/>
        <v>6042.8389999999999</v>
      </c>
      <c r="BC254" s="625">
        <f t="shared" si="372"/>
        <v>8072.2619999999997</v>
      </c>
      <c r="BD254" s="625">
        <f t="shared" si="372"/>
        <v>8691.8623000000007</v>
      </c>
      <c r="BE254" s="625">
        <f t="shared" si="390"/>
        <v>8666.8109000000004</v>
      </c>
      <c r="BF254" s="625">
        <f t="shared" si="390"/>
        <v>8590.8778999999995</v>
      </c>
      <c r="BG254" s="625">
        <f t="shared" si="390"/>
        <v>8527.5355</v>
      </c>
      <c r="BH254" s="625">
        <f t="shared" si="390"/>
        <v>9194.9022000000004</v>
      </c>
      <c r="BI254" s="625">
        <f t="shared" si="390"/>
        <v>11908.825499999999</v>
      </c>
      <c r="BJ254" s="625">
        <f t="shared" si="390"/>
        <v>9454.9565000000002</v>
      </c>
      <c r="BK254" s="625">
        <f t="shared" si="390"/>
        <v>8457.7031000000006</v>
      </c>
      <c r="BL254" s="625">
        <f t="shared" si="390"/>
        <v>9089.8940000000002</v>
      </c>
      <c r="BM254" s="625">
        <f t="shared" si="390"/>
        <v>10087.0825</v>
      </c>
      <c r="BN254" s="625">
        <f t="shared" si="390"/>
        <v>9845.7194</v>
      </c>
      <c r="BO254" s="625">
        <f t="shared" si="390"/>
        <v>13491.6716</v>
      </c>
      <c r="BP254" s="625">
        <f t="shared" si="390"/>
        <v>8701.0781000000006</v>
      </c>
      <c r="BQ254" s="625">
        <f t="shared" si="390"/>
        <v>8479.9637999999995</v>
      </c>
      <c r="BR254" s="625">
        <f t="shared" si="390"/>
        <v>8596.4593000000004</v>
      </c>
      <c r="BS254" s="625">
        <f t="shared" si="390"/>
        <v>8531.2348000000002</v>
      </c>
      <c r="BT254" s="625">
        <f t="shared" si="390"/>
        <v>9196.7194</v>
      </c>
      <c r="BU254" s="625">
        <f t="shared" si="390"/>
        <v>11908.825499999999</v>
      </c>
      <c r="BV254" s="625">
        <f t="shared" si="390"/>
        <v>9371.9493999999995</v>
      </c>
      <c r="BW254" s="625">
        <f t="shared" si="390"/>
        <v>8457.7031000000006</v>
      </c>
      <c r="BX254" s="625">
        <f t="shared" si="390"/>
        <v>9089.8940000000002</v>
      </c>
      <c r="BY254" s="625">
        <f t="shared" si="390"/>
        <v>10087.0825</v>
      </c>
      <c r="BZ254" s="625">
        <f t="shared" si="390"/>
        <v>9845.7194</v>
      </c>
      <c r="CA254" s="625">
        <f t="shared" si="390"/>
        <v>13491.6716</v>
      </c>
      <c r="CB254" s="625">
        <f t="shared" si="390"/>
        <v>8701.0781000000006</v>
      </c>
      <c r="CC254" s="625">
        <f t="shared" si="390"/>
        <v>8479.9637999999995</v>
      </c>
      <c r="CD254" s="625">
        <f t="shared" si="390"/>
        <v>8596.4593000000004</v>
      </c>
      <c r="CE254" s="625">
        <f t="shared" si="390"/>
        <v>8531.2348000000002</v>
      </c>
      <c r="CF254" s="625">
        <f t="shared" si="390"/>
        <v>9196.7194</v>
      </c>
      <c r="CG254" s="625">
        <f t="shared" si="390"/>
        <v>11908.825499999999</v>
      </c>
      <c r="CH254" s="625"/>
      <c r="CI254" s="982">
        <f>ROUNDDOWN(SUM(F254:CH254),0)</f>
        <v>301295</v>
      </c>
      <c r="CJ254" s="251"/>
      <c r="CK254" s="251">
        <f t="shared" si="388"/>
        <v>0</v>
      </c>
      <c r="CL254" s="625">
        <f t="shared" si="349"/>
        <v>0</v>
      </c>
      <c r="CM254" s="625">
        <f t="shared" si="389"/>
        <v>0</v>
      </c>
      <c r="CN254" s="625">
        <f t="shared" ref="CN254:CN267" si="391">ROUND(SUM(Z254:AK254),0)</f>
        <v>0</v>
      </c>
      <c r="CO254" s="625">
        <f t="shared" si="377"/>
        <v>0</v>
      </c>
      <c r="CP254" s="625">
        <f t="shared" si="367"/>
        <v>69696</v>
      </c>
      <c r="CQ254" s="624">
        <f t="shared" si="353"/>
        <v>115841</v>
      </c>
      <c r="CR254" s="624">
        <f t="shared" si="385"/>
        <v>115758</v>
      </c>
      <c r="CS254" s="27"/>
      <c r="CT254" s="625">
        <f t="shared" si="336"/>
        <v>0</v>
      </c>
      <c r="CU254" s="625">
        <f t="shared" si="387"/>
        <v>0</v>
      </c>
      <c r="CV254" s="625">
        <f t="shared" si="369"/>
        <v>0</v>
      </c>
      <c r="CW254" s="625">
        <f t="shared" ref="CW254:CW266" si="392">ROUND(SUM(AF254:AQ254),0)</f>
        <v>0</v>
      </c>
      <c r="CX254" s="625">
        <f t="shared" si="356"/>
        <v>14115</v>
      </c>
      <c r="CY254" s="625">
        <f t="shared" si="357"/>
        <v>116008</v>
      </c>
      <c r="CZ254" s="625">
        <f t="shared" si="375"/>
        <v>115758</v>
      </c>
      <c r="DA254" s="625">
        <f>ROUND(SUM(CB254:CH254),0)</f>
        <v>55414</v>
      </c>
      <c r="DB254" s="267">
        <f t="shared" si="344"/>
        <v>0</v>
      </c>
    </row>
    <row r="255" spans="1:106" outlineLevel="1">
      <c r="A255" s="628" t="s">
        <v>168</v>
      </c>
      <c r="B255" s="12">
        <f>'4e 1718 CS PC'!AI40</f>
        <v>0</v>
      </c>
      <c r="C255" s="12">
        <f>'4e 1718 CS PC'!AP40</f>
        <v>1.43E-2</v>
      </c>
      <c r="D255" s="12">
        <f>'4f 1819 CS PC'!AJ40</f>
        <v>0</v>
      </c>
      <c r="E255" s="12">
        <f>'4f 1819 CS PC'!AT40</f>
        <v>1.4999999999999999E-2</v>
      </c>
      <c r="F255" s="625">
        <f t="shared" si="384"/>
        <v>0</v>
      </c>
      <c r="G255" s="625">
        <f t="shared" si="345"/>
        <v>0</v>
      </c>
      <c r="H255" s="625">
        <f t="shared" si="383"/>
        <v>0</v>
      </c>
      <c r="I255" s="625">
        <f t="shared" si="383"/>
        <v>0</v>
      </c>
      <c r="J255" s="625">
        <f t="shared" si="383"/>
        <v>0</v>
      </c>
      <c r="K255" s="625">
        <f t="shared" si="383"/>
        <v>0</v>
      </c>
      <c r="L255" s="625">
        <f t="shared" si="383"/>
        <v>0</v>
      </c>
      <c r="M255" s="625">
        <f t="shared" si="383"/>
        <v>0</v>
      </c>
      <c r="N255" s="625">
        <f t="shared" si="346"/>
        <v>0</v>
      </c>
      <c r="O255" s="625">
        <f t="shared" si="386"/>
        <v>0</v>
      </c>
      <c r="P255" s="625">
        <f t="shared" si="386"/>
        <v>0</v>
      </c>
      <c r="Q255" s="625">
        <f t="shared" si="386"/>
        <v>0</v>
      </c>
      <c r="R255" s="625">
        <f t="shared" si="386"/>
        <v>0</v>
      </c>
      <c r="S255" s="625">
        <f t="shared" si="386"/>
        <v>0</v>
      </c>
      <c r="T255" s="625">
        <f t="shared" si="386"/>
        <v>0</v>
      </c>
      <c r="U255" s="625">
        <f t="shared" si="386"/>
        <v>0</v>
      </c>
      <c r="V255" s="625">
        <f t="shared" si="386"/>
        <v>0</v>
      </c>
      <c r="W255" s="625">
        <f t="shared" si="386"/>
        <v>0</v>
      </c>
      <c r="X255" s="625">
        <f t="shared" si="386"/>
        <v>0</v>
      </c>
      <c r="Y255" s="625">
        <f t="shared" si="386"/>
        <v>0</v>
      </c>
      <c r="Z255" s="625">
        <f t="shared" si="386"/>
        <v>0</v>
      </c>
      <c r="AA255" s="625">
        <f t="shared" si="386"/>
        <v>0</v>
      </c>
      <c r="AB255" s="625">
        <f t="shared" si="386"/>
        <v>0</v>
      </c>
      <c r="AC255" s="625">
        <f t="shared" si="386"/>
        <v>0</v>
      </c>
      <c r="AD255" s="625">
        <f t="shared" si="386"/>
        <v>0</v>
      </c>
      <c r="AE255" s="625">
        <f t="shared" si="386"/>
        <v>0</v>
      </c>
      <c r="AF255" s="625">
        <f t="shared" si="386"/>
        <v>0</v>
      </c>
      <c r="AG255" s="625">
        <f t="shared" si="386"/>
        <v>0</v>
      </c>
      <c r="AH255" s="625">
        <f t="shared" si="386"/>
        <v>0</v>
      </c>
      <c r="AI255" s="625">
        <f t="shared" si="386"/>
        <v>0</v>
      </c>
      <c r="AJ255" s="625">
        <f t="shared" si="386"/>
        <v>0</v>
      </c>
      <c r="AK255" s="625">
        <f t="shared" si="386"/>
        <v>0</v>
      </c>
      <c r="AL255" s="625">
        <f t="shared" si="386"/>
        <v>0</v>
      </c>
      <c r="AM255" s="625">
        <f t="shared" si="386"/>
        <v>0</v>
      </c>
      <c r="AN255" s="625">
        <f t="shared" si="386"/>
        <v>0</v>
      </c>
      <c r="AO255" s="625">
        <f t="shared" si="386"/>
        <v>0</v>
      </c>
      <c r="AP255" s="625">
        <f t="shared" si="386"/>
        <v>0</v>
      </c>
      <c r="AQ255" s="625">
        <f t="shared" ref="O255:BA261" si="393">((AQ$217)*$D255)</f>
        <v>0</v>
      </c>
      <c r="AR255" s="625">
        <f t="shared" si="393"/>
        <v>0</v>
      </c>
      <c r="AS255" s="625">
        <f t="shared" si="393"/>
        <v>0</v>
      </c>
      <c r="AT255" s="625">
        <f t="shared" si="393"/>
        <v>0</v>
      </c>
      <c r="AU255" s="625">
        <f t="shared" si="393"/>
        <v>0</v>
      </c>
      <c r="AV255" s="625">
        <f t="shared" si="393"/>
        <v>0</v>
      </c>
      <c r="AW255" s="625">
        <f t="shared" si="393"/>
        <v>0</v>
      </c>
      <c r="AX255" s="625">
        <f t="shared" si="393"/>
        <v>0</v>
      </c>
      <c r="AY255" s="625">
        <f t="shared" si="393"/>
        <v>0</v>
      </c>
      <c r="AZ255" s="625">
        <f t="shared" si="393"/>
        <v>0</v>
      </c>
      <c r="BA255" s="625">
        <f t="shared" si="393"/>
        <v>0</v>
      </c>
      <c r="BB255" s="625">
        <f t="shared" si="372"/>
        <v>1396.6499999999999</v>
      </c>
      <c r="BC255" s="625">
        <f t="shared" si="372"/>
        <v>1865.6999999999998</v>
      </c>
      <c r="BD255" s="625">
        <f t="shared" si="372"/>
        <v>2008.905</v>
      </c>
      <c r="BE255" s="625">
        <f t="shared" si="390"/>
        <v>2003.115</v>
      </c>
      <c r="BF255" s="625">
        <f t="shared" si="390"/>
        <v>1985.5649999999998</v>
      </c>
      <c r="BG255" s="625">
        <f t="shared" si="390"/>
        <v>1970.925</v>
      </c>
      <c r="BH255" s="625">
        <f t="shared" si="390"/>
        <v>2125.17</v>
      </c>
      <c r="BI255" s="625">
        <f t="shared" si="390"/>
        <v>2752.4249999999997</v>
      </c>
      <c r="BJ255" s="625">
        <f t="shared" si="390"/>
        <v>2185.2750000000001</v>
      </c>
      <c r="BK255" s="625">
        <f t="shared" si="390"/>
        <v>1954.7849999999999</v>
      </c>
      <c r="BL255" s="625">
        <f t="shared" si="390"/>
        <v>2100.9</v>
      </c>
      <c r="BM255" s="625">
        <f t="shared" si="390"/>
        <v>2331.375</v>
      </c>
      <c r="BN255" s="625">
        <f t="shared" si="390"/>
        <v>2275.5899999999997</v>
      </c>
      <c r="BO255" s="625">
        <f t="shared" si="390"/>
        <v>3118.2599999999998</v>
      </c>
      <c r="BP255" s="625">
        <f t="shared" si="390"/>
        <v>2011.0349999999999</v>
      </c>
      <c r="BQ255" s="625">
        <f t="shared" si="390"/>
        <v>1959.9299999999998</v>
      </c>
      <c r="BR255" s="625">
        <f t="shared" si="390"/>
        <v>1986.855</v>
      </c>
      <c r="BS255" s="625">
        <f t="shared" si="390"/>
        <v>1971.78</v>
      </c>
      <c r="BT255" s="625">
        <f t="shared" si="390"/>
        <v>2125.59</v>
      </c>
      <c r="BU255" s="625">
        <f t="shared" si="390"/>
        <v>2752.4249999999997</v>
      </c>
      <c r="BV255" s="625">
        <f t="shared" si="390"/>
        <v>2166.09</v>
      </c>
      <c r="BW255" s="625">
        <f t="shared" si="390"/>
        <v>1954.7849999999999</v>
      </c>
      <c r="BX255" s="625">
        <f t="shared" si="390"/>
        <v>2100.9</v>
      </c>
      <c r="BY255" s="625">
        <f t="shared" si="390"/>
        <v>2331.375</v>
      </c>
      <c r="BZ255" s="625">
        <f t="shared" si="390"/>
        <v>2275.5899999999997</v>
      </c>
      <c r="CA255" s="625">
        <f t="shared" si="390"/>
        <v>3118.2599999999998</v>
      </c>
      <c r="CB255" s="625">
        <f t="shared" si="390"/>
        <v>2011.0349999999999</v>
      </c>
      <c r="CC255" s="625">
        <f t="shared" si="390"/>
        <v>1959.9299999999998</v>
      </c>
      <c r="CD255" s="625">
        <f t="shared" si="390"/>
        <v>1986.855</v>
      </c>
      <c r="CE255" s="625">
        <f t="shared" si="390"/>
        <v>1971.78</v>
      </c>
      <c r="CF255" s="625">
        <f t="shared" si="390"/>
        <v>2125.59</v>
      </c>
      <c r="CG255" s="625">
        <f t="shared" si="390"/>
        <v>2752.4249999999997</v>
      </c>
      <c r="CH255" s="625"/>
      <c r="CI255" s="625">
        <f>ROUND(SUM(F255:CH255),0)</f>
        <v>69637</v>
      </c>
      <c r="CJ255" s="251"/>
      <c r="CK255" s="251">
        <f t="shared" si="388"/>
        <v>0</v>
      </c>
      <c r="CL255" s="625">
        <f t="shared" si="349"/>
        <v>0</v>
      </c>
      <c r="CM255" s="625">
        <f t="shared" si="389"/>
        <v>0</v>
      </c>
      <c r="CN255" s="625">
        <f t="shared" si="391"/>
        <v>0</v>
      </c>
      <c r="CO255" s="625">
        <f t="shared" si="377"/>
        <v>0</v>
      </c>
      <c r="CP255" s="625">
        <f t="shared" si="367"/>
        <v>16108</v>
      </c>
      <c r="CQ255" s="624">
        <f t="shared" si="353"/>
        <v>26774</v>
      </c>
      <c r="CR255" s="624">
        <f t="shared" si="385"/>
        <v>26755</v>
      </c>
      <c r="CS255" s="27"/>
      <c r="CT255" s="625">
        <f t="shared" si="336"/>
        <v>0</v>
      </c>
      <c r="CU255" s="625">
        <f t="shared" si="387"/>
        <v>0</v>
      </c>
      <c r="CV255" s="625">
        <f t="shared" si="369"/>
        <v>0</v>
      </c>
      <c r="CW255" s="625">
        <f t="shared" si="392"/>
        <v>0</v>
      </c>
      <c r="CX255" s="625">
        <f t="shared" si="356"/>
        <v>3262</v>
      </c>
      <c r="CY255" s="625">
        <f t="shared" si="357"/>
        <v>26812</v>
      </c>
      <c r="CZ255" s="625">
        <f t="shared" si="375"/>
        <v>26755</v>
      </c>
      <c r="DA255" s="625">
        <f>ROUND(SUM(CB255:CH255),0)</f>
        <v>12808</v>
      </c>
      <c r="DB255" s="267">
        <f t="shared" si="344"/>
        <v>0</v>
      </c>
    </row>
    <row r="256" spans="1:106" outlineLevel="1">
      <c r="A256" s="628" t="s">
        <v>133</v>
      </c>
      <c r="B256" s="12">
        <f>'4e 1718 CS PC'!AI41</f>
        <v>3.8700000000000005E-2</v>
      </c>
      <c r="C256" s="12">
        <f>'4e 1718 CS PC'!AP41</f>
        <v>2.29E-2</v>
      </c>
      <c r="D256" s="12">
        <f>'4f 1819 CS PC'!AJ41</f>
        <v>3.85E-2</v>
      </c>
      <c r="E256" s="12">
        <f>'4f 1819 CS PC'!AT41</f>
        <v>2.3E-2</v>
      </c>
      <c r="F256" s="625">
        <f t="shared" si="384"/>
        <v>0</v>
      </c>
      <c r="G256" s="625">
        <f t="shared" si="345"/>
        <v>0</v>
      </c>
      <c r="H256" s="625">
        <f t="shared" si="383"/>
        <v>0</v>
      </c>
      <c r="I256" s="625">
        <f t="shared" si="383"/>
        <v>0</v>
      </c>
      <c r="J256" s="625">
        <f t="shared" si="383"/>
        <v>0</v>
      </c>
      <c r="K256" s="625">
        <f t="shared" si="383"/>
        <v>0</v>
      </c>
      <c r="L256" s="625">
        <f t="shared" si="383"/>
        <v>0</v>
      </c>
      <c r="M256" s="625">
        <f t="shared" si="383"/>
        <v>0</v>
      </c>
      <c r="N256" s="625">
        <f t="shared" si="346"/>
        <v>0</v>
      </c>
      <c r="O256" s="625">
        <f t="shared" si="393"/>
        <v>0</v>
      </c>
      <c r="P256" s="625">
        <f t="shared" si="393"/>
        <v>0</v>
      </c>
      <c r="Q256" s="625">
        <f t="shared" si="393"/>
        <v>0</v>
      </c>
      <c r="R256" s="625">
        <f t="shared" si="393"/>
        <v>0</v>
      </c>
      <c r="S256" s="625">
        <f t="shared" si="393"/>
        <v>0</v>
      </c>
      <c r="T256" s="625">
        <f t="shared" si="393"/>
        <v>0</v>
      </c>
      <c r="U256" s="625">
        <f t="shared" si="393"/>
        <v>0</v>
      </c>
      <c r="V256" s="625">
        <f t="shared" si="393"/>
        <v>0</v>
      </c>
      <c r="W256" s="625">
        <f t="shared" si="393"/>
        <v>0</v>
      </c>
      <c r="X256" s="625">
        <f t="shared" si="393"/>
        <v>0</v>
      </c>
      <c r="Y256" s="625">
        <f t="shared" si="393"/>
        <v>0</v>
      </c>
      <c r="Z256" s="625">
        <f t="shared" si="393"/>
        <v>0</v>
      </c>
      <c r="AA256" s="625">
        <f t="shared" si="393"/>
        <v>0</v>
      </c>
      <c r="AB256" s="625">
        <f t="shared" si="393"/>
        <v>0</v>
      </c>
      <c r="AC256" s="625">
        <f t="shared" si="393"/>
        <v>2398.8964999999998</v>
      </c>
      <c r="AD256" s="625">
        <f t="shared" si="393"/>
        <v>2379.6464999999998</v>
      </c>
      <c r="AE256" s="625">
        <f t="shared" si="393"/>
        <v>2162.8145</v>
      </c>
      <c r="AF256" s="625">
        <f t="shared" si="393"/>
        <v>2203.7399999999998</v>
      </c>
      <c r="AG256" s="625">
        <f t="shared" si="393"/>
        <v>2216.5219999999999</v>
      </c>
      <c r="AH256" s="625">
        <f t="shared" si="393"/>
        <v>2158.9645</v>
      </c>
      <c r="AI256" s="625">
        <f t="shared" si="393"/>
        <v>2174.4029999999998</v>
      </c>
      <c r="AJ256" s="625">
        <f t="shared" si="393"/>
        <v>2332.8690000000001</v>
      </c>
      <c r="AK256" s="625">
        <f t="shared" si="393"/>
        <v>3514.357</v>
      </c>
      <c r="AL256" s="625">
        <f t="shared" si="393"/>
        <v>2699.62</v>
      </c>
      <c r="AM256" s="625">
        <f t="shared" si="393"/>
        <v>2395.855</v>
      </c>
      <c r="AN256" s="625">
        <f t="shared" si="393"/>
        <v>2637.0189999999998</v>
      </c>
      <c r="AO256" s="625">
        <f t="shared" si="393"/>
        <v>4185.9125000000004</v>
      </c>
      <c r="AP256" s="625">
        <f t="shared" si="393"/>
        <v>3094.7069999999999</v>
      </c>
      <c r="AQ256" s="625">
        <f t="shared" si="393"/>
        <v>4380.1449999999995</v>
      </c>
      <c r="AR256" s="625">
        <f t="shared" si="393"/>
        <v>2755.1370000000002</v>
      </c>
      <c r="AS256" s="625">
        <f t="shared" si="393"/>
        <v>2737.5810000000001</v>
      </c>
      <c r="AT256" s="625">
        <f t="shared" si="393"/>
        <v>2716.3674999999998</v>
      </c>
      <c r="AU256" s="625">
        <f t="shared" si="393"/>
        <v>2693.2289999999998</v>
      </c>
      <c r="AV256" s="625">
        <f t="shared" si="393"/>
        <v>2922.6889999999999</v>
      </c>
      <c r="AW256" s="625">
        <f t="shared" si="393"/>
        <v>3842.1459999999997</v>
      </c>
      <c r="AX256" s="625">
        <f t="shared" si="393"/>
        <v>3146.6819999999998</v>
      </c>
      <c r="AY256" s="625">
        <f t="shared" si="393"/>
        <v>2814.5425</v>
      </c>
      <c r="AZ256" s="625">
        <f t="shared" si="393"/>
        <v>3039.806</v>
      </c>
      <c r="BA256" s="625">
        <f t="shared" si="393"/>
        <v>3862.5895</v>
      </c>
      <c r="BB256" s="625">
        <f t="shared" si="372"/>
        <v>2141.5299999999997</v>
      </c>
      <c r="BC256" s="625">
        <f t="shared" si="372"/>
        <v>2860.74</v>
      </c>
      <c r="BD256" s="625">
        <f t="shared" si="372"/>
        <v>3080.3209999999999</v>
      </c>
      <c r="BE256" s="625">
        <f t="shared" si="390"/>
        <v>3071.4429999999998</v>
      </c>
      <c r="BF256" s="625">
        <f t="shared" si="390"/>
        <v>3044.5329999999999</v>
      </c>
      <c r="BG256" s="625">
        <f t="shared" si="390"/>
        <v>3022.085</v>
      </c>
      <c r="BH256" s="625">
        <f t="shared" si="390"/>
        <v>3258.5940000000001</v>
      </c>
      <c r="BI256" s="625">
        <f t="shared" si="390"/>
        <v>4220.3850000000002</v>
      </c>
      <c r="BJ256" s="625">
        <f t="shared" si="390"/>
        <v>3350.7550000000001</v>
      </c>
      <c r="BK256" s="625">
        <f t="shared" si="390"/>
        <v>2997.337</v>
      </c>
      <c r="BL256" s="625">
        <f t="shared" si="390"/>
        <v>3221.38</v>
      </c>
      <c r="BM256" s="625">
        <f t="shared" si="390"/>
        <v>3574.7750000000001</v>
      </c>
      <c r="BN256" s="625">
        <f t="shared" si="390"/>
        <v>3489.2379999999998</v>
      </c>
      <c r="BO256" s="625">
        <f t="shared" si="390"/>
        <v>4781.3320000000003</v>
      </c>
      <c r="BP256" s="625">
        <f t="shared" si="390"/>
        <v>3083.587</v>
      </c>
      <c r="BQ256" s="625">
        <f t="shared" si="390"/>
        <v>3005.2260000000001</v>
      </c>
      <c r="BR256" s="625">
        <f t="shared" si="390"/>
        <v>3046.511</v>
      </c>
      <c r="BS256" s="625">
        <f t="shared" si="390"/>
        <v>3023.3959999999997</v>
      </c>
      <c r="BT256" s="625">
        <f t="shared" si="390"/>
        <v>3259.2379999999998</v>
      </c>
      <c r="BU256" s="625">
        <f t="shared" si="390"/>
        <v>4220.3850000000002</v>
      </c>
      <c r="BV256" s="625">
        <f t="shared" si="390"/>
        <v>3321.3379999999997</v>
      </c>
      <c r="BW256" s="625">
        <f t="shared" si="390"/>
        <v>2997.337</v>
      </c>
      <c r="BX256" s="625">
        <f t="shared" si="390"/>
        <v>3221.38</v>
      </c>
      <c r="BY256" s="625">
        <f t="shared" si="390"/>
        <v>3574.7750000000001</v>
      </c>
      <c r="BZ256" s="625">
        <f t="shared" si="390"/>
        <v>3489.2379999999998</v>
      </c>
      <c r="CA256" s="625">
        <f t="shared" si="390"/>
        <v>4781.3320000000003</v>
      </c>
      <c r="CB256" s="625">
        <f t="shared" si="390"/>
        <v>3083.587</v>
      </c>
      <c r="CC256" s="625">
        <f t="shared" si="390"/>
        <v>3005.2260000000001</v>
      </c>
      <c r="CD256" s="625">
        <f t="shared" si="390"/>
        <v>3046.511</v>
      </c>
      <c r="CE256" s="625">
        <f t="shared" si="390"/>
        <v>3023.3959999999997</v>
      </c>
      <c r="CF256" s="625">
        <f t="shared" si="390"/>
        <v>3259.2379999999998</v>
      </c>
      <c r="CG256" s="625">
        <f t="shared" si="390"/>
        <v>4220.3850000000002</v>
      </c>
      <c r="CH256" s="625"/>
      <c r="CI256" s="645">
        <f>ROUNDDOWN(SUM(F256:CH256),0)</f>
        <v>178242</v>
      </c>
      <c r="CJ256" s="251"/>
      <c r="CK256" s="251">
        <f t="shared" si="388"/>
        <v>0</v>
      </c>
      <c r="CL256" s="625">
        <f t="shared" si="349"/>
        <v>0</v>
      </c>
      <c r="CM256" s="625">
        <f t="shared" si="389"/>
        <v>0</v>
      </c>
      <c r="CN256" s="625">
        <f t="shared" si="391"/>
        <v>21542</v>
      </c>
      <c r="CO256" s="625">
        <f t="shared" si="377"/>
        <v>37060</v>
      </c>
      <c r="CP256" s="625">
        <f t="shared" si="367"/>
        <v>37563</v>
      </c>
      <c r="CQ256" s="624">
        <f t="shared" si="353"/>
        <v>41053</v>
      </c>
      <c r="CR256" s="624">
        <f t="shared" si="385"/>
        <v>41024</v>
      </c>
      <c r="CS256" s="27"/>
      <c r="CT256" s="625">
        <f t="shared" si="336"/>
        <v>0</v>
      </c>
      <c r="CU256" s="625">
        <f t="shared" si="387"/>
        <v>0</v>
      </c>
      <c r="CV256" s="625">
        <f t="shared" si="369"/>
        <v>6941</v>
      </c>
      <c r="CW256" s="625">
        <f t="shared" si="392"/>
        <v>33994</v>
      </c>
      <c r="CX256" s="625">
        <f t="shared" si="356"/>
        <v>35533</v>
      </c>
      <c r="CY256" s="625">
        <f t="shared" si="357"/>
        <v>41112</v>
      </c>
      <c r="CZ256" s="625">
        <f t="shared" si="375"/>
        <v>41024</v>
      </c>
      <c r="DA256" s="625">
        <f>ROUND(SUM(CB256:CH256),0)</f>
        <v>19638</v>
      </c>
      <c r="DB256" s="267">
        <f t="shared" si="344"/>
        <v>0</v>
      </c>
    </row>
    <row r="257" spans="1:107" outlineLevel="1">
      <c r="A257" s="628" t="s">
        <v>169</v>
      </c>
      <c r="B257" s="12">
        <f>'4e 1718 CS PC'!AI42</f>
        <v>0</v>
      </c>
      <c r="C257" s="12">
        <f>'4e 1718 CS PC'!AP42</f>
        <v>4.4999999999999997E-3</v>
      </c>
      <c r="D257" s="12">
        <f>'4f 1819 CS PC'!AJ42</f>
        <v>0</v>
      </c>
      <c r="E257" s="12">
        <f>'4f 1819 CS PC'!AT42</f>
        <v>4.3E-3</v>
      </c>
      <c r="F257" s="625">
        <f t="shared" si="384"/>
        <v>0</v>
      </c>
      <c r="G257" s="625">
        <f t="shared" si="345"/>
        <v>0</v>
      </c>
      <c r="H257" s="625">
        <f t="shared" si="383"/>
        <v>0</v>
      </c>
      <c r="I257" s="625">
        <f t="shared" si="383"/>
        <v>0</v>
      </c>
      <c r="J257" s="625">
        <f t="shared" si="383"/>
        <v>0</v>
      </c>
      <c r="K257" s="625">
        <f t="shared" si="383"/>
        <v>0</v>
      </c>
      <c r="L257" s="625">
        <f t="shared" si="383"/>
        <v>0</v>
      </c>
      <c r="M257" s="625">
        <f t="shared" si="383"/>
        <v>0</v>
      </c>
      <c r="N257" s="625">
        <f t="shared" si="346"/>
        <v>0</v>
      </c>
      <c r="O257" s="625">
        <f t="shared" si="393"/>
        <v>0</v>
      </c>
      <c r="P257" s="625">
        <f t="shared" si="393"/>
        <v>0</v>
      </c>
      <c r="Q257" s="625">
        <f t="shared" si="393"/>
        <v>0</v>
      </c>
      <c r="R257" s="625">
        <f t="shared" si="393"/>
        <v>0</v>
      </c>
      <c r="S257" s="625">
        <f t="shared" si="393"/>
        <v>0</v>
      </c>
      <c r="T257" s="625">
        <f t="shared" si="393"/>
        <v>0</v>
      </c>
      <c r="U257" s="625">
        <f t="shared" si="393"/>
        <v>0</v>
      </c>
      <c r="V257" s="625">
        <f t="shared" si="393"/>
        <v>0</v>
      </c>
      <c r="W257" s="625">
        <f t="shared" si="393"/>
        <v>0</v>
      </c>
      <c r="X257" s="625">
        <f t="shared" si="393"/>
        <v>0</v>
      </c>
      <c r="Y257" s="625">
        <f t="shared" si="393"/>
        <v>0</v>
      </c>
      <c r="Z257" s="625">
        <f t="shared" si="393"/>
        <v>0</v>
      </c>
      <c r="AA257" s="625">
        <f t="shared" si="393"/>
        <v>0</v>
      </c>
      <c r="AB257" s="625">
        <f t="shared" si="393"/>
        <v>0</v>
      </c>
      <c r="AC257" s="625">
        <f t="shared" si="393"/>
        <v>0</v>
      </c>
      <c r="AD257" s="625">
        <f t="shared" si="393"/>
        <v>0</v>
      </c>
      <c r="AE257" s="625">
        <f t="shared" si="393"/>
        <v>0</v>
      </c>
      <c r="AF257" s="625">
        <f t="shared" si="393"/>
        <v>0</v>
      </c>
      <c r="AG257" s="625">
        <f t="shared" si="393"/>
        <v>0</v>
      </c>
      <c r="AH257" s="625">
        <f t="shared" si="393"/>
        <v>0</v>
      </c>
      <c r="AI257" s="625">
        <f t="shared" si="393"/>
        <v>0</v>
      </c>
      <c r="AJ257" s="625">
        <f t="shared" si="393"/>
        <v>0</v>
      </c>
      <c r="AK257" s="625">
        <f t="shared" si="393"/>
        <v>0</v>
      </c>
      <c r="AL257" s="625">
        <f t="shared" si="393"/>
        <v>0</v>
      </c>
      <c r="AM257" s="625">
        <f t="shared" si="393"/>
        <v>0</v>
      </c>
      <c r="AN257" s="625">
        <f t="shared" si="393"/>
        <v>0</v>
      </c>
      <c r="AO257" s="625">
        <f t="shared" si="393"/>
        <v>0</v>
      </c>
      <c r="AP257" s="625">
        <f t="shared" si="393"/>
        <v>0</v>
      </c>
      <c r="AQ257" s="625">
        <f t="shared" si="393"/>
        <v>0</v>
      </c>
      <c r="AR257" s="625">
        <f t="shared" si="393"/>
        <v>0</v>
      </c>
      <c r="AS257" s="625">
        <f t="shared" si="393"/>
        <v>0</v>
      </c>
      <c r="AT257" s="625">
        <f t="shared" si="393"/>
        <v>0</v>
      </c>
      <c r="AU257" s="625">
        <f t="shared" si="393"/>
        <v>0</v>
      </c>
      <c r="AV257" s="625">
        <f t="shared" si="393"/>
        <v>0</v>
      </c>
      <c r="AW257" s="625">
        <f t="shared" si="393"/>
        <v>0</v>
      </c>
      <c r="AX257" s="625">
        <f t="shared" si="393"/>
        <v>0</v>
      </c>
      <c r="AY257" s="625">
        <f t="shared" si="393"/>
        <v>0</v>
      </c>
      <c r="AZ257" s="625">
        <f t="shared" si="393"/>
        <v>0</v>
      </c>
      <c r="BA257" s="625">
        <f t="shared" si="393"/>
        <v>0</v>
      </c>
      <c r="BB257" s="625">
        <f t="shared" si="372"/>
        <v>400.37299999999999</v>
      </c>
      <c r="BC257" s="625">
        <f t="shared" si="372"/>
        <v>534.83399999999995</v>
      </c>
      <c r="BD257" s="625">
        <f t="shared" si="372"/>
        <v>575.88610000000006</v>
      </c>
      <c r="BE257" s="625">
        <f t="shared" si="390"/>
        <v>574.22630000000004</v>
      </c>
      <c r="BF257" s="625">
        <f t="shared" si="390"/>
        <v>569.19529999999997</v>
      </c>
      <c r="BG257" s="625">
        <f t="shared" si="390"/>
        <v>564.99850000000004</v>
      </c>
      <c r="BH257" s="625">
        <f t="shared" si="390"/>
        <v>609.21540000000005</v>
      </c>
      <c r="BI257" s="625">
        <f t="shared" si="390"/>
        <v>789.02850000000001</v>
      </c>
      <c r="BJ257" s="625">
        <f t="shared" si="390"/>
        <v>626.44550000000004</v>
      </c>
      <c r="BK257" s="625">
        <f t="shared" si="390"/>
        <v>560.37170000000003</v>
      </c>
      <c r="BL257" s="625">
        <f t="shared" si="390"/>
        <v>602.25800000000004</v>
      </c>
      <c r="BM257" s="625">
        <f t="shared" si="390"/>
        <v>668.32749999999999</v>
      </c>
      <c r="BN257" s="625">
        <f t="shared" si="390"/>
        <v>652.33579999999995</v>
      </c>
      <c r="BO257" s="625">
        <f t="shared" si="390"/>
        <v>893.90120000000002</v>
      </c>
      <c r="BP257" s="625">
        <f t="shared" si="390"/>
        <v>576.49670000000003</v>
      </c>
      <c r="BQ257" s="625">
        <f t="shared" si="390"/>
        <v>561.84659999999997</v>
      </c>
      <c r="BR257" s="625">
        <f t="shared" si="390"/>
        <v>569.56510000000003</v>
      </c>
      <c r="BS257" s="625">
        <f t="shared" si="390"/>
        <v>565.24360000000001</v>
      </c>
      <c r="BT257" s="625">
        <f t="shared" si="390"/>
        <v>609.33579999999995</v>
      </c>
      <c r="BU257" s="625">
        <f t="shared" si="390"/>
        <v>789.02850000000001</v>
      </c>
      <c r="BV257" s="625">
        <f t="shared" si="390"/>
        <v>620.94579999999996</v>
      </c>
      <c r="BW257" s="625">
        <f t="shared" si="390"/>
        <v>560.37170000000003</v>
      </c>
      <c r="BX257" s="625">
        <f t="shared" si="390"/>
        <v>602.25800000000004</v>
      </c>
      <c r="BY257" s="625">
        <f t="shared" si="390"/>
        <v>668.32749999999999</v>
      </c>
      <c r="BZ257" s="625">
        <f t="shared" si="390"/>
        <v>652.33579999999995</v>
      </c>
      <c r="CA257" s="625">
        <f t="shared" si="390"/>
        <v>893.90120000000002</v>
      </c>
      <c r="CB257" s="625">
        <f t="shared" si="390"/>
        <v>576.49670000000003</v>
      </c>
      <c r="CC257" s="625">
        <f t="shared" si="390"/>
        <v>561.84659999999997</v>
      </c>
      <c r="CD257" s="625">
        <f t="shared" si="390"/>
        <v>569.56510000000003</v>
      </c>
      <c r="CE257" s="625">
        <f t="shared" si="390"/>
        <v>565.24360000000001</v>
      </c>
      <c r="CF257" s="625">
        <f t="shared" si="390"/>
        <v>609.33579999999995</v>
      </c>
      <c r="CG257" s="625">
        <f t="shared" si="390"/>
        <v>789.02850000000001</v>
      </c>
      <c r="CH257" s="625"/>
      <c r="CI257" s="981">
        <f>ROUND(SUM(F257:CH257),0)</f>
        <v>19963</v>
      </c>
      <c r="CJ257" s="251"/>
      <c r="CK257" s="251">
        <f t="shared" si="388"/>
        <v>0</v>
      </c>
      <c r="CL257" s="625">
        <f t="shared" si="349"/>
        <v>0</v>
      </c>
      <c r="CM257" s="625">
        <f t="shared" si="389"/>
        <v>0</v>
      </c>
      <c r="CN257" s="625">
        <f t="shared" si="391"/>
        <v>0</v>
      </c>
      <c r="CO257" s="625">
        <f t="shared" si="377"/>
        <v>0</v>
      </c>
      <c r="CP257" s="625">
        <f t="shared" si="367"/>
        <v>4618</v>
      </c>
      <c r="CQ257" s="624">
        <f t="shared" si="353"/>
        <v>7675</v>
      </c>
      <c r="CR257" s="624">
        <f t="shared" si="385"/>
        <v>7670</v>
      </c>
      <c r="CS257" s="27"/>
      <c r="CT257" s="625">
        <f t="shared" si="336"/>
        <v>0</v>
      </c>
      <c r="CU257" s="625">
        <f t="shared" si="387"/>
        <v>0</v>
      </c>
      <c r="CV257" s="625">
        <f t="shared" si="369"/>
        <v>0</v>
      </c>
      <c r="CW257" s="625">
        <f t="shared" si="392"/>
        <v>0</v>
      </c>
      <c r="CX257" s="625">
        <f t="shared" si="356"/>
        <v>935</v>
      </c>
      <c r="CY257" s="625">
        <f t="shared" si="357"/>
        <v>7686</v>
      </c>
      <c r="CZ257" s="625">
        <f t="shared" si="375"/>
        <v>7670</v>
      </c>
      <c r="DA257" s="625">
        <f>ROUND(SUM(CB257:CH257),0)</f>
        <v>3672</v>
      </c>
      <c r="DB257" s="267">
        <f t="shared" si="344"/>
        <v>0</v>
      </c>
    </row>
    <row r="258" spans="1:107" outlineLevel="1">
      <c r="A258" s="628" t="s">
        <v>170</v>
      </c>
      <c r="B258" s="12">
        <f>'4e 1718 CS PC'!AI43</f>
        <v>0</v>
      </c>
      <c r="C258" s="12">
        <f>'4e 1718 CS PC'!AP43</f>
        <v>1.03E-2</v>
      </c>
      <c r="D258" s="12">
        <f>'4f 1819 CS PC'!AJ43</f>
        <v>0</v>
      </c>
      <c r="E258" s="12">
        <f>'4f 1819 CS PC'!AT43</f>
        <v>9.4000000000000004E-3</v>
      </c>
      <c r="F258" s="625">
        <f t="shared" ref="F258:F267" si="394">((F$217)*$C258)</f>
        <v>0</v>
      </c>
      <c r="G258" s="625">
        <f t="shared" si="345"/>
        <v>0</v>
      </c>
      <c r="H258" s="625">
        <f t="shared" si="383"/>
        <v>0</v>
      </c>
      <c r="I258" s="625">
        <f t="shared" si="383"/>
        <v>0</v>
      </c>
      <c r="J258" s="625">
        <f t="shared" si="383"/>
        <v>0</v>
      </c>
      <c r="K258" s="625">
        <f t="shared" si="383"/>
        <v>0</v>
      </c>
      <c r="L258" s="625">
        <f t="shared" si="383"/>
        <v>0</v>
      </c>
      <c r="M258" s="625">
        <f t="shared" si="383"/>
        <v>0</v>
      </c>
      <c r="N258" s="625">
        <f t="shared" si="346"/>
        <v>0</v>
      </c>
      <c r="O258" s="625">
        <f t="shared" si="393"/>
        <v>0</v>
      </c>
      <c r="P258" s="625">
        <f t="shared" si="393"/>
        <v>0</v>
      </c>
      <c r="Q258" s="625">
        <f t="shared" si="393"/>
        <v>0</v>
      </c>
      <c r="R258" s="625">
        <f t="shared" si="393"/>
        <v>0</v>
      </c>
      <c r="S258" s="625">
        <f t="shared" si="393"/>
        <v>0</v>
      </c>
      <c r="T258" s="625">
        <f t="shared" si="393"/>
        <v>0</v>
      </c>
      <c r="U258" s="625">
        <f t="shared" si="393"/>
        <v>0</v>
      </c>
      <c r="V258" s="625">
        <f t="shared" si="393"/>
        <v>0</v>
      </c>
      <c r="W258" s="625">
        <f t="shared" si="393"/>
        <v>0</v>
      </c>
      <c r="X258" s="625">
        <f t="shared" si="393"/>
        <v>0</v>
      </c>
      <c r="Y258" s="625">
        <f t="shared" si="393"/>
        <v>0</v>
      </c>
      <c r="Z258" s="625">
        <f t="shared" si="393"/>
        <v>0</v>
      </c>
      <c r="AA258" s="625">
        <f t="shared" si="393"/>
        <v>0</v>
      </c>
      <c r="AB258" s="625">
        <f t="shared" si="393"/>
        <v>0</v>
      </c>
      <c r="AC258" s="625">
        <f t="shared" si="393"/>
        <v>0</v>
      </c>
      <c r="AD258" s="625">
        <f t="shared" si="393"/>
        <v>0</v>
      </c>
      <c r="AE258" s="625">
        <f t="shared" si="393"/>
        <v>0</v>
      </c>
      <c r="AF258" s="625">
        <f t="shared" si="393"/>
        <v>0</v>
      </c>
      <c r="AG258" s="625">
        <f t="shared" si="393"/>
        <v>0</v>
      </c>
      <c r="AH258" s="625">
        <f t="shared" si="393"/>
        <v>0</v>
      </c>
      <c r="AI258" s="625">
        <f t="shared" si="393"/>
        <v>0</v>
      </c>
      <c r="AJ258" s="625">
        <f t="shared" si="393"/>
        <v>0</v>
      </c>
      <c r="AK258" s="625">
        <f t="shared" si="393"/>
        <v>0</v>
      </c>
      <c r="AL258" s="625">
        <f t="shared" si="393"/>
        <v>0</v>
      </c>
      <c r="AM258" s="625">
        <f t="shared" si="393"/>
        <v>0</v>
      </c>
      <c r="AN258" s="625">
        <f t="shared" si="393"/>
        <v>0</v>
      </c>
      <c r="AO258" s="625">
        <f t="shared" si="393"/>
        <v>0</v>
      </c>
      <c r="AP258" s="625">
        <f t="shared" si="393"/>
        <v>0</v>
      </c>
      <c r="AQ258" s="625">
        <f t="shared" si="393"/>
        <v>0</v>
      </c>
      <c r="AR258" s="625">
        <f t="shared" si="393"/>
        <v>0</v>
      </c>
      <c r="AS258" s="625">
        <f t="shared" si="393"/>
        <v>0</v>
      </c>
      <c r="AT258" s="625">
        <f t="shared" si="393"/>
        <v>0</v>
      </c>
      <c r="AU258" s="625">
        <f t="shared" si="393"/>
        <v>0</v>
      </c>
      <c r="AV258" s="625">
        <f t="shared" si="393"/>
        <v>0</v>
      </c>
      <c r="AW258" s="625">
        <f t="shared" si="393"/>
        <v>0</v>
      </c>
      <c r="AX258" s="625">
        <f t="shared" si="393"/>
        <v>0</v>
      </c>
      <c r="AY258" s="625">
        <f t="shared" si="393"/>
        <v>0</v>
      </c>
      <c r="AZ258" s="625">
        <f t="shared" si="393"/>
        <v>0</v>
      </c>
      <c r="BA258" s="625">
        <f t="shared" si="393"/>
        <v>0</v>
      </c>
      <c r="BB258" s="625">
        <f t="shared" ref="BB258:BD275" si="395">((BB$217)*$E258)</f>
        <v>875.23400000000004</v>
      </c>
      <c r="BC258" s="625">
        <f t="shared" si="395"/>
        <v>1169.172</v>
      </c>
      <c r="BD258" s="625">
        <f t="shared" si="395"/>
        <v>1258.9138</v>
      </c>
      <c r="BE258" s="625">
        <f t="shared" si="390"/>
        <v>1255.2854</v>
      </c>
      <c r="BF258" s="625">
        <f t="shared" si="390"/>
        <v>1244.2874000000002</v>
      </c>
      <c r="BG258" s="625">
        <f t="shared" si="390"/>
        <v>1235.1130000000001</v>
      </c>
      <c r="BH258" s="625">
        <f t="shared" si="390"/>
        <v>1331.7732000000001</v>
      </c>
      <c r="BI258" s="625">
        <f t="shared" si="390"/>
        <v>1724.8530000000001</v>
      </c>
      <c r="BJ258" s="625">
        <f t="shared" si="390"/>
        <v>1369.4390000000001</v>
      </c>
      <c r="BK258" s="625">
        <f t="shared" si="390"/>
        <v>1224.9986000000001</v>
      </c>
      <c r="BL258" s="625">
        <f t="shared" si="390"/>
        <v>1316.5640000000001</v>
      </c>
      <c r="BM258" s="625">
        <f t="shared" si="390"/>
        <v>1460.9950000000001</v>
      </c>
      <c r="BN258" s="625">
        <f t="shared" si="390"/>
        <v>1426.0364</v>
      </c>
      <c r="BO258" s="625">
        <f t="shared" si="390"/>
        <v>1954.1096</v>
      </c>
      <c r="BP258" s="625">
        <f t="shared" si="390"/>
        <v>1260.2486000000001</v>
      </c>
      <c r="BQ258" s="625">
        <f t="shared" si="390"/>
        <v>1228.2228</v>
      </c>
      <c r="BR258" s="625">
        <f t="shared" si="390"/>
        <v>1245.0958000000001</v>
      </c>
      <c r="BS258" s="625">
        <f t="shared" si="390"/>
        <v>1235.6487999999999</v>
      </c>
      <c r="BT258" s="625">
        <f t="shared" si="390"/>
        <v>1332.0364</v>
      </c>
      <c r="BU258" s="625">
        <f t="shared" si="390"/>
        <v>1724.8530000000001</v>
      </c>
      <c r="BV258" s="625">
        <f t="shared" si="390"/>
        <v>1357.4164000000001</v>
      </c>
      <c r="BW258" s="625">
        <f t="shared" si="390"/>
        <v>1224.9986000000001</v>
      </c>
      <c r="BX258" s="625">
        <f t="shared" si="390"/>
        <v>1316.5640000000001</v>
      </c>
      <c r="BY258" s="625">
        <f t="shared" si="390"/>
        <v>1460.9950000000001</v>
      </c>
      <c r="BZ258" s="625">
        <f t="shared" si="390"/>
        <v>1426.0364</v>
      </c>
      <c r="CA258" s="625">
        <f t="shared" si="390"/>
        <v>1954.1096</v>
      </c>
      <c r="CB258" s="625">
        <f t="shared" si="390"/>
        <v>1260.2486000000001</v>
      </c>
      <c r="CC258" s="625">
        <f t="shared" si="390"/>
        <v>1228.2228</v>
      </c>
      <c r="CD258" s="625">
        <f t="shared" si="390"/>
        <v>1245.0958000000001</v>
      </c>
      <c r="CE258" s="625">
        <f t="shared" si="390"/>
        <v>1235.6487999999999</v>
      </c>
      <c r="CF258" s="625">
        <f t="shared" si="390"/>
        <v>1332.0364</v>
      </c>
      <c r="CG258" s="625">
        <f t="shared" si="390"/>
        <v>1724.8530000000001</v>
      </c>
      <c r="CH258" s="625"/>
      <c r="CI258" s="981">
        <f>ROUND(SUM(F258:CH258),0)</f>
        <v>43639</v>
      </c>
      <c r="CJ258" s="251"/>
      <c r="CK258" s="251">
        <f t="shared" si="388"/>
        <v>0</v>
      </c>
      <c r="CL258" s="625">
        <f t="shared" si="349"/>
        <v>0</v>
      </c>
      <c r="CM258" s="625">
        <f t="shared" si="389"/>
        <v>0</v>
      </c>
      <c r="CN258" s="625">
        <f t="shared" si="391"/>
        <v>0</v>
      </c>
      <c r="CO258" s="625">
        <f t="shared" si="377"/>
        <v>0</v>
      </c>
      <c r="CP258" s="625">
        <f t="shared" si="367"/>
        <v>10095</v>
      </c>
      <c r="CQ258" s="624">
        <f t="shared" si="353"/>
        <v>16778</v>
      </c>
      <c r="CR258" s="981">
        <f t="shared" si="385"/>
        <v>16766</v>
      </c>
      <c r="CS258" s="27"/>
      <c r="CT258" s="625">
        <f t="shared" si="336"/>
        <v>0</v>
      </c>
      <c r="CU258" s="625">
        <f t="shared" si="387"/>
        <v>0</v>
      </c>
      <c r="CV258" s="625">
        <f t="shared" si="369"/>
        <v>0</v>
      </c>
      <c r="CW258" s="625">
        <f t="shared" si="392"/>
        <v>0</v>
      </c>
      <c r="CX258" s="625">
        <f t="shared" si="356"/>
        <v>2044</v>
      </c>
      <c r="CY258" s="625">
        <f t="shared" si="357"/>
        <v>16802</v>
      </c>
      <c r="CZ258" s="625">
        <f t="shared" si="375"/>
        <v>16766</v>
      </c>
      <c r="DA258" s="982">
        <f>ROUNDUP(SUM(CB258:CH258),0)</f>
        <v>8027</v>
      </c>
      <c r="DB258" s="267">
        <f t="shared" si="344"/>
        <v>0</v>
      </c>
    </row>
    <row r="259" spans="1:107" outlineLevel="1">
      <c r="A259" s="628" t="s">
        <v>171</v>
      </c>
      <c r="B259" s="12">
        <f>'4e 1718 CS PC'!AI44</f>
        <v>0</v>
      </c>
      <c r="C259" s="12">
        <f>'4e 1718 CS PC'!AP44</f>
        <v>1.12E-2</v>
      </c>
      <c r="D259" s="12">
        <f>'4f 1819 CS PC'!AJ44</f>
        <v>0</v>
      </c>
      <c r="E259" s="12">
        <f>'4f 1819 CS PC'!AT44</f>
        <v>1.0800000000000001E-2</v>
      </c>
      <c r="F259" s="625">
        <f t="shared" si="394"/>
        <v>0</v>
      </c>
      <c r="G259" s="625">
        <f t="shared" si="345"/>
        <v>0</v>
      </c>
      <c r="H259" s="625">
        <f t="shared" si="383"/>
        <v>0</v>
      </c>
      <c r="I259" s="625">
        <f t="shared" si="383"/>
        <v>0</v>
      </c>
      <c r="J259" s="625">
        <f t="shared" si="383"/>
        <v>0</v>
      </c>
      <c r="K259" s="625">
        <f t="shared" si="383"/>
        <v>0</v>
      </c>
      <c r="L259" s="625">
        <f t="shared" si="383"/>
        <v>0</v>
      </c>
      <c r="M259" s="625">
        <f t="shared" si="383"/>
        <v>0</v>
      </c>
      <c r="N259" s="625">
        <f t="shared" si="346"/>
        <v>0</v>
      </c>
      <c r="O259" s="625">
        <f t="shared" si="393"/>
        <v>0</v>
      </c>
      <c r="P259" s="625">
        <f t="shared" si="393"/>
        <v>0</v>
      </c>
      <c r="Q259" s="625">
        <f t="shared" si="393"/>
        <v>0</v>
      </c>
      <c r="R259" s="625">
        <f t="shared" si="393"/>
        <v>0</v>
      </c>
      <c r="S259" s="625">
        <f t="shared" si="393"/>
        <v>0</v>
      </c>
      <c r="T259" s="625">
        <f t="shared" si="393"/>
        <v>0</v>
      </c>
      <c r="U259" s="625">
        <f t="shared" si="393"/>
        <v>0</v>
      </c>
      <c r="V259" s="625">
        <f t="shared" si="393"/>
        <v>0</v>
      </c>
      <c r="W259" s="625">
        <f t="shared" si="393"/>
        <v>0</v>
      </c>
      <c r="X259" s="625">
        <f t="shared" si="393"/>
        <v>0</v>
      </c>
      <c r="Y259" s="625">
        <f t="shared" si="393"/>
        <v>0</v>
      </c>
      <c r="Z259" s="625">
        <f t="shared" si="393"/>
        <v>0</v>
      </c>
      <c r="AA259" s="625">
        <f t="shared" si="393"/>
        <v>0</v>
      </c>
      <c r="AB259" s="625">
        <f t="shared" si="393"/>
        <v>0</v>
      </c>
      <c r="AC259" s="625">
        <f t="shared" si="393"/>
        <v>0</v>
      </c>
      <c r="AD259" s="625">
        <f t="shared" si="393"/>
        <v>0</v>
      </c>
      <c r="AE259" s="625">
        <f t="shared" si="393"/>
        <v>0</v>
      </c>
      <c r="AF259" s="625">
        <f t="shared" si="393"/>
        <v>0</v>
      </c>
      <c r="AG259" s="625">
        <f t="shared" si="393"/>
        <v>0</v>
      </c>
      <c r="AH259" s="625">
        <f t="shared" si="393"/>
        <v>0</v>
      </c>
      <c r="AI259" s="625">
        <f t="shared" si="393"/>
        <v>0</v>
      </c>
      <c r="AJ259" s="625">
        <f t="shared" si="393"/>
        <v>0</v>
      </c>
      <c r="AK259" s="625">
        <f t="shared" si="393"/>
        <v>0</v>
      </c>
      <c r="AL259" s="625">
        <f t="shared" si="393"/>
        <v>0</v>
      </c>
      <c r="AM259" s="625">
        <f t="shared" si="393"/>
        <v>0</v>
      </c>
      <c r="AN259" s="625">
        <f t="shared" si="393"/>
        <v>0</v>
      </c>
      <c r="AO259" s="625">
        <f t="shared" si="393"/>
        <v>0</v>
      </c>
      <c r="AP259" s="625">
        <f t="shared" si="393"/>
        <v>0</v>
      </c>
      <c r="AQ259" s="625">
        <f t="shared" si="393"/>
        <v>0</v>
      </c>
      <c r="AR259" s="625">
        <f t="shared" si="393"/>
        <v>0</v>
      </c>
      <c r="AS259" s="625">
        <f t="shared" si="393"/>
        <v>0</v>
      </c>
      <c r="AT259" s="625">
        <f t="shared" si="393"/>
        <v>0</v>
      </c>
      <c r="AU259" s="625">
        <f t="shared" si="393"/>
        <v>0</v>
      </c>
      <c r="AV259" s="625">
        <f t="shared" si="393"/>
        <v>0</v>
      </c>
      <c r="AW259" s="625">
        <f t="shared" si="393"/>
        <v>0</v>
      </c>
      <c r="AX259" s="625">
        <f t="shared" si="393"/>
        <v>0</v>
      </c>
      <c r="AY259" s="625">
        <f t="shared" si="393"/>
        <v>0</v>
      </c>
      <c r="AZ259" s="625">
        <f t="shared" si="393"/>
        <v>0</v>
      </c>
      <c r="BA259" s="625">
        <f t="shared" si="393"/>
        <v>0</v>
      </c>
      <c r="BB259" s="625">
        <f t="shared" si="395"/>
        <v>1005.5880000000001</v>
      </c>
      <c r="BC259" s="625">
        <f t="shared" si="395"/>
        <v>1343.3040000000001</v>
      </c>
      <c r="BD259" s="625">
        <f t="shared" si="395"/>
        <v>1446.4116000000001</v>
      </c>
      <c r="BE259" s="625">
        <f t="shared" si="390"/>
        <v>1442.2428</v>
      </c>
      <c r="BF259" s="625">
        <f t="shared" si="390"/>
        <v>1429.6068</v>
      </c>
      <c r="BG259" s="625">
        <f t="shared" si="390"/>
        <v>1419.066</v>
      </c>
      <c r="BH259" s="625">
        <f t="shared" si="390"/>
        <v>1530.1224</v>
      </c>
      <c r="BI259" s="625">
        <f t="shared" si="390"/>
        <v>1981.7460000000001</v>
      </c>
      <c r="BJ259" s="625">
        <f t="shared" si="390"/>
        <v>1573.3980000000001</v>
      </c>
      <c r="BK259" s="625">
        <f t="shared" si="390"/>
        <v>1407.4452000000001</v>
      </c>
      <c r="BL259" s="625">
        <f t="shared" si="390"/>
        <v>1512.6480000000001</v>
      </c>
      <c r="BM259" s="625">
        <f t="shared" si="390"/>
        <v>1678.5900000000001</v>
      </c>
      <c r="BN259" s="625">
        <f t="shared" si="390"/>
        <v>1638.4248</v>
      </c>
      <c r="BO259" s="625">
        <f t="shared" si="390"/>
        <v>2245.1472000000003</v>
      </c>
      <c r="BP259" s="625">
        <f t="shared" si="390"/>
        <v>1447.9452000000001</v>
      </c>
      <c r="BQ259" s="625">
        <f t="shared" si="390"/>
        <v>1411.1496</v>
      </c>
      <c r="BR259" s="625">
        <f t="shared" si="390"/>
        <v>1430.5356000000002</v>
      </c>
      <c r="BS259" s="625">
        <f t="shared" si="390"/>
        <v>1419.6816000000001</v>
      </c>
      <c r="BT259" s="625">
        <f t="shared" si="390"/>
        <v>1530.4248</v>
      </c>
      <c r="BU259" s="625">
        <f t="shared" si="390"/>
        <v>1981.7460000000001</v>
      </c>
      <c r="BV259" s="625">
        <f t="shared" si="390"/>
        <v>1559.5848000000001</v>
      </c>
      <c r="BW259" s="625">
        <f t="shared" si="390"/>
        <v>1407.4452000000001</v>
      </c>
      <c r="BX259" s="625">
        <f t="shared" si="390"/>
        <v>1512.6480000000001</v>
      </c>
      <c r="BY259" s="625">
        <f t="shared" si="390"/>
        <v>1678.5900000000001</v>
      </c>
      <c r="BZ259" s="625">
        <f t="shared" si="390"/>
        <v>1638.4248</v>
      </c>
      <c r="CA259" s="625">
        <f t="shared" si="390"/>
        <v>2245.1472000000003</v>
      </c>
      <c r="CB259" s="625">
        <f t="shared" si="390"/>
        <v>1447.9452000000001</v>
      </c>
      <c r="CC259" s="625">
        <f t="shared" si="390"/>
        <v>1411.1496</v>
      </c>
      <c r="CD259" s="625">
        <f t="shared" si="390"/>
        <v>1430.5356000000002</v>
      </c>
      <c r="CE259" s="625">
        <f t="shared" si="390"/>
        <v>1419.6816000000001</v>
      </c>
      <c r="CF259" s="625">
        <f t="shared" si="390"/>
        <v>1530.4248</v>
      </c>
      <c r="CG259" s="625">
        <f t="shared" si="390"/>
        <v>1981.7460000000001</v>
      </c>
      <c r="CH259" s="625"/>
      <c r="CI259" s="981">
        <f>ROUND(SUM(F259:CH259),0)</f>
        <v>50139</v>
      </c>
      <c r="CJ259" s="251"/>
      <c r="CK259" s="251">
        <f t="shared" si="388"/>
        <v>0</v>
      </c>
      <c r="CL259" s="625">
        <f t="shared" si="349"/>
        <v>0</v>
      </c>
      <c r="CM259" s="625">
        <f t="shared" si="389"/>
        <v>0</v>
      </c>
      <c r="CN259" s="625">
        <f t="shared" si="391"/>
        <v>0</v>
      </c>
      <c r="CO259" s="625">
        <f t="shared" si="377"/>
        <v>0</v>
      </c>
      <c r="CP259" s="625">
        <f t="shared" si="367"/>
        <v>11598</v>
      </c>
      <c r="CQ259" s="982">
        <f>ROUNDUP(SUM(BJ259:BU259),0)</f>
        <v>19278</v>
      </c>
      <c r="CR259" s="624">
        <f t="shared" si="385"/>
        <v>19263</v>
      </c>
      <c r="CS259" s="27"/>
      <c r="CT259" s="625">
        <f t="shared" si="336"/>
        <v>0</v>
      </c>
      <c r="CU259" s="625">
        <f t="shared" si="387"/>
        <v>0</v>
      </c>
      <c r="CV259" s="625">
        <f t="shared" si="369"/>
        <v>0</v>
      </c>
      <c r="CW259" s="625">
        <f t="shared" si="392"/>
        <v>0</v>
      </c>
      <c r="CX259" s="625">
        <f t="shared" si="356"/>
        <v>2349</v>
      </c>
      <c r="CY259" s="625">
        <f t="shared" si="357"/>
        <v>19305</v>
      </c>
      <c r="CZ259" s="625">
        <f t="shared" si="375"/>
        <v>19263</v>
      </c>
      <c r="DA259" s="982">
        <f>ROUNDUP(SUM(CB259:CH259),0)</f>
        <v>9222</v>
      </c>
      <c r="DB259" s="267">
        <f t="shared" si="344"/>
        <v>0</v>
      </c>
    </row>
    <row r="260" spans="1:107" outlineLevel="1">
      <c r="A260" s="628" t="s">
        <v>172</v>
      </c>
      <c r="B260" s="12">
        <f>'4e 1718 CS PC'!AI45</f>
        <v>0</v>
      </c>
      <c r="C260" s="12">
        <f>'4e 1718 CS PC'!AP45</f>
        <v>2.92E-2</v>
      </c>
      <c r="D260" s="12">
        <f>'4f 1819 CS PC'!AJ45</f>
        <v>0</v>
      </c>
      <c r="E260" s="12">
        <f>'4f 1819 CS PC'!AT45</f>
        <v>2.7900000000000001E-2</v>
      </c>
      <c r="F260" s="625">
        <f t="shared" si="394"/>
        <v>0</v>
      </c>
      <c r="G260" s="625">
        <f t="shared" si="345"/>
        <v>0</v>
      </c>
      <c r="H260" s="625">
        <f t="shared" si="383"/>
        <v>0</v>
      </c>
      <c r="I260" s="625">
        <f t="shared" si="383"/>
        <v>0</v>
      </c>
      <c r="J260" s="625">
        <f t="shared" si="383"/>
        <v>0</v>
      </c>
      <c r="K260" s="625">
        <f t="shared" si="383"/>
        <v>0</v>
      </c>
      <c r="L260" s="625">
        <f t="shared" si="383"/>
        <v>0</v>
      </c>
      <c r="M260" s="625">
        <f t="shared" si="383"/>
        <v>0</v>
      </c>
      <c r="N260" s="625">
        <f t="shared" si="346"/>
        <v>0</v>
      </c>
      <c r="O260" s="625">
        <f t="shared" si="393"/>
        <v>0</v>
      </c>
      <c r="P260" s="625">
        <f t="shared" si="393"/>
        <v>0</v>
      </c>
      <c r="Q260" s="625">
        <f t="shared" si="393"/>
        <v>0</v>
      </c>
      <c r="R260" s="625">
        <f t="shared" si="393"/>
        <v>0</v>
      </c>
      <c r="S260" s="625">
        <f t="shared" si="393"/>
        <v>0</v>
      </c>
      <c r="T260" s="625">
        <f t="shared" si="393"/>
        <v>0</v>
      </c>
      <c r="U260" s="625">
        <f t="shared" si="393"/>
        <v>0</v>
      </c>
      <c r="V260" s="625">
        <f t="shared" si="393"/>
        <v>0</v>
      </c>
      <c r="W260" s="625">
        <f t="shared" si="393"/>
        <v>0</v>
      </c>
      <c r="X260" s="625">
        <f t="shared" si="393"/>
        <v>0</v>
      </c>
      <c r="Y260" s="625">
        <f t="shared" si="393"/>
        <v>0</v>
      </c>
      <c r="Z260" s="625">
        <f t="shared" si="393"/>
        <v>0</v>
      </c>
      <c r="AA260" s="625">
        <f t="shared" si="393"/>
        <v>0</v>
      </c>
      <c r="AB260" s="625">
        <f t="shared" si="393"/>
        <v>0</v>
      </c>
      <c r="AC260" s="625">
        <f t="shared" si="393"/>
        <v>0</v>
      </c>
      <c r="AD260" s="625">
        <f t="shared" si="393"/>
        <v>0</v>
      </c>
      <c r="AE260" s="625">
        <f t="shared" si="393"/>
        <v>0</v>
      </c>
      <c r="AF260" s="625">
        <f t="shared" si="393"/>
        <v>0</v>
      </c>
      <c r="AG260" s="625">
        <f t="shared" si="393"/>
        <v>0</v>
      </c>
      <c r="AH260" s="625">
        <f t="shared" si="393"/>
        <v>0</v>
      </c>
      <c r="AI260" s="625">
        <f t="shared" si="393"/>
        <v>0</v>
      </c>
      <c r="AJ260" s="625">
        <f t="shared" si="393"/>
        <v>0</v>
      </c>
      <c r="AK260" s="625">
        <f t="shared" si="393"/>
        <v>0</v>
      </c>
      <c r="AL260" s="625">
        <f t="shared" si="393"/>
        <v>0</v>
      </c>
      <c r="AM260" s="625">
        <f t="shared" si="393"/>
        <v>0</v>
      </c>
      <c r="AN260" s="625">
        <f t="shared" si="393"/>
        <v>0</v>
      </c>
      <c r="AO260" s="625">
        <f t="shared" si="393"/>
        <v>0</v>
      </c>
      <c r="AP260" s="625">
        <f t="shared" si="393"/>
        <v>0</v>
      </c>
      <c r="AQ260" s="625">
        <f t="shared" si="393"/>
        <v>0</v>
      </c>
      <c r="AR260" s="625">
        <f t="shared" si="393"/>
        <v>0</v>
      </c>
      <c r="AS260" s="625">
        <f t="shared" si="393"/>
        <v>0</v>
      </c>
      <c r="AT260" s="625">
        <f t="shared" si="393"/>
        <v>0</v>
      </c>
      <c r="AU260" s="625">
        <f t="shared" si="393"/>
        <v>0</v>
      </c>
      <c r="AV260" s="625">
        <f t="shared" si="393"/>
        <v>0</v>
      </c>
      <c r="AW260" s="625">
        <f t="shared" si="393"/>
        <v>0</v>
      </c>
      <c r="AX260" s="625">
        <f t="shared" si="393"/>
        <v>0</v>
      </c>
      <c r="AY260" s="625">
        <f t="shared" si="393"/>
        <v>0</v>
      </c>
      <c r="AZ260" s="625">
        <f t="shared" si="393"/>
        <v>0</v>
      </c>
      <c r="BA260" s="625">
        <f t="shared" si="393"/>
        <v>0</v>
      </c>
      <c r="BB260" s="625">
        <f t="shared" si="395"/>
        <v>2597.7690000000002</v>
      </c>
      <c r="BC260" s="625">
        <f t="shared" si="395"/>
        <v>3470.2020000000002</v>
      </c>
      <c r="BD260" s="625">
        <f t="shared" si="395"/>
        <v>3736.5633000000003</v>
      </c>
      <c r="BE260" s="625">
        <f t="shared" si="390"/>
        <v>3725.7939000000001</v>
      </c>
      <c r="BF260" s="625">
        <f t="shared" si="390"/>
        <v>3693.1509000000001</v>
      </c>
      <c r="BG260" s="625">
        <f t="shared" si="390"/>
        <v>3665.9205000000002</v>
      </c>
      <c r="BH260" s="625">
        <f t="shared" si="390"/>
        <v>3952.8162000000002</v>
      </c>
      <c r="BI260" s="625">
        <f t="shared" si="390"/>
        <v>5119.5105000000003</v>
      </c>
      <c r="BJ260" s="625">
        <f t="shared" si="390"/>
        <v>4064.6115</v>
      </c>
      <c r="BK260" s="625">
        <f t="shared" si="390"/>
        <v>3635.9001000000003</v>
      </c>
      <c r="BL260" s="625">
        <f t="shared" si="390"/>
        <v>3907.674</v>
      </c>
      <c r="BM260" s="625">
        <f t="shared" si="390"/>
        <v>4336.3575000000001</v>
      </c>
      <c r="BN260" s="625">
        <f t="shared" si="390"/>
        <v>4232.5974000000006</v>
      </c>
      <c r="BO260" s="625">
        <f t="shared" si="390"/>
        <v>5799.9636</v>
      </c>
      <c r="BP260" s="625">
        <f t="shared" si="390"/>
        <v>3740.5251000000003</v>
      </c>
      <c r="BQ260" s="625">
        <f t="shared" si="390"/>
        <v>3645.4698000000003</v>
      </c>
      <c r="BR260" s="625">
        <f t="shared" si="390"/>
        <v>3695.5503000000003</v>
      </c>
      <c r="BS260" s="625">
        <f t="shared" si="390"/>
        <v>3667.5108</v>
      </c>
      <c r="BT260" s="625">
        <f t="shared" si="390"/>
        <v>3953.5974000000001</v>
      </c>
      <c r="BU260" s="625">
        <f t="shared" si="390"/>
        <v>5119.5105000000003</v>
      </c>
      <c r="BV260" s="625">
        <f t="shared" si="390"/>
        <v>4028.9274</v>
      </c>
      <c r="BW260" s="625">
        <f t="shared" si="390"/>
        <v>3635.9001000000003</v>
      </c>
      <c r="BX260" s="625">
        <f t="shared" si="390"/>
        <v>3907.674</v>
      </c>
      <c r="BY260" s="625">
        <f t="shared" si="390"/>
        <v>4336.3575000000001</v>
      </c>
      <c r="BZ260" s="625">
        <f t="shared" si="390"/>
        <v>4232.5974000000006</v>
      </c>
      <c r="CA260" s="625">
        <f t="shared" si="390"/>
        <v>5799.9636</v>
      </c>
      <c r="CB260" s="625">
        <f t="shared" si="390"/>
        <v>3740.5251000000003</v>
      </c>
      <c r="CC260" s="625">
        <f t="shared" si="390"/>
        <v>3645.4698000000003</v>
      </c>
      <c r="CD260" s="625">
        <f t="shared" si="390"/>
        <v>3695.5503000000003</v>
      </c>
      <c r="CE260" s="625">
        <f t="shared" si="390"/>
        <v>3667.5108</v>
      </c>
      <c r="CF260" s="625">
        <f t="shared" si="390"/>
        <v>3953.5974000000001</v>
      </c>
      <c r="CG260" s="625">
        <f t="shared" si="390"/>
        <v>5119.5105000000003</v>
      </c>
      <c r="CH260" s="625"/>
      <c r="CI260" s="625">
        <f>ROUND(SUM(F260:CH260),0)</f>
        <v>129525</v>
      </c>
      <c r="CJ260" s="251"/>
      <c r="CK260" s="251">
        <f t="shared" si="388"/>
        <v>0</v>
      </c>
      <c r="CL260" s="625">
        <f t="shared" si="349"/>
        <v>0</v>
      </c>
      <c r="CM260" s="625">
        <f t="shared" si="389"/>
        <v>0</v>
      </c>
      <c r="CN260" s="625">
        <f t="shared" si="391"/>
        <v>0</v>
      </c>
      <c r="CO260" s="625">
        <f t="shared" si="377"/>
        <v>0</v>
      </c>
      <c r="CP260" s="625">
        <f t="shared" si="367"/>
        <v>29962</v>
      </c>
      <c r="CQ260" s="624">
        <f>ROUND(SUM(BJ260:BU260),0)</f>
        <v>49799</v>
      </c>
      <c r="CR260" s="624">
        <f t="shared" si="385"/>
        <v>49764</v>
      </c>
      <c r="CS260" s="27"/>
      <c r="CT260" s="625">
        <f t="shared" si="336"/>
        <v>0</v>
      </c>
      <c r="CU260" s="625">
        <f t="shared" si="387"/>
        <v>0</v>
      </c>
      <c r="CV260" s="625">
        <f t="shared" si="369"/>
        <v>0</v>
      </c>
      <c r="CW260" s="625">
        <f t="shared" si="392"/>
        <v>0</v>
      </c>
      <c r="CX260" s="625">
        <f t="shared" si="356"/>
        <v>6068</v>
      </c>
      <c r="CY260" s="625">
        <f t="shared" si="357"/>
        <v>49871</v>
      </c>
      <c r="CZ260" s="625">
        <f t="shared" si="375"/>
        <v>49764</v>
      </c>
      <c r="DA260" s="625">
        <f>ROUND(SUM(CB260:CH260),0)</f>
        <v>23822</v>
      </c>
      <c r="DB260" s="267">
        <f t="shared" si="344"/>
        <v>0</v>
      </c>
    </row>
    <row r="261" spans="1:107" outlineLevel="1">
      <c r="A261" s="628" t="s">
        <v>173</v>
      </c>
      <c r="B261" s="12">
        <f>'4e 1718 CS PC'!AI46</f>
        <v>0</v>
      </c>
      <c r="C261" s="12">
        <f>'4e 1718 CS PC'!AP46</f>
        <v>6.1000000000000004E-3</v>
      </c>
      <c r="D261" s="12">
        <f>'4f 1819 CS PC'!AJ46</f>
        <v>0</v>
      </c>
      <c r="E261" s="12">
        <f>'4f 1819 CS PC'!AT46</f>
        <v>5.7999999999999996E-3</v>
      </c>
      <c r="F261" s="625">
        <f t="shared" si="394"/>
        <v>0</v>
      </c>
      <c r="G261" s="625">
        <f t="shared" si="345"/>
        <v>0</v>
      </c>
      <c r="H261" s="625">
        <f t="shared" si="383"/>
        <v>0</v>
      </c>
      <c r="I261" s="625">
        <f t="shared" si="383"/>
        <v>0</v>
      </c>
      <c r="J261" s="625">
        <f t="shared" si="383"/>
        <v>0</v>
      </c>
      <c r="K261" s="625">
        <f t="shared" si="383"/>
        <v>0</v>
      </c>
      <c r="L261" s="625">
        <f t="shared" si="383"/>
        <v>0</v>
      </c>
      <c r="M261" s="625">
        <f t="shared" si="383"/>
        <v>0</v>
      </c>
      <c r="N261" s="625">
        <f t="shared" si="346"/>
        <v>0</v>
      </c>
      <c r="O261" s="625">
        <f t="shared" si="393"/>
        <v>0</v>
      </c>
      <c r="P261" s="625">
        <f t="shared" si="393"/>
        <v>0</v>
      </c>
      <c r="Q261" s="625">
        <f t="shared" si="393"/>
        <v>0</v>
      </c>
      <c r="R261" s="625">
        <f t="shared" si="393"/>
        <v>0</v>
      </c>
      <c r="S261" s="625">
        <f t="shared" si="393"/>
        <v>0</v>
      </c>
      <c r="T261" s="625">
        <f t="shared" si="393"/>
        <v>0</v>
      </c>
      <c r="U261" s="625">
        <f t="shared" si="393"/>
        <v>0</v>
      </c>
      <c r="V261" s="625">
        <f t="shared" si="393"/>
        <v>0</v>
      </c>
      <c r="W261" s="625">
        <f t="shared" si="393"/>
        <v>0</v>
      </c>
      <c r="X261" s="625">
        <f t="shared" si="393"/>
        <v>0</v>
      </c>
      <c r="Y261" s="625">
        <f t="shared" si="393"/>
        <v>0</v>
      </c>
      <c r="Z261" s="625">
        <f t="shared" si="393"/>
        <v>0</v>
      </c>
      <c r="AA261" s="625">
        <f t="shared" si="393"/>
        <v>0</v>
      </c>
      <c r="AB261" s="625">
        <f t="shared" si="393"/>
        <v>0</v>
      </c>
      <c r="AC261" s="625">
        <f t="shared" si="393"/>
        <v>0</v>
      </c>
      <c r="AD261" s="625">
        <f t="shared" si="393"/>
        <v>0</v>
      </c>
      <c r="AE261" s="625">
        <f t="shared" si="393"/>
        <v>0</v>
      </c>
      <c r="AF261" s="625">
        <f t="shared" si="393"/>
        <v>0</v>
      </c>
      <c r="AG261" s="625">
        <f t="shared" si="393"/>
        <v>0</v>
      </c>
      <c r="AH261" s="625">
        <f t="shared" si="393"/>
        <v>0</v>
      </c>
      <c r="AI261" s="625">
        <f t="shared" si="393"/>
        <v>0</v>
      </c>
      <c r="AJ261" s="625">
        <f t="shared" si="393"/>
        <v>0</v>
      </c>
      <c r="AK261" s="625">
        <f t="shared" si="393"/>
        <v>0</v>
      </c>
      <c r="AL261" s="625">
        <f t="shared" si="393"/>
        <v>0</v>
      </c>
      <c r="AM261" s="625">
        <f t="shared" si="393"/>
        <v>0</v>
      </c>
      <c r="AN261" s="625">
        <f t="shared" si="393"/>
        <v>0</v>
      </c>
      <c r="AO261" s="625">
        <f t="shared" si="393"/>
        <v>0</v>
      </c>
      <c r="AP261" s="625">
        <f t="shared" si="393"/>
        <v>0</v>
      </c>
      <c r="AQ261" s="625">
        <f t="shared" si="393"/>
        <v>0</v>
      </c>
      <c r="AR261" s="625">
        <f t="shared" si="393"/>
        <v>0</v>
      </c>
      <c r="AS261" s="625">
        <f t="shared" si="393"/>
        <v>0</v>
      </c>
      <c r="AT261" s="625">
        <f t="shared" si="393"/>
        <v>0</v>
      </c>
      <c r="AU261" s="625">
        <f t="shared" si="393"/>
        <v>0</v>
      </c>
      <c r="AV261" s="625">
        <f t="shared" si="393"/>
        <v>0</v>
      </c>
      <c r="AW261" s="625">
        <f t="shared" si="393"/>
        <v>0</v>
      </c>
      <c r="AX261" s="625">
        <f t="shared" si="393"/>
        <v>0</v>
      </c>
      <c r="AY261" s="625">
        <f t="shared" si="393"/>
        <v>0</v>
      </c>
      <c r="AZ261" s="625">
        <f t="shared" ref="O261:BA268" si="396">((AZ$217)*$D261)</f>
        <v>0</v>
      </c>
      <c r="BA261" s="625">
        <f t="shared" si="396"/>
        <v>0</v>
      </c>
      <c r="BB261" s="625">
        <f t="shared" si="395"/>
        <v>540.03800000000001</v>
      </c>
      <c r="BC261" s="625">
        <f t="shared" si="395"/>
        <v>721.404</v>
      </c>
      <c r="BD261" s="625">
        <f t="shared" si="395"/>
        <v>776.77659999999992</v>
      </c>
      <c r="BE261" s="625">
        <f t="shared" si="390"/>
        <v>774.53779999999995</v>
      </c>
      <c r="BF261" s="625">
        <f t="shared" si="390"/>
        <v>767.7518</v>
      </c>
      <c r="BG261" s="625">
        <f t="shared" si="390"/>
        <v>762.09099999999989</v>
      </c>
      <c r="BH261" s="625">
        <f t="shared" si="390"/>
        <v>821.73239999999998</v>
      </c>
      <c r="BI261" s="625">
        <f t="shared" si="390"/>
        <v>1064.271</v>
      </c>
      <c r="BJ261" s="625">
        <f t="shared" si="390"/>
        <v>844.97299999999996</v>
      </c>
      <c r="BK261" s="625">
        <f t="shared" si="390"/>
        <v>755.85019999999997</v>
      </c>
      <c r="BL261" s="625">
        <f t="shared" si="390"/>
        <v>812.34799999999996</v>
      </c>
      <c r="BM261" s="625">
        <f t="shared" si="390"/>
        <v>901.46499999999992</v>
      </c>
      <c r="BN261" s="625">
        <f t="shared" si="390"/>
        <v>879.89479999999992</v>
      </c>
      <c r="BO261" s="625">
        <f t="shared" si="390"/>
        <v>1205.7271999999998</v>
      </c>
      <c r="BP261" s="625">
        <f t="shared" si="390"/>
        <v>777.60019999999997</v>
      </c>
      <c r="BQ261" s="625">
        <f t="shared" si="390"/>
        <v>757.8395999999999</v>
      </c>
      <c r="BR261" s="625">
        <f t="shared" si="390"/>
        <v>768.25059999999996</v>
      </c>
      <c r="BS261" s="625">
        <f t="shared" si="390"/>
        <v>762.4215999999999</v>
      </c>
      <c r="BT261" s="625">
        <f t="shared" si="390"/>
        <v>821.89479999999992</v>
      </c>
      <c r="BU261" s="625">
        <f t="shared" si="390"/>
        <v>1064.271</v>
      </c>
      <c r="BV261" s="625">
        <f t="shared" si="390"/>
        <v>837.55479999999989</v>
      </c>
      <c r="BW261" s="625">
        <f t="shared" si="390"/>
        <v>755.85019999999997</v>
      </c>
      <c r="BX261" s="625">
        <f t="shared" si="390"/>
        <v>812.34799999999996</v>
      </c>
      <c r="BY261" s="625">
        <f t="shared" si="390"/>
        <v>901.46499999999992</v>
      </c>
      <c r="BZ261" s="625">
        <f t="shared" si="390"/>
        <v>879.89479999999992</v>
      </c>
      <c r="CA261" s="625">
        <f t="shared" si="390"/>
        <v>1205.7271999999998</v>
      </c>
      <c r="CB261" s="625">
        <f t="shared" si="390"/>
        <v>777.60019999999997</v>
      </c>
      <c r="CC261" s="625">
        <f t="shared" si="390"/>
        <v>757.8395999999999</v>
      </c>
      <c r="CD261" s="625">
        <f t="shared" si="390"/>
        <v>768.25059999999996</v>
      </c>
      <c r="CE261" s="625">
        <f t="shared" si="390"/>
        <v>762.4215999999999</v>
      </c>
      <c r="CF261" s="625">
        <f t="shared" si="390"/>
        <v>821.89479999999992</v>
      </c>
      <c r="CG261" s="625">
        <f t="shared" si="390"/>
        <v>1064.271</v>
      </c>
      <c r="CH261" s="625"/>
      <c r="CI261" s="982">
        <f>ROUNDUP(SUM(F261:CH261),0)</f>
        <v>26927</v>
      </c>
      <c r="CJ261" s="251"/>
      <c r="CK261" s="251">
        <f t="shared" si="388"/>
        <v>0</v>
      </c>
      <c r="CL261" s="625">
        <f t="shared" si="349"/>
        <v>0</v>
      </c>
      <c r="CM261" s="625">
        <f t="shared" si="389"/>
        <v>0</v>
      </c>
      <c r="CN261" s="625">
        <f t="shared" si="391"/>
        <v>0</v>
      </c>
      <c r="CO261" s="625">
        <f t="shared" si="377"/>
        <v>0</v>
      </c>
      <c r="CP261" s="625">
        <f t="shared" si="367"/>
        <v>6229</v>
      </c>
      <c r="CQ261" s="624">
        <f>ROUND(SUM(BJ261:BU261),0)</f>
        <v>10353</v>
      </c>
      <c r="CR261" s="624">
        <f t="shared" si="385"/>
        <v>10345</v>
      </c>
      <c r="CS261" s="27"/>
      <c r="CT261" s="625">
        <f t="shared" si="336"/>
        <v>0</v>
      </c>
      <c r="CU261" s="625">
        <f t="shared" si="387"/>
        <v>0</v>
      </c>
      <c r="CV261" s="625">
        <f t="shared" si="369"/>
        <v>0</v>
      </c>
      <c r="CW261" s="625">
        <f t="shared" si="392"/>
        <v>0</v>
      </c>
      <c r="CX261" s="653">
        <f>ROUNDUP(SUM(AR261:BC261),0)</f>
        <v>1262</v>
      </c>
      <c r="CY261" s="982">
        <f>ROUNDUP(SUM(BD261:BO261),0)</f>
        <v>10368</v>
      </c>
      <c r="CZ261" s="625">
        <f t="shared" si="375"/>
        <v>10345</v>
      </c>
      <c r="DA261" s="625">
        <f>ROUND(SUM(CB261:CH261),0)</f>
        <v>4952</v>
      </c>
      <c r="DB261" s="267">
        <f t="shared" si="344"/>
        <v>0</v>
      </c>
    </row>
    <row r="262" spans="1:107" outlineLevel="1">
      <c r="A262" s="628" t="s">
        <v>134</v>
      </c>
      <c r="B262" s="12">
        <f>'4e 1718 CS PC'!AI47</f>
        <v>8.0000000000000002E-3</v>
      </c>
      <c r="C262" s="12">
        <f>'4e 1718 CS PC'!AP47</f>
        <v>4.7000000000000002E-3</v>
      </c>
      <c r="D262" s="12">
        <f>'4f 1819 CS PC'!AJ47</f>
        <v>8.3999999999999995E-3</v>
      </c>
      <c r="E262" s="12">
        <f>'4f 1819 CS PC'!AT47</f>
        <v>5.0000000000000001E-3</v>
      </c>
      <c r="F262" s="625">
        <f t="shared" si="394"/>
        <v>0</v>
      </c>
      <c r="G262" s="625">
        <f t="shared" si="345"/>
        <v>0</v>
      </c>
      <c r="H262" s="625">
        <f t="shared" ref="H262:M275" si="397">((H$217)*$B262)</f>
        <v>0</v>
      </c>
      <c r="I262" s="625">
        <f t="shared" si="397"/>
        <v>0</v>
      </c>
      <c r="J262" s="625">
        <f t="shared" si="397"/>
        <v>0</v>
      </c>
      <c r="K262" s="625">
        <f t="shared" si="397"/>
        <v>0</v>
      </c>
      <c r="L262" s="625">
        <f t="shared" si="397"/>
        <v>0</v>
      </c>
      <c r="M262" s="625">
        <f t="shared" si="397"/>
        <v>0</v>
      </c>
      <c r="N262" s="625">
        <f t="shared" si="346"/>
        <v>0</v>
      </c>
      <c r="O262" s="625">
        <f t="shared" si="396"/>
        <v>0</v>
      </c>
      <c r="P262" s="625">
        <f t="shared" si="396"/>
        <v>0</v>
      </c>
      <c r="Q262" s="625">
        <f t="shared" si="396"/>
        <v>0</v>
      </c>
      <c r="R262" s="625">
        <f t="shared" si="396"/>
        <v>0</v>
      </c>
      <c r="S262" s="625">
        <f t="shared" si="396"/>
        <v>0</v>
      </c>
      <c r="T262" s="625">
        <f t="shared" si="396"/>
        <v>0</v>
      </c>
      <c r="U262" s="625">
        <f t="shared" si="396"/>
        <v>0</v>
      </c>
      <c r="V262" s="625">
        <f t="shared" si="396"/>
        <v>0</v>
      </c>
      <c r="W262" s="625">
        <f t="shared" si="396"/>
        <v>0</v>
      </c>
      <c r="X262" s="625">
        <f t="shared" si="396"/>
        <v>0</v>
      </c>
      <c r="Y262" s="625">
        <f t="shared" si="396"/>
        <v>0</v>
      </c>
      <c r="Z262" s="625">
        <f t="shared" si="396"/>
        <v>0</v>
      </c>
      <c r="AA262" s="625">
        <f t="shared" si="396"/>
        <v>0</v>
      </c>
      <c r="AB262" s="625">
        <f t="shared" si="396"/>
        <v>0</v>
      </c>
      <c r="AC262" s="625">
        <f t="shared" si="396"/>
        <v>523.39559999999994</v>
      </c>
      <c r="AD262" s="625">
        <f t="shared" si="396"/>
        <v>519.19560000000001</v>
      </c>
      <c r="AE262" s="625">
        <f t="shared" si="396"/>
        <v>471.88679999999999</v>
      </c>
      <c r="AF262" s="625">
        <f t="shared" si="396"/>
        <v>480.81599999999997</v>
      </c>
      <c r="AG262" s="625">
        <f t="shared" si="396"/>
        <v>483.60479999999995</v>
      </c>
      <c r="AH262" s="625">
        <f t="shared" si="396"/>
        <v>471.04679999999996</v>
      </c>
      <c r="AI262" s="625">
        <f t="shared" si="396"/>
        <v>474.41519999999997</v>
      </c>
      <c r="AJ262" s="625">
        <f t="shared" si="396"/>
        <v>508.9896</v>
      </c>
      <c r="AK262" s="625">
        <f t="shared" si="396"/>
        <v>766.76879999999994</v>
      </c>
      <c r="AL262" s="625">
        <f t="shared" si="396"/>
        <v>589.00799999999992</v>
      </c>
      <c r="AM262" s="625">
        <f t="shared" si="396"/>
        <v>522.73199999999997</v>
      </c>
      <c r="AN262" s="625">
        <f t="shared" si="396"/>
        <v>575.34960000000001</v>
      </c>
      <c r="AO262" s="625">
        <f t="shared" si="396"/>
        <v>913.29</v>
      </c>
      <c r="AP262" s="625">
        <f t="shared" si="396"/>
        <v>675.2088</v>
      </c>
      <c r="AQ262" s="625">
        <f t="shared" si="396"/>
        <v>955.66799999999989</v>
      </c>
      <c r="AR262" s="625">
        <f t="shared" si="396"/>
        <v>601.12079999999992</v>
      </c>
      <c r="AS262" s="625">
        <f t="shared" si="396"/>
        <v>597.29039999999998</v>
      </c>
      <c r="AT262" s="625">
        <f t="shared" si="396"/>
        <v>592.66199999999992</v>
      </c>
      <c r="AU262" s="625">
        <f t="shared" si="396"/>
        <v>587.61360000000002</v>
      </c>
      <c r="AV262" s="625">
        <f t="shared" si="396"/>
        <v>637.67759999999998</v>
      </c>
      <c r="AW262" s="625">
        <f t="shared" si="396"/>
        <v>838.28639999999996</v>
      </c>
      <c r="AX262" s="625">
        <f t="shared" si="396"/>
        <v>686.54879999999991</v>
      </c>
      <c r="AY262" s="625">
        <f t="shared" si="396"/>
        <v>614.08199999999999</v>
      </c>
      <c r="AZ262" s="625">
        <f t="shared" si="396"/>
        <v>663.23039999999992</v>
      </c>
      <c r="BA262" s="625">
        <f t="shared" si="396"/>
        <v>842.74679999999989</v>
      </c>
      <c r="BB262" s="625">
        <f t="shared" si="395"/>
        <v>465.55</v>
      </c>
      <c r="BC262" s="625">
        <f t="shared" si="395"/>
        <v>621.9</v>
      </c>
      <c r="BD262" s="625">
        <f t="shared" si="395"/>
        <v>669.63499999999999</v>
      </c>
      <c r="BE262" s="625">
        <f t="shared" si="390"/>
        <v>667.70500000000004</v>
      </c>
      <c r="BF262" s="625">
        <f t="shared" si="390"/>
        <v>661.85500000000002</v>
      </c>
      <c r="BG262" s="625">
        <f t="shared" si="390"/>
        <v>656.97500000000002</v>
      </c>
      <c r="BH262" s="625">
        <f t="shared" si="390"/>
        <v>708.39</v>
      </c>
      <c r="BI262" s="625">
        <f t="shared" si="390"/>
        <v>917.47500000000002</v>
      </c>
      <c r="BJ262" s="625">
        <f t="shared" si="390"/>
        <v>728.42500000000007</v>
      </c>
      <c r="BK262" s="625">
        <f t="shared" si="390"/>
        <v>651.59500000000003</v>
      </c>
      <c r="BL262" s="625">
        <f t="shared" si="390"/>
        <v>700.30000000000007</v>
      </c>
      <c r="BM262" s="625">
        <f t="shared" si="390"/>
        <v>777.125</v>
      </c>
      <c r="BN262" s="625">
        <f t="shared" si="390"/>
        <v>758.53</v>
      </c>
      <c r="BO262" s="625">
        <f t="shared" si="390"/>
        <v>1039.42</v>
      </c>
      <c r="BP262" s="625">
        <f t="shared" si="390"/>
        <v>670.34500000000003</v>
      </c>
      <c r="BQ262" s="625">
        <f t="shared" si="390"/>
        <v>653.31000000000006</v>
      </c>
      <c r="BR262" s="625">
        <f t="shared" si="390"/>
        <v>662.28499999999997</v>
      </c>
      <c r="BS262" s="625">
        <f t="shared" ref="BE262:CG271" si="398">((BS$217)*$E262)</f>
        <v>657.26</v>
      </c>
      <c r="BT262" s="625">
        <f t="shared" si="398"/>
        <v>708.53</v>
      </c>
      <c r="BU262" s="625">
        <f t="shared" si="398"/>
        <v>917.47500000000002</v>
      </c>
      <c r="BV262" s="625">
        <f t="shared" si="398"/>
        <v>722.03</v>
      </c>
      <c r="BW262" s="625">
        <f t="shared" si="398"/>
        <v>651.59500000000003</v>
      </c>
      <c r="BX262" s="625">
        <f t="shared" si="398"/>
        <v>700.30000000000007</v>
      </c>
      <c r="BY262" s="625">
        <f t="shared" si="398"/>
        <v>777.125</v>
      </c>
      <c r="BZ262" s="625">
        <f t="shared" si="398"/>
        <v>758.53</v>
      </c>
      <c r="CA262" s="625">
        <f t="shared" si="398"/>
        <v>1039.42</v>
      </c>
      <c r="CB262" s="625">
        <f t="shared" si="398"/>
        <v>670.34500000000003</v>
      </c>
      <c r="CC262" s="625">
        <f t="shared" si="398"/>
        <v>653.31000000000006</v>
      </c>
      <c r="CD262" s="625">
        <f t="shared" si="398"/>
        <v>662.28499999999997</v>
      </c>
      <c r="CE262" s="625">
        <f t="shared" si="398"/>
        <v>657.26</v>
      </c>
      <c r="CF262" s="625">
        <f t="shared" si="398"/>
        <v>708.53</v>
      </c>
      <c r="CG262" s="625">
        <f t="shared" si="398"/>
        <v>917.47500000000002</v>
      </c>
      <c r="CH262" s="625"/>
      <c r="CI262" s="981">
        <f>ROUND(SUM(F262:CH262),0)</f>
        <v>38805</v>
      </c>
      <c r="CJ262" s="251"/>
      <c r="CK262" s="251">
        <f t="shared" si="388"/>
        <v>0</v>
      </c>
      <c r="CL262" s="625">
        <f t="shared" si="349"/>
        <v>0</v>
      </c>
      <c r="CM262" s="625">
        <f t="shared" si="389"/>
        <v>0</v>
      </c>
      <c r="CN262" s="625">
        <f t="shared" si="391"/>
        <v>4700</v>
      </c>
      <c r="CO262" s="625">
        <f t="shared" si="377"/>
        <v>8086</v>
      </c>
      <c r="CP262" s="625">
        <f t="shared" si="367"/>
        <v>8176</v>
      </c>
      <c r="CQ262" s="624">
        <f>ROUND(SUM(BJ262:BU262),0)</f>
        <v>8925</v>
      </c>
      <c r="CR262" s="624">
        <f t="shared" si="385"/>
        <v>8918</v>
      </c>
      <c r="CS262" s="27"/>
      <c r="CT262" s="625">
        <f t="shared" si="336"/>
        <v>0</v>
      </c>
      <c r="CU262" s="625">
        <f t="shared" si="387"/>
        <v>0</v>
      </c>
      <c r="CV262" s="625">
        <f t="shared" si="369"/>
        <v>1514</v>
      </c>
      <c r="CW262" s="625">
        <f t="shared" si="392"/>
        <v>7417</v>
      </c>
      <c r="CX262" s="625">
        <f t="shared" ref="CX262:CX275" si="399">ROUND(SUM(AR262:BC262),0)</f>
        <v>7749</v>
      </c>
      <c r="CY262" s="982">
        <f>ROUNDUP(SUM(BD262:BO262),0)</f>
        <v>8938</v>
      </c>
      <c r="CZ262" s="625">
        <f t="shared" si="375"/>
        <v>8918</v>
      </c>
      <c r="DA262" s="981">
        <f>ROUND(SUM(CB262:CH262),0)</f>
        <v>4269</v>
      </c>
      <c r="DB262" s="267">
        <f t="shared" si="344"/>
        <v>0</v>
      </c>
    </row>
    <row r="263" spans="1:107" outlineLevel="1">
      <c r="A263" s="628" t="s">
        <v>135</v>
      </c>
      <c r="B263" s="12">
        <f>'4e 1718 CS PC'!AI48</f>
        <v>1E-4</v>
      </c>
      <c r="C263" s="12">
        <f>'4e 1718 CS PC'!AP48</f>
        <v>1E-4</v>
      </c>
      <c r="D263" s="12">
        <f>'4f 1819 CS PC'!AJ48</f>
        <v>1E-4</v>
      </c>
      <c r="E263" s="12">
        <f>'4f 1819 CS PC'!AT48</f>
        <v>1E-4</v>
      </c>
      <c r="F263" s="625">
        <f t="shared" si="394"/>
        <v>0</v>
      </c>
      <c r="G263" s="625">
        <f t="shared" si="345"/>
        <v>0</v>
      </c>
      <c r="H263" s="625">
        <f t="shared" si="397"/>
        <v>0</v>
      </c>
      <c r="I263" s="625">
        <f t="shared" si="397"/>
        <v>0</v>
      </c>
      <c r="J263" s="625">
        <f t="shared" si="397"/>
        <v>0</v>
      </c>
      <c r="K263" s="625">
        <f t="shared" si="397"/>
        <v>0</v>
      </c>
      <c r="L263" s="625">
        <f t="shared" si="397"/>
        <v>0</v>
      </c>
      <c r="M263" s="625">
        <f t="shared" si="397"/>
        <v>0</v>
      </c>
      <c r="N263" s="625">
        <f t="shared" si="346"/>
        <v>0</v>
      </c>
      <c r="O263" s="625">
        <f t="shared" si="396"/>
        <v>0</v>
      </c>
      <c r="P263" s="625">
        <f t="shared" si="396"/>
        <v>0</v>
      </c>
      <c r="Q263" s="625">
        <f t="shared" si="396"/>
        <v>0</v>
      </c>
      <c r="R263" s="625">
        <f t="shared" si="396"/>
        <v>0</v>
      </c>
      <c r="S263" s="625">
        <f t="shared" si="396"/>
        <v>0</v>
      </c>
      <c r="T263" s="625">
        <f t="shared" si="396"/>
        <v>0</v>
      </c>
      <c r="U263" s="625">
        <f t="shared" si="396"/>
        <v>0</v>
      </c>
      <c r="V263" s="625">
        <f t="shared" si="396"/>
        <v>0</v>
      </c>
      <c r="W263" s="625">
        <f t="shared" si="396"/>
        <v>0</v>
      </c>
      <c r="X263" s="625">
        <f t="shared" si="396"/>
        <v>0</v>
      </c>
      <c r="Y263" s="625">
        <f t="shared" si="396"/>
        <v>0</v>
      </c>
      <c r="Z263" s="625">
        <f t="shared" si="396"/>
        <v>0</v>
      </c>
      <c r="AA263" s="625">
        <f t="shared" si="396"/>
        <v>0</v>
      </c>
      <c r="AB263" s="625">
        <f t="shared" si="396"/>
        <v>0</v>
      </c>
      <c r="AC263" s="625">
        <f t="shared" si="396"/>
        <v>6.2309000000000001</v>
      </c>
      <c r="AD263" s="625">
        <f t="shared" si="396"/>
        <v>6.1809000000000003</v>
      </c>
      <c r="AE263" s="625">
        <f t="shared" si="396"/>
        <v>5.6177000000000001</v>
      </c>
      <c r="AF263" s="625">
        <f t="shared" si="396"/>
        <v>5.7240000000000002</v>
      </c>
      <c r="AG263" s="625">
        <f t="shared" si="396"/>
        <v>5.7572000000000001</v>
      </c>
      <c r="AH263" s="625">
        <f t="shared" si="396"/>
        <v>5.6077000000000004</v>
      </c>
      <c r="AI263" s="625">
        <f t="shared" si="396"/>
        <v>5.6478000000000002</v>
      </c>
      <c r="AJ263" s="625">
        <f t="shared" si="396"/>
        <v>6.0594000000000001</v>
      </c>
      <c r="AK263" s="625">
        <f t="shared" si="396"/>
        <v>9.1281999999999996</v>
      </c>
      <c r="AL263" s="625">
        <f t="shared" si="396"/>
        <v>7.0120000000000005</v>
      </c>
      <c r="AM263" s="625">
        <f t="shared" si="396"/>
        <v>6.2229999999999999</v>
      </c>
      <c r="AN263" s="625">
        <f t="shared" si="396"/>
        <v>6.8494000000000002</v>
      </c>
      <c r="AO263" s="625">
        <f t="shared" si="396"/>
        <v>10.8725</v>
      </c>
      <c r="AP263" s="625">
        <f t="shared" si="396"/>
        <v>8.0381999999999998</v>
      </c>
      <c r="AQ263" s="625">
        <f t="shared" si="396"/>
        <v>11.377000000000001</v>
      </c>
      <c r="AR263" s="625">
        <f t="shared" si="396"/>
        <v>7.1562000000000001</v>
      </c>
      <c r="AS263" s="625">
        <f t="shared" si="396"/>
        <v>7.1106000000000007</v>
      </c>
      <c r="AT263" s="625">
        <f t="shared" si="396"/>
        <v>7.0555000000000003</v>
      </c>
      <c r="AU263" s="625">
        <f t="shared" si="396"/>
        <v>6.9954000000000001</v>
      </c>
      <c r="AV263" s="625">
        <f t="shared" si="396"/>
        <v>7.5914000000000001</v>
      </c>
      <c r="AW263" s="625">
        <f t="shared" si="396"/>
        <v>9.9796000000000014</v>
      </c>
      <c r="AX263" s="625">
        <f t="shared" si="396"/>
        <v>8.1731999999999996</v>
      </c>
      <c r="AY263" s="625">
        <f t="shared" si="396"/>
        <v>7.3105000000000002</v>
      </c>
      <c r="AZ263" s="625">
        <f t="shared" si="396"/>
        <v>7.8956</v>
      </c>
      <c r="BA263" s="625">
        <f t="shared" si="396"/>
        <v>10.0327</v>
      </c>
      <c r="BB263" s="625">
        <f t="shared" si="395"/>
        <v>9.3109999999999999</v>
      </c>
      <c r="BC263" s="625">
        <f t="shared" si="395"/>
        <v>12.438000000000001</v>
      </c>
      <c r="BD263" s="625">
        <f t="shared" si="395"/>
        <v>13.392700000000001</v>
      </c>
      <c r="BE263" s="625">
        <f t="shared" si="398"/>
        <v>13.354100000000001</v>
      </c>
      <c r="BF263" s="625">
        <f t="shared" si="398"/>
        <v>13.2371</v>
      </c>
      <c r="BG263" s="625">
        <f t="shared" si="398"/>
        <v>13.1395</v>
      </c>
      <c r="BH263" s="625">
        <f t="shared" si="398"/>
        <v>14.167800000000002</v>
      </c>
      <c r="BI263" s="625">
        <f t="shared" si="398"/>
        <v>18.349500000000003</v>
      </c>
      <c r="BJ263" s="625">
        <f t="shared" si="398"/>
        <v>14.5685</v>
      </c>
      <c r="BK263" s="625">
        <f t="shared" si="398"/>
        <v>13.0319</v>
      </c>
      <c r="BL263" s="625">
        <f t="shared" si="398"/>
        <v>14.006</v>
      </c>
      <c r="BM263" s="625">
        <f t="shared" si="398"/>
        <v>15.5425</v>
      </c>
      <c r="BN263" s="625">
        <f t="shared" si="398"/>
        <v>15.1706</v>
      </c>
      <c r="BO263" s="625">
        <f t="shared" si="398"/>
        <v>20.788399999999999</v>
      </c>
      <c r="BP263" s="625">
        <f t="shared" si="398"/>
        <v>13.4069</v>
      </c>
      <c r="BQ263" s="625">
        <f t="shared" si="398"/>
        <v>13.0662</v>
      </c>
      <c r="BR263" s="625">
        <f t="shared" si="398"/>
        <v>13.245700000000001</v>
      </c>
      <c r="BS263" s="625">
        <f t="shared" si="398"/>
        <v>13.145200000000001</v>
      </c>
      <c r="BT263" s="625">
        <f t="shared" si="398"/>
        <v>14.1706</v>
      </c>
      <c r="BU263" s="625">
        <f t="shared" si="398"/>
        <v>18.349500000000003</v>
      </c>
      <c r="BV263" s="625">
        <f t="shared" si="398"/>
        <v>14.4406</v>
      </c>
      <c r="BW263" s="625">
        <f t="shared" si="398"/>
        <v>13.0319</v>
      </c>
      <c r="BX263" s="625">
        <f t="shared" si="398"/>
        <v>14.006</v>
      </c>
      <c r="BY263" s="625">
        <f t="shared" si="398"/>
        <v>15.5425</v>
      </c>
      <c r="BZ263" s="625">
        <f t="shared" si="398"/>
        <v>15.1706</v>
      </c>
      <c r="CA263" s="625">
        <f t="shared" si="398"/>
        <v>20.788399999999999</v>
      </c>
      <c r="CB263" s="625">
        <f t="shared" si="398"/>
        <v>13.4069</v>
      </c>
      <c r="CC263" s="625">
        <f t="shared" si="398"/>
        <v>13.0662</v>
      </c>
      <c r="CD263" s="625">
        <f t="shared" si="398"/>
        <v>13.245700000000001</v>
      </c>
      <c r="CE263" s="625">
        <f t="shared" si="398"/>
        <v>13.145200000000001</v>
      </c>
      <c r="CF263" s="625">
        <f t="shared" si="398"/>
        <v>14.1706</v>
      </c>
      <c r="CG263" s="625">
        <f t="shared" si="398"/>
        <v>18.349500000000003</v>
      </c>
      <c r="CH263" s="625"/>
      <c r="CI263" s="981">
        <f>ROUND(SUM(F263:CH263),0)</f>
        <v>650</v>
      </c>
      <c r="CJ263" s="251"/>
      <c r="CK263" s="251">
        <f t="shared" si="388"/>
        <v>0</v>
      </c>
      <c r="CL263" s="625">
        <f t="shared" si="349"/>
        <v>0</v>
      </c>
      <c r="CM263" s="625">
        <f t="shared" si="389"/>
        <v>0</v>
      </c>
      <c r="CN263" s="625">
        <f t="shared" si="391"/>
        <v>56</v>
      </c>
      <c r="CO263" s="625">
        <f t="shared" si="377"/>
        <v>96</v>
      </c>
      <c r="CP263" s="625">
        <f t="shared" si="367"/>
        <v>141</v>
      </c>
      <c r="CQ263" s="645">
        <f>ROUNDUP(SUM(BJ263:BU263),0)</f>
        <v>179</v>
      </c>
      <c r="CR263" s="624">
        <f t="shared" si="385"/>
        <v>178</v>
      </c>
      <c r="CS263" s="27"/>
      <c r="CT263" s="625">
        <f t="shared" si="336"/>
        <v>0</v>
      </c>
      <c r="CU263" s="625">
        <f t="shared" si="387"/>
        <v>0</v>
      </c>
      <c r="CV263" s="625">
        <f t="shared" si="369"/>
        <v>18</v>
      </c>
      <c r="CW263" s="625">
        <f t="shared" si="392"/>
        <v>88</v>
      </c>
      <c r="CX263" s="625">
        <f t="shared" si="399"/>
        <v>101</v>
      </c>
      <c r="CY263" s="625">
        <f>ROUND(SUM(BD263:BO263),0)</f>
        <v>179</v>
      </c>
      <c r="CZ263" s="625">
        <f t="shared" si="375"/>
        <v>178</v>
      </c>
      <c r="DA263" s="982">
        <f>ROUNDUP(SUM(CB263:CH263),0)</f>
        <v>86</v>
      </c>
      <c r="DB263" s="267">
        <f t="shared" si="344"/>
        <v>0</v>
      </c>
    </row>
    <row r="264" spans="1:107" outlineLevel="1">
      <c r="A264" s="628" t="s">
        <v>136</v>
      </c>
      <c r="B264" s="12">
        <f>'4e 1718 CS PC'!AI49</f>
        <v>2.3E-3</v>
      </c>
      <c r="C264" s="12">
        <f>'4e 1718 CS PC'!AP49</f>
        <v>1.4E-3</v>
      </c>
      <c r="D264" s="12">
        <f>'4f 1819 CS PC'!AJ49</f>
        <v>2.3999999999999998E-3</v>
      </c>
      <c r="E264" s="12">
        <f>'4f 1819 CS PC'!AT49</f>
        <v>1.5E-3</v>
      </c>
      <c r="F264" s="625">
        <f t="shared" si="394"/>
        <v>0</v>
      </c>
      <c r="G264" s="625">
        <f t="shared" si="345"/>
        <v>0</v>
      </c>
      <c r="H264" s="625">
        <f t="shared" si="397"/>
        <v>0</v>
      </c>
      <c r="I264" s="625">
        <f t="shared" si="397"/>
        <v>0</v>
      </c>
      <c r="J264" s="625">
        <f t="shared" si="397"/>
        <v>0</v>
      </c>
      <c r="K264" s="625">
        <f t="shared" si="397"/>
        <v>0</v>
      </c>
      <c r="L264" s="625">
        <f t="shared" si="397"/>
        <v>0</v>
      </c>
      <c r="M264" s="625">
        <f t="shared" si="397"/>
        <v>0</v>
      </c>
      <c r="N264" s="625">
        <f t="shared" si="346"/>
        <v>0</v>
      </c>
      <c r="O264" s="625">
        <f t="shared" si="396"/>
        <v>0</v>
      </c>
      <c r="P264" s="625">
        <f t="shared" si="396"/>
        <v>0</v>
      </c>
      <c r="Q264" s="625">
        <f t="shared" si="396"/>
        <v>0</v>
      </c>
      <c r="R264" s="625">
        <f t="shared" si="396"/>
        <v>0</v>
      </c>
      <c r="S264" s="625">
        <f t="shared" si="396"/>
        <v>0</v>
      </c>
      <c r="T264" s="625">
        <f t="shared" si="396"/>
        <v>0</v>
      </c>
      <c r="U264" s="625">
        <f t="shared" si="396"/>
        <v>0</v>
      </c>
      <c r="V264" s="625">
        <f t="shared" si="396"/>
        <v>0</v>
      </c>
      <c r="W264" s="625">
        <f t="shared" si="396"/>
        <v>0</v>
      </c>
      <c r="X264" s="625">
        <f t="shared" si="396"/>
        <v>0</v>
      </c>
      <c r="Y264" s="625">
        <f t="shared" si="396"/>
        <v>0</v>
      </c>
      <c r="Z264" s="625">
        <f t="shared" si="396"/>
        <v>0</v>
      </c>
      <c r="AA264" s="625">
        <f t="shared" si="396"/>
        <v>0</v>
      </c>
      <c r="AB264" s="625">
        <f t="shared" si="396"/>
        <v>0</v>
      </c>
      <c r="AC264" s="625">
        <f t="shared" si="396"/>
        <v>149.54159999999999</v>
      </c>
      <c r="AD264" s="625">
        <f t="shared" si="396"/>
        <v>148.3416</v>
      </c>
      <c r="AE264" s="625">
        <f t="shared" si="396"/>
        <v>134.82479999999998</v>
      </c>
      <c r="AF264" s="625">
        <f t="shared" si="396"/>
        <v>137.37599999999998</v>
      </c>
      <c r="AG264" s="625">
        <f t="shared" si="396"/>
        <v>138.1728</v>
      </c>
      <c r="AH264" s="625">
        <f t="shared" si="396"/>
        <v>134.5848</v>
      </c>
      <c r="AI264" s="625">
        <f t="shared" si="396"/>
        <v>135.54719999999998</v>
      </c>
      <c r="AJ264" s="625">
        <f t="shared" si="396"/>
        <v>145.42559999999997</v>
      </c>
      <c r="AK264" s="625">
        <f t="shared" si="396"/>
        <v>219.07679999999999</v>
      </c>
      <c r="AL264" s="625">
        <f t="shared" si="396"/>
        <v>168.28799999999998</v>
      </c>
      <c r="AM264" s="625">
        <f t="shared" si="396"/>
        <v>149.35199999999998</v>
      </c>
      <c r="AN264" s="625">
        <f t="shared" si="396"/>
        <v>164.38559999999998</v>
      </c>
      <c r="AO264" s="625">
        <f t="shared" si="396"/>
        <v>260.94</v>
      </c>
      <c r="AP264" s="625">
        <f t="shared" si="396"/>
        <v>192.91679999999999</v>
      </c>
      <c r="AQ264" s="625">
        <f t="shared" si="396"/>
        <v>273.048</v>
      </c>
      <c r="AR264" s="625">
        <f t="shared" si="396"/>
        <v>171.74879999999999</v>
      </c>
      <c r="AS264" s="625">
        <f t="shared" si="396"/>
        <v>170.65439999999998</v>
      </c>
      <c r="AT264" s="625">
        <f t="shared" si="396"/>
        <v>169.33199999999999</v>
      </c>
      <c r="AU264" s="625">
        <f t="shared" si="396"/>
        <v>167.88959999999997</v>
      </c>
      <c r="AV264" s="625">
        <f t="shared" si="396"/>
        <v>182.19359999999998</v>
      </c>
      <c r="AW264" s="625">
        <f t="shared" si="396"/>
        <v>239.51039999999998</v>
      </c>
      <c r="AX264" s="625">
        <f t="shared" si="396"/>
        <v>196.15679999999998</v>
      </c>
      <c r="AY264" s="625">
        <f t="shared" si="396"/>
        <v>175.452</v>
      </c>
      <c r="AZ264" s="625">
        <f t="shared" si="396"/>
        <v>189.49439999999998</v>
      </c>
      <c r="BA264" s="625">
        <f t="shared" si="396"/>
        <v>240.78479999999999</v>
      </c>
      <c r="BB264" s="625">
        <f t="shared" si="395"/>
        <v>139.66499999999999</v>
      </c>
      <c r="BC264" s="625">
        <f t="shared" si="395"/>
        <v>186.57</v>
      </c>
      <c r="BD264" s="625">
        <f t="shared" si="395"/>
        <v>200.8905</v>
      </c>
      <c r="BE264" s="625">
        <f t="shared" si="398"/>
        <v>200.3115</v>
      </c>
      <c r="BF264" s="625">
        <f t="shared" si="398"/>
        <v>198.5565</v>
      </c>
      <c r="BG264" s="625">
        <f t="shared" si="398"/>
        <v>197.0925</v>
      </c>
      <c r="BH264" s="625">
        <f t="shared" si="398"/>
        <v>212.517</v>
      </c>
      <c r="BI264" s="625">
        <f t="shared" si="398"/>
        <v>275.24250000000001</v>
      </c>
      <c r="BJ264" s="625">
        <f t="shared" si="398"/>
        <v>218.5275</v>
      </c>
      <c r="BK264" s="625">
        <f t="shared" si="398"/>
        <v>195.4785</v>
      </c>
      <c r="BL264" s="625">
        <f t="shared" si="398"/>
        <v>210.09</v>
      </c>
      <c r="BM264" s="625">
        <f t="shared" si="398"/>
        <v>233.13750000000002</v>
      </c>
      <c r="BN264" s="625">
        <f t="shared" si="398"/>
        <v>227.559</v>
      </c>
      <c r="BO264" s="625">
        <f t="shared" si="398"/>
        <v>311.82600000000002</v>
      </c>
      <c r="BP264" s="625">
        <f t="shared" si="398"/>
        <v>201.1035</v>
      </c>
      <c r="BQ264" s="625">
        <f t="shared" si="398"/>
        <v>195.99299999999999</v>
      </c>
      <c r="BR264" s="625">
        <f t="shared" si="398"/>
        <v>198.68549999999999</v>
      </c>
      <c r="BS264" s="625">
        <f t="shared" si="398"/>
        <v>197.178</v>
      </c>
      <c r="BT264" s="625">
        <f t="shared" si="398"/>
        <v>212.559</v>
      </c>
      <c r="BU264" s="625">
        <f t="shared" si="398"/>
        <v>275.24250000000001</v>
      </c>
      <c r="BV264" s="625">
        <f t="shared" si="398"/>
        <v>216.60900000000001</v>
      </c>
      <c r="BW264" s="625">
        <f t="shared" si="398"/>
        <v>195.4785</v>
      </c>
      <c r="BX264" s="625">
        <f t="shared" si="398"/>
        <v>210.09</v>
      </c>
      <c r="BY264" s="625">
        <f t="shared" si="398"/>
        <v>233.13750000000002</v>
      </c>
      <c r="BZ264" s="625">
        <f t="shared" si="398"/>
        <v>227.559</v>
      </c>
      <c r="CA264" s="625">
        <f t="shared" si="398"/>
        <v>311.82600000000002</v>
      </c>
      <c r="CB264" s="625">
        <f t="shared" si="398"/>
        <v>201.1035</v>
      </c>
      <c r="CC264" s="625">
        <f t="shared" si="398"/>
        <v>195.99299999999999</v>
      </c>
      <c r="CD264" s="625">
        <f t="shared" si="398"/>
        <v>198.68549999999999</v>
      </c>
      <c r="CE264" s="625">
        <f t="shared" si="398"/>
        <v>197.178</v>
      </c>
      <c r="CF264" s="625">
        <f t="shared" si="398"/>
        <v>212.559</v>
      </c>
      <c r="CG264" s="625">
        <f t="shared" si="398"/>
        <v>275.24250000000001</v>
      </c>
      <c r="CH264" s="625"/>
      <c r="CI264" s="625">
        <f>ROUND(SUM(F264:CH264),0)</f>
        <v>11419</v>
      </c>
      <c r="CJ264" s="251"/>
      <c r="CK264" s="251">
        <f t="shared" si="388"/>
        <v>0</v>
      </c>
      <c r="CL264" s="625">
        <f t="shared" si="349"/>
        <v>0</v>
      </c>
      <c r="CM264" s="625">
        <f t="shared" si="389"/>
        <v>0</v>
      </c>
      <c r="CN264" s="625">
        <f t="shared" si="391"/>
        <v>1343</v>
      </c>
      <c r="CO264" s="653">
        <f>ROUNDUP(SUM(AL264:AW264),0)</f>
        <v>2311</v>
      </c>
      <c r="CP264" s="625">
        <f t="shared" si="367"/>
        <v>2413</v>
      </c>
      <c r="CQ264" s="981">
        <f t="shared" ref="CQ264:CQ275" si="400">ROUND(SUM(BJ264:BU264),0)</f>
        <v>2677</v>
      </c>
      <c r="CR264" s="624">
        <f t="shared" si="385"/>
        <v>2675</v>
      </c>
      <c r="CS264" s="27"/>
      <c r="CT264" s="625">
        <f t="shared" si="336"/>
        <v>0</v>
      </c>
      <c r="CU264" s="625">
        <f t="shared" si="387"/>
        <v>0</v>
      </c>
      <c r="CV264" s="625">
        <f t="shared" si="369"/>
        <v>433</v>
      </c>
      <c r="CW264" s="625">
        <f t="shared" si="392"/>
        <v>2119</v>
      </c>
      <c r="CX264" s="625">
        <f t="shared" si="399"/>
        <v>2229</v>
      </c>
      <c r="CY264" s="625">
        <f>ROUND(SUM(BD264:BO264),0)</f>
        <v>2681</v>
      </c>
      <c r="CZ264" s="653">
        <f>ROUNDUP(SUM(BP264:CA264),0)</f>
        <v>2676</v>
      </c>
      <c r="DA264" s="981">
        <f>ROUND(SUM(CB264:CH264),0)</f>
        <v>1281</v>
      </c>
      <c r="DB264" s="267">
        <f t="shared" si="344"/>
        <v>0</v>
      </c>
    </row>
    <row r="265" spans="1:107" outlineLevel="1">
      <c r="A265" s="628" t="s">
        <v>174</v>
      </c>
      <c r="B265" s="12">
        <f>'4e 1718 CS PC'!AI50</f>
        <v>0</v>
      </c>
      <c r="C265" s="12">
        <f>'4e 1718 CS PC'!AP50</f>
        <v>9.1000000000000004E-3</v>
      </c>
      <c r="D265" s="12">
        <f>'4f 1819 CS PC'!AJ50</f>
        <v>0</v>
      </c>
      <c r="E265" s="12">
        <f>'4f 1819 CS PC'!AT50</f>
        <v>9.1000000000000004E-3</v>
      </c>
      <c r="F265" s="625">
        <f t="shared" si="394"/>
        <v>0</v>
      </c>
      <c r="G265" s="625">
        <f t="shared" si="345"/>
        <v>0</v>
      </c>
      <c r="H265" s="625">
        <f t="shared" si="397"/>
        <v>0</v>
      </c>
      <c r="I265" s="625">
        <f t="shared" si="397"/>
        <v>0</v>
      </c>
      <c r="J265" s="625">
        <f t="shared" si="397"/>
        <v>0</v>
      </c>
      <c r="K265" s="625">
        <f t="shared" si="397"/>
        <v>0</v>
      </c>
      <c r="L265" s="625">
        <f t="shared" si="397"/>
        <v>0</v>
      </c>
      <c r="M265" s="625">
        <f t="shared" si="397"/>
        <v>0</v>
      </c>
      <c r="N265" s="625">
        <f t="shared" si="346"/>
        <v>0</v>
      </c>
      <c r="O265" s="625">
        <f t="shared" si="396"/>
        <v>0</v>
      </c>
      <c r="P265" s="625">
        <f t="shared" si="396"/>
        <v>0</v>
      </c>
      <c r="Q265" s="625">
        <f t="shared" si="396"/>
        <v>0</v>
      </c>
      <c r="R265" s="625">
        <f t="shared" si="396"/>
        <v>0</v>
      </c>
      <c r="S265" s="625">
        <f t="shared" si="396"/>
        <v>0</v>
      </c>
      <c r="T265" s="625">
        <f t="shared" si="396"/>
        <v>0</v>
      </c>
      <c r="U265" s="625">
        <f t="shared" si="396"/>
        <v>0</v>
      </c>
      <c r="V265" s="625">
        <f t="shared" si="396"/>
        <v>0</v>
      </c>
      <c r="W265" s="625">
        <f t="shared" si="396"/>
        <v>0</v>
      </c>
      <c r="X265" s="625">
        <f t="shared" si="396"/>
        <v>0</v>
      </c>
      <c r="Y265" s="625">
        <f t="shared" si="396"/>
        <v>0</v>
      </c>
      <c r="Z265" s="625">
        <f t="shared" si="396"/>
        <v>0</v>
      </c>
      <c r="AA265" s="625">
        <f t="shared" si="396"/>
        <v>0</v>
      </c>
      <c r="AB265" s="625">
        <f t="shared" si="396"/>
        <v>0</v>
      </c>
      <c r="AC265" s="625">
        <f t="shared" si="396"/>
        <v>0</v>
      </c>
      <c r="AD265" s="625">
        <f t="shared" si="396"/>
        <v>0</v>
      </c>
      <c r="AE265" s="625">
        <f t="shared" si="396"/>
        <v>0</v>
      </c>
      <c r="AF265" s="625">
        <f t="shared" si="396"/>
        <v>0</v>
      </c>
      <c r="AG265" s="625">
        <f t="shared" si="396"/>
        <v>0</v>
      </c>
      <c r="AH265" s="625">
        <f t="shared" si="396"/>
        <v>0</v>
      </c>
      <c r="AI265" s="625">
        <f t="shared" si="396"/>
        <v>0</v>
      </c>
      <c r="AJ265" s="625">
        <f t="shared" si="396"/>
        <v>0</v>
      </c>
      <c r="AK265" s="625">
        <f t="shared" si="396"/>
        <v>0</v>
      </c>
      <c r="AL265" s="625">
        <f t="shared" si="396"/>
        <v>0</v>
      </c>
      <c r="AM265" s="625">
        <f t="shared" si="396"/>
        <v>0</v>
      </c>
      <c r="AN265" s="625">
        <f t="shared" si="396"/>
        <v>0</v>
      </c>
      <c r="AO265" s="625">
        <f t="shared" si="396"/>
        <v>0</v>
      </c>
      <c r="AP265" s="625">
        <f t="shared" si="396"/>
        <v>0</v>
      </c>
      <c r="AQ265" s="625">
        <f t="shared" si="396"/>
        <v>0</v>
      </c>
      <c r="AR265" s="625">
        <f t="shared" si="396"/>
        <v>0</v>
      </c>
      <c r="AS265" s="625">
        <f t="shared" si="396"/>
        <v>0</v>
      </c>
      <c r="AT265" s="625">
        <f t="shared" si="396"/>
        <v>0</v>
      </c>
      <c r="AU265" s="625">
        <f t="shared" si="396"/>
        <v>0</v>
      </c>
      <c r="AV265" s="625">
        <f t="shared" si="396"/>
        <v>0</v>
      </c>
      <c r="AW265" s="625">
        <f t="shared" si="396"/>
        <v>0</v>
      </c>
      <c r="AX265" s="625">
        <f t="shared" si="396"/>
        <v>0</v>
      </c>
      <c r="AY265" s="625">
        <f t="shared" si="396"/>
        <v>0</v>
      </c>
      <c r="AZ265" s="625">
        <f t="shared" si="396"/>
        <v>0</v>
      </c>
      <c r="BA265" s="625">
        <f t="shared" si="396"/>
        <v>0</v>
      </c>
      <c r="BB265" s="625">
        <f t="shared" si="395"/>
        <v>847.30100000000004</v>
      </c>
      <c r="BC265" s="625">
        <f t="shared" si="395"/>
        <v>1131.8579999999999</v>
      </c>
      <c r="BD265" s="625">
        <f t="shared" si="395"/>
        <v>1218.7357</v>
      </c>
      <c r="BE265" s="625">
        <f t="shared" si="398"/>
        <v>1215.2231000000002</v>
      </c>
      <c r="BF265" s="625">
        <f t="shared" si="398"/>
        <v>1204.5761</v>
      </c>
      <c r="BG265" s="625">
        <f t="shared" si="398"/>
        <v>1195.6945000000001</v>
      </c>
      <c r="BH265" s="625">
        <f t="shared" si="398"/>
        <v>1289.2698</v>
      </c>
      <c r="BI265" s="625">
        <f t="shared" si="398"/>
        <v>1669.8045000000002</v>
      </c>
      <c r="BJ265" s="625">
        <f t="shared" si="398"/>
        <v>1325.7335</v>
      </c>
      <c r="BK265" s="625">
        <f t="shared" si="398"/>
        <v>1185.9029</v>
      </c>
      <c r="BL265" s="625">
        <f t="shared" si="398"/>
        <v>1274.546</v>
      </c>
      <c r="BM265" s="625">
        <f t="shared" si="398"/>
        <v>1414.3675000000001</v>
      </c>
      <c r="BN265" s="625">
        <f t="shared" si="398"/>
        <v>1380.5246</v>
      </c>
      <c r="BO265" s="625">
        <f t="shared" si="398"/>
        <v>1891.7444</v>
      </c>
      <c r="BP265" s="625">
        <f t="shared" si="398"/>
        <v>1220.0279</v>
      </c>
      <c r="BQ265" s="625">
        <f t="shared" si="398"/>
        <v>1189.0242000000001</v>
      </c>
      <c r="BR265" s="625">
        <f t="shared" si="398"/>
        <v>1205.3587</v>
      </c>
      <c r="BS265" s="625">
        <f t="shared" si="398"/>
        <v>1196.2132000000001</v>
      </c>
      <c r="BT265" s="625">
        <f t="shared" si="398"/>
        <v>1289.5246</v>
      </c>
      <c r="BU265" s="625">
        <f t="shared" si="398"/>
        <v>1669.8045000000002</v>
      </c>
      <c r="BV265" s="625">
        <f t="shared" si="398"/>
        <v>1314.0946000000001</v>
      </c>
      <c r="BW265" s="625">
        <f t="shared" si="398"/>
        <v>1185.9029</v>
      </c>
      <c r="BX265" s="625">
        <f t="shared" si="398"/>
        <v>1274.546</v>
      </c>
      <c r="BY265" s="625">
        <f t="shared" si="398"/>
        <v>1414.3675000000001</v>
      </c>
      <c r="BZ265" s="625">
        <f t="shared" si="398"/>
        <v>1380.5246</v>
      </c>
      <c r="CA265" s="625">
        <f t="shared" si="398"/>
        <v>1891.7444</v>
      </c>
      <c r="CB265" s="625">
        <f t="shared" si="398"/>
        <v>1220.0279</v>
      </c>
      <c r="CC265" s="625">
        <f t="shared" si="398"/>
        <v>1189.0242000000001</v>
      </c>
      <c r="CD265" s="625">
        <f t="shared" si="398"/>
        <v>1205.3587</v>
      </c>
      <c r="CE265" s="625">
        <f t="shared" si="398"/>
        <v>1196.2132000000001</v>
      </c>
      <c r="CF265" s="625">
        <f t="shared" si="398"/>
        <v>1289.5246</v>
      </c>
      <c r="CG265" s="625">
        <f t="shared" si="398"/>
        <v>1669.8045000000002</v>
      </c>
      <c r="CH265" s="625"/>
      <c r="CI265" s="625">
        <f>ROUND(SUM(F265:CH265),0)</f>
        <v>42246</v>
      </c>
      <c r="CJ265" s="251"/>
      <c r="CK265" s="251">
        <f t="shared" si="388"/>
        <v>0</v>
      </c>
      <c r="CL265" s="625">
        <f t="shared" si="349"/>
        <v>0</v>
      </c>
      <c r="CM265" s="625">
        <f t="shared" si="389"/>
        <v>0</v>
      </c>
      <c r="CN265" s="625">
        <f t="shared" si="391"/>
        <v>0</v>
      </c>
      <c r="CO265" s="625">
        <f t="shared" ref="CO265:CO275" si="401">ROUND(SUM(AL265:AW265),0)</f>
        <v>0</v>
      </c>
      <c r="CP265" s="625">
        <f t="shared" si="367"/>
        <v>9772</v>
      </c>
      <c r="CQ265" s="624">
        <f t="shared" si="400"/>
        <v>16243</v>
      </c>
      <c r="CR265" s="624">
        <f t="shared" si="385"/>
        <v>16231</v>
      </c>
      <c r="CS265" s="27"/>
      <c r="CT265" s="625">
        <f t="shared" si="336"/>
        <v>0</v>
      </c>
      <c r="CU265" s="625">
        <f t="shared" si="387"/>
        <v>0</v>
      </c>
      <c r="CV265" s="625">
        <f t="shared" si="369"/>
        <v>0</v>
      </c>
      <c r="CW265" s="625">
        <f t="shared" si="392"/>
        <v>0</v>
      </c>
      <c r="CX265" s="625">
        <f t="shared" si="399"/>
        <v>1979</v>
      </c>
      <c r="CY265" s="625">
        <f>ROUND(SUM(BD265:BO265),0)</f>
        <v>16266</v>
      </c>
      <c r="CZ265" s="625">
        <f>ROUND(SUM(BP265:CA265),0)</f>
        <v>16231</v>
      </c>
      <c r="DA265" s="625">
        <f>ROUND(SUM(CB265:CH265),0)</f>
        <v>7770</v>
      </c>
      <c r="DB265" s="267">
        <f t="shared" si="344"/>
        <v>0</v>
      </c>
    </row>
    <row r="266" spans="1:107" outlineLevel="1">
      <c r="A266" s="628" t="s">
        <v>175</v>
      </c>
      <c r="B266" s="12">
        <f>'4e 1718 CS PC'!AI51</f>
        <v>0</v>
      </c>
      <c r="C266" s="12">
        <f>'4e 1718 CS PC'!AP51</f>
        <v>9.1999999999999998E-3</v>
      </c>
      <c r="D266" s="12">
        <f>'4f 1819 CS PC'!AJ51</f>
        <v>0</v>
      </c>
      <c r="E266" s="12">
        <f>'4f 1819 CS PC'!AT51</f>
        <v>8.5000000000000006E-3</v>
      </c>
      <c r="F266" s="625">
        <f t="shared" si="394"/>
        <v>0</v>
      </c>
      <c r="G266" s="625">
        <f t="shared" si="345"/>
        <v>0</v>
      </c>
      <c r="H266" s="625">
        <f t="shared" si="397"/>
        <v>0</v>
      </c>
      <c r="I266" s="625">
        <f t="shared" si="397"/>
        <v>0</v>
      </c>
      <c r="J266" s="625">
        <f t="shared" si="397"/>
        <v>0</v>
      </c>
      <c r="K266" s="625">
        <f t="shared" si="397"/>
        <v>0</v>
      </c>
      <c r="L266" s="625">
        <f t="shared" si="397"/>
        <v>0</v>
      </c>
      <c r="M266" s="625">
        <f t="shared" si="397"/>
        <v>0</v>
      </c>
      <c r="N266" s="625">
        <f t="shared" si="346"/>
        <v>0</v>
      </c>
      <c r="O266" s="625">
        <f t="shared" si="396"/>
        <v>0</v>
      </c>
      <c r="P266" s="625">
        <f t="shared" si="396"/>
        <v>0</v>
      </c>
      <c r="Q266" s="625">
        <f t="shared" si="396"/>
        <v>0</v>
      </c>
      <c r="R266" s="625">
        <f t="shared" si="396"/>
        <v>0</v>
      </c>
      <c r="S266" s="625">
        <f t="shared" si="396"/>
        <v>0</v>
      </c>
      <c r="T266" s="625">
        <f t="shared" si="396"/>
        <v>0</v>
      </c>
      <c r="U266" s="625">
        <f t="shared" si="396"/>
        <v>0</v>
      </c>
      <c r="V266" s="625">
        <f t="shared" si="396"/>
        <v>0</v>
      </c>
      <c r="W266" s="625">
        <f t="shared" si="396"/>
        <v>0</v>
      </c>
      <c r="X266" s="625">
        <f t="shared" si="396"/>
        <v>0</v>
      </c>
      <c r="Y266" s="625">
        <f t="shared" si="396"/>
        <v>0</v>
      </c>
      <c r="Z266" s="625">
        <f t="shared" si="396"/>
        <v>0</v>
      </c>
      <c r="AA266" s="625">
        <f t="shared" si="396"/>
        <v>0</v>
      </c>
      <c r="AB266" s="625">
        <f t="shared" si="396"/>
        <v>0</v>
      </c>
      <c r="AC266" s="625">
        <f t="shared" si="396"/>
        <v>0</v>
      </c>
      <c r="AD266" s="625">
        <f t="shared" si="396"/>
        <v>0</v>
      </c>
      <c r="AE266" s="625">
        <f t="shared" si="396"/>
        <v>0</v>
      </c>
      <c r="AF266" s="625">
        <f t="shared" si="396"/>
        <v>0</v>
      </c>
      <c r="AG266" s="625">
        <f t="shared" si="396"/>
        <v>0</v>
      </c>
      <c r="AH266" s="625">
        <f t="shared" si="396"/>
        <v>0</v>
      </c>
      <c r="AI266" s="625">
        <f t="shared" si="396"/>
        <v>0</v>
      </c>
      <c r="AJ266" s="625">
        <f t="shared" si="396"/>
        <v>0</v>
      </c>
      <c r="AK266" s="625">
        <f t="shared" si="396"/>
        <v>0</v>
      </c>
      <c r="AL266" s="625">
        <f t="shared" si="396"/>
        <v>0</v>
      </c>
      <c r="AM266" s="625">
        <f t="shared" si="396"/>
        <v>0</v>
      </c>
      <c r="AN266" s="625">
        <f t="shared" si="396"/>
        <v>0</v>
      </c>
      <c r="AO266" s="625">
        <f t="shared" si="396"/>
        <v>0</v>
      </c>
      <c r="AP266" s="625">
        <f t="shared" si="396"/>
        <v>0</v>
      </c>
      <c r="AQ266" s="625">
        <f t="shared" si="396"/>
        <v>0</v>
      </c>
      <c r="AR266" s="625">
        <f t="shared" si="396"/>
        <v>0</v>
      </c>
      <c r="AS266" s="625">
        <f t="shared" si="396"/>
        <v>0</v>
      </c>
      <c r="AT266" s="625">
        <f t="shared" si="396"/>
        <v>0</v>
      </c>
      <c r="AU266" s="625">
        <f t="shared" si="396"/>
        <v>0</v>
      </c>
      <c r="AV266" s="625">
        <f t="shared" si="396"/>
        <v>0</v>
      </c>
      <c r="AW266" s="625">
        <f t="shared" si="396"/>
        <v>0</v>
      </c>
      <c r="AX266" s="625">
        <f t="shared" si="396"/>
        <v>0</v>
      </c>
      <c r="AY266" s="625">
        <f t="shared" si="396"/>
        <v>0</v>
      </c>
      <c r="AZ266" s="625">
        <f t="shared" si="396"/>
        <v>0</v>
      </c>
      <c r="BA266" s="625">
        <f t="shared" si="396"/>
        <v>0</v>
      </c>
      <c r="BB266" s="625">
        <f t="shared" si="395"/>
        <v>791.43500000000006</v>
      </c>
      <c r="BC266" s="625">
        <f t="shared" si="395"/>
        <v>1057.23</v>
      </c>
      <c r="BD266" s="625">
        <f t="shared" si="395"/>
        <v>1138.3795</v>
      </c>
      <c r="BE266" s="625">
        <f t="shared" si="398"/>
        <v>1135.0985000000001</v>
      </c>
      <c r="BF266" s="625">
        <f t="shared" si="398"/>
        <v>1125.1535000000001</v>
      </c>
      <c r="BG266" s="625">
        <f t="shared" si="398"/>
        <v>1116.8575000000001</v>
      </c>
      <c r="BH266" s="625">
        <f t="shared" si="398"/>
        <v>1204.2630000000001</v>
      </c>
      <c r="BI266" s="625">
        <f t="shared" si="398"/>
        <v>1559.7075000000002</v>
      </c>
      <c r="BJ266" s="625">
        <f t="shared" si="398"/>
        <v>1238.3225</v>
      </c>
      <c r="BK266" s="625">
        <f t="shared" si="398"/>
        <v>1107.7115000000001</v>
      </c>
      <c r="BL266" s="625">
        <f t="shared" si="398"/>
        <v>1190.51</v>
      </c>
      <c r="BM266" s="625">
        <f t="shared" si="398"/>
        <v>1321.1125000000002</v>
      </c>
      <c r="BN266" s="625">
        <f t="shared" si="398"/>
        <v>1289.5010000000002</v>
      </c>
      <c r="BO266" s="625">
        <f t="shared" si="398"/>
        <v>1767.0140000000001</v>
      </c>
      <c r="BP266" s="625">
        <f t="shared" si="398"/>
        <v>1139.5865000000001</v>
      </c>
      <c r="BQ266" s="625">
        <f t="shared" si="398"/>
        <v>1110.6270000000002</v>
      </c>
      <c r="BR266" s="625">
        <f t="shared" si="398"/>
        <v>1125.8845000000001</v>
      </c>
      <c r="BS266" s="625">
        <f t="shared" si="398"/>
        <v>1117.3420000000001</v>
      </c>
      <c r="BT266" s="625">
        <f t="shared" si="398"/>
        <v>1204.501</v>
      </c>
      <c r="BU266" s="625">
        <f t="shared" si="398"/>
        <v>1559.7075000000002</v>
      </c>
      <c r="BV266" s="625">
        <f t="shared" si="398"/>
        <v>1227.451</v>
      </c>
      <c r="BW266" s="625">
        <f t="shared" si="398"/>
        <v>1107.7115000000001</v>
      </c>
      <c r="BX266" s="625">
        <f t="shared" si="398"/>
        <v>1190.51</v>
      </c>
      <c r="BY266" s="625">
        <f t="shared" si="398"/>
        <v>1321.1125000000002</v>
      </c>
      <c r="BZ266" s="625">
        <f t="shared" si="398"/>
        <v>1289.5010000000002</v>
      </c>
      <c r="CA266" s="625">
        <f t="shared" si="398"/>
        <v>1767.0140000000001</v>
      </c>
      <c r="CB266" s="625">
        <f t="shared" si="398"/>
        <v>1139.5865000000001</v>
      </c>
      <c r="CC266" s="625">
        <f t="shared" si="398"/>
        <v>1110.6270000000002</v>
      </c>
      <c r="CD266" s="625">
        <f t="shared" si="398"/>
        <v>1125.8845000000001</v>
      </c>
      <c r="CE266" s="625">
        <f t="shared" si="398"/>
        <v>1117.3420000000001</v>
      </c>
      <c r="CF266" s="625">
        <f t="shared" si="398"/>
        <v>1204.501</v>
      </c>
      <c r="CG266" s="625">
        <f t="shared" si="398"/>
        <v>1559.7075000000002</v>
      </c>
      <c r="CH266" s="625"/>
      <c r="CI266" s="625">
        <f>ROUND(SUM(F266:CH266),0)</f>
        <v>39461</v>
      </c>
      <c r="CJ266" s="251"/>
      <c r="CK266" s="251">
        <f t="shared" si="388"/>
        <v>0</v>
      </c>
      <c r="CL266" s="625">
        <f t="shared" si="349"/>
        <v>0</v>
      </c>
      <c r="CM266" s="625">
        <f t="shared" si="389"/>
        <v>0</v>
      </c>
      <c r="CN266" s="625">
        <f t="shared" si="391"/>
        <v>0</v>
      </c>
      <c r="CO266" s="625">
        <f t="shared" si="401"/>
        <v>0</v>
      </c>
      <c r="CP266" s="625">
        <f t="shared" si="367"/>
        <v>9128</v>
      </c>
      <c r="CQ266" s="624">
        <f t="shared" si="400"/>
        <v>15172</v>
      </c>
      <c r="CR266" s="624">
        <f t="shared" si="385"/>
        <v>15161</v>
      </c>
      <c r="CS266" s="27"/>
      <c r="CT266" s="625">
        <f t="shared" si="336"/>
        <v>0</v>
      </c>
      <c r="CU266" s="625">
        <f t="shared" si="387"/>
        <v>0</v>
      </c>
      <c r="CV266" s="625">
        <f t="shared" si="369"/>
        <v>0</v>
      </c>
      <c r="CW266" s="625">
        <f t="shared" si="392"/>
        <v>0</v>
      </c>
      <c r="CX266" s="625">
        <f t="shared" si="399"/>
        <v>1849</v>
      </c>
      <c r="CY266" s="625">
        <f>ROUND(SUM(BD266:BO266),0)</f>
        <v>15194</v>
      </c>
      <c r="CZ266" s="982">
        <f>ROUNDDOWN(SUM(BP266:CA266),0)</f>
        <v>15160</v>
      </c>
      <c r="DA266" s="625">
        <f>ROUND(SUM(CB266:CH266),0)</f>
        <v>7258</v>
      </c>
      <c r="DB266" s="267">
        <f t="shared" si="344"/>
        <v>0</v>
      </c>
    </row>
    <row r="267" spans="1:107" outlineLevel="1">
      <c r="A267" s="628" t="s">
        <v>137</v>
      </c>
      <c r="B267" s="12">
        <f>'4e 1718 CS PC'!AI52</f>
        <v>3.1899999999999998E-2</v>
      </c>
      <c r="C267" s="12">
        <f>'4e 1718 CS PC'!AP52</f>
        <v>1.89E-2</v>
      </c>
      <c r="D267" s="12">
        <f>'4f 1819 CS PC'!AJ52</f>
        <v>3.1199999999999999E-2</v>
      </c>
      <c r="E267" s="12">
        <f>'4f 1819 CS PC'!AT52</f>
        <v>1.8599999999999998E-2</v>
      </c>
      <c r="F267" s="625">
        <f t="shared" si="394"/>
        <v>0</v>
      </c>
      <c r="G267" s="625">
        <f t="shared" si="345"/>
        <v>0</v>
      </c>
      <c r="H267" s="625">
        <f t="shared" si="397"/>
        <v>0</v>
      </c>
      <c r="I267" s="625">
        <f t="shared" si="397"/>
        <v>0</v>
      </c>
      <c r="J267" s="625">
        <f t="shared" si="397"/>
        <v>0</v>
      </c>
      <c r="K267" s="625">
        <f t="shared" si="397"/>
        <v>0</v>
      </c>
      <c r="L267" s="625">
        <f t="shared" si="397"/>
        <v>0</v>
      </c>
      <c r="M267" s="625">
        <f t="shared" si="397"/>
        <v>0</v>
      </c>
      <c r="N267" s="625">
        <f t="shared" si="346"/>
        <v>0</v>
      </c>
      <c r="O267" s="625">
        <f t="shared" si="396"/>
        <v>0</v>
      </c>
      <c r="P267" s="625">
        <f t="shared" si="396"/>
        <v>0</v>
      </c>
      <c r="Q267" s="625">
        <f t="shared" si="396"/>
        <v>0</v>
      </c>
      <c r="R267" s="625">
        <f t="shared" si="396"/>
        <v>0</v>
      </c>
      <c r="S267" s="625">
        <f t="shared" si="396"/>
        <v>0</v>
      </c>
      <c r="T267" s="625">
        <f t="shared" si="396"/>
        <v>0</v>
      </c>
      <c r="U267" s="625">
        <f t="shared" si="396"/>
        <v>0</v>
      </c>
      <c r="V267" s="625">
        <f t="shared" si="396"/>
        <v>0</v>
      </c>
      <c r="W267" s="625">
        <f t="shared" si="396"/>
        <v>0</v>
      </c>
      <c r="X267" s="625">
        <f t="shared" si="396"/>
        <v>0</v>
      </c>
      <c r="Y267" s="625">
        <f t="shared" si="396"/>
        <v>0</v>
      </c>
      <c r="Z267" s="625">
        <f t="shared" si="396"/>
        <v>0</v>
      </c>
      <c r="AA267" s="625">
        <f t="shared" si="396"/>
        <v>0</v>
      </c>
      <c r="AB267" s="625">
        <f t="shared" si="396"/>
        <v>0</v>
      </c>
      <c r="AC267" s="625">
        <f t="shared" si="396"/>
        <v>1944.0408</v>
      </c>
      <c r="AD267" s="625">
        <f t="shared" si="396"/>
        <v>1928.4407999999999</v>
      </c>
      <c r="AE267" s="625">
        <f t="shared" si="396"/>
        <v>1752.7223999999999</v>
      </c>
      <c r="AF267" s="625">
        <f t="shared" si="396"/>
        <v>1785.8879999999999</v>
      </c>
      <c r="AG267" s="625">
        <f t="shared" si="396"/>
        <v>1796.2464</v>
      </c>
      <c r="AH267" s="625">
        <f t="shared" si="396"/>
        <v>1749.6024</v>
      </c>
      <c r="AI267" s="625">
        <f t="shared" si="396"/>
        <v>1762.1135999999999</v>
      </c>
      <c r="AJ267" s="625">
        <f t="shared" si="396"/>
        <v>1890.5328</v>
      </c>
      <c r="AK267" s="625">
        <f t="shared" si="396"/>
        <v>2847.9983999999999</v>
      </c>
      <c r="AL267" s="625">
        <f t="shared" si="396"/>
        <v>2187.7439999999997</v>
      </c>
      <c r="AM267" s="625">
        <f t="shared" si="396"/>
        <v>1941.576</v>
      </c>
      <c r="AN267" s="625">
        <f t="shared" si="396"/>
        <v>2137.0128</v>
      </c>
      <c r="AO267" s="625">
        <f t="shared" si="396"/>
        <v>3392.22</v>
      </c>
      <c r="AP267" s="625">
        <f t="shared" si="396"/>
        <v>2507.9184</v>
      </c>
      <c r="AQ267" s="625">
        <f t="shared" si="396"/>
        <v>3549.6239999999998</v>
      </c>
      <c r="AR267" s="625">
        <f t="shared" si="396"/>
        <v>2232.7343999999998</v>
      </c>
      <c r="AS267" s="625">
        <f t="shared" si="396"/>
        <v>2218.5072</v>
      </c>
      <c r="AT267" s="625">
        <f t="shared" si="396"/>
        <v>2201.3159999999998</v>
      </c>
      <c r="AU267" s="625">
        <f t="shared" si="396"/>
        <v>2182.5648000000001</v>
      </c>
      <c r="AV267" s="625">
        <f t="shared" si="396"/>
        <v>2368.5167999999999</v>
      </c>
      <c r="AW267" s="625">
        <f t="shared" si="396"/>
        <v>3113.6351999999997</v>
      </c>
      <c r="AX267" s="625">
        <f t="shared" si="396"/>
        <v>2550.0383999999999</v>
      </c>
      <c r="AY267" s="625">
        <f t="shared" si="396"/>
        <v>2280.8759999999997</v>
      </c>
      <c r="AZ267" s="625">
        <f t="shared" si="396"/>
        <v>2463.4272000000001</v>
      </c>
      <c r="BA267" s="625">
        <f t="shared" si="396"/>
        <v>3130.2023999999997</v>
      </c>
      <c r="BB267" s="625">
        <f t="shared" si="395"/>
        <v>1731.8459999999998</v>
      </c>
      <c r="BC267" s="625">
        <f t="shared" si="395"/>
        <v>2313.4679999999998</v>
      </c>
      <c r="BD267" s="625">
        <f t="shared" si="395"/>
        <v>2491.0421999999999</v>
      </c>
      <c r="BE267" s="625">
        <f t="shared" si="398"/>
        <v>2483.8625999999999</v>
      </c>
      <c r="BF267" s="625">
        <f t="shared" si="398"/>
        <v>2462.1005999999998</v>
      </c>
      <c r="BG267" s="625">
        <f t="shared" si="398"/>
        <v>2443.9469999999997</v>
      </c>
      <c r="BH267" s="625">
        <f t="shared" si="398"/>
        <v>2635.2107999999998</v>
      </c>
      <c r="BI267" s="625">
        <f t="shared" si="398"/>
        <v>3413.0069999999996</v>
      </c>
      <c r="BJ267" s="625">
        <f t="shared" si="398"/>
        <v>2709.741</v>
      </c>
      <c r="BK267" s="625">
        <f t="shared" si="398"/>
        <v>2423.9333999999999</v>
      </c>
      <c r="BL267" s="625">
        <f t="shared" si="398"/>
        <v>2605.116</v>
      </c>
      <c r="BM267" s="625">
        <f t="shared" si="398"/>
        <v>2890.9049999999997</v>
      </c>
      <c r="BN267" s="625">
        <f t="shared" si="398"/>
        <v>2821.7315999999996</v>
      </c>
      <c r="BO267" s="625">
        <f t="shared" si="398"/>
        <v>3866.6423999999997</v>
      </c>
      <c r="BP267" s="625">
        <f t="shared" si="398"/>
        <v>2493.6833999999999</v>
      </c>
      <c r="BQ267" s="625">
        <f t="shared" si="398"/>
        <v>2430.3131999999996</v>
      </c>
      <c r="BR267" s="625">
        <f t="shared" si="398"/>
        <v>2463.7001999999998</v>
      </c>
      <c r="BS267" s="625">
        <f t="shared" si="398"/>
        <v>2445.0072</v>
      </c>
      <c r="BT267" s="625">
        <f t="shared" si="398"/>
        <v>2635.7315999999996</v>
      </c>
      <c r="BU267" s="625">
        <f t="shared" si="398"/>
        <v>3413.0069999999996</v>
      </c>
      <c r="BV267" s="625">
        <f t="shared" si="398"/>
        <v>2685.9515999999999</v>
      </c>
      <c r="BW267" s="625">
        <f t="shared" si="398"/>
        <v>2423.9333999999999</v>
      </c>
      <c r="BX267" s="625">
        <f t="shared" si="398"/>
        <v>2605.116</v>
      </c>
      <c r="BY267" s="625">
        <f t="shared" si="398"/>
        <v>2890.9049999999997</v>
      </c>
      <c r="BZ267" s="625">
        <f t="shared" si="398"/>
        <v>2821.7315999999996</v>
      </c>
      <c r="CA267" s="625">
        <f t="shared" si="398"/>
        <v>3866.6423999999997</v>
      </c>
      <c r="CB267" s="625">
        <f t="shared" si="398"/>
        <v>2493.6833999999999</v>
      </c>
      <c r="CC267" s="625">
        <f t="shared" si="398"/>
        <v>2430.3131999999996</v>
      </c>
      <c r="CD267" s="625">
        <f t="shared" si="398"/>
        <v>2463.7001999999998</v>
      </c>
      <c r="CE267" s="625">
        <f t="shared" si="398"/>
        <v>2445.0072</v>
      </c>
      <c r="CF267" s="625">
        <f t="shared" si="398"/>
        <v>2635.7315999999996</v>
      </c>
      <c r="CG267" s="625">
        <f t="shared" si="398"/>
        <v>3413.0069999999996</v>
      </c>
      <c r="CH267" s="625"/>
      <c r="CI267" s="653">
        <f>ROUNDUP(SUM(F267:CH267),0)</f>
        <v>144266</v>
      </c>
      <c r="CJ267" s="251"/>
      <c r="CK267" s="251">
        <f t="shared" si="388"/>
        <v>0</v>
      </c>
      <c r="CL267" s="625">
        <f t="shared" si="349"/>
        <v>0</v>
      </c>
      <c r="CM267" s="625">
        <f t="shared" si="389"/>
        <v>0</v>
      </c>
      <c r="CN267" s="625">
        <f t="shared" si="391"/>
        <v>17458</v>
      </c>
      <c r="CO267" s="625">
        <f t="shared" si="401"/>
        <v>30033</v>
      </c>
      <c r="CP267" s="625">
        <f t="shared" si="367"/>
        <v>30399</v>
      </c>
      <c r="CQ267" s="624">
        <f t="shared" si="400"/>
        <v>33200</v>
      </c>
      <c r="CR267" s="624">
        <f t="shared" si="385"/>
        <v>33176</v>
      </c>
      <c r="CS267" s="27"/>
      <c r="CT267" s="625">
        <f t="shared" si="336"/>
        <v>0</v>
      </c>
      <c r="CU267" s="625">
        <f t="shared" si="387"/>
        <v>0</v>
      </c>
      <c r="CV267" s="625">
        <f t="shared" si="369"/>
        <v>5625</v>
      </c>
      <c r="CW267" s="653">
        <f>ROUNDUP(SUM(AF267:AQ267),0)</f>
        <v>27549</v>
      </c>
      <c r="CX267" s="625">
        <f t="shared" si="399"/>
        <v>28787</v>
      </c>
      <c r="CY267" s="982">
        <f>ROUNDUP(SUM(BD267:BO267),0)</f>
        <v>33248</v>
      </c>
      <c r="CZ267" s="625">
        <f t="shared" ref="CZ267:CZ272" si="402">ROUND(SUM(BP267:CA267),0)</f>
        <v>33176</v>
      </c>
      <c r="DA267" s="625">
        <f>ROUND(SUM(CB267:CH267),0)</f>
        <v>15881</v>
      </c>
      <c r="DB267" s="267">
        <f t="shared" si="344"/>
        <v>0</v>
      </c>
    </row>
    <row r="268" spans="1:107" outlineLevel="1">
      <c r="A268" s="628" t="s">
        <v>138</v>
      </c>
      <c r="B268" s="12">
        <f>'4e 1718 CS PC'!AI53</f>
        <v>5.1999999999999998E-3</v>
      </c>
      <c r="C268" s="12">
        <f>'4e 1718 CS PC'!AP53</f>
        <v>3.0999999999999999E-3</v>
      </c>
      <c r="D268" s="12">
        <f>'4f 1819 CS PC'!AJ53</f>
        <v>5.1999999999999998E-3</v>
      </c>
      <c r="E268" s="12">
        <f>'4f 1819 CS PC'!AT53</f>
        <v>3.0999999999999999E-3</v>
      </c>
      <c r="F268" s="625">
        <f t="shared" ref="F268:F275" si="403">((F$217)*$C268)</f>
        <v>0</v>
      </c>
      <c r="G268" s="625">
        <f t="shared" si="345"/>
        <v>0</v>
      </c>
      <c r="H268" s="625">
        <f t="shared" si="397"/>
        <v>0</v>
      </c>
      <c r="I268" s="625">
        <f t="shared" si="397"/>
        <v>0</v>
      </c>
      <c r="J268" s="625">
        <f t="shared" si="397"/>
        <v>0</v>
      </c>
      <c r="K268" s="625">
        <f t="shared" si="397"/>
        <v>0</v>
      </c>
      <c r="L268" s="625">
        <f t="shared" si="397"/>
        <v>0</v>
      </c>
      <c r="M268" s="625">
        <f t="shared" si="397"/>
        <v>0</v>
      </c>
      <c r="N268" s="625">
        <f t="shared" si="346"/>
        <v>0</v>
      </c>
      <c r="O268" s="625">
        <f t="shared" si="396"/>
        <v>0</v>
      </c>
      <c r="P268" s="625">
        <f t="shared" si="396"/>
        <v>0</v>
      </c>
      <c r="Q268" s="625">
        <f t="shared" si="396"/>
        <v>0</v>
      </c>
      <c r="R268" s="625">
        <f t="shared" si="396"/>
        <v>0</v>
      </c>
      <c r="S268" s="625">
        <f t="shared" si="396"/>
        <v>0</v>
      </c>
      <c r="T268" s="625">
        <f t="shared" ref="O268:BA274" si="404">((T$217)*$D268)</f>
        <v>0</v>
      </c>
      <c r="U268" s="625">
        <f t="shared" si="404"/>
        <v>0</v>
      </c>
      <c r="V268" s="625">
        <f t="shared" si="404"/>
        <v>0</v>
      </c>
      <c r="W268" s="625">
        <f t="shared" si="404"/>
        <v>0</v>
      </c>
      <c r="X268" s="625">
        <f t="shared" si="404"/>
        <v>0</v>
      </c>
      <c r="Y268" s="625">
        <f t="shared" si="404"/>
        <v>0</v>
      </c>
      <c r="Z268" s="625">
        <f t="shared" si="404"/>
        <v>0</v>
      </c>
      <c r="AA268" s="625">
        <f t="shared" si="404"/>
        <v>0</v>
      </c>
      <c r="AB268" s="625">
        <f t="shared" si="404"/>
        <v>0</v>
      </c>
      <c r="AC268" s="625">
        <f t="shared" si="404"/>
        <v>324.0068</v>
      </c>
      <c r="AD268" s="625">
        <f t="shared" si="404"/>
        <v>321.40679999999998</v>
      </c>
      <c r="AE268" s="625">
        <f t="shared" si="404"/>
        <v>292.12039999999996</v>
      </c>
      <c r="AF268" s="625">
        <f t="shared" si="404"/>
        <v>297.64799999999997</v>
      </c>
      <c r="AG268" s="625">
        <f t="shared" si="404"/>
        <v>299.37439999999998</v>
      </c>
      <c r="AH268" s="625">
        <f t="shared" si="404"/>
        <v>291.60039999999998</v>
      </c>
      <c r="AI268" s="625">
        <f t="shared" si="404"/>
        <v>293.68559999999997</v>
      </c>
      <c r="AJ268" s="625">
        <f t="shared" si="404"/>
        <v>315.08879999999999</v>
      </c>
      <c r="AK268" s="625">
        <f t="shared" si="404"/>
        <v>474.66639999999995</v>
      </c>
      <c r="AL268" s="625">
        <f t="shared" si="404"/>
        <v>364.62399999999997</v>
      </c>
      <c r="AM268" s="625">
        <f t="shared" si="404"/>
        <v>323.596</v>
      </c>
      <c r="AN268" s="625">
        <f t="shared" si="404"/>
        <v>356.16879999999998</v>
      </c>
      <c r="AO268" s="625">
        <f t="shared" si="404"/>
        <v>565.37</v>
      </c>
      <c r="AP268" s="625">
        <f t="shared" si="404"/>
        <v>417.9864</v>
      </c>
      <c r="AQ268" s="625">
        <f t="shared" si="404"/>
        <v>591.60399999999993</v>
      </c>
      <c r="AR268" s="625">
        <f t="shared" si="404"/>
        <v>372.12239999999997</v>
      </c>
      <c r="AS268" s="625">
        <f t="shared" si="404"/>
        <v>369.75119999999998</v>
      </c>
      <c r="AT268" s="625">
        <f t="shared" si="404"/>
        <v>366.88599999999997</v>
      </c>
      <c r="AU268" s="625">
        <f t="shared" si="404"/>
        <v>363.76079999999996</v>
      </c>
      <c r="AV268" s="625">
        <f t="shared" si="404"/>
        <v>394.75279999999998</v>
      </c>
      <c r="AW268" s="625">
        <f t="shared" si="404"/>
        <v>518.93920000000003</v>
      </c>
      <c r="AX268" s="625">
        <f t="shared" si="404"/>
        <v>425.00639999999999</v>
      </c>
      <c r="AY268" s="625">
        <f t="shared" si="404"/>
        <v>380.14599999999996</v>
      </c>
      <c r="AZ268" s="625">
        <f t="shared" si="404"/>
        <v>410.57119999999998</v>
      </c>
      <c r="BA268" s="625">
        <f t="shared" si="404"/>
        <v>521.70039999999995</v>
      </c>
      <c r="BB268" s="625">
        <f t="shared" si="395"/>
        <v>288.64099999999996</v>
      </c>
      <c r="BC268" s="625">
        <f t="shared" si="395"/>
        <v>385.57799999999997</v>
      </c>
      <c r="BD268" s="625">
        <f t="shared" si="395"/>
        <v>415.1737</v>
      </c>
      <c r="BE268" s="625">
        <f t="shared" si="398"/>
        <v>413.97710000000001</v>
      </c>
      <c r="BF268" s="625">
        <f t="shared" si="398"/>
        <v>410.3501</v>
      </c>
      <c r="BG268" s="625">
        <f t="shared" si="398"/>
        <v>407.3245</v>
      </c>
      <c r="BH268" s="625">
        <f t="shared" si="398"/>
        <v>439.20179999999999</v>
      </c>
      <c r="BI268" s="625">
        <f t="shared" si="398"/>
        <v>568.83449999999993</v>
      </c>
      <c r="BJ268" s="625">
        <f t="shared" si="398"/>
        <v>451.62349999999998</v>
      </c>
      <c r="BK268" s="625">
        <f t="shared" si="398"/>
        <v>403.9889</v>
      </c>
      <c r="BL268" s="625">
        <f t="shared" si="398"/>
        <v>434.18599999999998</v>
      </c>
      <c r="BM268" s="625">
        <f t="shared" si="398"/>
        <v>481.8175</v>
      </c>
      <c r="BN268" s="625">
        <f t="shared" si="398"/>
        <v>470.28859999999997</v>
      </c>
      <c r="BO268" s="625">
        <f t="shared" si="398"/>
        <v>644.44039999999995</v>
      </c>
      <c r="BP268" s="625">
        <f t="shared" si="398"/>
        <v>415.6139</v>
      </c>
      <c r="BQ268" s="625">
        <f t="shared" si="398"/>
        <v>405.05219999999997</v>
      </c>
      <c r="BR268" s="625">
        <f t="shared" si="398"/>
        <v>410.61669999999998</v>
      </c>
      <c r="BS268" s="625">
        <f t="shared" si="398"/>
        <v>407.50119999999998</v>
      </c>
      <c r="BT268" s="625">
        <f t="shared" si="398"/>
        <v>439.28859999999997</v>
      </c>
      <c r="BU268" s="625">
        <f t="shared" si="398"/>
        <v>568.83449999999993</v>
      </c>
      <c r="BV268" s="625">
        <f t="shared" si="398"/>
        <v>447.65859999999998</v>
      </c>
      <c r="BW268" s="625">
        <f t="shared" si="398"/>
        <v>403.9889</v>
      </c>
      <c r="BX268" s="625">
        <f t="shared" si="398"/>
        <v>434.18599999999998</v>
      </c>
      <c r="BY268" s="625">
        <f t="shared" si="398"/>
        <v>481.8175</v>
      </c>
      <c r="BZ268" s="625">
        <f t="shared" si="398"/>
        <v>470.28859999999997</v>
      </c>
      <c r="CA268" s="625">
        <f t="shared" si="398"/>
        <v>644.44039999999995</v>
      </c>
      <c r="CB268" s="625">
        <f t="shared" si="398"/>
        <v>415.6139</v>
      </c>
      <c r="CC268" s="625">
        <f t="shared" si="398"/>
        <v>405.05219999999997</v>
      </c>
      <c r="CD268" s="625">
        <f t="shared" si="398"/>
        <v>410.61669999999998</v>
      </c>
      <c r="CE268" s="625">
        <f t="shared" si="398"/>
        <v>407.50119999999998</v>
      </c>
      <c r="CF268" s="625">
        <f t="shared" si="398"/>
        <v>439.28859999999997</v>
      </c>
      <c r="CG268" s="625">
        <f t="shared" si="398"/>
        <v>568.83449999999993</v>
      </c>
      <c r="CH268" s="625"/>
      <c r="CI268" s="625">
        <f t="shared" ref="CI268:CI275" si="405">ROUND(SUM(F268:CH268),0)</f>
        <v>24044</v>
      </c>
      <c r="CJ268" s="251"/>
      <c r="CK268" s="251">
        <f t="shared" si="388"/>
        <v>0</v>
      </c>
      <c r="CL268" s="625">
        <f t="shared" si="349"/>
        <v>0</v>
      </c>
      <c r="CM268" s="625">
        <f t="shared" si="389"/>
        <v>0</v>
      </c>
      <c r="CN268" s="653">
        <f>ROUNDDOWN(SUM(Z268:AK268),0)</f>
        <v>2909</v>
      </c>
      <c r="CO268" s="625">
        <f t="shared" si="401"/>
        <v>5006</v>
      </c>
      <c r="CP268" s="625">
        <f t="shared" si="367"/>
        <v>5067</v>
      </c>
      <c r="CQ268" s="624">
        <f t="shared" si="400"/>
        <v>5533</v>
      </c>
      <c r="CR268" s="624">
        <f t="shared" si="385"/>
        <v>5529</v>
      </c>
      <c r="CS268" s="27"/>
      <c r="CT268" s="625">
        <f t="shared" si="336"/>
        <v>0</v>
      </c>
      <c r="CU268" s="625">
        <f t="shared" si="387"/>
        <v>0</v>
      </c>
      <c r="CV268" s="625">
        <f t="shared" si="369"/>
        <v>938</v>
      </c>
      <c r="CW268" s="625">
        <f t="shared" ref="CW268:CW275" si="406">ROUND(SUM(AF268:AQ268),0)</f>
        <v>4591</v>
      </c>
      <c r="CX268" s="625">
        <f t="shared" si="399"/>
        <v>4798</v>
      </c>
      <c r="CY268" s="982">
        <f>ROUNDUP(SUM(BD268:BO268),0)</f>
        <v>5542</v>
      </c>
      <c r="CZ268" s="625">
        <f t="shared" si="402"/>
        <v>5529</v>
      </c>
      <c r="DA268" s="982">
        <f>ROUNDDOWN(SUM(CB268:CH268),0)</f>
        <v>2646</v>
      </c>
      <c r="DB268" s="267">
        <f t="shared" si="344"/>
        <v>0</v>
      </c>
    </row>
    <row r="269" spans="1:107" outlineLevel="1">
      <c r="A269" s="628" t="s">
        <v>139</v>
      </c>
      <c r="B269" s="12">
        <f>'4e 1718 CS PC'!AI54</f>
        <v>3.5000000000000001E-3</v>
      </c>
      <c r="C269" s="12">
        <f>'4e 1718 CS PC'!AP54</f>
        <v>2E-3</v>
      </c>
      <c r="D269" s="12">
        <f>'4f 1819 CS PC'!AJ54</f>
        <v>3.5000000000000001E-3</v>
      </c>
      <c r="E269" s="12">
        <f>'4f 1819 CS PC'!AT54</f>
        <v>2.0999999999999999E-3</v>
      </c>
      <c r="F269" s="625">
        <f t="shared" si="403"/>
        <v>0</v>
      </c>
      <c r="G269" s="625">
        <f t="shared" si="345"/>
        <v>0</v>
      </c>
      <c r="H269" s="625">
        <f t="shared" si="397"/>
        <v>0</v>
      </c>
      <c r="I269" s="625">
        <f t="shared" si="397"/>
        <v>0</v>
      </c>
      <c r="J269" s="625">
        <f t="shared" si="397"/>
        <v>0</v>
      </c>
      <c r="K269" s="625">
        <f t="shared" si="397"/>
        <v>0</v>
      </c>
      <c r="L269" s="625">
        <f t="shared" si="397"/>
        <v>0</v>
      </c>
      <c r="M269" s="625">
        <f t="shared" si="397"/>
        <v>0</v>
      </c>
      <c r="N269" s="625">
        <f t="shared" si="346"/>
        <v>0</v>
      </c>
      <c r="O269" s="625">
        <f t="shared" si="404"/>
        <v>0</v>
      </c>
      <c r="P269" s="625">
        <f t="shared" si="404"/>
        <v>0</v>
      </c>
      <c r="Q269" s="625">
        <f t="shared" si="404"/>
        <v>0</v>
      </c>
      <c r="R269" s="625">
        <f t="shared" si="404"/>
        <v>0</v>
      </c>
      <c r="S269" s="625">
        <f t="shared" si="404"/>
        <v>0</v>
      </c>
      <c r="T269" s="625">
        <f t="shared" si="404"/>
        <v>0</v>
      </c>
      <c r="U269" s="625">
        <f t="shared" si="404"/>
        <v>0</v>
      </c>
      <c r="V269" s="625">
        <f t="shared" si="404"/>
        <v>0</v>
      </c>
      <c r="W269" s="625">
        <f t="shared" si="404"/>
        <v>0</v>
      </c>
      <c r="X269" s="625">
        <f t="shared" si="404"/>
        <v>0</v>
      </c>
      <c r="Y269" s="625">
        <f t="shared" si="404"/>
        <v>0</v>
      </c>
      <c r="Z269" s="625">
        <f t="shared" si="404"/>
        <v>0</v>
      </c>
      <c r="AA269" s="625">
        <f t="shared" si="404"/>
        <v>0</v>
      </c>
      <c r="AB269" s="625">
        <f t="shared" si="404"/>
        <v>0</v>
      </c>
      <c r="AC269" s="625">
        <f t="shared" si="404"/>
        <v>218.08150000000001</v>
      </c>
      <c r="AD269" s="625">
        <f t="shared" si="404"/>
        <v>216.33150000000001</v>
      </c>
      <c r="AE269" s="625">
        <f t="shared" si="404"/>
        <v>196.61950000000002</v>
      </c>
      <c r="AF269" s="625">
        <f t="shared" si="404"/>
        <v>200.34</v>
      </c>
      <c r="AG269" s="625">
        <f t="shared" si="404"/>
        <v>201.50200000000001</v>
      </c>
      <c r="AH269" s="625">
        <f t="shared" si="404"/>
        <v>196.26949999999999</v>
      </c>
      <c r="AI269" s="625">
        <f t="shared" si="404"/>
        <v>197.673</v>
      </c>
      <c r="AJ269" s="625">
        <f t="shared" si="404"/>
        <v>212.07900000000001</v>
      </c>
      <c r="AK269" s="625">
        <f t="shared" si="404"/>
        <v>319.48700000000002</v>
      </c>
      <c r="AL269" s="625">
        <f t="shared" si="404"/>
        <v>245.42000000000002</v>
      </c>
      <c r="AM269" s="625">
        <f t="shared" si="404"/>
        <v>217.80500000000001</v>
      </c>
      <c r="AN269" s="625">
        <f t="shared" si="404"/>
        <v>239.72900000000001</v>
      </c>
      <c r="AO269" s="625">
        <f t="shared" si="404"/>
        <v>380.53750000000002</v>
      </c>
      <c r="AP269" s="625">
        <f t="shared" si="404"/>
        <v>281.33699999999999</v>
      </c>
      <c r="AQ269" s="625">
        <f t="shared" si="404"/>
        <v>398.19499999999999</v>
      </c>
      <c r="AR269" s="625">
        <f t="shared" si="404"/>
        <v>250.46700000000001</v>
      </c>
      <c r="AS269" s="625">
        <f t="shared" si="404"/>
        <v>248.87100000000001</v>
      </c>
      <c r="AT269" s="625">
        <f t="shared" si="404"/>
        <v>246.9425</v>
      </c>
      <c r="AU269" s="625">
        <f t="shared" si="404"/>
        <v>244.839</v>
      </c>
      <c r="AV269" s="625">
        <f t="shared" si="404"/>
        <v>265.69900000000001</v>
      </c>
      <c r="AW269" s="625">
        <f t="shared" si="404"/>
        <v>349.286</v>
      </c>
      <c r="AX269" s="625">
        <f t="shared" si="404"/>
        <v>286.06200000000001</v>
      </c>
      <c r="AY269" s="625">
        <f t="shared" si="404"/>
        <v>255.86750000000001</v>
      </c>
      <c r="AZ269" s="625">
        <f t="shared" si="404"/>
        <v>276.346</v>
      </c>
      <c r="BA269" s="625">
        <f t="shared" si="404"/>
        <v>351.14449999999999</v>
      </c>
      <c r="BB269" s="625">
        <f t="shared" si="395"/>
        <v>195.53099999999998</v>
      </c>
      <c r="BC269" s="625">
        <f t="shared" si="395"/>
        <v>261.19799999999998</v>
      </c>
      <c r="BD269" s="625">
        <f t="shared" si="395"/>
        <v>281.24669999999998</v>
      </c>
      <c r="BE269" s="625">
        <f t="shared" si="398"/>
        <v>280.43610000000001</v>
      </c>
      <c r="BF269" s="625">
        <f t="shared" si="398"/>
        <v>277.97909999999996</v>
      </c>
      <c r="BG269" s="625">
        <f t="shared" si="398"/>
        <v>275.92949999999996</v>
      </c>
      <c r="BH269" s="625">
        <f t="shared" si="398"/>
        <v>297.52379999999999</v>
      </c>
      <c r="BI269" s="625">
        <f t="shared" si="398"/>
        <v>385.33949999999999</v>
      </c>
      <c r="BJ269" s="625">
        <f t="shared" si="398"/>
        <v>305.93849999999998</v>
      </c>
      <c r="BK269" s="625">
        <f t="shared" si="398"/>
        <v>273.66989999999998</v>
      </c>
      <c r="BL269" s="625">
        <f t="shared" si="398"/>
        <v>294.12599999999998</v>
      </c>
      <c r="BM269" s="625">
        <f t="shared" si="398"/>
        <v>326.39249999999998</v>
      </c>
      <c r="BN269" s="625">
        <f t="shared" si="398"/>
        <v>318.58259999999996</v>
      </c>
      <c r="BO269" s="625">
        <f t="shared" si="398"/>
        <v>436.5564</v>
      </c>
      <c r="BP269" s="625">
        <f t="shared" si="398"/>
        <v>281.54489999999998</v>
      </c>
      <c r="BQ269" s="625">
        <f t="shared" si="398"/>
        <v>274.39019999999999</v>
      </c>
      <c r="BR269" s="625">
        <f t="shared" si="398"/>
        <v>278.15969999999999</v>
      </c>
      <c r="BS269" s="625">
        <f t="shared" si="398"/>
        <v>276.04919999999998</v>
      </c>
      <c r="BT269" s="625">
        <f t="shared" si="398"/>
        <v>297.58259999999996</v>
      </c>
      <c r="BU269" s="625">
        <f t="shared" si="398"/>
        <v>385.33949999999999</v>
      </c>
      <c r="BV269" s="625">
        <f t="shared" si="398"/>
        <v>303.25259999999997</v>
      </c>
      <c r="BW269" s="625">
        <f t="shared" si="398"/>
        <v>273.66989999999998</v>
      </c>
      <c r="BX269" s="625">
        <f t="shared" si="398"/>
        <v>294.12599999999998</v>
      </c>
      <c r="BY269" s="625">
        <f t="shared" si="398"/>
        <v>326.39249999999998</v>
      </c>
      <c r="BZ269" s="625">
        <f t="shared" si="398"/>
        <v>318.58259999999996</v>
      </c>
      <c r="CA269" s="625">
        <f t="shared" si="398"/>
        <v>436.5564</v>
      </c>
      <c r="CB269" s="625">
        <f t="shared" si="398"/>
        <v>281.54489999999998</v>
      </c>
      <c r="CC269" s="625">
        <f t="shared" si="398"/>
        <v>274.39019999999999</v>
      </c>
      <c r="CD269" s="625">
        <f t="shared" si="398"/>
        <v>278.15969999999999</v>
      </c>
      <c r="CE269" s="625">
        <f t="shared" si="398"/>
        <v>276.04919999999998</v>
      </c>
      <c r="CF269" s="625">
        <f t="shared" si="398"/>
        <v>297.58259999999996</v>
      </c>
      <c r="CG269" s="625">
        <f t="shared" si="398"/>
        <v>385.33949999999999</v>
      </c>
      <c r="CH269" s="625"/>
      <c r="CI269" s="625">
        <f t="shared" si="405"/>
        <v>16246</v>
      </c>
      <c r="CJ269" s="251"/>
      <c r="CK269" s="251">
        <f t="shared" si="388"/>
        <v>0</v>
      </c>
      <c r="CL269" s="625">
        <f t="shared" si="349"/>
        <v>0</v>
      </c>
      <c r="CM269" s="625">
        <f t="shared" si="389"/>
        <v>0</v>
      </c>
      <c r="CN269" s="625">
        <f t="shared" ref="CN269:CN275" si="407">ROUND(SUM(Z269:AK269),0)</f>
        <v>1958</v>
      </c>
      <c r="CO269" s="625">
        <f t="shared" si="401"/>
        <v>3369</v>
      </c>
      <c r="CP269" s="625">
        <f t="shared" si="367"/>
        <v>3425</v>
      </c>
      <c r="CQ269" s="981">
        <f t="shared" si="400"/>
        <v>3748</v>
      </c>
      <c r="CR269" s="624">
        <f t="shared" si="385"/>
        <v>3746</v>
      </c>
      <c r="CS269" s="27"/>
      <c r="CT269" s="625">
        <f t="shared" si="336"/>
        <v>0</v>
      </c>
      <c r="CU269" s="625">
        <f t="shared" si="387"/>
        <v>0</v>
      </c>
      <c r="CV269" s="625">
        <f t="shared" si="369"/>
        <v>631</v>
      </c>
      <c r="CW269" s="625">
        <f t="shared" si="406"/>
        <v>3090</v>
      </c>
      <c r="CX269" s="625">
        <f t="shared" si="399"/>
        <v>3232</v>
      </c>
      <c r="CY269" s="625">
        <f t="shared" ref="CY269:CY274" si="408">ROUND(SUM(BD269:BO269),0)</f>
        <v>3754</v>
      </c>
      <c r="CZ269" s="625">
        <f t="shared" si="402"/>
        <v>3746</v>
      </c>
      <c r="DA269" s="625">
        <f t="shared" ref="DA269:DA275" si="409">ROUND(SUM(CB269:CH269),0)</f>
        <v>1793</v>
      </c>
      <c r="DB269" s="267">
        <f t="shared" si="344"/>
        <v>0</v>
      </c>
    </row>
    <row r="270" spans="1:107" outlineLevel="1">
      <c r="A270" s="628" t="s">
        <v>140</v>
      </c>
      <c r="B270" s="12">
        <f>'4e 1718 CS PC'!AI55</f>
        <v>5.9999999999999995E-4</v>
      </c>
      <c r="C270" s="12">
        <f>'4e 1718 CS PC'!AP55</f>
        <v>4.0000000000000002E-4</v>
      </c>
      <c r="D270" s="12">
        <f>'4f 1819 CS PC'!AJ55</f>
        <v>5.9999999999999995E-4</v>
      </c>
      <c r="E270" s="12">
        <f>'4f 1819 CS PC'!AT55</f>
        <v>4.0000000000000002E-4</v>
      </c>
      <c r="F270" s="625">
        <f t="shared" si="403"/>
        <v>0</v>
      </c>
      <c r="G270" s="625">
        <f t="shared" si="345"/>
        <v>0</v>
      </c>
      <c r="H270" s="625">
        <f t="shared" si="397"/>
        <v>0</v>
      </c>
      <c r="I270" s="625">
        <f t="shared" si="397"/>
        <v>0</v>
      </c>
      <c r="J270" s="625">
        <f t="shared" si="397"/>
        <v>0</v>
      </c>
      <c r="K270" s="625">
        <f t="shared" si="397"/>
        <v>0</v>
      </c>
      <c r="L270" s="625">
        <f t="shared" si="397"/>
        <v>0</v>
      </c>
      <c r="M270" s="625">
        <f t="shared" si="397"/>
        <v>0</v>
      </c>
      <c r="N270" s="625">
        <f t="shared" si="346"/>
        <v>0</v>
      </c>
      <c r="O270" s="625">
        <f t="shared" si="404"/>
        <v>0</v>
      </c>
      <c r="P270" s="625">
        <f t="shared" si="404"/>
        <v>0</v>
      </c>
      <c r="Q270" s="625">
        <f t="shared" si="404"/>
        <v>0</v>
      </c>
      <c r="R270" s="625">
        <f t="shared" si="404"/>
        <v>0</v>
      </c>
      <c r="S270" s="625">
        <f t="shared" si="404"/>
        <v>0</v>
      </c>
      <c r="T270" s="625">
        <f t="shared" si="404"/>
        <v>0</v>
      </c>
      <c r="U270" s="625">
        <f t="shared" si="404"/>
        <v>0</v>
      </c>
      <c r="V270" s="625">
        <f t="shared" si="404"/>
        <v>0</v>
      </c>
      <c r="W270" s="625">
        <f t="shared" si="404"/>
        <v>0</v>
      </c>
      <c r="X270" s="625">
        <f t="shared" si="404"/>
        <v>0</v>
      </c>
      <c r="Y270" s="625">
        <f t="shared" si="404"/>
        <v>0</v>
      </c>
      <c r="Z270" s="625">
        <f t="shared" si="404"/>
        <v>0</v>
      </c>
      <c r="AA270" s="625">
        <f t="shared" si="404"/>
        <v>0</v>
      </c>
      <c r="AB270" s="625">
        <f t="shared" si="404"/>
        <v>0</v>
      </c>
      <c r="AC270" s="625">
        <f t="shared" si="404"/>
        <v>37.385399999999997</v>
      </c>
      <c r="AD270" s="625">
        <f t="shared" si="404"/>
        <v>37.0854</v>
      </c>
      <c r="AE270" s="625">
        <f t="shared" si="404"/>
        <v>33.706199999999995</v>
      </c>
      <c r="AF270" s="625">
        <f t="shared" si="404"/>
        <v>34.343999999999994</v>
      </c>
      <c r="AG270" s="625">
        <f t="shared" si="404"/>
        <v>34.543199999999999</v>
      </c>
      <c r="AH270" s="625">
        <f t="shared" si="404"/>
        <v>33.6462</v>
      </c>
      <c r="AI270" s="625">
        <f t="shared" si="404"/>
        <v>33.886799999999994</v>
      </c>
      <c r="AJ270" s="625">
        <f t="shared" si="404"/>
        <v>36.356399999999994</v>
      </c>
      <c r="AK270" s="625">
        <f t="shared" si="404"/>
        <v>54.769199999999998</v>
      </c>
      <c r="AL270" s="625">
        <f t="shared" si="404"/>
        <v>42.071999999999996</v>
      </c>
      <c r="AM270" s="625">
        <f t="shared" si="404"/>
        <v>37.337999999999994</v>
      </c>
      <c r="AN270" s="625">
        <f t="shared" si="404"/>
        <v>41.096399999999996</v>
      </c>
      <c r="AO270" s="625">
        <f t="shared" si="404"/>
        <v>65.234999999999999</v>
      </c>
      <c r="AP270" s="625">
        <f t="shared" si="404"/>
        <v>48.229199999999999</v>
      </c>
      <c r="AQ270" s="625">
        <f t="shared" si="404"/>
        <v>68.262</v>
      </c>
      <c r="AR270" s="625">
        <f t="shared" si="404"/>
        <v>42.937199999999997</v>
      </c>
      <c r="AS270" s="625">
        <f t="shared" si="404"/>
        <v>42.663599999999995</v>
      </c>
      <c r="AT270" s="625">
        <f t="shared" si="404"/>
        <v>42.332999999999998</v>
      </c>
      <c r="AU270" s="625">
        <f t="shared" si="404"/>
        <v>41.972399999999993</v>
      </c>
      <c r="AV270" s="625">
        <f t="shared" si="404"/>
        <v>45.548399999999994</v>
      </c>
      <c r="AW270" s="625">
        <f t="shared" si="404"/>
        <v>59.877599999999994</v>
      </c>
      <c r="AX270" s="625">
        <f t="shared" si="404"/>
        <v>49.039199999999994</v>
      </c>
      <c r="AY270" s="625">
        <f t="shared" si="404"/>
        <v>43.863</v>
      </c>
      <c r="AZ270" s="625">
        <f t="shared" si="404"/>
        <v>47.373599999999996</v>
      </c>
      <c r="BA270" s="625">
        <f t="shared" si="404"/>
        <v>60.196199999999997</v>
      </c>
      <c r="BB270" s="625">
        <f t="shared" si="395"/>
        <v>37.244</v>
      </c>
      <c r="BC270" s="625">
        <f t="shared" si="395"/>
        <v>49.752000000000002</v>
      </c>
      <c r="BD270" s="625">
        <f t="shared" si="395"/>
        <v>53.570800000000006</v>
      </c>
      <c r="BE270" s="625">
        <f t="shared" si="398"/>
        <v>53.416400000000003</v>
      </c>
      <c r="BF270" s="625">
        <f t="shared" si="398"/>
        <v>52.948399999999999</v>
      </c>
      <c r="BG270" s="625">
        <f t="shared" si="398"/>
        <v>52.558</v>
      </c>
      <c r="BH270" s="625">
        <f t="shared" si="398"/>
        <v>56.671200000000006</v>
      </c>
      <c r="BI270" s="625">
        <f t="shared" si="398"/>
        <v>73.39800000000001</v>
      </c>
      <c r="BJ270" s="625">
        <f t="shared" si="398"/>
        <v>58.274000000000001</v>
      </c>
      <c r="BK270" s="625">
        <f t="shared" si="398"/>
        <v>52.127600000000001</v>
      </c>
      <c r="BL270" s="625">
        <f t="shared" si="398"/>
        <v>56.024000000000001</v>
      </c>
      <c r="BM270" s="625">
        <f t="shared" si="398"/>
        <v>62.17</v>
      </c>
      <c r="BN270" s="625">
        <f t="shared" si="398"/>
        <v>60.682400000000001</v>
      </c>
      <c r="BO270" s="625">
        <f t="shared" si="398"/>
        <v>83.153599999999997</v>
      </c>
      <c r="BP270" s="625">
        <f t="shared" si="398"/>
        <v>53.627600000000001</v>
      </c>
      <c r="BQ270" s="625">
        <f t="shared" si="398"/>
        <v>52.264800000000001</v>
      </c>
      <c r="BR270" s="625">
        <f t="shared" si="398"/>
        <v>52.982800000000005</v>
      </c>
      <c r="BS270" s="625">
        <f t="shared" si="398"/>
        <v>52.580800000000004</v>
      </c>
      <c r="BT270" s="625">
        <f t="shared" si="398"/>
        <v>56.682400000000001</v>
      </c>
      <c r="BU270" s="625">
        <f t="shared" si="398"/>
        <v>73.39800000000001</v>
      </c>
      <c r="BV270" s="625">
        <f t="shared" si="398"/>
        <v>57.7624</v>
      </c>
      <c r="BW270" s="625">
        <f t="shared" si="398"/>
        <v>52.127600000000001</v>
      </c>
      <c r="BX270" s="625">
        <f t="shared" si="398"/>
        <v>56.024000000000001</v>
      </c>
      <c r="BY270" s="625">
        <f t="shared" si="398"/>
        <v>62.17</v>
      </c>
      <c r="BZ270" s="625">
        <f t="shared" si="398"/>
        <v>60.682400000000001</v>
      </c>
      <c r="CA270" s="625">
        <f t="shared" si="398"/>
        <v>83.153599999999997</v>
      </c>
      <c r="CB270" s="625">
        <f t="shared" si="398"/>
        <v>53.627600000000001</v>
      </c>
      <c r="CC270" s="625">
        <f t="shared" si="398"/>
        <v>52.264800000000001</v>
      </c>
      <c r="CD270" s="625">
        <f t="shared" si="398"/>
        <v>52.982800000000005</v>
      </c>
      <c r="CE270" s="625">
        <f t="shared" si="398"/>
        <v>52.580800000000004</v>
      </c>
      <c r="CF270" s="625">
        <f t="shared" si="398"/>
        <v>56.682400000000001</v>
      </c>
      <c r="CG270" s="625">
        <f t="shared" si="398"/>
        <v>73.39800000000001</v>
      </c>
      <c r="CH270" s="625"/>
      <c r="CI270" s="981">
        <f t="shared" si="405"/>
        <v>2971</v>
      </c>
      <c r="CJ270" s="251"/>
      <c r="CK270" s="251">
        <f t="shared" si="388"/>
        <v>0</v>
      </c>
      <c r="CL270" s="625">
        <f t="shared" si="349"/>
        <v>0</v>
      </c>
      <c r="CM270" s="625">
        <f t="shared" si="389"/>
        <v>0</v>
      </c>
      <c r="CN270" s="625">
        <f t="shared" si="407"/>
        <v>336</v>
      </c>
      <c r="CO270" s="625">
        <f t="shared" si="401"/>
        <v>578</v>
      </c>
      <c r="CP270" s="625">
        <f t="shared" si="367"/>
        <v>630</v>
      </c>
      <c r="CQ270" s="624">
        <f t="shared" si="400"/>
        <v>714</v>
      </c>
      <c r="CR270" s="624">
        <f t="shared" si="385"/>
        <v>713</v>
      </c>
      <c r="CS270" s="27"/>
      <c r="CT270" s="625">
        <f t="shared" si="336"/>
        <v>0</v>
      </c>
      <c r="CU270" s="625">
        <f t="shared" si="387"/>
        <v>0</v>
      </c>
      <c r="CV270" s="625">
        <f t="shared" si="369"/>
        <v>108</v>
      </c>
      <c r="CW270" s="625">
        <f t="shared" si="406"/>
        <v>530</v>
      </c>
      <c r="CX270" s="981">
        <f t="shared" si="399"/>
        <v>563</v>
      </c>
      <c r="CY270" s="625">
        <f t="shared" si="408"/>
        <v>715</v>
      </c>
      <c r="CZ270" s="625">
        <f t="shared" si="402"/>
        <v>713</v>
      </c>
      <c r="DA270" s="625">
        <f t="shared" si="409"/>
        <v>342</v>
      </c>
      <c r="DB270" s="267">
        <f t="shared" si="344"/>
        <v>0</v>
      </c>
    </row>
    <row r="271" spans="1:107" outlineLevel="1">
      <c r="A271" s="628" t="s">
        <v>176</v>
      </c>
      <c r="B271" s="12">
        <f>'4e 1718 CS PC'!AI56</f>
        <v>0</v>
      </c>
      <c r="C271" s="12">
        <f>'4e 1718 CS PC'!AP56</f>
        <v>2.1899999999999999E-2</v>
      </c>
      <c r="D271" s="12">
        <f>'4f 1819 CS PC'!AJ56</f>
        <v>0</v>
      </c>
      <c r="E271" s="12">
        <f>'4f 1819 CS PC'!AT56</f>
        <v>2.1899999999999999E-2</v>
      </c>
      <c r="F271" s="625">
        <f t="shared" si="403"/>
        <v>0</v>
      </c>
      <c r="G271" s="625">
        <f t="shared" si="345"/>
        <v>0</v>
      </c>
      <c r="H271" s="625">
        <f t="shared" si="397"/>
        <v>0</v>
      </c>
      <c r="I271" s="625">
        <f t="shared" si="397"/>
        <v>0</v>
      </c>
      <c r="J271" s="625">
        <f t="shared" si="397"/>
        <v>0</v>
      </c>
      <c r="K271" s="625">
        <f t="shared" si="397"/>
        <v>0</v>
      </c>
      <c r="L271" s="625">
        <f t="shared" si="397"/>
        <v>0</v>
      </c>
      <c r="M271" s="625">
        <f t="shared" si="397"/>
        <v>0</v>
      </c>
      <c r="N271" s="625">
        <f t="shared" si="346"/>
        <v>0</v>
      </c>
      <c r="O271" s="625">
        <f t="shared" si="404"/>
        <v>0</v>
      </c>
      <c r="P271" s="625">
        <f t="shared" si="404"/>
        <v>0</v>
      </c>
      <c r="Q271" s="625">
        <f t="shared" si="404"/>
        <v>0</v>
      </c>
      <c r="R271" s="625">
        <f t="shared" si="404"/>
        <v>0</v>
      </c>
      <c r="S271" s="625">
        <f t="shared" si="404"/>
        <v>0</v>
      </c>
      <c r="T271" s="625">
        <f t="shared" si="404"/>
        <v>0</v>
      </c>
      <c r="U271" s="625">
        <f t="shared" si="404"/>
        <v>0</v>
      </c>
      <c r="V271" s="625">
        <f t="shared" si="404"/>
        <v>0</v>
      </c>
      <c r="W271" s="625">
        <f t="shared" si="404"/>
        <v>0</v>
      </c>
      <c r="X271" s="625">
        <f t="shared" si="404"/>
        <v>0</v>
      </c>
      <c r="Y271" s="625">
        <f t="shared" si="404"/>
        <v>0</v>
      </c>
      <c r="Z271" s="625">
        <f t="shared" si="404"/>
        <v>0</v>
      </c>
      <c r="AA271" s="625">
        <f t="shared" si="404"/>
        <v>0</v>
      </c>
      <c r="AB271" s="625">
        <f t="shared" si="404"/>
        <v>0</v>
      </c>
      <c r="AC271" s="625">
        <f t="shared" si="404"/>
        <v>0</v>
      </c>
      <c r="AD271" s="625">
        <f t="shared" si="404"/>
        <v>0</v>
      </c>
      <c r="AE271" s="625">
        <f t="shared" si="404"/>
        <v>0</v>
      </c>
      <c r="AF271" s="625">
        <f t="shared" si="404"/>
        <v>0</v>
      </c>
      <c r="AG271" s="625">
        <f t="shared" si="404"/>
        <v>0</v>
      </c>
      <c r="AH271" s="625">
        <f t="shared" si="404"/>
        <v>0</v>
      </c>
      <c r="AI271" s="625">
        <f t="shared" si="404"/>
        <v>0</v>
      </c>
      <c r="AJ271" s="625">
        <f t="shared" si="404"/>
        <v>0</v>
      </c>
      <c r="AK271" s="625">
        <f t="shared" si="404"/>
        <v>0</v>
      </c>
      <c r="AL271" s="625">
        <f t="shared" si="404"/>
        <v>0</v>
      </c>
      <c r="AM271" s="625">
        <f t="shared" si="404"/>
        <v>0</v>
      </c>
      <c r="AN271" s="625">
        <f t="shared" si="404"/>
        <v>0</v>
      </c>
      <c r="AO271" s="625">
        <f t="shared" si="404"/>
        <v>0</v>
      </c>
      <c r="AP271" s="625">
        <f t="shared" si="404"/>
        <v>0</v>
      </c>
      <c r="AQ271" s="625">
        <f t="shared" si="404"/>
        <v>0</v>
      </c>
      <c r="AR271" s="625">
        <f t="shared" si="404"/>
        <v>0</v>
      </c>
      <c r="AS271" s="625">
        <f t="shared" si="404"/>
        <v>0</v>
      </c>
      <c r="AT271" s="625">
        <f t="shared" si="404"/>
        <v>0</v>
      </c>
      <c r="AU271" s="625">
        <f t="shared" si="404"/>
        <v>0</v>
      </c>
      <c r="AV271" s="625">
        <f t="shared" si="404"/>
        <v>0</v>
      </c>
      <c r="AW271" s="625">
        <f t="shared" si="404"/>
        <v>0</v>
      </c>
      <c r="AX271" s="625">
        <f t="shared" si="404"/>
        <v>0</v>
      </c>
      <c r="AY271" s="625">
        <f t="shared" si="404"/>
        <v>0</v>
      </c>
      <c r="AZ271" s="625">
        <f t="shared" si="404"/>
        <v>0</v>
      </c>
      <c r="BA271" s="625">
        <f t="shared" si="404"/>
        <v>0</v>
      </c>
      <c r="BB271" s="625">
        <f t="shared" si="395"/>
        <v>2039.1089999999999</v>
      </c>
      <c r="BC271" s="625">
        <f t="shared" si="395"/>
        <v>2723.922</v>
      </c>
      <c r="BD271" s="625">
        <f t="shared" si="395"/>
        <v>2933.0012999999999</v>
      </c>
      <c r="BE271" s="625">
        <f t="shared" si="398"/>
        <v>2924.5479</v>
      </c>
      <c r="BF271" s="625">
        <f t="shared" si="398"/>
        <v>2898.9249</v>
      </c>
      <c r="BG271" s="625">
        <f t="shared" si="398"/>
        <v>2877.5504999999998</v>
      </c>
      <c r="BH271" s="625">
        <f t="shared" si="398"/>
        <v>3102.7482</v>
      </c>
      <c r="BI271" s="625">
        <f t="shared" si="398"/>
        <v>4018.5405000000001</v>
      </c>
      <c r="BJ271" s="625">
        <f t="shared" si="398"/>
        <v>3190.5014999999999</v>
      </c>
      <c r="BK271" s="625">
        <f t="shared" si="398"/>
        <v>2853.9861000000001</v>
      </c>
      <c r="BL271" s="625">
        <f t="shared" si="398"/>
        <v>3067.3139999999999</v>
      </c>
      <c r="BM271" s="625">
        <f t="shared" ref="BE271:CG275" si="410">((BM$217)*$E271)</f>
        <v>3403.8074999999999</v>
      </c>
      <c r="BN271" s="625">
        <f t="shared" si="410"/>
        <v>3322.3613999999998</v>
      </c>
      <c r="BO271" s="625">
        <f t="shared" si="410"/>
        <v>4552.6596</v>
      </c>
      <c r="BP271" s="625">
        <f t="shared" si="410"/>
        <v>2936.1111000000001</v>
      </c>
      <c r="BQ271" s="625">
        <f t="shared" si="410"/>
        <v>2861.4978000000001</v>
      </c>
      <c r="BR271" s="625">
        <f t="shared" si="410"/>
        <v>2900.8082999999997</v>
      </c>
      <c r="BS271" s="625">
        <f t="shared" si="410"/>
        <v>2878.7988</v>
      </c>
      <c r="BT271" s="625">
        <f t="shared" si="410"/>
        <v>3103.3613999999998</v>
      </c>
      <c r="BU271" s="625">
        <f t="shared" si="410"/>
        <v>4018.5405000000001</v>
      </c>
      <c r="BV271" s="625">
        <f t="shared" si="410"/>
        <v>3162.4913999999999</v>
      </c>
      <c r="BW271" s="625">
        <f t="shared" si="410"/>
        <v>2853.9861000000001</v>
      </c>
      <c r="BX271" s="625">
        <f t="shared" si="410"/>
        <v>3067.3139999999999</v>
      </c>
      <c r="BY271" s="625">
        <f t="shared" si="410"/>
        <v>3403.8074999999999</v>
      </c>
      <c r="BZ271" s="625">
        <f t="shared" si="410"/>
        <v>3322.3613999999998</v>
      </c>
      <c r="CA271" s="625">
        <f t="shared" si="410"/>
        <v>4552.6596</v>
      </c>
      <c r="CB271" s="625">
        <f t="shared" si="410"/>
        <v>2936.1111000000001</v>
      </c>
      <c r="CC271" s="625">
        <f t="shared" si="410"/>
        <v>2861.4978000000001</v>
      </c>
      <c r="CD271" s="625">
        <f t="shared" si="410"/>
        <v>2900.8082999999997</v>
      </c>
      <c r="CE271" s="625">
        <f t="shared" si="410"/>
        <v>2878.7988</v>
      </c>
      <c r="CF271" s="625">
        <f t="shared" si="410"/>
        <v>3103.3613999999998</v>
      </c>
      <c r="CG271" s="625">
        <f t="shared" si="410"/>
        <v>4018.5405000000001</v>
      </c>
      <c r="CH271" s="625"/>
      <c r="CI271" s="625">
        <f t="shared" si="405"/>
        <v>101670</v>
      </c>
      <c r="CJ271" s="251"/>
      <c r="CK271" s="251">
        <f t="shared" si="388"/>
        <v>0</v>
      </c>
      <c r="CL271" s="625">
        <f t="shared" si="349"/>
        <v>0</v>
      </c>
      <c r="CM271" s="625">
        <f t="shared" si="389"/>
        <v>0</v>
      </c>
      <c r="CN271" s="625">
        <f t="shared" si="407"/>
        <v>0</v>
      </c>
      <c r="CO271" s="625">
        <f t="shared" si="401"/>
        <v>0</v>
      </c>
      <c r="CP271" s="625">
        <f t="shared" si="367"/>
        <v>23518</v>
      </c>
      <c r="CQ271" s="624">
        <f t="shared" si="400"/>
        <v>39090</v>
      </c>
      <c r="CR271" s="624">
        <f t="shared" si="385"/>
        <v>39062</v>
      </c>
      <c r="CS271" s="27"/>
      <c r="CT271" s="625">
        <f t="shared" si="336"/>
        <v>0</v>
      </c>
      <c r="CU271" s="625">
        <f t="shared" si="387"/>
        <v>0</v>
      </c>
      <c r="CV271" s="625">
        <f t="shared" si="369"/>
        <v>0</v>
      </c>
      <c r="CW271" s="625">
        <f t="shared" si="406"/>
        <v>0</v>
      </c>
      <c r="CX271" s="625">
        <f t="shared" si="399"/>
        <v>4763</v>
      </c>
      <c r="CY271" s="625">
        <f t="shared" si="408"/>
        <v>39146</v>
      </c>
      <c r="CZ271" s="625">
        <f t="shared" si="402"/>
        <v>39062</v>
      </c>
      <c r="DA271" s="625">
        <f t="shared" si="409"/>
        <v>18699</v>
      </c>
      <c r="DB271" s="267">
        <f t="shared" si="344"/>
        <v>0</v>
      </c>
      <c r="DC271" s="3"/>
    </row>
    <row r="272" spans="1:107" outlineLevel="1">
      <c r="A272" s="628" t="s">
        <v>141</v>
      </c>
      <c r="B272" s="12">
        <f>'4e 1718 CS PC'!AI57</f>
        <v>1.8E-3</v>
      </c>
      <c r="C272" s="12">
        <f>'4e 1718 CS PC'!AP57</f>
        <v>1E-3</v>
      </c>
      <c r="D272" s="12">
        <f>'4f 1819 CS PC'!AJ57</f>
        <v>1.8E-3</v>
      </c>
      <c r="E272" s="12">
        <f>'4f 1819 CS PC'!AT57</f>
        <v>1.1000000000000001E-3</v>
      </c>
      <c r="F272" s="625">
        <f t="shared" si="403"/>
        <v>0</v>
      </c>
      <c r="G272" s="625">
        <f t="shared" si="345"/>
        <v>0</v>
      </c>
      <c r="H272" s="625">
        <f t="shared" si="397"/>
        <v>0</v>
      </c>
      <c r="I272" s="625">
        <f t="shared" si="397"/>
        <v>0</v>
      </c>
      <c r="J272" s="625">
        <f t="shared" si="397"/>
        <v>0</v>
      </c>
      <c r="K272" s="625">
        <f t="shared" si="397"/>
        <v>0</v>
      </c>
      <c r="L272" s="625">
        <f t="shared" si="397"/>
        <v>0</v>
      </c>
      <c r="M272" s="625">
        <f t="shared" si="397"/>
        <v>0</v>
      </c>
      <c r="N272" s="625">
        <f t="shared" si="346"/>
        <v>0</v>
      </c>
      <c r="O272" s="625">
        <f t="shared" si="404"/>
        <v>0</v>
      </c>
      <c r="P272" s="625">
        <f t="shared" si="404"/>
        <v>0</v>
      </c>
      <c r="Q272" s="625">
        <f t="shared" si="404"/>
        <v>0</v>
      </c>
      <c r="R272" s="625">
        <f t="shared" si="404"/>
        <v>0</v>
      </c>
      <c r="S272" s="625">
        <f t="shared" si="404"/>
        <v>0</v>
      </c>
      <c r="T272" s="625">
        <f t="shared" si="404"/>
        <v>0</v>
      </c>
      <c r="U272" s="625">
        <f t="shared" si="404"/>
        <v>0</v>
      </c>
      <c r="V272" s="625">
        <f t="shared" si="404"/>
        <v>0</v>
      </c>
      <c r="W272" s="625">
        <f t="shared" si="404"/>
        <v>0</v>
      </c>
      <c r="X272" s="625">
        <f t="shared" si="404"/>
        <v>0</v>
      </c>
      <c r="Y272" s="625">
        <f t="shared" si="404"/>
        <v>0</v>
      </c>
      <c r="Z272" s="625">
        <f t="shared" si="404"/>
        <v>0</v>
      </c>
      <c r="AA272" s="625">
        <f t="shared" si="404"/>
        <v>0</v>
      </c>
      <c r="AB272" s="625">
        <f t="shared" si="404"/>
        <v>0</v>
      </c>
      <c r="AC272" s="625">
        <f t="shared" si="404"/>
        <v>112.1562</v>
      </c>
      <c r="AD272" s="625">
        <f t="shared" si="404"/>
        <v>111.25619999999999</v>
      </c>
      <c r="AE272" s="625">
        <f t="shared" si="404"/>
        <v>101.1186</v>
      </c>
      <c r="AF272" s="625">
        <f t="shared" si="404"/>
        <v>103.032</v>
      </c>
      <c r="AG272" s="625">
        <f t="shared" si="404"/>
        <v>103.6296</v>
      </c>
      <c r="AH272" s="625">
        <f t="shared" si="404"/>
        <v>100.93859999999999</v>
      </c>
      <c r="AI272" s="625">
        <f t="shared" si="404"/>
        <v>101.6604</v>
      </c>
      <c r="AJ272" s="625">
        <f t="shared" si="404"/>
        <v>109.0692</v>
      </c>
      <c r="AK272" s="625">
        <f t="shared" si="404"/>
        <v>164.30760000000001</v>
      </c>
      <c r="AL272" s="625">
        <f t="shared" si="404"/>
        <v>126.21599999999999</v>
      </c>
      <c r="AM272" s="625">
        <f t="shared" si="404"/>
        <v>112.014</v>
      </c>
      <c r="AN272" s="625">
        <f t="shared" si="404"/>
        <v>123.28919999999999</v>
      </c>
      <c r="AO272" s="625">
        <f t="shared" si="404"/>
        <v>195.70499999999998</v>
      </c>
      <c r="AP272" s="625">
        <f t="shared" si="404"/>
        <v>144.6876</v>
      </c>
      <c r="AQ272" s="625">
        <f t="shared" si="404"/>
        <v>204.786</v>
      </c>
      <c r="AR272" s="625">
        <f t="shared" si="404"/>
        <v>128.8116</v>
      </c>
      <c r="AS272" s="625">
        <f t="shared" si="404"/>
        <v>127.99079999999999</v>
      </c>
      <c r="AT272" s="625">
        <f t="shared" si="404"/>
        <v>126.999</v>
      </c>
      <c r="AU272" s="625">
        <f t="shared" si="404"/>
        <v>125.91719999999999</v>
      </c>
      <c r="AV272" s="625">
        <f t="shared" si="404"/>
        <v>136.64519999999999</v>
      </c>
      <c r="AW272" s="625">
        <f t="shared" si="404"/>
        <v>179.6328</v>
      </c>
      <c r="AX272" s="625">
        <f t="shared" si="404"/>
        <v>147.11760000000001</v>
      </c>
      <c r="AY272" s="625">
        <f t="shared" si="404"/>
        <v>131.589</v>
      </c>
      <c r="AZ272" s="625">
        <f t="shared" si="404"/>
        <v>142.1208</v>
      </c>
      <c r="BA272" s="625">
        <f t="shared" si="404"/>
        <v>180.58859999999999</v>
      </c>
      <c r="BB272" s="625">
        <f t="shared" si="395"/>
        <v>102.42100000000001</v>
      </c>
      <c r="BC272" s="625">
        <f t="shared" si="395"/>
        <v>136.81800000000001</v>
      </c>
      <c r="BD272" s="625">
        <f t="shared" si="395"/>
        <v>147.31970000000001</v>
      </c>
      <c r="BE272" s="625">
        <f t="shared" si="410"/>
        <v>146.89510000000001</v>
      </c>
      <c r="BF272" s="625">
        <f t="shared" si="410"/>
        <v>145.60810000000001</v>
      </c>
      <c r="BG272" s="625">
        <f t="shared" si="410"/>
        <v>144.53450000000001</v>
      </c>
      <c r="BH272" s="625">
        <f t="shared" si="410"/>
        <v>155.8458</v>
      </c>
      <c r="BI272" s="625">
        <f t="shared" si="410"/>
        <v>201.84450000000001</v>
      </c>
      <c r="BJ272" s="625">
        <f t="shared" si="410"/>
        <v>160.2535</v>
      </c>
      <c r="BK272" s="625">
        <f t="shared" si="410"/>
        <v>143.3509</v>
      </c>
      <c r="BL272" s="625">
        <f t="shared" si="410"/>
        <v>154.066</v>
      </c>
      <c r="BM272" s="625">
        <f t="shared" si="410"/>
        <v>170.9675</v>
      </c>
      <c r="BN272" s="625">
        <f t="shared" si="410"/>
        <v>166.8766</v>
      </c>
      <c r="BO272" s="625">
        <f t="shared" si="410"/>
        <v>228.67240000000001</v>
      </c>
      <c r="BP272" s="625">
        <f t="shared" si="410"/>
        <v>147.4759</v>
      </c>
      <c r="BQ272" s="625">
        <f t="shared" si="410"/>
        <v>143.72820000000002</v>
      </c>
      <c r="BR272" s="625">
        <f t="shared" si="410"/>
        <v>145.70270000000002</v>
      </c>
      <c r="BS272" s="625">
        <f t="shared" si="410"/>
        <v>144.59720000000002</v>
      </c>
      <c r="BT272" s="625">
        <f t="shared" si="410"/>
        <v>155.8766</v>
      </c>
      <c r="BU272" s="625">
        <f t="shared" si="410"/>
        <v>201.84450000000001</v>
      </c>
      <c r="BV272" s="625">
        <f t="shared" si="410"/>
        <v>158.84660000000002</v>
      </c>
      <c r="BW272" s="625">
        <f t="shared" si="410"/>
        <v>143.3509</v>
      </c>
      <c r="BX272" s="625">
        <f t="shared" si="410"/>
        <v>154.066</v>
      </c>
      <c r="BY272" s="625">
        <f t="shared" si="410"/>
        <v>170.9675</v>
      </c>
      <c r="BZ272" s="625">
        <f t="shared" si="410"/>
        <v>166.8766</v>
      </c>
      <c r="CA272" s="625">
        <f t="shared" si="410"/>
        <v>228.67240000000001</v>
      </c>
      <c r="CB272" s="625">
        <f t="shared" si="410"/>
        <v>147.4759</v>
      </c>
      <c r="CC272" s="625">
        <f t="shared" si="410"/>
        <v>143.72820000000002</v>
      </c>
      <c r="CD272" s="625">
        <f t="shared" si="410"/>
        <v>145.70270000000002</v>
      </c>
      <c r="CE272" s="625">
        <f t="shared" si="410"/>
        <v>144.59720000000002</v>
      </c>
      <c r="CF272" s="625">
        <f t="shared" si="410"/>
        <v>155.8766</v>
      </c>
      <c r="CG272" s="625">
        <f t="shared" si="410"/>
        <v>201.84450000000001</v>
      </c>
      <c r="CH272" s="625"/>
      <c r="CI272" s="625">
        <f t="shared" si="405"/>
        <v>8448</v>
      </c>
      <c r="CJ272" s="251"/>
      <c r="CK272" s="251">
        <f t="shared" si="388"/>
        <v>0</v>
      </c>
      <c r="CL272" s="625">
        <f t="shared" si="349"/>
        <v>0</v>
      </c>
      <c r="CM272" s="625">
        <f t="shared" si="389"/>
        <v>0</v>
      </c>
      <c r="CN272" s="625">
        <f t="shared" si="407"/>
        <v>1007</v>
      </c>
      <c r="CO272" s="625">
        <f t="shared" si="401"/>
        <v>1733</v>
      </c>
      <c r="CP272" s="625">
        <f t="shared" si="367"/>
        <v>1783</v>
      </c>
      <c r="CQ272" s="624">
        <f t="shared" si="400"/>
        <v>1963</v>
      </c>
      <c r="CR272" s="624">
        <f t="shared" si="385"/>
        <v>1962</v>
      </c>
      <c r="CS272" s="27"/>
      <c r="CT272" s="625">
        <f t="shared" si="336"/>
        <v>0</v>
      </c>
      <c r="CU272" s="625">
        <f t="shared" si="387"/>
        <v>0</v>
      </c>
      <c r="CV272" s="625">
        <f t="shared" si="369"/>
        <v>325</v>
      </c>
      <c r="CW272" s="625">
        <f t="shared" si="406"/>
        <v>1589</v>
      </c>
      <c r="CX272" s="625">
        <f t="shared" si="399"/>
        <v>1667</v>
      </c>
      <c r="CY272" s="625">
        <f t="shared" si="408"/>
        <v>1966</v>
      </c>
      <c r="CZ272" s="625">
        <f t="shared" si="402"/>
        <v>1962</v>
      </c>
      <c r="DA272" s="625">
        <f t="shared" si="409"/>
        <v>939</v>
      </c>
      <c r="DB272" s="267">
        <f t="shared" si="344"/>
        <v>0</v>
      </c>
      <c r="DC272" s="3"/>
    </row>
    <row r="273" spans="1:107" outlineLevel="1">
      <c r="A273" s="628" t="s">
        <v>177</v>
      </c>
      <c r="B273" s="12">
        <f>'4e 1718 CS PC'!AI58</f>
        <v>0</v>
      </c>
      <c r="C273" s="12">
        <f>'4e 1718 CS PC'!AP58</f>
        <v>1.78E-2</v>
      </c>
      <c r="D273" s="12">
        <f>'4f 1819 CS PC'!AJ58</f>
        <v>0</v>
      </c>
      <c r="E273" s="12">
        <f>'4f 1819 CS PC'!AT58</f>
        <v>1.6899999999999998E-2</v>
      </c>
      <c r="F273" s="625">
        <f t="shared" si="403"/>
        <v>0</v>
      </c>
      <c r="G273" s="625">
        <f t="shared" si="345"/>
        <v>0</v>
      </c>
      <c r="H273" s="625">
        <f t="shared" si="397"/>
        <v>0</v>
      </c>
      <c r="I273" s="625">
        <f t="shared" si="397"/>
        <v>0</v>
      </c>
      <c r="J273" s="625">
        <f t="shared" si="397"/>
        <v>0</v>
      </c>
      <c r="K273" s="625">
        <f t="shared" si="397"/>
        <v>0</v>
      </c>
      <c r="L273" s="625">
        <f t="shared" si="397"/>
        <v>0</v>
      </c>
      <c r="M273" s="625">
        <f t="shared" si="397"/>
        <v>0</v>
      </c>
      <c r="N273" s="625">
        <f t="shared" si="346"/>
        <v>0</v>
      </c>
      <c r="O273" s="625">
        <f t="shared" si="404"/>
        <v>0</v>
      </c>
      <c r="P273" s="625">
        <f t="shared" si="404"/>
        <v>0</v>
      </c>
      <c r="Q273" s="625">
        <f t="shared" si="404"/>
        <v>0</v>
      </c>
      <c r="R273" s="625">
        <f t="shared" si="404"/>
        <v>0</v>
      </c>
      <c r="S273" s="625">
        <f t="shared" si="404"/>
        <v>0</v>
      </c>
      <c r="T273" s="625">
        <f t="shared" si="404"/>
        <v>0</v>
      </c>
      <c r="U273" s="625">
        <f t="shared" si="404"/>
        <v>0</v>
      </c>
      <c r="V273" s="625">
        <f t="shared" si="404"/>
        <v>0</v>
      </c>
      <c r="W273" s="625">
        <f t="shared" si="404"/>
        <v>0</v>
      </c>
      <c r="X273" s="625">
        <f t="shared" si="404"/>
        <v>0</v>
      </c>
      <c r="Y273" s="625">
        <f t="shared" si="404"/>
        <v>0</v>
      </c>
      <c r="Z273" s="625">
        <f t="shared" si="404"/>
        <v>0</v>
      </c>
      <c r="AA273" s="625">
        <f t="shared" si="404"/>
        <v>0</v>
      </c>
      <c r="AB273" s="625">
        <f t="shared" si="404"/>
        <v>0</v>
      </c>
      <c r="AC273" s="625">
        <f t="shared" si="404"/>
        <v>0</v>
      </c>
      <c r="AD273" s="625">
        <f t="shared" si="404"/>
        <v>0</v>
      </c>
      <c r="AE273" s="625">
        <f t="shared" si="404"/>
        <v>0</v>
      </c>
      <c r="AF273" s="625">
        <f t="shared" si="404"/>
        <v>0</v>
      </c>
      <c r="AG273" s="625">
        <f t="shared" si="404"/>
        <v>0</v>
      </c>
      <c r="AH273" s="625">
        <f t="shared" si="404"/>
        <v>0</v>
      </c>
      <c r="AI273" s="625">
        <f t="shared" si="404"/>
        <v>0</v>
      </c>
      <c r="AJ273" s="625">
        <f t="shared" si="404"/>
        <v>0</v>
      </c>
      <c r="AK273" s="625">
        <f t="shared" si="404"/>
        <v>0</v>
      </c>
      <c r="AL273" s="625">
        <f t="shared" si="404"/>
        <v>0</v>
      </c>
      <c r="AM273" s="625">
        <f t="shared" si="404"/>
        <v>0</v>
      </c>
      <c r="AN273" s="625">
        <f t="shared" si="404"/>
        <v>0</v>
      </c>
      <c r="AO273" s="625">
        <f t="shared" si="404"/>
        <v>0</v>
      </c>
      <c r="AP273" s="625">
        <f t="shared" si="404"/>
        <v>0</v>
      </c>
      <c r="AQ273" s="625">
        <f t="shared" si="404"/>
        <v>0</v>
      </c>
      <c r="AR273" s="625">
        <f t="shared" si="404"/>
        <v>0</v>
      </c>
      <c r="AS273" s="625">
        <f t="shared" si="404"/>
        <v>0</v>
      </c>
      <c r="AT273" s="625">
        <f t="shared" si="404"/>
        <v>0</v>
      </c>
      <c r="AU273" s="625">
        <f t="shared" si="404"/>
        <v>0</v>
      </c>
      <c r="AV273" s="625">
        <f t="shared" si="404"/>
        <v>0</v>
      </c>
      <c r="AW273" s="625">
        <f t="shared" si="404"/>
        <v>0</v>
      </c>
      <c r="AX273" s="625">
        <f t="shared" si="404"/>
        <v>0</v>
      </c>
      <c r="AY273" s="625">
        <f t="shared" si="404"/>
        <v>0</v>
      </c>
      <c r="AZ273" s="625">
        <f t="shared" si="404"/>
        <v>0</v>
      </c>
      <c r="BA273" s="625">
        <f t="shared" si="404"/>
        <v>0</v>
      </c>
      <c r="BB273" s="625">
        <f t="shared" si="395"/>
        <v>1573.5589999999997</v>
      </c>
      <c r="BC273" s="625">
        <f t="shared" si="395"/>
        <v>2102.0219999999999</v>
      </c>
      <c r="BD273" s="625">
        <f t="shared" si="395"/>
        <v>2263.3662999999997</v>
      </c>
      <c r="BE273" s="625">
        <f t="shared" si="410"/>
        <v>2256.8428999999996</v>
      </c>
      <c r="BF273" s="625">
        <f t="shared" si="410"/>
        <v>2237.0699</v>
      </c>
      <c r="BG273" s="625">
        <f t="shared" si="410"/>
        <v>2220.5754999999999</v>
      </c>
      <c r="BH273" s="625">
        <f t="shared" si="410"/>
        <v>2394.3581999999997</v>
      </c>
      <c r="BI273" s="625">
        <f t="shared" si="410"/>
        <v>3101.0654999999997</v>
      </c>
      <c r="BJ273" s="625">
        <f t="shared" si="410"/>
        <v>2462.0764999999997</v>
      </c>
      <c r="BK273" s="625">
        <f t="shared" si="410"/>
        <v>2202.3910999999998</v>
      </c>
      <c r="BL273" s="625">
        <f t="shared" si="410"/>
        <v>2367.0139999999997</v>
      </c>
      <c r="BM273" s="625">
        <f t="shared" si="410"/>
        <v>2626.6824999999999</v>
      </c>
      <c r="BN273" s="625">
        <f t="shared" si="410"/>
        <v>2563.8313999999996</v>
      </c>
      <c r="BO273" s="625">
        <f t="shared" si="410"/>
        <v>3513.2395999999999</v>
      </c>
      <c r="BP273" s="625">
        <f t="shared" si="410"/>
        <v>2265.7660999999998</v>
      </c>
      <c r="BQ273" s="625">
        <f t="shared" si="410"/>
        <v>2208.1877999999997</v>
      </c>
      <c r="BR273" s="625">
        <f t="shared" si="410"/>
        <v>2238.5232999999998</v>
      </c>
      <c r="BS273" s="625">
        <f t="shared" si="410"/>
        <v>2221.5387999999998</v>
      </c>
      <c r="BT273" s="625">
        <f t="shared" si="410"/>
        <v>2394.8313999999996</v>
      </c>
      <c r="BU273" s="625">
        <f t="shared" si="410"/>
        <v>3101.0654999999997</v>
      </c>
      <c r="BV273" s="625">
        <f t="shared" si="410"/>
        <v>2440.4613999999997</v>
      </c>
      <c r="BW273" s="625">
        <f t="shared" si="410"/>
        <v>2202.3910999999998</v>
      </c>
      <c r="BX273" s="625">
        <f t="shared" si="410"/>
        <v>2367.0139999999997</v>
      </c>
      <c r="BY273" s="625">
        <f t="shared" si="410"/>
        <v>2626.6824999999999</v>
      </c>
      <c r="BZ273" s="625">
        <f t="shared" si="410"/>
        <v>2563.8313999999996</v>
      </c>
      <c r="CA273" s="625">
        <f t="shared" si="410"/>
        <v>3513.2395999999999</v>
      </c>
      <c r="CB273" s="625">
        <f t="shared" si="410"/>
        <v>2265.7660999999998</v>
      </c>
      <c r="CC273" s="625">
        <f t="shared" si="410"/>
        <v>2208.1877999999997</v>
      </c>
      <c r="CD273" s="625">
        <f t="shared" si="410"/>
        <v>2238.5232999999998</v>
      </c>
      <c r="CE273" s="625">
        <f t="shared" si="410"/>
        <v>2221.5387999999998</v>
      </c>
      <c r="CF273" s="625">
        <f t="shared" si="410"/>
        <v>2394.8313999999996</v>
      </c>
      <c r="CG273" s="625">
        <f t="shared" si="410"/>
        <v>3101.0654999999997</v>
      </c>
      <c r="CH273" s="625"/>
      <c r="CI273" s="625">
        <f t="shared" si="405"/>
        <v>78458</v>
      </c>
      <c r="CJ273" s="251"/>
      <c r="CK273" s="251">
        <f t="shared" si="388"/>
        <v>0</v>
      </c>
      <c r="CL273" s="625">
        <f t="shared" si="349"/>
        <v>0</v>
      </c>
      <c r="CM273" s="625">
        <f t="shared" si="389"/>
        <v>0</v>
      </c>
      <c r="CN273" s="625">
        <f t="shared" si="407"/>
        <v>0</v>
      </c>
      <c r="CO273" s="625">
        <f t="shared" si="401"/>
        <v>0</v>
      </c>
      <c r="CP273" s="625">
        <f t="shared" si="367"/>
        <v>18149</v>
      </c>
      <c r="CQ273" s="624">
        <f t="shared" si="400"/>
        <v>30165</v>
      </c>
      <c r="CR273" s="624">
        <f t="shared" si="385"/>
        <v>30144</v>
      </c>
      <c r="CS273" s="27"/>
      <c r="CT273" s="625">
        <f t="shared" si="336"/>
        <v>0</v>
      </c>
      <c r="CU273" s="625">
        <f t="shared" si="387"/>
        <v>0</v>
      </c>
      <c r="CV273" s="625">
        <f t="shared" si="369"/>
        <v>0</v>
      </c>
      <c r="CW273" s="625">
        <f t="shared" si="406"/>
        <v>0</v>
      </c>
      <c r="CX273" s="625">
        <f t="shared" si="399"/>
        <v>3676</v>
      </c>
      <c r="CY273" s="625">
        <f t="shared" si="408"/>
        <v>30209</v>
      </c>
      <c r="CZ273" s="653">
        <f>ROUNDDOWN(SUM(BP273:CA273),0)</f>
        <v>30143</v>
      </c>
      <c r="DA273" s="625">
        <f t="shared" si="409"/>
        <v>14430</v>
      </c>
      <c r="DB273" s="267">
        <f t="shared" si="344"/>
        <v>0</v>
      </c>
      <c r="DC273" s="3"/>
    </row>
    <row r="274" spans="1:107" outlineLevel="1">
      <c r="A274" s="628" t="s">
        <v>178</v>
      </c>
      <c r="B274" s="12">
        <f>'4e 1718 CS PC'!AI59</f>
        <v>0</v>
      </c>
      <c r="C274" s="12">
        <f>'4e 1718 CS PC'!AP59</f>
        <v>4.4999999999999997E-3</v>
      </c>
      <c r="D274" s="12">
        <f>'4f 1819 CS PC'!AJ59</f>
        <v>0</v>
      </c>
      <c r="E274" s="12">
        <f>'4f 1819 CS PC'!AT59</f>
        <v>4.4000000000000003E-3</v>
      </c>
      <c r="F274" s="625">
        <f t="shared" si="403"/>
        <v>0</v>
      </c>
      <c r="G274" s="625">
        <f t="shared" si="345"/>
        <v>0</v>
      </c>
      <c r="H274" s="625">
        <f t="shared" si="397"/>
        <v>0</v>
      </c>
      <c r="I274" s="625">
        <f t="shared" si="397"/>
        <v>0</v>
      </c>
      <c r="J274" s="625">
        <f t="shared" si="397"/>
        <v>0</v>
      </c>
      <c r="K274" s="625">
        <f t="shared" si="397"/>
        <v>0</v>
      </c>
      <c r="L274" s="625">
        <f t="shared" si="397"/>
        <v>0</v>
      </c>
      <c r="M274" s="625">
        <f t="shared" si="397"/>
        <v>0</v>
      </c>
      <c r="N274" s="625">
        <f t="shared" si="346"/>
        <v>0</v>
      </c>
      <c r="O274" s="625">
        <f t="shared" si="404"/>
        <v>0</v>
      </c>
      <c r="P274" s="625">
        <f t="shared" si="404"/>
        <v>0</v>
      </c>
      <c r="Q274" s="625">
        <f t="shared" si="404"/>
        <v>0</v>
      </c>
      <c r="R274" s="625">
        <f t="shared" si="404"/>
        <v>0</v>
      </c>
      <c r="S274" s="625">
        <f t="shared" si="404"/>
        <v>0</v>
      </c>
      <c r="T274" s="625">
        <f t="shared" si="404"/>
        <v>0</v>
      </c>
      <c r="U274" s="625">
        <f t="shared" si="404"/>
        <v>0</v>
      </c>
      <c r="V274" s="625">
        <f t="shared" si="404"/>
        <v>0</v>
      </c>
      <c r="W274" s="625">
        <f t="shared" si="404"/>
        <v>0</v>
      </c>
      <c r="X274" s="625">
        <f t="shared" si="404"/>
        <v>0</v>
      </c>
      <c r="Y274" s="625">
        <f t="shared" si="404"/>
        <v>0</v>
      </c>
      <c r="Z274" s="625">
        <f t="shared" si="404"/>
        <v>0</v>
      </c>
      <c r="AA274" s="625">
        <f t="shared" si="404"/>
        <v>0</v>
      </c>
      <c r="AB274" s="625">
        <f t="shared" si="404"/>
        <v>0</v>
      </c>
      <c r="AC274" s="625">
        <f t="shared" ref="O274:BA275" si="411">((AC$217)*$D274)</f>
        <v>0</v>
      </c>
      <c r="AD274" s="625">
        <f t="shared" si="411"/>
        <v>0</v>
      </c>
      <c r="AE274" s="625">
        <f t="shared" si="411"/>
        <v>0</v>
      </c>
      <c r="AF274" s="625">
        <f t="shared" si="411"/>
        <v>0</v>
      </c>
      <c r="AG274" s="625">
        <f t="shared" si="411"/>
        <v>0</v>
      </c>
      <c r="AH274" s="625">
        <f t="shared" si="411"/>
        <v>0</v>
      </c>
      <c r="AI274" s="625">
        <f t="shared" si="411"/>
        <v>0</v>
      </c>
      <c r="AJ274" s="625">
        <f t="shared" si="411"/>
        <v>0</v>
      </c>
      <c r="AK274" s="625">
        <f t="shared" si="411"/>
        <v>0</v>
      </c>
      <c r="AL274" s="625">
        <f t="shared" si="411"/>
        <v>0</v>
      </c>
      <c r="AM274" s="625">
        <f t="shared" si="411"/>
        <v>0</v>
      </c>
      <c r="AN274" s="625">
        <f t="shared" si="411"/>
        <v>0</v>
      </c>
      <c r="AO274" s="625">
        <f t="shared" si="411"/>
        <v>0</v>
      </c>
      <c r="AP274" s="625">
        <f t="shared" si="411"/>
        <v>0</v>
      </c>
      <c r="AQ274" s="625">
        <f t="shared" si="411"/>
        <v>0</v>
      </c>
      <c r="AR274" s="625">
        <f t="shared" si="411"/>
        <v>0</v>
      </c>
      <c r="AS274" s="625">
        <f t="shared" si="411"/>
        <v>0</v>
      </c>
      <c r="AT274" s="625">
        <f t="shared" si="411"/>
        <v>0</v>
      </c>
      <c r="AU274" s="625">
        <f t="shared" si="411"/>
        <v>0</v>
      </c>
      <c r="AV274" s="625">
        <f t="shared" si="411"/>
        <v>0</v>
      </c>
      <c r="AW274" s="625">
        <f t="shared" si="411"/>
        <v>0</v>
      </c>
      <c r="AX274" s="625">
        <f t="shared" si="411"/>
        <v>0</v>
      </c>
      <c r="AY274" s="625">
        <f t="shared" si="411"/>
        <v>0</v>
      </c>
      <c r="AZ274" s="625">
        <f t="shared" si="411"/>
        <v>0</v>
      </c>
      <c r="BA274" s="625">
        <f t="shared" si="411"/>
        <v>0</v>
      </c>
      <c r="BB274" s="625">
        <f t="shared" si="395"/>
        <v>409.68400000000003</v>
      </c>
      <c r="BC274" s="625">
        <f t="shared" si="395"/>
        <v>547.27200000000005</v>
      </c>
      <c r="BD274" s="625">
        <f t="shared" si="395"/>
        <v>589.27880000000005</v>
      </c>
      <c r="BE274" s="625">
        <f t="shared" si="410"/>
        <v>587.58040000000005</v>
      </c>
      <c r="BF274" s="625">
        <f t="shared" si="410"/>
        <v>582.43240000000003</v>
      </c>
      <c r="BG274" s="625">
        <f t="shared" si="410"/>
        <v>578.13800000000003</v>
      </c>
      <c r="BH274" s="625">
        <f t="shared" si="410"/>
        <v>623.38319999999999</v>
      </c>
      <c r="BI274" s="625">
        <f t="shared" si="410"/>
        <v>807.37800000000004</v>
      </c>
      <c r="BJ274" s="625">
        <f t="shared" si="410"/>
        <v>641.01400000000001</v>
      </c>
      <c r="BK274" s="625">
        <f t="shared" si="410"/>
        <v>573.40359999999998</v>
      </c>
      <c r="BL274" s="625">
        <f t="shared" si="410"/>
        <v>616.26400000000001</v>
      </c>
      <c r="BM274" s="625">
        <f t="shared" si="410"/>
        <v>683.87</v>
      </c>
      <c r="BN274" s="625">
        <f t="shared" si="410"/>
        <v>667.50639999999999</v>
      </c>
      <c r="BO274" s="625">
        <f t="shared" si="410"/>
        <v>914.68960000000004</v>
      </c>
      <c r="BP274" s="625">
        <f t="shared" si="410"/>
        <v>589.90359999999998</v>
      </c>
      <c r="BQ274" s="625">
        <f t="shared" si="410"/>
        <v>574.91280000000006</v>
      </c>
      <c r="BR274" s="625">
        <f t="shared" si="410"/>
        <v>582.81080000000009</v>
      </c>
      <c r="BS274" s="625">
        <f t="shared" si="410"/>
        <v>578.38880000000006</v>
      </c>
      <c r="BT274" s="625">
        <f t="shared" si="410"/>
        <v>623.50639999999999</v>
      </c>
      <c r="BU274" s="625">
        <f t="shared" si="410"/>
        <v>807.37800000000004</v>
      </c>
      <c r="BV274" s="625">
        <f t="shared" si="410"/>
        <v>635.38640000000009</v>
      </c>
      <c r="BW274" s="625">
        <f t="shared" si="410"/>
        <v>573.40359999999998</v>
      </c>
      <c r="BX274" s="625">
        <f t="shared" si="410"/>
        <v>616.26400000000001</v>
      </c>
      <c r="BY274" s="625">
        <f t="shared" si="410"/>
        <v>683.87</v>
      </c>
      <c r="BZ274" s="625">
        <f t="shared" si="410"/>
        <v>667.50639999999999</v>
      </c>
      <c r="CA274" s="625">
        <f t="shared" si="410"/>
        <v>914.68960000000004</v>
      </c>
      <c r="CB274" s="625">
        <f t="shared" si="410"/>
        <v>589.90359999999998</v>
      </c>
      <c r="CC274" s="625">
        <f t="shared" si="410"/>
        <v>574.91280000000006</v>
      </c>
      <c r="CD274" s="625">
        <f t="shared" si="410"/>
        <v>582.81080000000009</v>
      </c>
      <c r="CE274" s="625">
        <f t="shared" si="410"/>
        <v>578.38880000000006</v>
      </c>
      <c r="CF274" s="625">
        <f t="shared" si="410"/>
        <v>623.50639999999999</v>
      </c>
      <c r="CG274" s="625">
        <f t="shared" si="410"/>
        <v>807.37800000000004</v>
      </c>
      <c r="CH274" s="625"/>
      <c r="CI274" s="625">
        <f t="shared" si="405"/>
        <v>20427</v>
      </c>
      <c r="CJ274" s="251"/>
      <c r="CK274" s="251">
        <f t="shared" si="388"/>
        <v>0</v>
      </c>
      <c r="CL274" s="625">
        <f t="shared" si="349"/>
        <v>0</v>
      </c>
      <c r="CM274" s="625">
        <f t="shared" si="389"/>
        <v>0</v>
      </c>
      <c r="CN274" s="625">
        <f t="shared" si="407"/>
        <v>0</v>
      </c>
      <c r="CO274" s="625">
        <f t="shared" si="401"/>
        <v>0</v>
      </c>
      <c r="CP274" s="625">
        <f t="shared" si="367"/>
        <v>4725</v>
      </c>
      <c r="CQ274" s="624">
        <f t="shared" si="400"/>
        <v>7854</v>
      </c>
      <c r="CR274" s="624">
        <f t="shared" si="385"/>
        <v>7848</v>
      </c>
      <c r="CS274" s="27"/>
      <c r="CT274" s="625">
        <f t="shared" si="336"/>
        <v>0</v>
      </c>
      <c r="CU274" s="625">
        <f t="shared" si="387"/>
        <v>0</v>
      </c>
      <c r="CV274" s="625">
        <f t="shared" si="369"/>
        <v>0</v>
      </c>
      <c r="CW274" s="625">
        <f t="shared" si="406"/>
        <v>0</v>
      </c>
      <c r="CX274" s="625">
        <f t="shared" si="399"/>
        <v>957</v>
      </c>
      <c r="CY274" s="625">
        <f t="shared" si="408"/>
        <v>7865</v>
      </c>
      <c r="CZ274" s="625">
        <f>ROUND(SUM(BP274:CA274),0)</f>
        <v>7848</v>
      </c>
      <c r="DA274" s="625">
        <f t="shared" si="409"/>
        <v>3757</v>
      </c>
      <c r="DB274" s="267">
        <f t="shared" si="344"/>
        <v>0</v>
      </c>
      <c r="DC274" s="3"/>
    </row>
    <row r="275" spans="1:107" outlineLevel="1">
      <c r="A275" s="628" t="s">
        <v>142</v>
      </c>
      <c r="B275" s="12">
        <f>'4e 1718 CS PC'!AI60</f>
        <v>4.3E-3</v>
      </c>
      <c r="C275" s="12">
        <f>'4e 1718 CS PC'!AP60</f>
        <v>2.5999999999999999E-3</v>
      </c>
      <c r="D275" s="12">
        <f>'4f 1819 CS PC'!AJ60</f>
        <v>4.4000000000000003E-3</v>
      </c>
      <c r="E275" s="12">
        <f>'4f 1819 CS PC'!AT60</f>
        <v>2.7000000000000001E-3</v>
      </c>
      <c r="F275" s="625">
        <f t="shared" si="403"/>
        <v>0</v>
      </c>
      <c r="G275" s="625">
        <f t="shared" si="345"/>
        <v>0</v>
      </c>
      <c r="H275" s="625">
        <f t="shared" si="397"/>
        <v>0</v>
      </c>
      <c r="I275" s="625">
        <f t="shared" si="397"/>
        <v>0</v>
      </c>
      <c r="J275" s="625">
        <f t="shared" si="397"/>
        <v>0</v>
      </c>
      <c r="K275" s="625">
        <f t="shared" si="397"/>
        <v>0</v>
      </c>
      <c r="L275" s="625">
        <f t="shared" si="397"/>
        <v>0</v>
      </c>
      <c r="M275" s="625">
        <f t="shared" si="397"/>
        <v>0</v>
      </c>
      <c r="N275" s="625">
        <f t="shared" si="346"/>
        <v>0</v>
      </c>
      <c r="O275" s="625">
        <f t="shared" si="411"/>
        <v>0</v>
      </c>
      <c r="P275" s="625">
        <f t="shared" si="411"/>
        <v>0</v>
      </c>
      <c r="Q275" s="625">
        <f t="shared" si="411"/>
        <v>0</v>
      </c>
      <c r="R275" s="625">
        <f t="shared" si="411"/>
        <v>0</v>
      </c>
      <c r="S275" s="625">
        <f t="shared" si="411"/>
        <v>0</v>
      </c>
      <c r="T275" s="625">
        <f t="shared" si="411"/>
        <v>0</v>
      </c>
      <c r="U275" s="625">
        <f t="shared" si="411"/>
        <v>0</v>
      </c>
      <c r="V275" s="625">
        <f t="shared" si="411"/>
        <v>0</v>
      </c>
      <c r="W275" s="625">
        <f t="shared" si="411"/>
        <v>0</v>
      </c>
      <c r="X275" s="625">
        <f t="shared" si="411"/>
        <v>0</v>
      </c>
      <c r="Y275" s="625">
        <f t="shared" si="411"/>
        <v>0</v>
      </c>
      <c r="Z275" s="625">
        <f t="shared" si="411"/>
        <v>0</v>
      </c>
      <c r="AA275" s="625">
        <f t="shared" si="411"/>
        <v>0</v>
      </c>
      <c r="AB275" s="625">
        <f t="shared" si="411"/>
        <v>0</v>
      </c>
      <c r="AC275" s="625">
        <f t="shared" si="411"/>
        <v>274.15960000000001</v>
      </c>
      <c r="AD275" s="625">
        <f t="shared" si="411"/>
        <v>271.95960000000002</v>
      </c>
      <c r="AE275" s="625">
        <f t="shared" si="411"/>
        <v>247.17880000000002</v>
      </c>
      <c r="AF275" s="625">
        <f t="shared" si="411"/>
        <v>251.85600000000002</v>
      </c>
      <c r="AG275" s="625">
        <f t="shared" si="411"/>
        <v>253.31680000000003</v>
      </c>
      <c r="AH275" s="625">
        <f t="shared" si="411"/>
        <v>246.73880000000003</v>
      </c>
      <c r="AI275" s="625">
        <f t="shared" si="411"/>
        <v>248.50320000000002</v>
      </c>
      <c r="AJ275" s="625">
        <f t="shared" si="411"/>
        <v>266.61360000000002</v>
      </c>
      <c r="AK275" s="625">
        <f t="shared" si="411"/>
        <v>401.64080000000001</v>
      </c>
      <c r="AL275" s="625">
        <f t="shared" si="411"/>
        <v>308.52800000000002</v>
      </c>
      <c r="AM275" s="625">
        <f t="shared" si="411"/>
        <v>273.81200000000001</v>
      </c>
      <c r="AN275" s="625">
        <f t="shared" si="411"/>
        <v>301.37360000000001</v>
      </c>
      <c r="AO275" s="625">
        <f t="shared" si="411"/>
        <v>478.39000000000004</v>
      </c>
      <c r="AP275" s="625">
        <f t="shared" si="411"/>
        <v>353.68080000000003</v>
      </c>
      <c r="AQ275" s="625">
        <f t="shared" si="411"/>
        <v>500.58800000000002</v>
      </c>
      <c r="AR275" s="625">
        <f t="shared" si="411"/>
        <v>314.87280000000004</v>
      </c>
      <c r="AS275" s="625">
        <f t="shared" si="411"/>
        <v>312.8664</v>
      </c>
      <c r="AT275" s="625">
        <f t="shared" si="411"/>
        <v>310.44200000000001</v>
      </c>
      <c r="AU275" s="625">
        <f t="shared" si="411"/>
        <v>307.79760000000005</v>
      </c>
      <c r="AV275" s="625">
        <f t="shared" si="411"/>
        <v>334.02160000000003</v>
      </c>
      <c r="AW275" s="625">
        <f t="shared" si="411"/>
        <v>439.10240000000005</v>
      </c>
      <c r="AX275" s="625">
        <f t="shared" si="411"/>
        <v>359.62080000000003</v>
      </c>
      <c r="AY275" s="625">
        <f t="shared" si="411"/>
        <v>321.66200000000003</v>
      </c>
      <c r="AZ275" s="625">
        <f t="shared" si="411"/>
        <v>347.40640000000002</v>
      </c>
      <c r="BA275" s="625">
        <f t="shared" si="411"/>
        <v>441.43880000000001</v>
      </c>
      <c r="BB275" s="625">
        <f t="shared" si="395"/>
        <v>251.39700000000002</v>
      </c>
      <c r="BC275" s="625">
        <f t="shared" si="395"/>
        <v>335.82600000000002</v>
      </c>
      <c r="BD275" s="625">
        <f t="shared" si="395"/>
        <v>361.60290000000003</v>
      </c>
      <c r="BE275" s="625">
        <f t="shared" si="410"/>
        <v>360.5607</v>
      </c>
      <c r="BF275" s="625">
        <f t="shared" si="410"/>
        <v>357.40170000000001</v>
      </c>
      <c r="BG275" s="625">
        <f t="shared" si="410"/>
        <v>354.76650000000001</v>
      </c>
      <c r="BH275" s="625">
        <f t="shared" si="410"/>
        <v>382.53059999999999</v>
      </c>
      <c r="BI275" s="625">
        <f t="shared" si="410"/>
        <v>495.43650000000002</v>
      </c>
      <c r="BJ275" s="625">
        <f t="shared" si="410"/>
        <v>393.34950000000003</v>
      </c>
      <c r="BK275" s="625">
        <f t="shared" si="410"/>
        <v>351.86130000000003</v>
      </c>
      <c r="BL275" s="625">
        <f t="shared" si="410"/>
        <v>378.16200000000003</v>
      </c>
      <c r="BM275" s="625">
        <f t="shared" si="410"/>
        <v>419.64750000000004</v>
      </c>
      <c r="BN275" s="625">
        <f t="shared" si="410"/>
        <v>409.6062</v>
      </c>
      <c r="BO275" s="625">
        <f t="shared" si="410"/>
        <v>561.28680000000008</v>
      </c>
      <c r="BP275" s="625">
        <f t="shared" si="410"/>
        <v>361.98630000000003</v>
      </c>
      <c r="BQ275" s="625">
        <f t="shared" si="410"/>
        <v>352.78739999999999</v>
      </c>
      <c r="BR275" s="625">
        <f t="shared" si="410"/>
        <v>357.63390000000004</v>
      </c>
      <c r="BS275" s="625">
        <f t="shared" si="410"/>
        <v>354.92040000000003</v>
      </c>
      <c r="BT275" s="625">
        <f t="shared" si="410"/>
        <v>382.6062</v>
      </c>
      <c r="BU275" s="625">
        <f t="shared" si="410"/>
        <v>495.43650000000002</v>
      </c>
      <c r="BV275" s="625">
        <f t="shared" si="410"/>
        <v>389.89620000000002</v>
      </c>
      <c r="BW275" s="625">
        <f t="shared" si="410"/>
        <v>351.86130000000003</v>
      </c>
      <c r="BX275" s="625">
        <f t="shared" si="410"/>
        <v>378.16200000000003</v>
      </c>
      <c r="BY275" s="625">
        <f t="shared" si="410"/>
        <v>419.64750000000004</v>
      </c>
      <c r="BZ275" s="625">
        <f t="shared" si="410"/>
        <v>409.6062</v>
      </c>
      <c r="CA275" s="625">
        <f t="shared" si="410"/>
        <v>561.28680000000008</v>
      </c>
      <c r="CB275" s="625">
        <f t="shared" si="410"/>
        <v>361.98630000000003</v>
      </c>
      <c r="CC275" s="625">
        <f t="shared" si="410"/>
        <v>352.78739999999999</v>
      </c>
      <c r="CD275" s="625">
        <f t="shared" si="410"/>
        <v>357.63390000000004</v>
      </c>
      <c r="CE275" s="625">
        <f t="shared" si="410"/>
        <v>354.92040000000003</v>
      </c>
      <c r="CF275" s="625">
        <f t="shared" si="410"/>
        <v>382.6062</v>
      </c>
      <c r="CG275" s="625">
        <f t="shared" si="410"/>
        <v>495.43650000000002</v>
      </c>
      <c r="CH275" s="625"/>
      <c r="CI275" s="981">
        <f t="shared" si="405"/>
        <v>20702</v>
      </c>
      <c r="CJ275" s="251"/>
      <c r="CK275" s="251">
        <f t="shared" si="388"/>
        <v>0</v>
      </c>
      <c r="CL275" s="625">
        <f t="shared" si="349"/>
        <v>0</v>
      </c>
      <c r="CM275" s="625">
        <f t="shared" si="389"/>
        <v>0</v>
      </c>
      <c r="CN275" s="625">
        <f t="shared" si="407"/>
        <v>2462</v>
      </c>
      <c r="CO275" s="625">
        <f t="shared" si="401"/>
        <v>4235</v>
      </c>
      <c r="CP275" s="625">
        <f t="shared" si="367"/>
        <v>4370</v>
      </c>
      <c r="CQ275" s="624">
        <f t="shared" si="400"/>
        <v>4819</v>
      </c>
      <c r="CR275" s="624">
        <f t="shared" si="385"/>
        <v>4816</v>
      </c>
      <c r="CS275" s="27"/>
      <c r="CT275" s="625">
        <f t="shared" si="336"/>
        <v>0</v>
      </c>
      <c r="CU275" s="625">
        <f t="shared" si="387"/>
        <v>0</v>
      </c>
      <c r="CV275" s="625">
        <f t="shared" si="369"/>
        <v>793</v>
      </c>
      <c r="CW275" s="625">
        <f t="shared" si="406"/>
        <v>3885</v>
      </c>
      <c r="CX275" s="625">
        <f t="shared" si="399"/>
        <v>4076</v>
      </c>
      <c r="CY275" s="653">
        <f>ROUNDUP(SUM(BD275:BO275),0)</f>
        <v>4827</v>
      </c>
      <c r="CZ275" s="625">
        <f>ROUND(SUM(BP275:CA275),0)</f>
        <v>4816</v>
      </c>
      <c r="DA275" s="625">
        <f t="shared" si="409"/>
        <v>2305</v>
      </c>
      <c r="DB275" s="267">
        <f t="shared" si="344"/>
        <v>0</v>
      </c>
      <c r="DC275" s="3"/>
    </row>
    <row r="276" spans="1:107">
      <c r="A276" s="638" t="s">
        <v>95</v>
      </c>
      <c r="B276" s="650">
        <v>1</v>
      </c>
      <c r="C276" s="650">
        <f>SUM(C218:C275)</f>
        <v>0.99999999999999978</v>
      </c>
      <c r="D276" s="650">
        <f>SUM(D218:D275)</f>
        <v>0.99999999999999967</v>
      </c>
      <c r="E276" s="650">
        <f>SUM(E218:E275)</f>
        <v>0.99999999999999978</v>
      </c>
      <c r="F276" s="640">
        <f t="shared" ref="F276:G276" si="412">SUM(F218:F275)</f>
        <v>0</v>
      </c>
      <c r="G276" s="640">
        <f t="shared" si="412"/>
        <v>0</v>
      </c>
      <c r="H276" s="640">
        <f t="shared" ref="H276:BO276" si="413">SUM(H218:H275)</f>
        <v>0</v>
      </c>
      <c r="I276" s="640">
        <f t="shared" si="413"/>
        <v>0</v>
      </c>
      <c r="J276" s="640">
        <f t="shared" si="413"/>
        <v>0</v>
      </c>
      <c r="K276" s="640">
        <f t="shared" si="413"/>
        <v>0</v>
      </c>
      <c r="L276" s="640">
        <f t="shared" si="413"/>
        <v>0</v>
      </c>
      <c r="M276" s="640">
        <f t="shared" si="413"/>
        <v>0</v>
      </c>
      <c r="N276" s="640">
        <f t="shared" si="413"/>
        <v>0</v>
      </c>
      <c r="O276" s="640">
        <f t="shared" si="413"/>
        <v>0</v>
      </c>
      <c r="P276" s="640">
        <f t="shared" si="413"/>
        <v>0</v>
      </c>
      <c r="Q276" s="640">
        <f t="shared" si="413"/>
        <v>0</v>
      </c>
      <c r="R276" s="640">
        <f t="shared" si="413"/>
        <v>0</v>
      </c>
      <c r="S276" s="640">
        <f t="shared" si="413"/>
        <v>0</v>
      </c>
      <c r="T276" s="640">
        <f t="shared" si="413"/>
        <v>0</v>
      </c>
      <c r="U276" s="640">
        <f t="shared" si="413"/>
        <v>0</v>
      </c>
      <c r="V276" s="640">
        <f t="shared" si="413"/>
        <v>0</v>
      </c>
      <c r="W276" s="640">
        <f t="shared" si="413"/>
        <v>0</v>
      </c>
      <c r="X276" s="640">
        <f t="shared" si="413"/>
        <v>0</v>
      </c>
      <c r="Y276" s="640">
        <f t="shared" si="413"/>
        <v>0</v>
      </c>
      <c r="Z276" s="640">
        <f t="shared" si="413"/>
        <v>0</v>
      </c>
      <c r="AA276" s="640">
        <f t="shared" si="413"/>
        <v>0</v>
      </c>
      <c r="AB276" s="640">
        <f t="shared" si="413"/>
        <v>0</v>
      </c>
      <c r="AC276" s="640">
        <f t="shared" si="413"/>
        <v>62309.000000000015</v>
      </c>
      <c r="AD276" s="640">
        <f t="shared" si="413"/>
        <v>61809.000000000007</v>
      </c>
      <c r="AE276" s="640">
        <f t="shared" si="413"/>
        <v>56177.000000000007</v>
      </c>
      <c r="AF276" s="640">
        <f t="shared" si="413"/>
        <v>57240</v>
      </c>
      <c r="AG276" s="640">
        <f t="shared" si="413"/>
        <v>57572.000000000007</v>
      </c>
      <c r="AH276" s="640">
        <f t="shared" si="413"/>
        <v>56077.000000000029</v>
      </c>
      <c r="AI276" s="640">
        <f t="shared" si="413"/>
        <v>56478.000000000015</v>
      </c>
      <c r="AJ276" s="640">
        <f t="shared" si="413"/>
        <v>60593.999999999985</v>
      </c>
      <c r="AK276" s="640">
        <f t="shared" si="413"/>
        <v>91281.999999999971</v>
      </c>
      <c r="AL276" s="640">
        <f t="shared" si="413"/>
        <v>70120.000000000029</v>
      </c>
      <c r="AM276" s="640">
        <f t="shared" si="413"/>
        <v>62230</v>
      </c>
      <c r="AN276" s="640">
        <f t="shared" si="413"/>
        <v>68494.000000000015</v>
      </c>
      <c r="AO276" s="640">
        <f t="shared" si="413"/>
        <v>108725.00000000003</v>
      </c>
      <c r="AP276" s="640">
        <f t="shared" si="413"/>
        <v>80381.999999999985</v>
      </c>
      <c r="AQ276" s="640">
        <f t="shared" si="413"/>
        <v>113770.00000000001</v>
      </c>
      <c r="AR276" s="640">
        <f t="shared" si="413"/>
        <v>71561.999999999985</v>
      </c>
      <c r="AS276" s="640">
        <f t="shared" si="413"/>
        <v>71105.999999999985</v>
      </c>
      <c r="AT276" s="640">
        <f t="shared" si="413"/>
        <v>70555</v>
      </c>
      <c r="AU276" s="640">
        <f t="shared" si="413"/>
        <v>69954</v>
      </c>
      <c r="AV276" s="640">
        <f t="shared" si="413"/>
        <v>75914</v>
      </c>
      <c r="AW276" s="640">
        <f t="shared" si="413"/>
        <v>99796</v>
      </c>
      <c r="AX276" s="640">
        <f t="shared" si="413"/>
        <v>81732.000000000015</v>
      </c>
      <c r="AY276" s="640">
        <f t="shared" si="413"/>
        <v>73104.999999999971</v>
      </c>
      <c r="AZ276" s="640">
        <f t="shared" si="413"/>
        <v>78956.000000000029</v>
      </c>
      <c r="BA276" s="640">
        <f t="shared" si="413"/>
        <v>100326.99999999997</v>
      </c>
      <c r="BB276" s="640">
        <f t="shared" si="413"/>
        <v>93110.000000000015</v>
      </c>
      <c r="BC276" s="640">
        <f t="shared" si="413"/>
        <v>124380</v>
      </c>
      <c r="BD276" s="640">
        <f t="shared" si="413"/>
        <v>133926.99999999997</v>
      </c>
      <c r="BE276" s="640">
        <f t="shared" si="413"/>
        <v>133541.00000000003</v>
      </c>
      <c r="BF276" s="640">
        <f t="shared" si="413"/>
        <v>132370.99999999997</v>
      </c>
      <c r="BG276" s="640">
        <f t="shared" si="413"/>
        <v>131395.00000000006</v>
      </c>
      <c r="BH276" s="640">
        <f t="shared" si="413"/>
        <v>141678</v>
      </c>
      <c r="BI276" s="640">
        <f t="shared" si="413"/>
        <v>183495.00000000003</v>
      </c>
      <c r="BJ276" s="640">
        <f t="shared" si="413"/>
        <v>145685</v>
      </c>
      <c r="BK276" s="640">
        <f t="shared" si="413"/>
        <v>130319</v>
      </c>
      <c r="BL276" s="640">
        <f t="shared" si="413"/>
        <v>140059.99999999997</v>
      </c>
      <c r="BM276" s="640">
        <f t="shared" si="413"/>
        <v>155425.00000000003</v>
      </c>
      <c r="BN276" s="640">
        <f t="shared" si="413"/>
        <v>151705.99999999997</v>
      </c>
      <c r="BO276" s="640">
        <f t="shared" si="413"/>
        <v>207884</v>
      </c>
      <c r="BP276" s="640">
        <f t="shared" ref="BP276:CG276" si="414">SUM(BP218:BP275)</f>
        <v>134068.99999999997</v>
      </c>
      <c r="BQ276" s="640">
        <f t="shared" si="414"/>
        <v>130662.00000000001</v>
      </c>
      <c r="BR276" s="640">
        <f t="shared" si="414"/>
        <v>132457</v>
      </c>
      <c r="BS276" s="640">
        <f t="shared" si="414"/>
        <v>131451.99999999997</v>
      </c>
      <c r="BT276" s="640">
        <f t="shared" si="414"/>
        <v>141705.99999999994</v>
      </c>
      <c r="BU276" s="640">
        <f t="shared" si="414"/>
        <v>183495.00000000003</v>
      </c>
      <c r="BV276" s="640">
        <f t="shared" si="414"/>
        <v>144406</v>
      </c>
      <c r="BW276" s="640">
        <f t="shared" si="414"/>
        <v>130319</v>
      </c>
      <c r="BX276" s="640">
        <f t="shared" si="414"/>
        <v>140059.99999999997</v>
      </c>
      <c r="BY276" s="640">
        <f t="shared" si="414"/>
        <v>155425.00000000003</v>
      </c>
      <c r="BZ276" s="640">
        <f t="shared" si="414"/>
        <v>151705.99999999997</v>
      </c>
      <c r="CA276" s="640">
        <f t="shared" si="414"/>
        <v>207884</v>
      </c>
      <c r="CB276" s="640">
        <f t="shared" si="414"/>
        <v>134068.99999999997</v>
      </c>
      <c r="CC276" s="640">
        <f t="shared" si="414"/>
        <v>130662.00000000001</v>
      </c>
      <c r="CD276" s="640">
        <f t="shared" si="414"/>
        <v>132457</v>
      </c>
      <c r="CE276" s="640">
        <f t="shared" si="414"/>
        <v>131451.99999999997</v>
      </c>
      <c r="CF276" s="640">
        <f t="shared" si="414"/>
        <v>141705.99999999994</v>
      </c>
      <c r="CG276" s="640">
        <f t="shared" si="414"/>
        <v>183495.00000000003</v>
      </c>
      <c r="CH276" s="640"/>
      <c r="CI276" s="640">
        <f>SUM(CI218:CI275)</f>
        <v>6498724</v>
      </c>
      <c r="CJ276" s="251"/>
      <c r="CK276" s="251"/>
      <c r="CL276" s="640">
        <f>SUM(CL218:CL275)</f>
        <v>0</v>
      </c>
      <c r="CM276" s="640">
        <f t="shared" ref="CM276:CR276" si="415">SUM(CM218:CM275)</f>
        <v>0</v>
      </c>
      <c r="CN276" s="640">
        <f t="shared" si="415"/>
        <v>559538</v>
      </c>
      <c r="CO276" s="640">
        <f t="shared" si="415"/>
        <v>962609</v>
      </c>
      <c r="CP276" s="640">
        <f t="shared" si="415"/>
        <v>1408018</v>
      </c>
      <c r="CQ276" s="640">
        <f t="shared" si="415"/>
        <v>1784919</v>
      </c>
      <c r="CR276" s="640">
        <f t="shared" si="415"/>
        <v>1783640</v>
      </c>
      <c r="CS276" s="27"/>
      <c r="CT276" s="640">
        <f t="shared" ref="CT276:DA276" si="416">SUM(CT218:CT275)</f>
        <v>0</v>
      </c>
      <c r="CU276" s="640">
        <f t="shared" si="416"/>
        <v>0</v>
      </c>
      <c r="CV276" s="640">
        <f t="shared" si="416"/>
        <v>180296</v>
      </c>
      <c r="CW276" s="640">
        <f t="shared" si="416"/>
        <v>882964</v>
      </c>
      <c r="CX276" s="640">
        <f t="shared" si="416"/>
        <v>1010497</v>
      </c>
      <c r="CY276" s="640">
        <f t="shared" si="416"/>
        <v>1787486</v>
      </c>
      <c r="CZ276" s="640">
        <f t="shared" si="416"/>
        <v>1783640</v>
      </c>
      <c r="DA276" s="640">
        <f t="shared" si="416"/>
        <v>853841</v>
      </c>
      <c r="DB276" s="267"/>
    </row>
    <row r="277" spans="1:107" s="3" customFormat="1">
      <c r="A277" s="236"/>
      <c r="B277" s="236"/>
      <c r="C277" s="237"/>
      <c r="D277" s="237"/>
      <c r="E277" s="237"/>
      <c r="F277" s="13"/>
      <c r="G277" s="13"/>
      <c r="H277" s="13">
        <f t="shared" ref="H277:BN277" si="417">H217-H276</f>
        <v>0</v>
      </c>
      <c r="I277" s="13">
        <f t="shared" si="417"/>
        <v>0</v>
      </c>
      <c r="J277" s="13">
        <f t="shared" si="417"/>
        <v>0</v>
      </c>
      <c r="K277" s="13">
        <f t="shared" si="417"/>
        <v>0</v>
      </c>
      <c r="L277" s="13">
        <f t="shared" si="417"/>
        <v>0</v>
      </c>
      <c r="M277" s="13">
        <f t="shared" si="417"/>
        <v>0</v>
      </c>
      <c r="N277" s="13">
        <f t="shared" si="417"/>
        <v>0</v>
      </c>
      <c r="O277" s="13">
        <f t="shared" si="417"/>
        <v>0</v>
      </c>
      <c r="P277" s="13">
        <f t="shared" si="417"/>
        <v>0</v>
      </c>
      <c r="Q277" s="13">
        <f t="shared" si="417"/>
        <v>0</v>
      </c>
      <c r="R277" s="13">
        <f t="shared" si="417"/>
        <v>0</v>
      </c>
      <c r="S277" s="13">
        <f t="shared" si="417"/>
        <v>0</v>
      </c>
      <c r="T277" s="13">
        <f t="shared" si="417"/>
        <v>0</v>
      </c>
      <c r="U277" s="13">
        <f t="shared" si="417"/>
        <v>0</v>
      </c>
      <c r="V277" s="13">
        <f t="shared" si="417"/>
        <v>0</v>
      </c>
      <c r="W277" s="13">
        <f t="shared" si="417"/>
        <v>0</v>
      </c>
      <c r="X277" s="13">
        <f t="shared" si="417"/>
        <v>0</v>
      </c>
      <c r="Y277" s="13">
        <f t="shared" si="417"/>
        <v>0</v>
      </c>
      <c r="Z277" s="13">
        <f t="shared" si="417"/>
        <v>0</v>
      </c>
      <c r="AA277" s="13">
        <f t="shared" si="417"/>
        <v>0</v>
      </c>
      <c r="AB277" s="13">
        <f t="shared" si="417"/>
        <v>0</v>
      </c>
      <c r="AC277" s="13">
        <f t="shared" si="417"/>
        <v>0</v>
      </c>
      <c r="AD277" s="13">
        <f t="shared" si="417"/>
        <v>0</v>
      </c>
      <c r="AE277" s="13">
        <f t="shared" si="417"/>
        <v>0</v>
      </c>
      <c r="AF277" s="13">
        <f t="shared" si="417"/>
        <v>0</v>
      </c>
      <c r="AG277" s="13">
        <f t="shared" si="417"/>
        <v>0</v>
      </c>
      <c r="AH277" s="13">
        <f t="shared" si="417"/>
        <v>0</v>
      </c>
      <c r="AI277" s="13">
        <f t="shared" si="417"/>
        <v>0</v>
      </c>
      <c r="AJ277" s="13">
        <f t="shared" si="417"/>
        <v>0</v>
      </c>
      <c r="AK277" s="13">
        <f t="shared" si="417"/>
        <v>0</v>
      </c>
      <c r="AL277" s="13">
        <f t="shared" si="417"/>
        <v>0</v>
      </c>
      <c r="AM277" s="13">
        <f t="shared" si="417"/>
        <v>0</v>
      </c>
      <c r="AN277" s="13">
        <f t="shared" si="417"/>
        <v>0</v>
      </c>
      <c r="AO277" s="13">
        <f t="shared" si="417"/>
        <v>0</v>
      </c>
      <c r="AP277" s="13">
        <f t="shared" si="417"/>
        <v>0</v>
      </c>
      <c r="AQ277" s="13">
        <f t="shared" si="417"/>
        <v>0</v>
      </c>
      <c r="AR277" s="13">
        <f t="shared" si="417"/>
        <v>0</v>
      </c>
      <c r="AS277" s="13">
        <f t="shared" si="417"/>
        <v>0</v>
      </c>
      <c r="AT277" s="13">
        <f t="shared" si="417"/>
        <v>0</v>
      </c>
      <c r="AU277" s="13">
        <f t="shared" si="417"/>
        <v>0</v>
      </c>
      <c r="AV277" s="13">
        <f t="shared" si="417"/>
        <v>0</v>
      </c>
      <c r="AW277" s="13">
        <f t="shared" si="417"/>
        <v>0</v>
      </c>
      <c r="AX277" s="13">
        <f t="shared" si="417"/>
        <v>0</v>
      </c>
      <c r="AY277" s="13">
        <f t="shared" si="417"/>
        <v>0</v>
      </c>
      <c r="AZ277" s="13">
        <f t="shared" si="417"/>
        <v>0</v>
      </c>
      <c r="BA277" s="13">
        <f t="shared" si="417"/>
        <v>0</v>
      </c>
      <c r="BB277" s="13">
        <f t="shared" si="417"/>
        <v>0</v>
      </c>
      <c r="BC277" s="13">
        <f t="shared" si="417"/>
        <v>0</v>
      </c>
      <c r="BD277" s="13">
        <f t="shared" si="417"/>
        <v>0</v>
      </c>
      <c r="BE277" s="13">
        <f t="shared" si="417"/>
        <v>0</v>
      </c>
      <c r="BF277" s="13">
        <f t="shared" si="417"/>
        <v>0</v>
      </c>
      <c r="BG277" s="13">
        <f t="shared" si="417"/>
        <v>0</v>
      </c>
      <c r="BH277" s="13">
        <f t="shared" si="417"/>
        <v>0</v>
      </c>
      <c r="BI277" s="13">
        <f t="shared" si="417"/>
        <v>0</v>
      </c>
      <c r="BJ277" s="13">
        <f t="shared" si="417"/>
        <v>0</v>
      </c>
      <c r="BK277" s="13">
        <f t="shared" si="417"/>
        <v>0</v>
      </c>
      <c r="BL277" s="13">
        <f t="shared" si="417"/>
        <v>0</v>
      </c>
      <c r="BM277" s="13">
        <f t="shared" si="417"/>
        <v>0</v>
      </c>
      <c r="BN277" s="13">
        <f t="shared" si="417"/>
        <v>0</v>
      </c>
      <c r="BO277" s="13">
        <f t="shared" ref="BO277:DA277" si="418">BO217-BO276</f>
        <v>0</v>
      </c>
      <c r="BP277" s="13">
        <f t="shared" si="418"/>
        <v>0</v>
      </c>
      <c r="BQ277" s="13">
        <f t="shared" si="418"/>
        <v>0</v>
      </c>
      <c r="BR277" s="13">
        <f t="shared" si="418"/>
        <v>0</v>
      </c>
      <c r="BS277" s="13">
        <f t="shared" si="418"/>
        <v>0</v>
      </c>
      <c r="BT277" s="13">
        <f t="shared" si="418"/>
        <v>0</v>
      </c>
      <c r="BU277" s="13">
        <f t="shared" si="418"/>
        <v>0</v>
      </c>
      <c r="BV277" s="13">
        <f t="shared" si="418"/>
        <v>0</v>
      </c>
      <c r="BW277" s="13">
        <f t="shared" si="418"/>
        <v>0</v>
      </c>
      <c r="BX277" s="13">
        <f t="shared" si="418"/>
        <v>0</v>
      </c>
      <c r="BY277" s="13">
        <f t="shared" si="418"/>
        <v>0</v>
      </c>
      <c r="BZ277" s="13">
        <f t="shared" si="418"/>
        <v>0</v>
      </c>
      <c r="CA277" s="13">
        <f t="shared" si="418"/>
        <v>0</v>
      </c>
      <c r="CB277" s="13">
        <f t="shared" si="418"/>
        <v>0</v>
      </c>
      <c r="CC277" s="13">
        <f t="shared" si="418"/>
        <v>0</v>
      </c>
      <c r="CD277" s="13">
        <f t="shared" si="418"/>
        <v>0</v>
      </c>
      <c r="CE277" s="13">
        <f t="shared" si="418"/>
        <v>0</v>
      </c>
      <c r="CF277" s="13">
        <f t="shared" si="418"/>
        <v>0</v>
      </c>
      <c r="CG277" s="13">
        <f t="shared" si="418"/>
        <v>0</v>
      </c>
      <c r="CH277" s="13">
        <f t="shared" si="418"/>
        <v>0</v>
      </c>
      <c r="CI277" s="13">
        <f t="shared" si="418"/>
        <v>0</v>
      </c>
      <c r="CJ277" s="13"/>
      <c r="CK277" s="13"/>
      <c r="CL277" s="13">
        <f t="shared" si="418"/>
        <v>0</v>
      </c>
      <c r="CM277" s="13">
        <f t="shared" si="418"/>
        <v>0</v>
      </c>
      <c r="CN277" s="13">
        <f t="shared" si="418"/>
        <v>0</v>
      </c>
      <c r="CO277" s="13">
        <f t="shared" si="418"/>
        <v>0</v>
      </c>
      <c r="CP277" s="13">
        <f t="shared" si="418"/>
        <v>0</v>
      </c>
      <c r="CQ277" s="13">
        <f t="shared" si="418"/>
        <v>0</v>
      </c>
      <c r="CR277" s="13">
        <f t="shared" si="418"/>
        <v>0</v>
      </c>
      <c r="CS277" s="13"/>
      <c r="CT277" s="13">
        <f t="shared" si="418"/>
        <v>0</v>
      </c>
      <c r="CU277" s="13">
        <f t="shared" si="418"/>
        <v>0</v>
      </c>
      <c r="CV277" s="13">
        <f t="shared" si="418"/>
        <v>0</v>
      </c>
      <c r="CW277" s="13">
        <f t="shared" si="418"/>
        <v>0</v>
      </c>
      <c r="CX277" s="13">
        <f t="shared" si="418"/>
        <v>0</v>
      </c>
      <c r="CY277" s="13">
        <f t="shared" si="418"/>
        <v>0</v>
      </c>
      <c r="CZ277" s="13">
        <f t="shared" si="418"/>
        <v>0</v>
      </c>
      <c r="DA277" s="13">
        <f t="shared" si="418"/>
        <v>0</v>
      </c>
      <c r="DB277" s="267"/>
    </row>
    <row r="278" spans="1:107" s="3" customFormat="1">
      <c r="A278" s="30" t="s">
        <v>269</v>
      </c>
      <c r="B278" s="236"/>
      <c r="C278" s="237"/>
      <c r="D278" s="237"/>
      <c r="E278" s="23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267"/>
    </row>
    <row r="280" spans="1:107">
      <c r="A280" s="52" t="s">
        <v>270</v>
      </c>
    </row>
    <row r="282" spans="1:107">
      <c r="A282" s="392" t="s">
        <v>607</v>
      </c>
    </row>
    <row r="283" spans="1:107" ht="15"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</row>
    <row r="284" spans="1:107" ht="15"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</row>
    <row r="285" spans="1:107" ht="15"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</row>
    <row r="286" spans="1:107" ht="15"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</row>
  </sheetData>
  <mergeCells count="1">
    <mergeCell ref="A1:A3"/>
  </mergeCells>
  <phoneticPr fontId="147" type="noConversion"/>
  <conditionalFormatting sqref="CK6:CK15 H92:CI92 H153:CI153 H277:CI277 H214:CI214 H31:CI31 CK277:DA277 CK153:DA153 CK92:DA92">
    <cfRule type="cellIs" dxfId="96" priority="118" operator="lessThan">
      <formula>0</formula>
    </cfRule>
    <cfRule type="cellIs" dxfId="95" priority="119" operator="greaterThan">
      <formula>0</formula>
    </cfRule>
  </conditionalFormatting>
  <conditionalFormatting sqref="CK6:CK15">
    <cfRule type="cellIs" dxfId="94" priority="117" operator="equal">
      <formula>0</formula>
    </cfRule>
  </conditionalFormatting>
  <conditionalFormatting sqref="CK17:CK20">
    <cfRule type="cellIs" dxfId="93" priority="115" operator="lessThan">
      <formula>0</formula>
    </cfRule>
    <cfRule type="cellIs" dxfId="92" priority="116" operator="greaterThan">
      <formula>0</formula>
    </cfRule>
  </conditionalFormatting>
  <conditionalFormatting sqref="CK17:CK20">
    <cfRule type="cellIs" dxfId="91" priority="114" operator="equal">
      <formula>0</formula>
    </cfRule>
  </conditionalFormatting>
  <conditionalFormatting sqref="CK22">
    <cfRule type="cellIs" dxfId="90" priority="112" operator="lessThan">
      <formula>0</formula>
    </cfRule>
    <cfRule type="cellIs" dxfId="89" priority="113" operator="greaterThan">
      <formula>0</formula>
    </cfRule>
  </conditionalFormatting>
  <conditionalFormatting sqref="CK22">
    <cfRule type="cellIs" dxfId="88" priority="111" operator="equal">
      <formula>0</formula>
    </cfRule>
  </conditionalFormatting>
  <conditionalFormatting sqref="CK27:CK29">
    <cfRule type="cellIs" dxfId="87" priority="109" operator="lessThan">
      <formula>0</formula>
    </cfRule>
    <cfRule type="cellIs" dxfId="86" priority="110" operator="greaterThan">
      <formula>0</formula>
    </cfRule>
  </conditionalFormatting>
  <conditionalFormatting sqref="CK27:CK29">
    <cfRule type="cellIs" dxfId="85" priority="108" operator="equal">
      <formula>0</formula>
    </cfRule>
  </conditionalFormatting>
  <conditionalFormatting sqref="CK33:CK90">
    <cfRule type="cellIs" dxfId="84" priority="106" operator="lessThan">
      <formula>0</formula>
    </cfRule>
    <cfRule type="cellIs" dxfId="83" priority="107" operator="greaterThan">
      <formula>0</formula>
    </cfRule>
  </conditionalFormatting>
  <conditionalFormatting sqref="CK33:CK90">
    <cfRule type="cellIs" dxfId="82" priority="105" operator="equal">
      <formula>0</formula>
    </cfRule>
  </conditionalFormatting>
  <conditionalFormatting sqref="CK94:CK151">
    <cfRule type="cellIs" dxfId="81" priority="103" operator="lessThan">
      <formula>0</formula>
    </cfRule>
    <cfRule type="cellIs" dxfId="80" priority="104" operator="greaterThan">
      <formula>0</formula>
    </cfRule>
  </conditionalFormatting>
  <conditionalFormatting sqref="CK94:CK151">
    <cfRule type="cellIs" dxfId="79" priority="102" operator="equal">
      <formula>0</formula>
    </cfRule>
  </conditionalFormatting>
  <conditionalFormatting sqref="CK155:CK212">
    <cfRule type="cellIs" dxfId="78" priority="100" operator="lessThan">
      <formula>0</formula>
    </cfRule>
    <cfRule type="cellIs" dxfId="77" priority="101" operator="greaterThan">
      <formula>0</formula>
    </cfRule>
  </conditionalFormatting>
  <conditionalFormatting sqref="CK155:CK212">
    <cfRule type="cellIs" dxfId="76" priority="99" operator="equal">
      <formula>0</formula>
    </cfRule>
  </conditionalFormatting>
  <conditionalFormatting sqref="CK218:CK275">
    <cfRule type="cellIs" dxfId="75" priority="97" operator="lessThan">
      <formula>0</formula>
    </cfRule>
    <cfRule type="cellIs" dxfId="74" priority="98" operator="greaterThan">
      <formula>0</formula>
    </cfRule>
  </conditionalFormatting>
  <conditionalFormatting sqref="CK218:CK275">
    <cfRule type="cellIs" dxfId="73" priority="96" operator="equal">
      <formula>0</formula>
    </cfRule>
  </conditionalFormatting>
  <conditionalFormatting sqref="DB6:DB15">
    <cfRule type="cellIs" dxfId="72" priority="94" operator="notEqual">
      <formula>0</formula>
    </cfRule>
    <cfRule type="cellIs" dxfId="71" priority="95" operator="equal">
      <formula>0</formula>
    </cfRule>
  </conditionalFormatting>
  <conditionalFormatting sqref="DB17:DB20">
    <cfRule type="cellIs" dxfId="70" priority="92" operator="notEqual">
      <formula>0</formula>
    </cfRule>
    <cfRule type="cellIs" dxfId="69" priority="93" operator="equal">
      <formula>0</formula>
    </cfRule>
  </conditionalFormatting>
  <conditionalFormatting sqref="DB22">
    <cfRule type="cellIs" dxfId="68" priority="90" operator="notEqual">
      <formula>0</formula>
    </cfRule>
    <cfRule type="cellIs" dxfId="67" priority="91" operator="equal">
      <formula>0</formula>
    </cfRule>
  </conditionalFormatting>
  <conditionalFormatting sqref="CK31">
    <cfRule type="cellIs" dxfId="66" priority="80" operator="notEqual">
      <formula>0</formula>
    </cfRule>
    <cfRule type="cellIs" dxfId="65" priority="81" operator="equal">
      <formula>0</formula>
    </cfRule>
  </conditionalFormatting>
  <conditionalFormatting sqref="H92:CI92 H153:CI153 H277:CI277 H214:CI214 H31:CI31 CK277:DA277 CK153:DA153 CK92:DA92">
    <cfRule type="cellIs" dxfId="64" priority="77" operator="equal">
      <formula>0</formula>
    </cfRule>
  </conditionalFormatting>
  <conditionalFormatting sqref="CK214:DA214">
    <cfRule type="cellIs" dxfId="63" priority="72" operator="lessThan">
      <formula>0</formula>
    </cfRule>
    <cfRule type="cellIs" dxfId="62" priority="73" operator="greaterThan">
      <formula>0</formula>
    </cfRule>
  </conditionalFormatting>
  <conditionalFormatting sqref="CK214:DA214">
    <cfRule type="cellIs" dxfId="61" priority="71" operator="equal">
      <formula>0</formula>
    </cfRule>
  </conditionalFormatting>
  <conditionalFormatting sqref="DB33:DB90">
    <cfRule type="cellIs" dxfId="60" priority="66" operator="greaterThan">
      <formula>0</formula>
    </cfRule>
    <cfRule type="cellIs" dxfId="59" priority="67" operator="lessThan">
      <formula>0</formula>
    </cfRule>
  </conditionalFormatting>
  <conditionalFormatting sqref="DB33:DB90">
    <cfRule type="cellIs" dxfId="58" priority="65" operator="equal">
      <formula>0</formula>
    </cfRule>
  </conditionalFormatting>
  <conditionalFormatting sqref="DB33:DB90">
    <cfRule type="cellIs" dxfId="57" priority="63" operator="greaterThan">
      <formula>0</formula>
    </cfRule>
    <cfRule type="cellIs" dxfId="56" priority="64" operator="lessThan">
      <formula>0</formula>
    </cfRule>
  </conditionalFormatting>
  <conditionalFormatting sqref="DB33:DB90">
    <cfRule type="cellIs" dxfId="55" priority="61" operator="greaterThan">
      <formula>0</formula>
    </cfRule>
    <cfRule type="cellIs" dxfId="54" priority="62" operator="lessThan">
      <formula>0</formula>
    </cfRule>
  </conditionalFormatting>
  <conditionalFormatting sqref="DB94:DB212">
    <cfRule type="cellIs" dxfId="53" priority="59" operator="greaterThan">
      <formula>0</formula>
    </cfRule>
    <cfRule type="cellIs" dxfId="52" priority="60" operator="lessThan">
      <formula>0</formula>
    </cfRule>
  </conditionalFormatting>
  <conditionalFormatting sqref="DB94:DB212">
    <cfRule type="cellIs" dxfId="51" priority="58" operator="equal">
      <formula>0</formula>
    </cfRule>
  </conditionalFormatting>
  <conditionalFormatting sqref="DB94:DB212">
    <cfRule type="cellIs" dxfId="50" priority="56" operator="greaterThan">
      <formula>0</formula>
    </cfRule>
    <cfRule type="cellIs" dxfId="49" priority="57" operator="lessThan">
      <formula>0</formula>
    </cfRule>
  </conditionalFormatting>
  <conditionalFormatting sqref="DB94:DB212">
    <cfRule type="cellIs" dxfId="48" priority="54" operator="greaterThan">
      <formula>0</formula>
    </cfRule>
    <cfRule type="cellIs" dxfId="47" priority="55" operator="lessThan">
      <formula>0</formula>
    </cfRule>
  </conditionalFormatting>
  <conditionalFormatting sqref="DB218:DB275">
    <cfRule type="cellIs" dxfId="46" priority="52" operator="greaterThan">
      <formula>0</formula>
    </cfRule>
    <cfRule type="cellIs" dxfId="45" priority="53" operator="lessThan">
      <formula>0</formula>
    </cfRule>
  </conditionalFormatting>
  <conditionalFormatting sqref="DB218:DB275">
    <cfRule type="cellIs" dxfId="44" priority="51" operator="equal">
      <formula>0</formula>
    </cfRule>
  </conditionalFormatting>
  <conditionalFormatting sqref="DB218:DB275">
    <cfRule type="cellIs" dxfId="43" priority="49" operator="greaterThan">
      <formula>0</formula>
    </cfRule>
    <cfRule type="cellIs" dxfId="42" priority="50" operator="lessThan">
      <formula>0</formula>
    </cfRule>
  </conditionalFormatting>
  <conditionalFormatting sqref="DB218:DB275">
    <cfRule type="cellIs" dxfId="41" priority="47" operator="greaterThan">
      <formula>0</formula>
    </cfRule>
    <cfRule type="cellIs" dxfId="40" priority="48" operator="lessThan">
      <formula>0</formula>
    </cfRule>
  </conditionalFormatting>
  <conditionalFormatting sqref="DB27:DB29">
    <cfRule type="cellIs" dxfId="39" priority="42" operator="greaterThan">
      <formula>0</formula>
    </cfRule>
    <cfRule type="cellIs" dxfId="38" priority="43" operator="lessThan">
      <formula>0</formula>
    </cfRule>
  </conditionalFormatting>
  <conditionalFormatting sqref="DB27:DB29">
    <cfRule type="cellIs" dxfId="37" priority="41" operator="equal">
      <formula>0</formula>
    </cfRule>
  </conditionalFormatting>
  <conditionalFormatting sqref="DB27:DB29">
    <cfRule type="cellIs" dxfId="36" priority="39" operator="greaterThan">
      <formula>0</formula>
    </cfRule>
    <cfRule type="cellIs" dxfId="35" priority="40" operator="lessThan">
      <formula>0</formula>
    </cfRule>
  </conditionalFormatting>
  <conditionalFormatting sqref="DB27:DB29">
    <cfRule type="cellIs" dxfId="34" priority="37" operator="greaterThan">
      <formula>0</formula>
    </cfRule>
    <cfRule type="cellIs" dxfId="33" priority="38" operator="lessThan">
      <formula>0</formula>
    </cfRule>
  </conditionalFormatting>
  <conditionalFormatting sqref="CL31:DA31">
    <cfRule type="cellIs" dxfId="32" priority="32" operator="lessThan">
      <formula>0</formula>
    </cfRule>
    <cfRule type="cellIs" dxfId="31" priority="33" operator="greaterThan">
      <formula>0</formula>
    </cfRule>
  </conditionalFormatting>
  <conditionalFormatting sqref="CL31:DA31">
    <cfRule type="cellIs" dxfId="30" priority="31" operator="equal">
      <formula>0</formula>
    </cfRule>
  </conditionalFormatting>
  <conditionalFormatting sqref="CJ6:CJ15 CJ277 CJ153 CJ92">
    <cfRule type="cellIs" dxfId="29" priority="29" operator="lessThan">
      <formula>0</formula>
    </cfRule>
    <cfRule type="cellIs" dxfId="28" priority="30" operator="greaterThan">
      <formula>0</formula>
    </cfRule>
  </conditionalFormatting>
  <conditionalFormatting sqref="CJ6:CJ15">
    <cfRule type="cellIs" dxfId="27" priority="28" operator="equal">
      <formula>0</formula>
    </cfRule>
  </conditionalFormatting>
  <conditionalFormatting sqref="CJ17:CJ20">
    <cfRule type="cellIs" dxfId="26" priority="26" operator="lessThan">
      <formula>0</formula>
    </cfRule>
    <cfRule type="cellIs" dxfId="25" priority="27" operator="greaterThan">
      <formula>0</formula>
    </cfRule>
  </conditionalFormatting>
  <conditionalFormatting sqref="CJ17:CJ20">
    <cfRule type="cellIs" dxfId="24" priority="25" operator="equal">
      <formula>0</formula>
    </cfRule>
  </conditionalFormatting>
  <conditionalFormatting sqref="CJ22">
    <cfRule type="cellIs" dxfId="23" priority="23" operator="lessThan">
      <formula>0</formula>
    </cfRule>
    <cfRule type="cellIs" dxfId="22" priority="24" operator="greaterThan">
      <formula>0</formula>
    </cfRule>
  </conditionalFormatting>
  <conditionalFormatting sqref="CJ22">
    <cfRule type="cellIs" dxfId="21" priority="22" operator="equal">
      <formula>0</formula>
    </cfRule>
  </conditionalFormatting>
  <conditionalFormatting sqref="CJ27:CJ29">
    <cfRule type="cellIs" dxfId="20" priority="20" operator="lessThan">
      <formula>0</formula>
    </cfRule>
    <cfRule type="cellIs" dxfId="19" priority="21" operator="greaterThan">
      <formula>0</formula>
    </cfRule>
  </conditionalFormatting>
  <conditionalFormatting sqref="CJ27:CJ29">
    <cfRule type="cellIs" dxfId="18" priority="19" operator="equal">
      <formula>0</formula>
    </cfRule>
  </conditionalFormatting>
  <conditionalFormatting sqref="CJ33:CJ90">
    <cfRule type="cellIs" dxfId="17" priority="17" operator="lessThan">
      <formula>0</formula>
    </cfRule>
    <cfRule type="cellIs" dxfId="16" priority="18" operator="greaterThan">
      <formula>0</formula>
    </cfRule>
  </conditionalFormatting>
  <conditionalFormatting sqref="CJ33:CJ90">
    <cfRule type="cellIs" dxfId="15" priority="16" operator="equal">
      <formula>0</formula>
    </cfRule>
  </conditionalFormatting>
  <conditionalFormatting sqref="CJ94:CJ151">
    <cfRule type="cellIs" dxfId="14" priority="14" operator="lessThan">
      <formula>0</formula>
    </cfRule>
    <cfRule type="cellIs" dxfId="13" priority="15" operator="greaterThan">
      <formula>0</formula>
    </cfRule>
  </conditionalFormatting>
  <conditionalFormatting sqref="CJ94:CJ151">
    <cfRule type="cellIs" dxfId="12" priority="13" operator="equal">
      <formula>0</formula>
    </cfRule>
  </conditionalFormatting>
  <conditionalFormatting sqref="CJ155:CJ212">
    <cfRule type="cellIs" dxfId="11" priority="11" operator="lessThan">
      <formula>0</formula>
    </cfRule>
    <cfRule type="cellIs" dxfId="10" priority="12" operator="greaterThan">
      <formula>0</formula>
    </cfRule>
  </conditionalFormatting>
  <conditionalFormatting sqref="CJ155:CJ212">
    <cfRule type="cellIs" dxfId="9" priority="10" operator="equal">
      <formula>0</formula>
    </cfRule>
  </conditionalFormatting>
  <conditionalFormatting sqref="CJ218:CJ275">
    <cfRule type="cellIs" dxfId="8" priority="8" operator="lessThan">
      <formula>0</formula>
    </cfRule>
    <cfRule type="cellIs" dxfId="7" priority="9" operator="greaterThan">
      <formula>0</formula>
    </cfRule>
  </conditionalFormatting>
  <conditionalFormatting sqref="CJ218:CJ275">
    <cfRule type="cellIs" dxfId="6" priority="7" operator="equal">
      <formula>0</formula>
    </cfRule>
  </conditionalFormatting>
  <conditionalFormatting sqref="CJ31">
    <cfRule type="cellIs" dxfId="5" priority="5" operator="notEqual">
      <formula>0</formula>
    </cfRule>
    <cfRule type="cellIs" dxfId="4" priority="6" operator="equal">
      <formula>0</formula>
    </cfRule>
  </conditionalFormatting>
  <conditionalFormatting sqref="CJ277 CJ153 CJ92">
    <cfRule type="cellIs" dxfId="3" priority="4" operator="equal">
      <formula>0</formula>
    </cfRule>
  </conditionalFormatting>
  <conditionalFormatting sqref="CJ214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CJ214">
    <cfRule type="cellIs" dxfId="0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4" max="16383" man="1"/>
  </rowBreaks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16">
    <tabColor theme="2" tint="-9.9978637043366805E-2"/>
    <outlinePr summaryBelow="0" summaryRight="0"/>
    <pageSetUpPr fitToPage="1"/>
  </sheetPr>
  <dimension ref="A1:K24"/>
  <sheetViews>
    <sheetView showGridLines="0" zoomScale="90" zoomScaleNormal="9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372</v>
      </c>
      <c r="B1" s="225"/>
      <c r="C1" s="223"/>
      <c r="D1" s="223"/>
      <c r="E1" s="224"/>
      <c r="J1" s="221" t="s">
        <v>373</v>
      </c>
      <c r="K1" s="221" t="s">
        <v>374</v>
      </c>
    </row>
    <row r="2" spans="1:11" ht="12.75" customHeight="1" outlineLevel="1">
      <c r="A2" s="89"/>
      <c r="B2" s="14"/>
      <c r="C2" s="22"/>
      <c r="D2" s="22"/>
      <c r="E2" s="22"/>
      <c r="F2" s="22"/>
      <c r="G2" s="22"/>
      <c r="H2" s="22"/>
    </row>
    <row r="3" spans="1:11">
      <c r="A3" s="26" t="s">
        <v>375</v>
      </c>
      <c r="B3" s="14"/>
      <c r="C3" s="15"/>
      <c r="D3" s="26" t="str">
        <f>D6</f>
        <v>SFY 2017/18</v>
      </c>
    </row>
    <row r="4" spans="1:11" ht="13.5" outlineLevel="1" thickBot="1">
      <c r="D4" s="6"/>
    </row>
    <row r="5" spans="1:11" outlineLevel="1">
      <c r="A5" s="68"/>
      <c r="B5" s="69"/>
      <c r="C5" s="70"/>
      <c r="D5" s="71" t="s">
        <v>375</v>
      </c>
      <c r="E5" s="69"/>
      <c r="F5" s="69"/>
      <c r="G5" s="69"/>
      <c r="H5" s="72"/>
    </row>
    <row r="6" spans="1:11" ht="13.5" outlineLevel="1" thickBot="1">
      <c r="A6" s="73"/>
      <c r="B6" s="74"/>
      <c r="C6" s="74"/>
      <c r="D6" s="75" t="s">
        <v>376</v>
      </c>
      <c r="E6" s="74"/>
      <c r="F6" s="74"/>
      <c r="G6" s="74"/>
      <c r="H6" s="76"/>
    </row>
    <row r="7" spans="1:11" outlineLevel="1">
      <c r="A7" s="77"/>
      <c r="B7" s="77"/>
      <c r="C7" s="78"/>
      <c r="D7" s="78" t="s">
        <v>377</v>
      </c>
      <c r="E7" s="79"/>
      <c r="F7" s="78" t="s">
        <v>254</v>
      </c>
      <c r="G7" s="79" t="s">
        <v>254</v>
      </c>
      <c r="H7" s="79" t="s">
        <v>378</v>
      </c>
    </row>
    <row r="8" spans="1:11" outlineLevel="1">
      <c r="A8" s="80"/>
      <c r="B8" s="80" t="s">
        <v>379</v>
      </c>
      <c r="C8" s="81" t="s">
        <v>379</v>
      </c>
      <c r="D8" s="81" t="s">
        <v>380</v>
      </c>
      <c r="E8" s="82" t="s">
        <v>253</v>
      </c>
      <c r="F8" s="81" t="s">
        <v>381</v>
      </c>
      <c r="G8" s="82" t="s">
        <v>382</v>
      </c>
      <c r="H8" s="82" t="s">
        <v>182</v>
      </c>
    </row>
    <row r="9" spans="1:11" ht="13.5" outlineLevel="1" thickBot="1">
      <c r="A9" s="83" t="s">
        <v>379</v>
      </c>
      <c r="B9" s="83" t="s">
        <v>383</v>
      </c>
      <c r="C9" s="84" t="s">
        <v>384</v>
      </c>
      <c r="D9" s="84" t="s">
        <v>385</v>
      </c>
      <c r="E9" s="85" t="s">
        <v>386</v>
      </c>
      <c r="F9" s="84" t="s">
        <v>386</v>
      </c>
      <c r="G9" s="85" t="s">
        <v>386</v>
      </c>
      <c r="H9" s="85" t="s">
        <v>386</v>
      </c>
    </row>
    <row r="10" spans="1:11" outlineLevel="1">
      <c r="A10" s="16" t="s">
        <v>360</v>
      </c>
      <c r="B10" s="90">
        <f>'4a CIV 1516 PC'!C45</f>
        <v>6.3100000000000003E-2</v>
      </c>
      <c r="C10" s="67">
        <f>ROUND(C20*B10,0)</f>
        <v>3217965</v>
      </c>
      <c r="D10" s="18" t="s">
        <v>387</v>
      </c>
      <c r="E10" s="67">
        <f>ROUNDDOWN($C10*1,0)</f>
        <v>3217965</v>
      </c>
      <c r="F10" s="67">
        <f>ROUNDDOWN($C10*0,0)</f>
        <v>0</v>
      </c>
      <c r="G10" s="67">
        <f>ROUND($C10*0,0)</f>
        <v>0</v>
      </c>
      <c r="H10" s="67">
        <f>ROUND($C10*0,0)</f>
        <v>0</v>
      </c>
    </row>
    <row r="11" spans="1:11" ht="15" outlineLevel="1">
      <c r="A11" s="17" t="s">
        <v>146</v>
      </c>
      <c r="B11" s="88">
        <f>'4a CIV 1516 PC'!E46</f>
        <v>0.31409999999999999</v>
      </c>
      <c r="C11" s="87">
        <f>ROUND(C20*B11,0)</f>
        <v>16018428</v>
      </c>
      <c r="D11" s="19" t="s">
        <v>388</v>
      </c>
      <c r="E11" s="87">
        <f>ROUNDDOWN($C11*0.5,0)</f>
        <v>8009214</v>
      </c>
      <c r="F11" s="87">
        <f>C11-E11-G11-H11</f>
        <v>5606450</v>
      </c>
      <c r="G11" s="87">
        <f>ROUND($C11*0,0)</f>
        <v>0</v>
      </c>
      <c r="H11" s="87">
        <f>ROUNDDOWN($C11*0.15,0)</f>
        <v>2402764</v>
      </c>
      <c r="J11" s="10">
        <f>H11/H$20</f>
        <v>0.95558309418210274</v>
      </c>
    </row>
    <row r="12" spans="1:11" outlineLevel="1">
      <c r="A12" s="17" t="s">
        <v>361</v>
      </c>
      <c r="B12" s="88">
        <f>'4a CIV 1516 PC'!G45</f>
        <v>1.6000000000000001E-3</v>
      </c>
      <c r="C12" s="87">
        <f>ROUND(C20*B12,0)</f>
        <v>81597</v>
      </c>
      <c r="D12" s="19" t="s">
        <v>389</v>
      </c>
      <c r="E12" s="87">
        <f>ROUND($C12*0,0)</f>
        <v>0</v>
      </c>
      <c r="F12" s="87">
        <f>C12-E12-G12-H12</f>
        <v>81597</v>
      </c>
      <c r="G12" s="87">
        <f>ROUND($C12*0,0)</f>
        <v>0</v>
      </c>
      <c r="H12" s="87">
        <f>ROUND($C12*0,0)</f>
        <v>0</v>
      </c>
    </row>
    <row r="13" spans="1:11" outlineLevel="1">
      <c r="A13" s="17" t="s">
        <v>362</v>
      </c>
      <c r="B13" s="88">
        <f>'4a CIV 1516 PC'!H45</f>
        <v>0.61560000000000004</v>
      </c>
      <c r="C13" s="87">
        <f>ROUND(C20-C10-C11-C12-C14-C15-C16-C17-C18-C19,0)</f>
        <v>31394282</v>
      </c>
      <c r="D13" s="19" t="s">
        <v>390</v>
      </c>
      <c r="E13" s="87">
        <f>ROUNDDOWN($C13*0.5,0)</f>
        <v>15697141</v>
      </c>
      <c r="F13" s="87">
        <v>0</v>
      </c>
      <c r="G13" s="87">
        <f>C13-E13-F13-H13</f>
        <v>15697141</v>
      </c>
      <c r="H13" s="87">
        <f>ROUND($C13*0,0)</f>
        <v>0</v>
      </c>
    </row>
    <row r="14" spans="1:11" ht="15" outlineLevel="1">
      <c r="A14" s="17" t="s">
        <v>147</v>
      </c>
      <c r="B14" s="88">
        <f>'4a CIV 1516 PC'!D45</f>
        <v>3.3E-3</v>
      </c>
      <c r="C14" s="87">
        <f>ROUND(C20*B14,0)</f>
        <v>168293</v>
      </c>
      <c r="D14" s="19" t="s">
        <v>391</v>
      </c>
      <c r="E14" s="87">
        <v>0</v>
      </c>
      <c r="F14" s="87">
        <f t="shared" ref="F14:F19" si="0">C14-E14-G14-H14</f>
        <v>117806</v>
      </c>
      <c r="G14" s="87">
        <v>0</v>
      </c>
      <c r="H14" s="87">
        <f>ROUNDDOWN($C14*0.3,0)</f>
        <v>50487</v>
      </c>
      <c r="J14" s="10">
        <f>H14/H$20</f>
        <v>2.0078760825437632E-2</v>
      </c>
    </row>
    <row r="15" spans="1:11" outlineLevel="1">
      <c r="A15" s="17" t="s">
        <v>363</v>
      </c>
      <c r="B15" s="88">
        <f>'4a CIV 1516 PC'!I45</f>
        <v>1E-4</v>
      </c>
      <c r="C15" s="87">
        <f>ROUND(C20*B15,0)</f>
        <v>5100</v>
      </c>
      <c r="D15" s="19" t="s">
        <v>387</v>
      </c>
      <c r="E15" s="87">
        <f>ROUND($C15*1,0)</f>
        <v>5100</v>
      </c>
      <c r="F15" s="87">
        <f t="shared" si="0"/>
        <v>0</v>
      </c>
      <c r="G15" s="87">
        <f t="shared" ref="G15:H17" si="1">ROUND($C15*0,0)</f>
        <v>0</v>
      </c>
      <c r="H15" s="87">
        <f t="shared" si="1"/>
        <v>0</v>
      </c>
    </row>
    <row r="16" spans="1:11" outlineLevel="1">
      <c r="A16" s="17" t="s">
        <v>364</v>
      </c>
      <c r="B16" s="88">
        <f>'4a CIV 1516 PC'!J45</f>
        <v>2.0000000000000001E-4</v>
      </c>
      <c r="C16" s="87">
        <f>ROUND(C20*B16,0)</f>
        <v>10200</v>
      </c>
      <c r="D16" s="19" t="s">
        <v>389</v>
      </c>
      <c r="E16" s="87">
        <f>ROUND($C16*0,0)</f>
        <v>0</v>
      </c>
      <c r="F16" s="87">
        <f t="shared" si="0"/>
        <v>10200</v>
      </c>
      <c r="G16" s="87">
        <f t="shared" si="1"/>
        <v>0</v>
      </c>
      <c r="H16" s="87">
        <f t="shared" si="1"/>
        <v>0</v>
      </c>
    </row>
    <row r="17" spans="1:11" outlineLevel="1">
      <c r="A17" s="17" t="s">
        <v>365</v>
      </c>
      <c r="B17" s="88">
        <f>'4a CIV 1516 PC'!K45</f>
        <v>8.0000000000000004E-4</v>
      </c>
      <c r="C17" s="87">
        <f>ROUND(C20*B17,0)</f>
        <v>40798</v>
      </c>
      <c r="D17" s="19" t="s">
        <v>389</v>
      </c>
      <c r="E17" s="87">
        <f>ROUND($C17*0,0)</f>
        <v>0</v>
      </c>
      <c r="F17" s="87">
        <f t="shared" si="0"/>
        <v>40798</v>
      </c>
      <c r="G17" s="87">
        <f t="shared" si="1"/>
        <v>0</v>
      </c>
      <c r="H17" s="87">
        <f t="shared" si="1"/>
        <v>0</v>
      </c>
    </row>
    <row r="18" spans="1:11" outlineLevel="1">
      <c r="A18" s="17" t="s">
        <v>366</v>
      </c>
      <c r="B18" s="88">
        <f>'4a CIV 1516 PC'!L45</f>
        <v>0</v>
      </c>
      <c r="C18" s="87">
        <f>ROUND(C20*B18,0)</f>
        <v>0</v>
      </c>
      <c r="D18" s="19" t="s">
        <v>392</v>
      </c>
      <c r="E18" s="87">
        <f>ROUND($C18*0,0)</f>
        <v>0</v>
      </c>
      <c r="F18" s="87">
        <f t="shared" si="0"/>
        <v>0</v>
      </c>
      <c r="G18" s="87">
        <f>ROUND($C18*1,0)</f>
        <v>0</v>
      </c>
      <c r="H18" s="87">
        <f>ROUND($C18*0,0)</f>
        <v>0</v>
      </c>
    </row>
    <row r="19" spans="1:11" ht="15.75" outlineLevel="1" thickBot="1">
      <c r="A19" s="17" t="s">
        <v>200</v>
      </c>
      <c r="B19" s="88">
        <f>'4a CIV 1516 PC'!M45</f>
        <v>1.1999999999999999E-3</v>
      </c>
      <c r="C19" s="87">
        <f>ROUND(C20*B19,0)</f>
        <v>61197</v>
      </c>
      <c r="D19" s="63" t="s">
        <v>393</v>
      </c>
      <c r="E19" s="87">
        <f>ROUND($C19*0,0)</f>
        <v>0</v>
      </c>
      <c r="F19" s="87">
        <f t="shared" si="0"/>
        <v>0</v>
      </c>
      <c r="G19" s="87">
        <f>ROUND($C19*0,0)</f>
        <v>0</v>
      </c>
      <c r="H19" s="87">
        <f>ROUND($C19*1,0)</f>
        <v>61197</v>
      </c>
      <c r="J19" s="10">
        <f>H19/H$20</f>
        <v>2.4338144992459579E-2</v>
      </c>
    </row>
    <row r="20" spans="1:11" ht="15.75" outlineLevel="1" thickBot="1">
      <c r="A20" s="20" t="s">
        <v>394</v>
      </c>
      <c r="B20" s="21">
        <f>SUM(B10:B19)</f>
        <v>0.99999999999999989</v>
      </c>
      <c r="C20" s="91">
        <f>'2a CIV M&amp;O'!AS18</f>
        <v>50997860</v>
      </c>
      <c r="D20" s="91"/>
      <c r="E20" s="91">
        <f>SUM(E10:E19)</f>
        <v>26929420</v>
      </c>
      <c r="F20" s="91">
        <f>SUM(F10:F19)</f>
        <v>5856851</v>
      </c>
      <c r="G20" s="91">
        <f>SUM(G10:G19)</f>
        <v>15697141</v>
      </c>
      <c r="H20" s="91">
        <f>SUM(H10:H19)</f>
        <v>2514448</v>
      </c>
      <c r="J20" s="4">
        <f>SUM(J10:J19)</f>
        <v>0.99999999999999989</v>
      </c>
      <c r="K20" s="10">
        <f>H20/C20</f>
        <v>4.9304970836031158E-2</v>
      </c>
    </row>
    <row r="21" spans="1:11" ht="15" outlineLevel="1">
      <c r="A21" s="89"/>
      <c r="B21" s="14"/>
      <c r="C21" s="15">
        <v>85496269</v>
      </c>
      <c r="D21" s="15"/>
      <c r="E21" s="274">
        <f>E20/$C20</f>
        <v>0.52805000052943396</v>
      </c>
      <c r="F21" s="274">
        <f t="shared" ref="F21:H21" si="2">F20/$C20</f>
        <v>0.11484503467400396</v>
      </c>
      <c r="G21" s="274">
        <f t="shared" si="2"/>
        <v>0.30779999396053087</v>
      </c>
      <c r="H21" s="277">
        <f t="shared" si="2"/>
        <v>4.9304970836031158E-2</v>
      </c>
      <c r="J21" s="4"/>
      <c r="K21" s="10"/>
    </row>
    <row r="22" spans="1:11" outlineLevel="1">
      <c r="A22" s="7" t="s">
        <v>395</v>
      </c>
      <c r="B22" s="7"/>
    </row>
    <row r="23" spans="1:11" outlineLevel="1">
      <c r="A23" s="30"/>
      <c r="B23" s="30"/>
      <c r="C23" s="30"/>
      <c r="D23" s="30"/>
      <c r="E23" s="30"/>
      <c r="F23" s="30"/>
    </row>
    <row r="24" spans="1:11">
      <c r="A24" s="30"/>
      <c r="B24" s="30"/>
      <c r="C24" s="30"/>
      <c r="D24" s="30"/>
      <c r="E24" s="30"/>
      <c r="F24" s="30"/>
    </row>
  </sheetData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2" tint="-9.9978637043366805E-2"/>
    <outlinePr summaryBelow="0" summaryRight="0"/>
  </sheetPr>
  <dimension ref="A1:Q838"/>
  <sheetViews>
    <sheetView showGridLines="0" zoomScale="80" zoomScaleNormal="80" zoomScaleSheetLayoutView="85" zoomScalePageLayoutView="85" workbookViewId="0">
      <pane ySplit="1" topLeftCell="A533" activePane="bottomLeft" state="frozen"/>
      <selection pane="bottomLeft" activeCell="C585" sqref="C585"/>
    </sheetView>
  </sheetViews>
  <sheetFormatPr defaultColWidth="9.42578125" defaultRowHeight="12.75" outlineLevelRow="1"/>
  <cols>
    <col min="1" max="1" width="24" style="172" customWidth="1"/>
    <col min="2" max="2" width="13.42578125" style="172" customWidth="1"/>
    <col min="3" max="3" width="13.5703125" style="172" customWidth="1"/>
    <col min="4" max="4" width="14.42578125" style="172" customWidth="1"/>
    <col min="5" max="9" width="16.42578125" style="172" customWidth="1"/>
    <col min="10" max="10" width="9.42578125" style="160"/>
    <col min="11" max="11" width="16.5703125" style="160" bestFit="1" customWidth="1"/>
    <col min="12" max="12" width="17.5703125" style="160" bestFit="1" customWidth="1"/>
    <col min="13" max="13" width="12.42578125" style="160" customWidth="1"/>
    <col min="14" max="14" width="22.42578125" style="160" hidden="1" customWidth="1"/>
    <col min="15" max="15" width="0" style="160" hidden="1" customWidth="1"/>
    <col min="16" max="16384" width="9.42578125" style="160"/>
  </cols>
  <sheetData>
    <row r="1" spans="1:14" ht="25.5" collapsed="1">
      <c r="A1" s="226" t="s">
        <v>396</v>
      </c>
      <c r="K1" s="221" t="s">
        <v>373</v>
      </c>
      <c r="L1" s="221" t="s">
        <v>374</v>
      </c>
      <c r="N1" s="221" t="s">
        <v>397</v>
      </c>
    </row>
    <row r="2" spans="1:14" hidden="1" outlineLevel="1">
      <c r="A2" s="156" t="s">
        <v>398</v>
      </c>
      <c r="B2" s="157"/>
      <c r="C2" s="157"/>
      <c r="D2" s="157"/>
      <c r="E2" s="157"/>
      <c r="F2" s="158"/>
      <c r="G2" s="157"/>
      <c r="H2" s="159"/>
      <c r="I2" s="159"/>
    </row>
    <row r="3" spans="1:14" hidden="1" outlineLevel="1">
      <c r="A3" s="156" t="s">
        <v>399</v>
      </c>
      <c r="B3" s="157"/>
      <c r="C3" s="157"/>
      <c r="D3" s="157"/>
      <c r="E3" s="157"/>
      <c r="F3" s="157"/>
      <c r="G3" s="157"/>
      <c r="H3" s="159"/>
      <c r="I3" s="159"/>
    </row>
    <row r="4" spans="1:14" ht="25.5" hidden="1" outlineLevel="1">
      <c r="A4" s="161" t="s">
        <v>379</v>
      </c>
      <c r="B4" s="161" t="s">
        <v>383</v>
      </c>
      <c r="C4" s="161" t="s">
        <v>384</v>
      </c>
      <c r="D4" s="161" t="s">
        <v>400</v>
      </c>
      <c r="E4" s="162" t="s">
        <v>401</v>
      </c>
      <c r="F4" s="162" t="s">
        <v>402</v>
      </c>
      <c r="G4" s="162" t="s">
        <v>403</v>
      </c>
      <c r="H4" s="162" t="s">
        <v>404</v>
      </c>
      <c r="I4" s="162" t="s">
        <v>405</v>
      </c>
    </row>
    <row r="5" spans="1:14" hidden="1" outlineLevel="1">
      <c r="A5" s="185" t="s">
        <v>360</v>
      </c>
      <c r="B5" s="186">
        <v>7.6000000000000004E-5</v>
      </c>
      <c r="C5" s="187">
        <f>ROUNDUP(C15*B5,0)</f>
        <v>49</v>
      </c>
      <c r="D5" s="188" t="s">
        <v>406</v>
      </c>
      <c r="E5" s="187">
        <f>C5</f>
        <v>49</v>
      </c>
      <c r="F5" s="187"/>
      <c r="G5" s="187"/>
      <c r="H5" s="187"/>
      <c r="I5" s="187"/>
    </row>
    <row r="6" spans="1:14" ht="15" hidden="1" outlineLevel="1">
      <c r="A6" s="185" t="s">
        <v>146</v>
      </c>
      <c r="B6" s="186">
        <v>3.8000000000000002E-5</v>
      </c>
      <c r="C6" s="187">
        <f>ROUNDUP(C15*B6,0)+1</f>
        <v>26</v>
      </c>
      <c r="D6" s="188" t="s">
        <v>407</v>
      </c>
      <c r="E6" s="187">
        <f>ROUND(C6*0.5,0)</f>
        <v>13</v>
      </c>
      <c r="F6" s="187">
        <f>ROUND(C6*0.35,0)</f>
        <v>9</v>
      </c>
      <c r="G6" s="187"/>
      <c r="H6" s="187">
        <f>ROUND(C6-SUM(E6:F6),0)</f>
        <v>4</v>
      </c>
      <c r="I6" s="187"/>
      <c r="K6" s="151">
        <f>H6/H$15</f>
        <v>1.2843152994060041E-4</v>
      </c>
      <c r="L6" s="150"/>
    </row>
    <row r="7" spans="1:14" hidden="1" outlineLevel="1">
      <c r="A7" s="185" t="s">
        <v>361</v>
      </c>
      <c r="B7" s="186">
        <v>5.3400000000000001E-3</v>
      </c>
      <c r="C7" s="187">
        <f>ROUNDUP(C15*B7,0)</f>
        <v>3396</v>
      </c>
      <c r="D7" s="188" t="s">
        <v>408</v>
      </c>
      <c r="E7" s="187"/>
      <c r="F7" s="187">
        <f>C7</f>
        <v>3396</v>
      </c>
      <c r="G7" s="187"/>
      <c r="H7" s="187"/>
      <c r="I7" s="187"/>
      <c r="K7" s="150"/>
      <c r="L7" s="150"/>
    </row>
    <row r="8" spans="1:14" hidden="1" outlineLevel="1">
      <c r="A8" s="185" t="s">
        <v>362</v>
      </c>
      <c r="B8" s="186">
        <v>0.93775200000000003</v>
      </c>
      <c r="C8" s="187">
        <f>ROUND(C15-C5-C6-C7-C10-C11-C13-C9-C12,0)</f>
        <v>596248</v>
      </c>
      <c r="D8" s="188" t="s">
        <v>409</v>
      </c>
      <c r="E8" s="187">
        <f>C8-G8</f>
        <v>536623</v>
      </c>
      <c r="F8" s="187"/>
      <c r="G8" s="187">
        <f>ROUND(C8*0.1,0)</f>
        <v>59625</v>
      </c>
      <c r="H8" s="187"/>
      <c r="I8" s="187"/>
      <c r="K8" s="150"/>
      <c r="L8" s="150"/>
    </row>
    <row r="9" spans="1:14" ht="15" hidden="1" outlineLevel="1">
      <c r="A9" s="185" t="s">
        <v>147</v>
      </c>
      <c r="B9" s="186">
        <v>4.5539999999999999E-3</v>
      </c>
      <c r="C9" s="187">
        <f>ROUNDUP(C15*B9,0)</f>
        <v>2896</v>
      </c>
      <c r="D9" s="188" t="s">
        <v>410</v>
      </c>
      <c r="E9" s="187"/>
      <c r="F9" s="187">
        <f>ROUND(C9*0.7,0)</f>
        <v>2027</v>
      </c>
      <c r="G9" s="187"/>
      <c r="H9" s="187">
        <f>C9-F9</f>
        <v>869</v>
      </c>
      <c r="I9" s="187"/>
      <c r="K9" s="151">
        <f>H9/H$15</f>
        <v>2.7901749879595442E-2</v>
      </c>
      <c r="L9" s="150"/>
    </row>
    <row r="10" spans="1:14" hidden="1" outlineLevel="1">
      <c r="A10" s="185" t="s">
        <v>363</v>
      </c>
      <c r="B10" s="186">
        <v>2.3599999999999999E-4</v>
      </c>
      <c r="C10" s="187">
        <f>ROUNDDOWN(C15*B10,0)-1</f>
        <v>149</v>
      </c>
      <c r="D10" s="188" t="s">
        <v>406</v>
      </c>
      <c r="E10" s="187">
        <f>C10</f>
        <v>149</v>
      </c>
      <c r="F10" s="187"/>
      <c r="G10" s="187"/>
      <c r="H10" s="187"/>
      <c r="I10" s="187"/>
      <c r="K10" s="150"/>
      <c r="L10" s="150"/>
    </row>
    <row r="11" spans="1:14" hidden="1" outlineLevel="1">
      <c r="A11" s="185" t="s">
        <v>364</v>
      </c>
      <c r="B11" s="186">
        <v>2.2300000000000002E-3</v>
      </c>
      <c r="C11" s="187">
        <f>ROUND(C15*B11,0)</f>
        <v>1418</v>
      </c>
      <c r="D11" s="188" t="s">
        <v>408</v>
      </c>
      <c r="E11" s="187"/>
      <c r="F11" s="187">
        <f>C11</f>
        <v>1418</v>
      </c>
      <c r="G11" s="187"/>
      <c r="H11" s="187"/>
      <c r="I11" s="187"/>
      <c r="K11" s="150"/>
      <c r="L11" s="150"/>
    </row>
    <row r="12" spans="1:14" hidden="1" outlineLevel="1">
      <c r="A12" s="185" t="s">
        <v>365</v>
      </c>
      <c r="B12" s="186">
        <v>2.1640000000000001E-3</v>
      </c>
      <c r="C12" s="187">
        <f>ROUNDUP(C15*B12,0)+1</f>
        <v>1377</v>
      </c>
      <c r="D12" s="188" t="s">
        <v>408</v>
      </c>
      <c r="E12" s="187"/>
      <c r="F12" s="187">
        <f>C12</f>
        <v>1377</v>
      </c>
      <c r="G12" s="187"/>
      <c r="H12" s="187"/>
      <c r="I12" s="187"/>
      <c r="K12" s="150"/>
      <c r="L12" s="150"/>
    </row>
    <row r="13" spans="1:14" ht="15" hidden="1" outlineLevel="1">
      <c r="A13" s="185" t="s">
        <v>200</v>
      </c>
      <c r="B13" s="186">
        <v>4.761E-2</v>
      </c>
      <c r="C13" s="187">
        <f>ROUNDUP(C15*B13,0)</f>
        <v>30272</v>
      </c>
      <c r="D13" s="188" t="s">
        <v>411</v>
      </c>
      <c r="E13" s="187"/>
      <c r="F13" s="187"/>
      <c r="G13" s="187"/>
      <c r="H13" s="187">
        <f>C13</f>
        <v>30272</v>
      </c>
      <c r="I13" s="187"/>
      <c r="K13" s="151">
        <f>H13/H$15</f>
        <v>0.97196981859046394</v>
      </c>
      <c r="L13" s="150"/>
    </row>
    <row r="14" spans="1:14" ht="4.5" hidden="1" customHeight="1" outlineLevel="1">
      <c r="A14" s="167"/>
      <c r="B14" s="168"/>
      <c r="C14" s="189"/>
      <c r="D14" s="167"/>
      <c r="E14" s="189"/>
      <c r="F14" s="189"/>
      <c r="G14" s="189"/>
      <c r="H14" s="189"/>
      <c r="I14" s="189"/>
      <c r="L14" s="150"/>
    </row>
    <row r="15" spans="1:14" ht="15" hidden="1" outlineLevel="1">
      <c r="A15" s="169" t="s">
        <v>95</v>
      </c>
      <c r="B15" s="170">
        <f>SUM(B5:B14)</f>
        <v>1</v>
      </c>
      <c r="C15" s="190">
        <v>635831</v>
      </c>
      <c r="D15" s="171"/>
      <c r="E15" s="190">
        <f>SUM(E5:E14)</f>
        <v>536834</v>
      </c>
      <c r="F15" s="190">
        <f>SUM(F5:F14)</f>
        <v>8227</v>
      </c>
      <c r="G15" s="190">
        <f>SUM(G5:G14)</f>
        <v>59625</v>
      </c>
      <c r="H15" s="190">
        <f>SUM(H5:H14)</f>
        <v>31145</v>
      </c>
      <c r="I15" s="190">
        <f>SUM(I5:I14)</f>
        <v>0</v>
      </c>
      <c r="K15" s="152">
        <f>SUM(K5:K13)</f>
        <v>1</v>
      </c>
      <c r="L15" s="151">
        <f>H15/C15</f>
        <v>4.898314174678492E-2</v>
      </c>
    </row>
    <row r="16" spans="1:14" hidden="1" outlineLevel="1">
      <c r="B16" s="173"/>
    </row>
    <row r="17" spans="1:12" hidden="1" outlineLevel="1">
      <c r="A17" s="156" t="s">
        <v>398</v>
      </c>
      <c r="B17" s="174"/>
      <c r="C17" s="157"/>
      <c r="D17" s="157"/>
      <c r="E17" s="157"/>
      <c r="F17" s="158"/>
      <c r="G17" s="157"/>
      <c r="H17" s="159"/>
      <c r="I17" s="159"/>
    </row>
    <row r="18" spans="1:12" hidden="1" outlineLevel="1">
      <c r="A18" s="156" t="s">
        <v>412</v>
      </c>
      <c r="B18" s="174"/>
      <c r="C18" s="157"/>
      <c r="D18" s="157"/>
      <c r="E18" s="157"/>
      <c r="F18" s="157"/>
      <c r="G18" s="157"/>
      <c r="H18" s="159"/>
      <c r="I18" s="159"/>
    </row>
    <row r="19" spans="1:12" ht="25.5" hidden="1" outlineLevel="1">
      <c r="A19" s="191" t="s">
        <v>379</v>
      </c>
      <c r="B19" s="192" t="s">
        <v>383</v>
      </c>
      <c r="C19" s="191" t="s">
        <v>384</v>
      </c>
      <c r="D19" s="191" t="s">
        <v>400</v>
      </c>
      <c r="E19" s="193" t="s">
        <v>401</v>
      </c>
      <c r="F19" s="193" t="s">
        <v>402</v>
      </c>
      <c r="G19" s="193" t="s">
        <v>403</v>
      </c>
      <c r="H19" s="193" t="s">
        <v>404</v>
      </c>
      <c r="I19" s="193" t="s">
        <v>405</v>
      </c>
    </row>
    <row r="20" spans="1:12" hidden="1" outlineLevel="1">
      <c r="A20" s="185" t="s">
        <v>360</v>
      </c>
      <c r="B20" s="186">
        <v>7.6000000000000004E-5</v>
      </c>
      <c r="C20" s="187">
        <f>ROUNDDOWN(C30*B20,0)</f>
        <v>2980</v>
      </c>
      <c r="D20" s="188" t="s">
        <v>406</v>
      </c>
      <c r="E20" s="187">
        <f>C20</f>
        <v>2980</v>
      </c>
      <c r="F20" s="187"/>
      <c r="G20" s="187"/>
      <c r="H20" s="187"/>
      <c r="I20" s="187"/>
    </row>
    <row r="21" spans="1:12" ht="15" hidden="1" outlineLevel="1">
      <c r="A21" s="185" t="s">
        <v>146</v>
      </c>
      <c r="B21" s="186">
        <v>3.8000000000000002E-5</v>
      </c>
      <c r="C21" s="187">
        <f>ROUNDUP(C30*B21,0)</f>
        <v>1491</v>
      </c>
      <c r="D21" s="188" t="s">
        <v>407</v>
      </c>
      <c r="E21" s="187">
        <f>ROUNDDOWN(C21*0.5,0)</f>
        <v>745</v>
      </c>
      <c r="F21" s="187">
        <f>ROUND(C21*0.35,0)</f>
        <v>522</v>
      </c>
      <c r="G21" s="187"/>
      <c r="H21" s="187">
        <f>ROUND(C21-SUM(E21:F21),0)</f>
        <v>224</v>
      </c>
      <c r="I21" s="187"/>
      <c r="K21" s="151">
        <f>H21/H$30</f>
        <v>1.1660508460635893E-4</v>
      </c>
      <c r="L21" s="150"/>
    </row>
    <row r="22" spans="1:12" hidden="1" outlineLevel="1">
      <c r="A22" s="185" t="s">
        <v>361</v>
      </c>
      <c r="B22" s="186">
        <v>5.3400000000000001E-3</v>
      </c>
      <c r="C22" s="187">
        <f>ROUND(C30*B22,0)</f>
        <v>209429</v>
      </c>
      <c r="D22" s="188" t="s">
        <v>408</v>
      </c>
      <c r="E22" s="187"/>
      <c r="F22" s="187">
        <f>C22</f>
        <v>209429</v>
      </c>
      <c r="G22" s="187"/>
      <c r="H22" s="187"/>
      <c r="I22" s="187"/>
      <c r="K22" s="150"/>
      <c r="L22" s="150"/>
    </row>
    <row r="23" spans="1:12" hidden="1" outlineLevel="1">
      <c r="A23" s="185" t="s">
        <v>362</v>
      </c>
      <c r="B23" s="186">
        <v>0.93775200000000003</v>
      </c>
      <c r="C23" s="187">
        <f>ROUND(C30-C20-C21-C22-C25-C26-C28-C24-C27,0)</f>
        <v>36777566</v>
      </c>
      <c r="D23" s="188" t="s">
        <v>409</v>
      </c>
      <c r="E23" s="187">
        <f>C23-G23</f>
        <v>33099809</v>
      </c>
      <c r="F23" s="187"/>
      <c r="G23" s="187">
        <f>ROUNDUP(C23*0.1,0)</f>
        <v>3677757</v>
      </c>
      <c r="H23" s="187"/>
      <c r="I23" s="187"/>
      <c r="K23" s="150"/>
      <c r="L23" s="150"/>
    </row>
    <row r="24" spans="1:12" ht="15" hidden="1" outlineLevel="1">
      <c r="A24" s="185" t="s">
        <v>147</v>
      </c>
      <c r="B24" s="186">
        <v>4.5539999999999999E-3</v>
      </c>
      <c r="C24" s="187">
        <f>ROUND(C30*B24,0)</f>
        <v>178603</v>
      </c>
      <c r="D24" s="188" t="s">
        <v>410</v>
      </c>
      <c r="E24" s="187"/>
      <c r="F24" s="187">
        <f>ROUNDUP(C24*0.7,0)</f>
        <v>125023</v>
      </c>
      <c r="G24" s="187"/>
      <c r="H24" s="187">
        <f>C24-F24</f>
        <v>53580</v>
      </c>
      <c r="I24" s="187"/>
      <c r="K24" s="151">
        <f>H24/H$30</f>
        <v>2.789151979111032E-2</v>
      </c>
      <c r="L24" s="150"/>
    </row>
    <row r="25" spans="1:12" hidden="1" outlineLevel="1">
      <c r="A25" s="185" t="s">
        <v>363</v>
      </c>
      <c r="B25" s="186">
        <v>2.3599999999999999E-4</v>
      </c>
      <c r="C25" s="187">
        <f>ROUND(C30*B25,0)</f>
        <v>9256</v>
      </c>
      <c r="D25" s="188" t="s">
        <v>406</v>
      </c>
      <c r="E25" s="187">
        <f>C25</f>
        <v>9256</v>
      </c>
      <c r="F25" s="187"/>
      <c r="G25" s="187"/>
      <c r="H25" s="187"/>
      <c r="I25" s="187"/>
      <c r="K25" s="150"/>
      <c r="L25" s="150"/>
    </row>
    <row r="26" spans="1:12" hidden="1" outlineLevel="1">
      <c r="A26" s="185" t="s">
        <v>364</v>
      </c>
      <c r="B26" s="186">
        <v>2.2300000000000002E-3</v>
      </c>
      <c r="C26" s="187">
        <f>ROUND(C30*B26,0)</f>
        <v>87458</v>
      </c>
      <c r="D26" s="188" t="s">
        <v>408</v>
      </c>
      <c r="E26" s="187"/>
      <c r="F26" s="187">
        <f>C26</f>
        <v>87458</v>
      </c>
      <c r="G26" s="187"/>
      <c r="H26" s="187"/>
      <c r="I26" s="187"/>
      <c r="K26" s="150"/>
      <c r="L26" s="150"/>
    </row>
    <row r="27" spans="1:12" hidden="1" outlineLevel="1">
      <c r="A27" s="185" t="s">
        <v>365</v>
      </c>
      <c r="B27" s="186">
        <v>2.1640000000000001E-3</v>
      </c>
      <c r="C27" s="187">
        <f>ROUNDDOWN(C30*B27,0)</f>
        <v>84869</v>
      </c>
      <c r="D27" s="188" t="s">
        <v>408</v>
      </c>
      <c r="E27" s="187"/>
      <c r="F27" s="187">
        <f>C27</f>
        <v>84869</v>
      </c>
      <c r="G27" s="187"/>
      <c r="H27" s="187"/>
      <c r="I27" s="187"/>
      <c r="K27" s="150"/>
      <c r="L27" s="150"/>
    </row>
    <row r="28" spans="1:12" ht="15" hidden="1" outlineLevel="1">
      <c r="A28" s="185" t="s">
        <v>200</v>
      </c>
      <c r="B28" s="186">
        <v>4.761E-2</v>
      </c>
      <c r="C28" s="187">
        <f>ROUND(C30*B28,0)</f>
        <v>1867210</v>
      </c>
      <c r="D28" s="188" t="s">
        <v>411</v>
      </c>
      <c r="E28" s="187"/>
      <c r="F28" s="187"/>
      <c r="G28" s="187"/>
      <c r="H28" s="187">
        <f>C28</f>
        <v>1867210</v>
      </c>
      <c r="I28" s="187"/>
      <c r="K28" s="151">
        <f>H28/H$30</f>
        <v>0.97199187512428331</v>
      </c>
      <c r="L28" s="150"/>
    </row>
    <row r="29" spans="1:12" ht="4.5" hidden="1" customHeight="1" outlineLevel="1">
      <c r="A29" s="194"/>
      <c r="B29" s="195"/>
      <c r="C29" s="196"/>
      <c r="D29" s="194"/>
      <c r="E29" s="196"/>
      <c r="F29" s="196"/>
      <c r="G29" s="196"/>
      <c r="H29" s="196"/>
      <c r="I29" s="196"/>
      <c r="L29" s="150"/>
    </row>
    <row r="30" spans="1:12" ht="15" hidden="1" outlineLevel="1">
      <c r="A30" s="197" t="s">
        <v>95</v>
      </c>
      <c r="B30" s="198">
        <f>SUM(B20:B29)</f>
        <v>1</v>
      </c>
      <c r="C30" s="190">
        <v>39218862</v>
      </c>
      <c r="D30" s="171"/>
      <c r="E30" s="190">
        <f>SUM(E20:E29)</f>
        <v>33112790</v>
      </c>
      <c r="F30" s="190">
        <f>SUM(F20:F29)</f>
        <v>507301</v>
      </c>
      <c r="G30" s="190">
        <f>SUM(G20:G29)</f>
        <v>3677757</v>
      </c>
      <c r="H30" s="190">
        <f>SUM(H20:H29)</f>
        <v>1921014</v>
      </c>
      <c r="I30" s="190">
        <f>SUM(I20:I29)</f>
        <v>0</v>
      </c>
      <c r="K30" s="152">
        <f>SUM(K20:K28)</f>
        <v>1</v>
      </c>
      <c r="L30" s="151">
        <f>H30/C30</f>
        <v>4.8981890397533714E-2</v>
      </c>
    </row>
    <row r="31" spans="1:12" hidden="1" outlineLevel="1">
      <c r="B31" s="173"/>
    </row>
    <row r="32" spans="1:12" hidden="1" outlineLevel="1">
      <c r="A32" s="156" t="s">
        <v>398</v>
      </c>
      <c r="B32" s="199"/>
      <c r="C32" s="156"/>
      <c r="D32" s="156"/>
      <c r="E32" s="156"/>
      <c r="F32" s="156"/>
      <c r="G32" s="156"/>
      <c r="H32" s="156"/>
      <c r="I32" s="200"/>
    </row>
    <row r="33" spans="1:16" ht="14.85" hidden="1" customHeight="1" outlineLevel="1">
      <c r="A33" s="156" t="s">
        <v>413</v>
      </c>
      <c r="B33" s="199"/>
      <c r="C33" s="156"/>
      <c r="D33" s="156"/>
      <c r="E33" s="156"/>
      <c r="F33" s="156"/>
      <c r="G33" s="156"/>
      <c r="H33" s="156"/>
      <c r="I33" s="200"/>
    </row>
    <row r="34" spans="1:16" ht="25.5" hidden="1" outlineLevel="1">
      <c r="A34" s="191" t="s">
        <v>379</v>
      </c>
      <c r="B34" s="192" t="s">
        <v>383</v>
      </c>
      <c r="C34" s="191" t="s">
        <v>384</v>
      </c>
      <c r="D34" s="191" t="s">
        <v>400</v>
      </c>
      <c r="E34" s="193" t="s">
        <v>401</v>
      </c>
      <c r="F34" s="193" t="s">
        <v>402</v>
      </c>
      <c r="G34" s="193" t="s">
        <v>403</v>
      </c>
      <c r="H34" s="193" t="s">
        <v>404</v>
      </c>
      <c r="I34" s="193" t="s">
        <v>405</v>
      </c>
    </row>
    <row r="35" spans="1:16" hidden="1" outlineLevel="1">
      <c r="A35" s="201" t="s">
        <v>360</v>
      </c>
      <c r="B35" s="202"/>
      <c r="C35" s="165">
        <f t="shared" ref="C35:C43" si="0">SUMIF($A$5:$A$29,$A35,C$5:C$29)</f>
        <v>3029</v>
      </c>
      <c r="D35" s="202"/>
      <c r="E35" s="165">
        <f t="shared" ref="E35:I43" si="1">SUMIF($A$5:$A$29,$A35,E$5:E$29)</f>
        <v>3029</v>
      </c>
      <c r="F35" s="165">
        <f t="shared" si="1"/>
        <v>0</v>
      </c>
      <c r="G35" s="165">
        <f t="shared" si="1"/>
        <v>0</v>
      </c>
      <c r="H35" s="165">
        <f t="shared" si="1"/>
        <v>0</v>
      </c>
      <c r="I35" s="165">
        <f t="shared" si="1"/>
        <v>0</v>
      </c>
    </row>
    <row r="36" spans="1:16" ht="15" hidden="1" outlineLevel="1">
      <c r="A36" s="163" t="s">
        <v>146</v>
      </c>
      <c r="B36" s="202"/>
      <c r="C36" s="165">
        <f t="shared" si="0"/>
        <v>1517</v>
      </c>
      <c r="D36" s="202"/>
      <c r="E36" s="165">
        <f t="shared" si="1"/>
        <v>758</v>
      </c>
      <c r="F36" s="165">
        <f t="shared" si="1"/>
        <v>531</v>
      </c>
      <c r="G36" s="165">
        <f t="shared" si="1"/>
        <v>0</v>
      </c>
      <c r="H36" s="165">
        <f t="shared" si="1"/>
        <v>228</v>
      </c>
      <c r="I36" s="165">
        <f t="shared" si="1"/>
        <v>0</v>
      </c>
      <c r="K36" s="151">
        <f>H36/H$45</f>
        <v>1.1679376526194843E-4</v>
      </c>
      <c r="L36" s="150"/>
    </row>
    <row r="37" spans="1:16" hidden="1" outlineLevel="1">
      <c r="A37" s="201" t="s">
        <v>361</v>
      </c>
      <c r="B37" s="202"/>
      <c r="C37" s="165">
        <f t="shared" si="0"/>
        <v>212825</v>
      </c>
      <c r="D37" s="202"/>
      <c r="E37" s="165">
        <f t="shared" si="1"/>
        <v>0</v>
      </c>
      <c r="F37" s="165">
        <f t="shared" si="1"/>
        <v>212825</v>
      </c>
      <c r="G37" s="165">
        <f t="shared" si="1"/>
        <v>0</v>
      </c>
      <c r="H37" s="165">
        <f t="shared" si="1"/>
        <v>0</v>
      </c>
      <c r="I37" s="165">
        <f t="shared" si="1"/>
        <v>0</v>
      </c>
      <c r="K37" s="150"/>
      <c r="L37" s="150"/>
    </row>
    <row r="38" spans="1:16" hidden="1" outlineLevel="1">
      <c r="A38" s="201" t="s">
        <v>362</v>
      </c>
      <c r="B38" s="202"/>
      <c r="C38" s="165">
        <f>SUMIF($A$5:$A$29,$A38,C$5:C$29)</f>
        <v>37373814</v>
      </c>
      <c r="D38" s="202"/>
      <c r="E38" s="165">
        <f t="shared" si="1"/>
        <v>33636432</v>
      </c>
      <c r="F38" s="165">
        <f t="shared" si="1"/>
        <v>0</v>
      </c>
      <c r="G38" s="165">
        <f t="shared" si="1"/>
        <v>3737382</v>
      </c>
      <c r="H38" s="165">
        <f t="shared" si="1"/>
        <v>0</v>
      </c>
      <c r="I38" s="165">
        <f t="shared" si="1"/>
        <v>0</v>
      </c>
      <c r="K38" s="150"/>
      <c r="L38" s="150"/>
    </row>
    <row r="39" spans="1:16" ht="15" hidden="1" outlineLevel="1">
      <c r="A39" s="201" t="s">
        <v>147</v>
      </c>
      <c r="B39" s="202"/>
      <c r="C39" s="165">
        <f>SUMIF($A$5:$A$29,$A39,C$5:C$29)</f>
        <v>181499</v>
      </c>
      <c r="D39" s="202"/>
      <c r="E39" s="165">
        <f t="shared" si="1"/>
        <v>0</v>
      </c>
      <c r="F39" s="165">
        <f t="shared" si="1"/>
        <v>127050</v>
      </c>
      <c r="G39" s="165">
        <f t="shared" si="1"/>
        <v>0</v>
      </c>
      <c r="H39" s="165">
        <f t="shared" si="1"/>
        <v>54449</v>
      </c>
      <c r="I39" s="165">
        <f t="shared" si="1"/>
        <v>0</v>
      </c>
      <c r="K39" s="151">
        <f>H39/H$45</f>
        <v>2.7891683003279957E-2</v>
      </c>
      <c r="L39" s="150"/>
    </row>
    <row r="40" spans="1:16" hidden="1" outlineLevel="1">
      <c r="A40" s="201" t="s">
        <v>363</v>
      </c>
      <c r="B40" s="202"/>
      <c r="C40" s="165">
        <f t="shared" si="0"/>
        <v>9405</v>
      </c>
      <c r="D40" s="202"/>
      <c r="E40" s="165">
        <f t="shared" si="1"/>
        <v>9405</v>
      </c>
      <c r="F40" s="165">
        <f t="shared" si="1"/>
        <v>0</v>
      </c>
      <c r="G40" s="165">
        <f t="shared" si="1"/>
        <v>0</v>
      </c>
      <c r="H40" s="165">
        <f t="shared" si="1"/>
        <v>0</v>
      </c>
      <c r="I40" s="165">
        <f t="shared" si="1"/>
        <v>0</v>
      </c>
      <c r="K40" s="150"/>
      <c r="L40" s="150"/>
    </row>
    <row r="41" spans="1:16" hidden="1" outlineLevel="1">
      <c r="A41" s="201" t="s">
        <v>364</v>
      </c>
      <c r="B41" s="202"/>
      <c r="C41" s="165">
        <f t="shared" si="0"/>
        <v>88876</v>
      </c>
      <c r="D41" s="202"/>
      <c r="E41" s="165">
        <f t="shared" si="1"/>
        <v>0</v>
      </c>
      <c r="F41" s="165">
        <f t="shared" si="1"/>
        <v>88876</v>
      </c>
      <c r="G41" s="165">
        <f t="shared" si="1"/>
        <v>0</v>
      </c>
      <c r="H41" s="165">
        <f t="shared" si="1"/>
        <v>0</v>
      </c>
      <c r="I41" s="165">
        <f t="shared" si="1"/>
        <v>0</v>
      </c>
      <c r="K41" s="150"/>
      <c r="L41" s="150"/>
    </row>
    <row r="42" spans="1:16" hidden="1" outlineLevel="1">
      <c r="A42" s="201" t="s">
        <v>365</v>
      </c>
      <c r="B42" s="202"/>
      <c r="C42" s="165">
        <f>SUMIF($A$5:$A$29,$A42,C$5:C$29)</f>
        <v>86246</v>
      </c>
      <c r="D42" s="202"/>
      <c r="E42" s="165">
        <f>SUMIF($A$5:$A$29,$A42,E$5:E$29)</f>
        <v>0</v>
      </c>
      <c r="F42" s="165">
        <f>SUMIF($A$5:$A$29,$A42,F$5:F$29)</f>
        <v>86246</v>
      </c>
      <c r="G42" s="165">
        <f>SUMIF($A$5:$A$29,$A42,G$5:G$29)</f>
        <v>0</v>
      </c>
      <c r="H42" s="165">
        <f>SUMIF($A$5:$A$29,$A42,H$5:H$29)</f>
        <v>0</v>
      </c>
      <c r="I42" s="165">
        <f>SUMIF($A$5:$A$29,$A42,I$5:I$29)</f>
        <v>0</v>
      </c>
      <c r="K42" s="150"/>
      <c r="L42" s="150"/>
    </row>
    <row r="43" spans="1:16" ht="15" hidden="1" outlineLevel="1">
      <c r="A43" s="201" t="s">
        <v>200</v>
      </c>
      <c r="B43" s="202"/>
      <c r="C43" s="165">
        <f t="shared" si="0"/>
        <v>1897482</v>
      </c>
      <c r="D43" s="202"/>
      <c r="E43" s="165">
        <f t="shared" si="1"/>
        <v>0</v>
      </c>
      <c r="F43" s="165">
        <f t="shared" si="1"/>
        <v>0</v>
      </c>
      <c r="G43" s="165">
        <f t="shared" si="1"/>
        <v>0</v>
      </c>
      <c r="H43" s="165">
        <f t="shared" si="1"/>
        <v>1897482</v>
      </c>
      <c r="I43" s="165">
        <f t="shared" si="1"/>
        <v>0</v>
      </c>
      <c r="K43" s="151">
        <f>H43/H45</f>
        <v>0.9719915232314581</v>
      </c>
      <c r="L43" s="150"/>
    </row>
    <row r="44" spans="1:16" ht="4.5" hidden="1" customHeight="1" outlineLevel="1">
      <c r="A44" s="203"/>
      <c r="B44" s="204"/>
      <c r="C44" s="189"/>
      <c r="D44" s="203"/>
      <c r="E44" s="189"/>
      <c r="F44" s="189"/>
      <c r="G44" s="189"/>
      <c r="H44" s="189"/>
      <c r="I44" s="189"/>
      <c r="L44" s="150"/>
    </row>
    <row r="45" spans="1:16" ht="15" hidden="1" outlineLevel="1">
      <c r="A45" s="205" t="s">
        <v>95</v>
      </c>
      <c r="B45" s="202"/>
      <c r="C45" s="206">
        <f>SUM(C35:C44)</f>
        <v>39854693</v>
      </c>
      <c r="D45" s="207"/>
      <c r="E45" s="206">
        <f>SUM(E35:E44)</f>
        <v>33649624</v>
      </c>
      <c r="F45" s="206">
        <f>SUM(F35:F44)</f>
        <v>515528</v>
      </c>
      <c r="G45" s="206">
        <f>SUM(G35:G44)</f>
        <v>3737382</v>
      </c>
      <c r="H45" s="206">
        <f>SUM(H35:H44)</f>
        <v>1952159</v>
      </c>
      <c r="I45" s="206">
        <f>SUM(I35:I44)</f>
        <v>0</v>
      </c>
      <c r="K45" s="152">
        <f>SUM(K35:K43)</f>
        <v>1</v>
      </c>
      <c r="L45" s="151">
        <f>H45/C45</f>
        <v>4.8981910361221452E-2</v>
      </c>
    </row>
    <row r="46" spans="1:16" hidden="1" outlineLevel="1">
      <c r="B46" s="173"/>
      <c r="K46" s="208"/>
      <c r="M46" s="208"/>
      <c r="N46" s="208"/>
      <c r="O46" s="208"/>
      <c r="P46" s="208"/>
    </row>
    <row r="47" spans="1:16" s="209" customFormat="1" hidden="1" outlineLevel="1">
      <c r="A47" s="156" t="s">
        <v>398</v>
      </c>
      <c r="B47" s="199"/>
      <c r="C47" s="156"/>
      <c r="D47" s="156"/>
      <c r="E47" s="156"/>
      <c r="F47" s="156"/>
      <c r="G47" s="156"/>
      <c r="H47" s="156"/>
      <c r="I47" s="200"/>
    </row>
    <row r="48" spans="1:16" s="209" customFormat="1" hidden="1" outlineLevel="1">
      <c r="A48" s="156" t="s">
        <v>414</v>
      </c>
      <c r="B48" s="199"/>
      <c r="C48" s="156"/>
      <c r="D48" s="156"/>
      <c r="E48" s="156"/>
      <c r="F48" s="156"/>
      <c r="G48" s="156"/>
      <c r="H48" s="156"/>
      <c r="I48" s="200"/>
    </row>
    <row r="49" spans="1:12" s="209" customFormat="1" ht="25.5" hidden="1" outlineLevel="1">
      <c r="A49" s="191" t="s">
        <v>379</v>
      </c>
      <c r="B49" s="192" t="s">
        <v>383</v>
      </c>
      <c r="C49" s="191" t="s">
        <v>384</v>
      </c>
      <c r="D49" s="191" t="s">
        <v>400</v>
      </c>
      <c r="E49" s="193" t="s">
        <v>401</v>
      </c>
      <c r="F49" s="193" t="s">
        <v>402</v>
      </c>
      <c r="G49" s="193" t="s">
        <v>403</v>
      </c>
      <c r="H49" s="193" t="s">
        <v>404</v>
      </c>
      <c r="I49" s="193" t="s">
        <v>405</v>
      </c>
    </row>
    <row r="50" spans="1:12" ht="15" hidden="1" outlineLevel="1">
      <c r="A50" s="201" t="s">
        <v>415</v>
      </c>
      <c r="B50" s="202"/>
      <c r="C50" s="165">
        <f>C45</f>
        <v>39854693</v>
      </c>
      <c r="D50" s="202"/>
      <c r="E50" s="165">
        <f>E45</f>
        <v>33649624</v>
      </c>
      <c r="F50" s="165">
        <f>F45</f>
        <v>515528</v>
      </c>
      <c r="G50" s="165">
        <f>G45</f>
        <v>3737382</v>
      </c>
      <c r="H50" s="165">
        <f>H45</f>
        <v>1952159</v>
      </c>
      <c r="I50" s="165">
        <f>I45</f>
        <v>0</v>
      </c>
      <c r="K50" s="151">
        <f>H50/H52</f>
        <v>1</v>
      </c>
    </row>
    <row r="51" spans="1:12" ht="4.5" hidden="1" customHeight="1" outlineLevel="1">
      <c r="A51" s="203"/>
      <c r="B51" s="204"/>
      <c r="C51" s="203"/>
      <c r="D51" s="203"/>
      <c r="E51" s="203"/>
      <c r="F51" s="203"/>
      <c r="G51" s="203"/>
      <c r="H51" s="203"/>
      <c r="I51" s="210"/>
    </row>
    <row r="52" spans="1:12" ht="15" hidden="1" outlineLevel="1">
      <c r="A52" s="205" t="s">
        <v>95</v>
      </c>
      <c r="B52" s="202"/>
      <c r="C52" s="206">
        <f>C45</f>
        <v>39854693</v>
      </c>
      <c r="D52" s="207"/>
      <c r="E52" s="206">
        <f>E50</f>
        <v>33649624</v>
      </c>
      <c r="F52" s="206">
        <f t="shared" ref="F52:I52" si="2">F50</f>
        <v>515528</v>
      </c>
      <c r="G52" s="206">
        <f t="shared" si="2"/>
        <v>3737382</v>
      </c>
      <c r="H52" s="206">
        <f t="shared" si="2"/>
        <v>1952159</v>
      </c>
      <c r="I52" s="206">
        <f t="shared" si="2"/>
        <v>0</v>
      </c>
      <c r="K52" s="152">
        <f>SUM(K42:K50)</f>
        <v>2.9719915232314582</v>
      </c>
      <c r="L52" s="151">
        <f>H52/C52</f>
        <v>4.8981910361221452E-2</v>
      </c>
    </row>
    <row r="53" spans="1:12" hidden="1" outlineLevel="1">
      <c r="B53" s="173"/>
    </row>
    <row r="54" spans="1:12" s="209" customFormat="1" hidden="1" outlineLevel="1">
      <c r="A54" s="156" t="s">
        <v>416</v>
      </c>
      <c r="B54" s="199"/>
      <c r="C54" s="156"/>
      <c r="D54" s="156"/>
      <c r="E54" s="156"/>
      <c r="F54" s="156"/>
      <c r="G54" s="156"/>
      <c r="H54" s="156"/>
      <c r="I54" s="200"/>
    </row>
    <row r="55" spans="1:12" hidden="1" outlineLevel="1">
      <c r="A55" s="156" t="s">
        <v>399</v>
      </c>
      <c r="B55" s="174"/>
      <c r="C55" s="157"/>
      <c r="D55" s="157"/>
      <c r="E55" s="157"/>
      <c r="F55" s="157"/>
      <c r="G55" s="157"/>
      <c r="H55" s="159"/>
      <c r="I55" s="159"/>
    </row>
    <row r="56" spans="1:12" ht="25.5" hidden="1" outlineLevel="1">
      <c r="A56" s="191" t="s">
        <v>379</v>
      </c>
      <c r="B56" s="192" t="s">
        <v>383</v>
      </c>
      <c r="C56" s="191" t="s">
        <v>384</v>
      </c>
      <c r="D56" s="191" t="s">
        <v>400</v>
      </c>
      <c r="E56" s="193" t="s">
        <v>401</v>
      </c>
      <c r="F56" s="193" t="s">
        <v>402</v>
      </c>
      <c r="G56" s="193" t="s">
        <v>403</v>
      </c>
      <c r="H56" s="193" t="s">
        <v>404</v>
      </c>
      <c r="I56" s="193" t="s">
        <v>405</v>
      </c>
    </row>
    <row r="57" spans="1:12" hidden="1" outlineLevel="1">
      <c r="A57" s="185" t="s">
        <v>360</v>
      </c>
      <c r="B57" s="186">
        <v>7.6000000000000004E-5</v>
      </c>
      <c r="C57" s="187">
        <f>ROUND(C67*B57,0)</f>
        <v>2023</v>
      </c>
      <c r="D57" s="188" t="s">
        <v>406</v>
      </c>
      <c r="E57" s="187">
        <f>C57</f>
        <v>2023</v>
      </c>
      <c r="F57" s="187"/>
      <c r="G57" s="187"/>
      <c r="H57" s="187"/>
      <c r="I57" s="187"/>
    </row>
    <row r="58" spans="1:12" hidden="1" outlineLevel="1">
      <c r="A58" s="185" t="s">
        <v>146</v>
      </c>
      <c r="B58" s="186">
        <v>3.8000000000000002E-5</v>
      </c>
      <c r="C58" s="187">
        <f>ROUNDUP(C67*B58,0)+1</f>
        <v>1013</v>
      </c>
      <c r="D58" s="188" t="s">
        <v>407</v>
      </c>
      <c r="E58" s="187">
        <f>ROUND(C58*0.5,0)</f>
        <v>507</v>
      </c>
      <c r="F58" s="187">
        <f>ROUNDDOWN(C58*0.35,0)</f>
        <v>354</v>
      </c>
      <c r="G58" s="187"/>
      <c r="H58" s="187">
        <f>ROUND(C58-SUM(E58:F58),0)</f>
        <v>152</v>
      </c>
      <c r="I58" s="187"/>
    </row>
    <row r="59" spans="1:12" hidden="1" outlineLevel="1">
      <c r="A59" s="185" t="s">
        <v>361</v>
      </c>
      <c r="B59" s="186">
        <v>5.3400000000000001E-3</v>
      </c>
      <c r="C59" s="187">
        <f>ROUNDUP(C67*B59,0)</f>
        <v>142162</v>
      </c>
      <c r="D59" s="188" t="s">
        <v>408</v>
      </c>
      <c r="E59" s="187"/>
      <c r="F59" s="187">
        <f>C59</f>
        <v>142162</v>
      </c>
      <c r="G59" s="187"/>
      <c r="H59" s="187"/>
      <c r="I59" s="187"/>
    </row>
    <row r="60" spans="1:12" hidden="1" outlineLevel="1">
      <c r="A60" s="185" t="s">
        <v>362</v>
      </c>
      <c r="B60" s="186">
        <v>0.93775200000000003</v>
      </c>
      <c r="C60" s="187">
        <f>ROUND(C67-C57-C58-C59-C62-C63-C65-C61-C64,0)</f>
        <v>24964850</v>
      </c>
      <c r="D60" s="188" t="s">
        <v>409</v>
      </c>
      <c r="E60" s="187">
        <f>C60-G60</f>
        <v>22468365</v>
      </c>
      <c r="F60" s="187"/>
      <c r="G60" s="187">
        <f>ROUNDUP(C60*0.1,0)</f>
        <v>2496485</v>
      </c>
      <c r="H60" s="187"/>
      <c r="I60" s="187"/>
    </row>
    <row r="61" spans="1:12" hidden="1" outlineLevel="1">
      <c r="A61" s="185" t="s">
        <v>147</v>
      </c>
      <c r="B61" s="186">
        <v>4.5539999999999999E-3</v>
      </c>
      <c r="C61" s="187">
        <f>ROUNDUP(C67*B61,0)</f>
        <v>121237</v>
      </c>
      <c r="D61" s="188" t="s">
        <v>410</v>
      </c>
      <c r="E61" s="187"/>
      <c r="F61" s="187">
        <f>ROUNDDOWN(C61*0.7,0)</f>
        <v>84865</v>
      </c>
      <c r="G61" s="187"/>
      <c r="H61" s="187">
        <f>C61-F61</f>
        <v>36372</v>
      </c>
      <c r="I61" s="187"/>
    </row>
    <row r="62" spans="1:12" hidden="1" outlineLevel="1">
      <c r="A62" s="185" t="s">
        <v>363</v>
      </c>
      <c r="B62" s="186">
        <v>2.3599999999999999E-4</v>
      </c>
      <c r="C62" s="187">
        <f>ROUNDDOWN(C67*B62,0)-1</f>
        <v>6281</v>
      </c>
      <c r="D62" s="188" t="s">
        <v>406</v>
      </c>
      <c r="E62" s="187">
        <f>C62</f>
        <v>6281</v>
      </c>
      <c r="F62" s="187"/>
      <c r="G62" s="187"/>
      <c r="H62" s="187"/>
      <c r="I62" s="187"/>
    </row>
    <row r="63" spans="1:12" hidden="1" outlineLevel="1">
      <c r="A63" s="185" t="s">
        <v>364</v>
      </c>
      <c r="B63" s="186">
        <v>2.2300000000000002E-3</v>
      </c>
      <c r="C63" s="187">
        <f>ROUND(C67*B63,0)</f>
        <v>59367</v>
      </c>
      <c r="D63" s="188" t="s">
        <v>408</v>
      </c>
      <c r="E63" s="187"/>
      <c r="F63" s="187">
        <f>C63</f>
        <v>59367</v>
      </c>
      <c r="G63" s="187"/>
      <c r="H63" s="187"/>
      <c r="I63" s="187"/>
    </row>
    <row r="64" spans="1:12" hidden="1" outlineLevel="1">
      <c r="A64" s="185" t="s">
        <v>365</v>
      </c>
      <c r="B64" s="186">
        <v>2.1640000000000001E-3</v>
      </c>
      <c r="C64" s="187">
        <f>ROUNDUP(C67*B64,0)+1</f>
        <v>57612</v>
      </c>
      <c r="D64" s="188" t="s">
        <v>408</v>
      </c>
      <c r="E64" s="187"/>
      <c r="F64" s="187">
        <f>C64</f>
        <v>57612</v>
      </c>
      <c r="G64" s="187"/>
      <c r="H64" s="187"/>
      <c r="I64" s="187"/>
    </row>
    <row r="65" spans="1:9" hidden="1" outlineLevel="1">
      <c r="A65" s="185" t="s">
        <v>200</v>
      </c>
      <c r="B65" s="186">
        <v>4.761E-2</v>
      </c>
      <c r="C65" s="187">
        <f>ROUNDUP(C67*B65,0)</f>
        <v>1267475</v>
      </c>
      <c r="D65" s="188" t="s">
        <v>411</v>
      </c>
      <c r="E65" s="187"/>
      <c r="F65" s="187"/>
      <c r="G65" s="187"/>
      <c r="H65" s="187">
        <f>C65</f>
        <v>1267475</v>
      </c>
      <c r="I65" s="187"/>
    </row>
    <row r="66" spans="1:9" ht="4.5" hidden="1" customHeight="1" outlineLevel="1">
      <c r="A66" s="194"/>
      <c r="B66" s="195"/>
      <c r="C66" s="211"/>
      <c r="D66" s="194"/>
      <c r="E66" s="194"/>
      <c r="F66" s="194"/>
      <c r="G66" s="194"/>
      <c r="H66" s="194"/>
      <c r="I66" s="194"/>
    </row>
    <row r="67" spans="1:9" hidden="1" outlineLevel="1">
      <c r="A67" s="197" t="s">
        <v>95</v>
      </c>
      <c r="B67" s="198">
        <f>SUM(B57:B66)</f>
        <v>1</v>
      </c>
      <c r="C67" s="171">
        <v>26622020</v>
      </c>
      <c r="D67" s="171"/>
      <c r="E67" s="171">
        <f>SUM(E57:E66)</f>
        <v>22477176</v>
      </c>
      <c r="F67" s="171">
        <f>SUM(F57:F66)</f>
        <v>344360</v>
      </c>
      <c r="G67" s="171">
        <f>SUM(G57:G66)</f>
        <v>2496485</v>
      </c>
      <c r="H67" s="171">
        <f>SUM(H57:H66)</f>
        <v>1303999</v>
      </c>
      <c r="I67" s="171">
        <f>SUM(I57:I66)</f>
        <v>0</v>
      </c>
    </row>
    <row r="68" spans="1:9" hidden="1" outlineLevel="1">
      <c r="B68" s="173"/>
    </row>
    <row r="69" spans="1:9" hidden="1" outlineLevel="1">
      <c r="A69" s="156" t="s">
        <v>416</v>
      </c>
      <c r="B69" s="174"/>
      <c r="C69" s="157"/>
      <c r="D69" s="157"/>
      <c r="E69" s="157"/>
      <c r="F69" s="158"/>
      <c r="G69" s="157"/>
      <c r="H69" s="159"/>
      <c r="I69" s="159"/>
    </row>
    <row r="70" spans="1:9" hidden="1" outlineLevel="1">
      <c r="A70" s="156" t="s">
        <v>412</v>
      </c>
      <c r="B70" s="174"/>
      <c r="C70" s="157"/>
      <c r="D70" s="157"/>
      <c r="E70" s="157"/>
      <c r="F70" s="157"/>
      <c r="G70" s="157"/>
      <c r="H70" s="159"/>
      <c r="I70" s="159"/>
    </row>
    <row r="71" spans="1:9" ht="25.5" hidden="1" outlineLevel="1">
      <c r="A71" s="161" t="s">
        <v>379</v>
      </c>
      <c r="B71" s="177" t="s">
        <v>383</v>
      </c>
      <c r="C71" s="161" t="s">
        <v>384</v>
      </c>
      <c r="D71" s="161" t="s">
        <v>400</v>
      </c>
      <c r="E71" s="162" t="s">
        <v>401</v>
      </c>
      <c r="F71" s="162" t="s">
        <v>402</v>
      </c>
      <c r="G71" s="162" t="s">
        <v>403</v>
      </c>
      <c r="H71" s="162" t="s">
        <v>404</v>
      </c>
      <c r="I71" s="162" t="s">
        <v>405</v>
      </c>
    </row>
    <row r="72" spans="1:9" hidden="1" outlineLevel="1">
      <c r="A72" s="163" t="s">
        <v>360</v>
      </c>
      <c r="B72" s="164">
        <v>7.6000000000000004E-5</v>
      </c>
      <c r="C72" s="165">
        <f>ROUND(C82*B72,0)</f>
        <v>4585</v>
      </c>
      <c r="D72" s="166" t="s">
        <v>406</v>
      </c>
      <c r="E72" s="165">
        <f>C72</f>
        <v>4585</v>
      </c>
      <c r="F72" s="165"/>
      <c r="G72" s="165"/>
      <c r="H72" s="165"/>
      <c r="I72" s="165"/>
    </row>
    <row r="73" spans="1:9" hidden="1" outlineLevel="1">
      <c r="A73" s="163" t="s">
        <v>146</v>
      </c>
      <c r="B73" s="164">
        <v>3.8000000000000002E-5</v>
      </c>
      <c r="C73" s="165">
        <f>ROUND(C82*B73,0)</f>
        <v>2293</v>
      </c>
      <c r="D73" s="166" t="s">
        <v>407</v>
      </c>
      <c r="E73" s="165">
        <f>ROUND(C73*0.5,0)</f>
        <v>1147</v>
      </c>
      <c r="F73" s="165">
        <f>ROUND(C73*0.35,0)</f>
        <v>803</v>
      </c>
      <c r="G73" s="165"/>
      <c r="H73" s="165">
        <f>ROUND(C73-SUM(E73:F73),0)</f>
        <v>343</v>
      </c>
      <c r="I73" s="165"/>
    </row>
    <row r="74" spans="1:9" hidden="1" outlineLevel="1">
      <c r="A74" s="163" t="s">
        <v>361</v>
      </c>
      <c r="B74" s="164">
        <v>5.3400000000000001E-3</v>
      </c>
      <c r="C74" s="165">
        <f>ROUND(C82*B74,0)</f>
        <v>322162</v>
      </c>
      <c r="D74" s="166" t="s">
        <v>408</v>
      </c>
      <c r="E74" s="165"/>
      <c r="F74" s="165">
        <f>C74</f>
        <v>322162</v>
      </c>
      <c r="G74" s="165"/>
      <c r="H74" s="165"/>
      <c r="I74" s="165"/>
    </row>
    <row r="75" spans="1:9" hidden="1" outlineLevel="1">
      <c r="A75" s="163" t="s">
        <v>362</v>
      </c>
      <c r="B75" s="164">
        <v>0.93775200000000003</v>
      </c>
      <c r="C75" s="165">
        <f>ROUND(C82-C72-C73-C74-C77-C78-C80-C76-C79,0)</f>
        <v>56574495</v>
      </c>
      <c r="D75" s="166" t="s">
        <v>409</v>
      </c>
      <c r="E75" s="165">
        <f>C75-G75</f>
        <v>50917045</v>
      </c>
      <c r="F75" s="165"/>
      <c r="G75" s="165">
        <f>ROUNDUP(C75*0.1,0)</f>
        <v>5657450</v>
      </c>
      <c r="H75" s="165"/>
      <c r="I75" s="165"/>
    </row>
    <row r="76" spans="1:9" hidden="1" outlineLevel="1">
      <c r="A76" s="163" t="s">
        <v>147</v>
      </c>
      <c r="B76" s="164">
        <v>4.5539999999999999E-3</v>
      </c>
      <c r="C76" s="165">
        <f>ROUND(C82*B76,0)</f>
        <v>274742</v>
      </c>
      <c r="D76" s="166" t="s">
        <v>410</v>
      </c>
      <c r="E76" s="165"/>
      <c r="F76" s="165">
        <f>ROUND(C76*0.7,0)</f>
        <v>192319</v>
      </c>
      <c r="G76" s="165"/>
      <c r="H76" s="165">
        <f>C76-F76</f>
        <v>82423</v>
      </c>
      <c r="I76" s="165"/>
    </row>
    <row r="77" spans="1:9" hidden="1" outlineLevel="1">
      <c r="A77" s="163" t="s">
        <v>363</v>
      </c>
      <c r="B77" s="164">
        <v>2.3599999999999999E-4</v>
      </c>
      <c r="C77" s="165">
        <f>ROUND(C82*B77,0)</f>
        <v>14238</v>
      </c>
      <c r="D77" s="166" t="s">
        <v>406</v>
      </c>
      <c r="E77" s="165">
        <f>C77</f>
        <v>14238</v>
      </c>
      <c r="F77" s="165"/>
      <c r="G77" s="165"/>
      <c r="H77" s="165"/>
      <c r="I77" s="165"/>
    </row>
    <row r="78" spans="1:9" hidden="1" outlineLevel="1">
      <c r="A78" s="163" t="s">
        <v>364</v>
      </c>
      <c r="B78" s="164">
        <v>2.2300000000000002E-3</v>
      </c>
      <c r="C78" s="165">
        <f>ROUND(C82*B78,0)</f>
        <v>134536</v>
      </c>
      <c r="D78" s="166" t="s">
        <v>408</v>
      </c>
      <c r="E78" s="165"/>
      <c r="F78" s="165">
        <f>C78</f>
        <v>134536</v>
      </c>
      <c r="G78" s="165"/>
      <c r="H78" s="165"/>
      <c r="I78" s="165"/>
    </row>
    <row r="79" spans="1:9" hidden="1" outlineLevel="1">
      <c r="A79" s="163" t="s">
        <v>365</v>
      </c>
      <c r="B79" s="164">
        <v>2.1640000000000001E-3</v>
      </c>
      <c r="C79" s="165">
        <f>ROUND(C82*B79,0)</f>
        <v>130554</v>
      </c>
      <c r="D79" s="166" t="s">
        <v>408</v>
      </c>
      <c r="E79" s="165"/>
      <c r="F79" s="165">
        <f>C79</f>
        <v>130554</v>
      </c>
      <c r="G79" s="165"/>
      <c r="H79" s="165"/>
      <c r="I79" s="165"/>
    </row>
    <row r="80" spans="1:9" hidden="1" outlineLevel="1">
      <c r="A80" s="163" t="s">
        <v>200</v>
      </c>
      <c r="B80" s="164">
        <v>4.761E-2</v>
      </c>
      <c r="C80" s="165">
        <f>ROUND(C82*B80,0)</f>
        <v>2872307</v>
      </c>
      <c r="D80" s="166" t="s">
        <v>411</v>
      </c>
      <c r="E80" s="165"/>
      <c r="F80" s="165"/>
      <c r="G80" s="165"/>
      <c r="H80" s="165">
        <f>C80</f>
        <v>2872307</v>
      </c>
      <c r="I80" s="165"/>
    </row>
    <row r="81" spans="1:9" ht="4.5" hidden="1" customHeight="1" outlineLevel="1">
      <c r="A81" s="167"/>
      <c r="B81" s="168"/>
      <c r="C81" s="176"/>
      <c r="D81" s="167"/>
      <c r="E81" s="167"/>
      <c r="F81" s="167"/>
      <c r="G81" s="167"/>
      <c r="H81" s="167"/>
      <c r="I81" s="167"/>
    </row>
    <row r="82" spans="1:9" hidden="1" outlineLevel="1">
      <c r="A82" s="169" t="s">
        <v>95</v>
      </c>
      <c r="B82" s="170">
        <f>SUM(B72:B81)</f>
        <v>1</v>
      </c>
      <c r="C82" s="171">
        <v>60329912</v>
      </c>
      <c r="D82" s="171"/>
      <c r="E82" s="171">
        <f>SUM(E72:E81)</f>
        <v>50937015</v>
      </c>
      <c r="F82" s="171">
        <f>SUM(F72:F81)</f>
        <v>780374</v>
      </c>
      <c r="G82" s="171">
        <f>SUM(G72:G81)</f>
        <v>5657450</v>
      </c>
      <c r="H82" s="171">
        <f>SUM(H72:H81)</f>
        <v>2955073</v>
      </c>
      <c r="I82" s="171">
        <f>SUM(I72:I81)</f>
        <v>0</v>
      </c>
    </row>
    <row r="83" spans="1:9" hidden="1" outlineLevel="1">
      <c r="B83" s="173"/>
    </row>
    <row r="84" spans="1:9" hidden="1" outlineLevel="1">
      <c r="A84" s="156" t="s">
        <v>416</v>
      </c>
      <c r="B84" s="199"/>
      <c r="C84" s="156"/>
      <c r="D84" s="156"/>
      <c r="E84" s="156"/>
      <c r="F84" s="156"/>
      <c r="G84" s="156"/>
      <c r="H84" s="156"/>
      <c r="I84" s="156"/>
    </row>
    <row r="85" spans="1:9" ht="14.85" hidden="1" customHeight="1" outlineLevel="1">
      <c r="A85" s="156" t="s">
        <v>413</v>
      </c>
      <c r="B85" s="199"/>
      <c r="C85" s="156"/>
      <c r="D85" s="156"/>
      <c r="E85" s="156"/>
      <c r="F85" s="156"/>
      <c r="G85" s="156"/>
      <c r="H85" s="156"/>
      <c r="I85" s="156"/>
    </row>
    <row r="86" spans="1:9" ht="25.5" hidden="1" outlineLevel="1">
      <c r="A86" s="161" t="s">
        <v>379</v>
      </c>
      <c r="B86" s="177" t="s">
        <v>383</v>
      </c>
      <c r="C86" s="161" t="s">
        <v>384</v>
      </c>
      <c r="D86" s="161" t="s">
        <v>400</v>
      </c>
      <c r="E86" s="162" t="s">
        <v>401</v>
      </c>
      <c r="F86" s="162" t="s">
        <v>402</v>
      </c>
      <c r="G86" s="162" t="s">
        <v>403</v>
      </c>
      <c r="H86" s="162" t="s">
        <v>404</v>
      </c>
      <c r="I86" s="162" t="s">
        <v>405</v>
      </c>
    </row>
    <row r="87" spans="1:9" hidden="1" outlineLevel="1">
      <c r="A87" s="163" t="s">
        <v>360</v>
      </c>
      <c r="B87" s="202"/>
      <c r="C87" s="212">
        <f t="shared" ref="C87:C95" si="3">SUMIF($A$57:$A$81,$A87,C$57:C$81)</f>
        <v>6608</v>
      </c>
      <c r="D87" s="207"/>
      <c r="E87" s="212">
        <f t="shared" ref="E87:I95" si="4">SUMIF($A$57:$A$81,$A87,E$57:E$81)</f>
        <v>6608</v>
      </c>
      <c r="F87" s="212">
        <f t="shared" si="4"/>
        <v>0</v>
      </c>
      <c r="G87" s="212">
        <f t="shared" si="4"/>
        <v>0</v>
      </c>
      <c r="H87" s="212">
        <f t="shared" si="4"/>
        <v>0</v>
      </c>
      <c r="I87" s="212">
        <f t="shared" si="4"/>
        <v>0</v>
      </c>
    </row>
    <row r="88" spans="1:9" hidden="1" outlineLevel="1">
      <c r="A88" s="163" t="s">
        <v>146</v>
      </c>
      <c r="B88" s="202"/>
      <c r="C88" s="212">
        <f t="shared" si="3"/>
        <v>3306</v>
      </c>
      <c r="D88" s="207"/>
      <c r="E88" s="212">
        <f t="shared" si="4"/>
        <v>1654</v>
      </c>
      <c r="F88" s="212">
        <f t="shared" si="4"/>
        <v>1157</v>
      </c>
      <c r="G88" s="212">
        <f t="shared" si="4"/>
        <v>0</v>
      </c>
      <c r="H88" s="212">
        <f t="shared" si="4"/>
        <v>495</v>
      </c>
      <c r="I88" s="212">
        <f t="shared" si="4"/>
        <v>0</v>
      </c>
    </row>
    <row r="89" spans="1:9" hidden="1" outlineLevel="1">
      <c r="A89" s="163" t="s">
        <v>361</v>
      </c>
      <c r="B89" s="202"/>
      <c r="C89" s="212">
        <f t="shared" si="3"/>
        <v>464324</v>
      </c>
      <c r="D89" s="207"/>
      <c r="E89" s="212">
        <f t="shared" si="4"/>
        <v>0</v>
      </c>
      <c r="F89" s="212">
        <f t="shared" si="4"/>
        <v>464324</v>
      </c>
      <c r="G89" s="212">
        <f t="shared" si="4"/>
        <v>0</v>
      </c>
      <c r="H89" s="212">
        <f t="shared" si="4"/>
        <v>0</v>
      </c>
      <c r="I89" s="212">
        <f t="shared" si="4"/>
        <v>0</v>
      </c>
    </row>
    <row r="90" spans="1:9" hidden="1" outlineLevel="1">
      <c r="A90" s="163" t="s">
        <v>362</v>
      </c>
      <c r="B90" s="202"/>
      <c r="C90" s="212">
        <f t="shared" si="3"/>
        <v>81539345</v>
      </c>
      <c r="D90" s="207"/>
      <c r="E90" s="212">
        <f t="shared" si="4"/>
        <v>73385410</v>
      </c>
      <c r="F90" s="212">
        <f t="shared" si="4"/>
        <v>0</v>
      </c>
      <c r="G90" s="212">
        <f t="shared" si="4"/>
        <v>8153935</v>
      </c>
      <c r="H90" s="212">
        <f t="shared" si="4"/>
        <v>0</v>
      </c>
      <c r="I90" s="212">
        <f t="shared" si="4"/>
        <v>0</v>
      </c>
    </row>
    <row r="91" spans="1:9" hidden="1" outlineLevel="1">
      <c r="A91" s="163" t="s">
        <v>147</v>
      </c>
      <c r="B91" s="202"/>
      <c r="C91" s="212">
        <f t="shared" si="3"/>
        <v>395979</v>
      </c>
      <c r="D91" s="207"/>
      <c r="E91" s="212">
        <f t="shared" si="4"/>
        <v>0</v>
      </c>
      <c r="F91" s="212">
        <f t="shared" si="4"/>
        <v>277184</v>
      </c>
      <c r="G91" s="212">
        <f t="shared" si="4"/>
        <v>0</v>
      </c>
      <c r="H91" s="212">
        <f t="shared" si="4"/>
        <v>118795</v>
      </c>
      <c r="I91" s="212">
        <f t="shared" si="4"/>
        <v>0</v>
      </c>
    </row>
    <row r="92" spans="1:9" hidden="1" outlineLevel="1">
      <c r="A92" s="163" t="s">
        <v>363</v>
      </c>
      <c r="B92" s="202"/>
      <c r="C92" s="212">
        <f t="shared" si="3"/>
        <v>20519</v>
      </c>
      <c r="D92" s="207"/>
      <c r="E92" s="212">
        <f t="shared" si="4"/>
        <v>20519</v>
      </c>
      <c r="F92" s="212">
        <f t="shared" si="4"/>
        <v>0</v>
      </c>
      <c r="G92" s="212">
        <f t="shared" si="4"/>
        <v>0</v>
      </c>
      <c r="H92" s="212">
        <f t="shared" si="4"/>
        <v>0</v>
      </c>
      <c r="I92" s="212">
        <f t="shared" si="4"/>
        <v>0</v>
      </c>
    </row>
    <row r="93" spans="1:9" hidden="1" outlineLevel="1">
      <c r="A93" s="163" t="s">
        <v>364</v>
      </c>
      <c r="B93" s="202"/>
      <c r="C93" s="212">
        <f t="shared" si="3"/>
        <v>193903</v>
      </c>
      <c r="D93" s="207"/>
      <c r="E93" s="212">
        <f t="shared" si="4"/>
        <v>0</v>
      </c>
      <c r="F93" s="212">
        <f t="shared" si="4"/>
        <v>193903</v>
      </c>
      <c r="G93" s="212">
        <f t="shared" si="4"/>
        <v>0</v>
      </c>
      <c r="H93" s="212">
        <f t="shared" si="4"/>
        <v>0</v>
      </c>
      <c r="I93" s="212">
        <f t="shared" si="4"/>
        <v>0</v>
      </c>
    </row>
    <row r="94" spans="1:9" hidden="1" outlineLevel="1">
      <c r="A94" s="163" t="s">
        <v>365</v>
      </c>
      <c r="B94" s="202"/>
      <c r="C94" s="212">
        <f t="shared" si="3"/>
        <v>188166</v>
      </c>
      <c r="D94" s="207"/>
      <c r="E94" s="212">
        <f t="shared" si="4"/>
        <v>0</v>
      </c>
      <c r="F94" s="212">
        <f t="shared" si="4"/>
        <v>188166</v>
      </c>
      <c r="G94" s="212">
        <f t="shared" si="4"/>
        <v>0</v>
      </c>
      <c r="H94" s="212">
        <f t="shared" si="4"/>
        <v>0</v>
      </c>
      <c r="I94" s="212">
        <f t="shared" si="4"/>
        <v>0</v>
      </c>
    </row>
    <row r="95" spans="1:9" hidden="1" outlineLevel="1">
      <c r="A95" s="163" t="s">
        <v>200</v>
      </c>
      <c r="B95" s="202"/>
      <c r="C95" s="212">
        <f t="shared" si="3"/>
        <v>4139782</v>
      </c>
      <c r="D95" s="207"/>
      <c r="E95" s="212">
        <f t="shared" si="4"/>
        <v>0</v>
      </c>
      <c r="F95" s="212">
        <f t="shared" si="4"/>
        <v>0</v>
      </c>
      <c r="G95" s="212">
        <f t="shared" si="4"/>
        <v>0</v>
      </c>
      <c r="H95" s="212">
        <f t="shared" si="4"/>
        <v>4139782</v>
      </c>
      <c r="I95" s="212">
        <f t="shared" si="4"/>
        <v>0</v>
      </c>
    </row>
    <row r="96" spans="1:9" ht="4.5" hidden="1" customHeight="1" outlineLevel="1">
      <c r="A96" s="203"/>
      <c r="B96" s="204"/>
      <c r="C96" s="213"/>
      <c r="D96" s="213"/>
      <c r="E96" s="213"/>
      <c r="F96" s="213"/>
      <c r="G96" s="213"/>
      <c r="H96" s="213"/>
      <c r="I96" s="214"/>
    </row>
    <row r="97" spans="1:9" s="209" customFormat="1" hidden="1" outlineLevel="1">
      <c r="A97" s="205" t="s">
        <v>95</v>
      </c>
      <c r="B97" s="202"/>
      <c r="C97" s="206">
        <f>SUM(C87:C96)</f>
        <v>86951932</v>
      </c>
      <c r="D97" s="207"/>
      <c r="E97" s="206">
        <f>SUM(E87:E96)</f>
        <v>73414191</v>
      </c>
      <c r="F97" s="206">
        <f>SUM(F87:F96)</f>
        <v>1124734</v>
      </c>
      <c r="G97" s="206">
        <f>SUM(G87:G96)</f>
        <v>8153935</v>
      </c>
      <c r="H97" s="206">
        <f>SUM(H87:H96)</f>
        <v>4259072</v>
      </c>
      <c r="I97" s="206">
        <f>SUM(I87:I96)</f>
        <v>0</v>
      </c>
    </row>
    <row r="98" spans="1:9" hidden="1" outlineLevel="1">
      <c r="B98" s="173"/>
    </row>
    <row r="99" spans="1:9" s="209" customFormat="1" hidden="1" outlineLevel="1">
      <c r="A99" s="156" t="s">
        <v>416</v>
      </c>
      <c r="B99" s="199"/>
      <c r="C99" s="156"/>
      <c r="D99" s="156"/>
      <c r="E99" s="156"/>
      <c r="F99" s="156"/>
      <c r="G99" s="156"/>
      <c r="H99" s="156"/>
      <c r="I99" s="200"/>
    </row>
    <row r="100" spans="1:9" s="209" customFormat="1" hidden="1" outlineLevel="1">
      <c r="A100" s="156" t="s">
        <v>414</v>
      </c>
      <c r="B100" s="199"/>
      <c r="C100" s="156"/>
      <c r="D100" s="156"/>
      <c r="E100" s="156"/>
      <c r="F100" s="156"/>
      <c r="G100" s="156"/>
      <c r="H100" s="156"/>
      <c r="I100" s="200"/>
    </row>
    <row r="101" spans="1:9" s="209" customFormat="1" ht="25.5" hidden="1" outlineLevel="1">
      <c r="A101" s="161" t="s">
        <v>379</v>
      </c>
      <c r="B101" s="177" t="s">
        <v>383</v>
      </c>
      <c r="C101" s="161" t="s">
        <v>384</v>
      </c>
      <c r="D101" s="161" t="s">
        <v>400</v>
      </c>
      <c r="E101" s="162" t="s">
        <v>401</v>
      </c>
      <c r="F101" s="162" t="s">
        <v>402</v>
      </c>
      <c r="G101" s="162" t="s">
        <v>403</v>
      </c>
      <c r="H101" s="162" t="s">
        <v>404</v>
      </c>
      <c r="I101" s="162" t="s">
        <v>405</v>
      </c>
    </row>
    <row r="102" spans="1:9" hidden="1" outlineLevel="1">
      <c r="A102" s="201" t="s">
        <v>415</v>
      </c>
      <c r="B102" s="202"/>
      <c r="C102" s="212">
        <f>C97</f>
        <v>86951932</v>
      </c>
      <c r="D102" s="207"/>
      <c r="E102" s="212">
        <f>E97</f>
        <v>73414191</v>
      </c>
      <c r="F102" s="212">
        <f>F97</f>
        <v>1124734</v>
      </c>
      <c r="G102" s="212">
        <f>G97</f>
        <v>8153935</v>
      </c>
      <c r="H102" s="212">
        <f>H97</f>
        <v>4259072</v>
      </c>
      <c r="I102" s="212">
        <f>I97</f>
        <v>0</v>
      </c>
    </row>
    <row r="103" spans="1:9" ht="4.5" hidden="1" customHeight="1" outlineLevel="1">
      <c r="A103" s="203"/>
      <c r="B103" s="204"/>
      <c r="C103" s="203"/>
      <c r="D103" s="203"/>
      <c r="E103" s="203"/>
      <c r="F103" s="203"/>
      <c r="G103" s="203"/>
      <c r="H103" s="203"/>
      <c r="I103" s="210"/>
    </row>
    <row r="104" spans="1:9" hidden="1" outlineLevel="1">
      <c r="A104" s="205" t="s">
        <v>95</v>
      </c>
      <c r="B104" s="202"/>
      <c r="C104" s="206">
        <f>C97</f>
        <v>86951932</v>
      </c>
      <c r="D104" s="207"/>
      <c r="E104" s="206">
        <f>E102</f>
        <v>73414191</v>
      </c>
      <c r="F104" s="206">
        <f t="shared" ref="F104:I104" si="5">F102</f>
        <v>1124734</v>
      </c>
      <c r="G104" s="206">
        <f t="shared" si="5"/>
        <v>8153935</v>
      </c>
      <c r="H104" s="206">
        <f t="shared" si="5"/>
        <v>4259072</v>
      </c>
      <c r="I104" s="206">
        <f t="shared" si="5"/>
        <v>0</v>
      </c>
    </row>
    <row r="105" spans="1:9" hidden="1" outlineLevel="1">
      <c r="B105" s="173"/>
    </row>
    <row r="106" spans="1:9" hidden="1" outlineLevel="1">
      <c r="A106" s="156" t="s">
        <v>417</v>
      </c>
      <c r="B106" s="174"/>
      <c r="C106" s="157"/>
      <c r="D106" s="157"/>
      <c r="E106" s="157"/>
      <c r="F106" s="158"/>
      <c r="G106" s="157"/>
      <c r="H106" s="159"/>
      <c r="I106" s="159"/>
    </row>
    <row r="107" spans="1:9" hidden="1" outlineLevel="1">
      <c r="A107" s="156" t="s">
        <v>399</v>
      </c>
      <c r="B107" s="174"/>
      <c r="C107" s="157"/>
      <c r="D107" s="157"/>
      <c r="E107" s="157"/>
      <c r="F107" s="157"/>
      <c r="G107" s="157"/>
      <c r="H107" s="159"/>
      <c r="I107" s="159"/>
    </row>
    <row r="108" spans="1:9" ht="25.5" hidden="1" outlineLevel="1">
      <c r="A108" s="161" t="s">
        <v>379</v>
      </c>
      <c r="B108" s="177" t="s">
        <v>383</v>
      </c>
      <c r="C108" s="161" t="s">
        <v>384</v>
      </c>
      <c r="D108" s="161" t="s">
        <v>400</v>
      </c>
      <c r="E108" s="162" t="s">
        <v>401</v>
      </c>
      <c r="F108" s="162" t="s">
        <v>402</v>
      </c>
      <c r="G108" s="162" t="s">
        <v>403</v>
      </c>
      <c r="H108" s="162" t="s">
        <v>404</v>
      </c>
      <c r="I108" s="162" t="s">
        <v>405</v>
      </c>
    </row>
    <row r="109" spans="1:9" hidden="1" outlineLevel="1">
      <c r="A109" s="163" t="s">
        <v>360</v>
      </c>
      <c r="B109" s="164">
        <v>9.0000000000000006E-5</v>
      </c>
      <c r="C109" s="165">
        <f>ROUND(C119*B109,0)</f>
        <v>1711</v>
      </c>
      <c r="D109" s="166" t="s">
        <v>406</v>
      </c>
      <c r="E109" s="165">
        <f>C109</f>
        <v>1711</v>
      </c>
      <c r="F109" s="165"/>
      <c r="G109" s="165"/>
      <c r="H109" s="165"/>
      <c r="I109" s="165"/>
    </row>
    <row r="110" spans="1:9" hidden="1" outlineLevel="1">
      <c r="A110" s="163" t="s">
        <v>146</v>
      </c>
      <c r="B110" s="164">
        <v>4.0000000000000003E-5</v>
      </c>
      <c r="C110" s="175">
        <f>ROUNDUP(C119*B110,0)+1</f>
        <v>762</v>
      </c>
      <c r="D110" s="166" t="s">
        <v>407</v>
      </c>
      <c r="E110" s="165">
        <f>ROUND(C110*0.5,0)</f>
        <v>381</v>
      </c>
      <c r="F110" s="165">
        <f>ROUND(C110*0.35,0)</f>
        <v>267</v>
      </c>
      <c r="G110" s="165"/>
      <c r="H110" s="165">
        <f>ROUND(C110-SUM(E110:F110),0)</f>
        <v>114</v>
      </c>
      <c r="I110" s="165"/>
    </row>
    <row r="111" spans="1:9" hidden="1" outlineLevel="1">
      <c r="A111" s="163" t="s">
        <v>361</v>
      </c>
      <c r="B111" s="164">
        <v>5.4000000000000003E-3</v>
      </c>
      <c r="C111" s="165">
        <f>ROUND(C119*B111,0)</f>
        <v>102670</v>
      </c>
      <c r="D111" s="166" t="s">
        <v>408</v>
      </c>
      <c r="E111" s="165"/>
      <c r="F111" s="165">
        <f>C111</f>
        <v>102670</v>
      </c>
      <c r="G111" s="165"/>
      <c r="H111" s="165"/>
      <c r="I111" s="165"/>
    </row>
    <row r="112" spans="1:9" hidden="1" outlineLevel="1">
      <c r="A112" s="163" t="s">
        <v>362</v>
      </c>
      <c r="B112" s="164">
        <v>0.94140000000000001</v>
      </c>
      <c r="C112" s="165">
        <f>ROUND(C119-C109-C110-C111-C114-C115-C117-C113-C116,0)</f>
        <v>17898807</v>
      </c>
      <c r="D112" s="166" t="s">
        <v>409</v>
      </c>
      <c r="E112" s="165">
        <f>C112-G112</f>
        <v>16108926</v>
      </c>
      <c r="F112" s="165"/>
      <c r="G112" s="165">
        <f>ROUNDUP(C112*0.1,0)</f>
        <v>1789881</v>
      </c>
      <c r="H112" s="165"/>
      <c r="I112" s="165"/>
    </row>
    <row r="113" spans="1:16" hidden="1" outlineLevel="1">
      <c r="A113" s="163" t="s">
        <v>147</v>
      </c>
      <c r="B113" s="164">
        <v>4.64E-3</v>
      </c>
      <c r="C113" s="165">
        <f>ROUNDUP(C119*B113,0)</f>
        <v>88221</v>
      </c>
      <c r="D113" s="166" t="s">
        <v>410</v>
      </c>
      <c r="E113" s="165"/>
      <c r="F113" s="165">
        <f>ROUND(C113*0.7,0)</f>
        <v>61755</v>
      </c>
      <c r="G113" s="165"/>
      <c r="H113" s="165">
        <f>C113-F113</f>
        <v>26466</v>
      </c>
      <c r="I113" s="165"/>
    </row>
    <row r="114" spans="1:16" hidden="1" outlineLevel="1">
      <c r="A114" s="163" t="s">
        <v>363</v>
      </c>
      <c r="B114" s="164">
        <v>1.4999999999999999E-4</v>
      </c>
      <c r="C114" s="175">
        <f>ROUNDDOWN(C119*B114,0)-1</f>
        <v>2850</v>
      </c>
      <c r="D114" s="166" t="s">
        <v>406</v>
      </c>
      <c r="E114" s="165">
        <f>C114</f>
        <v>2850</v>
      </c>
      <c r="F114" s="165"/>
      <c r="G114" s="165"/>
      <c r="H114" s="165"/>
      <c r="I114" s="165"/>
    </row>
    <row r="115" spans="1:16" hidden="1" outlineLevel="1">
      <c r="A115" s="163" t="s">
        <v>364</v>
      </c>
      <c r="B115" s="164">
        <v>2.3E-3</v>
      </c>
      <c r="C115" s="165">
        <f>ROUNDUP(C119*B115,0)</f>
        <v>43730</v>
      </c>
      <c r="D115" s="166" t="s">
        <v>408</v>
      </c>
      <c r="E115" s="165"/>
      <c r="F115" s="165">
        <f>C115</f>
        <v>43730</v>
      </c>
      <c r="G115" s="165"/>
      <c r="H115" s="165"/>
      <c r="I115" s="165"/>
    </row>
    <row r="116" spans="1:16" hidden="1" outlineLevel="1">
      <c r="A116" s="163" t="s">
        <v>365</v>
      </c>
      <c r="B116" s="164">
        <v>2.1800000000000001E-3</v>
      </c>
      <c r="C116" s="175">
        <f>ROUNDUP(C119*B116,0)+1</f>
        <v>41450</v>
      </c>
      <c r="D116" s="166" t="s">
        <v>408</v>
      </c>
      <c r="E116" s="165"/>
      <c r="F116" s="165">
        <f>C116</f>
        <v>41450</v>
      </c>
      <c r="G116" s="165"/>
      <c r="H116" s="165"/>
      <c r="I116" s="165"/>
    </row>
    <row r="117" spans="1:16" hidden="1" outlineLevel="1">
      <c r="A117" s="163" t="s">
        <v>200</v>
      </c>
      <c r="B117" s="164">
        <v>4.3799999999999999E-2</v>
      </c>
      <c r="C117" s="165">
        <f>ROUNDUP(C119*B117,0)</f>
        <v>832769</v>
      </c>
      <c r="D117" s="166" t="s">
        <v>411</v>
      </c>
      <c r="E117" s="165"/>
      <c r="F117" s="165"/>
      <c r="G117" s="165"/>
      <c r="H117" s="165">
        <f>C117</f>
        <v>832769</v>
      </c>
      <c r="I117" s="165"/>
    </row>
    <row r="118" spans="1:16" ht="4.5" hidden="1" customHeight="1" outlineLevel="1">
      <c r="A118" s="167"/>
      <c r="B118" s="168"/>
      <c r="C118" s="176"/>
      <c r="D118" s="167"/>
      <c r="E118" s="167"/>
      <c r="F118" s="167"/>
      <c r="G118" s="167"/>
      <c r="H118" s="167"/>
      <c r="I118" s="167"/>
    </row>
    <row r="119" spans="1:16" hidden="1" outlineLevel="1">
      <c r="A119" s="169" t="s">
        <v>95</v>
      </c>
      <c r="B119" s="170">
        <f>SUM(B109:B118)</f>
        <v>0.99999999999999989</v>
      </c>
      <c r="C119" s="171">
        <v>19012970</v>
      </c>
      <c r="D119" s="171"/>
      <c r="E119" s="171">
        <f>SUM(E109:E118)</f>
        <v>16113868</v>
      </c>
      <c r="F119" s="171">
        <f>SUM(F109:F118)</f>
        <v>249872</v>
      </c>
      <c r="G119" s="171">
        <f>SUM(G109:G118)</f>
        <v>1789881</v>
      </c>
      <c r="H119" s="171">
        <f>SUM(H109:H118)</f>
        <v>859349</v>
      </c>
      <c r="I119" s="171">
        <f>SUM(I109:I118)</f>
        <v>0</v>
      </c>
    </row>
    <row r="120" spans="1:16" hidden="1" outlineLevel="1">
      <c r="B120" s="173"/>
      <c r="K120" s="215"/>
      <c r="L120" s="178"/>
      <c r="M120" s="215"/>
      <c r="N120" s="208"/>
      <c r="O120" s="208"/>
      <c r="P120" s="208"/>
    </row>
    <row r="121" spans="1:16" hidden="1" outlineLevel="1">
      <c r="A121" s="156" t="s">
        <v>417</v>
      </c>
      <c r="B121" s="174"/>
      <c r="C121" s="157"/>
      <c r="D121" s="157"/>
      <c r="E121" s="157"/>
      <c r="F121" s="158"/>
      <c r="G121" s="157"/>
      <c r="H121" s="159"/>
      <c r="I121" s="159"/>
    </row>
    <row r="122" spans="1:16" hidden="1" outlineLevel="1">
      <c r="A122" s="156" t="s">
        <v>412</v>
      </c>
      <c r="B122" s="174"/>
      <c r="C122" s="157"/>
      <c r="D122" s="157"/>
      <c r="E122" s="157"/>
      <c r="F122" s="157"/>
      <c r="G122" s="157"/>
      <c r="H122" s="159"/>
      <c r="I122" s="159"/>
    </row>
    <row r="123" spans="1:16" ht="25.5" hidden="1" outlineLevel="1">
      <c r="A123" s="161" t="s">
        <v>379</v>
      </c>
      <c r="B123" s="177" t="s">
        <v>383</v>
      </c>
      <c r="C123" s="161" t="s">
        <v>384</v>
      </c>
      <c r="D123" s="161" t="s">
        <v>400</v>
      </c>
      <c r="E123" s="162" t="s">
        <v>401</v>
      </c>
      <c r="F123" s="162" t="s">
        <v>402</v>
      </c>
      <c r="G123" s="162" t="s">
        <v>403</v>
      </c>
      <c r="H123" s="162" t="s">
        <v>404</v>
      </c>
      <c r="I123" s="162" t="s">
        <v>405</v>
      </c>
    </row>
    <row r="124" spans="1:16" hidden="1" outlineLevel="1">
      <c r="A124" s="163" t="s">
        <v>360</v>
      </c>
      <c r="B124" s="164">
        <v>9.0000000000000006E-5</v>
      </c>
      <c r="C124" s="165">
        <f>ROUND(C134*B124,0)</f>
        <v>6735</v>
      </c>
      <c r="D124" s="166" t="s">
        <v>406</v>
      </c>
      <c r="E124" s="165">
        <f>C124</f>
        <v>6735</v>
      </c>
      <c r="F124" s="165"/>
      <c r="G124" s="165"/>
      <c r="H124" s="165"/>
      <c r="I124" s="165"/>
    </row>
    <row r="125" spans="1:16" hidden="1" outlineLevel="1">
      <c r="A125" s="163" t="s">
        <v>146</v>
      </c>
      <c r="B125" s="164">
        <v>4.0000000000000003E-5</v>
      </c>
      <c r="C125" s="165">
        <f>ROUND(C134*B125,0)</f>
        <v>2993</v>
      </c>
      <c r="D125" s="166" t="s">
        <v>407</v>
      </c>
      <c r="E125" s="165">
        <f>ROUND(C125*0.5,0)</f>
        <v>1497</v>
      </c>
      <c r="F125" s="165">
        <f>ROUND(C125*0.35,0)</f>
        <v>1048</v>
      </c>
      <c r="G125" s="165"/>
      <c r="H125" s="165">
        <f>ROUND(C125-SUM(E125:F125),0)</f>
        <v>448</v>
      </c>
      <c r="I125" s="165"/>
    </row>
    <row r="126" spans="1:16" hidden="1" outlineLevel="1">
      <c r="A126" s="163" t="s">
        <v>361</v>
      </c>
      <c r="B126" s="164">
        <v>5.4000000000000003E-3</v>
      </c>
      <c r="C126" s="165">
        <f>ROUND(C134*B126,0)</f>
        <v>404111</v>
      </c>
      <c r="D126" s="166" t="s">
        <v>408</v>
      </c>
      <c r="E126" s="165"/>
      <c r="F126" s="165">
        <f>C126</f>
        <v>404111</v>
      </c>
      <c r="G126" s="165"/>
      <c r="H126" s="165"/>
      <c r="I126" s="165"/>
    </row>
    <row r="127" spans="1:16" hidden="1" outlineLevel="1">
      <c r="A127" s="163" t="s">
        <v>362</v>
      </c>
      <c r="B127" s="164">
        <v>0.94140000000000001</v>
      </c>
      <c r="C127" s="165">
        <f>ROUND(C134-C124-C125-C126-C129-C130-C132-C128-C131,0)</f>
        <v>70449999</v>
      </c>
      <c r="D127" s="166" t="s">
        <v>409</v>
      </c>
      <c r="E127" s="165">
        <f>C127-G127</f>
        <v>63404999</v>
      </c>
      <c r="F127" s="165"/>
      <c r="G127" s="165">
        <f>ROUNDUP(C127*0.1,0)</f>
        <v>7045000</v>
      </c>
      <c r="H127" s="165"/>
      <c r="I127" s="165"/>
    </row>
    <row r="128" spans="1:16" hidden="1" outlineLevel="1">
      <c r="A128" s="163" t="s">
        <v>147</v>
      </c>
      <c r="B128" s="164">
        <v>4.64E-3</v>
      </c>
      <c r="C128" s="165">
        <f>ROUND(C134*B128,0)</f>
        <v>347236</v>
      </c>
      <c r="D128" s="166" t="s">
        <v>410</v>
      </c>
      <c r="E128" s="165"/>
      <c r="F128" s="165">
        <f>ROUND(C128*0.7,0)</f>
        <v>243065</v>
      </c>
      <c r="G128" s="165"/>
      <c r="H128" s="165">
        <f>C128-F128</f>
        <v>104171</v>
      </c>
      <c r="I128" s="165"/>
    </row>
    <row r="129" spans="1:9" hidden="1" outlineLevel="1">
      <c r="A129" s="163" t="s">
        <v>363</v>
      </c>
      <c r="B129" s="164">
        <v>1.4999999999999999E-4</v>
      </c>
      <c r="C129" s="165">
        <f>ROUND(C134*B129,0)</f>
        <v>11225</v>
      </c>
      <c r="D129" s="166" t="s">
        <v>406</v>
      </c>
      <c r="E129" s="165">
        <f>C129</f>
        <v>11225</v>
      </c>
      <c r="F129" s="165"/>
      <c r="G129" s="165"/>
      <c r="H129" s="165"/>
      <c r="I129" s="165"/>
    </row>
    <row r="130" spans="1:9" hidden="1" outlineLevel="1">
      <c r="A130" s="163" t="s">
        <v>364</v>
      </c>
      <c r="B130" s="164">
        <v>2.3E-3</v>
      </c>
      <c r="C130" s="165">
        <f>ROUND(C134*B130,0)</f>
        <v>172121</v>
      </c>
      <c r="D130" s="166" t="s">
        <v>408</v>
      </c>
      <c r="E130" s="165"/>
      <c r="F130" s="165">
        <f>C130</f>
        <v>172121</v>
      </c>
      <c r="G130" s="165"/>
      <c r="H130" s="165"/>
      <c r="I130" s="165"/>
    </row>
    <row r="131" spans="1:9" hidden="1" outlineLevel="1">
      <c r="A131" s="163" t="s">
        <v>365</v>
      </c>
      <c r="B131" s="164">
        <v>2.1800000000000001E-3</v>
      </c>
      <c r="C131" s="165">
        <f>ROUND(C134*B131,0)</f>
        <v>163141</v>
      </c>
      <c r="D131" s="166" t="s">
        <v>408</v>
      </c>
      <c r="E131" s="165"/>
      <c r="F131" s="165">
        <f>C131</f>
        <v>163141</v>
      </c>
      <c r="G131" s="165"/>
      <c r="H131" s="165"/>
      <c r="I131" s="165"/>
    </row>
    <row r="132" spans="1:9" hidden="1" outlineLevel="1">
      <c r="A132" s="163" t="s">
        <v>200</v>
      </c>
      <c r="B132" s="164">
        <v>4.3799999999999999E-2</v>
      </c>
      <c r="C132" s="165">
        <f>ROUND(C134*B132,0)</f>
        <v>3277788</v>
      </c>
      <c r="D132" s="166" t="s">
        <v>411</v>
      </c>
      <c r="E132" s="165"/>
      <c r="F132" s="165"/>
      <c r="G132" s="165"/>
      <c r="H132" s="165">
        <f>C132</f>
        <v>3277788</v>
      </c>
      <c r="I132" s="165"/>
    </row>
    <row r="133" spans="1:9" ht="4.5" hidden="1" customHeight="1" outlineLevel="1">
      <c r="A133" s="167"/>
      <c r="B133" s="168"/>
      <c r="C133" s="176"/>
      <c r="D133" s="167"/>
      <c r="E133" s="189"/>
      <c r="F133" s="167"/>
      <c r="G133" s="167"/>
      <c r="H133" s="167"/>
      <c r="I133" s="167"/>
    </row>
    <row r="134" spans="1:9" hidden="1" outlineLevel="1">
      <c r="A134" s="169" t="s">
        <v>95</v>
      </c>
      <c r="B134" s="170">
        <f>SUM(B124:B133)</f>
        <v>0.99999999999999989</v>
      </c>
      <c r="C134" s="171">
        <v>74835349</v>
      </c>
      <c r="D134" s="171"/>
      <c r="E134" s="171">
        <f>SUM(E124:E133)</f>
        <v>63424456</v>
      </c>
      <c r="F134" s="171">
        <f>SUM(F124:F133)</f>
        <v>983486</v>
      </c>
      <c r="G134" s="171">
        <f>SUM(G124:G133)</f>
        <v>7045000</v>
      </c>
      <c r="H134" s="171">
        <f>SUM(H124:H133)</f>
        <v>3382407</v>
      </c>
      <c r="I134" s="171">
        <f>SUM(I124:I133)</f>
        <v>0</v>
      </c>
    </row>
    <row r="135" spans="1:9" hidden="1" outlineLevel="1">
      <c r="B135" s="173"/>
    </row>
    <row r="136" spans="1:9" hidden="1" outlineLevel="1">
      <c r="A136" s="156" t="s">
        <v>417</v>
      </c>
      <c r="B136" s="199"/>
      <c r="C136" s="156"/>
      <c r="D136" s="156"/>
      <c r="E136" s="156"/>
      <c r="F136" s="156"/>
      <c r="G136" s="156"/>
      <c r="H136" s="156"/>
      <c r="I136" s="200"/>
    </row>
    <row r="137" spans="1:9" ht="14.85" hidden="1" customHeight="1" outlineLevel="1">
      <c r="A137" s="156" t="s">
        <v>413</v>
      </c>
      <c r="B137" s="199"/>
      <c r="C137" s="156"/>
      <c r="D137" s="156"/>
      <c r="E137" s="156"/>
      <c r="F137" s="156"/>
      <c r="G137" s="156"/>
      <c r="H137" s="156"/>
      <c r="I137" s="200"/>
    </row>
    <row r="138" spans="1:9" ht="25.5" hidden="1" outlineLevel="1">
      <c r="A138" s="161" t="s">
        <v>379</v>
      </c>
      <c r="B138" s="177" t="s">
        <v>383</v>
      </c>
      <c r="C138" s="161" t="s">
        <v>384</v>
      </c>
      <c r="D138" s="161" t="s">
        <v>400</v>
      </c>
      <c r="E138" s="162" t="s">
        <v>401</v>
      </c>
      <c r="F138" s="162" t="s">
        <v>402</v>
      </c>
      <c r="G138" s="162" t="s">
        <v>403</v>
      </c>
      <c r="H138" s="162" t="s">
        <v>404</v>
      </c>
      <c r="I138" s="162" t="s">
        <v>405</v>
      </c>
    </row>
    <row r="139" spans="1:9" hidden="1" outlineLevel="1">
      <c r="A139" s="163" t="s">
        <v>360</v>
      </c>
      <c r="B139" s="202"/>
      <c r="C139" s="212">
        <f t="shared" ref="C139:C147" si="6">SUMIF($A$109:$A$133,$A139,C$109:C$133)</f>
        <v>8446</v>
      </c>
      <c r="D139" s="207"/>
      <c r="E139" s="212">
        <f t="shared" ref="E139:I147" si="7">SUMIF($A$109:$A$133,$A139,E$109:E$133)</f>
        <v>8446</v>
      </c>
      <c r="F139" s="212">
        <f t="shared" si="7"/>
        <v>0</v>
      </c>
      <c r="G139" s="212">
        <f t="shared" si="7"/>
        <v>0</v>
      </c>
      <c r="H139" s="212">
        <f t="shared" si="7"/>
        <v>0</v>
      </c>
      <c r="I139" s="212">
        <f t="shared" si="7"/>
        <v>0</v>
      </c>
    </row>
    <row r="140" spans="1:9" hidden="1" outlineLevel="1">
      <c r="A140" s="163" t="s">
        <v>146</v>
      </c>
      <c r="B140" s="202"/>
      <c r="C140" s="212">
        <f t="shared" si="6"/>
        <v>3755</v>
      </c>
      <c r="D140" s="207"/>
      <c r="E140" s="212">
        <f t="shared" si="7"/>
        <v>1878</v>
      </c>
      <c r="F140" s="212">
        <f t="shared" si="7"/>
        <v>1315</v>
      </c>
      <c r="G140" s="212">
        <f t="shared" si="7"/>
        <v>0</v>
      </c>
      <c r="H140" s="212">
        <f t="shared" si="7"/>
        <v>562</v>
      </c>
      <c r="I140" s="212">
        <f t="shared" si="7"/>
        <v>0</v>
      </c>
    </row>
    <row r="141" spans="1:9" hidden="1" outlineLevel="1">
      <c r="A141" s="163" t="s">
        <v>361</v>
      </c>
      <c r="B141" s="202"/>
      <c r="C141" s="212">
        <f t="shared" si="6"/>
        <v>506781</v>
      </c>
      <c r="D141" s="207"/>
      <c r="E141" s="212">
        <f t="shared" si="7"/>
        <v>0</v>
      </c>
      <c r="F141" s="212">
        <f t="shared" si="7"/>
        <v>506781</v>
      </c>
      <c r="G141" s="212">
        <f t="shared" si="7"/>
        <v>0</v>
      </c>
      <c r="H141" s="212">
        <f t="shared" si="7"/>
        <v>0</v>
      </c>
      <c r="I141" s="212">
        <f t="shared" si="7"/>
        <v>0</v>
      </c>
    </row>
    <row r="142" spans="1:9" hidden="1" outlineLevel="1">
      <c r="A142" s="163" t="s">
        <v>362</v>
      </c>
      <c r="B142" s="202"/>
      <c r="C142" s="212">
        <f t="shared" si="6"/>
        <v>88348806</v>
      </c>
      <c r="D142" s="207"/>
      <c r="E142" s="212">
        <f t="shared" si="7"/>
        <v>79513925</v>
      </c>
      <c r="F142" s="212">
        <f t="shared" si="7"/>
        <v>0</v>
      </c>
      <c r="G142" s="212">
        <f t="shared" si="7"/>
        <v>8834881</v>
      </c>
      <c r="H142" s="212">
        <f t="shared" si="7"/>
        <v>0</v>
      </c>
      <c r="I142" s="212">
        <f t="shared" si="7"/>
        <v>0</v>
      </c>
    </row>
    <row r="143" spans="1:9" hidden="1" outlineLevel="1">
      <c r="A143" s="163" t="s">
        <v>147</v>
      </c>
      <c r="B143" s="202"/>
      <c r="C143" s="212">
        <f t="shared" si="6"/>
        <v>435457</v>
      </c>
      <c r="D143" s="207"/>
      <c r="E143" s="212">
        <f t="shared" si="7"/>
        <v>0</v>
      </c>
      <c r="F143" s="212">
        <f t="shared" si="7"/>
        <v>304820</v>
      </c>
      <c r="G143" s="212">
        <f t="shared" si="7"/>
        <v>0</v>
      </c>
      <c r="H143" s="212">
        <f t="shared" si="7"/>
        <v>130637</v>
      </c>
      <c r="I143" s="212">
        <f t="shared" si="7"/>
        <v>0</v>
      </c>
    </row>
    <row r="144" spans="1:9" hidden="1" outlineLevel="1">
      <c r="A144" s="163" t="s">
        <v>363</v>
      </c>
      <c r="B144" s="202"/>
      <c r="C144" s="212">
        <f t="shared" si="6"/>
        <v>14075</v>
      </c>
      <c r="D144" s="207"/>
      <c r="E144" s="212">
        <f t="shared" si="7"/>
        <v>14075</v>
      </c>
      <c r="F144" s="212">
        <f t="shared" si="7"/>
        <v>0</v>
      </c>
      <c r="G144" s="212">
        <f t="shared" si="7"/>
        <v>0</v>
      </c>
      <c r="H144" s="212">
        <f t="shared" si="7"/>
        <v>0</v>
      </c>
      <c r="I144" s="212">
        <f t="shared" si="7"/>
        <v>0</v>
      </c>
    </row>
    <row r="145" spans="1:16" hidden="1" outlineLevel="1">
      <c r="A145" s="163" t="s">
        <v>364</v>
      </c>
      <c r="B145" s="202"/>
      <c r="C145" s="212">
        <f t="shared" si="6"/>
        <v>215851</v>
      </c>
      <c r="D145" s="207"/>
      <c r="E145" s="212">
        <f t="shared" si="7"/>
        <v>0</v>
      </c>
      <c r="F145" s="212">
        <f t="shared" si="7"/>
        <v>215851</v>
      </c>
      <c r="G145" s="212">
        <f t="shared" si="7"/>
        <v>0</v>
      </c>
      <c r="H145" s="212">
        <f t="shared" si="7"/>
        <v>0</v>
      </c>
      <c r="I145" s="212">
        <f t="shared" si="7"/>
        <v>0</v>
      </c>
    </row>
    <row r="146" spans="1:16" hidden="1" outlineLevel="1">
      <c r="A146" s="163" t="s">
        <v>365</v>
      </c>
      <c r="B146" s="202"/>
      <c r="C146" s="212">
        <f t="shared" si="6"/>
        <v>204591</v>
      </c>
      <c r="D146" s="207"/>
      <c r="E146" s="212">
        <f t="shared" si="7"/>
        <v>0</v>
      </c>
      <c r="F146" s="212">
        <f t="shared" si="7"/>
        <v>204591</v>
      </c>
      <c r="G146" s="212">
        <f t="shared" si="7"/>
        <v>0</v>
      </c>
      <c r="H146" s="212">
        <f t="shared" si="7"/>
        <v>0</v>
      </c>
      <c r="I146" s="212">
        <f t="shared" si="7"/>
        <v>0</v>
      </c>
    </row>
    <row r="147" spans="1:16" hidden="1" outlineLevel="1">
      <c r="A147" s="163" t="s">
        <v>200</v>
      </c>
      <c r="B147" s="202"/>
      <c r="C147" s="212">
        <f t="shared" si="6"/>
        <v>4110557</v>
      </c>
      <c r="D147" s="207"/>
      <c r="E147" s="212">
        <f t="shared" si="7"/>
        <v>0</v>
      </c>
      <c r="F147" s="212">
        <f t="shared" si="7"/>
        <v>0</v>
      </c>
      <c r="G147" s="212">
        <f t="shared" si="7"/>
        <v>0</v>
      </c>
      <c r="H147" s="212">
        <f t="shared" si="7"/>
        <v>4110557</v>
      </c>
      <c r="I147" s="212">
        <f t="shared" si="7"/>
        <v>0</v>
      </c>
    </row>
    <row r="148" spans="1:16" ht="4.5" hidden="1" customHeight="1" outlineLevel="1">
      <c r="A148" s="203"/>
      <c r="B148" s="204"/>
      <c r="C148" s="203"/>
      <c r="D148" s="203"/>
      <c r="E148" s="203"/>
      <c r="F148" s="203"/>
      <c r="G148" s="203"/>
      <c r="H148" s="203"/>
      <c r="I148" s="210"/>
    </row>
    <row r="149" spans="1:16" hidden="1" outlineLevel="1">
      <c r="A149" s="205" t="s">
        <v>95</v>
      </c>
      <c r="B149" s="202"/>
      <c r="C149" s="206">
        <f>SUM(C139:C148)</f>
        <v>93848319</v>
      </c>
      <c r="D149" s="207"/>
      <c r="E149" s="206">
        <f>SUM(E139:E148)</f>
        <v>79538324</v>
      </c>
      <c r="F149" s="206">
        <f>SUM(F139:F148)</f>
        <v>1233358</v>
      </c>
      <c r="G149" s="206">
        <f>SUM(G139:G148)</f>
        <v>8834881</v>
      </c>
      <c r="H149" s="206">
        <f>SUM(H139:H148)</f>
        <v>4241756</v>
      </c>
      <c r="I149" s="206">
        <f>SUM(I139:I148)</f>
        <v>0</v>
      </c>
    </row>
    <row r="150" spans="1:16" hidden="1" outlineLevel="1">
      <c r="B150" s="173"/>
      <c r="K150" s="208"/>
      <c r="M150" s="215"/>
      <c r="N150" s="215"/>
      <c r="O150" s="215"/>
      <c r="P150" s="215"/>
    </row>
    <row r="151" spans="1:16" s="209" customFormat="1" hidden="1" outlineLevel="1">
      <c r="A151" s="156" t="s">
        <v>417</v>
      </c>
      <c r="B151" s="199"/>
      <c r="C151" s="156"/>
      <c r="D151" s="156"/>
      <c r="E151" s="156"/>
      <c r="F151" s="156"/>
      <c r="G151" s="156"/>
      <c r="H151" s="156"/>
      <c r="I151" s="200"/>
      <c r="M151" s="11"/>
      <c r="N151" s="11"/>
      <c r="O151" s="11"/>
      <c r="P151" s="11"/>
    </row>
    <row r="152" spans="1:16" s="209" customFormat="1" hidden="1" outlineLevel="1">
      <c r="A152" s="156" t="s">
        <v>414</v>
      </c>
      <c r="B152" s="199"/>
      <c r="C152" s="156"/>
      <c r="D152" s="156"/>
      <c r="E152" s="156"/>
      <c r="F152" s="156"/>
      <c r="G152" s="156"/>
      <c r="H152" s="156"/>
      <c r="I152" s="200"/>
    </row>
    <row r="153" spans="1:16" s="209" customFormat="1" ht="25.5" hidden="1" outlineLevel="1">
      <c r="A153" s="161" t="s">
        <v>379</v>
      </c>
      <c r="B153" s="177" t="s">
        <v>383</v>
      </c>
      <c r="C153" s="161" t="s">
        <v>384</v>
      </c>
      <c r="D153" s="161" t="s">
        <v>400</v>
      </c>
      <c r="E153" s="162" t="s">
        <v>401</v>
      </c>
      <c r="F153" s="162" t="s">
        <v>402</v>
      </c>
      <c r="G153" s="162" t="s">
        <v>403</v>
      </c>
      <c r="H153" s="162" t="s">
        <v>404</v>
      </c>
      <c r="I153" s="162" t="s">
        <v>405</v>
      </c>
    </row>
    <row r="154" spans="1:16" hidden="1" outlineLevel="1">
      <c r="A154" s="201" t="s">
        <v>415</v>
      </c>
      <c r="B154" s="202"/>
      <c r="C154" s="212">
        <f>C149</f>
        <v>93848319</v>
      </c>
      <c r="D154" s="207"/>
      <c r="E154" s="212">
        <f>E149</f>
        <v>79538324</v>
      </c>
      <c r="F154" s="212">
        <f>F149</f>
        <v>1233358</v>
      </c>
      <c r="G154" s="212">
        <f>G149</f>
        <v>8834881</v>
      </c>
      <c r="H154" s="212">
        <f>H149</f>
        <v>4241756</v>
      </c>
      <c r="I154" s="212">
        <f>I149</f>
        <v>0</v>
      </c>
    </row>
    <row r="155" spans="1:16" ht="4.5" hidden="1" customHeight="1" outlineLevel="1">
      <c r="A155" s="203"/>
      <c r="B155" s="204"/>
      <c r="C155" s="203"/>
      <c r="D155" s="203"/>
      <c r="E155" s="203"/>
      <c r="F155" s="203"/>
      <c r="G155" s="203"/>
      <c r="H155" s="203"/>
      <c r="I155" s="210"/>
    </row>
    <row r="156" spans="1:16" hidden="1" outlineLevel="1">
      <c r="A156" s="205" t="s">
        <v>95</v>
      </c>
      <c r="B156" s="202"/>
      <c r="C156" s="206">
        <f>C149</f>
        <v>93848319</v>
      </c>
      <c r="D156" s="207"/>
      <c r="E156" s="206">
        <f>E154</f>
        <v>79538324</v>
      </c>
      <c r="F156" s="206">
        <f t="shared" ref="F156:I156" si="8">F154</f>
        <v>1233358</v>
      </c>
      <c r="G156" s="206">
        <f t="shared" si="8"/>
        <v>8834881</v>
      </c>
      <c r="H156" s="206">
        <f t="shared" si="8"/>
        <v>4241756</v>
      </c>
      <c r="I156" s="206">
        <f t="shared" si="8"/>
        <v>0</v>
      </c>
    </row>
    <row r="157" spans="1:16" hidden="1" outlineLevel="1">
      <c r="B157" s="173"/>
    </row>
    <row r="158" spans="1:16" hidden="1" outlineLevel="1">
      <c r="A158" s="156" t="s">
        <v>418</v>
      </c>
      <c r="B158" s="174"/>
      <c r="C158" s="157"/>
      <c r="D158" s="157"/>
      <c r="E158" s="157"/>
      <c r="F158" s="158"/>
      <c r="G158" s="157"/>
      <c r="H158" s="159"/>
      <c r="I158" s="159"/>
    </row>
    <row r="159" spans="1:16" hidden="1" outlineLevel="1">
      <c r="A159" s="156" t="s">
        <v>399</v>
      </c>
      <c r="B159" s="174"/>
      <c r="C159" s="157"/>
      <c r="D159" s="157"/>
      <c r="E159" s="157"/>
      <c r="F159" s="157"/>
      <c r="G159" s="157"/>
      <c r="H159" s="159"/>
      <c r="I159" s="159"/>
    </row>
    <row r="160" spans="1:16" ht="25.5" hidden="1" outlineLevel="1">
      <c r="A160" s="161" t="s">
        <v>379</v>
      </c>
      <c r="B160" s="177" t="s">
        <v>383</v>
      </c>
      <c r="C160" s="161" t="s">
        <v>384</v>
      </c>
      <c r="D160" s="161" t="s">
        <v>400</v>
      </c>
      <c r="E160" s="162" t="s">
        <v>401</v>
      </c>
      <c r="F160" s="162" t="s">
        <v>402</v>
      </c>
      <c r="G160" s="162" t="s">
        <v>403</v>
      </c>
      <c r="H160" s="162" t="s">
        <v>404</v>
      </c>
      <c r="I160" s="162" t="s">
        <v>405</v>
      </c>
    </row>
    <row r="161" spans="1:9" hidden="1" outlineLevel="1">
      <c r="A161" s="185" t="s">
        <v>360</v>
      </c>
      <c r="B161" s="186">
        <v>7.6199999999999995E-5</v>
      </c>
      <c r="C161" s="187">
        <f>ROUND(C171*B161,0)</f>
        <v>1152</v>
      </c>
      <c r="D161" s="188" t="s">
        <v>406</v>
      </c>
      <c r="E161" s="187">
        <f>C161</f>
        <v>1152</v>
      </c>
      <c r="F161" s="187"/>
      <c r="G161" s="187"/>
      <c r="H161" s="187"/>
      <c r="I161" s="187"/>
    </row>
    <row r="162" spans="1:9" hidden="1" outlineLevel="1">
      <c r="A162" s="185" t="s">
        <v>146</v>
      </c>
      <c r="B162" s="186">
        <v>3.8099999999999998E-5</v>
      </c>
      <c r="C162" s="187">
        <f>ROUNDUP(C171*B162,0)+1</f>
        <v>578</v>
      </c>
      <c r="D162" s="188" t="s">
        <v>407</v>
      </c>
      <c r="E162" s="187">
        <f>ROUND(C162*0.5,0)</f>
        <v>289</v>
      </c>
      <c r="F162" s="187">
        <f>ROUND(C162*0.35,0)</f>
        <v>202</v>
      </c>
      <c r="G162" s="187"/>
      <c r="H162" s="187">
        <f>ROUND(C162-SUM(E162:F162),0)</f>
        <v>87</v>
      </c>
      <c r="I162" s="187"/>
    </row>
    <row r="163" spans="1:9" hidden="1" outlineLevel="1">
      <c r="A163" s="185" t="s">
        <v>361</v>
      </c>
      <c r="B163" s="186">
        <v>5.3800000000000002E-3</v>
      </c>
      <c r="C163" s="187">
        <f>ROUND(C171*B163,0)</f>
        <v>81371</v>
      </c>
      <c r="D163" s="188" t="s">
        <v>408</v>
      </c>
      <c r="E163" s="187"/>
      <c r="F163" s="187">
        <f>C163</f>
        <v>81371</v>
      </c>
      <c r="G163" s="187"/>
      <c r="H163" s="187"/>
      <c r="I163" s="187"/>
    </row>
    <row r="164" spans="1:9" hidden="1" outlineLevel="1">
      <c r="A164" s="185" t="s">
        <v>362</v>
      </c>
      <c r="B164" s="186">
        <v>0.94547499999999995</v>
      </c>
      <c r="C164" s="187">
        <f>ROUND(C171-C161-C162-C163-C166-C167-C169-C165-C168,0)</f>
        <v>14299983</v>
      </c>
      <c r="D164" s="188" t="s">
        <v>409</v>
      </c>
      <c r="E164" s="187">
        <f>C164-G164</f>
        <v>12869984</v>
      </c>
      <c r="F164" s="187"/>
      <c r="G164" s="187">
        <f>ROUNDUP(C164*0.1,0)</f>
        <v>1429999</v>
      </c>
      <c r="H164" s="187"/>
      <c r="I164" s="187"/>
    </row>
    <row r="165" spans="1:9" hidden="1" outlineLevel="1">
      <c r="A165" s="185" t="s">
        <v>147</v>
      </c>
      <c r="B165" s="186">
        <v>4.2009999999999999E-3</v>
      </c>
      <c r="C165" s="187">
        <f>ROUNDUP(C171*B165,0)</f>
        <v>63539</v>
      </c>
      <c r="D165" s="188" t="s">
        <v>410</v>
      </c>
      <c r="E165" s="187"/>
      <c r="F165" s="187">
        <f>ROUND(C165*0.7,0)</f>
        <v>44477</v>
      </c>
      <c r="G165" s="187"/>
      <c r="H165" s="187">
        <f>C165-F165</f>
        <v>19062</v>
      </c>
      <c r="I165" s="187"/>
    </row>
    <row r="166" spans="1:9" hidden="1" outlineLevel="1">
      <c r="A166" s="185" t="s">
        <v>363</v>
      </c>
      <c r="B166" s="186">
        <v>1.7149999999999999E-4</v>
      </c>
      <c r="C166" s="187">
        <f>ROUNDDOWN(C171*B166,0)-1</f>
        <v>2592</v>
      </c>
      <c r="D166" s="188" t="s">
        <v>406</v>
      </c>
      <c r="E166" s="187">
        <f>C166</f>
        <v>2592</v>
      </c>
      <c r="F166" s="187"/>
      <c r="G166" s="187"/>
      <c r="H166" s="187"/>
      <c r="I166" s="187"/>
    </row>
    <row r="167" spans="1:9" hidden="1" outlineLevel="1">
      <c r="A167" s="185" t="s">
        <v>364</v>
      </c>
      <c r="B167" s="186">
        <v>2.2000000000000001E-3</v>
      </c>
      <c r="C167" s="187">
        <f>ROUND(C171*B167,0)</f>
        <v>33274</v>
      </c>
      <c r="D167" s="188" t="s">
        <v>408</v>
      </c>
      <c r="E167" s="187"/>
      <c r="F167" s="187">
        <f>C167</f>
        <v>33274</v>
      </c>
      <c r="G167" s="187"/>
      <c r="H167" s="187"/>
      <c r="I167" s="187"/>
    </row>
    <row r="168" spans="1:9" hidden="1" outlineLevel="1">
      <c r="A168" s="185" t="s">
        <v>365</v>
      </c>
      <c r="B168" s="186">
        <v>2.6481999999999999E-3</v>
      </c>
      <c r="C168" s="187">
        <f>ROUNDUP(C171*B168,0)+1</f>
        <v>40055</v>
      </c>
      <c r="D168" s="188" t="s">
        <v>408</v>
      </c>
      <c r="E168" s="187"/>
      <c r="F168" s="187">
        <f>C168</f>
        <v>40055</v>
      </c>
      <c r="G168" s="187"/>
      <c r="H168" s="187"/>
      <c r="I168" s="187"/>
    </row>
    <row r="169" spans="1:9" hidden="1" outlineLevel="1">
      <c r="A169" s="185" t="s">
        <v>200</v>
      </c>
      <c r="B169" s="186">
        <v>3.9809999999999998E-2</v>
      </c>
      <c r="C169" s="187">
        <f>ROUNDUP(C171*B169,0)</f>
        <v>602113</v>
      </c>
      <c r="D169" s="188" t="s">
        <v>411</v>
      </c>
      <c r="E169" s="187"/>
      <c r="F169" s="187"/>
      <c r="G169" s="187"/>
      <c r="H169" s="187">
        <f>C169</f>
        <v>602113</v>
      </c>
      <c r="I169" s="187"/>
    </row>
    <row r="170" spans="1:9" ht="4.5" hidden="1" customHeight="1" outlineLevel="1">
      <c r="A170" s="194"/>
      <c r="B170" s="195"/>
      <c r="C170" s="211"/>
      <c r="D170" s="194"/>
      <c r="E170" s="194"/>
      <c r="F170" s="194"/>
      <c r="G170" s="194"/>
      <c r="H170" s="194"/>
      <c r="I170" s="194"/>
    </row>
    <row r="171" spans="1:9" hidden="1" outlineLevel="1">
      <c r="A171" s="197" t="s">
        <v>95</v>
      </c>
      <c r="B171" s="198">
        <f>SUM(B161:B170)</f>
        <v>0.99999999999999989</v>
      </c>
      <c r="C171" s="171">
        <v>15124657</v>
      </c>
      <c r="D171" s="171"/>
      <c r="E171" s="171">
        <f>SUM(E161:E170)</f>
        <v>12874017</v>
      </c>
      <c r="F171" s="171">
        <f>SUM(F161:F170)</f>
        <v>199379</v>
      </c>
      <c r="G171" s="171">
        <f>SUM(G161:G170)</f>
        <v>1429999</v>
      </c>
      <c r="H171" s="171">
        <f>SUM(H161:H170)</f>
        <v>621262</v>
      </c>
      <c r="I171" s="171">
        <f>SUM(I161:I170)</f>
        <v>0</v>
      </c>
    </row>
    <row r="172" spans="1:9" hidden="1" outlineLevel="1">
      <c r="B172" s="173"/>
    </row>
    <row r="173" spans="1:9" hidden="1" outlineLevel="1">
      <c r="A173" s="156" t="s">
        <v>418</v>
      </c>
      <c r="B173" s="174"/>
      <c r="C173" s="157"/>
      <c r="D173" s="157"/>
      <c r="E173" s="157"/>
      <c r="F173" s="158"/>
      <c r="G173" s="157"/>
      <c r="H173" s="159"/>
      <c r="I173" s="159"/>
    </row>
    <row r="174" spans="1:9" hidden="1" outlineLevel="1">
      <c r="A174" s="156" t="s">
        <v>412</v>
      </c>
      <c r="B174" s="174"/>
      <c r="C174" s="157"/>
      <c r="D174" s="157"/>
      <c r="E174" s="157"/>
      <c r="F174" s="157"/>
      <c r="G174" s="157"/>
      <c r="H174" s="159"/>
      <c r="I174" s="159"/>
    </row>
    <row r="175" spans="1:9" ht="25.5" hidden="1" outlineLevel="1">
      <c r="A175" s="191" t="s">
        <v>379</v>
      </c>
      <c r="B175" s="192" t="s">
        <v>383</v>
      </c>
      <c r="C175" s="191" t="s">
        <v>384</v>
      </c>
      <c r="D175" s="191" t="s">
        <v>400</v>
      </c>
      <c r="E175" s="193" t="s">
        <v>401</v>
      </c>
      <c r="F175" s="193" t="s">
        <v>402</v>
      </c>
      <c r="G175" s="193" t="s">
        <v>403</v>
      </c>
      <c r="H175" s="193" t="s">
        <v>404</v>
      </c>
      <c r="I175" s="193" t="s">
        <v>405</v>
      </c>
    </row>
    <row r="176" spans="1:9" hidden="1" outlineLevel="1">
      <c r="A176" s="163" t="s">
        <v>360</v>
      </c>
      <c r="B176" s="164">
        <v>7.6199999999999995E-5</v>
      </c>
      <c r="C176" s="165">
        <f>ROUND(C186*B176,0)</f>
        <v>5960</v>
      </c>
      <c r="D176" s="166" t="s">
        <v>406</v>
      </c>
      <c r="E176" s="165">
        <f>C176</f>
        <v>5960</v>
      </c>
      <c r="F176" s="165"/>
      <c r="G176" s="165"/>
      <c r="H176" s="165"/>
      <c r="I176" s="165"/>
    </row>
    <row r="177" spans="1:9" hidden="1" outlineLevel="1">
      <c r="A177" s="163" t="s">
        <v>146</v>
      </c>
      <c r="B177" s="164">
        <v>3.8099999999999998E-5</v>
      </c>
      <c r="C177" s="165">
        <f>ROUND(C186*B177,0)</f>
        <v>2980</v>
      </c>
      <c r="D177" s="166" t="s">
        <v>407</v>
      </c>
      <c r="E177" s="165">
        <f>ROUNDDOWN(C177*0.5,0)-1</f>
        <v>1489</v>
      </c>
      <c r="F177" s="175">
        <f>ROUNDUP(C177*0.35,0)+1</f>
        <v>1044</v>
      </c>
      <c r="G177" s="165"/>
      <c r="H177" s="165">
        <f>ROUND(C177-SUM(E177:F177),0)</f>
        <v>447</v>
      </c>
      <c r="I177" s="165"/>
    </row>
    <row r="178" spans="1:9" hidden="1" outlineLevel="1">
      <c r="A178" s="163" t="s">
        <v>361</v>
      </c>
      <c r="B178" s="164">
        <v>5.3800000000000002E-3</v>
      </c>
      <c r="C178" s="165">
        <f>ROUND(C186*B178,0)</f>
        <v>420817</v>
      </c>
      <c r="D178" s="166" t="s">
        <v>408</v>
      </c>
      <c r="E178" s="165"/>
      <c r="F178" s="165">
        <f>C178</f>
        <v>420817</v>
      </c>
      <c r="G178" s="165"/>
      <c r="H178" s="165"/>
      <c r="I178" s="165"/>
    </row>
    <row r="179" spans="1:9" hidden="1" outlineLevel="1">
      <c r="A179" s="163" t="s">
        <v>362</v>
      </c>
      <c r="B179" s="164">
        <v>0.94547499999999995</v>
      </c>
      <c r="C179" s="165">
        <f>ROUND(C186-C176-C177-C178-C181-C182-C184-C180-C183,0)</f>
        <v>73953841</v>
      </c>
      <c r="D179" s="166" t="s">
        <v>409</v>
      </c>
      <c r="E179" s="165">
        <f>C179-G179</f>
        <v>66558457</v>
      </c>
      <c r="F179" s="165"/>
      <c r="G179" s="165">
        <f>ROUND(C179*0.1,0)</f>
        <v>7395384</v>
      </c>
      <c r="H179" s="165"/>
      <c r="I179" s="165"/>
    </row>
    <row r="180" spans="1:9" hidden="1" outlineLevel="1">
      <c r="A180" s="163" t="s">
        <v>147</v>
      </c>
      <c r="B180" s="164">
        <v>4.2009999999999999E-3</v>
      </c>
      <c r="C180" s="165">
        <f>ROUND(C186*B180,0)</f>
        <v>328597</v>
      </c>
      <c r="D180" s="166" t="s">
        <v>410</v>
      </c>
      <c r="E180" s="165"/>
      <c r="F180" s="175">
        <f>ROUNDUP(C180*0.7,0)+1</f>
        <v>230019</v>
      </c>
      <c r="G180" s="165"/>
      <c r="H180" s="165">
        <f>C180-F180</f>
        <v>98578</v>
      </c>
      <c r="I180" s="165"/>
    </row>
    <row r="181" spans="1:9" hidden="1" outlineLevel="1">
      <c r="A181" s="163" t="s">
        <v>363</v>
      </c>
      <c r="B181" s="164">
        <v>1.7149999999999999E-4</v>
      </c>
      <c r="C181" s="165">
        <f>ROUND(C186*B181,0)</f>
        <v>13415</v>
      </c>
      <c r="D181" s="166" t="s">
        <v>406</v>
      </c>
      <c r="E181" s="165">
        <f>C181</f>
        <v>13415</v>
      </c>
      <c r="F181" s="165"/>
      <c r="G181" s="165"/>
      <c r="H181" s="165"/>
      <c r="I181" s="165"/>
    </row>
    <row r="182" spans="1:9" hidden="1" outlineLevel="1">
      <c r="A182" s="163" t="s">
        <v>364</v>
      </c>
      <c r="B182" s="164">
        <v>2.2000000000000001E-3</v>
      </c>
      <c r="C182" s="165">
        <f>ROUND(C186*B182,0)</f>
        <v>172081</v>
      </c>
      <c r="D182" s="166" t="s">
        <v>408</v>
      </c>
      <c r="E182" s="165"/>
      <c r="F182" s="165">
        <f>C182</f>
        <v>172081</v>
      </c>
      <c r="G182" s="165"/>
      <c r="H182" s="165"/>
      <c r="I182" s="165"/>
    </row>
    <row r="183" spans="1:9" hidden="1" outlineLevel="1">
      <c r="A183" s="163" t="s">
        <v>365</v>
      </c>
      <c r="B183" s="164">
        <v>2.6481999999999999E-3</v>
      </c>
      <c r="C183" s="165">
        <f>ROUND(C186*B183,0)</f>
        <v>207139</v>
      </c>
      <c r="D183" s="166" t="s">
        <v>408</v>
      </c>
      <c r="E183" s="165"/>
      <c r="F183" s="165">
        <f>C183</f>
        <v>207139</v>
      </c>
      <c r="G183" s="165"/>
      <c r="H183" s="165"/>
      <c r="I183" s="165"/>
    </row>
    <row r="184" spans="1:9" hidden="1" outlineLevel="1">
      <c r="A184" s="163" t="s">
        <v>200</v>
      </c>
      <c r="B184" s="164">
        <v>3.9809999999999998E-2</v>
      </c>
      <c r="C184" s="165">
        <f>ROUNDUP(C186*B184,0)+1</f>
        <v>3113889</v>
      </c>
      <c r="D184" s="166" t="s">
        <v>411</v>
      </c>
      <c r="E184" s="165"/>
      <c r="F184" s="165"/>
      <c r="G184" s="165"/>
      <c r="H184" s="165">
        <f>C184</f>
        <v>3113889</v>
      </c>
      <c r="I184" s="165"/>
    </row>
    <row r="185" spans="1:9" ht="4.5" hidden="1" customHeight="1" outlineLevel="1">
      <c r="A185" s="167"/>
      <c r="B185" s="168"/>
      <c r="C185" s="176"/>
      <c r="D185" s="167"/>
      <c r="E185" s="167"/>
      <c r="F185" s="167"/>
      <c r="G185" s="167"/>
      <c r="H185" s="167"/>
      <c r="I185" s="167"/>
    </row>
    <row r="186" spans="1:9" hidden="1" outlineLevel="1">
      <c r="A186" s="169" t="s">
        <v>95</v>
      </c>
      <c r="B186" s="170">
        <f>SUM(B176:B185)</f>
        <v>0.99999999999999989</v>
      </c>
      <c r="C186" s="171">
        <v>78218719</v>
      </c>
      <c r="D186" s="171"/>
      <c r="E186" s="171">
        <f>SUM(E176:E185)</f>
        <v>66579321</v>
      </c>
      <c r="F186" s="171">
        <f>SUM(F176:F185)</f>
        <v>1031100</v>
      </c>
      <c r="G186" s="171">
        <f>SUM(G176:G185)</f>
        <v>7395384</v>
      </c>
      <c r="H186" s="171">
        <f>SUM(H176:H185)</f>
        <v>3212914</v>
      </c>
      <c r="I186" s="171">
        <f>SUM(I176:I185)</f>
        <v>0</v>
      </c>
    </row>
    <row r="187" spans="1:9" hidden="1" outlineLevel="1">
      <c r="B187" s="173"/>
    </row>
    <row r="188" spans="1:9" hidden="1" outlineLevel="1">
      <c r="A188" s="156" t="s">
        <v>418</v>
      </c>
      <c r="B188" s="174"/>
      <c r="C188" s="157"/>
      <c r="D188" s="157"/>
      <c r="E188" s="157"/>
      <c r="F188" s="158"/>
      <c r="G188" s="157"/>
      <c r="H188" s="159"/>
      <c r="I188" s="159"/>
    </row>
    <row r="189" spans="1:9" hidden="1" outlineLevel="1">
      <c r="A189" s="156" t="s">
        <v>419</v>
      </c>
      <c r="B189" s="174"/>
      <c r="C189" s="157"/>
      <c r="D189" s="157"/>
      <c r="E189" s="157"/>
      <c r="F189" s="157"/>
      <c r="G189" s="157"/>
      <c r="H189" s="159"/>
      <c r="I189" s="159"/>
    </row>
    <row r="190" spans="1:9" ht="25.5" hidden="1" outlineLevel="1">
      <c r="A190" s="161" t="s">
        <v>379</v>
      </c>
      <c r="B190" s="177" t="s">
        <v>383</v>
      </c>
      <c r="C190" s="161" t="s">
        <v>384</v>
      </c>
      <c r="D190" s="161" t="s">
        <v>400</v>
      </c>
      <c r="E190" s="162" t="s">
        <v>401</v>
      </c>
      <c r="F190" s="162" t="s">
        <v>402</v>
      </c>
      <c r="G190" s="162" t="s">
        <v>403</v>
      </c>
      <c r="H190" s="162" t="s">
        <v>404</v>
      </c>
      <c r="I190" s="162" t="s">
        <v>405</v>
      </c>
    </row>
    <row r="191" spans="1:9" hidden="1" outlineLevel="1">
      <c r="A191" s="163" t="s">
        <v>362</v>
      </c>
      <c r="B191" s="164">
        <v>1</v>
      </c>
      <c r="C191" s="165">
        <f>ROUND(C193,0)</f>
        <v>737385</v>
      </c>
      <c r="D191" s="166" t="s">
        <v>409</v>
      </c>
      <c r="E191" s="165">
        <f>C191-G191</f>
        <v>663646</v>
      </c>
      <c r="F191" s="165"/>
      <c r="G191" s="165">
        <f>ROUND(C191*0.1,0)</f>
        <v>73739</v>
      </c>
      <c r="H191" s="165"/>
      <c r="I191" s="165"/>
    </row>
    <row r="192" spans="1:9" ht="4.5" hidden="1" customHeight="1" outlineLevel="1">
      <c r="A192" s="179"/>
      <c r="B192" s="180"/>
      <c r="C192" s="181"/>
      <c r="D192" s="179"/>
      <c r="E192" s="179"/>
      <c r="F192" s="179"/>
      <c r="G192" s="179"/>
      <c r="H192" s="179"/>
      <c r="I192" s="179"/>
    </row>
    <row r="193" spans="1:9" hidden="1" outlineLevel="1">
      <c r="A193" s="169" t="s">
        <v>95</v>
      </c>
      <c r="B193" s="170">
        <f>SUM(B191:B192)</f>
        <v>1</v>
      </c>
      <c r="C193" s="171">
        <v>737385</v>
      </c>
      <c r="D193" s="171"/>
      <c r="E193" s="171">
        <f>SUM(E191:E192)</f>
        <v>663646</v>
      </c>
      <c r="F193" s="171">
        <f>SUM(F191:F192)</f>
        <v>0</v>
      </c>
      <c r="G193" s="171">
        <f>SUM(G191:G192)</f>
        <v>73739</v>
      </c>
      <c r="H193" s="171">
        <f>SUM(H191:H192)</f>
        <v>0</v>
      </c>
      <c r="I193" s="171">
        <f>SUM(I191:I192)</f>
        <v>0</v>
      </c>
    </row>
    <row r="194" spans="1:9" hidden="1" outlineLevel="1">
      <c r="B194" s="173"/>
    </row>
    <row r="195" spans="1:9" hidden="1" outlineLevel="1">
      <c r="A195" s="156" t="s">
        <v>418</v>
      </c>
      <c r="B195" s="174"/>
      <c r="C195" s="157"/>
      <c r="D195" s="157"/>
      <c r="E195" s="157"/>
      <c r="F195" s="158"/>
      <c r="G195" s="157"/>
      <c r="H195" s="159"/>
      <c r="I195" s="159"/>
    </row>
    <row r="196" spans="1:9" hidden="1" outlineLevel="1">
      <c r="A196" s="156" t="s">
        <v>420</v>
      </c>
      <c r="B196" s="174"/>
      <c r="C196" s="157"/>
      <c r="D196" s="157"/>
      <c r="E196" s="157"/>
      <c r="F196" s="157"/>
      <c r="G196" s="157"/>
      <c r="H196" s="159"/>
      <c r="I196" s="159"/>
    </row>
    <row r="197" spans="1:9" ht="25.5" hidden="1" outlineLevel="1">
      <c r="A197" s="161" t="s">
        <v>379</v>
      </c>
      <c r="B197" s="177" t="s">
        <v>383</v>
      </c>
      <c r="C197" s="161" t="s">
        <v>384</v>
      </c>
      <c r="D197" s="161" t="s">
        <v>400</v>
      </c>
      <c r="E197" s="162" t="s">
        <v>401</v>
      </c>
      <c r="F197" s="162" t="s">
        <v>402</v>
      </c>
      <c r="G197" s="162" t="s">
        <v>403</v>
      </c>
      <c r="H197" s="162" t="s">
        <v>404</v>
      </c>
      <c r="I197" s="162" t="s">
        <v>405</v>
      </c>
    </row>
    <row r="198" spans="1:9" hidden="1" outlineLevel="1">
      <c r="A198" s="163" t="s">
        <v>362</v>
      </c>
      <c r="B198" s="164">
        <v>0.86029999999999995</v>
      </c>
      <c r="C198" s="165">
        <f>ROUND(C201-C199,0)</f>
        <v>1795236</v>
      </c>
      <c r="D198" s="166" t="s">
        <v>409</v>
      </c>
      <c r="E198" s="165">
        <f>ROUNDUP(C198*0.9,0)</f>
        <v>1615713</v>
      </c>
      <c r="F198" s="165"/>
      <c r="G198" s="165">
        <f>C198-E198</f>
        <v>179523</v>
      </c>
      <c r="H198" s="165"/>
      <c r="I198" s="165"/>
    </row>
    <row r="199" spans="1:9" hidden="1" outlineLevel="1">
      <c r="A199" s="163" t="s">
        <v>421</v>
      </c>
      <c r="B199" s="164">
        <v>0.13969999999999999</v>
      </c>
      <c r="C199" s="165">
        <f>ROUNDDOWN(C201*B199,0)</f>
        <v>291519</v>
      </c>
      <c r="D199" s="166" t="s">
        <v>422</v>
      </c>
      <c r="E199" s="165"/>
      <c r="F199" s="165"/>
      <c r="G199" s="165"/>
      <c r="H199" s="165"/>
      <c r="I199" s="165">
        <f>C199</f>
        <v>291519</v>
      </c>
    </row>
    <row r="200" spans="1:9" ht="4.5" hidden="1" customHeight="1" outlineLevel="1">
      <c r="A200" s="179"/>
      <c r="B200" s="180"/>
      <c r="C200" s="181"/>
      <c r="D200" s="179"/>
      <c r="E200" s="179"/>
      <c r="F200" s="179"/>
      <c r="G200" s="179"/>
      <c r="H200" s="179"/>
      <c r="I200" s="179"/>
    </row>
    <row r="201" spans="1:9" hidden="1" outlineLevel="1">
      <c r="A201" s="169" t="s">
        <v>95</v>
      </c>
      <c r="B201" s="170">
        <f>SUM(B198:B199)</f>
        <v>1</v>
      </c>
      <c r="C201" s="171">
        <v>2086755</v>
      </c>
      <c r="D201" s="171"/>
      <c r="E201" s="171">
        <f>SUM(E198:E199)</f>
        <v>1615713</v>
      </c>
      <c r="F201" s="171">
        <f t="shared" ref="F201:I201" si="9">SUM(F198:F199)</f>
        <v>0</v>
      </c>
      <c r="G201" s="171">
        <f t="shared" si="9"/>
        <v>179523</v>
      </c>
      <c r="H201" s="171">
        <f t="shared" si="9"/>
        <v>0</v>
      </c>
      <c r="I201" s="171">
        <f t="shared" si="9"/>
        <v>291519</v>
      </c>
    </row>
    <row r="202" spans="1:9" hidden="1" outlineLevel="1">
      <c r="B202" s="173"/>
    </row>
    <row r="203" spans="1:9" hidden="1" outlineLevel="1">
      <c r="A203" s="156" t="s">
        <v>418</v>
      </c>
      <c r="B203" s="174"/>
      <c r="C203" s="157"/>
      <c r="D203" s="157"/>
      <c r="E203" s="157"/>
      <c r="F203" s="158"/>
      <c r="G203" s="157"/>
      <c r="H203" s="159"/>
      <c r="I203" s="159"/>
    </row>
    <row r="204" spans="1:9" hidden="1" outlineLevel="1">
      <c r="A204" s="156" t="s">
        <v>423</v>
      </c>
      <c r="B204" s="174"/>
      <c r="C204" s="157"/>
      <c r="D204" s="157"/>
      <c r="E204" s="157"/>
      <c r="F204" s="157"/>
      <c r="G204" s="157"/>
      <c r="H204" s="159"/>
      <c r="I204" s="159"/>
    </row>
    <row r="205" spans="1:9" ht="25.5" hidden="1" outlineLevel="1">
      <c r="A205" s="161" t="s">
        <v>379</v>
      </c>
      <c r="B205" s="177" t="s">
        <v>383</v>
      </c>
      <c r="C205" s="161" t="s">
        <v>384</v>
      </c>
      <c r="D205" s="161" t="s">
        <v>400</v>
      </c>
      <c r="E205" s="162" t="s">
        <v>401</v>
      </c>
      <c r="F205" s="162" t="s">
        <v>402</v>
      </c>
      <c r="G205" s="162" t="s">
        <v>403</v>
      </c>
      <c r="H205" s="162" t="s">
        <v>404</v>
      </c>
      <c r="I205" s="162" t="s">
        <v>405</v>
      </c>
    </row>
    <row r="206" spans="1:9" hidden="1" outlineLevel="1">
      <c r="A206" s="163" t="s">
        <v>362</v>
      </c>
      <c r="B206" s="164">
        <v>0.86029999999999995</v>
      </c>
      <c r="C206" s="165">
        <f>ROUND(C209-C207,0)</f>
        <v>2339896</v>
      </c>
      <c r="D206" s="166" t="s">
        <v>409</v>
      </c>
      <c r="E206" s="165">
        <f>C206-G206</f>
        <v>2105906</v>
      </c>
      <c r="F206" s="165"/>
      <c r="G206" s="165">
        <f>ROUND(C206*0.1,0)</f>
        <v>233990</v>
      </c>
      <c r="H206" s="165"/>
      <c r="I206" s="165"/>
    </row>
    <row r="207" spans="1:9" hidden="1" outlineLevel="1">
      <c r="A207" s="163" t="s">
        <v>421</v>
      </c>
      <c r="B207" s="164">
        <v>0.13969999999999999</v>
      </c>
      <c r="C207" s="165">
        <f>ROUND(C209*B207,0)</f>
        <v>379964</v>
      </c>
      <c r="D207" s="166" t="s">
        <v>424</v>
      </c>
      <c r="E207" s="165"/>
      <c r="F207" s="165"/>
      <c r="G207" s="165"/>
      <c r="H207" s="165">
        <f>ROUND(C207*0.75,0)</f>
        <v>284973</v>
      </c>
      <c r="I207" s="165">
        <f>C207-H207</f>
        <v>94991</v>
      </c>
    </row>
    <row r="208" spans="1:9" ht="4.5" hidden="1" customHeight="1" outlineLevel="1">
      <c r="A208" s="179"/>
      <c r="B208" s="180"/>
      <c r="C208" s="181"/>
      <c r="D208" s="179"/>
      <c r="E208" s="179"/>
      <c r="F208" s="179"/>
      <c r="G208" s="179"/>
      <c r="H208" s="179"/>
      <c r="I208" s="179"/>
    </row>
    <row r="209" spans="1:9" hidden="1" outlineLevel="1">
      <c r="A209" s="169" t="s">
        <v>95</v>
      </c>
      <c r="B209" s="170">
        <f>SUM(B206:B207)</f>
        <v>1</v>
      </c>
      <c r="C209" s="171">
        <v>2719860</v>
      </c>
      <c r="D209" s="171"/>
      <c r="E209" s="171">
        <f>SUM(E206:E207)</f>
        <v>2105906</v>
      </c>
      <c r="F209" s="171">
        <f t="shared" ref="F209:I209" si="10">SUM(F206:F207)</f>
        <v>0</v>
      </c>
      <c r="G209" s="171">
        <f t="shared" si="10"/>
        <v>233990</v>
      </c>
      <c r="H209" s="171">
        <f t="shared" si="10"/>
        <v>284973</v>
      </c>
      <c r="I209" s="171">
        <f t="shared" si="10"/>
        <v>94991</v>
      </c>
    </row>
    <row r="210" spans="1:9" hidden="1" outlineLevel="1">
      <c r="B210" s="173"/>
    </row>
    <row r="211" spans="1:9" hidden="1" outlineLevel="1">
      <c r="A211" s="156" t="s">
        <v>418</v>
      </c>
      <c r="B211" s="174"/>
      <c r="C211" s="157"/>
      <c r="D211" s="157"/>
      <c r="E211" s="157"/>
      <c r="F211" s="158"/>
      <c r="G211" s="157"/>
      <c r="H211" s="159"/>
      <c r="I211" s="159"/>
    </row>
    <row r="212" spans="1:9" hidden="1" outlineLevel="1">
      <c r="A212" s="156" t="s">
        <v>425</v>
      </c>
      <c r="B212" s="174"/>
      <c r="C212" s="157"/>
      <c r="D212" s="157"/>
      <c r="E212" s="157"/>
      <c r="F212" s="157"/>
      <c r="G212" s="157"/>
      <c r="H212" s="159"/>
      <c r="I212" s="159"/>
    </row>
    <row r="213" spans="1:9" ht="25.5" hidden="1" outlineLevel="1">
      <c r="A213" s="161" t="s">
        <v>379</v>
      </c>
      <c r="B213" s="192" t="s">
        <v>383</v>
      </c>
      <c r="C213" s="191" t="s">
        <v>384</v>
      </c>
      <c r="D213" s="191" t="s">
        <v>400</v>
      </c>
      <c r="E213" s="193" t="s">
        <v>401</v>
      </c>
      <c r="F213" s="193" t="s">
        <v>402</v>
      </c>
      <c r="G213" s="193" t="s">
        <v>403</v>
      </c>
      <c r="H213" s="193" t="s">
        <v>404</v>
      </c>
      <c r="I213" s="193" t="s">
        <v>405</v>
      </c>
    </row>
    <row r="214" spans="1:9" hidden="1" outlineLevel="1">
      <c r="A214" s="163" t="s">
        <v>360</v>
      </c>
      <c r="B214" s="164">
        <v>1</v>
      </c>
      <c r="C214" s="165">
        <f>ROUND(C216*B214,0)</f>
        <v>584000</v>
      </c>
      <c r="D214" s="166" t="s">
        <v>406</v>
      </c>
      <c r="E214" s="165">
        <f>C214</f>
        <v>584000</v>
      </c>
      <c r="F214" s="165"/>
      <c r="G214" s="165"/>
      <c r="H214" s="165"/>
      <c r="I214" s="165"/>
    </row>
    <row r="215" spans="1:9" ht="4.5" hidden="1" customHeight="1" outlineLevel="1">
      <c r="A215" s="179"/>
      <c r="B215" s="168"/>
      <c r="C215" s="176"/>
      <c r="D215" s="167"/>
      <c r="E215" s="167"/>
      <c r="F215" s="167"/>
      <c r="G215" s="167"/>
      <c r="H215" s="167"/>
      <c r="I215" s="167"/>
    </row>
    <row r="216" spans="1:9" hidden="1" outlineLevel="1">
      <c r="A216" s="169" t="s">
        <v>95</v>
      </c>
      <c r="B216" s="170">
        <f>SUM(B214:B214)</f>
        <v>1</v>
      </c>
      <c r="C216" s="171">
        <v>584000</v>
      </c>
      <c r="D216" s="171"/>
      <c r="E216" s="171">
        <f>SUM(E214:E214)</f>
        <v>584000</v>
      </c>
      <c r="F216" s="171">
        <f>SUM(F214:F214)</f>
        <v>0</v>
      </c>
      <c r="G216" s="171">
        <f>SUM(G214:G214)</f>
        <v>0</v>
      </c>
      <c r="H216" s="171">
        <f>SUM(H214:H214)</f>
        <v>0</v>
      </c>
      <c r="I216" s="171">
        <f>SUM(I214:I214)</f>
        <v>0</v>
      </c>
    </row>
    <row r="217" spans="1:9" hidden="1" outlineLevel="1"/>
    <row r="218" spans="1:9" hidden="1" outlineLevel="1">
      <c r="A218" s="156" t="s">
        <v>418</v>
      </c>
      <c r="B218" s="156"/>
      <c r="C218" s="156"/>
      <c r="D218" s="156"/>
      <c r="E218" s="156"/>
      <c r="F218" s="156"/>
      <c r="G218" s="156"/>
      <c r="H218" s="156"/>
      <c r="I218" s="200"/>
    </row>
    <row r="219" spans="1:9" ht="14.85" hidden="1" customHeight="1" outlineLevel="1">
      <c r="A219" s="156" t="s">
        <v>413</v>
      </c>
      <c r="B219" s="156"/>
      <c r="C219" s="156"/>
      <c r="D219" s="156"/>
      <c r="E219" s="156"/>
      <c r="F219" s="156"/>
      <c r="G219" s="156"/>
      <c r="H219" s="156"/>
      <c r="I219" s="200"/>
    </row>
    <row r="220" spans="1:9" ht="25.5" hidden="1" outlineLevel="1">
      <c r="A220" s="161" t="s">
        <v>379</v>
      </c>
      <c r="B220" s="161" t="s">
        <v>383</v>
      </c>
      <c r="C220" s="161" t="s">
        <v>384</v>
      </c>
      <c r="D220" s="161" t="s">
        <v>400</v>
      </c>
      <c r="E220" s="162" t="s">
        <v>401</v>
      </c>
      <c r="F220" s="162" t="s">
        <v>402</v>
      </c>
      <c r="G220" s="162" t="s">
        <v>403</v>
      </c>
      <c r="H220" s="162" t="s">
        <v>404</v>
      </c>
      <c r="I220" s="162" t="s">
        <v>405</v>
      </c>
    </row>
    <row r="221" spans="1:9" hidden="1" outlineLevel="1">
      <c r="A221" s="201" t="s">
        <v>360</v>
      </c>
      <c r="B221" s="216"/>
      <c r="C221" s="212">
        <f t="shared" ref="C221:C230" si="11">SUMIF($A$161:$A$215,$A221,C$161:C$215)</f>
        <v>591112</v>
      </c>
      <c r="D221" s="207"/>
      <c r="E221" s="212">
        <f t="shared" ref="E221:I230" si="12">SUMIF($A$161:$A$215,$A221,E$161:E$215)</f>
        <v>591112</v>
      </c>
      <c r="F221" s="212">
        <f t="shared" si="12"/>
        <v>0</v>
      </c>
      <c r="G221" s="212">
        <f t="shared" si="12"/>
        <v>0</v>
      </c>
      <c r="H221" s="212">
        <f t="shared" si="12"/>
        <v>0</v>
      </c>
      <c r="I221" s="212">
        <f t="shared" si="12"/>
        <v>0</v>
      </c>
    </row>
    <row r="222" spans="1:9" hidden="1" outlineLevel="1">
      <c r="A222" s="201" t="s">
        <v>146</v>
      </c>
      <c r="B222" s="216"/>
      <c r="C222" s="212">
        <f t="shared" si="11"/>
        <v>3558</v>
      </c>
      <c r="D222" s="207"/>
      <c r="E222" s="212">
        <f t="shared" si="12"/>
        <v>1778</v>
      </c>
      <c r="F222" s="212">
        <f t="shared" si="12"/>
        <v>1246</v>
      </c>
      <c r="G222" s="212">
        <f t="shared" si="12"/>
        <v>0</v>
      </c>
      <c r="H222" s="212">
        <f t="shared" si="12"/>
        <v>534</v>
      </c>
      <c r="I222" s="212">
        <f t="shared" si="12"/>
        <v>0</v>
      </c>
    </row>
    <row r="223" spans="1:9" hidden="1" outlineLevel="1">
      <c r="A223" s="201" t="s">
        <v>361</v>
      </c>
      <c r="B223" s="216"/>
      <c r="C223" s="212">
        <f t="shared" si="11"/>
        <v>502188</v>
      </c>
      <c r="D223" s="207"/>
      <c r="E223" s="212">
        <f t="shared" si="12"/>
        <v>0</v>
      </c>
      <c r="F223" s="212">
        <f t="shared" si="12"/>
        <v>502188</v>
      </c>
      <c r="G223" s="212">
        <f t="shared" si="12"/>
        <v>0</v>
      </c>
      <c r="H223" s="212">
        <f t="shared" si="12"/>
        <v>0</v>
      </c>
      <c r="I223" s="212">
        <f t="shared" si="12"/>
        <v>0</v>
      </c>
    </row>
    <row r="224" spans="1:9" hidden="1" outlineLevel="1">
      <c r="A224" s="201" t="s">
        <v>362</v>
      </c>
      <c r="B224" s="216"/>
      <c r="C224" s="212">
        <f t="shared" si="11"/>
        <v>93126341</v>
      </c>
      <c r="D224" s="207"/>
      <c r="E224" s="212">
        <f t="shared" si="12"/>
        <v>83813706</v>
      </c>
      <c r="F224" s="212">
        <f t="shared" si="12"/>
        <v>0</v>
      </c>
      <c r="G224" s="212">
        <f t="shared" si="12"/>
        <v>9312635</v>
      </c>
      <c r="H224" s="212">
        <f t="shared" si="12"/>
        <v>0</v>
      </c>
      <c r="I224" s="212">
        <f t="shared" si="12"/>
        <v>0</v>
      </c>
    </row>
    <row r="225" spans="1:17" hidden="1" outlineLevel="1">
      <c r="A225" s="201" t="s">
        <v>147</v>
      </c>
      <c r="B225" s="216"/>
      <c r="C225" s="212">
        <f t="shared" si="11"/>
        <v>392136</v>
      </c>
      <c r="D225" s="207"/>
      <c r="E225" s="212">
        <f t="shared" si="12"/>
        <v>0</v>
      </c>
      <c r="F225" s="212">
        <f t="shared" si="12"/>
        <v>274496</v>
      </c>
      <c r="G225" s="212">
        <f t="shared" si="12"/>
        <v>0</v>
      </c>
      <c r="H225" s="212">
        <f t="shared" si="12"/>
        <v>117640</v>
      </c>
      <c r="I225" s="212">
        <f t="shared" si="12"/>
        <v>0</v>
      </c>
    </row>
    <row r="226" spans="1:17" hidden="1" outlineLevel="1">
      <c r="A226" s="201" t="s">
        <v>363</v>
      </c>
      <c r="B226" s="216"/>
      <c r="C226" s="212">
        <f t="shared" si="11"/>
        <v>16007</v>
      </c>
      <c r="D226" s="207"/>
      <c r="E226" s="212">
        <f t="shared" si="12"/>
        <v>16007</v>
      </c>
      <c r="F226" s="212">
        <f t="shared" si="12"/>
        <v>0</v>
      </c>
      <c r="G226" s="212">
        <f t="shared" si="12"/>
        <v>0</v>
      </c>
      <c r="H226" s="212">
        <f t="shared" si="12"/>
        <v>0</v>
      </c>
      <c r="I226" s="212">
        <f t="shared" si="12"/>
        <v>0</v>
      </c>
    </row>
    <row r="227" spans="1:17" hidden="1" outlineLevel="1">
      <c r="A227" s="201" t="s">
        <v>364</v>
      </c>
      <c r="B227" s="216"/>
      <c r="C227" s="212">
        <f t="shared" si="11"/>
        <v>205355</v>
      </c>
      <c r="D227" s="207"/>
      <c r="E227" s="212">
        <f t="shared" si="12"/>
        <v>0</v>
      </c>
      <c r="F227" s="212">
        <f t="shared" si="12"/>
        <v>205355</v>
      </c>
      <c r="G227" s="212">
        <f t="shared" si="12"/>
        <v>0</v>
      </c>
      <c r="H227" s="212">
        <f t="shared" si="12"/>
        <v>0</v>
      </c>
      <c r="I227" s="212">
        <f t="shared" si="12"/>
        <v>0</v>
      </c>
    </row>
    <row r="228" spans="1:17" hidden="1" outlineLevel="1">
      <c r="A228" s="201" t="s">
        <v>200</v>
      </c>
      <c r="B228" s="216"/>
      <c r="C228" s="212">
        <f t="shared" si="11"/>
        <v>3716002</v>
      </c>
      <c r="D228" s="207"/>
      <c r="E228" s="212">
        <f t="shared" si="12"/>
        <v>0</v>
      </c>
      <c r="F228" s="212">
        <f t="shared" si="12"/>
        <v>0</v>
      </c>
      <c r="G228" s="212">
        <f t="shared" si="12"/>
        <v>0</v>
      </c>
      <c r="H228" s="212">
        <f t="shared" si="12"/>
        <v>3716002</v>
      </c>
      <c r="I228" s="212">
        <f t="shared" si="12"/>
        <v>0</v>
      </c>
    </row>
    <row r="229" spans="1:17" hidden="1" outlineLevel="1">
      <c r="A229" s="201" t="s">
        <v>365</v>
      </c>
      <c r="B229" s="216"/>
      <c r="C229" s="212">
        <f t="shared" si="11"/>
        <v>247194</v>
      </c>
      <c r="D229" s="207"/>
      <c r="E229" s="212">
        <f t="shared" si="12"/>
        <v>0</v>
      </c>
      <c r="F229" s="212">
        <f t="shared" si="12"/>
        <v>247194</v>
      </c>
      <c r="G229" s="212">
        <f t="shared" si="12"/>
        <v>0</v>
      </c>
      <c r="H229" s="212">
        <f t="shared" si="12"/>
        <v>0</v>
      </c>
      <c r="I229" s="212">
        <f t="shared" si="12"/>
        <v>0</v>
      </c>
    </row>
    <row r="230" spans="1:17" hidden="1" outlineLevel="1">
      <c r="A230" s="201" t="s">
        <v>421</v>
      </c>
      <c r="B230" s="216"/>
      <c r="C230" s="212">
        <f t="shared" si="11"/>
        <v>671483</v>
      </c>
      <c r="D230" s="207"/>
      <c r="E230" s="212">
        <f t="shared" si="12"/>
        <v>0</v>
      </c>
      <c r="F230" s="212">
        <f t="shared" si="12"/>
        <v>0</v>
      </c>
      <c r="G230" s="212">
        <f t="shared" si="12"/>
        <v>0</v>
      </c>
      <c r="H230" s="212">
        <f t="shared" si="12"/>
        <v>284973</v>
      </c>
      <c r="I230" s="212">
        <f t="shared" si="12"/>
        <v>386510</v>
      </c>
    </row>
    <row r="231" spans="1:17" ht="4.5" hidden="1" customHeight="1" outlineLevel="1">
      <c r="A231" s="203"/>
      <c r="B231" s="203"/>
      <c r="C231" s="203"/>
      <c r="D231" s="203"/>
      <c r="E231" s="203"/>
      <c r="F231" s="203"/>
      <c r="G231" s="203"/>
      <c r="H231" s="203"/>
      <c r="I231" s="210"/>
    </row>
    <row r="232" spans="1:17" hidden="1" outlineLevel="1">
      <c r="A232" s="205" t="s">
        <v>95</v>
      </c>
      <c r="B232" s="216"/>
      <c r="C232" s="206">
        <f>SUM(C221:C231)</f>
        <v>99471376</v>
      </c>
      <c r="D232" s="207"/>
      <c r="E232" s="206">
        <f>SUM(E221:E231)</f>
        <v>84422603</v>
      </c>
      <c r="F232" s="206">
        <f>SUM(F221:F231)</f>
        <v>1230479</v>
      </c>
      <c r="G232" s="206">
        <f>SUM(G221:G231)</f>
        <v>9312635</v>
      </c>
      <c r="H232" s="206">
        <f>SUM(H221:H231)</f>
        <v>4119149</v>
      </c>
      <c r="I232" s="206">
        <f>SUM(I221:I231)</f>
        <v>386510</v>
      </c>
    </row>
    <row r="233" spans="1:17" hidden="1" outlineLevel="1">
      <c r="A233" s="217"/>
      <c r="B233" s="217"/>
      <c r="C233" s="217"/>
      <c r="D233" s="217"/>
      <c r="E233" s="217"/>
      <c r="F233" s="217"/>
      <c r="G233" s="217"/>
      <c r="H233" s="217"/>
      <c r="I233" s="217"/>
      <c r="K233" s="208"/>
      <c r="M233" s="215"/>
      <c r="N233" s="215"/>
      <c r="O233" s="215"/>
      <c r="P233" s="208"/>
      <c r="Q233" s="208"/>
    </row>
    <row r="234" spans="1:17" s="209" customFormat="1" hidden="1" outlineLevel="1">
      <c r="A234" s="156" t="s">
        <v>418</v>
      </c>
      <c r="B234" s="156"/>
      <c r="C234" s="156"/>
      <c r="D234" s="156"/>
      <c r="E234" s="156"/>
      <c r="F234" s="156"/>
      <c r="G234" s="156"/>
      <c r="H234" s="156"/>
      <c r="I234" s="200"/>
    </row>
    <row r="235" spans="1:17" s="209" customFormat="1" hidden="1" outlineLevel="1">
      <c r="A235" s="156" t="s">
        <v>414</v>
      </c>
      <c r="B235" s="156"/>
      <c r="C235" s="156"/>
      <c r="D235" s="156"/>
      <c r="E235" s="156"/>
      <c r="F235" s="156"/>
      <c r="G235" s="156"/>
      <c r="H235" s="156"/>
      <c r="I235" s="200"/>
    </row>
    <row r="236" spans="1:17" s="209" customFormat="1" ht="25.5" hidden="1" outlineLevel="1">
      <c r="A236" s="161" t="s">
        <v>379</v>
      </c>
      <c r="B236" s="161" t="s">
        <v>383</v>
      </c>
      <c r="C236" s="161" t="s">
        <v>384</v>
      </c>
      <c r="D236" s="161" t="s">
        <v>400</v>
      </c>
      <c r="E236" s="162" t="s">
        <v>401</v>
      </c>
      <c r="F236" s="162" t="s">
        <v>402</v>
      </c>
      <c r="G236" s="162" t="s">
        <v>403</v>
      </c>
      <c r="H236" s="162" t="s">
        <v>404</v>
      </c>
      <c r="I236" s="162" t="s">
        <v>405</v>
      </c>
    </row>
    <row r="237" spans="1:17" hidden="1" outlineLevel="1">
      <c r="A237" s="201" t="s">
        <v>415</v>
      </c>
      <c r="B237" s="216"/>
      <c r="C237" s="212">
        <f>C232</f>
        <v>99471376</v>
      </c>
      <c r="D237" s="207"/>
      <c r="E237" s="212">
        <f>E232</f>
        <v>84422603</v>
      </c>
      <c r="F237" s="212">
        <f>F232</f>
        <v>1230479</v>
      </c>
      <c r="G237" s="212">
        <f>G232</f>
        <v>9312635</v>
      </c>
      <c r="H237" s="212">
        <f>H232</f>
        <v>4119149</v>
      </c>
      <c r="I237" s="212">
        <f>I232</f>
        <v>386510</v>
      </c>
    </row>
    <row r="238" spans="1:17" ht="4.5" hidden="1" customHeight="1" outlineLevel="1">
      <c r="A238" s="203"/>
      <c r="B238" s="203"/>
      <c r="C238" s="203"/>
      <c r="D238" s="203"/>
      <c r="E238" s="203"/>
      <c r="F238" s="203"/>
      <c r="G238" s="203"/>
      <c r="H238" s="203"/>
      <c r="I238" s="210"/>
    </row>
    <row r="239" spans="1:17" hidden="1" outlineLevel="1">
      <c r="A239" s="205" t="s">
        <v>95</v>
      </c>
      <c r="B239" s="216"/>
      <c r="C239" s="206">
        <f>C232</f>
        <v>99471376</v>
      </c>
      <c r="D239" s="207"/>
      <c r="E239" s="206">
        <f>E237</f>
        <v>84422603</v>
      </c>
      <c r="F239" s="206">
        <f t="shared" ref="F239:I239" si="13">F237</f>
        <v>1230479</v>
      </c>
      <c r="G239" s="206">
        <f t="shared" si="13"/>
        <v>9312635</v>
      </c>
      <c r="H239" s="206">
        <f t="shared" si="13"/>
        <v>4119149</v>
      </c>
      <c r="I239" s="206">
        <f t="shared" si="13"/>
        <v>386510</v>
      </c>
    </row>
    <row r="240" spans="1:17" hidden="1" outlineLevel="1">
      <c r="A240" s="217"/>
      <c r="B240" s="217"/>
      <c r="C240" s="217"/>
      <c r="D240" s="217"/>
      <c r="E240" s="217"/>
      <c r="F240" s="217"/>
      <c r="G240" s="217"/>
      <c r="H240" s="217"/>
      <c r="I240" s="217"/>
    </row>
    <row r="241" spans="1:9" hidden="1" outlineLevel="1">
      <c r="A241" s="156" t="s">
        <v>426</v>
      </c>
      <c r="B241" s="157"/>
      <c r="C241" s="157"/>
      <c r="D241" s="157"/>
      <c r="E241" s="157"/>
      <c r="F241" s="158"/>
      <c r="G241" s="157"/>
      <c r="H241" s="159"/>
      <c r="I241" s="159"/>
    </row>
    <row r="242" spans="1:9" hidden="1" outlineLevel="1">
      <c r="A242" s="156" t="s">
        <v>399</v>
      </c>
      <c r="B242" s="157"/>
      <c r="C242" s="157"/>
      <c r="D242" s="157"/>
      <c r="E242" s="157"/>
      <c r="F242" s="157"/>
      <c r="G242" s="157"/>
      <c r="H242" s="159"/>
      <c r="I242" s="159"/>
    </row>
    <row r="243" spans="1:9" ht="25.5" hidden="1" outlineLevel="1">
      <c r="A243" s="161" t="s">
        <v>379</v>
      </c>
      <c r="B243" s="161" t="s">
        <v>383</v>
      </c>
      <c r="C243" s="161" t="s">
        <v>384</v>
      </c>
      <c r="D243" s="161" t="s">
        <v>400</v>
      </c>
      <c r="E243" s="162" t="s">
        <v>401</v>
      </c>
      <c r="F243" s="162" t="s">
        <v>402</v>
      </c>
      <c r="G243" s="162" t="s">
        <v>403</v>
      </c>
      <c r="H243" s="162" t="s">
        <v>404</v>
      </c>
      <c r="I243" s="162" t="s">
        <v>405</v>
      </c>
    </row>
    <row r="244" spans="1:9" hidden="1" outlineLevel="1">
      <c r="A244" s="185" t="s">
        <v>360</v>
      </c>
      <c r="B244" s="218">
        <v>1.2999999999999999E-4</v>
      </c>
      <c r="C244" s="187">
        <f>ROUND(C254*B244,0)</f>
        <v>858</v>
      </c>
      <c r="D244" s="188" t="s">
        <v>406</v>
      </c>
      <c r="E244" s="187">
        <f>C244</f>
        <v>858</v>
      </c>
      <c r="F244" s="187"/>
      <c r="G244" s="187"/>
      <c r="H244" s="187"/>
      <c r="I244" s="187"/>
    </row>
    <row r="245" spans="1:9" hidden="1" outlineLevel="1">
      <c r="A245" s="185" t="s">
        <v>146</v>
      </c>
      <c r="B245" s="186">
        <v>4.808003765754989E-5</v>
      </c>
      <c r="C245" s="187">
        <f>ROUNDUP(C254*B245,0)+1</f>
        <v>319</v>
      </c>
      <c r="D245" s="188" t="s">
        <v>407</v>
      </c>
      <c r="E245" s="187">
        <f>ROUND(C245*0.5,0)</f>
        <v>160</v>
      </c>
      <c r="F245" s="187">
        <f>ROUND(C245*0.35,0)</f>
        <v>112</v>
      </c>
      <c r="G245" s="187"/>
      <c r="H245" s="187">
        <f>ROUND(C245-SUM(E245:F245),0)</f>
        <v>47</v>
      </c>
      <c r="I245" s="187"/>
    </row>
    <row r="246" spans="1:9" hidden="1" outlineLevel="1">
      <c r="A246" s="185" t="s">
        <v>361</v>
      </c>
      <c r="B246" s="186">
        <v>4.9799521122824934E-3</v>
      </c>
      <c r="C246" s="187">
        <f>ROUND(C254*B246,0)</f>
        <v>32853</v>
      </c>
      <c r="D246" s="188" t="s">
        <v>408</v>
      </c>
      <c r="E246" s="187"/>
      <c r="F246" s="187">
        <f>C246</f>
        <v>32853</v>
      </c>
      <c r="G246" s="187"/>
      <c r="H246" s="187"/>
      <c r="I246" s="187"/>
    </row>
    <row r="247" spans="1:9" hidden="1" outlineLevel="1">
      <c r="A247" s="185" t="s">
        <v>362</v>
      </c>
      <c r="B247" s="186">
        <v>0.95491762791659829</v>
      </c>
      <c r="C247" s="187">
        <f>ROUND(C254-C244-C245-C246-C249-C250-C252-C248-C251,0)</f>
        <v>6299677</v>
      </c>
      <c r="D247" s="188" t="s">
        <v>409</v>
      </c>
      <c r="E247" s="187">
        <f>C247-G247</f>
        <v>5669710</v>
      </c>
      <c r="F247" s="187"/>
      <c r="G247" s="187">
        <f>ROUNDDOWN(C247*0.1,0)</f>
        <v>629967</v>
      </c>
      <c r="H247" s="187"/>
      <c r="I247" s="187"/>
    </row>
    <row r="248" spans="1:9" hidden="1" outlineLevel="1">
      <c r="A248" s="185" t="s">
        <v>147</v>
      </c>
      <c r="B248" s="186">
        <v>3.7790909598834212E-3</v>
      </c>
      <c r="C248" s="187">
        <f>ROUNDUP(C254*B248,0)+1</f>
        <v>24933</v>
      </c>
      <c r="D248" s="188" t="s">
        <v>410</v>
      </c>
      <c r="E248" s="187"/>
      <c r="F248" s="187">
        <f>ROUND(C248*0.7,0)</f>
        <v>17453</v>
      </c>
      <c r="G248" s="187"/>
      <c r="H248" s="187">
        <f>C248-F248</f>
        <v>7480</v>
      </c>
      <c r="I248" s="187"/>
    </row>
    <row r="249" spans="1:9" hidden="1" outlineLevel="1">
      <c r="A249" s="185" t="s">
        <v>363</v>
      </c>
      <c r="B249" s="186">
        <v>1.5385612050415964E-4</v>
      </c>
      <c r="C249" s="187">
        <f>ROUNDDOWN(C254*B249,0)-1</f>
        <v>1014</v>
      </c>
      <c r="D249" s="188" t="s">
        <v>406</v>
      </c>
      <c r="E249" s="187">
        <f>C249</f>
        <v>1014</v>
      </c>
      <c r="F249" s="187"/>
      <c r="G249" s="187"/>
      <c r="H249" s="187"/>
      <c r="I249" s="187"/>
    </row>
    <row r="250" spans="1:9" hidden="1" outlineLevel="1">
      <c r="A250" s="185" t="s">
        <v>364</v>
      </c>
      <c r="B250" s="186">
        <v>2.0299804795047113E-3</v>
      </c>
      <c r="C250" s="187">
        <f>ROUND(C254*B250,0)</f>
        <v>13392</v>
      </c>
      <c r="D250" s="188" t="s">
        <v>408</v>
      </c>
      <c r="E250" s="187"/>
      <c r="F250" s="187">
        <f>C250</f>
        <v>13392</v>
      </c>
      <c r="G250" s="187"/>
      <c r="H250" s="187"/>
      <c r="I250" s="187"/>
    </row>
    <row r="251" spans="1:9" hidden="1" outlineLevel="1">
      <c r="A251" s="185" t="s">
        <v>365</v>
      </c>
      <c r="B251" s="186">
        <v>2.5867060259761841E-3</v>
      </c>
      <c r="C251" s="187">
        <f>ROUNDUP(C254*B251,0)+1</f>
        <v>17066</v>
      </c>
      <c r="D251" s="188" t="s">
        <v>408</v>
      </c>
      <c r="E251" s="187"/>
      <c r="F251" s="187">
        <f>C251</f>
        <v>17066</v>
      </c>
      <c r="G251" s="187"/>
      <c r="H251" s="187"/>
      <c r="I251" s="187"/>
    </row>
    <row r="252" spans="1:9" hidden="1" outlineLevel="1">
      <c r="A252" s="185" t="s">
        <v>200</v>
      </c>
      <c r="B252" s="186">
        <v>3.137969824968366E-2</v>
      </c>
      <c r="C252" s="187">
        <f>ROUND(C254*B252,0)</f>
        <v>207016</v>
      </c>
      <c r="D252" s="188" t="s">
        <v>411</v>
      </c>
      <c r="E252" s="187"/>
      <c r="F252" s="187"/>
      <c r="G252" s="187"/>
      <c r="H252" s="187">
        <f>C252</f>
        <v>207016</v>
      </c>
      <c r="I252" s="187"/>
    </row>
    <row r="253" spans="1:9" ht="4.5" hidden="1" customHeight="1" outlineLevel="1">
      <c r="A253" s="194"/>
      <c r="B253" s="219"/>
      <c r="C253" s="211"/>
      <c r="D253" s="194"/>
      <c r="E253" s="194"/>
      <c r="F253" s="194"/>
      <c r="G253" s="194"/>
      <c r="H253" s="194"/>
      <c r="I253" s="194"/>
    </row>
    <row r="254" spans="1:9" hidden="1" outlineLevel="1">
      <c r="A254" s="197" t="s">
        <v>95</v>
      </c>
      <c r="B254" s="198">
        <f>SUM(B244:B253)</f>
        <v>1.0000049919020904</v>
      </c>
      <c r="C254" s="171">
        <v>6597128</v>
      </c>
      <c r="D254" s="171"/>
      <c r="E254" s="171">
        <f>SUM(E244:E253)</f>
        <v>5671742</v>
      </c>
      <c r="F254" s="171">
        <f>SUM(F244:F253)</f>
        <v>80876</v>
      </c>
      <c r="G254" s="171">
        <f>SUM(G244:G253)</f>
        <v>629967</v>
      </c>
      <c r="H254" s="171">
        <f>SUM(H244:H253)</f>
        <v>214543</v>
      </c>
      <c r="I254" s="171">
        <f>SUM(I244:I253)</f>
        <v>0</v>
      </c>
    </row>
    <row r="255" spans="1:9" hidden="1" outlineLevel="1"/>
    <row r="256" spans="1:9" hidden="1" outlineLevel="1">
      <c r="A256" s="156" t="s">
        <v>426</v>
      </c>
      <c r="B256" s="157"/>
      <c r="C256" s="157"/>
      <c r="D256" s="157"/>
      <c r="E256" s="157"/>
      <c r="F256" s="158"/>
      <c r="G256" s="157"/>
      <c r="H256" s="159"/>
      <c r="I256" s="159"/>
    </row>
    <row r="257" spans="1:9" hidden="1" outlineLevel="1">
      <c r="A257" s="156" t="s">
        <v>412</v>
      </c>
      <c r="B257" s="157"/>
      <c r="C257" s="157"/>
      <c r="D257" s="157"/>
      <c r="E257" s="157"/>
      <c r="F257" s="157"/>
      <c r="G257" s="157"/>
      <c r="H257" s="159"/>
      <c r="I257" s="159"/>
    </row>
    <row r="258" spans="1:9" ht="25.5" hidden="1" outlineLevel="1">
      <c r="A258" s="161" t="s">
        <v>379</v>
      </c>
      <c r="B258" s="161" t="s">
        <v>383</v>
      </c>
      <c r="C258" s="161" t="s">
        <v>384</v>
      </c>
      <c r="D258" s="161" t="s">
        <v>400</v>
      </c>
      <c r="E258" s="162" t="s">
        <v>401</v>
      </c>
      <c r="F258" s="162" t="s">
        <v>402</v>
      </c>
      <c r="G258" s="162" t="s">
        <v>403</v>
      </c>
      <c r="H258" s="162" t="s">
        <v>404</v>
      </c>
      <c r="I258" s="162" t="s">
        <v>405</v>
      </c>
    </row>
    <row r="259" spans="1:9" hidden="1" outlineLevel="1">
      <c r="A259" s="185" t="s">
        <v>360</v>
      </c>
      <c r="B259" s="186">
        <v>1.2999999999999999E-4</v>
      </c>
      <c r="C259" s="187">
        <f>ROUND(C269*B259,0)</f>
        <v>4351</v>
      </c>
      <c r="D259" s="188" t="s">
        <v>406</v>
      </c>
      <c r="E259" s="187">
        <f>C259</f>
        <v>4351</v>
      </c>
      <c r="F259" s="187"/>
      <c r="G259" s="187"/>
      <c r="H259" s="187"/>
      <c r="I259" s="187"/>
    </row>
    <row r="260" spans="1:9" hidden="1" outlineLevel="1">
      <c r="A260" s="185" t="s">
        <v>146</v>
      </c>
      <c r="B260" s="186">
        <v>4.808003765754989E-5</v>
      </c>
      <c r="C260" s="187">
        <f>ROUNDDOWN(C269*B260,0)-1</f>
        <v>1608</v>
      </c>
      <c r="D260" s="188" t="s">
        <v>407</v>
      </c>
      <c r="E260" s="187">
        <f>ROUND(C260*0.5,0)</f>
        <v>804</v>
      </c>
      <c r="F260" s="187">
        <f>ROUNDUP(C260*0.35,0)+1</f>
        <v>564</v>
      </c>
      <c r="G260" s="187"/>
      <c r="H260" s="187">
        <f>ROUND(C260-SUM(E260:F260),0)</f>
        <v>240</v>
      </c>
      <c r="I260" s="187"/>
    </row>
    <row r="261" spans="1:9" hidden="1" outlineLevel="1">
      <c r="A261" s="185" t="s">
        <v>361</v>
      </c>
      <c r="B261" s="186">
        <v>4.9799521122824934E-3</v>
      </c>
      <c r="C261" s="187">
        <f>ROUND(C269*B261,0)</f>
        <v>166685</v>
      </c>
      <c r="D261" s="188" t="s">
        <v>408</v>
      </c>
      <c r="E261" s="187"/>
      <c r="F261" s="187">
        <f>C261</f>
        <v>166685</v>
      </c>
      <c r="G261" s="187"/>
      <c r="H261" s="187"/>
      <c r="I261" s="187"/>
    </row>
    <row r="262" spans="1:9" hidden="1" outlineLevel="1">
      <c r="A262" s="185" t="s">
        <v>362</v>
      </c>
      <c r="B262" s="186">
        <v>0.95491762791659829</v>
      </c>
      <c r="C262" s="187">
        <f>ROUND(C269-C259-C260-C261-C264-C265-C267-C263-C266,0)</f>
        <v>31962015</v>
      </c>
      <c r="D262" s="188" t="s">
        <v>409</v>
      </c>
      <c r="E262" s="187">
        <f>C262-G262</f>
        <v>28765813</v>
      </c>
      <c r="F262" s="187"/>
      <c r="G262" s="187">
        <f>ROUND(C262*0.1,0)</f>
        <v>3196202</v>
      </c>
      <c r="H262" s="187"/>
      <c r="I262" s="187"/>
    </row>
    <row r="263" spans="1:9" hidden="1" outlineLevel="1">
      <c r="A263" s="185" t="s">
        <v>147</v>
      </c>
      <c r="B263" s="186">
        <v>3.7790909598834212E-3</v>
      </c>
      <c r="C263" s="187">
        <f>ROUND(C269*B263,0)</f>
        <v>126490</v>
      </c>
      <c r="D263" s="188" t="s">
        <v>410</v>
      </c>
      <c r="E263" s="187"/>
      <c r="F263" s="187">
        <f>ROUND(C263*0.7,0)</f>
        <v>88543</v>
      </c>
      <c r="G263" s="187"/>
      <c r="H263" s="187">
        <f>C263-F263</f>
        <v>37947</v>
      </c>
      <c r="I263" s="187"/>
    </row>
    <row r="264" spans="1:9" hidden="1" outlineLevel="1">
      <c r="A264" s="185" t="s">
        <v>363</v>
      </c>
      <c r="B264" s="186">
        <v>1.5385612050415964E-4</v>
      </c>
      <c r="C264" s="187">
        <f>ROUND(C269*B264,0)</f>
        <v>5150</v>
      </c>
      <c r="D264" s="188" t="s">
        <v>406</v>
      </c>
      <c r="E264" s="187">
        <f>C264</f>
        <v>5150</v>
      </c>
      <c r="F264" s="187"/>
      <c r="G264" s="187"/>
      <c r="H264" s="187"/>
      <c r="I264" s="187"/>
    </row>
    <row r="265" spans="1:9" hidden="1" outlineLevel="1">
      <c r="A265" s="185" t="s">
        <v>364</v>
      </c>
      <c r="B265" s="186">
        <v>2.0299804795047113E-3</v>
      </c>
      <c r="C265" s="187">
        <f>ROUND(C269*B265,0)</f>
        <v>67946</v>
      </c>
      <c r="D265" s="188" t="s">
        <v>408</v>
      </c>
      <c r="E265" s="187"/>
      <c r="F265" s="187">
        <f>C265</f>
        <v>67946</v>
      </c>
      <c r="G265" s="187"/>
      <c r="H265" s="187"/>
      <c r="I265" s="187"/>
    </row>
    <row r="266" spans="1:9" hidden="1" outlineLevel="1">
      <c r="A266" s="185" t="s">
        <v>365</v>
      </c>
      <c r="B266" s="186">
        <v>2.5867060259761841E-3</v>
      </c>
      <c r="C266" s="187">
        <f>ROUNDDOWN(C269*B266,0)</f>
        <v>86579</v>
      </c>
      <c r="D266" s="188" t="s">
        <v>408</v>
      </c>
      <c r="E266" s="187"/>
      <c r="F266" s="187">
        <f>C266</f>
        <v>86579</v>
      </c>
      <c r="G266" s="187"/>
      <c r="H266" s="187"/>
      <c r="I266" s="187"/>
    </row>
    <row r="267" spans="1:9" hidden="1" outlineLevel="1">
      <c r="A267" s="185" t="s">
        <v>200</v>
      </c>
      <c r="B267" s="186">
        <v>3.137969824968366E-2</v>
      </c>
      <c r="C267" s="187">
        <f>ROUND(C269*B267,0)</f>
        <v>1050314</v>
      </c>
      <c r="D267" s="188" t="s">
        <v>411</v>
      </c>
      <c r="E267" s="187"/>
      <c r="F267" s="187"/>
      <c r="G267" s="187"/>
      <c r="H267" s="187">
        <f>C267</f>
        <v>1050314</v>
      </c>
      <c r="I267" s="187"/>
    </row>
    <row r="268" spans="1:9" ht="4.5" hidden="1" customHeight="1" outlineLevel="1">
      <c r="A268" s="194"/>
      <c r="B268" s="195"/>
      <c r="C268" s="211"/>
      <c r="D268" s="194"/>
      <c r="E268" s="194"/>
      <c r="F268" s="194"/>
      <c r="G268" s="194"/>
      <c r="H268" s="194"/>
      <c r="I268" s="194"/>
    </row>
    <row r="269" spans="1:9" hidden="1" outlineLevel="1">
      <c r="A269" s="197" t="s">
        <v>95</v>
      </c>
      <c r="B269" s="198">
        <f>SUM(B259:B268)</f>
        <v>1.0000049919020904</v>
      </c>
      <c r="C269" s="171">
        <v>33471138</v>
      </c>
      <c r="D269" s="171"/>
      <c r="E269" s="171">
        <f>SUM(E259:E268)</f>
        <v>28776118</v>
      </c>
      <c r="F269" s="171">
        <f>SUM(F259:F268)</f>
        <v>410317</v>
      </c>
      <c r="G269" s="171">
        <f>SUM(G259:G268)</f>
        <v>3196202</v>
      </c>
      <c r="H269" s="171">
        <f>SUM(H259:H268)</f>
        <v>1088501</v>
      </c>
      <c r="I269" s="171">
        <f>SUM(I259:I268)</f>
        <v>0</v>
      </c>
    </row>
    <row r="270" spans="1:9" hidden="1" outlineLevel="1"/>
    <row r="271" spans="1:9" hidden="1" outlineLevel="1">
      <c r="A271" s="156" t="s">
        <v>426</v>
      </c>
      <c r="B271" s="157"/>
      <c r="C271" s="157"/>
      <c r="D271" s="157"/>
      <c r="E271" s="157"/>
      <c r="F271" s="158"/>
      <c r="G271" s="157"/>
      <c r="H271" s="159"/>
      <c r="I271" s="159"/>
    </row>
    <row r="272" spans="1:9" hidden="1" outlineLevel="1">
      <c r="A272" s="156" t="s">
        <v>420</v>
      </c>
      <c r="B272" s="157"/>
      <c r="C272" s="157"/>
      <c r="D272" s="157"/>
      <c r="E272" s="157"/>
      <c r="F272" s="157"/>
      <c r="G272" s="157"/>
      <c r="H272" s="159"/>
      <c r="I272" s="159"/>
    </row>
    <row r="273" spans="1:9" ht="25.5" hidden="1" outlineLevel="1">
      <c r="A273" s="161" t="s">
        <v>379</v>
      </c>
      <c r="B273" s="161" t="s">
        <v>383</v>
      </c>
      <c r="C273" s="161" t="s">
        <v>384</v>
      </c>
      <c r="D273" s="161" t="s">
        <v>400</v>
      </c>
      <c r="E273" s="162" t="s">
        <v>401</v>
      </c>
      <c r="F273" s="162" t="s">
        <v>402</v>
      </c>
      <c r="G273" s="162" t="s">
        <v>403</v>
      </c>
      <c r="H273" s="162" t="s">
        <v>404</v>
      </c>
      <c r="I273" s="162" t="s">
        <v>405</v>
      </c>
    </row>
    <row r="274" spans="1:9" hidden="1" outlineLevel="1">
      <c r="A274" s="163" t="s">
        <v>362</v>
      </c>
      <c r="B274" s="164">
        <v>0.86029999999999995</v>
      </c>
      <c r="C274" s="165">
        <f>ROUND(C277-C275,0)</f>
        <v>1458389</v>
      </c>
      <c r="D274" s="166" t="s">
        <v>409</v>
      </c>
      <c r="E274" s="165">
        <f>ROUND(C274*0.9,0)</f>
        <v>1312550</v>
      </c>
      <c r="F274" s="165"/>
      <c r="G274" s="165">
        <f>C274-E274</f>
        <v>145839</v>
      </c>
      <c r="H274" s="165"/>
      <c r="I274" s="165"/>
    </row>
    <row r="275" spans="1:9" hidden="1" outlineLevel="1">
      <c r="A275" s="163" t="s">
        <v>421</v>
      </c>
      <c r="B275" s="164">
        <v>0.13969999999999999</v>
      </c>
      <c r="C275" s="165">
        <f>ROUND(C277*B275,0)</f>
        <v>236821</v>
      </c>
      <c r="D275" s="166" t="s">
        <v>422</v>
      </c>
      <c r="E275" s="165"/>
      <c r="F275" s="165"/>
      <c r="G275" s="165"/>
      <c r="H275" s="165"/>
      <c r="I275" s="165">
        <f>C275</f>
        <v>236821</v>
      </c>
    </row>
    <row r="276" spans="1:9" ht="4.5" hidden="1" customHeight="1" outlineLevel="1">
      <c r="A276" s="167"/>
      <c r="B276" s="168"/>
      <c r="C276" s="176"/>
      <c r="D276" s="167"/>
      <c r="E276" s="167"/>
      <c r="F276" s="167"/>
      <c r="G276" s="167"/>
      <c r="H276" s="167"/>
      <c r="I276" s="167"/>
    </row>
    <row r="277" spans="1:9" hidden="1" outlineLevel="1">
      <c r="A277" s="169" t="s">
        <v>95</v>
      </c>
      <c r="B277" s="170">
        <f>SUM(B274:B276)</f>
        <v>1</v>
      </c>
      <c r="C277" s="171">
        <v>1695210</v>
      </c>
      <c r="D277" s="171"/>
      <c r="E277" s="171">
        <f>SUM(E274:E276)</f>
        <v>1312550</v>
      </c>
      <c r="F277" s="171">
        <f>SUM(F274:F276)</f>
        <v>0</v>
      </c>
      <c r="G277" s="171">
        <f>SUM(G274:G276)</f>
        <v>145839</v>
      </c>
      <c r="H277" s="171">
        <f>SUM(H274:H276)</f>
        <v>0</v>
      </c>
      <c r="I277" s="171">
        <f>SUM(I274:I276)</f>
        <v>236821</v>
      </c>
    </row>
    <row r="278" spans="1:9" hidden="1" outlineLevel="1">
      <c r="B278" s="173"/>
    </row>
    <row r="279" spans="1:9" hidden="1" outlineLevel="1">
      <c r="A279" s="156" t="s">
        <v>426</v>
      </c>
      <c r="B279" s="174"/>
      <c r="C279" s="157"/>
      <c r="D279" s="157"/>
      <c r="E279" s="157"/>
      <c r="F279" s="158"/>
      <c r="G279" s="157"/>
      <c r="H279" s="159"/>
      <c r="I279" s="159"/>
    </row>
    <row r="280" spans="1:9" hidden="1" outlineLevel="1">
      <c r="A280" s="156" t="s">
        <v>425</v>
      </c>
      <c r="B280" s="174"/>
      <c r="C280" s="157"/>
      <c r="D280" s="157"/>
      <c r="E280" s="157"/>
      <c r="F280" s="157"/>
      <c r="G280" s="157"/>
      <c r="H280" s="159"/>
      <c r="I280" s="159"/>
    </row>
    <row r="281" spans="1:9" ht="25.5" hidden="1" outlineLevel="1">
      <c r="A281" s="161" t="s">
        <v>379</v>
      </c>
      <c r="B281" s="192" t="s">
        <v>383</v>
      </c>
      <c r="C281" s="191" t="s">
        <v>384</v>
      </c>
      <c r="D281" s="191" t="s">
        <v>400</v>
      </c>
      <c r="E281" s="193" t="s">
        <v>401</v>
      </c>
      <c r="F281" s="193" t="s">
        <v>402</v>
      </c>
      <c r="G281" s="193" t="s">
        <v>403</v>
      </c>
      <c r="H281" s="193" t="s">
        <v>404</v>
      </c>
      <c r="I281" s="193" t="s">
        <v>405</v>
      </c>
    </row>
    <row r="282" spans="1:9" hidden="1" outlineLevel="1">
      <c r="A282" s="163" t="s">
        <v>427</v>
      </c>
      <c r="B282" s="164">
        <v>1</v>
      </c>
      <c r="C282" s="165">
        <f>ROUND(C284*B282,0)</f>
        <v>1650000</v>
      </c>
      <c r="D282" s="166" t="s">
        <v>406</v>
      </c>
      <c r="E282" s="165">
        <f>C282</f>
        <v>1650000</v>
      </c>
      <c r="F282" s="165"/>
      <c r="G282" s="165"/>
      <c r="H282" s="165"/>
      <c r="I282" s="165"/>
    </row>
    <row r="283" spans="1:9" ht="4.5" hidden="1" customHeight="1" outlineLevel="1">
      <c r="A283" s="179"/>
      <c r="B283" s="168"/>
      <c r="C283" s="176"/>
      <c r="D283" s="167"/>
      <c r="E283" s="167"/>
      <c r="F283" s="167"/>
      <c r="G283" s="167"/>
      <c r="H283" s="167"/>
      <c r="I283" s="167"/>
    </row>
    <row r="284" spans="1:9" hidden="1" outlineLevel="1">
      <c r="A284" s="169" t="s">
        <v>95</v>
      </c>
      <c r="B284" s="170">
        <f>SUM(B282:B283)</f>
        <v>1</v>
      </c>
      <c r="C284" s="171">
        <v>1650000</v>
      </c>
      <c r="D284" s="171"/>
      <c r="E284" s="171">
        <f>SUM(E282:E283)</f>
        <v>1650000</v>
      </c>
      <c r="F284" s="171">
        <f>SUM(F282:F283)</f>
        <v>0</v>
      </c>
      <c r="G284" s="171">
        <f>SUM(G282:G283)</f>
        <v>0</v>
      </c>
      <c r="H284" s="171">
        <f>SUM(H282:H283)</f>
        <v>0</v>
      </c>
      <c r="I284" s="171">
        <f>SUM(I282:I283)</f>
        <v>0</v>
      </c>
    </row>
    <row r="285" spans="1:9" hidden="1" outlineLevel="1">
      <c r="B285" s="173"/>
    </row>
    <row r="286" spans="1:9" hidden="1" outlineLevel="1">
      <c r="A286" s="156" t="s">
        <v>426</v>
      </c>
      <c r="B286" s="174"/>
      <c r="C286" s="157"/>
      <c r="D286" s="157"/>
      <c r="E286" s="157"/>
      <c r="F286" s="158"/>
      <c r="G286" s="157"/>
      <c r="H286" s="159"/>
      <c r="I286" s="159"/>
    </row>
    <row r="287" spans="1:9" hidden="1" outlineLevel="1">
      <c r="A287" s="156" t="s">
        <v>26</v>
      </c>
      <c r="B287" s="174"/>
      <c r="C287" s="157"/>
      <c r="D287" s="157"/>
      <c r="E287" s="157"/>
      <c r="F287" s="157"/>
      <c r="G287" s="157"/>
      <c r="H287" s="159"/>
      <c r="I287" s="159"/>
    </row>
    <row r="288" spans="1:9" ht="25.5" hidden="1" outlineLevel="1">
      <c r="A288" s="161" t="s">
        <v>379</v>
      </c>
      <c r="B288" s="177" t="s">
        <v>383</v>
      </c>
      <c r="C288" s="161" t="s">
        <v>384</v>
      </c>
      <c r="D288" s="161" t="s">
        <v>400</v>
      </c>
      <c r="E288" s="162" t="s">
        <v>401</v>
      </c>
      <c r="F288" s="162" t="s">
        <v>402</v>
      </c>
      <c r="G288" s="162" t="s">
        <v>403</v>
      </c>
      <c r="H288" s="162" t="s">
        <v>404</v>
      </c>
      <c r="I288" s="162" t="s">
        <v>405</v>
      </c>
    </row>
    <row r="289" spans="1:11" hidden="1" outlineLevel="1">
      <c r="A289" s="185" t="s">
        <v>360</v>
      </c>
      <c r="B289" s="186">
        <v>7.3499999999999996E-2</v>
      </c>
      <c r="C289" s="187">
        <f>ROUND(C299*B289,0)</f>
        <v>3076008</v>
      </c>
      <c r="D289" s="188" t="s">
        <v>406</v>
      </c>
      <c r="E289" s="187">
        <f>C289</f>
        <v>3076008</v>
      </c>
      <c r="F289" s="187"/>
      <c r="G289" s="187"/>
      <c r="H289" s="187"/>
      <c r="I289" s="187"/>
    </row>
    <row r="290" spans="1:11" hidden="1" outlineLevel="1">
      <c r="A290" s="185" t="s">
        <v>146</v>
      </c>
      <c r="B290" s="186">
        <v>0.27</v>
      </c>
      <c r="C290" s="187">
        <f>ROUND(C299*B290,0)</f>
        <v>11299622</v>
      </c>
      <c r="D290" s="188" t="s">
        <v>407</v>
      </c>
      <c r="E290" s="187">
        <f>ROUND(C290*0.5,0)</f>
        <v>5649811</v>
      </c>
      <c r="F290" s="187">
        <f>ROUND(C290*0.35,0)</f>
        <v>3954868</v>
      </c>
      <c r="G290" s="187"/>
      <c r="H290" s="187">
        <f>ROUND(C290-SUM(E290:F290),0)</f>
        <v>1694943</v>
      </c>
      <c r="I290" s="187"/>
    </row>
    <row r="291" spans="1:11" hidden="1" outlineLevel="1">
      <c r="A291" s="185" t="s">
        <v>361</v>
      </c>
      <c r="B291" s="186">
        <v>3.5000000000000001E-3</v>
      </c>
      <c r="C291" s="187">
        <f>ROUNDDOWN(C299*B291,0)</f>
        <v>146476</v>
      </c>
      <c r="D291" s="188" t="s">
        <v>408</v>
      </c>
      <c r="E291" s="187"/>
      <c r="F291" s="187">
        <f>C291</f>
        <v>146476</v>
      </c>
      <c r="G291" s="187"/>
      <c r="H291" s="187"/>
      <c r="I291" s="187"/>
    </row>
    <row r="292" spans="1:11" hidden="1" outlineLevel="1">
      <c r="A292" s="185" t="s">
        <v>362</v>
      </c>
      <c r="B292" s="186">
        <v>0.62419999999999998</v>
      </c>
      <c r="C292" s="187">
        <f>ROUND(C299-C289-C290-C291-C294-C295-C297-C293-C296,0)</f>
        <v>26123051</v>
      </c>
      <c r="D292" s="188" t="s">
        <v>428</v>
      </c>
      <c r="E292" s="187">
        <f>C292-G292</f>
        <v>19592288</v>
      </c>
      <c r="F292" s="187"/>
      <c r="G292" s="187">
        <f>ROUND(C292*0.25,0)</f>
        <v>6530763</v>
      </c>
      <c r="H292" s="187"/>
      <c r="I292" s="187"/>
    </row>
    <row r="293" spans="1:11" hidden="1" outlineLevel="1">
      <c r="A293" s="185" t="s">
        <v>147</v>
      </c>
      <c r="B293" s="186">
        <v>3.0999999999999999E-3</v>
      </c>
      <c r="C293" s="187">
        <f>ROUNDUP(C299*B293,0)</f>
        <v>129737</v>
      </c>
      <c r="D293" s="188" t="s">
        <v>410</v>
      </c>
      <c r="E293" s="187"/>
      <c r="F293" s="187">
        <f>ROUND(C293*0.7,0)</f>
        <v>90816</v>
      </c>
      <c r="G293" s="187"/>
      <c r="H293" s="187">
        <f>C293-F293</f>
        <v>38921</v>
      </c>
      <c r="I293" s="187"/>
    </row>
    <row r="294" spans="1:11" hidden="1" outlineLevel="1">
      <c r="A294" s="185" t="s">
        <v>363</v>
      </c>
      <c r="B294" s="186">
        <v>1E-4</v>
      </c>
      <c r="C294" s="187">
        <f>ROUNDUP(C299*B294,0)</f>
        <v>4186</v>
      </c>
      <c r="D294" s="188" t="s">
        <v>406</v>
      </c>
      <c r="E294" s="187">
        <f>C294</f>
        <v>4186</v>
      </c>
      <c r="F294" s="187"/>
      <c r="G294" s="187"/>
      <c r="H294" s="187"/>
      <c r="I294" s="187"/>
    </row>
    <row r="295" spans="1:11" hidden="1" outlineLevel="1">
      <c r="A295" s="185" t="s">
        <v>364</v>
      </c>
      <c r="B295" s="186">
        <v>1.4E-3</v>
      </c>
      <c r="C295" s="187">
        <f>ROUND(C299*B295,0)</f>
        <v>58591</v>
      </c>
      <c r="D295" s="188" t="s">
        <v>408</v>
      </c>
      <c r="E295" s="187"/>
      <c r="F295" s="187">
        <f>C295</f>
        <v>58591</v>
      </c>
      <c r="G295" s="187"/>
      <c r="H295" s="187"/>
      <c r="I295" s="187"/>
    </row>
    <row r="296" spans="1:11" hidden="1" outlineLevel="1">
      <c r="A296" s="185" t="s">
        <v>365</v>
      </c>
      <c r="B296" s="186">
        <v>2.0999999999999999E-3</v>
      </c>
      <c r="C296" s="187">
        <f>ROUND(C299*B296,0)</f>
        <v>87886</v>
      </c>
      <c r="D296" s="188" t="s">
        <v>408</v>
      </c>
      <c r="E296" s="187"/>
      <c r="F296" s="187">
        <f>C296</f>
        <v>87886</v>
      </c>
      <c r="G296" s="187"/>
      <c r="H296" s="187"/>
      <c r="I296" s="187"/>
    </row>
    <row r="297" spans="1:11" hidden="1" outlineLevel="1">
      <c r="A297" s="185" t="s">
        <v>200</v>
      </c>
      <c r="B297" s="186">
        <v>2.2100000000000002E-2</v>
      </c>
      <c r="C297" s="187">
        <f>ROUNDUP(C299*B297,0)</f>
        <v>924896</v>
      </c>
      <c r="D297" s="188" t="s">
        <v>411</v>
      </c>
      <c r="E297" s="187"/>
      <c r="F297" s="187"/>
      <c r="G297" s="187"/>
      <c r="H297" s="187">
        <f>C297</f>
        <v>924896</v>
      </c>
      <c r="I297" s="187"/>
    </row>
    <row r="298" spans="1:11" ht="4.5" hidden="1" customHeight="1" outlineLevel="1">
      <c r="A298" s="194"/>
      <c r="B298" s="195"/>
      <c r="C298" s="211"/>
      <c r="D298" s="194"/>
      <c r="E298" s="194"/>
      <c r="F298" s="194"/>
      <c r="G298" s="194"/>
      <c r="H298" s="194"/>
      <c r="I298" s="194"/>
    </row>
    <row r="299" spans="1:11" hidden="1" outlineLevel="1">
      <c r="A299" s="197" t="s">
        <v>95</v>
      </c>
      <c r="B299" s="198">
        <f>SUM(B289:B298)</f>
        <v>1</v>
      </c>
      <c r="C299" s="171">
        <v>41850453</v>
      </c>
      <c r="D299" s="171"/>
      <c r="E299" s="171">
        <f>SUM(E289:E298)</f>
        <v>28322293</v>
      </c>
      <c r="F299" s="171">
        <f>SUM(F289:F298)</f>
        <v>4338637</v>
      </c>
      <c r="G299" s="171">
        <f>SUM(G289:G298)</f>
        <v>6530763</v>
      </c>
      <c r="H299" s="171">
        <f>SUM(H289:H298)</f>
        <v>2658760</v>
      </c>
      <c r="I299" s="171">
        <f>SUM(I289:I298)</f>
        <v>0</v>
      </c>
    </row>
    <row r="300" spans="1:11" hidden="1" outlineLevel="1">
      <c r="B300" s="173"/>
      <c r="K300" s="208"/>
    </row>
    <row r="301" spans="1:11" hidden="1" outlineLevel="1">
      <c r="A301" s="156" t="s">
        <v>426</v>
      </c>
      <c r="B301" s="174"/>
      <c r="C301" s="157"/>
      <c r="D301" s="157"/>
      <c r="E301" s="157"/>
      <c r="F301" s="158"/>
      <c r="G301" s="157"/>
      <c r="H301" s="159"/>
      <c r="I301" s="159"/>
    </row>
    <row r="302" spans="1:11" hidden="1" outlineLevel="1">
      <c r="A302" s="156" t="s">
        <v>429</v>
      </c>
      <c r="B302" s="174"/>
      <c r="C302" s="157"/>
      <c r="D302" s="157"/>
      <c r="E302" s="157"/>
      <c r="F302" s="157"/>
      <c r="G302" s="157"/>
      <c r="H302" s="159"/>
      <c r="I302" s="159"/>
    </row>
    <row r="303" spans="1:11" ht="25.5" hidden="1" outlineLevel="1">
      <c r="A303" s="161" t="s">
        <v>379</v>
      </c>
      <c r="B303" s="177" t="s">
        <v>383</v>
      </c>
      <c r="C303" s="161" t="s">
        <v>384</v>
      </c>
      <c r="D303" s="161" t="s">
        <v>400</v>
      </c>
      <c r="E303" s="162" t="s">
        <v>401</v>
      </c>
      <c r="F303" s="162" t="s">
        <v>402</v>
      </c>
      <c r="G303" s="162" t="s">
        <v>403</v>
      </c>
      <c r="H303" s="162" t="s">
        <v>404</v>
      </c>
      <c r="I303" s="162" t="s">
        <v>405</v>
      </c>
    </row>
    <row r="304" spans="1:11" hidden="1" outlineLevel="1">
      <c r="A304" s="163" t="s">
        <v>362</v>
      </c>
      <c r="B304" s="164">
        <v>0.86029999999999995</v>
      </c>
      <c r="C304" s="165">
        <f>ROUND(C307-C305,0)</f>
        <v>3311114</v>
      </c>
      <c r="D304" s="166" t="s">
        <v>428</v>
      </c>
      <c r="E304" s="165">
        <f>C304-G304</f>
        <v>2483335</v>
      </c>
      <c r="F304" s="165"/>
      <c r="G304" s="165">
        <f>ROUND(C304*0.25,0)</f>
        <v>827779</v>
      </c>
      <c r="H304" s="165"/>
      <c r="I304" s="165"/>
    </row>
    <row r="305" spans="1:9" hidden="1" outlineLevel="1">
      <c r="A305" s="163" t="s">
        <v>421</v>
      </c>
      <c r="B305" s="164">
        <v>0.13969999999999999</v>
      </c>
      <c r="C305" s="165">
        <f>ROUND(C307*B305,0)</f>
        <v>537676</v>
      </c>
      <c r="D305" s="166" t="s">
        <v>422</v>
      </c>
      <c r="E305" s="165"/>
      <c r="F305" s="165"/>
      <c r="G305" s="165"/>
      <c r="H305" s="165"/>
      <c r="I305" s="165">
        <f>C305</f>
        <v>537676</v>
      </c>
    </row>
    <row r="306" spans="1:9" ht="4.5" hidden="1" customHeight="1" outlineLevel="1">
      <c r="A306" s="167"/>
      <c r="B306" s="168"/>
      <c r="C306" s="176"/>
      <c r="D306" s="167"/>
      <c r="E306" s="167"/>
      <c r="F306" s="167"/>
      <c r="G306" s="167"/>
      <c r="H306" s="167"/>
      <c r="I306" s="167"/>
    </row>
    <row r="307" spans="1:9" hidden="1" outlineLevel="1">
      <c r="A307" s="169" t="s">
        <v>95</v>
      </c>
      <c r="B307" s="170">
        <f>SUM(B304:B306)</f>
        <v>1</v>
      </c>
      <c r="C307" s="171">
        <v>3848790</v>
      </c>
      <c r="D307" s="171"/>
      <c r="E307" s="171">
        <f>SUM(E304:E306)</f>
        <v>2483335</v>
      </c>
      <c r="F307" s="171">
        <f>SUM(F304:F306)</f>
        <v>0</v>
      </c>
      <c r="G307" s="171">
        <f>SUM(G304:G306)</f>
        <v>827779</v>
      </c>
      <c r="H307" s="171">
        <f>SUM(H304:H306)</f>
        <v>0</v>
      </c>
      <c r="I307" s="171">
        <f>SUM(I304:I306)</f>
        <v>537676</v>
      </c>
    </row>
    <row r="308" spans="1:9" hidden="1" outlineLevel="1"/>
    <row r="309" spans="1:9" ht="14.85" hidden="1" customHeight="1" outlineLevel="1">
      <c r="A309" s="156" t="s">
        <v>426</v>
      </c>
      <c r="B309" s="156"/>
      <c r="C309" s="156"/>
      <c r="D309" s="156"/>
      <c r="E309" s="156"/>
      <c r="F309" s="156"/>
      <c r="G309" s="156"/>
      <c r="H309" s="156"/>
      <c r="I309" s="200"/>
    </row>
    <row r="310" spans="1:9" ht="14.85" hidden="1" customHeight="1" outlineLevel="1">
      <c r="A310" s="156" t="s">
        <v>413</v>
      </c>
      <c r="B310" s="156"/>
      <c r="C310" s="156"/>
      <c r="D310" s="156"/>
      <c r="E310" s="156"/>
      <c r="F310" s="156"/>
      <c r="G310" s="156"/>
      <c r="H310" s="156"/>
      <c r="I310" s="200"/>
    </row>
    <row r="311" spans="1:9" ht="25.5" hidden="1" outlineLevel="1">
      <c r="A311" s="161" t="s">
        <v>379</v>
      </c>
      <c r="B311" s="161" t="s">
        <v>383</v>
      </c>
      <c r="C311" s="161" t="s">
        <v>384</v>
      </c>
      <c r="D311" s="161" t="s">
        <v>400</v>
      </c>
      <c r="E311" s="162" t="s">
        <v>401</v>
      </c>
      <c r="F311" s="162" t="s">
        <v>402</v>
      </c>
      <c r="G311" s="162" t="s">
        <v>403</v>
      </c>
      <c r="H311" s="162" t="s">
        <v>404</v>
      </c>
      <c r="I311" s="162" t="s">
        <v>405</v>
      </c>
    </row>
    <row r="312" spans="1:9" hidden="1" outlineLevel="1">
      <c r="A312" s="201" t="s">
        <v>360</v>
      </c>
      <c r="B312" s="216"/>
      <c r="C312" s="212">
        <f t="shared" ref="C312:C321" si="14">SUMIF($A$244:$A$306,$A312,C$244:C$306)</f>
        <v>4731217</v>
      </c>
      <c r="D312" s="207"/>
      <c r="E312" s="212">
        <f t="shared" ref="E312:I321" si="15">SUMIF($A$244:$A$306,$A312,E$244:E$306)</f>
        <v>4731217</v>
      </c>
      <c r="F312" s="212">
        <f t="shared" si="15"/>
        <v>0</v>
      </c>
      <c r="G312" s="212">
        <f t="shared" si="15"/>
        <v>0</v>
      </c>
      <c r="H312" s="212">
        <f t="shared" si="15"/>
        <v>0</v>
      </c>
      <c r="I312" s="212">
        <f t="shared" si="15"/>
        <v>0</v>
      </c>
    </row>
    <row r="313" spans="1:9" hidden="1" outlineLevel="1">
      <c r="A313" s="201" t="s">
        <v>146</v>
      </c>
      <c r="B313" s="216"/>
      <c r="C313" s="212">
        <f t="shared" si="14"/>
        <v>11301549</v>
      </c>
      <c r="D313" s="207"/>
      <c r="E313" s="212">
        <f t="shared" si="15"/>
        <v>5650775</v>
      </c>
      <c r="F313" s="212">
        <f t="shared" si="15"/>
        <v>3955544</v>
      </c>
      <c r="G313" s="212">
        <f t="shared" si="15"/>
        <v>0</v>
      </c>
      <c r="H313" s="212">
        <f t="shared" si="15"/>
        <v>1695230</v>
      </c>
      <c r="I313" s="212">
        <f t="shared" si="15"/>
        <v>0</v>
      </c>
    </row>
    <row r="314" spans="1:9" hidden="1" outlineLevel="1">
      <c r="A314" s="201" t="s">
        <v>361</v>
      </c>
      <c r="B314" s="216"/>
      <c r="C314" s="212">
        <f t="shared" si="14"/>
        <v>346014</v>
      </c>
      <c r="D314" s="207"/>
      <c r="E314" s="212">
        <f t="shared" si="15"/>
        <v>0</v>
      </c>
      <c r="F314" s="212">
        <f t="shared" si="15"/>
        <v>346014</v>
      </c>
      <c r="G314" s="212">
        <f t="shared" si="15"/>
        <v>0</v>
      </c>
      <c r="H314" s="212">
        <f t="shared" si="15"/>
        <v>0</v>
      </c>
      <c r="I314" s="212">
        <f t="shared" si="15"/>
        <v>0</v>
      </c>
    </row>
    <row r="315" spans="1:9" hidden="1" outlineLevel="1">
      <c r="A315" s="201" t="s">
        <v>362</v>
      </c>
      <c r="B315" s="216"/>
      <c r="C315" s="212">
        <f t="shared" si="14"/>
        <v>69154246</v>
      </c>
      <c r="D315" s="207"/>
      <c r="E315" s="212">
        <f t="shared" si="15"/>
        <v>57823696</v>
      </c>
      <c r="F315" s="212">
        <f t="shared" si="15"/>
        <v>0</v>
      </c>
      <c r="G315" s="212">
        <f t="shared" si="15"/>
        <v>11330550</v>
      </c>
      <c r="H315" s="212">
        <f t="shared" si="15"/>
        <v>0</v>
      </c>
      <c r="I315" s="212">
        <f t="shared" si="15"/>
        <v>0</v>
      </c>
    </row>
    <row r="316" spans="1:9" hidden="1" outlineLevel="1">
      <c r="A316" s="201" t="s">
        <v>147</v>
      </c>
      <c r="B316" s="216"/>
      <c r="C316" s="212">
        <f t="shared" si="14"/>
        <v>281160</v>
      </c>
      <c r="D316" s="207"/>
      <c r="E316" s="212">
        <f t="shared" si="15"/>
        <v>0</v>
      </c>
      <c r="F316" s="212">
        <f t="shared" si="15"/>
        <v>196812</v>
      </c>
      <c r="G316" s="212">
        <f t="shared" si="15"/>
        <v>0</v>
      </c>
      <c r="H316" s="212">
        <f t="shared" si="15"/>
        <v>84348</v>
      </c>
      <c r="I316" s="212">
        <f t="shared" si="15"/>
        <v>0</v>
      </c>
    </row>
    <row r="317" spans="1:9" hidden="1" outlineLevel="1">
      <c r="A317" s="201" t="s">
        <v>363</v>
      </c>
      <c r="B317" s="216"/>
      <c r="C317" s="212">
        <f t="shared" si="14"/>
        <v>10350</v>
      </c>
      <c r="D317" s="207"/>
      <c r="E317" s="212">
        <f t="shared" si="15"/>
        <v>10350</v>
      </c>
      <c r="F317" s="212">
        <f t="shared" si="15"/>
        <v>0</v>
      </c>
      <c r="G317" s="212">
        <f t="shared" si="15"/>
        <v>0</v>
      </c>
      <c r="H317" s="212">
        <f t="shared" si="15"/>
        <v>0</v>
      </c>
      <c r="I317" s="212">
        <f t="shared" si="15"/>
        <v>0</v>
      </c>
    </row>
    <row r="318" spans="1:9" hidden="1" outlineLevel="1">
      <c r="A318" s="201" t="s">
        <v>364</v>
      </c>
      <c r="B318" s="216"/>
      <c r="C318" s="212">
        <f t="shared" si="14"/>
        <v>139929</v>
      </c>
      <c r="D318" s="207"/>
      <c r="E318" s="212">
        <f t="shared" si="15"/>
        <v>0</v>
      </c>
      <c r="F318" s="212">
        <f t="shared" si="15"/>
        <v>139929</v>
      </c>
      <c r="G318" s="212">
        <f t="shared" si="15"/>
        <v>0</v>
      </c>
      <c r="H318" s="212">
        <f t="shared" si="15"/>
        <v>0</v>
      </c>
      <c r="I318" s="212">
        <f t="shared" si="15"/>
        <v>0</v>
      </c>
    </row>
    <row r="319" spans="1:9" hidden="1" outlineLevel="1">
      <c r="A319" s="201" t="s">
        <v>365</v>
      </c>
      <c r="B319" s="216"/>
      <c r="C319" s="212">
        <f t="shared" si="14"/>
        <v>191531</v>
      </c>
      <c r="D319" s="207"/>
      <c r="E319" s="212">
        <f t="shared" si="15"/>
        <v>0</v>
      </c>
      <c r="F319" s="212">
        <f t="shared" si="15"/>
        <v>191531</v>
      </c>
      <c r="G319" s="212">
        <f t="shared" si="15"/>
        <v>0</v>
      </c>
      <c r="H319" s="212">
        <f t="shared" si="15"/>
        <v>0</v>
      </c>
      <c r="I319" s="212">
        <f t="shared" si="15"/>
        <v>0</v>
      </c>
    </row>
    <row r="320" spans="1:9" hidden="1" outlineLevel="1">
      <c r="A320" s="201" t="s">
        <v>200</v>
      </c>
      <c r="B320" s="216"/>
      <c r="C320" s="212">
        <f t="shared" si="14"/>
        <v>2182226</v>
      </c>
      <c r="D320" s="207"/>
      <c r="E320" s="212">
        <f t="shared" si="15"/>
        <v>0</v>
      </c>
      <c r="F320" s="212">
        <f t="shared" si="15"/>
        <v>0</v>
      </c>
      <c r="G320" s="212">
        <f t="shared" si="15"/>
        <v>0</v>
      </c>
      <c r="H320" s="212">
        <f t="shared" si="15"/>
        <v>2182226</v>
      </c>
      <c r="I320" s="212">
        <f t="shared" si="15"/>
        <v>0</v>
      </c>
    </row>
    <row r="321" spans="1:17" hidden="1" outlineLevel="1">
      <c r="A321" s="201" t="s">
        <v>421</v>
      </c>
      <c r="B321" s="216"/>
      <c r="C321" s="212">
        <f t="shared" si="14"/>
        <v>774497</v>
      </c>
      <c r="D321" s="207"/>
      <c r="E321" s="212">
        <f t="shared" si="15"/>
        <v>0</v>
      </c>
      <c r="F321" s="212">
        <f t="shared" si="15"/>
        <v>0</v>
      </c>
      <c r="G321" s="212">
        <f t="shared" si="15"/>
        <v>0</v>
      </c>
      <c r="H321" s="212">
        <f t="shared" si="15"/>
        <v>0</v>
      </c>
      <c r="I321" s="212">
        <f t="shared" si="15"/>
        <v>774497</v>
      </c>
    </row>
    <row r="322" spans="1:17" ht="4.5" hidden="1" customHeight="1" outlineLevel="1">
      <c r="A322" s="203"/>
      <c r="B322" s="203"/>
      <c r="C322" s="203"/>
      <c r="D322" s="203"/>
      <c r="E322" s="203"/>
      <c r="F322" s="203"/>
      <c r="G322" s="203"/>
      <c r="H322" s="203"/>
      <c r="I322" s="210"/>
    </row>
    <row r="323" spans="1:17" hidden="1" outlineLevel="1">
      <c r="A323" s="205" t="s">
        <v>95</v>
      </c>
      <c r="B323" s="216"/>
      <c r="C323" s="206">
        <f>SUM(C312:C322)</f>
        <v>89112719</v>
      </c>
      <c r="D323" s="207"/>
      <c r="E323" s="206">
        <f>SUM(E312:E322)</f>
        <v>68216038</v>
      </c>
      <c r="F323" s="206">
        <f>SUM(F312:F322)</f>
        <v>4829830</v>
      </c>
      <c r="G323" s="206">
        <f>SUM(G312:G322)</f>
        <v>11330550</v>
      </c>
      <c r="H323" s="206">
        <f>SUM(H312:H322)</f>
        <v>3961804</v>
      </c>
      <c r="I323" s="206">
        <f>SUM(I312:I322)</f>
        <v>774497</v>
      </c>
    </row>
    <row r="324" spans="1:17" hidden="1" outlineLevel="1">
      <c r="K324" s="208"/>
      <c r="L324" s="208"/>
      <c r="M324" s="208"/>
      <c r="N324" s="208"/>
      <c r="O324" s="208"/>
      <c r="P324" s="208"/>
      <c r="Q324" s="208"/>
    </row>
    <row r="325" spans="1:17" s="209" customFormat="1" hidden="1" outlineLevel="1">
      <c r="A325" s="156" t="s">
        <v>426</v>
      </c>
      <c r="B325" s="156"/>
      <c r="C325" s="156"/>
      <c r="D325" s="156"/>
      <c r="E325" s="156"/>
      <c r="F325" s="156"/>
      <c r="G325" s="156"/>
      <c r="H325" s="156"/>
      <c r="I325" s="200"/>
    </row>
    <row r="326" spans="1:17" s="209" customFormat="1" hidden="1" outlineLevel="1">
      <c r="A326" s="156" t="s">
        <v>414</v>
      </c>
      <c r="B326" s="156"/>
      <c r="C326" s="156"/>
      <c r="D326" s="156"/>
      <c r="E326" s="156"/>
      <c r="F326" s="156"/>
      <c r="G326" s="156"/>
      <c r="H326" s="156"/>
      <c r="I326" s="200"/>
    </row>
    <row r="327" spans="1:17" s="209" customFormat="1" ht="25.5" hidden="1" outlineLevel="1">
      <c r="A327" s="161" t="s">
        <v>379</v>
      </c>
      <c r="B327" s="161" t="s">
        <v>383</v>
      </c>
      <c r="C327" s="161" t="s">
        <v>384</v>
      </c>
      <c r="D327" s="161" t="s">
        <v>400</v>
      </c>
      <c r="E327" s="162" t="s">
        <v>401</v>
      </c>
      <c r="F327" s="162" t="s">
        <v>402</v>
      </c>
      <c r="G327" s="162" t="s">
        <v>403</v>
      </c>
      <c r="H327" s="162" t="s">
        <v>404</v>
      </c>
      <c r="I327" s="162" t="s">
        <v>405</v>
      </c>
    </row>
    <row r="328" spans="1:17" hidden="1" outlineLevel="1">
      <c r="A328" s="201" t="s">
        <v>415</v>
      </c>
      <c r="B328" s="216"/>
      <c r="C328" s="212">
        <f>C323</f>
        <v>89112719</v>
      </c>
      <c r="D328" s="207"/>
      <c r="E328" s="212">
        <f>E323</f>
        <v>68216038</v>
      </c>
      <c r="F328" s="212">
        <f>F323</f>
        <v>4829830</v>
      </c>
      <c r="G328" s="212">
        <f>G323</f>
        <v>11330550</v>
      </c>
      <c r="H328" s="212">
        <f>H323</f>
        <v>3961804</v>
      </c>
      <c r="I328" s="212">
        <f>I323</f>
        <v>774497</v>
      </c>
    </row>
    <row r="329" spans="1:17" ht="4.5" hidden="1" customHeight="1" outlineLevel="1">
      <c r="A329" s="203"/>
      <c r="B329" s="203"/>
      <c r="C329" s="203"/>
      <c r="D329" s="203"/>
      <c r="E329" s="203"/>
      <c r="F329" s="203"/>
      <c r="G329" s="203"/>
      <c r="H329" s="203"/>
      <c r="I329" s="210"/>
    </row>
    <row r="330" spans="1:17" hidden="1" outlineLevel="1">
      <c r="A330" s="205" t="s">
        <v>95</v>
      </c>
      <c r="B330" s="216"/>
      <c r="C330" s="206">
        <f>C328</f>
        <v>89112719</v>
      </c>
      <c r="D330" s="207"/>
      <c r="E330" s="206">
        <f>E328</f>
        <v>68216038</v>
      </c>
      <c r="F330" s="206">
        <f t="shared" ref="F330:I330" si="16">F328</f>
        <v>4829830</v>
      </c>
      <c r="G330" s="206">
        <f t="shared" si="16"/>
        <v>11330550</v>
      </c>
      <c r="H330" s="206">
        <f t="shared" si="16"/>
        <v>3961804</v>
      </c>
      <c r="I330" s="206">
        <f t="shared" si="16"/>
        <v>774497</v>
      </c>
    </row>
    <row r="331" spans="1:17">
      <c r="A331" s="23" t="str">
        <f>A333</f>
        <v>LRS Other D&amp;I</v>
      </c>
      <c r="B331" s="160"/>
      <c r="D331" s="23" t="str">
        <f>A332</f>
        <v>SFY 2017/18</v>
      </c>
    </row>
    <row r="332" spans="1:17" outlineLevel="1">
      <c r="A332" s="156" t="s">
        <v>376</v>
      </c>
      <c r="B332" s="157"/>
      <c r="C332" s="157"/>
      <c r="D332" s="157"/>
      <c r="E332" s="157"/>
      <c r="F332" s="158"/>
      <c r="G332" s="157"/>
      <c r="H332" s="159"/>
      <c r="I332" s="159"/>
    </row>
    <row r="333" spans="1:17" outlineLevel="1">
      <c r="A333" s="156" t="s">
        <v>412</v>
      </c>
      <c r="B333" s="157"/>
      <c r="C333" s="157"/>
      <c r="D333" s="157"/>
      <c r="E333" s="157"/>
      <c r="F333" s="157"/>
      <c r="G333" s="157"/>
      <c r="H333" s="159"/>
      <c r="I333" s="159"/>
    </row>
    <row r="334" spans="1:17" ht="25.5" outlineLevel="1">
      <c r="A334" s="161" t="s">
        <v>379</v>
      </c>
      <c r="B334" s="161" t="s">
        <v>383</v>
      </c>
      <c r="C334" s="161" t="s">
        <v>384</v>
      </c>
      <c r="D334" s="161" t="s">
        <v>400</v>
      </c>
      <c r="E334" s="162" t="s">
        <v>401</v>
      </c>
      <c r="F334" s="162" t="s">
        <v>402</v>
      </c>
      <c r="G334" s="162" t="s">
        <v>403</v>
      </c>
      <c r="H334" s="162" t="s">
        <v>404</v>
      </c>
      <c r="I334" s="162" t="s">
        <v>405</v>
      </c>
    </row>
    <row r="335" spans="1:17" outlineLevel="1">
      <c r="A335" s="163" t="s">
        <v>360</v>
      </c>
      <c r="B335" s="164">
        <v>1.2999999999999999E-4</v>
      </c>
      <c r="C335" s="165">
        <f>ROUND(C345*B335,0)</f>
        <v>1303</v>
      </c>
      <c r="D335" s="166" t="s">
        <v>406</v>
      </c>
      <c r="E335" s="165">
        <f>C335</f>
        <v>1303</v>
      </c>
      <c r="F335" s="165"/>
      <c r="G335" s="165"/>
      <c r="H335" s="165"/>
      <c r="I335" s="165"/>
    </row>
    <row r="336" spans="1:17" ht="15" outlineLevel="1">
      <c r="A336" s="163" t="s">
        <v>146</v>
      </c>
      <c r="B336" s="164">
        <v>4.808003765754989E-5</v>
      </c>
      <c r="C336" s="165">
        <f>ROUND(C345*B336,0)</f>
        <v>482</v>
      </c>
      <c r="D336" s="166" t="s">
        <v>407</v>
      </c>
      <c r="E336" s="165">
        <f>ROUND(C336*0.5,0)</f>
        <v>241</v>
      </c>
      <c r="F336" s="165">
        <f>ROUND(C336*0.35,0)</f>
        <v>169</v>
      </c>
      <c r="G336" s="165"/>
      <c r="H336" s="165">
        <f>ROUND(C336-SUM(E336:F336),0)</f>
        <v>72</v>
      </c>
      <c r="I336" s="165"/>
      <c r="K336" s="151">
        <f>H336/H345</f>
        <v>2.2091310751104566E-4</v>
      </c>
      <c r="L336" s="150"/>
      <c r="N336" s="160">
        <v>72</v>
      </c>
      <c r="O336" s="208">
        <f>N336-H336</f>
        <v>0</v>
      </c>
    </row>
    <row r="337" spans="1:15" outlineLevel="1">
      <c r="A337" s="163" t="s">
        <v>361</v>
      </c>
      <c r="B337" s="164">
        <v>4.9799521122824934E-3</v>
      </c>
      <c r="C337" s="165">
        <f>ROUND(C345*B337,0)</f>
        <v>49909</v>
      </c>
      <c r="D337" s="166" t="s">
        <v>408</v>
      </c>
      <c r="E337" s="165"/>
      <c r="F337" s="165">
        <f>C337</f>
        <v>49909</v>
      </c>
      <c r="G337" s="165"/>
      <c r="H337" s="165"/>
      <c r="I337" s="165"/>
      <c r="K337" s="150"/>
      <c r="L337" s="150"/>
    </row>
    <row r="338" spans="1:15" outlineLevel="1">
      <c r="A338" s="163" t="s">
        <v>362</v>
      </c>
      <c r="B338" s="164">
        <v>0.95491762791659829</v>
      </c>
      <c r="C338" s="165">
        <f>ROUND(C345-C335-C336-C337-C340-C341-C343-C339-C342,0)</f>
        <v>9570085</v>
      </c>
      <c r="D338" s="166" t="s">
        <v>409</v>
      </c>
      <c r="E338" s="165">
        <f>C338-G338</f>
        <v>8613076</v>
      </c>
      <c r="F338" s="165"/>
      <c r="G338" s="165">
        <f>ROUND(C338*0.1,0)</f>
        <v>957009</v>
      </c>
      <c r="H338" s="165"/>
      <c r="I338" s="165"/>
      <c r="K338" s="150"/>
      <c r="L338" s="150"/>
    </row>
    <row r="339" spans="1:15" ht="15" outlineLevel="1">
      <c r="A339" s="163" t="s">
        <v>147</v>
      </c>
      <c r="B339" s="164">
        <v>3.7790909598834212E-3</v>
      </c>
      <c r="C339" s="165">
        <f>ROUND(C345*B339,0)</f>
        <v>37874</v>
      </c>
      <c r="D339" s="166" t="s">
        <v>410</v>
      </c>
      <c r="E339" s="165"/>
      <c r="F339" s="165">
        <f>ROUND(C339*0.7,0)</f>
        <v>26512</v>
      </c>
      <c r="G339" s="165"/>
      <c r="H339" s="165">
        <f>C339-F339</f>
        <v>11362</v>
      </c>
      <c r="I339" s="165"/>
      <c r="K339" s="151">
        <f>H339/H345</f>
        <v>3.4861315660284733E-2</v>
      </c>
      <c r="L339" s="150"/>
      <c r="N339" s="160">
        <v>11362</v>
      </c>
      <c r="O339" s="208">
        <f>N339-H339</f>
        <v>0</v>
      </c>
    </row>
    <row r="340" spans="1:15" outlineLevel="1">
      <c r="A340" s="163" t="s">
        <v>363</v>
      </c>
      <c r="B340" s="164">
        <v>1.5385612050415964E-4</v>
      </c>
      <c r="C340" s="165">
        <f>ROUND(C345*B340,0)</f>
        <v>1542</v>
      </c>
      <c r="D340" s="166" t="s">
        <v>406</v>
      </c>
      <c r="E340" s="165">
        <f>C340</f>
        <v>1542</v>
      </c>
      <c r="F340" s="165"/>
      <c r="G340" s="165"/>
      <c r="H340" s="165"/>
      <c r="I340" s="165"/>
      <c r="K340" s="150"/>
      <c r="L340" s="150"/>
    </row>
    <row r="341" spans="1:15" outlineLevel="1">
      <c r="A341" s="163" t="s">
        <v>364</v>
      </c>
      <c r="B341" s="164">
        <v>2.0299804795047113E-3</v>
      </c>
      <c r="C341" s="165">
        <f>ROUND(C345*B341,0)</f>
        <v>20344</v>
      </c>
      <c r="D341" s="166" t="s">
        <v>408</v>
      </c>
      <c r="E341" s="165"/>
      <c r="F341" s="165">
        <f>C341</f>
        <v>20344</v>
      </c>
      <c r="G341" s="165"/>
      <c r="H341" s="165"/>
      <c r="I341" s="165"/>
      <c r="K341" s="150"/>
      <c r="L341" s="150"/>
    </row>
    <row r="342" spans="1:15" outlineLevel="1">
      <c r="A342" s="163" t="s">
        <v>365</v>
      </c>
      <c r="B342" s="164">
        <v>2.5867060259761841E-3</v>
      </c>
      <c r="C342" s="165">
        <f>ROUND(C345*B342,0)</f>
        <v>25924</v>
      </c>
      <c r="D342" s="166" t="s">
        <v>408</v>
      </c>
      <c r="E342" s="165"/>
      <c r="F342" s="165">
        <f>C342</f>
        <v>25924</v>
      </c>
      <c r="G342" s="165"/>
      <c r="H342" s="165"/>
      <c r="I342" s="165"/>
      <c r="K342" s="150"/>
      <c r="L342" s="150"/>
    </row>
    <row r="343" spans="1:15" ht="15" outlineLevel="1">
      <c r="A343" s="163" t="s">
        <v>200</v>
      </c>
      <c r="B343" s="164">
        <v>3.137969824968366E-2</v>
      </c>
      <c r="C343" s="165">
        <f>ROUND(C345*B343,0)</f>
        <v>314486</v>
      </c>
      <c r="D343" s="166" t="s">
        <v>411</v>
      </c>
      <c r="E343" s="165"/>
      <c r="F343" s="165"/>
      <c r="G343" s="165"/>
      <c r="H343" s="165">
        <f>C343</f>
        <v>314486</v>
      </c>
      <c r="I343" s="165"/>
      <c r="K343" s="151">
        <f>H343/H345</f>
        <v>0.96491777123220424</v>
      </c>
      <c r="L343" s="150"/>
      <c r="N343" s="160">
        <v>314486</v>
      </c>
      <c r="O343" s="208">
        <f>N343-H343</f>
        <v>0</v>
      </c>
    </row>
    <row r="344" spans="1:15" ht="4.5" customHeight="1" outlineLevel="1">
      <c r="A344" s="167"/>
      <c r="B344" s="168"/>
      <c r="C344" s="176"/>
      <c r="D344" s="167"/>
      <c r="E344" s="167"/>
      <c r="F344" s="167"/>
      <c r="G344" s="167"/>
      <c r="H344" s="167"/>
      <c r="I344" s="167"/>
      <c r="K344" s="151"/>
      <c r="L344" s="150"/>
    </row>
    <row r="345" spans="1:15" ht="15" outlineLevel="1">
      <c r="A345" s="169" t="s">
        <v>95</v>
      </c>
      <c r="B345" s="170">
        <f>SUM(B335:B344)</f>
        <v>1.0000049919020904</v>
      </c>
      <c r="C345" s="171">
        <v>10021949</v>
      </c>
      <c r="D345" s="171"/>
      <c r="E345" s="171">
        <f>SUM(E335:E344)</f>
        <v>8616162</v>
      </c>
      <c r="F345" s="171">
        <f>SUM(F335:F344)</f>
        <v>122858</v>
      </c>
      <c r="G345" s="171">
        <f>SUM(G335:G344)</f>
        <v>957009</v>
      </c>
      <c r="H345" s="171">
        <f>SUM(H335:H344)</f>
        <v>325920</v>
      </c>
      <c r="I345" s="171">
        <f>SUM(I335:I344)</f>
        <v>0</v>
      </c>
      <c r="K345" s="152">
        <f>SUM(K335:K344)</f>
        <v>1</v>
      </c>
      <c r="L345" s="151">
        <f>H345/C345</f>
        <v>3.2520620490086312E-2</v>
      </c>
      <c r="N345" s="160">
        <v>325920</v>
      </c>
      <c r="O345" s="208">
        <f>N345-H345</f>
        <v>0</v>
      </c>
    </row>
    <row r="346" spans="1:15">
      <c r="A346" s="23" t="str">
        <f>A348</f>
        <v>LRS M&amp;O</v>
      </c>
      <c r="B346" s="160"/>
      <c r="D346" s="23" t="str">
        <f>A347</f>
        <v>SFY 2017/18</v>
      </c>
    </row>
    <row r="347" spans="1:15" outlineLevel="1">
      <c r="A347" s="156" t="s">
        <v>376</v>
      </c>
      <c r="B347" s="157"/>
      <c r="C347" s="157"/>
      <c r="D347" s="157"/>
      <c r="E347" s="157"/>
      <c r="F347" s="158"/>
      <c r="G347" s="157"/>
      <c r="H347" s="159"/>
      <c r="I347" s="159"/>
    </row>
    <row r="348" spans="1:15" outlineLevel="1">
      <c r="A348" s="156" t="s">
        <v>26</v>
      </c>
      <c r="B348" s="157"/>
      <c r="C348" s="157"/>
      <c r="D348" s="157"/>
      <c r="E348" s="157"/>
      <c r="F348" s="157"/>
      <c r="G348" s="157"/>
      <c r="H348" s="159"/>
      <c r="I348" s="159"/>
    </row>
    <row r="349" spans="1:15" ht="25.5" outlineLevel="1">
      <c r="A349" s="161" t="s">
        <v>379</v>
      </c>
      <c r="B349" s="161" t="s">
        <v>383</v>
      </c>
      <c r="C349" s="161" t="s">
        <v>384</v>
      </c>
      <c r="D349" s="161" t="s">
        <v>400</v>
      </c>
      <c r="E349" s="162" t="s">
        <v>401</v>
      </c>
      <c r="F349" s="162" t="s">
        <v>402</v>
      </c>
      <c r="G349" s="162" t="s">
        <v>403</v>
      </c>
      <c r="H349" s="162" t="s">
        <v>404</v>
      </c>
      <c r="I349" s="162" t="s">
        <v>405</v>
      </c>
    </row>
    <row r="350" spans="1:15" outlineLevel="1">
      <c r="A350" s="163" t="s">
        <v>360</v>
      </c>
      <c r="B350" s="164">
        <v>6.1699999999999998E-2</v>
      </c>
      <c r="C350" s="175">
        <f>ROUNDDOWN(C360*B350,0)</f>
        <v>3904429</v>
      </c>
      <c r="D350" s="166" t="s">
        <v>406</v>
      </c>
      <c r="E350" s="165">
        <f>C350</f>
        <v>3904429</v>
      </c>
      <c r="F350" s="165"/>
      <c r="G350" s="165"/>
      <c r="H350" s="165"/>
      <c r="I350" s="165"/>
    </row>
    <row r="351" spans="1:15" ht="15" outlineLevel="1">
      <c r="A351" s="163" t="s">
        <v>146</v>
      </c>
      <c r="B351" s="164">
        <v>0.24060000000000001</v>
      </c>
      <c r="C351" s="175">
        <f>ROUNDDOWN(C360*B351,0)</f>
        <v>15225375</v>
      </c>
      <c r="D351" s="166" t="s">
        <v>407</v>
      </c>
      <c r="E351" s="165">
        <f>ROUND(C351*0.5,0)</f>
        <v>7612688</v>
      </c>
      <c r="F351" s="165">
        <f>ROUND(C351*0.35,0)</f>
        <v>5328881</v>
      </c>
      <c r="G351" s="165"/>
      <c r="H351" s="165">
        <f>ROUND(C351-SUM(E351:F351),0)</f>
        <v>2283806</v>
      </c>
      <c r="I351" s="165"/>
      <c r="K351" s="151">
        <f>H351/H360</f>
        <v>0.65546672391485783</v>
      </c>
      <c r="L351" s="150"/>
      <c r="N351" s="160">
        <v>2305086</v>
      </c>
      <c r="O351" s="208">
        <f>N351-H351</f>
        <v>21280</v>
      </c>
    </row>
    <row r="352" spans="1:15" outlineLevel="1">
      <c r="A352" s="163" t="s">
        <v>361</v>
      </c>
      <c r="B352" s="164">
        <v>3.3E-3</v>
      </c>
      <c r="C352" s="165">
        <f>ROUND(C360*B352,0)</f>
        <v>208827</v>
      </c>
      <c r="D352" s="166" t="s">
        <v>408</v>
      </c>
      <c r="E352" s="165"/>
      <c r="F352" s="165">
        <f>C352</f>
        <v>208827</v>
      </c>
      <c r="G352" s="165"/>
      <c r="H352" s="165"/>
      <c r="I352" s="165"/>
      <c r="K352" s="150"/>
      <c r="L352" s="150"/>
    </row>
    <row r="353" spans="1:15" outlineLevel="1">
      <c r="A353" s="163" t="s">
        <v>362</v>
      </c>
      <c r="B353" s="164">
        <v>0.66910000000000003</v>
      </c>
      <c r="C353" s="165">
        <f>ROUND(C360-C350-C351-C352-C355-C356-C358-C354-C357,0)</f>
        <v>42341224</v>
      </c>
      <c r="D353" s="166" t="s">
        <v>428</v>
      </c>
      <c r="E353" s="165">
        <f>C353-G353</f>
        <v>31755918</v>
      </c>
      <c r="F353" s="165"/>
      <c r="G353" s="165">
        <f>ROUND(C353*0.25,0)</f>
        <v>10585306</v>
      </c>
      <c r="H353" s="165"/>
      <c r="I353" s="165"/>
      <c r="K353" s="150"/>
      <c r="L353" s="150"/>
    </row>
    <row r="354" spans="1:15" ht="15" outlineLevel="1">
      <c r="A354" s="163" t="s">
        <v>147</v>
      </c>
      <c r="B354" s="164">
        <v>2.8999999999999998E-3</v>
      </c>
      <c r="C354" s="165">
        <f>ROUND(C360*B354,0)</f>
        <v>183514</v>
      </c>
      <c r="D354" s="166" t="s">
        <v>410</v>
      </c>
      <c r="E354" s="165"/>
      <c r="F354" s="165">
        <f>ROUND(C354*0.7,0)</f>
        <v>128460</v>
      </c>
      <c r="G354" s="165"/>
      <c r="H354" s="165">
        <f>C354-F354</f>
        <v>55054</v>
      </c>
      <c r="I354" s="165"/>
      <c r="K354" s="151">
        <f>H354/H360</f>
        <v>1.5800845176170211E-2</v>
      </c>
      <c r="L354" s="150"/>
      <c r="N354" s="160">
        <v>55567</v>
      </c>
      <c r="O354" s="208">
        <f>N354-H354</f>
        <v>513</v>
      </c>
    </row>
    <row r="355" spans="1:15" outlineLevel="1">
      <c r="A355" s="163" t="s">
        <v>363</v>
      </c>
      <c r="B355" s="164">
        <v>8.0000000000000004E-4</v>
      </c>
      <c r="C355" s="165">
        <f>ROUND(C360*B355,0)</f>
        <v>50625</v>
      </c>
      <c r="D355" s="166" t="s">
        <v>406</v>
      </c>
      <c r="E355" s="165">
        <f>C355</f>
        <v>50625</v>
      </c>
      <c r="F355" s="165"/>
      <c r="G355" s="165"/>
      <c r="H355" s="165"/>
      <c r="I355" s="165"/>
      <c r="K355" s="150"/>
      <c r="L355" s="150"/>
    </row>
    <row r="356" spans="1:15" outlineLevel="1">
      <c r="A356" s="163" t="s">
        <v>364</v>
      </c>
      <c r="B356" s="164">
        <v>1.4E-3</v>
      </c>
      <c r="C356" s="165">
        <f>ROUND(C360*B356,0)</f>
        <v>88593</v>
      </c>
      <c r="D356" s="166" t="s">
        <v>408</v>
      </c>
      <c r="E356" s="165"/>
      <c r="F356" s="165">
        <f>C356</f>
        <v>88593</v>
      </c>
      <c r="G356" s="165"/>
      <c r="H356" s="165"/>
      <c r="I356" s="165"/>
      <c r="K356" s="150"/>
      <c r="L356" s="150"/>
    </row>
    <row r="357" spans="1:15" outlineLevel="1">
      <c r="A357" s="163" t="s">
        <v>365</v>
      </c>
      <c r="B357" s="164">
        <v>2.0999999999999999E-3</v>
      </c>
      <c r="C357" s="165">
        <f>ROUND(C360*B357,0)</f>
        <v>132890</v>
      </c>
      <c r="D357" s="166" t="s">
        <v>408</v>
      </c>
      <c r="E357" s="165"/>
      <c r="F357" s="165">
        <f>C357</f>
        <v>132890</v>
      </c>
      <c r="G357" s="165"/>
      <c r="H357" s="165"/>
      <c r="I357" s="165"/>
      <c r="K357" s="150"/>
      <c r="L357" s="150"/>
    </row>
    <row r="358" spans="1:15" ht="15" outlineLevel="1">
      <c r="A358" s="163" t="s">
        <v>200</v>
      </c>
      <c r="B358" s="164">
        <v>1.8100000000000002E-2</v>
      </c>
      <c r="C358" s="165">
        <f>ROUND(C360*B358,0)</f>
        <v>1145384</v>
      </c>
      <c r="D358" s="166" t="s">
        <v>411</v>
      </c>
      <c r="E358" s="165"/>
      <c r="F358" s="165"/>
      <c r="G358" s="165"/>
      <c r="H358" s="165">
        <f>C358</f>
        <v>1145384</v>
      </c>
      <c r="I358" s="165"/>
      <c r="K358" s="151">
        <f>H358/H360</f>
        <v>0.32873243090897192</v>
      </c>
      <c r="L358" s="150"/>
      <c r="N358" s="160">
        <v>1156056</v>
      </c>
      <c r="O358" s="208">
        <f>N358-H358</f>
        <v>10672</v>
      </c>
    </row>
    <row r="359" spans="1:15" ht="4.5" customHeight="1" outlineLevel="1">
      <c r="A359" s="167"/>
      <c r="B359" s="168"/>
      <c r="C359" s="176"/>
      <c r="D359" s="167"/>
      <c r="E359" s="167"/>
      <c r="F359" s="167"/>
      <c r="G359" s="167"/>
      <c r="H359" s="167"/>
      <c r="I359" s="167"/>
      <c r="K359" s="151"/>
      <c r="L359" s="150"/>
    </row>
    <row r="360" spans="1:15" ht="15" outlineLevel="1">
      <c r="A360" s="169" t="s">
        <v>95</v>
      </c>
      <c r="B360" s="170">
        <f>SUM(B350:B359)</f>
        <v>1</v>
      </c>
      <c r="C360" s="171">
        <v>63280861</v>
      </c>
      <c r="D360" s="171"/>
      <c r="E360" s="171">
        <f>SUM(E350:E359)</f>
        <v>43323660</v>
      </c>
      <c r="F360" s="171">
        <f>SUM(F350:F359)</f>
        <v>5887651</v>
      </c>
      <c r="G360" s="171">
        <f>SUM(G350:G359)</f>
        <v>10585306</v>
      </c>
      <c r="H360" s="171">
        <f>SUM(H350:H359)</f>
        <v>3484244</v>
      </c>
      <c r="I360" s="171">
        <f>SUM(I350:I359)</f>
        <v>0</v>
      </c>
      <c r="K360" s="152">
        <f>SUM(K350:K359)</f>
        <v>1</v>
      </c>
      <c r="L360" s="151">
        <f>H360/C360</f>
        <v>5.5059996734241654E-2</v>
      </c>
      <c r="N360" s="160">
        <v>3516709</v>
      </c>
      <c r="O360" s="208">
        <f>N360-H360</f>
        <v>32465</v>
      </c>
    </row>
    <row r="361" spans="1:15">
      <c r="A361" s="23" t="str">
        <f>A363</f>
        <v>LRS CalHEERS M&amp;O</v>
      </c>
      <c r="B361" s="160"/>
      <c r="D361" s="23" t="str">
        <f>A362</f>
        <v>SFY 2017/18</v>
      </c>
      <c r="E361" s="279">
        <f>E360/$C360</f>
        <v>0.68462500849980534</v>
      </c>
      <c r="F361" s="279">
        <f t="shared" ref="F361:H361" si="17">F360/$C360</f>
        <v>9.3039995141659018E-2</v>
      </c>
      <c r="G361" s="279">
        <f t="shared" si="17"/>
        <v>0.16727499962429399</v>
      </c>
      <c r="H361" s="279">
        <f t="shared" si="17"/>
        <v>5.5059996734241654E-2</v>
      </c>
    </row>
    <row r="362" spans="1:15" outlineLevel="1">
      <c r="A362" s="156" t="s">
        <v>376</v>
      </c>
      <c r="B362" s="157"/>
      <c r="C362" s="157"/>
      <c r="D362" s="157"/>
      <c r="E362" s="157"/>
      <c r="F362" s="158"/>
      <c r="G362" s="157"/>
      <c r="H362" s="159"/>
      <c r="I362" s="159"/>
    </row>
    <row r="363" spans="1:15" outlineLevel="1">
      <c r="A363" s="156" t="s">
        <v>429</v>
      </c>
      <c r="B363" s="157"/>
      <c r="C363" s="157"/>
      <c r="D363" s="157"/>
      <c r="E363" s="157"/>
      <c r="F363" s="157"/>
      <c r="G363" s="157"/>
      <c r="H363" s="159"/>
      <c r="I363" s="159"/>
    </row>
    <row r="364" spans="1:15" ht="25.5" outlineLevel="1">
      <c r="A364" s="161" t="s">
        <v>379</v>
      </c>
      <c r="B364" s="161" t="s">
        <v>383</v>
      </c>
      <c r="C364" s="161" t="s">
        <v>384</v>
      </c>
      <c r="D364" s="161" t="s">
        <v>400</v>
      </c>
      <c r="E364" s="162" t="s">
        <v>401</v>
      </c>
      <c r="F364" s="162" t="s">
        <v>402</v>
      </c>
      <c r="G364" s="162" t="s">
        <v>403</v>
      </c>
      <c r="H364" s="162" t="s">
        <v>404</v>
      </c>
      <c r="I364" s="162" t="s">
        <v>405</v>
      </c>
    </row>
    <row r="365" spans="1:15" outlineLevel="1">
      <c r="A365" s="163" t="s">
        <v>362</v>
      </c>
      <c r="B365" s="164">
        <v>0.86029999999999995</v>
      </c>
      <c r="C365" s="165">
        <v>0</v>
      </c>
      <c r="D365" s="166" t="s">
        <v>428</v>
      </c>
      <c r="E365" s="165">
        <f>C365-G365</f>
        <v>0</v>
      </c>
      <c r="F365" s="165"/>
      <c r="G365" s="165">
        <f>ROUND(C365*0.25,0)</f>
        <v>0</v>
      </c>
      <c r="H365" s="165"/>
      <c r="I365" s="165"/>
    </row>
    <row r="366" spans="1:15" ht="15" outlineLevel="1">
      <c r="A366" s="163" t="s">
        <v>421</v>
      </c>
      <c r="B366" s="164">
        <v>0.13969999999999999</v>
      </c>
      <c r="C366" s="165">
        <v>0</v>
      </c>
      <c r="D366" s="166" t="s">
        <v>393</v>
      </c>
      <c r="E366" s="165"/>
      <c r="F366" s="165"/>
      <c r="G366" s="165"/>
      <c r="H366" s="165"/>
      <c r="I366" s="165">
        <f>C366</f>
        <v>0</v>
      </c>
      <c r="K366" s="151"/>
      <c r="L366" s="150"/>
    </row>
    <row r="367" spans="1:15" ht="4.5" customHeight="1" outlineLevel="1">
      <c r="A367" s="167"/>
      <c r="B367" s="168"/>
      <c r="C367" s="176"/>
      <c r="D367" s="167"/>
      <c r="E367" s="167"/>
      <c r="F367" s="167"/>
      <c r="G367" s="167"/>
      <c r="H367" s="167"/>
      <c r="I367" s="167"/>
      <c r="K367" s="151"/>
      <c r="L367" s="150"/>
    </row>
    <row r="368" spans="1:15" ht="15" outlineLevel="1">
      <c r="A368" s="169" t="s">
        <v>95</v>
      </c>
      <c r="B368" s="170">
        <f>SUM(B365:B367)</f>
        <v>1</v>
      </c>
      <c r="C368" s="171">
        <v>0</v>
      </c>
      <c r="D368" s="171"/>
      <c r="E368" s="171">
        <f>SUM(E365:E367)</f>
        <v>0</v>
      </c>
      <c r="F368" s="171">
        <f>SUM(F365:F367)</f>
        <v>0</v>
      </c>
      <c r="G368" s="171">
        <f>SUM(G365:G367)</f>
        <v>0</v>
      </c>
      <c r="H368" s="171">
        <f>SUM(H365:H367)</f>
        <v>0</v>
      </c>
      <c r="I368" s="171">
        <f>SUM(I365:I367)</f>
        <v>0</v>
      </c>
      <c r="K368" s="152"/>
      <c r="L368" s="151"/>
    </row>
    <row r="369" spans="1:12" collapsed="1">
      <c r="J369" s="208"/>
    </row>
    <row r="370" spans="1:12" hidden="1" outlineLevel="1">
      <c r="A370" s="156" t="s">
        <v>376</v>
      </c>
      <c r="B370" s="157"/>
      <c r="C370" s="157"/>
      <c r="D370" s="157"/>
      <c r="E370" s="157"/>
      <c r="F370" s="158"/>
      <c r="G370" s="157"/>
      <c r="H370" s="159"/>
      <c r="I370" s="159"/>
      <c r="J370" s="208"/>
    </row>
    <row r="371" spans="1:12" hidden="1" outlineLevel="1">
      <c r="A371" s="156" t="s">
        <v>430</v>
      </c>
      <c r="B371" s="157"/>
      <c r="C371" s="157"/>
      <c r="D371" s="157"/>
      <c r="E371" s="157"/>
      <c r="F371" s="157"/>
      <c r="G371" s="157"/>
      <c r="H371" s="159"/>
      <c r="I371" s="159"/>
      <c r="J371" s="208"/>
    </row>
    <row r="372" spans="1:12" ht="25.5" hidden="1" outlineLevel="1">
      <c r="A372" s="161" t="s">
        <v>379</v>
      </c>
      <c r="B372" s="161" t="s">
        <v>383</v>
      </c>
      <c r="C372" s="161" t="s">
        <v>384</v>
      </c>
      <c r="D372" s="161" t="s">
        <v>400</v>
      </c>
      <c r="E372" s="162" t="s">
        <v>401</v>
      </c>
      <c r="F372" s="162" t="s">
        <v>402</v>
      </c>
      <c r="G372" s="162" t="s">
        <v>403</v>
      </c>
      <c r="H372" s="162" t="s">
        <v>404</v>
      </c>
      <c r="I372" s="162" t="s">
        <v>405</v>
      </c>
      <c r="J372" s="208"/>
    </row>
    <row r="373" spans="1:12" hidden="1" outlineLevel="1">
      <c r="A373" s="163" t="s">
        <v>362</v>
      </c>
      <c r="B373" s="164">
        <v>0.87860000000000005</v>
      </c>
      <c r="C373" s="165">
        <f>ROUND(C376-C374,0)</f>
        <v>2275433</v>
      </c>
      <c r="D373" s="166" t="s">
        <v>428</v>
      </c>
      <c r="E373" s="165">
        <f>C373-G373</f>
        <v>1706575</v>
      </c>
      <c r="F373" s="165"/>
      <c r="G373" s="165">
        <f>ROUND(C373*0.25,0)</f>
        <v>568858</v>
      </c>
      <c r="H373" s="165"/>
      <c r="I373" s="165"/>
      <c r="J373" s="208"/>
    </row>
    <row r="374" spans="1:12" hidden="1" outlineLevel="1">
      <c r="A374" s="163" t="s">
        <v>421</v>
      </c>
      <c r="B374" s="164">
        <v>0.12139999999999999</v>
      </c>
      <c r="C374" s="165">
        <f>ROUND(C376*B374,0)</f>
        <v>314407</v>
      </c>
      <c r="D374" s="166" t="s">
        <v>393</v>
      </c>
      <c r="E374" s="165"/>
      <c r="F374" s="165"/>
      <c r="G374" s="165"/>
      <c r="H374" s="165"/>
      <c r="I374" s="165">
        <f>C374</f>
        <v>314407</v>
      </c>
      <c r="J374" s="208"/>
    </row>
    <row r="375" spans="1:12" ht="4.5" hidden="1" customHeight="1" outlineLevel="1">
      <c r="A375" s="167"/>
      <c r="B375" s="168"/>
      <c r="C375" s="176"/>
      <c r="D375" s="167"/>
      <c r="E375" s="167"/>
      <c r="F375" s="167"/>
      <c r="G375" s="167"/>
      <c r="H375" s="167"/>
      <c r="I375" s="167"/>
      <c r="J375" s="208"/>
    </row>
    <row r="376" spans="1:12" hidden="1" outlineLevel="1">
      <c r="A376" s="169" t="s">
        <v>95</v>
      </c>
      <c r="B376" s="170">
        <f>SUM(B373:B375)</f>
        <v>1</v>
      </c>
      <c r="C376" s="171">
        <v>2589840</v>
      </c>
      <c r="D376" s="171"/>
      <c r="E376" s="171">
        <f>SUM(E373:E375)</f>
        <v>1706575</v>
      </c>
      <c r="F376" s="171">
        <f>SUM(F373:F375)</f>
        <v>0</v>
      </c>
      <c r="G376" s="171">
        <f>SUM(G373:G375)</f>
        <v>568858</v>
      </c>
      <c r="H376" s="171">
        <f>SUM(H373:H375)</f>
        <v>0</v>
      </c>
      <c r="I376" s="171">
        <f>SUM(I373:I375)</f>
        <v>314407</v>
      </c>
      <c r="J376" s="208"/>
    </row>
    <row r="377" spans="1:12">
      <c r="J377" s="208"/>
    </row>
    <row r="378" spans="1:12" outlineLevel="1">
      <c r="A378" s="156" t="s">
        <v>376</v>
      </c>
      <c r="B378" s="157"/>
      <c r="C378" s="157"/>
      <c r="D378" s="157"/>
      <c r="E378" s="157"/>
      <c r="F378" s="157"/>
      <c r="G378" s="157"/>
      <c r="H378" s="159"/>
      <c r="I378" s="159"/>
      <c r="J378" s="208"/>
    </row>
    <row r="379" spans="1:12" outlineLevel="1">
      <c r="A379" s="156" t="s">
        <v>431</v>
      </c>
      <c r="B379" s="157"/>
      <c r="C379" s="157"/>
      <c r="D379" s="157"/>
      <c r="E379" s="157"/>
      <c r="F379" s="157"/>
      <c r="G379" s="157"/>
      <c r="H379" s="159"/>
      <c r="I379" s="159"/>
      <c r="J379" s="208"/>
    </row>
    <row r="380" spans="1:12" ht="25.5" outlineLevel="1">
      <c r="A380" s="161" t="s">
        <v>379</v>
      </c>
      <c r="B380" s="161" t="s">
        <v>383</v>
      </c>
      <c r="C380" s="161" t="s">
        <v>384</v>
      </c>
      <c r="D380" s="161" t="s">
        <v>400</v>
      </c>
      <c r="E380" s="162" t="s">
        <v>401</v>
      </c>
      <c r="F380" s="162" t="s">
        <v>402</v>
      </c>
      <c r="G380" s="162" t="s">
        <v>403</v>
      </c>
      <c r="H380" s="162" t="s">
        <v>404</v>
      </c>
      <c r="I380" s="162" t="s">
        <v>405</v>
      </c>
      <c r="J380" s="208"/>
    </row>
    <row r="381" spans="1:12" outlineLevel="1">
      <c r="A381" s="163" t="s">
        <v>362</v>
      </c>
      <c r="B381" s="164">
        <v>1</v>
      </c>
      <c r="C381" s="165">
        <f>C383</f>
        <v>133970</v>
      </c>
      <c r="D381" s="166" t="s">
        <v>428</v>
      </c>
      <c r="E381" s="165">
        <f>C381-G381</f>
        <v>100477</v>
      </c>
      <c r="F381" s="165"/>
      <c r="G381" s="165">
        <f>ROUND(C381*0.25,0)</f>
        <v>33493</v>
      </c>
      <c r="H381" s="165"/>
      <c r="I381" s="165"/>
      <c r="J381" s="208"/>
    </row>
    <row r="382" spans="1:12" ht="4.5" customHeight="1" outlineLevel="1">
      <c r="A382" s="179"/>
      <c r="B382" s="180"/>
      <c r="C382" s="181"/>
      <c r="D382" s="179"/>
      <c r="E382" s="179"/>
      <c r="F382" s="179"/>
      <c r="G382" s="179"/>
      <c r="H382" s="179"/>
      <c r="I382" s="179"/>
      <c r="J382" s="208"/>
    </row>
    <row r="383" spans="1:12" outlineLevel="1">
      <c r="A383" s="169" t="s">
        <v>95</v>
      </c>
      <c r="B383" s="170">
        <f>SUM(B381:B382)</f>
        <v>1</v>
      </c>
      <c r="C383" s="171">
        <v>133970</v>
      </c>
      <c r="D383" s="171"/>
      <c r="E383" s="171">
        <f>SUM(E381:E382)</f>
        <v>100477</v>
      </c>
      <c r="F383" s="171">
        <f>SUM(F381:F382)</f>
        <v>0</v>
      </c>
      <c r="G383" s="171">
        <f>SUM(G381:G382)</f>
        <v>33493</v>
      </c>
      <c r="H383" s="171">
        <f>SUM(H381:H382)</f>
        <v>0</v>
      </c>
      <c r="I383" s="171">
        <f>SUM(I381:I382)</f>
        <v>0</v>
      </c>
      <c r="J383" s="208"/>
      <c r="L383" s="208"/>
    </row>
    <row r="384" spans="1:12">
      <c r="A384" s="23" t="str">
        <f>A386</f>
        <v>TOTAL FISCAL YEAR COST</v>
      </c>
      <c r="B384" s="160"/>
      <c r="D384" s="23" t="str">
        <f>A385</f>
        <v>SFY 2017/18</v>
      </c>
    </row>
    <row r="385" spans="1:9" ht="14.85" customHeight="1" outlineLevel="1">
      <c r="A385" s="156" t="s">
        <v>376</v>
      </c>
      <c r="B385" s="156"/>
      <c r="C385" s="156"/>
      <c r="D385" s="156"/>
      <c r="E385" s="156"/>
      <c r="F385" s="156"/>
      <c r="G385" s="156"/>
      <c r="H385" s="156"/>
      <c r="I385" s="200"/>
    </row>
    <row r="386" spans="1:9" ht="14.85" customHeight="1" outlineLevel="1">
      <c r="A386" s="156" t="s">
        <v>413</v>
      </c>
      <c r="B386" s="156"/>
      <c r="C386" s="156"/>
      <c r="D386" s="156"/>
      <c r="E386" s="156"/>
      <c r="F386" s="156"/>
      <c r="G386" s="156"/>
      <c r="H386" s="156"/>
      <c r="I386" s="200"/>
    </row>
    <row r="387" spans="1:9" ht="25.5" outlineLevel="1">
      <c r="A387" s="161" t="s">
        <v>379</v>
      </c>
      <c r="B387" s="161" t="s">
        <v>383</v>
      </c>
      <c r="C387" s="161" t="s">
        <v>384</v>
      </c>
      <c r="D387" s="161" t="s">
        <v>400</v>
      </c>
      <c r="E387" s="162" t="s">
        <v>401</v>
      </c>
      <c r="F387" s="162" t="s">
        <v>402</v>
      </c>
      <c r="G387" s="162" t="s">
        <v>403</v>
      </c>
      <c r="H387" s="162" t="s">
        <v>404</v>
      </c>
      <c r="I387" s="162" t="s">
        <v>405</v>
      </c>
    </row>
    <row r="388" spans="1:9" outlineLevel="1">
      <c r="A388" s="201" t="s">
        <v>360</v>
      </c>
      <c r="B388" s="216"/>
      <c r="C388" s="212">
        <f>SUMIF($A$335:$A$383,$A388,C$335:C$383)</f>
        <v>3905732</v>
      </c>
      <c r="D388" s="207"/>
      <c r="E388" s="212">
        <f>SUMIF($A$335:$A$383,$A388,E$335:E$383)</f>
        <v>3905732</v>
      </c>
      <c r="F388" s="212">
        <f>SUMIF($A$335:$A$383,$A388,F$335:F$383)</f>
        <v>0</v>
      </c>
      <c r="G388" s="212">
        <f>SUMIF($A$335:$A$383,$A388,G$335:G$383)</f>
        <v>0</v>
      </c>
      <c r="H388" s="212">
        <f>SUMIF($A$335:$A$383,$A388,H$335:H$383)</f>
        <v>0</v>
      </c>
      <c r="I388" s="212">
        <f>SUMIF($A$335:$A$383,$A388,I$335:I$383)</f>
        <v>0</v>
      </c>
    </row>
    <row r="389" spans="1:9" outlineLevel="1">
      <c r="A389" s="201" t="s">
        <v>146</v>
      </c>
      <c r="B389" s="216"/>
      <c r="C389" s="212">
        <f t="shared" ref="C389:C398" si="18">SUMIF($A$335:$A$383,$A389,C$335:C$383)</f>
        <v>15225857</v>
      </c>
      <c r="D389" s="207"/>
      <c r="E389" s="212">
        <f t="shared" ref="E389:I398" si="19">SUMIF($A$335:$A$383,$A389,E$335:E$383)</f>
        <v>7612929</v>
      </c>
      <c r="F389" s="212">
        <f t="shared" si="19"/>
        <v>5329050</v>
      </c>
      <c r="G389" s="212">
        <f t="shared" si="19"/>
        <v>0</v>
      </c>
      <c r="H389" s="212">
        <f t="shared" si="19"/>
        <v>2283878</v>
      </c>
      <c r="I389" s="212">
        <f t="shared" si="19"/>
        <v>0</v>
      </c>
    </row>
    <row r="390" spans="1:9" outlineLevel="1">
      <c r="A390" s="201" t="s">
        <v>361</v>
      </c>
      <c r="B390" s="216"/>
      <c r="C390" s="212">
        <f t="shared" si="18"/>
        <v>258736</v>
      </c>
      <c r="D390" s="207"/>
      <c r="E390" s="212">
        <f t="shared" si="19"/>
        <v>0</v>
      </c>
      <c r="F390" s="212">
        <f t="shared" si="19"/>
        <v>258736</v>
      </c>
      <c r="G390" s="212">
        <f t="shared" si="19"/>
        <v>0</v>
      </c>
      <c r="H390" s="212">
        <f t="shared" si="19"/>
        <v>0</v>
      </c>
      <c r="I390" s="212">
        <f t="shared" si="19"/>
        <v>0</v>
      </c>
    </row>
    <row r="391" spans="1:9" outlineLevel="1">
      <c r="A391" s="201" t="s">
        <v>362</v>
      </c>
      <c r="B391" s="216"/>
      <c r="C391" s="212">
        <f t="shared" si="18"/>
        <v>54320712</v>
      </c>
      <c r="D391" s="207"/>
      <c r="E391" s="212">
        <f t="shared" si="19"/>
        <v>42176046</v>
      </c>
      <c r="F391" s="212">
        <f t="shared" si="19"/>
        <v>0</v>
      </c>
      <c r="G391" s="212">
        <f t="shared" si="19"/>
        <v>12144666</v>
      </c>
      <c r="H391" s="212">
        <f t="shared" si="19"/>
        <v>0</v>
      </c>
      <c r="I391" s="212">
        <f t="shared" si="19"/>
        <v>0</v>
      </c>
    </row>
    <row r="392" spans="1:9" outlineLevel="1">
      <c r="A392" s="201" t="s">
        <v>147</v>
      </c>
      <c r="B392" s="216"/>
      <c r="C392" s="212">
        <f t="shared" si="18"/>
        <v>221388</v>
      </c>
      <c r="D392" s="207"/>
      <c r="E392" s="212">
        <f t="shared" si="19"/>
        <v>0</v>
      </c>
      <c r="F392" s="212">
        <f t="shared" si="19"/>
        <v>154972</v>
      </c>
      <c r="G392" s="212">
        <f t="shared" si="19"/>
        <v>0</v>
      </c>
      <c r="H392" s="212">
        <f t="shared" si="19"/>
        <v>66416</v>
      </c>
      <c r="I392" s="212">
        <f t="shared" si="19"/>
        <v>0</v>
      </c>
    </row>
    <row r="393" spans="1:9" outlineLevel="1">
      <c r="A393" s="201" t="s">
        <v>363</v>
      </c>
      <c r="B393" s="216"/>
      <c r="C393" s="212">
        <f t="shared" si="18"/>
        <v>52167</v>
      </c>
      <c r="D393" s="207"/>
      <c r="E393" s="212">
        <f t="shared" si="19"/>
        <v>52167</v>
      </c>
      <c r="F393" s="212">
        <f t="shared" si="19"/>
        <v>0</v>
      </c>
      <c r="G393" s="212">
        <f t="shared" si="19"/>
        <v>0</v>
      </c>
      <c r="H393" s="212">
        <f t="shared" si="19"/>
        <v>0</v>
      </c>
      <c r="I393" s="212">
        <f t="shared" si="19"/>
        <v>0</v>
      </c>
    </row>
    <row r="394" spans="1:9" outlineLevel="1">
      <c r="A394" s="201" t="s">
        <v>364</v>
      </c>
      <c r="B394" s="216"/>
      <c r="C394" s="212">
        <f t="shared" si="18"/>
        <v>108937</v>
      </c>
      <c r="D394" s="207"/>
      <c r="E394" s="212">
        <f t="shared" si="19"/>
        <v>0</v>
      </c>
      <c r="F394" s="212">
        <f t="shared" si="19"/>
        <v>108937</v>
      </c>
      <c r="G394" s="212">
        <f t="shared" si="19"/>
        <v>0</v>
      </c>
      <c r="H394" s="212">
        <f t="shared" si="19"/>
        <v>0</v>
      </c>
      <c r="I394" s="212">
        <f t="shared" si="19"/>
        <v>0</v>
      </c>
    </row>
    <row r="395" spans="1:9" outlineLevel="1">
      <c r="A395" s="201" t="s">
        <v>365</v>
      </c>
      <c r="B395" s="216"/>
      <c r="C395" s="212">
        <f t="shared" si="18"/>
        <v>158814</v>
      </c>
      <c r="D395" s="207"/>
      <c r="E395" s="212">
        <f t="shared" si="19"/>
        <v>0</v>
      </c>
      <c r="F395" s="212">
        <f t="shared" si="19"/>
        <v>158814</v>
      </c>
      <c r="G395" s="212">
        <f t="shared" si="19"/>
        <v>0</v>
      </c>
      <c r="H395" s="212">
        <f t="shared" si="19"/>
        <v>0</v>
      </c>
      <c r="I395" s="212">
        <f t="shared" si="19"/>
        <v>0</v>
      </c>
    </row>
    <row r="396" spans="1:9" outlineLevel="1">
      <c r="A396" s="163" t="s">
        <v>366</v>
      </c>
      <c r="B396" s="216"/>
      <c r="C396" s="212">
        <f t="shared" si="18"/>
        <v>0</v>
      </c>
      <c r="D396" s="207"/>
      <c r="E396" s="212">
        <f t="shared" si="19"/>
        <v>0</v>
      </c>
      <c r="F396" s="212">
        <f t="shared" si="19"/>
        <v>0</v>
      </c>
      <c r="G396" s="212">
        <f t="shared" si="19"/>
        <v>0</v>
      </c>
      <c r="H396" s="212">
        <f t="shared" si="19"/>
        <v>0</v>
      </c>
      <c r="I396" s="212">
        <f t="shared" si="19"/>
        <v>0</v>
      </c>
    </row>
    <row r="397" spans="1:9" outlineLevel="1">
      <c r="A397" s="201" t="s">
        <v>200</v>
      </c>
      <c r="B397" s="216"/>
      <c r="C397" s="212">
        <f t="shared" si="18"/>
        <v>1459870</v>
      </c>
      <c r="D397" s="207"/>
      <c r="E397" s="212">
        <f t="shared" si="19"/>
        <v>0</v>
      </c>
      <c r="F397" s="212">
        <f t="shared" si="19"/>
        <v>0</v>
      </c>
      <c r="G397" s="212">
        <f t="shared" si="19"/>
        <v>0</v>
      </c>
      <c r="H397" s="212">
        <f t="shared" si="19"/>
        <v>1459870</v>
      </c>
      <c r="I397" s="212">
        <f t="shared" si="19"/>
        <v>0</v>
      </c>
    </row>
    <row r="398" spans="1:9" outlineLevel="1">
      <c r="A398" s="201" t="s">
        <v>421</v>
      </c>
      <c r="B398" s="216"/>
      <c r="C398" s="212">
        <f t="shared" si="18"/>
        <v>314407</v>
      </c>
      <c r="D398" s="207"/>
      <c r="E398" s="212">
        <f t="shared" si="19"/>
        <v>0</v>
      </c>
      <c r="F398" s="212">
        <f t="shared" si="19"/>
        <v>0</v>
      </c>
      <c r="G398" s="212">
        <f t="shared" si="19"/>
        <v>0</v>
      </c>
      <c r="H398" s="212">
        <f t="shared" si="19"/>
        <v>0</v>
      </c>
      <c r="I398" s="212">
        <f>SUMIF($A$335:$A$383,$A398,I$335:I$383)</f>
        <v>314407</v>
      </c>
    </row>
    <row r="399" spans="1:9" ht="4.5" customHeight="1" outlineLevel="1">
      <c r="A399" s="203"/>
      <c r="B399" s="203"/>
      <c r="C399" s="203"/>
      <c r="D399" s="203"/>
      <c r="E399" s="203"/>
      <c r="F399" s="203"/>
      <c r="G399" s="203"/>
      <c r="H399" s="203"/>
      <c r="I399" s="210"/>
    </row>
    <row r="400" spans="1:9" outlineLevel="1">
      <c r="A400" s="205" t="s">
        <v>95</v>
      </c>
      <c r="B400" s="216"/>
      <c r="C400" s="206">
        <v>76026620</v>
      </c>
      <c r="D400" s="207"/>
      <c r="E400" s="206">
        <f>SUM(E388:E399)</f>
        <v>53746874</v>
      </c>
      <c r="F400" s="206">
        <f>SUM(F388:F399)</f>
        <v>6010509</v>
      </c>
      <c r="G400" s="206">
        <f>SUM(G388:G399)</f>
        <v>12144666</v>
      </c>
      <c r="H400" s="206">
        <f>SUM(H388:H399)</f>
        <v>3810164</v>
      </c>
      <c r="I400" s="206">
        <f>SUM(I388:I399)</f>
        <v>314407</v>
      </c>
    </row>
    <row r="401" spans="1:17">
      <c r="A401" s="23" t="str">
        <f>A403</f>
        <v>TOTAL FISCAL YEAR COST BY PROJECT</v>
      </c>
      <c r="B401" s="160"/>
      <c r="D401" s="23" t="str">
        <f>A402</f>
        <v>SFY 2017/18</v>
      </c>
      <c r="K401" s="208"/>
      <c r="M401" s="208"/>
      <c r="N401" s="208"/>
      <c r="O401" s="208"/>
      <c r="P401" s="208"/>
      <c r="Q401" s="208"/>
    </row>
    <row r="402" spans="1:17" s="209" customFormat="1" outlineLevel="1">
      <c r="A402" s="156" t="s">
        <v>376</v>
      </c>
      <c r="B402" s="156"/>
      <c r="C402" s="156"/>
      <c r="D402" s="156"/>
      <c r="E402" s="156"/>
      <c r="F402" s="156"/>
      <c r="G402" s="156"/>
      <c r="H402" s="156"/>
      <c r="I402" s="156"/>
    </row>
    <row r="403" spans="1:17" s="209" customFormat="1" outlineLevel="1">
      <c r="A403" s="156" t="s">
        <v>414</v>
      </c>
      <c r="B403" s="156"/>
      <c r="C403" s="156"/>
      <c r="D403" s="156"/>
      <c r="E403" s="156"/>
      <c r="F403" s="156"/>
      <c r="G403" s="156"/>
      <c r="H403" s="156"/>
      <c r="I403" s="156"/>
    </row>
    <row r="404" spans="1:17" s="209" customFormat="1" ht="25.5" outlineLevel="1">
      <c r="A404" s="161" t="s">
        <v>379</v>
      </c>
      <c r="B404" s="161" t="s">
        <v>383</v>
      </c>
      <c r="C404" s="161" t="s">
        <v>384</v>
      </c>
      <c r="D404" s="161" t="s">
        <v>400</v>
      </c>
      <c r="E404" s="162" t="s">
        <v>401</v>
      </c>
      <c r="F404" s="162" t="s">
        <v>402</v>
      </c>
      <c r="G404" s="162" t="s">
        <v>403</v>
      </c>
      <c r="H404" s="162" t="s">
        <v>404</v>
      </c>
      <c r="I404" s="162" t="s">
        <v>405</v>
      </c>
    </row>
    <row r="405" spans="1:17" outlineLevel="1">
      <c r="A405" s="201" t="s">
        <v>415</v>
      </c>
      <c r="B405" s="216"/>
      <c r="C405" s="212">
        <f>SUM(C345,C360,C368,C376,C383)</f>
        <v>76026620</v>
      </c>
      <c r="D405" s="207"/>
      <c r="E405" s="212">
        <f>SUM(E345,E360,E368,E376,E383)</f>
        <v>53746874</v>
      </c>
      <c r="F405" s="212">
        <f t="shared" ref="F405:I405" si="20">SUM(F345,F360,F368,F376,F383)</f>
        <v>6010509</v>
      </c>
      <c r="G405" s="212">
        <f t="shared" si="20"/>
        <v>12144666</v>
      </c>
      <c r="H405" s="212">
        <f t="shared" si="20"/>
        <v>3810164</v>
      </c>
      <c r="I405" s="212">
        <f t="shared" si="20"/>
        <v>314407</v>
      </c>
    </row>
    <row r="406" spans="1:17" ht="4.5" customHeight="1" outlineLevel="1">
      <c r="A406" s="203"/>
      <c r="B406" s="203"/>
      <c r="C406" s="203"/>
      <c r="D406" s="203"/>
      <c r="E406" s="203"/>
      <c r="F406" s="203"/>
      <c r="G406" s="203"/>
      <c r="H406" s="203"/>
      <c r="I406" s="210"/>
    </row>
    <row r="407" spans="1:17" outlineLevel="1">
      <c r="A407" s="205" t="s">
        <v>95</v>
      </c>
      <c r="B407" s="216"/>
      <c r="C407" s="206">
        <f>C400</f>
        <v>76026620</v>
      </c>
      <c r="D407" s="207"/>
      <c r="E407" s="206">
        <f>E405</f>
        <v>53746874</v>
      </c>
      <c r="F407" s="206">
        <f>F405</f>
        <v>6010509</v>
      </c>
      <c r="G407" s="206">
        <f>G405</f>
        <v>12144666</v>
      </c>
      <c r="H407" s="206">
        <f>H405</f>
        <v>3810164</v>
      </c>
      <c r="I407" s="206">
        <f>I405</f>
        <v>314407</v>
      </c>
    </row>
    <row r="408" spans="1:17">
      <c r="A408" s="23" t="str">
        <f>A410</f>
        <v>LRS M&amp;O</v>
      </c>
      <c r="B408" s="160"/>
      <c r="D408" s="23" t="str">
        <f>A409</f>
        <v>SFY 2018/19</v>
      </c>
    </row>
    <row r="409" spans="1:17" outlineLevel="1">
      <c r="A409" s="156" t="s">
        <v>92</v>
      </c>
      <c r="B409" s="157"/>
      <c r="C409" s="157"/>
      <c r="D409" s="157"/>
      <c r="E409" s="157"/>
      <c r="F409" s="157"/>
      <c r="G409" s="157"/>
      <c r="H409" s="159"/>
      <c r="I409" s="159"/>
    </row>
    <row r="410" spans="1:17" outlineLevel="1">
      <c r="A410" s="156" t="s">
        <v>26</v>
      </c>
      <c r="B410" s="157"/>
      <c r="C410" s="157"/>
      <c r="D410" s="157"/>
      <c r="E410" s="157"/>
      <c r="F410" s="157"/>
      <c r="G410" s="157"/>
      <c r="H410" s="159"/>
      <c r="I410" s="159"/>
    </row>
    <row r="411" spans="1:17" ht="25.5" outlineLevel="1">
      <c r="A411" s="161" t="s">
        <v>379</v>
      </c>
      <c r="B411" s="161" t="s">
        <v>383</v>
      </c>
      <c r="C411" s="161" t="s">
        <v>384</v>
      </c>
      <c r="D411" s="161" t="s">
        <v>400</v>
      </c>
      <c r="E411" s="162" t="s">
        <v>401</v>
      </c>
      <c r="F411" s="162" t="s">
        <v>402</v>
      </c>
      <c r="G411" s="162" t="s">
        <v>403</v>
      </c>
      <c r="H411" s="162" t="s">
        <v>404</v>
      </c>
      <c r="I411" s="162" t="s">
        <v>405</v>
      </c>
    </row>
    <row r="412" spans="1:17" outlineLevel="1">
      <c r="A412" s="163" t="s">
        <v>360</v>
      </c>
      <c r="B412" s="164">
        <v>5.5500000000000001E-2</v>
      </c>
      <c r="C412" s="175">
        <f>ROUNDUP(C422*B412,0)</f>
        <v>3455382</v>
      </c>
      <c r="D412" s="166" t="s">
        <v>406</v>
      </c>
      <c r="E412" s="165">
        <f>C412</f>
        <v>3455382</v>
      </c>
      <c r="F412" s="165"/>
      <c r="G412" s="165"/>
      <c r="H412" s="165"/>
      <c r="I412" s="165"/>
    </row>
    <row r="413" spans="1:17" ht="15" outlineLevel="1">
      <c r="A413" s="163" t="s">
        <v>146</v>
      </c>
      <c r="B413" s="164">
        <v>0.23569999999999999</v>
      </c>
      <c r="C413" s="165">
        <f>ROUND(C422*B413,0)</f>
        <v>14674476</v>
      </c>
      <c r="D413" s="166" t="s">
        <v>407</v>
      </c>
      <c r="E413" s="165">
        <f>ROUND(C413*0.5,0)</f>
        <v>7337238</v>
      </c>
      <c r="F413" s="175">
        <f>ROUNDDOWN(C413*0.35,0)</f>
        <v>5136066</v>
      </c>
      <c r="G413" s="165"/>
      <c r="H413" s="165">
        <f>ROUND(C413-SUM(E413:F413),0)</f>
        <v>2201172</v>
      </c>
      <c r="I413" s="165"/>
      <c r="K413" s="151">
        <f>H413/H422</f>
        <v>0.66040912163449439</v>
      </c>
      <c r="L413" s="150"/>
      <c r="N413" s="160">
        <v>2246932</v>
      </c>
      <c r="O413" s="208">
        <f>N413-H413</f>
        <v>45760</v>
      </c>
    </row>
    <row r="414" spans="1:17" outlineLevel="1">
      <c r="A414" s="163" t="s">
        <v>361</v>
      </c>
      <c r="B414" s="164">
        <v>3.0999999999999999E-3</v>
      </c>
      <c r="C414" s="175">
        <f>ROUNDUP(C422*B414,0)</f>
        <v>193004</v>
      </c>
      <c r="D414" s="166" t="s">
        <v>408</v>
      </c>
      <c r="E414" s="165"/>
      <c r="F414" s="165">
        <f>C414</f>
        <v>193004</v>
      </c>
      <c r="G414" s="165"/>
      <c r="H414" s="165"/>
      <c r="I414" s="165"/>
      <c r="K414" s="150"/>
      <c r="L414" s="150"/>
    </row>
    <row r="415" spans="1:17" outlineLevel="1">
      <c r="A415" s="163" t="s">
        <v>362</v>
      </c>
      <c r="B415" s="164">
        <v>0.68159999999999998</v>
      </c>
      <c r="C415" s="165">
        <f>ROUND(C422-C412-C413-C414-C417-C418-C420-C416-C419,0)</f>
        <v>42435818</v>
      </c>
      <c r="D415" s="166" t="s">
        <v>428</v>
      </c>
      <c r="E415" s="165">
        <f>C415-G415</f>
        <v>31826863</v>
      </c>
      <c r="F415" s="165"/>
      <c r="G415" s="165">
        <f>ROUND(C415*0.25,0)</f>
        <v>10608955</v>
      </c>
      <c r="H415" s="165"/>
      <c r="I415" s="165"/>
      <c r="K415" s="150"/>
      <c r="L415" s="150"/>
    </row>
    <row r="416" spans="1:17" ht="15" outlineLevel="1">
      <c r="A416" s="163" t="s">
        <v>147</v>
      </c>
      <c r="B416" s="164">
        <v>2.5999999999999999E-3</v>
      </c>
      <c r="C416" s="165">
        <f>ROUND(C422*B416,0)</f>
        <v>161874</v>
      </c>
      <c r="D416" s="166" t="s">
        <v>410</v>
      </c>
      <c r="E416" s="165"/>
      <c r="F416" s="175">
        <f>ROUNDDOWN(C416*0.7,0)</f>
        <v>113311</v>
      </c>
      <c r="G416" s="165"/>
      <c r="H416" s="165">
        <f>C416-F416</f>
        <v>48563</v>
      </c>
      <c r="I416" s="165"/>
      <c r="K416" s="151">
        <f>H416/H422</f>
        <v>1.4570169061725277E-2</v>
      </c>
      <c r="L416" s="150"/>
      <c r="N416" s="160">
        <v>54165</v>
      </c>
      <c r="O416" s="208">
        <f>N416-H416</f>
        <v>5602</v>
      </c>
    </row>
    <row r="417" spans="1:15" outlineLevel="1">
      <c r="A417" s="163" t="s">
        <v>363</v>
      </c>
      <c r="B417" s="164">
        <v>2.9999999999999997E-4</v>
      </c>
      <c r="C417" s="165">
        <f>ROUND(C422*B417,0)</f>
        <v>18678</v>
      </c>
      <c r="D417" s="166" t="s">
        <v>406</v>
      </c>
      <c r="E417" s="165">
        <f>C417</f>
        <v>18678</v>
      </c>
      <c r="F417" s="165"/>
      <c r="G417" s="165"/>
      <c r="H417" s="165"/>
      <c r="I417" s="165"/>
      <c r="K417" s="150"/>
      <c r="L417" s="150"/>
    </row>
    <row r="418" spans="1:15" outlineLevel="1">
      <c r="A418" s="163" t="s">
        <v>364</v>
      </c>
      <c r="B418" s="164">
        <v>1.4E-3</v>
      </c>
      <c r="C418" s="175">
        <f>ROUNDDOWN(C422*B418,0)</f>
        <v>87162</v>
      </c>
      <c r="D418" s="166" t="s">
        <v>408</v>
      </c>
      <c r="E418" s="165"/>
      <c r="F418" s="165">
        <f>C418</f>
        <v>87162</v>
      </c>
      <c r="G418" s="165"/>
      <c r="H418" s="165"/>
      <c r="I418" s="165"/>
      <c r="K418" s="150"/>
      <c r="L418" s="150"/>
    </row>
    <row r="419" spans="1:15" outlineLevel="1">
      <c r="A419" s="163" t="s">
        <v>365</v>
      </c>
      <c r="B419" s="164">
        <v>2.3999999999999998E-3</v>
      </c>
      <c r="C419" s="165">
        <f>ROUND(C422*B419,0)</f>
        <v>149422</v>
      </c>
      <c r="D419" s="166" t="s">
        <v>408</v>
      </c>
      <c r="E419" s="165"/>
      <c r="F419" s="165">
        <f>C419</f>
        <v>149422</v>
      </c>
      <c r="G419" s="165"/>
      <c r="H419" s="165"/>
      <c r="I419" s="165"/>
      <c r="K419" s="150"/>
      <c r="L419" s="150"/>
    </row>
    <row r="420" spans="1:15" ht="15" outlineLevel="1">
      <c r="A420" s="163" t="s">
        <v>200</v>
      </c>
      <c r="B420" s="164">
        <v>1.7399999999999999E-2</v>
      </c>
      <c r="C420" s="175">
        <f>ROUNDDOWN(C422*B420,0)</f>
        <v>1083308</v>
      </c>
      <c r="D420" s="166" t="s">
        <v>411</v>
      </c>
      <c r="E420" s="165"/>
      <c r="F420" s="165"/>
      <c r="G420" s="165"/>
      <c r="H420" s="165">
        <f>C420</f>
        <v>1083308</v>
      </c>
      <c r="I420" s="165"/>
      <c r="K420" s="151">
        <f>H420/H422</f>
        <v>0.32502070930378035</v>
      </c>
      <c r="L420" s="150"/>
      <c r="N420" s="160">
        <v>1126890</v>
      </c>
      <c r="O420" s="208">
        <f>N420-H420</f>
        <v>43582</v>
      </c>
    </row>
    <row r="421" spans="1:15" ht="4.5" customHeight="1" outlineLevel="1">
      <c r="A421" s="179"/>
      <c r="B421" s="180"/>
      <c r="C421" s="181"/>
      <c r="D421" s="179"/>
      <c r="E421" s="179"/>
      <c r="F421" s="179"/>
      <c r="G421" s="179"/>
      <c r="H421" s="179"/>
      <c r="I421" s="167"/>
      <c r="K421" s="151"/>
      <c r="L421" s="150"/>
    </row>
    <row r="422" spans="1:15" ht="15" outlineLevel="1">
      <c r="A422" s="169" t="s">
        <v>95</v>
      </c>
      <c r="B422" s="170">
        <f>SUM(B412:B421)</f>
        <v>0.99999999999999989</v>
      </c>
      <c r="C422" s="171">
        <v>62259124</v>
      </c>
      <c r="D422" s="171"/>
      <c r="E422" s="171">
        <f>SUM(E412:E421)</f>
        <v>42638161</v>
      </c>
      <c r="F422" s="171">
        <f>SUM(F412:F421)</f>
        <v>5678965</v>
      </c>
      <c r="G422" s="171">
        <f>SUM(G412:G421)</f>
        <v>10608955</v>
      </c>
      <c r="H422" s="171">
        <f>SUM(H412:H421)</f>
        <v>3333043</v>
      </c>
      <c r="I422" s="171">
        <f>SUM(I412:I421)</f>
        <v>0</v>
      </c>
      <c r="K422" s="152">
        <f>SUM(K412:K421)</f>
        <v>1</v>
      </c>
      <c r="L422" s="151">
        <f>H422/C422</f>
        <v>5.3535012795875511E-2</v>
      </c>
      <c r="N422" s="160">
        <v>3427987</v>
      </c>
      <c r="O422" s="208">
        <f>N422-H422</f>
        <v>94944</v>
      </c>
    </row>
    <row r="423" spans="1:15" ht="15" outlineLevel="1">
      <c r="A423" s="255"/>
      <c r="B423" s="256"/>
      <c r="C423" s="257"/>
      <c r="D423" s="257"/>
      <c r="E423" s="279">
        <f>E422/$C422</f>
        <v>0.6848499988531801</v>
      </c>
      <c r="F423" s="279">
        <f t="shared" ref="F423:H423" si="21">F422/$C422</f>
        <v>9.1214984007805824E-2</v>
      </c>
      <c r="G423" s="279">
        <f t="shared" si="21"/>
        <v>0.17040000434313854</v>
      </c>
      <c r="H423" s="279">
        <f t="shared" si="21"/>
        <v>5.3535012795875511E-2</v>
      </c>
      <c r="I423" s="257"/>
      <c r="K423" s="152"/>
      <c r="L423" s="151"/>
      <c r="O423" s="208"/>
    </row>
    <row r="424" spans="1:15">
      <c r="A424" s="258" t="s">
        <v>432</v>
      </c>
    </row>
    <row r="425" spans="1:15" outlineLevel="1">
      <c r="A425" s="156" t="s">
        <v>92</v>
      </c>
      <c r="B425" s="157"/>
      <c r="C425" s="157"/>
      <c r="D425" s="157"/>
      <c r="E425" s="157"/>
      <c r="F425" s="157"/>
      <c r="G425" s="157"/>
      <c r="H425" s="159"/>
      <c r="I425" s="159"/>
    </row>
    <row r="426" spans="1:15" outlineLevel="1">
      <c r="A426" s="156" t="s">
        <v>432</v>
      </c>
      <c r="B426" s="157"/>
      <c r="C426" s="157"/>
      <c r="D426" s="157"/>
      <c r="E426" s="157"/>
      <c r="F426" s="157"/>
      <c r="G426" s="157"/>
      <c r="H426" s="159"/>
      <c r="I426" s="159"/>
    </row>
    <row r="427" spans="1:15" ht="25.5" outlineLevel="1">
      <c r="A427" s="161" t="s">
        <v>379</v>
      </c>
      <c r="B427" s="161" t="s">
        <v>383</v>
      </c>
      <c r="C427" s="161" t="s">
        <v>384</v>
      </c>
      <c r="D427" s="161" t="s">
        <v>400</v>
      </c>
      <c r="E427" s="162" t="s">
        <v>401</v>
      </c>
      <c r="F427" s="162" t="s">
        <v>402</v>
      </c>
      <c r="G427" s="162" t="s">
        <v>403</v>
      </c>
      <c r="H427" s="162" t="s">
        <v>404</v>
      </c>
      <c r="I427" s="162" t="s">
        <v>405</v>
      </c>
    </row>
    <row r="428" spans="1:15" outlineLevel="1">
      <c r="A428" s="163" t="s">
        <v>360</v>
      </c>
      <c r="B428" s="164">
        <v>5.5500000000000001E-2</v>
      </c>
      <c r="C428" s="165">
        <f>ROUNDUP(C438*B428,0)</f>
        <v>351463</v>
      </c>
      <c r="D428" s="166" t="s">
        <v>406</v>
      </c>
      <c r="E428" s="165">
        <f>C428</f>
        <v>351463</v>
      </c>
      <c r="F428" s="165"/>
      <c r="G428" s="165"/>
      <c r="H428" s="165"/>
      <c r="I428" s="165"/>
    </row>
    <row r="429" spans="1:15" ht="15" outlineLevel="1">
      <c r="A429" s="163" t="s">
        <v>146</v>
      </c>
      <c r="B429" s="164">
        <v>0.23569999999999999</v>
      </c>
      <c r="C429" s="165">
        <f>ROUND(C438*B429,0)</f>
        <v>1492607</v>
      </c>
      <c r="D429" s="166" t="s">
        <v>407</v>
      </c>
      <c r="E429" s="165">
        <f>ROUND(C429*0.5,0)</f>
        <v>746304</v>
      </c>
      <c r="F429" s="165">
        <f>ROUNDDOWN(C429*0.35,0)</f>
        <v>522412</v>
      </c>
      <c r="G429" s="165"/>
      <c r="H429" s="165">
        <f>ROUND(C429-SUM(E429:F429),0)</f>
        <v>223891</v>
      </c>
      <c r="I429" s="165"/>
      <c r="K429" s="151">
        <f>H429/H438</f>
        <v>0.66041036169170964</v>
      </c>
      <c r="L429" s="150"/>
    </row>
    <row r="430" spans="1:15" outlineLevel="1">
      <c r="A430" s="163" t="s">
        <v>361</v>
      </c>
      <c r="B430" s="164">
        <v>3.0999999999999999E-3</v>
      </c>
      <c r="C430" s="165">
        <f>ROUNDUP(C438*B430,0)</f>
        <v>19632</v>
      </c>
      <c r="D430" s="166" t="s">
        <v>408</v>
      </c>
      <c r="E430" s="165"/>
      <c r="F430" s="165">
        <f>C430</f>
        <v>19632</v>
      </c>
      <c r="G430" s="165"/>
      <c r="H430" s="165"/>
      <c r="I430" s="165"/>
      <c r="K430" s="150"/>
      <c r="L430" s="150"/>
    </row>
    <row r="431" spans="1:15" outlineLevel="1">
      <c r="A431" s="163" t="s">
        <v>362</v>
      </c>
      <c r="B431" s="164">
        <v>0.68159999999999998</v>
      </c>
      <c r="C431" s="165">
        <f>ROUND(C438-C428-C429-C430-C433-C434-C436-C432-C435,0)</f>
        <v>4316334</v>
      </c>
      <c r="D431" s="166" t="s">
        <v>428</v>
      </c>
      <c r="E431" s="165">
        <f>C431-G431</f>
        <v>3237251</v>
      </c>
      <c r="F431" s="165"/>
      <c r="G431" s="165">
        <f>ROUNDDOWN(C431*0.25,0)</f>
        <v>1079083</v>
      </c>
      <c r="H431" s="165"/>
      <c r="I431" s="165"/>
      <c r="K431" s="150"/>
      <c r="L431" s="150"/>
    </row>
    <row r="432" spans="1:15" ht="15" outlineLevel="1">
      <c r="A432" s="163" t="s">
        <v>147</v>
      </c>
      <c r="B432" s="164">
        <v>2.5999999999999999E-3</v>
      </c>
      <c r="C432" s="165">
        <f>ROUNDUP(C438*B432,0)</f>
        <v>16465</v>
      </c>
      <c r="D432" s="166" t="s">
        <v>410</v>
      </c>
      <c r="E432" s="165"/>
      <c r="F432" s="165">
        <f>ROUND(C432*0.7,0)</f>
        <v>11526</v>
      </c>
      <c r="G432" s="165"/>
      <c r="H432" s="165">
        <f>C432-F432</f>
        <v>4939</v>
      </c>
      <c r="I432" s="165"/>
      <c r="K432" s="151">
        <f>H432/H438</f>
        <v>1.4568547982702983E-2</v>
      </c>
      <c r="L432" s="150"/>
    </row>
    <row r="433" spans="1:15" outlineLevel="1">
      <c r="A433" s="163" t="s">
        <v>363</v>
      </c>
      <c r="B433" s="164">
        <v>2.9999999999999997E-4</v>
      </c>
      <c r="C433" s="165">
        <f>ROUND(C438*B433,0)</f>
        <v>1900</v>
      </c>
      <c r="D433" s="166" t="s">
        <v>406</v>
      </c>
      <c r="E433" s="165">
        <f>C433</f>
        <v>1900</v>
      </c>
      <c r="F433" s="165"/>
      <c r="G433" s="165"/>
      <c r="H433" s="165"/>
      <c r="I433" s="165"/>
      <c r="K433" s="150"/>
      <c r="L433" s="150"/>
    </row>
    <row r="434" spans="1:15" outlineLevel="1">
      <c r="A434" s="163" t="s">
        <v>364</v>
      </c>
      <c r="B434" s="164">
        <v>1.4E-3</v>
      </c>
      <c r="C434" s="165">
        <f>ROUND(C438*B434,0)</f>
        <v>8866</v>
      </c>
      <c r="D434" s="166" t="s">
        <v>408</v>
      </c>
      <c r="E434" s="165"/>
      <c r="F434" s="165">
        <f>C434</f>
        <v>8866</v>
      </c>
      <c r="G434" s="165"/>
      <c r="H434" s="165"/>
      <c r="I434" s="165"/>
      <c r="K434" s="150"/>
      <c r="L434" s="150"/>
    </row>
    <row r="435" spans="1:15" outlineLevel="1">
      <c r="A435" s="163" t="s">
        <v>365</v>
      </c>
      <c r="B435" s="164">
        <v>2.3999999999999998E-3</v>
      </c>
      <c r="C435" s="165">
        <f>ROUNDUP(C438*B435,0)</f>
        <v>15199</v>
      </c>
      <c r="D435" s="166" t="s">
        <v>408</v>
      </c>
      <c r="E435" s="165"/>
      <c r="F435" s="165">
        <f>C435</f>
        <v>15199</v>
      </c>
      <c r="G435" s="165"/>
      <c r="H435" s="165"/>
      <c r="I435" s="165"/>
      <c r="K435" s="150"/>
      <c r="L435" s="150"/>
    </row>
    <row r="436" spans="1:15" ht="15" outlineLevel="1">
      <c r="A436" s="163" t="s">
        <v>200</v>
      </c>
      <c r="B436" s="164">
        <v>1.7399999999999999E-2</v>
      </c>
      <c r="C436" s="165">
        <f>ROUND(C438*B436,0)</f>
        <v>110188</v>
      </c>
      <c r="D436" s="166" t="s">
        <v>411</v>
      </c>
      <c r="E436" s="165"/>
      <c r="F436" s="165"/>
      <c r="G436" s="165"/>
      <c r="H436" s="165">
        <f>C436</f>
        <v>110188</v>
      </c>
      <c r="I436" s="165"/>
      <c r="K436" s="151">
        <f>H436/H438</f>
        <v>0.32502109032558746</v>
      </c>
      <c r="L436" s="150"/>
    </row>
    <row r="437" spans="1:15" ht="4.5" customHeight="1" outlineLevel="1">
      <c r="A437" s="179"/>
      <c r="B437" s="180"/>
      <c r="C437" s="181"/>
      <c r="D437" s="179"/>
      <c r="E437" s="179"/>
      <c r="F437" s="179"/>
      <c r="G437" s="179"/>
      <c r="H437" s="179"/>
      <c r="I437" s="167"/>
      <c r="K437" s="151"/>
      <c r="L437" s="150"/>
    </row>
    <row r="438" spans="1:15" ht="15" outlineLevel="1">
      <c r="A438" s="169" t="s">
        <v>95</v>
      </c>
      <c r="B438" s="170">
        <f>SUM(B428:B437)</f>
        <v>0.99999999999999989</v>
      </c>
      <c r="C438" s="171">
        <v>6332654</v>
      </c>
      <c r="D438" s="171"/>
      <c r="E438" s="171">
        <f>SUM(E428:E437)</f>
        <v>4336918</v>
      </c>
      <c r="F438" s="171">
        <f>SUM(F428:F437)</f>
        <v>577635</v>
      </c>
      <c r="G438" s="171">
        <f>SUM(G428:G437)</f>
        <v>1079083</v>
      </c>
      <c r="H438" s="171">
        <f>SUM(H428:H437)</f>
        <v>339018</v>
      </c>
      <c r="I438" s="171">
        <f>SUM(I428:I437)</f>
        <v>0</v>
      </c>
      <c r="K438" s="152">
        <f>SUM(K428:K437)</f>
        <v>1</v>
      </c>
      <c r="L438" s="151">
        <f>H438/C438</f>
        <v>5.3534900217191719E-2</v>
      </c>
    </row>
    <row r="439" spans="1:15" ht="15" outlineLevel="1">
      <c r="A439" s="255"/>
      <c r="B439" s="256"/>
      <c r="C439" s="257"/>
      <c r="D439" s="257"/>
      <c r="E439" s="281">
        <f>E438/$C438</f>
        <v>0.68484998548791709</v>
      </c>
      <c r="F439" s="281">
        <f>F438/C438</f>
        <v>9.1215310358026824E-2</v>
      </c>
      <c r="G439" s="281">
        <f>G438/C438</f>
        <v>0.17039980393686438</v>
      </c>
      <c r="H439" s="281">
        <f>H438/C438</f>
        <v>5.3534900217191719E-2</v>
      </c>
      <c r="I439" s="257"/>
      <c r="K439" s="152"/>
      <c r="L439" s="151"/>
    </row>
    <row r="440" spans="1:15">
      <c r="A440" s="23" t="str">
        <f>A442</f>
        <v>C-IV M&amp;O</v>
      </c>
      <c r="B440" s="160"/>
      <c r="D440" s="23" t="str">
        <f>A441</f>
        <v>SFY 2018/19</v>
      </c>
    </row>
    <row r="441" spans="1:15" outlineLevel="1">
      <c r="A441" s="156" t="s">
        <v>92</v>
      </c>
      <c r="B441" s="157"/>
      <c r="C441" s="157"/>
      <c r="D441" s="157"/>
      <c r="E441" s="157"/>
      <c r="F441" s="158"/>
      <c r="G441" s="157"/>
      <c r="H441" s="159"/>
      <c r="I441" s="159"/>
    </row>
    <row r="442" spans="1:15" outlineLevel="1">
      <c r="A442" s="156" t="s">
        <v>23</v>
      </c>
      <c r="B442" s="157"/>
      <c r="C442" s="157"/>
      <c r="D442" s="157"/>
      <c r="E442" s="157"/>
      <c r="F442" s="157"/>
      <c r="G442" s="157"/>
      <c r="H442" s="159"/>
      <c r="I442" s="159"/>
    </row>
    <row r="443" spans="1:15" ht="25.5" outlineLevel="1">
      <c r="A443" s="161" t="s">
        <v>379</v>
      </c>
      <c r="B443" s="161" t="s">
        <v>383</v>
      </c>
      <c r="C443" s="161" t="s">
        <v>384</v>
      </c>
      <c r="D443" s="161" t="s">
        <v>400</v>
      </c>
      <c r="E443" s="162" t="s">
        <v>401</v>
      </c>
      <c r="F443" s="162" t="s">
        <v>402</v>
      </c>
      <c r="G443" s="162" t="s">
        <v>403</v>
      </c>
      <c r="H443" s="162" t="s">
        <v>404</v>
      </c>
      <c r="I443" s="162" t="s">
        <v>405</v>
      </c>
    </row>
    <row r="444" spans="1:15" outlineLevel="1">
      <c r="A444" s="163" t="s">
        <v>360</v>
      </c>
      <c r="B444" s="164">
        <v>5.5100000000000003E-2</v>
      </c>
      <c r="C444" s="165">
        <f>ROUNDDOWN(C455*B444,0)</f>
        <v>4781160</v>
      </c>
      <c r="D444" s="166" t="s">
        <v>406</v>
      </c>
      <c r="E444" s="165">
        <f>C444</f>
        <v>4781160</v>
      </c>
      <c r="F444" s="165"/>
      <c r="G444" s="165"/>
      <c r="H444" s="165"/>
      <c r="I444" s="165"/>
    </row>
    <row r="445" spans="1:15" ht="15" outlineLevel="1">
      <c r="A445" s="163" t="s">
        <v>146</v>
      </c>
      <c r="B445" s="164">
        <v>0.29570000000000002</v>
      </c>
      <c r="C445" s="165">
        <f>ROUND(C455*B445,0)</f>
        <v>25658607</v>
      </c>
      <c r="D445" s="166" t="s">
        <v>407</v>
      </c>
      <c r="E445" s="165">
        <f>ROUND(C445*0.5,0)</f>
        <v>12829304</v>
      </c>
      <c r="F445" s="175">
        <f>ROUND(C445*0.35,0)</f>
        <v>8980512</v>
      </c>
      <c r="G445" s="165"/>
      <c r="H445" s="165">
        <f>ROUND(C445-SUM(E445:F445),0)</f>
        <v>3848791</v>
      </c>
      <c r="I445" s="165"/>
      <c r="K445" s="151">
        <f>H445/H455</f>
        <v>0.95623609605911941</v>
      </c>
      <c r="L445" s="150"/>
      <c r="N445" s="160">
        <v>4101671</v>
      </c>
      <c r="O445" s="208">
        <f>N445-H445</f>
        <v>252880</v>
      </c>
    </row>
    <row r="446" spans="1:15" outlineLevel="1">
      <c r="A446" s="163" t="s">
        <v>361</v>
      </c>
      <c r="B446" s="164">
        <v>1.5E-3</v>
      </c>
      <c r="C446" s="165">
        <f>ROUND(C455*B446,0)</f>
        <v>130159</v>
      </c>
      <c r="D446" s="166" t="s">
        <v>408</v>
      </c>
      <c r="E446" s="165"/>
      <c r="F446" s="165">
        <f>C446</f>
        <v>130159</v>
      </c>
      <c r="G446" s="165"/>
      <c r="H446" s="165"/>
      <c r="I446" s="165"/>
      <c r="K446" s="150"/>
      <c r="L446" s="150"/>
    </row>
    <row r="447" spans="1:15" outlineLevel="1">
      <c r="A447" s="163" t="s">
        <v>362</v>
      </c>
      <c r="B447" s="164">
        <v>0.6421</v>
      </c>
      <c r="C447" s="165">
        <f>ROUND(C455-C444-C445-C446-C449-C450-C453-C448-C451-C452,0)</f>
        <v>55716578</v>
      </c>
      <c r="D447" s="166" t="s">
        <v>433</v>
      </c>
      <c r="E447" s="165">
        <f>C447-G447</f>
        <v>27858289</v>
      </c>
      <c r="F447" s="165"/>
      <c r="G447" s="165">
        <f>ROUND(C447*0.5,0)</f>
        <v>27858289</v>
      </c>
      <c r="H447" s="165"/>
      <c r="I447" s="165"/>
      <c r="K447" s="150"/>
      <c r="L447" s="150"/>
    </row>
    <row r="448" spans="1:15" ht="15" outlineLevel="1">
      <c r="A448" s="163" t="s">
        <v>147</v>
      </c>
      <c r="B448" s="164">
        <v>3.0999999999999999E-3</v>
      </c>
      <c r="C448" s="165">
        <f>ROUND(C455*B448,0)</f>
        <v>268995</v>
      </c>
      <c r="D448" s="166" t="s">
        <v>410</v>
      </c>
      <c r="E448" s="165"/>
      <c r="F448" s="175">
        <f>ROUNDUP(C448*0.7,0)</f>
        <v>188297</v>
      </c>
      <c r="G448" s="165"/>
      <c r="H448" s="165">
        <f>C448-F448</f>
        <v>80698</v>
      </c>
      <c r="I448" s="165"/>
      <c r="K448" s="151">
        <f>H448/H455</f>
        <v>2.0049501383623797E-2</v>
      </c>
      <c r="L448" s="150"/>
      <c r="N448" s="160">
        <v>86186</v>
      </c>
      <c r="O448" s="208">
        <f>N448-H448</f>
        <v>5488</v>
      </c>
    </row>
    <row r="449" spans="1:15" outlineLevel="1">
      <c r="A449" s="163" t="s">
        <v>363</v>
      </c>
      <c r="B449" s="164">
        <v>1E-4</v>
      </c>
      <c r="C449" s="175">
        <f>ROUNDDOWN(C455*B449,0)</f>
        <v>8677</v>
      </c>
      <c r="D449" s="166" t="s">
        <v>406</v>
      </c>
      <c r="E449" s="165">
        <f>C449</f>
        <v>8677</v>
      </c>
      <c r="F449" s="165"/>
      <c r="G449" s="165"/>
      <c r="H449" s="165"/>
      <c r="I449" s="165"/>
      <c r="K449" s="150"/>
      <c r="L449" s="150"/>
    </row>
    <row r="450" spans="1:15" outlineLevel="1">
      <c r="A450" s="163" t="s">
        <v>364</v>
      </c>
      <c r="B450" s="164">
        <v>2.9999999999999997E-4</v>
      </c>
      <c r="C450" s="165">
        <f>ROUND(C455*B450,0)</f>
        <v>26032</v>
      </c>
      <c r="D450" s="166" t="s">
        <v>408</v>
      </c>
      <c r="E450" s="165"/>
      <c r="F450" s="165">
        <f>C450</f>
        <v>26032</v>
      </c>
      <c r="G450" s="165"/>
      <c r="H450" s="165"/>
      <c r="I450" s="165"/>
      <c r="K450" s="150"/>
      <c r="L450" s="150"/>
    </row>
    <row r="451" spans="1:15" outlineLevel="1">
      <c r="A451" s="163" t="s">
        <v>365</v>
      </c>
      <c r="B451" s="164">
        <v>8.9999999999999998E-4</v>
      </c>
      <c r="C451" s="175">
        <f>ROUND(C455*B451,0)</f>
        <v>78095</v>
      </c>
      <c r="D451" s="166" t="s">
        <v>408</v>
      </c>
      <c r="E451" s="165"/>
      <c r="F451" s="165">
        <f>C451</f>
        <v>78095</v>
      </c>
      <c r="G451" s="165"/>
      <c r="H451" s="165"/>
      <c r="I451" s="165"/>
      <c r="K451" s="150"/>
      <c r="L451" s="150"/>
    </row>
    <row r="452" spans="1:15" outlineLevel="1">
      <c r="A452" s="163" t="s">
        <v>366</v>
      </c>
      <c r="B452" s="164">
        <v>1E-4</v>
      </c>
      <c r="C452" s="165">
        <f>ROUND(C455*B452,0)</f>
        <v>8677</v>
      </c>
      <c r="D452" s="166" t="s">
        <v>434</v>
      </c>
      <c r="E452" s="165"/>
      <c r="F452" s="165"/>
      <c r="G452" s="165">
        <f>C452</f>
        <v>8677</v>
      </c>
      <c r="H452" s="165"/>
      <c r="I452" s="165"/>
      <c r="L452" s="150"/>
    </row>
    <row r="453" spans="1:15" ht="15" outlineLevel="1">
      <c r="A453" s="163" t="s">
        <v>200</v>
      </c>
      <c r="B453" s="164">
        <v>1.1000000000000001E-3</v>
      </c>
      <c r="C453" s="165">
        <f>ROUNDDOWN(C455*B453,0)</f>
        <v>95449</v>
      </c>
      <c r="D453" s="166" t="s">
        <v>411</v>
      </c>
      <c r="E453" s="165"/>
      <c r="F453" s="165"/>
      <c r="G453" s="165"/>
      <c r="H453" s="165">
        <f>C453</f>
        <v>95449</v>
      </c>
      <c r="I453" s="165"/>
      <c r="K453" s="151">
        <f>H453/H455</f>
        <v>2.3714402557256781E-2</v>
      </c>
      <c r="L453" s="150"/>
      <c r="N453" s="160">
        <v>104468</v>
      </c>
      <c r="O453" s="208">
        <f>N453-H453</f>
        <v>9019</v>
      </c>
    </row>
    <row r="454" spans="1:15" ht="4.5" customHeight="1" outlineLevel="1">
      <c r="A454" s="179"/>
      <c r="B454" s="180"/>
      <c r="C454" s="181"/>
      <c r="D454" s="179"/>
      <c r="E454" s="179"/>
      <c r="F454" s="179"/>
      <c r="G454" s="179"/>
      <c r="H454" s="179"/>
      <c r="I454" s="179"/>
    </row>
    <row r="455" spans="1:15" ht="15" outlineLevel="1">
      <c r="A455" s="169" t="s">
        <v>95</v>
      </c>
      <c r="B455" s="170">
        <f>SUM(B444:B454)</f>
        <v>0.99999999999999989</v>
      </c>
      <c r="C455" s="171">
        <v>86772429</v>
      </c>
      <c r="D455" s="171"/>
      <c r="E455" s="171">
        <f>SUM(E444:E454)</f>
        <v>45477430</v>
      </c>
      <c r="F455" s="171">
        <f>SUM(F444:F454)</f>
        <v>9403095</v>
      </c>
      <c r="G455" s="171">
        <f>SUM(G444:G454)</f>
        <v>27866966</v>
      </c>
      <c r="H455" s="171">
        <f>SUM(H444:H454)</f>
        <v>4024938</v>
      </c>
      <c r="I455" s="171">
        <f>SUM(I444:I454)</f>
        <v>0</v>
      </c>
      <c r="K455" s="152">
        <f>SUM(K444:K453)</f>
        <v>1</v>
      </c>
      <c r="L455" s="151">
        <f>H455/C455</f>
        <v>4.6384987102297208E-2</v>
      </c>
      <c r="N455" s="160">
        <v>4292325</v>
      </c>
      <c r="O455" s="208">
        <f>N455-H455</f>
        <v>267387</v>
      </c>
    </row>
    <row r="456" spans="1:15" ht="15" outlineLevel="1">
      <c r="A456" s="255"/>
      <c r="B456" s="256"/>
      <c r="C456" s="257"/>
      <c r="D456" s="257"/>
      <c r="E456" s="282">
        <f>E455/$C455</f>
        <v>0.52409999955170095</v>
      </c>
      <c r="F456" s="282">
        <f t="shared" ref="F456:H456" si="22">F455/$C455</f>
        <v>0.1083650084291175</v>
      </c>
      <c r="G456" s="282">
        <f t="shared" si="22"/>
        <v>0.32115000491688439</v>
      </c>
      <c r="H456" s="282">
        <f t="shared" si="22"/>
        <v>4.6384987102297208E-2</v>
      </c>
      <c r="I456" s="257"/>
      <c r="K456" s="152"/>
      <c r="L456" s="151"/>
      <c r="O456" s="208"/>
    </row>
    <row r="457" spans="1:15">
      <c r="A457" s="258" t="str">
        <f>A459</f>
        <v>LRS CalHEERS M&amp;O</v>
      </c>
      <c r="D457" s="258" t="str">
        <f>A458</f>
        <v>SFY 2018/19 (July 18 - September 18)</v>
      </c>
    </row>
    <row r="458" spans="1:15" outlineLevel="1">
      <c r="A458" s="156" t="s">
        <v>435</v>
      </c>
      <c r="B458" s="157"/>
      <c r="C458" s="157"/>
      <c r="D458" s="157"/>
      <c r="E458" s="157"/>
      <c r="F458" s="157"/>
      <c r="G458" s="157"/>
      <c r="H458" s="159"/>
      <c r="I458" s="159"/>
    </row>
    <row r="459" spans="1:15" outlineLevel="1">
      <c r="A459" s="156" t="s">
        <v>429</v>
      </c>
      <c r="B459" s="157"/>
      <c r="C459" s="157"/>
      <c r="D459" s="157"/>
      <c r="E459" s="157"/>
      <c r="F459" s="157"/>
      <c r="G459" s="157"/>
      <c r="H459" s="159"/>
      <c r="I459" s="159"/>
    </row>
    <row r="460" spans="1:15" ht="25.5" outlineLevel="1">
      <c r="A460" s="161" t="s">
        <v>379</v>
      </c>
      <c r="B460" s="161" t="s">
        <v>383</v>
      </c>
      <c r="C460" s="161" t="s">
        <v>384</v>
      </c>
      <c r="D460" s="161" t="s">
        <v>400</v>
      </c>
      <c r="E460" s="162" t="s">
        <v>401</v>
      </c>
      <c r="F460" s="162" t="s">
        <v>402</v>
      </c>
      <c r="G460" s="162" t="s">
        <v>403</v>
      </c>
      <c r="H460" s="162" t="s">
        <v>404</v>
      </c>
      <c r="I460" s="162" t="s">
        <v>405</v>
      </c>
    </row>
    <row r="461" spans="1:15" outlineLevel="1">
      <c r="A461" s="163" t="s">
        <v>362</v>
      </c>
      <c r="B461" s="164">
        <v>0.87860000000000005</v>
      </c>
      <c r="C461" s="165">
        <f>C464-C462</f>
        <v>417047</v>
      </c>
      <c r="D461" s="166" t="s">
        <v>428</v>
      </c>
      <c r="E461" s="165">
        <f>C461-G461</f>
        <v>312785</v>
      </c>
      <c r="F461" s="165"/>
      <c r="G461" s="165">
        <f>ROUND(C461*0.25,0)</f>
        <v>104262</v>
      </c>
      <c r="H461" s="165"/>
      <c r="I461" s="165"/>
    </row>
    <row r="462" spans="1:15" outlineLevel="1">
      <c r="A462" s="163" t="s">
        <v>421</v>
      </c>
      <c r="B462" s="164">
        <v>0.12139999999999999</v>
      </c>
      <c r="C462" s="165">
        <f>ROUND(C464*B462,0)</f>
        <v>57625</v>
      </c>
      <c r="D462" s="166" t="s">
        <v>422</v>
      </c>
      <c r="E462" s="165"/>
      <c r="F462" s="165"/>
      <c r="G462" s="165"/>
      <c r="H462" s="165"/>
      <c r="I462" s="165">
        <f>C462</f>
        <v>57625</v>
      </c>
    </row>
    <row r="463" spans="1:15" ht="4.5" customHeight="1" outlineLevel="1">
      <c r="A463" s="179"/>
      <c r="B463" s="180"/>
      <c r="C463" s="181"/>
      <c r="D463" s="179"/>
      <c r="E463" s="179"/>
      <c r="F463" s="179"/>
      <c r="G463" s="179"/>
      <c r="H463" s="179"/>
      <c r="I463" s="179"/>
    </row>
    <row r="464" spans="1:15" outlineLevel="1">
      <c r="A464" s="169" t="s">
        <v>95</v>
      </c>
      <c r="B464" s="170">
        <f>SUM(B461:B463)</f>
        <v>1</v>
      </c>
      <c r="C464" s="171">
        <v>474672</v>
      </c>
      <c r="D464" s="171"/>
      <c r="E464" s="171">
        <f>SUM(E461:E463)</f>
        <v>312785</v>
      </c>
      <c r="F464" s="171">
        <f>SUM(F461:F463)</f>
        <v>0</v>
      </c>
      <c r="G464" s="171">
        <f>SUM(G461:G463)</f>
        <v>104262</v>
      </c>
      <c r="H464" s="171">
        <f>SUM(H461:H463)</f>
        <v>0</v>
      </c>
      <c r="I464" s="171">
        <f>SUM(I461:I463)</f>
        <v>57625</v>
      </c>
    </row>
    <row r="465" spans="1:10" outlineLevel="1"/>
    <row r="466" spans="1:10" outlineLevel="1">
      <c r="A466" s="156" t="s">
        <v>436</v>
      </c>
      <c r="B466" s="157"/>
      <c r="C466" s="157"/>
      <c r="D466" s="157"/>
      <c r="E466" s="157"/>
      <c r="F466" s="157"/>
      <c r="G466" s="157"/>
      <c r="H466" s="159"/>
      <c r="I466" s="159"/>
      <c r="J466" s="208"/>
    </row>
    <row r="467" spans="1:10" outlineLevel="1">
      <c r="A467" s="156" t="s">
        <v>437</v>
      </c>
      <c r="B467" s="157"/>
      <c r="C467" s="157"/>
      <c r="D467" s="157"/>
      <c r="E467" s="157"/>
      <c r="F467" s="157"/>
      <c r="G467" s="157"/>
      <c r="H467" s="159"/>
      <c r="I467" s="159"/>
      <c r="J467" s="208"/>
    </row>
    <row r="468" spans="1:10" ht="25.5" outlineLevel="1">
      <c r="A468" s="161" t="s">
        <v>379</v>
      </c>
      <c r="B468" s="161" t="s">
        <v>383</v>
      </c>
      <c r="C468" s="161" t="s">
        <v>384</v>
      </c>
      <c r="D468" s="161" t="s">
        <v>400</v>
      </c>
      <c r="E468" s="162" t="s">
        <v>401</v>
      </c>
      <c r="F468" s="162" t="s">
        <v>402</v>
      </c>
      <c r="G468" s="162" t="s">
        <v>403</v>
      </c>
      <c r="H468" s="162" t="s">
        <v>404</v>
      </c>
      <c r="I468" s="162" t="s">
        <v>405</v>
      </c>
      <c r="J468" s="208"/>
    </row>
    <row r="469" spans="1:10" outlineLevel="1">
      <c r="A469" s="163" t="s">
        <v>362</v>
      </c>
      <c r="B469" s="164">
        <v>0.87619999999999998</v>
      </c>
      <c r="C469" s="165">
        <f>C472-C470</f>
        <v>2689885</v>
      </c>
      <c r="D469" s="166" t="s">
        <v>428</v>
      </c>
      <c r="E469" s="165">
        <f>C469-G469</f>
        <v>2017414</v>
      </c>
      <c r="F469" s="165"/>
      <c r="G469" s="165">
        <f>ROUND(C469*0.25,0)</f>
        <v>672471</v>
      </c>
      <c r="H469" s="165"/>
      <c r="I469" s="165"/>
      <c r="J469" s="208"/>
    </row>
    <row r="470" spans="1:10" outlineLevel="1">
      <c r="A470" s="163" t="s">
        <v>421</v>
      </c>
      <c r="B470" s="164">
        <v>0.12379999999999999</v>
      </c>
      <c r="C470" s="165">
        <f>ROUND(C472*B470,0)</f>
        <v>380059</v>
      </c>
      <c r="D470" s="166" t="s">
        <v>422</v>
      </c>
      <c r="E470" s="165"/>
      <c r="F470" s="165"/>
      <c r="G470" s="165"/>
      <c r="H470" s="165"/>
      <c r="I470" s="165">
        <f>C470</f>
        <v>380059</v>
      </c>
      <c r="J470" s="208"/>
    </row>
    <row r="471" spans="1:10" ht="4.5" customHeight="1" outlineLevel="1">
      <c r="A471" s="179"/>
      <c r="B471" s="180"/>
      <c r="C471" s="181"/>
      <c r="D471" s="179"/>
      <c r="E471" s="179"/>
      <c r="F471" s="179"/>
      <c r="G471" s="179"/>
      <c r="H471" s="179"/>
      <c r="I471" s="179"/>
      <c r="J471" s="208"/>
    </row>
    <row r="472" spans="1:10" outlineLevel="1">
      <c r="A472" s="169" t="s">
        <v>95</v>
      </c>
      <c r="B472" s="170">
        <f>SUM(B469:B471)</f>
        <v>1</v>
      </c>
      <c r="C472" s="171">
        <v>3069944</v>
      </c>
      <c r="D472" s="171"/>
      <c r="E472" s="171">
        <f>SUM(E469:E471)</f>
        <v>2017414</v>
      </c>
      <c r="F472" s="171">
        <f>SUM(F469:F471)</f>
        <v>0</v>
      </c>
      <c r="G472" s="171">
        <f>SUM(G469:G471)</f>
        <v>672471</v>
      </c>
      <c r="H472" s="171">
        <f>SUM(H469:H471)</f>
        <v>0</v>
      </c>
      <c r="I472" s="171">
        <f>SUM(I469:I471)</f>
        <v>380059</v>
      </c>
      <c r="J472" s="208"/>
    </row>
    <row r="473" spans="1:10" outlineLevel="1">
      <c r="A473" s="259"/>
      <c r="B473" s="260"/>
      <c r="C473" s="261"/>
      <c r="D473" s="261"/>
      <c r="E473" s="261"/>
      <c r="F473" s="261"/>
      <c r="G473" s="261"/>
      <c r="H473" s="262"/>
      <c r="I473" s="262"/>
      <c r="J473" s="208"/>
    </row>
    <row r="474" spans="1:10" outlineLevel="1">
      <c r="A474" s="259"/>
      <c r="B474" s="260"/>
      <c r="C474" s="261"/>
      <c r="D474" s="261"/>
      <c r="E474" s="261"/>
      <c r="F474" s="261"/>
      <c r="G474" s="261"/>
      <c r="H474" s="262"/>
      <c r="I474" s="262"/>
    </row>
    <row r="475" spans="1:10" outlineLevel="1">
      <c r="A475" s="156" t="s">
        <v>92</v>
      </c>
      <c r="B475" s="157"/>
      <c r="C475" s="157"/>
      <c r="D475" s="157"/>
      <c r="E475" s="157"/>
      <c r="F475" s="157"/>
      <c r="G475" s="157"/>
      <c r="H475" s="159"/>
      <c r="I475" s="159"/>
    </row>
    <row r="476" spans="1:10" outlineLevel="1">
      <c r="A476" s="156" t="s">
        <v>438</v>
      </c>
      <c r="B476" s="157"/>
      <c r="C476" s="157"/>
      <c r="D476" s="157"/>
      <c r="E476" s="157"/>
      <c r="F476" s="157"/>
      <c r="G476" s="157"/>
      <c r="H476" s="159"/>
      <c r="I476" s="159"/>
    </row>
    <row r="477" spans="1:10" ht="25.5" outlineLevel="1">
      <c r="A477" s="161" t="s">
        <v>379</v>
      </c>
      <c r="B477" s="161" t="s">
        <v>383</v>
      </c>
      <c r="C477" s="161" t="s">
        <v>384</v>
      </c>
      <c r="D477" s="161" t="s">
        <v>400</v>
      </c>
      <c r="E477" s="162" t="s">
        <v>401</v>
      </c>
      <c r="F477" s="162" t="s">
        <v>402</v>
      </c>
      <c r="G477" s="162" t="s">
        <v>403</v>
      </c>
      <c r="H477" s="162" t="s">
        <v>404</v>
      </c>
      <c r="I477" s="162" t="s">
        <v>405</v>
      </c>
    </row>
    <row r="478" spans="1:10" outlineLevel="1">
      <c r="A478" s="163" t="s">
        <v>362</v>
      </c>
      <c r="B478" s="164">
        <v>1</v>
      </c>
      <c r="C478" s="165">
        <f>C480</f>
        <v>1753920</v>
      </c>
      <c r="D478" s="166" t="s">
        <v>428</v>
      </c>
      <c r="E478" s="165">
        <f>C478-G478</f>
        <v>1315440</v>
      </c>
      <c r="F478" s="165"/>
      <c r="G478" s="165">
        <f>ROUND(C478*0.25,0)</f>
        <v>438480</v>
      </c>
      <c r="H478" s="165"/>
      <c r="I478" s="165"/>
    </row>
    <row r="479" spans="1:10" ht="4.5" customHeight="1" outlineLevel="1">
      <c r="A479" s="179"/>
      <c r="B479" s="180"/>
      <c r="C479" s="181"/>
      <c r="D479" s="179"/>
      <c r="E479" s="179"/>
      <c r="F479" s="179"/>
      <c r="G479" s="179"/>
      <c r="H479" s="179"/>
      <c r="I479" s="179"/>
    </row>
    <row r="480" spans="1:10" outlineLevel="1">
      <c r="A480" s="169" t="s">
        <v>95</v>
      </c>
      <c r="B480" s="170">
        <f>SUM(B478:B479)</f>
        <v>1</v>
      </c>
      <c r="C480" s="171">
        <v>1753920</v>
      </c>
      <c r="D480" s="171"/>
      <c r="E480" s="171">
        <f>SUM(E478:E479)</f>
        <v>1315440</v>
      </c>
      <c r="F480" s="171">
        <f>SUM(F478:F479)</f>
        <v>0</v>
      </c>
      <c r="G480" s="171">
        <f>SUM(G478:G479)</f>
        <v>438480</v>
      </c>
      <c r="H480" s="171">
        <f>SUM(H478:H479)</f>
        <v>0</v>
      </c>
      <c r="I480" s="171">
        <f>SUM(I478:I479)</f>
        <v>0</v>
      </c>
    </row>
    <row r="481" spans="1:12" outlineLevel="1">
      <c r="A481" s="255"/>
      <c r="B481" s="256"/>
      <c r="C481" s="257"/>
      <c r="D481" s="257"/>
      <c r="E481" s="257"/>
      <c r="F481" s="257"/>
      <c r="G481" s="257"/>
      <c r="H481" s="257"/>
      <c r="I481" s="257"/>
    </row>
    <row r="482" spans="1:12">
      <c r="A482" s="258" t="str">
        <f>A484</f>
        <v>C-IV CalHEERS M&amp;O</v>
      </c>
      <c r="D482" s="258" t="str">
        <f>A483</f>
        <v>SFY 2018/19</v>
      </c>
    </row>
    <row r="483" spans="1:12" outlineLevel="1">
      <c r="A483" s="156" t="s">
        <v>92</v>
      </c>
      <c r="B483" s="157"/>
      <c r="C483" s="157"/>
      <c r="D483" s="157"/>
      <c r="E483" s="157"/>
      <c r="F483" s="157"/>
      <c r="G483" s="157"/>
      <c r="H483" s="159"/>
      <c r="I483" s="159"/>
    </row>
    <row r="484" spans="1:12" outlineLevel="1">
      <c r="A484" s="156" t="s">
        <v>439</v>
      </c>
      <c r="B484" s="157"/>
      <c r="C484" s="157"/>
      <c r="D484" s="157"/>
      <c r="E484" s="157"/>
      <c r="F484" s="157"/>
      <c r="G484" s="157"/>
      <c r="H484" s="159"/>
      <c r="I484" s="159"/>
    </row>
    <row r="485" spans="1:12" ht="25.5" outlineLevel="1">
      <c r="A485" s="161" t="s">
        <v>379</v>
      </c>
      <c r="B485" s="161" t="s">
        <v>383</v>
      </c>
      <c r="C485" s="161" t="s">
        <v>384</v>
      </c>
      <c r="D485" s="161" t="s">
        <v>400</v>
      </c>
      <c r="E485" s="162" t="s">
        <v>401</v>
      </c>
      <c r="F485" s="162" t="s">
        <v>402</v>
      </c>
      <c r="G485" s="162" t="s">
        <v>403</v>
      </c>
      <c r="H485" s="162" t="s">
        <v>404</v>
      </c>
      <c r="I485" s="162" t="s">
        <v>405</v>
      </c>
    </row>
    <row r="486" spans="1:12" outlineLevel="1">
      <c r="A486" s="163" t="s">
        <v>362</v>
      </c>
      <c r="B486" s="164">
        <v>1</v>
      </c>
      <c r="C486" s="165">
        <f>C488</f>
        <v>5775776</v>
      </c>
      <c r="D486" s="166" t="s">
        <v>428</v>
      </c>
      <c r="E486" s="165">
        <f>C486-G486</f>
        <v>4331832</v>
      </c>
      <c r="F486" s="165"/>
      <c r="G486" s="165">
        <f>ROUND(C486*0.25,0)</f>
        <v>1443944</v>
      </c>
      <c r="H486" s="165"/>
      <c r="I486" s="165"/>
    </row>
    <row r="487" spans="1:12" ht="4.5" customHeight="1" outlineLevel="1">
      <c r="A487" s="179"/>
      <c r="B487" s="180"/>
      <c r="C487" s="181"/>
      <c r="D487" s="179"/>
      <c r="E487" s="179"/>
      <c r="F487" s="179"/>
      <c r="G487" s="179"/>
      <c r="H487" s="179"/>
      <c r="I487" s="179"/>
    </row>
    <row r="488" spans="1:12" outlineLevel="1">
      <c r="A488" s="169" t="s">
        <v>95</v>
      </c>
      <c r="B488" s="170">
        <f>SUM(B486:B487)</f>
        <v>1</v>
      </c>
      <c r="C488" s="171">
        <v>5775776</v>
      </c>
      <c r="D488" s="171"/>
      <c r="E488" s="171">
        <f>SUM(E486:E487)</f>
        <v>4331832</v>
      </c>
      <c r="F488" s="171">
        <f>SUM(F486:F487)</f>
        <v>0</v>
      </c>
      <c r="G488" s="171">
        <f>SUM(G486:G487)</f>
        <v>1443944</v>
      </c>
      <c r="H488" s="171">
        <f>SUM(H486:H487)</f>
        <v>0</v>
      </c>
      <c r="I488" s="171">
        <f>SUM(I486:I487)</f>
        <v>0</v>
      </c>
      <c r="L488" s="208"/>
    </row>
    <row r="489" spans="1:12" outlineLevel="1">
      <c r="B489" s="173"/>
    </row>
    <row r="490" spans="1:12" outlineLevel="1">
      <c r="A490" s="156" t="s">
        <v>435</v>
      </c>
      <c r="B490" s="174"/>
      <c r="C490" s="157"/>
      <c r="D490" s="157"/>
      <c r="E490" s="157"/>
      <c r="F490" s="157"/>
      <c r="G490" s="157"/>
      <c r="H490" s="159"/>
      <c r="I490" s="159"/>
      <c r="J490" s="208"/>
    </row>
    <row r="491" spans="1:12" outlineLevel="1">
      <c r="A491" s="156" t="s">
        <v>440</v>
      </c>
      <c r="B491" s="174"/>
      <c r="C491" s="157"/>
      <c r="D491" s="157"/>
      <c r="E491" s="157"/>
      <c r="F491" s="157"/>
      <c r="G491" s="157"/>
      <c r="H491" s="159"/>
      <c r="I491" s="159"/>
      <c r="J491" s="208"/>
    </row>
    <row r="492" spans="1:12" ht="25.5" outlineLevel="1">
      <c r="A492" s="161" t="s">
        <v>379</v>
      </c>
      <c r="B492" s="177" t="s">
        <v>383</v>
      </c>
      <c r="C492" s="161" t="s">
        <v>384</v>
      </c>
      <c r="D492" s="161" t="s">
        <v>400</v>
      </c>
      <c r="E492" s="162" t="s">
        <v>401</v>
      </c>
      <c r="F492" s="162" t="s">
        <v>402</v>
      </c>
      <c r="G492" s="162" t="s">
        <v>403</v>
      </c>
      <c r="H492" s="162" t="s">
        <v>404</v>
      </c>
      <c r="I492" s="162" t="s">
        <v>405</v>
      </c>
      <c r="J492" s="208"/>
    </row>
    <row r="493" spans="1:12" outlineLevel="1">
      <c r="A493" s="163" t="s">
        <v>362</v>
      </c>
      <c r="B493" s="275">
        <v>0.87860000000000005</v>
      </c>
      <c r="C493" s="165">
        <f>C496-C494</f>
        <v>122724</v>
      </c>
      <c r="D493" s="166" t="s">
        <v>428</v>
      </c>
      <c r="E493" s="165">
        <f>C493-G493</f>
        <v>92043</v>
      </c>
      <c r="F493" s="165"/>
      <c r="G493" s="165">
        <f>ROUND(C493*0.25,0)</f>
        <v>30681</v>
      </c>
      <c r="H493" s="165"/>
      <c r="I493" s="165"/>
      <c r="J493" s="208"/>
    </row>
    <row r="494" spans="1:12" outlineLevel="1">
      <c r="A494" s="163" t="s">
        <v>421</v>
      </c>
      <c r="B494" s="275">
        <v>0.12139999999999999</v>
      </c>
      <c r="C494" s="165">
        <f>ROUNDDOWN(C496*B494,0)</f>
        <v>16957</v>
      </c>
      <c r="D494" s="166" t="s">
        <v>422</v>
      </c>
      <c r="E494" s="165"/>
      <c r="F494" s="165"/>
      <c r="G494" s="165"/>
      <c r="H494" s="165"/>
      <c r="I494" s="165">
        <f>C494</f>
        <v>16957</v>
      </c>
      <c r="J494" s="208"/>
    </row>
    <row r="495" spans="1:12" ht="4.5" customHeight="1" outlineLevel="1">
      <c r="A495" s="179"/>
      <c r="B495" s="180"/>
      <c r="C495" s="181"/>
      <c r="D495" s="179"/>
      <c r="E495" s="179"/>
      <c r="F495" s="179"/>
      <c r="G495" s="179"/>
      <c r="H495" s="179"/>
      <c r="I495" s="179"/>
      <c r="J495" s="208"/>
    </row>
    <row r="496" spans="1:12" outlineLevel="1">
      <c r="A496" s="169" t="s">
        <v>95</v>
      </c>
      <c r="B496" s="170">
        <f>SUM(B493:B495)</f>
        <v>1</v>
      </c>
      <c r="C496" s="171">
        <v>139681</v>
      </c>
      <c r="D496" s="171"/>
      <c r="E496" s="171">
        <f>SUM(E493:E495)</f>
        <v>92043</v>
      </c>
      <c r="F496" s="171">
        <f>SUM(F493:F495)</f>
        <v>0</v>
      </c>
      <c r="G496" s="171">
        <f>SUM(G493:G495)</f>
        <v>30681</v>
      </c>
      <c r="H496" s="171">
        <f>SUM(H493:H495)</f>
        <v>0</v>
      </c>
      <c r="I496" s="171">
        <f>SUM(I493:I495)</f>
        <v>16957</v>
      </c>
      <c r="J496" s="208"/>
      <c r="L496" s="208"/>
    </row>
    <row r="497" spans="1:12" outlineLevel="1">
      <c r="B497" s="173"/>
      <c r="J497" s="208"/>
    </row>
    <row r="498" spans="1:12" outlineLevel="1">
      <c r="A498" s="156" t="s">
        <v>436</v>
      </c>
      <c r="B498" s="174"/>
      <c r="C498" s="157"/>
      <c r="D498" s="157"/>
      <c r="E498" s="157"/>
      <c r="F498" s="157"/>
      <c r="G498" s="157"/>
      <c r="H498" s="159"/>
      <c r="I498" s="159"/>
    </row>
    <row r="499" spans="1:12" outlineLevel="1">
      <c r="A499" s="156" t="s">
        <v>440</v>
      </c>
      <c r="B499" s="174"/>
      <c r="C499" s="157"/>
      <c r="D499" s="157"/>
      <c r="E499" s="157"/>
      <c r="F499" s="157"/>
      <c r="G499" s="157"/>
      <c r="H499" s="159"/>
      <c r="I499" s="159"/>
    </row>
    <row r="500" spans="1:12" ht="25.5" outlineLevel="1">
      <c r="A500" s="161" t="s">
        <v>379</v>
      </c>
      <c r="B500" s="177" t="s">
        <v>383</v>
      </c>
      <c r="C500" s="161" t="s">
        <v>384</v>
      </c>
      <c r="D500" s="161" t="s">
        <v>400</v>
      </c>
      <c r="E500" s="162" t="s">
        <v>401</v>
      </c>
      <c r="F500" s="162" t="s">
        <v>402</v>
      </c>
      <c r="G500" s="162" t="s">
        <v>403</v>
      </c>
      <c r="H500" s="162" t="s">
        <v>404</v>
      </c>
      <c r="I500" s="162" t="s">
        <v>405</v>
      </c>
    </row>
    <row r="501" spans="1:12" outlineLevel="1">
      <c r="A501" s="163" t="s">
        <v>362</v>
      </c>
      <c r="B501" s="164">
        <v>0.87860000000000005</v>
      </c>
      <c r="C501" s="165">
        <f>C504-C502</f>
        <v>4594265</v>
      </c>
      <c r="D501" s="166" t="s">
        <v>428</v>
      </c>
      <c r="E501" s="165">
        <f>C501-G501</f>
        <v>3445699</v>
      </c>
      <c r="F501" s="165"/>
      <c r="G501" s="165">
        <f>ROUND(C501*0.25,0)</f>
        <v>1148566</v>
      </c>
      <c r="H501" s="165"/>
      <c r="I501" s="165"/>
    </row>
    <row r="502" spans="1:12" outlineLevel="1">
      <c r="A502" s="163" t="s">
        <v>421</v>
      </c>
      <c r="B502" s="164">
        <v>0.12139999999999999</v>
      </c>
      <c r="C502" s="165">
        <f>ROUNDDOWN(C504*B502,0)</f>
        <v>634809</v>
      </c>
      <c r="D502" s="166" t="s">
        <v>422</v>
      </c>
      <c r="E502" s="165"/>
      <c r="F502" s="165"/>
      <c r="G502" s="165"/>
      <c r="H502" s="165"/>
      <c r="I502" s="165">
        <f>C502</f>
        <v>634809</v>
      </c>
    </row>
    <row r="503" spans="1:12" ht="4.5" customHeight="1" outlineLevel="1">
      <c r="A503" s="179"/>
      <c r="B503" s="180"/>
      <c r="C503" s="181"/>
      <c r="D503" s="179"/>
      <c r="E503" s="179"/>
      <c r="F503" s="179"/>
      <c r="G503" s="179"/>
      <c r="H503" s="179"/>
      <c r="I503" s="179"/>
    </row>
    <row r="504" spans="1:12" outlineLevel="1">
      <c r="A504" s="169" t="s">
        <v>95</v>
      </c>
      <c r="B504" s="170">
        <f>SUM(B501:B503)</f>
        <v>1</v>
      </c>
      <c r="C504" s="171">
        <v>5229074</v>
      </c>
      <c r="D504" s="171"/>
      <c r="E504" s="171">
        <f>SUM(E501:E503)</f>
        <v>3445699</v>
      </c>
      <c r="F504" s="171">
        <f>SUM(F501:F503)</f>
        <v>0</v>
      </c>
      <c r="G504" s="171">
        <f>SUM(G501:G503)</f>
        <v>1148566</v>
      </c>
      <c r="H504" s="171">
        <f>SUM(H501:H503)</f>
        <v>0</v>
      </c>
      <c r="I504" s="171">
        <f>SUM(I501:I503)</f>
        <v>634809</v>
      </c>
      <c r="L504" s="208"/>
    </row>
    <row r="505" spans="1:12">
      <c r="A505" s="258" t="str">
        <f>A507</f>
        <v>C-IV Covered CA CSC</v>
      </c>
      <c r="B505" s="173"/>
      <c r="D505" s="258" t="str">
        <f>A506</f>
        <v>SFY 2018/19</v>
      </c>
    </row>
    <row r="506" spans="1:12" outlineLevel="1">
      <c r="A506" s="156" t="s">
        <v>92</v>
      </c>
      <c r="B506" s="174"/>
      <c r="C506" s="157"/>
      <c r="D506" s="157"/>
      <c r="E506" s="157"/>
      <c r="F506" s="157"/>
      <c r="G506" s="157"/>
      <c r="H506" s="159"/>
      <c r="I506" s="159"/>
    </row>
    <row r="507" spans="1:12" outlineLevel="1">
      <c r="A507" s="156" t="s">
        <v>441</v>
      </c>
      <c r="B507" s="174"/>
      <c r="C507" s="157"/>
      <c r="D507" s="157"/>
      <c r="E507" s="157"/>
      <c r="F507" s="157"/>
      <c r="G507" s="157"/>
      <c r="H507" s="159"/>
      <c r="I507" s="159"/>
    </row>
    <row r="508" spans="1:12" ht="25.5" outlineLevel="1">
      <c r="A508" s="161" t="s">
        <v>379</v>
      </c>
      <c r="B508" s="177" t="s">
        <v>383</v>
      </c>
      <c r="C508" s="161" t="s">
        <v>384</v>
      </c>
      <c r="D508" s="161" t="s">
        <v>400</v>
      </c>
      <c r="E508" s="162" t="s">
        <v>401</v>
      </c>
      <c r="F508" s="162" t="s">
        <v>402</v>
      </c>
      <c r="G508" s="162" t="s">
        <v>403</v>
      </c>
      <c r="H508" s="162" t="s">
        <v>404</v>
      </c>
      <c r="I508" s="162" t="s">
        <v>405</v>
      </c>
    </row>
    <row r="509" spans="1:12" outlineLevel="1">
      <c r="A509" s="163" t="s">
        <v>362</v>
      </c>
      <c r="B509" s="164">
        <v>1</v>
      </c>
      <c r="C509" s="165">
        <f>C511</f>
        <v>3855639</v>
      </c>
      <c r="D509" s="166" t="s">
        <v>428</v>
      </c>
      <c r="E509" s="165">
        <f>C509-G509</f>
        <v>2891729</v>
      </c>
      <c r="F509" s="165"/>
      <c r="G509" s="165">
        <f>ROUNDUP(C509*0.25,0)</f>
        <v>963910</v>
      </c>
      <c r="H509" s="165"/>
      <c r="I509" s="165"/>
    </row>
    <row r="510" spans="1:12" ht="4.5" customHeight="1" outlineLevel="1">
      <c r="A510" s="179"/>
      <c r="B510" s="180"/>
      <c r="C510" s="181"/>
      <c r="D510" s="179"/>
      <c r="E510" s="179"/>
      <c r="F510" s="179"/>
      <c r="G510" s="179"/>
      <c r="H510" s="179"/>
      <c r="I510" s="179"/>
    </row>
    <row r="511" spans="1:12" outlineLevel="1">
      <c r="A511" s="169" t="s">
        <v>95</v>
      </c>
      <c r="B511" s="170">
        <f>SUM(B509:B510)</f>
        <v>1</v>
      </c>
      <c r="C511" s="171">
        <v>3855639</v>
      </c>
      <c r="D511" s="171"/>
      <c r="E511" s="171">
        <f>SUM(E509:E510)</f>
        <v>2891729</v>
      </c>
      <c r="F511" s="171">
        <f>SUM(F509:F510)</f>
        <v>0</v>
      </c>
      <c r="G511" s="171">
        <f>SUM(G509:G510)</f>
        <v>963910</v>
      </c>
      <c r="H511" s="171">
        <f>SUM(H509:H510)</f>
        <v>0</v>
      </c>
      <c r="I511" s="171">
        <f>SUM(I509:I510)</f>
        <v>0</v>
      </c>
    </row>
    <row r="512" spans="1:12">
      <c r="A512" s="258" t="str">
        <f>A514</f>
        <v>TOTAL FISCAL YEAR COST</v>
      </c>
      <c r="D512" s="258" t="str">
        <f>A513</f>
        <v>SFY 2018/19</v>
      </c>
    </row>
    <row r="513" spans="1:9" ht="14.85" customHeight="1" outlineLevel="1">
      <c r="A513" s="156" t="s">
        <v>92</v>
      </c>
      <c r="B513" s="156"/>
      <c r="C513" s="156"/>
      <c r="D513" s="156"/>
      <c r="E513" s="156"/>
      <c r="F513" s="156"/>
      <c r="G513" s="156"/>
      <c r="H513" s="156"/>
      <c r="I513" s="200"/>
    </row>
    <row r="514" spans="1:9" ht="14.85" customHeight="1" outlineLevel="1">
      <c r="A514" s="156" t="s">
        <v>413</v>
      </c>
      <c r="B514" s="156"/>
      <c r="C514" s="156"/>
      <c r="D514" s="156"/>
      <c r="E514" s="156"/>
      <c r="F514" s="156"/>
      <c r="G514" s="156"/>
      <c r="H514" s="156"/>
      <c r="I514" s="200"/>
    </row>
    <row r="515" spans="1:9" ht="25.5" outlineLevel="1">
      <c r="A515" s="161" t="s">
        <v>379</v>
      </c>
      <c r="B515" s="161" t="s">
        <v>383</v>
      </c>
      <c r="C515" s="161" t="s">
        <v>384</v>
      </c>
      <c r="D515" s="161" t="s">
        <v>400</v>
      </c>
      <c r="E515" s="162" t="s">
        <v>401</v>
      </c>
      <c r="F515" s="162" t="s">
        <v>402</v>
      </c>
      <c r="G515" s="162" t="s">
        <v>403</v>
      </c>
      <c r="H515" s="162" t="s">
        <v>404</v>
      </c>
      <c r="I515" s="162" t="s">
        <v>405</v>
      </c>
    </row>
    <row r="516" spans="1:9" outlineLevel="1">
      <c r="A516" s="201" t="s">
        <v>360</v>
      </c>
      <c r="B516" s="216"/>
      <c r="C516" s="212">
        <f t="shared" ref="C516:C526" si="23">SUMIF($A$412:$A$511,$A516,C$412:C$511)</f>
        <v>8588005</v>
      </c>
      <c r="D516" s="207"/>
      <c r="E516" s="212">
        <f t="shared" ref="E516:I526" si="24">SUMIF($A$412:$A$511,$A516,E$412:E$511)</f>
        <v>8588005</v>
      </c>
      <c r="F516" s="212">
        <f t="shared" si="24"/>
        <v>0</v>
      </c>
      <c r="G516" s="212">
        <f t="shared" si="24"/>
        <v>0</v>
      </c>
      <c r="H516" s="212">
        <f t="shared" si="24"/>
        <v>0</v>
      </c>
      <c r="I516" s="212">
        <f t="shared" si="24"/>
        <v>0</v>
      </c>
    </row>
    <row r="517" spans="1:9" outlineLevel="1">
      <c r="A517" s="201" t="s">
        <v>146</v>
      </c>
      <c r="B517" s="216"/>
      <c r="C517" s="212">
        <f t="shared" si="23"/>
        <v>41825690</v>
      </c>
      <c r="D517" s="207"/>
      <c r="E517" s="212">
        <f t="shared" si="24"/>
        <v>20912846</v>
      </c>
      <c r="F517" s="212">
        <f t="shared" si="24"/>
        <v>14638990</v>
      </c>
      <c r="G517" s="212">
        <f t="shared" si="24"/>
        <v>0</v>
      </c>
      <c r="H517" s="212">
        <f t="shared" si="24"/>
        <v>6273854</v>
      </c>
      <c r="I517" s="212">
        <f t="shared" si="24"/>
        <v>0</v>
      </c>
    </row>
    <row r="518" spans="1:9" outlineLevel="1">
      <c r="A518" s="201" t="s">
        <v>361</v>
      </c>
      <c r="B518" s="216"/>
      <c r="C518" s="212">
        <f t="shared" si="23"/>
        <v>342795</v>
      </c>
      <c r="D518" s="207"/>
      <c r="E518" s="212">
        <f t="shared" si="24"/>
        <v>0</v>
      </c>
      <c r="F518" s="212">
        <f t="shared" si="24"/>
        <v>342795</v>
      </c>
      <c r="G518" s="212">
        <f t="shared" si="24"/>
        <v>0</v>
      </c>
      <c r="H518" s="212">
        <f t="shared" si="24"/>
        <v>0</v>
      </c>
      <c r="I518" s="212">
        <f t="shared" si="24"/>
        <v>0</v>
      </c>
    </row>
    <row r="519" spans="1:9" outlineLevel="1">
      <c r="A519" s="201" t="s">
        <v>362</v>
      </c>
      <c r="B519" s="216"/>
      <c r="C519" s="212">
        <f t="shared" si="23"/>
        <v>121677986</v>
      </c>
      <c r="D519" s="207"/>
      <c r="E519" s="212">
        <f t="shared" si="24"/>
        <v>77329345</v>
      </c>
      <c r="F519" s="212">
        <f t="shared" si="24"/>
        <v>0</v>
      </c>
      <c r="G519" s="212">
        <f t="shared" si="24"/>
        <v>44348641</v>
      </c>
      <c r="H519" s="212">
        <f t="shared" si="24"/>
        <v>0</v>
      </c>
      <c r="I519" s="212">
        <f t="shared" si="24"/>
        <v>0</v>
      </c>
    </row>
    <row r="520" spans="1:9" outlineLevel="1">
      <c r="A520" s="201" t="s">
        <v>147</v>
      </c>
      <c r="B520" s="216"/>
      <c r="C520" s="212">
        <f t="shared" si="23"/>
        <v>447334</v>
      </c>
      <c r="D520" s="207"/>
      <c r="E520" s="212">
        <f t="shared" si="24"/>
        <v>0</v>
      </c>
      <c r="F520" s="212">
        <f t="shared" si="24"/>
        <v>313134</v>
      </c>
      <c r="G520" s="212">
        <f t="shared" si="24"/>
        <v>0</v>
      </c>
      <c r="H520" s="212">
        <f t="shared" si="24"/>
        <v>134200</v>
      </c>
      <c r="I520" s="212">
        <f t="shared" si="24"/>
        <v>0</v>
      </c>
    </row>
    <row r="521" spans="1:9" outlineLevel="1">
      <c r="A521" s="201" t="s">
        <v>363</v>
      </c>
      <c r="B521" s="216"/>
      <c r="C521" s="212">
        <f t="shared" si="23"/>
        <v>29255</v>
      </c>
      <c r="D521" s="207"/>
      <c r="E521" s="212">
        <f t="shared" si="24"/>
        <v>29255</v>
      </c>
      <c r="F521" s="212">
        <f t="shared" si="24"/>
        <v>0</v>
      </c>
      <c r="G521" s="212">
        <f t="shared" si="24"/>
        <v>0</v>
      </c>
      <c r="H521" s="212">
        <f t="shared" si="24"/>
        <v>0</v>
      </c>
      <c r="I521" s="212">
        <f t="shared" si="24"/>
        <v>0</v>
      </c>
    </row>
    <row r="522" spans="1:9" outlineLevel="1">
      <c r="A522" s="201" t="s">
        <v>364</v>
      </c>
      <c r="B522" s="216"/>
      <c r="C522" s="212">
        <f t="shared" si="23"/>
        <v>122060</v>
      </c>
      <c r="D522" s="207"/>
      <c r="E522" s="212">
        <f t="shared" si="24"/>
        <v>0</v>
      </c>
      <c r="F522" s="212">
        <f t="shared" si="24"/>
        <v>122060</v>
      </c>
      <c r="G522" s="212">
        <f t="shared" si="24"/>
        <v>0</v>
      </c>
      <c r="H522" s="212">
        <f t="shared" si="24"/>
        <v>0</v>
      </c>
      <c r="I522" s="212">
        <f t="shared" si="24"/>
        <v>0</v>
      </c>
    </row>
    <row r="523" spans="1:9" outlineLevel="1">
      <c r="A523" s="201" t="s">
        <v>366</v>
      </c>
      <c r="B523" s="216"/>
      <c r="C523" s="212">
        <f t="shared" si="23"/>
        <v>8677</v>
      </c>
      <c r="D523" s="207"/>
      <c r="E523" s="212">
        <f t="shared" si="24"/>
        <v>0</v>
      </c>
      <c r="F523" s="212">
        <f t="shared" si="24"/>
        <v>0</v>
      </c>
      <c r="G523" s="212">
        <f t="shared" si="24"/>
        <v>8677</v>
      </c>
      <c r="H523" s="212">
        <f t="shared" si="24"/>
        <v>0</v>
      </c>
      <c r="I523" s="212">
        <f t="shared" si="24"/>
        <v>0</v>
      </c>
    </row>
    <row r="524" spans="1:9" outlineLevel="1">
      <c r="A524" s="201" t="s">
        <v>365</v>
      </c>
      <c r="B524" s="216"/>
      <c r="C524" s="212">
        <f t="shared" si="23"/>
        <v>242716</v>
      </c>
      <c r="D524" s="207"/>
      <c r="E524" s="212">
        <f t="shared" si="24"/>
        <v>0</v>
      </c>
      <c r="F524" s="212">
        <f t="shared" si="24"/>
        <v>242716</v>
      </c>
      <c r="G524" s="212">
        <f t="shared" si="24"/>
        <v>0</v>
      </c>
      <c r="H524" s="212">
        <f t="shared" si="24"/>
        <v>0</v>
      </c>
      <c r="I524" s="212">
        <f t="shared" si="24"/>
        <v>0</v>
      </c>
    </row>
    <row r="525" spans="1:9" outlineLevel="1">
      <c r="A525" s="201" t="s">
        <v>200</v>
      </c>
      <c r="B525" s="216"/>
      <c r="C525" s="212">
        <f t="shared" si="23"/>
        <v>1288945</v>
      </c>
      <c r="D525" s="207"/>
      <c r="E525" s="212">
        <f t="shared" si="24"/>
        <v>0</v>
      </c>
      <c r="F525" s="212">
        <f t="shared" si="24"/>
        <v>0</v>
      </c>
      <c r="G525" s="212">
        <f t="shared" si="24"/>
        <v>0</v>
      </c>
      <c r="H525" s="212">
        <f t="shared" si="24"/>
        <v>1288945</v>
      </c>
      <c r="I525" s="212">
        <f t="shared" si="24"/>
        <v>0</v>
      </c>
    </row>
    <row r="526" spans="1:9" outlineLevel="1">
      <c r="A526" s="201" t="s">
        <v>421</v>
      </c>
      <c r="B526" s="216"/>
      <c r="C526" s="212">
        <f t="shared" si="23"/>
        <v>1089450</v>
      </c>
      <c r="D526" s="207"/>
      <c r="E526" s="212">
        <f t="shared" si="24"/>
        <v>0</v>
      </c>
      <c r="F526" s="212">
        <f t="shared" si="24"/>
        <v>0</v>
      </c>
      <c r="G526" s="212">
        <f t="shared" si="24"/>
        <v>0</v>
      </c>
      <c r="H526" s="212">
        <f t="shared" si="24"/>
        <v>0</v>
      </c>
      <c r="I526" s="212">
        <f t="shared" si="24"/>
        <v>1089450</v>
      </c>
    </row>
    <row r="527" spans="1:9" ht="4.5" customHeight="1" outlineLevel="1">
      <c r="A527" s="203"/>
      <c r="B527" s="203"/>
      <c r="C527" s="203"/>
      <c r="D527" s="203"/>
      <c r="E527" s="203"/>
      <c r="F527" s="203"/>
      <c r="G527" s="203"/>
      <c r="H527" s="203"/>
      <c r="I527" s="210"/>
    </row>
    <row r="528" spans="1:9" outlineLevel="1">
      <c r="A528" s="205" t="s">
        <v>95</v>
      </c>
      <c r="B528" s="216"/>
      <c r="C528" s="206">
        <f>SUM(C516:C527)</f>
        <v>175662913</v>
      </c>
      <c r="D528" s="207"/>
      <c r="E528" s="206">
        <f>SUM(E516:E527)</f>
        <v>106859451</v>
      </c>
      <c r="F528" s="206">
        <f>SUM(F516:F527)</f>
        <v>15659695</v>
      </c>
      <c r="G528" s="206">
        <f>SUM(G516:G527)</f>
        <v>44357318</v>
      </c>
      <c r="H528" s="206">
        <f>SUM(H516:H527)</f>
        <v>7696999</v>
      </c>
      <c r="I528" s="206">
        <f>SUM(I516:I527)</f>
        <v>1089450</v>
      </c>
    </row>
    <row r="529" spans="1:17" outlineLevel="1">
      <c r="K529" s="208"/>
      <c r="L529" s="208"/>
      <c r="M529" s="208"/>
      <c r="N529" s="208"/>
      <c r="O529" s="208"/>
      <c r="P529" s="208"/>
      <c r="Q529" s="208"/>
    </row>
    <row r="530" spans="1:17" s="209" customFormat="1" outlineLevel="1">
      <c r="A530" s="156" t="s">
        <v>92</v>
      </c>
      <c r="B530" s="156"/>
      <c r="C530" s="156"/>
      <c r="D530" s="156"/>
      <c r="E530" s="156"/>
      <c r="F530" s="156"/>
      <c r="G530" s="156"/>
      <c r="H530" s="156"/>
      <c r="I530" s="200"/>
    </row>
    <row r="531" spans="1:17" s="209" customFormat="1" outlineLevel="1">
      <c r="A531" s="156" t="s">
        <v>414</v>
      </c>
      <c r="B531" s="156"/>
      <c r="C531" s="156"/>
      <c r="D531" s="156"/>
      <c r="E531" s="156"/>
      <c r="F531" s="156"/>
      <c r="G531" s="156"/>
      <c r="H531" s="156"/>
      <c r="I531" s="200"/>
    </row>
    <row r="532" spans="1:17" s="209" customFormat="1" ht="25.5" outlineLevel="1">
      <c r="A532" s="161" t="s">
        <v>379</v>
      </c>
      <c r="B532" s="161" t="s">
        <v>383</v>
      </c>
      <c r="C532" s="161" t="s">
        <v>384</v>
      </c>
      <c r="D532" s="161" t="s">
        <v>400</v>
      </c>
      <c r="E532" s="162" t="s">
        <v>401</v>
      </c>
      <c r="F532" s="162" t="s">
        <v>402</v>
      </c>
      <c r="G532" s="162" t="s">
        <v>403</v>
      </c>
      <c r="H532" s="162" t="s">
        <v>404</v>
      </c>
      <c r="I532" s="162" t="s">
        <v>405</v>
      </c>
    </row>
    <row r="533" spans="1:17" outlineLevel="1">
      <c r="A533" s="201" t="s">
        <v>415</v>
      </c>
      <c r="B533" s="216"/>
      <c r="C533" s="212">
        <v>70820370</v>
      </c>
      <c r="D533" s="207"/>
      <c r="E533" s="212">
        <f>SUM(E422,E464,E480,E438)</f>
        <v>48603304</v>
      </c>
      <c r="F533" s="212">
        <f>SUM(F422,F464,F480,F438)</f>
        <v>6256600</v>
      </c>
      <c r="G533" s="212">
        <f>SUM(G422,G464,G480,G438)</f>
        <v>12230780</v>
      </c>
      <c r="H533" s="212">
        <f>SUM(H422,H464,H480,H438)</f>
        <v>3672061</v>
      </c>
      <c r="I533" s="212">
        <f>SUM(I422,I464,I480,I438)</f>
        <v>57625</v>
      </c>
    </row>
    <row r="534" spans="1:17" outlineLevel="1">
      <c r="A534" s="201" t="s">
        <v>442</v>
      </c>
      <c r="B534" s="216"/>
      <c r="C534" s="212">
        <v>96543525</v>
      </c>
      <c r="D534" s="207"/>
      <c r="E534" s="212">
        <f>SUM(E455,E488,E504,E511)</f>
        <v>56146690</v>
      </c>
      <c r="F534" s="212">
        <f>SUM(F455,F488,F504,F511)</f>
        <v>9403095</v>
      </c>
      <c r="G534" s="212">
        <f>SUM(G455,G488,G504,G511)</f>
        <v>31423386</v>
      </c>
      <c r="H534" s="212">
        <f>SUM(H455,H488,H504,H511)</f>
        <v>4024938</v>
      </c>
      <c r="I534" s="212">
        <f>SUM(I455,I488,I504,I511)</f>
        <v>634809</v>
      </c>
    </row>
    <row r="535" spans="1:17" ht="4.5" customHeight="1" outlineLevel="1">
      <c r="A535" s="203"/>
      <c r="B535" s="203"/>
      <c r="C535" s="203"/>
      <c r="D535" s="203"/>
      <c r="E535" s="203"/>
      <c r="F535" s="203"/>
      <c r="G535" s="203"/>
      <c r="H535" s="203"/>
      <c r="I535" s="210"/>
    </row>
    <row r="536" spans="1:17" outlineLevel="1">
      <c r="A536" s="205" t="s">
        <v>95</v>
      </c>
      <c r="B536" s="216"/>
      <c r="C536" s="206">
        <f>SUM(C533:C535)</f>
        <v>167363895</v>
      </c>
      <c r="D536" s="207"/>
      <c r="E536" s="206">
        <f>SUM(E533:E535)</f>
        <v>104749994</v>
      </c>
      <c r="F536" s="206">
        <f>SUM(F533:F535)</f>
        <v>15659695</v>
      </c>
      <c r="G536" s="206">
        <f>SUM(G533:G535)</f>
        <v>43654166</v>
      </c>
      <c r="H536" s="206">
        <f>SUM(H533:H535)</f>
        <v>7696999</v>
      </c>
      <c r="I536" s="206">
        <f>SUM(I533:I535)</f>
        <v>692434</v>
      </c>
    </row>
    <row r="537" spans="1:17">
      <c r="C537" s="182">
        <v>175662913</v>
      </c>
      <c r="E537" s="182">
        <v>106850038</v>
      </c>
      <c r="F537" s="182">
        <v>15659695</v>
      </c>
      <c r="G537" s="182">
        <v>44354181</v>
      </c>
      <c r="H537" s="182">
        <v>7696999</v>
      </c>
      <c r="I537" s="182">
        <v>1102000</v>
      </c>
    </row>
    <row r="538" spans="1:17">
      <c r="A538" s="258" t="str">
        <f>A540</f>
        <v>LRS M&amp;O</v>
      </c>
      <c r="D538" s="258" t="str">
        <f>A539</f>
        <v>SFY 2019/20</v>
      </c>
    </row>
    <row r="539" spans="1:17">
      <c r="A539" s="156" t="s">
        <v>157</v>
      </c>
      <c r="B539" s="157"/>
      <c r="C539" s="157"/>
      <c r="D539" s="157"/>
      <c r="E539" s="157"/>
      <c r="F539" s="157"/>
      <c r="G539" s="157"/>
      <c r="H539" s="159"/>
      <c r="I539" s="159"/>
    </row>
    <row r="540" spans="1:17" outlineLevel="1">
      <c r="A540" s="156" t="s">
        <v>26</v>
      </c>
      <c r="B540" s="157"/>
      <c r="C540" s="157"/>
      <c r="D540" s="157"/>
      <c r="E540" s="157"/>
      <c r="F540" s="157"/>
      <c r="G540" s="157"/>
      <c r="H540" s="159"/>
      <c r="I540" s="159"/>
    </row>
    <row r="541" spans="1:17" ht="25.5" outlineLevel="1">
      <c r="A541" s="161" t="s">
        <v>379</v>
      </c>
      <c r="B541" s="161" t="s">
        <v>383</v>
      </c>
      <c r="C541" s="161" t="s">
        <v>384</v>
      </c>
      <c r="D541" s="161" t="s">
        <v>400</v>
      </c>
      <c r="E541" s="162" t="s">
        <v>401</v>
      </c>
      <c r="F541" s="162" t="s">
        <v>402</v>
      </c>
      <c r="G541" s="162" t="s">
        <v>403</v>
      </c>
      <c r="H541" s="162" t="s">
        <v>404</v>
      </c>
      <c r="I541" s="162" t="s">
        <v>405</v>
      </c>
    </row>
    <row r="542" spans="1:17" outlineLevel="1">
      <c r="A542" s="163" t="s">
        <v>360</v>
      </c>
      <c r="B542" s="164">
        <v>4.9500000000000002E-2</v>
      </c>
      <c r="C542" s="175">
        <f>ROUND(C552*B542,0)</f>
        <v>3305777</v>
      </c>
      <c r="D542" s="166" t="s">
        <v>406</v>
      </c>
      <c r="E542" s="165">
        <f>C542</f>
        <v>3305777</v>
      </c>
      <c r="F542" s="165"/>
      <c r="G542" s="165"/>
      <c r="H542" s="165"/>
      <c r="I542" s="165"/>
    </row>
    <row r="543" spans="1:17" ht="15" outlineLevel="1">
      <c r="A543" s="163" t="s">
        <v>146</v>
      </c>
      <c r="B543" s="164">
        <v>0.2361</v>
      </c>
      <c r="C543" s="165">
        <f>ROUND(C552*B543,0)</f>
        <v>15767556</v>
      </c>
      <c r="D543" s="166" t="s">
        <v>407</v>
      </c>
      <c r="E543" s="175">
        <f>ROUNDDOWN(C543*0.5,0)</f>
        <v>7883778</v>
      </c>
      <c r="F543" s="165">
        <f>ROUND(C543*0.35,0)</f>
        <v>5518645</v>
      </c>
      <c r="G543" s="165"/>
      <c r="H543" s="165">
        <f>ROUND(C543-SUM(E543:F543),0)</f>
        <v>2365133</v>
      </c>
      <c r="I543" s="165"/>
      <c r="K543" s="151">
        <f>H543/H552</f>
        <v>0.6383957382935197</v>
      </c>
      <c r="L543" s="150"/>
    </row>
    <row r="544" spans="1:17" outlineLevel="1">
      <c r="A544" s="163" t="s">
        <v>361</v>
      </c>
      <c r="B544" s="164">
        <v>3.0999999999999999E-3</v>
      </c>
      <c r="C544" s="165">
        <f>ROUNDUP(C552*B544,0)</f>
        <v>207029</v>
      </c>
      <c r="D544" s="166" t="s">
        <v>408</v>
      </c>
      <c r="E544" s="165"/>
      <c r="F544" s="165">
        <f>C544</f>
        <v>207029</v>
      </c>
      <c r="G544" s="165"/>
      <c r="H544" s="165"/>
      <c r="I544" s="165"/>
      <c r="K544" s="150"/>
      <c r="L544" s="150"/>
    </row>
    <row r="545" spans="1:12" outlineLevel="1">
      <c r="A545" s="163" t="s">
        <v>362</v>
      </c>
      <c r="B545" s="164">
        <v>0.68569999999999998</v>
      </c>
      <c r="C545" s="165">
        <f>ROUND(C552-C542-C543-C544-C547-C548-C550-C546-C549,0)</f>
        <v>45793363</v>
      </c>
      <c r="D545" s="166" t="s">
        <v>428</v>
      </c>
      <c r="E545" s="165">
        <f>C545-G545</f>
        <v>34345023</v>
      </c>
      <c r="F545" s="165"/>
      <c r="G545" s="165">
        <f>ROUNDDOWN(C545*0.25,0)</f>
        <v>11448340</v>
      </c>
      <c r="H545" s="165"/>
      <c r="I545" s="165"/>
      <c r="K545" s="150"/>
      <c r="L545" s="150"/>
    </row>
    <row r="546" spans="1:12" ht="15" outlineLevel="1">
      <c r="A546" s="163" t="s">
        <v>147</v>
      </c>
      <c r="B546" s="164">
        <v>2.2000000000000001E-3</v>
      </c>
      <c r="C546" s="165">
        <f>ROUND(C552*B546,0)</f>
        <v>146923</v>
      </c>
      <c r="D546" s="166" t="s">
        <v>410</v>
      </c>
      <c r="E546" s="165"/>
      <c r="F546" s="165">
        <f>ROUNDUP(C546*0.7,0)</f>
        <v>102847</v>
      </c>
      <c r="G546" s="165"/>
      <c r="H546" s="165">
        <f>C546-F546</f>
        <v>44076</v>
      </c>
      <c r="I546" s="165"/>
      <c r="K546" s="151">
        <f>H546/H552</f>
        <v>1.1896976009816436E-2</v>
      </c>
      <c r="L546" s="150"/>
    </row>
    <row r="547" spans="1:12" outlineLevel="1">
      <c r="A547" s="163" t="s">
        <v>363</v>
      </c>
      <c r="B547" s="164">
        <v>1E-4</v>
      </c>
      <c r="C547" s="165">
        <f>ROUND(C552*B547,0)</f>
        <v>6678</v>
      </c>
      <c r="D547" s="166" t="s">
        <v>406</v>
      </c>
      <c r="E547" s="165">
        <f>C547</f>
        <v>6678</v>
      </c>
      <c r="F547" s="165"/>
      <c r="G547" s="165"/>
      <c r="H547" s="165"/>
      <c r="I547" s="165"/>
      <c r="K547" s="150"/>
      <c r="L547" s="150"/>
    </row>
    <row r="548" spans="1:12" outlineLevel="1">
      <c r="A548" s="163" t="s">
        <v>364</v>
      </c>
      <c r="B548" s="164">
        <v>1.4E-3</v>
      </c>
      <c r="C548" s="165">
        <f>ROUND(C552*B548,0)</f>
        <v>93497</v>
      </c>
      <c r="D548" s="166" t="s">
        <v>408</v>
      </c>
      <c r="E548" s="165"/>
      <c r="F548" s="165">
        <f>C548</f>
        <v>93497</v>
      </c>
      <c r="G548" s="165"/>
      <c r="H548" s="165"/>
      <c r="I548" s="165"/>
      <c r="K548" s="150"/>
      <c r="L548" s="150"/>
    </row>
    <row r="549" spans="1:12" outlineLevel="1">
      <c r="A549" s="163" t="s">
        <v>365</v>
      </c>
      <c r="B549" s="164">
        <v>2.5000000000000001E-3</v>
      </c>
      <c r="C549" s="165">
        <f>ROUNDUP(C552*B549,0)</f>
        <v>166959</v>
      </c>
      <c r="D549" s="166" t="s">
        <v>408</v>
      </c>
      <c r="E549" s="165"/>
      <c r="F549" s="165">
        <f>C549</f>
        <v>166959</v>
      </c>
      <c r="G549" s="165"/>
      <c r="H549" s="165"/>
      <c r="I549" s="165"/>
      <c r="K549" s="150"/>
      <c r="L549" s="150"/>
    </row>
    <row r="550" spans="1:12" ht="15" outlineLevel="1">
      <c r="A550" s="163" t="s">
        <v>200</v>
      </c>
      <c r="B550" s="164">
        <v>1.9400000000000001E-2</v>
      </c>
      <c r="C550" s="175">
        <f>ROUND(C552*B550,0)</f>
        <v>1295598</v>
      </c>
      <c r="D550" s="166" t="s">
        <v>411</v>
      </c>
      <c r="E550" s="165"/>
      <c r="F550" s="165"/>
      <c r="G550" s="165"/>
      <c r="H550" s="165">
        <f>C550</f>
        <v>1295598</v>
      </c>
      <c r="I550" s="165"/>
      <c r="K550" s="151">
        <f>H550/H552</f>
        <v>0.34970728569666382</v>
      </c>
      <c r="L550" s="150"/>
    </row>
    <row r="551" spans="1:12" ht="4.5" customHeight="1" outlineLevel="1">
      <c r="A551" s="179"/>
      <c r="B551" s="180"/>
      <c r="C551" s="181"/>
      <c r="D551" s="179"/>
      <c r="E551" s="179"/>
      <c r="F551" s="179"/>
      <c r="G551" s="179"/>
      <c r="H551" s="179"/>
      <c r="I551" s="167"/>
      <c r="K551" s="151"/>
      <c r="L551" s="150"/>
    </row>
    <row r="552" spans="1:12" ht="15" outlineLevel="1">
      <c r="A552" s="169" t="s">
        <v>95</v>
      </c>
      <c r="B552" s="170">
        <f>SUM(B542:B551)</f>
        <v>0.99999999999999978</v>
      </c>
      <c r="C552" s="171">
        <v>66783380</v>
      </c>
      <c r="D552" s="171"/>
      <c r="E552" s="171">
        <f>SUM(E542:E551)</f>
        <v>45541256</v>
      </c>
      <c r="F552" s="171">
        <f>SUM(F542:F551)</f>
        <v>6088977</v>
      </c>
      <c r="G552" s="171">
        <f>SUM(G542:G551)</f>
        <v>11448340</v>
      </c>
      <c r="H552" s="171">
        <f>SUM(H542:H551)</f>
        <v>3704807</v>
      </c>
      <c r="I552" s="171">
        <f>SUM(I542:I551)</f>
        <v>0</v>
      </c>
      <c r="K552" s="152">
        <f>SUM(K542:K551)</f>
        <v>1</v>
      </c>
      <c r="L552" s="151">
        <f>H552/C552</f>
        <v>5.5474984943858788E-2</v>
      </c>
    </row>
    <row r="553" spans="1:12" outlineLevel="1">
      <c r="A553" s="255"/>
      <c r="B553" s="256"/>
      <c r="C553" s="257"/>
      <c r="D553" s="257"/>
      <c r="E553" s="546">
        <f>E552/$C552</f>
        <v>0.6819249939131562</v>
      </c>
      <c r="F553" s="279">
        <f t="shared" ref="F553:H553" si="25">F552/$C552</f>
        <v>9.1175034866459295E-2</v>
      </c>
      <c r="G553" s="279">
        <f t="shared" si="25"/>
        <v>0.17142498627652569</v>
      </c>
      <c r="H553" s="546">
        <f t="shared" si="25"/>
        <v>5.5474984943858788E-2</v>
      </c>
      <c r="I553" s="257"/>
    </row>
    <row r="554" spans="1:12">
      <c r="A554" s="258" t="str">
        <f>A556</f>
        <v>LRS Cloud Enablement</v>
      </c>
      <c r="D554" s="258" t="str">
        <f>A555</f>
        <v>SFY 2019/20</v>
      </c>
    </row>
    <row r="555" spans="1:12" outlineLevel="1">
      <c r="A555" s="156" t="s">
        <v>157</v>
      </c>
      <c r="B555" s="157"/>
      <c r="C555" s="157"/>
      <c r="D555" s="157"/>
      <c r="E555" s="157"/>
      <c r="F555" s="157"/>
      <c r="G555" s="157"/>
      <c r="H555" s="159"/>
      <c r="I555" s="159"/>
    </row>
    <row r="556" spans="1:12" outlineLevel="1">
      <c r="A556" s="156" t="s">
        <v>432</v>
      </c>
      <c r="B556" s="157"/>
      <c r="C556" s="157"/>
      <c r="D556" s="157"/>
      <c r="E556" s="157"/>
      <c r="F556" s="157"/>
      <c r="G556" s="157"/>
      <c r="H556" s="159"/>
      <c r="I556" s="159"/>
    </row>
    <row r="557" spans="1:12" ht="25.5" outlineLevel="1">
      <c r="A557" s="161" t="s">
        <v>379</v>
      </c>
      <c r="B557" s="161" t="s">
        <v>383</v>
      </c>
      <c r="C557" s="161" t="s">
        <v>384</v>
      </c>
      <c r="D557" s="161" t="s">
        <v>400</v>
      </c>
      <c r="E557" s="162" t="s">
        <v>401</v>
      </c>
      <c r="F557" s="162" t="s">
        <v>402</v>
      </c>
      <c r="G557" s="162" t="s">
        <v>403</v>
      </c>
      <c r="H557" s="162" t="s">
        <v>404</v>
      </c>
      <c r="I557" s="162" t="s">
        <v>405</v>
      </c>
    </row>
    <row r="558" spans="1:12" outlineLevel="1">
      <c r="A558" s="163" t="s">
        <v>360</v>
      </c>
      <c r="B558" s="164">
        <v>4.9500000000000002E-2</v>
      </c>
      <c r="C558" s="165">
        <f>ROUND(C568*B558,0)</f>
        <v>80048</v>
      </c>
      <c r="D558" s="166" t="s">
        <v>406</v>
      </c>
      <c r="E558" s="165">
        <f>C558</f>
        <v>80048</v>
      </c>
      <c r="F558" s="165"/>
      <c r="G558" s="165"/>
      <c r="H558" s="165"/>
      <c r="I558" s="165"/>
    </row>
    <row r="559" spans="1:12" ht="15" outlineLevel="1">
      <c r="A559" s="163" t="s">
        <v>146</v>
      </c>
      <c r="B559" s="164">
        <v>0.2361</v>
      </c>
      <c r="C559" s="165">
        <f>ROUNDDOWN(C568*B559,0)</f>
        <v>381806</v>
      </c>
      <c r="D559" s="166" t="s">
        <v>407</v>
      </c>
      <c r="E559" s="165">
        <f>ROUND(C559*0.5,0)</f>
        <v>190903</v>
      </c>
      <c r="F559" s="165">
        <f>ROUNDDOWN(C559*0.35,0)</f>
        <v>133632</v>
      </c>
      <c r="G559" s="165"/>
      <c r="H559" s="165">
        <f>ROUND(C559-SUM(E559:F559),0)</f>
        <v>57271</v>
      </c>
      <c r="I559" s="165"/>
      <c r="K559" s="151">
        <f>H559/H568</f>
        <v>0.63838728375245224</v>
      </c>
      <c r="L559" s="150"/>
    </row>
    <row r="560" spans="1:12" outlineLevel="1">
      <c r="A560" s="163" t="s">
        <v>361</v>
      </c>
      <c r="B560" s="164">
        <v>3.0999999999999999E-3</v>
      </c>
      <c r="C560" s="165">
        <f>ROUND(C568*B560,0)</f>
        <v>5013</v>
      </c>
      <c r="D560" s="166" t="s">
        <v>408</v>
      </c>
      <c r="E560" s="165"/>
      <c r="F560" s="165">
        <f>C560</f>
        <v>5013</v>
      </c>
      <c r="G560" s="165"/>
      <c r="H560" s="165"/>
      <c r="I560" s="165"/>
      <c r="K560" s="150"/>
      <c r="L560" s="150"/>
    </row>
    <row r="561" spans="1:12" outlineLevel="1">
      <c r="A561" s="163" t="s">
        <v>362</v>
      </c>
      <c r="B561" s="164">
        <v>0.68569999999999998</v>
      </c>
      <c r="C561" s="165">
        <f>ROUND(C568-C558-C559-C560-C563-C564-C566-C562-C565,0)</f>
        <v>1108875</v>
      </c>
      <c r="D561" s="166" t="s">
        <v>428</v>
      </c>
      <c r="E561" s="165">
        <f>C561-G561</f>
        <v>831656</v>
      </c>
      <c r="F561" s="165"/>
      <c r="G561" s="165">
        <f>ROUND(C561*0.25,0)</f>
        <v>277219</v>
      </c>
      <c r="H561" s="165"/>
      <c r="I561" s="165"/>
      <c r="K561" s="150"/>
      <c r="L561" s="150"/>
    </row>
    <row r="562" spans="1:12" ht="15" outlineLevel="1">
      <c r="A562" s="163" t="s">
        <v>147</v>
      </c>
      <c r="B562" s="164">
        <v>2.2000000000000001E-3</v>
      </c>
      <c r="C562" s="165">
        <f>ROUND(C568*B562,0)</f>
        <v>3558</v>
      </c>
      <c r="D562" s="166" t="s">
        <v>410</v>
      </c>
      <c r="E562" s="165"/>
      <c r="F562" s="165">
        <f>ROUNDDOWN(C562*0.7,0)</f>
        <v>2490</v>
      </c>
      <c r="G562" s="165"/>
      <c r="H562" s="165">
        <f>C562-F562</f>
        <v>1068</v>
      </c>
      <c r="I562" s="165"/>
      <c r="K562" s="151">
        <f>H562/H568</f>
        <v>1.1904761904761904E-2</v>
      </c>
      <c r="L562" s="150"/>
    </row>
    <row r="563" spans="1:12" outlineLevel="1">
      <c r="A563" s="163" t="s">
        <v>363</v>
      </c>
      <c r="B563" s="164">
        <v>1E-4</v>
      </c>
      <c r="C563" s="165">
        <f>ROUNDUP(C568*B563,0)</f>
        <v>162</v>
      </c>
      <c r="D563" s="166" t="s">
        <v>406</v>
      </c>
      <c r="E563" s="165">
        <f>C563</f>
        <v>162</v>
      </c>
      <c r="F563" s="165"/>
      <c r="G563" s="165"/>
      <c r="H563" s="165"/>
      <c r="I563" s="165"/>
      <c r="K563" s="150"/>
      <c r="L563" s="150"/>
    </row>
    <row r="564" spans="1:12" outlineLevel="1">
      <c r="A564" s="163" t="s">
        <v>364</v>
      </c>
      <c r="B564" s="164">
        <v>1.4E-3</v>
      </c>
      <c r="C564" s="165">
        <f>ROUNDDOWN(C568*B564,0)</f>
        <v>2263</v>
      </c>
      <c r="D564" s="166" t="s">
        <v>408</v>
      </c>
      <c r="E564" s="165"/>
      <c r="F564" s="165">
        <f>C564</f>
        <v>2263</v>
      </c>
      <c r="G564" s="165"/>
      <c r="H564" s="165"/>
      <c r="I564" s="165"/>
      <c r="K564" s="150"/>
      <c r="L564" s="150"/>
    </row>
    <row r="565" spans="1:12" outlineLevel="1">
      <c r="A565" s="163" t="s">
        <v>365</v>
      </c>
      <c r="B565" s="164">
        <v>2.5000000000000001E-3</v>
      </c>
      <c r="C565" s="165">
        <f>ROUNDDOWN(C568*B565,0)</f>
        <v>4042</v>
      </c>
      <c r="D565" s="166" t="s">
        <v>408</v>
      </c>
      <c r="E565" s="165"/>
      <c r="F565" s="165">
        <f>C565</f>
        <v>4042</v>
      </c>
      <c r="G565" s="165"/>
      <c r="H565" s="165"/>
      <c r="I565" s="165"/>
      <c r="K565" s="150"/>
      <c r="L565" s="150"/>
    </row>
    <row r="566" spans="1:12" ht="15" outlineLevel="1">
      <c r="A566" s="163" t="s">
        <v>200</v>
      </c>
      <c r="B566" s="164">
        <v>1.9400000000000001E-2</v>
      </c>
      <c r="C566" s="165">
        <f>ROUND(C568*B566,0)</f>
        <v>31373</v>
      </c>
      <c r="D566" s="166" t="s">
        <v>411</v>
      </c>
      <c r="E566" s="165"/>
      <c r="F566" s="165"/>
      <c r="G566" s="165"/>
      <c r="H566" s="165">
        <f>C566</f>
        <v>31373</v>
      </c>
      <c r="I566" s="165"/>
      <c r="K566" s="151">
        <f>H566/H568</f>
        <v>0.34970795434278579</v>
      </c>
      <c r="L566" s="150"/>
    </row>
    <row r="567" spans="1:12" ht="15" outlineLevel="1">
      <c r="A567" s="179"/>
      <c r="B567" s="180"/>
      <c r="C567" s="181"/>
      <c r="D567" s="179"/>
      <c r="E567" s="179"/>
      <c r="F567" s="179"/>
      <c r="G567" s="179"/>
      <c r="H567" s="179"/>
      <c r="I567" s="167"/>
      <c r="K567" s="151"/>
      <c r="L567" s="150"/>
    </row>
    <row r="568" spans="1:12" ht="15" outlineLevel="1">
      <c r="A568" s="169" t="s">
        <v>95</v>
      </c>
      <c r="B568" s="170">
        <v>0.99999999999999989</v>
      </c>
      <c r="C568" s="171">
        <v>1617140</v>
      </c>
      <c r="D568" s="171"/>
      <c r="E568" s="171">
        <f>SUM(E558:E567)</f>
        <v>1102769</v>
      </c>
      <c r="F568" s="171">
        <f t="shared" ref="F568:I568" si="26">SUM(F558:F567)</f>
        <v>147440</v>
      </c>
      <c r="G568" s="171">
        <f t="shared" si="26"/>
        <v>277219</v>
      </c>
      <c r="H568" s="171">
        <f t="shared" si="26"/>
        <v>89712</v>
      </c>
      <c r="I568" s="171">
        <f t="shared" si="26"/>
        <v>0</v>
      </c>
      <c r="K568" s="152">
        <f>SUM(K558:K567)</f>
        <v>0.99999999999999989</v>
      </c>
      <c r="L568" s="151">
        <f>H568/C568</f>
        <v>5.5475716388191501E-2</v>
      </c>
    </row>
    <row r="569" spans="1:12" ht="15" outlineLevel="1">
      <c r="A569" s="255"/>
      <c r="B569" s="256"/>
      <c r="C569" s="257"/>
      <c r="D569" s="257"/>
      <c r="E569" s="281">
        <f>E568/$C568</f>
        <v>0.68192549810158676</v>
      </c>
      <c r="F569" s="281">
        <f>F568/$C568</f>
        <v>9.1173305959904527E-2</v>
      </c>
      <c r="G569" s="281">
        <f t="shared" ref="G569:H569" si="27">G568/$C568</f>
        <v>0.17142547955031723</v>
      </c>
      <c r="H569" s="281">
        <f t="shared" si="27"/>
        <v>5.5475716388191501E-2</v>
      </c>
      <c r="I569" s="257"/>
      <c r="K569" s="152"/>
      <c r="L569" s="151"/>
    </row>
    <row r="570" spans="1:12" outlineLevel="1">
      <c r="A570" s="258" t="str">
        <f>A572</f>
        <v>C-IV M&amp;O</v>
      </c>
      <c r="D570" s="258" t="str">
        <f>A571</f>
        <v>SFY 2019/20</v>
      </c>
    </row>
    <row r="571" spans="1:12" outlineLevel="1">
      <c r="A571" s="156" t="s">
        <v>157</v>
      </c>
      <c r="B571" s="157"/>
      <c r="C571" s="157"/>
      <c r="D571" s="157"/>
      <c r="E571" s="157"/>
      <c r="F571" s="157"/>
      <c r="G571" s="157"/>
      <c r="H571" s="159"/>
      <c r="I571" s="159"/>
    </row>
    <row r="572" spans="1:12" outlineLevel="1">
      <c r="A572" s="156" t="s">
        <v>23</v>
      </c>
      <c r="B572" s="157"/>
      <c r="C572" s="157"/>
      <c r="D572" s="157"/>
      <c r="E572" s="157"/>
      <c r="F572" s="157"/>
      <c r="G572" s="157"/>
      <c r="H572" s="159"/>
      <c r="I572" s="159"/>
    </row>
    <row r="573" spans="1:12" ht="25.5" outlineLevel="1">
      <c r="A573" s="161" t="s">
        <v>379</v>
      </c>
      <c r="B573" s="161" t="s">
        <v>383</v>
      </c>
      <c r="C573" s="161" t="s">
        <v>384</v>
      </c>
      <c r="D573" s="161" t="s">
        <v>400</v>
      </c>
      <c r="E573" s="162" t="s">
        <v>401</v>
      </c>
      <c r="F573" s="162" t="s">
        <v>402</v>
      </c>
      <c r="G573" s="162" t="s">
        <v>403</v>
      </c>
      <c r="H573" s="162" t="s">
        <v>404</v>
      </c>
      <c r="I573" s="162" t="s">
        <v>405</v>
      </c>
    </row>
    <row r="574" spans="1:12" outlineLevel="1">
      <c r="A574" s="163" t="s">
        <v>360</v>
      </c>
      <c r="B574" s="164">
        <v>5.1499999999999997E-2</v>
      </c>
      <c r="C574" s="165">
        <f>ROUND(C585*B574,0)</f>
        <v>4498606</v>
      </c>
      <c r="D574" s="166" t="s">
        <v>406</v>
      </c>
      <c r="E574" s="165">
        <f>C574</f>
        <v>4498606</v>
      </c>
      <c r="F574" s="165"/>
      <c r="G574" s="165"/>
      <c r="H574" s="165"/>
      <c r="I574" s="165"/>
    </row>
    <row r="575" spans="1:12" ht="15" outlineLevel="1">
      <c r="A575" s="163" t="s">
        <v>146</v>
      </c>
      <c r="B575" s="164">
        <v>0.2848</v>
      </c>
      <c r="C575" s="165">
        <f>ROUND(C585*B575,0)</f>
        <v>24877728</v>
      </c>
      <c r="D575" s="166" t="s">
        <v>407</v>
      </c>
      <c r="E575" s="165">
        <f>ROUND(C575*0.5,0)</f>
        <v>12438864</v>
      </c>
      <c r="F575" s="165">
        <f>ROUND(C575*0.35,0)</f>
        <v>8707205</v>
      </c>
      <c r="G575" s="165"/>
      <c r="H575" s="165">
        <f>ROUND(C575-SUM(E575:F575),0)</f>
        <v>3731659</v>
      </c>
      <c r="I575" s="165"/>
      <c r="K575" s="151">
        <f>H575/H585</f>
        <v>0.95591844952868299</v>
      </c>
      <c r="L575" s="150"/>
    </row>
    <row r="576" spans="1:12" outlineLevel="1">
      <c r="A576" s="163" t="s">
        <v>361</v>
      </c>
      <c r="B576" s="164">
        <v>1.4E-3</v>
      </c>
      <c r="C576" s="165">
        <f>ROUND(C585*B576,0)</f>
        <v>122292</v>
      </c>
      <c r="D576" s="166" t="s">
        <v>408</v>
      </c>
      <c r="E576" s="165"/>
      <c r="F576" s="165">
        <f>C576</f>
        <v>122292</v>
      </c>
      <c r="G576" s="165"/>
      <c r="H576" s="165"/>
      <c r="I576" s="165"/>
      <c r="K576" s="150"/>
      <c r="L576" s="150"/>
    </row>
    <row r="577" spans="1:12" outlineLevel="1">
      <c r="A577" s="163" t="s">
        <v>362</v>
      </c>
      <c r="B577" s="164">
        <v>0.65690000000000004</v>
      </c>
      <c r="C577" s="165">
        <f>ROUND(C585-C574-C575-C576-C579-C580-C583-C578-C581-C582,0)</f>
        <v>57381249</v>
      </c>
      <c r="D577" s="166" t="s">
        <v>433</v>
      </c>
      <c r="E577" s="165">
        <f>C577-G577</f>
        <v>28690624</v>
      </c>
      <c r="F577" s="165"/>
      <c r="G577" s="175">
        <f>ROUND(C577*0.5,0)</f>
        <v>28690625</v>
      </c>
      <c r="H577" s="165"/>
      <c r="I577" s="165"/>
      <c r="K577" s="150"/>
      <c r="L577" s="150"/>
    </row>
    <row r="578" spans="1:12" ht="15" outlineLevel="1">
      <c r="A578" s="163" t="s">
        <v>147</v>
      </c>
      <c r="B578" s="164">
        <v>2.8999999999999998E-3</v>
      </c>
      <c r="C578" s="165">
        <f>ROUND(C585*B578,0)</f>
        <v>253320</v>
      </c>
      <c r="D578" s="166" t="s">
        <v>410</v>
      </c>
      <c r="E578" s="165"/>
      <c r="F578" s="165">
        <f>ROUND(C578*0.7,0)</f>
        <v>177324</v>
      </c>
      <c r="G578" s="165"/>
      <c r="H578" s="165">
        <f>C578-F578</f>
        <v>75996</v>
      </c>
      <c r="I578" s="165"/>
      <c r="K578" s="151">
        <f>H578/H585</f>
        <v>1.9467475053423101E-2</v>
      </c>
      <c r="L578" s="150"/>
    </row>
    <row r="579" spans="1:12" outlineLevel="1">
      <c r="A579" s="163" t="s">
        <v>363</v>
      </c>
      <c r="B579" s="164">
        <v>0</v>
      </c>
      <c r="C579" s="165">
        <f>ROUND(C585*B579,0)</f>
        <v>0</v>
      </c>
      <c r="D579" s="166" t="s">
        <v>406</v>
      </c>
      <c r="E579" s="165">
        <f>C579</f>
        <v>0</v>
      </c>
      <c r="F579" s="165"/>
      <c r="G579" s="165"/>
      <c r="H579" s="165"/>
      <c r="I579" s="165"/>
      <c r="K579" s="150"/>
      <c r="L579" s="150"/>
    </row>
    <row r="580" spans="1:12" outlineLevel="1">
      <c r="A580" s="163" t="s">
        <v>364</v>
      </c>
      <c r="B580" s="164">
        <v>2.9999999999999997E-4</v>
      </c>
      <c r="C580" s="165">
        <f>ROUND(C585*B580,0)</f>
        <v>26205</v>
      </c>
      <c r="D580" s="166" t="s">
        <v>408</v>
      </c>
      <c r="E580" s="165"/>
      <c r="F580" s="165">
        <f>C580</f>
        <v>26205</v>
      </c>
      <c r="G580" s="165"/>
      <c r="H580" s="165"/>
      <c r="I580" s="165"/>
      <c r="K580" s="150"/>
      <c r="L580" s="150"/>
    </row>
    <row r="581" spans="1:12" outlineLevel="1">
      <c r="A581" s="163" t="s">
        <v>365</v>
      </c>
      <c r="B581" s="164">
        <v>1E-3</v>
      </c>
      <c r="C581" s="165">
        <f>ROUNDDOWN(C585*B581,0)</f>
        <v>87351</v>
      </c>
      <c r="D581" s="166" t="s">
        <v>408</v>
      </c>
      <c r="E581" s="165"/>
      <c r="F581" s="165">
        <f>C581</f>
        <v>87351</v>
      </c>
      <c r="G581" s="165"/>
      <c r="H581" s="165"/>
      <c r="I581" s="165"/>
      <c r="K581" s="150"/>
      <c r="L581" s="150"/>
    </row>
    <row r="582" spans="1:12" outlineLevel="1">
      <c r="A582" s="163" t="s">
        <v>366</v>
      </c>
      <c r="B582" s="164">
        <v>1E-4</v>
      </c>
      <c r="C582" s="165">
        <f>ROUNDDOWN(C585*B582,0)</f>
        <v>8735</v>
      </c>
      <c r="D582" s="166" t="s">
        <v>434</v>
      </c>
      <c r="E582" s="165"/>
      <c r="F582" s="165"/>
      <c r="G582" s="165">
        <f>C582</f>
        <v>8735</v>
      </c>
      <c r="H582" s="165"/>
      <c r="I582" s="165"/>
      <c r="L582" s="150"/>
    </row>
    <row r="583" spans="1:12" ht="15" outlineLevel="1">
      <c r="A583" s="163" t="s">
        <v>200</v>
      </c>
      <c r="B583" s="164">
        <v>1.1000000000000001E-3</v>
      </c>
      <c r="C583" s="165">
        <f>ROUND(C585*B583,0)</f>
        <v>96087</v>
      </c>
      <c r="D583" s="166" t="s">
        <v>411</v>
      </c>
      <c r="E583" s="165"/>
      <c r="F583" s="165"/>
      <c r="G583" s="165"/>
      <c r="H583" s="165">
        <f>C583</f>
        <v>96087</v>
      </c>
      <c r="I583" s="165"/>
      <c r="K583" s="151">
        <f>H583/H585</f>
        <v>2.461407541789391E-2</v>
      </c>
      <c r="L583" s="150"/>
    </row>
    <row r="584" spans="1:12" ht="4.5" customHeight="1" outlineLevel="1">
      <c r="A584" s="179"/>
      <c r="B584" s="180"/>
      <c r="C584" s="181"/>
      <c r="D584" s="179"/>
      <c r="E584" s="179"/>
      <c r="F584" s="179"/>
      <c r="G584" s="179"/>
      <c r="H584" s="179"/>
      <c r="I584" s="179"/>
    </row>
    <row r="585" spans="1:12" ht="15" outlineLevel="1">
      <c r="A585" s="163" t="s">
        <v>95</v>
      </c>
      <c r="B585" s="170">
        <f>SUM(B574:B584)</f>
        <v>1</v>
      </c>
      <c r="C585" s="171">
        <v>87351573</v>
      </c>
      <c r="D585" s="171"/>
      <c r="E585" s="171">
        <f>SUM(E574:E584)</f>
        <v>45628094</v>
      </c>
      <c r="F585" s="171">
        <f>SUM(F574:F584)</f>
        <v>9120377</v>
      </c>
      <c r="G585" s="171">
        <f>SUM(G574:G584)</f>
        <v>28699360</v>
      </c>
      <c r="H585" s="171">
        <f>SUM(H574:H584)</f>
        <v>3903742</v>
      </c>
      <c r="I585" s="171">
        <f>SUM(I574:I584)</f>
        <v>0</v>
      </c>
      <c r="K585" s="152">
        <f>SUM(K574:K583)</f>
        <v>1</v>
      </c>
      <c r="L585" s="151">
        <f>H585/C585</f>
        <v>4.4690002319706365E-2</v>
      </c>
    </row>
    <row r="586" spans="1:12" ht="15" outlineLevel="1">
      <c r="A586" s="278"/>
      <c r="B586" s="256"/>
      <c r="C586" s="257"/>
      <c r="D586" s="257"/>
      <c r="E586" s="279">
        <f>E585/$C585</f>
        <v>0.52234999820781702</v>
      </c>
      <c r="F586" s="279">
        <f>F585/$C585</f>
        <v>0.10440999156363218</v>
      </c>
      <c r="G586" s="279">
        <f t="shared" ref="G586:H586" si="28">G585/$C585</f>
        <v>0.32855000790884442</v>
      </c>
      <c r="H586" s="279">
        <f t="shared" si="28"/>
        <v>4.4690002319706365E-2</v>
      </c>
      <c r="I586" s="257"/>
      <c r="K586" s="152"/>
      <c r="L586" s="151"/>
    </row>
    <row r="587" spans="1:12">
      <c r="A587" s="258" t="str">
        <f>A589</f>
        <v>LRS CalHEERS M&amp;O (Change Requests)</v>
      </c>
      <c r="D587" s="258" t="str">
        <f>A588</f>
        <v>SFY 2019/20</v>
      </c>
    </row>
    <row r="588" spans="1:12" outlineLevel="1">
      <c r="A588" s="156" t="s">
        <v>157</v>
      </c>
      <c r="B588" s="157"/>
      <c r="C588" s="157"/>
      <c r="D588" s="157"/>
      <c r="E588" s="157"/>
      <c r="F588" s="157"/>
      <c r="G588" s="157"/>
      <c r="H588" s="159"/>
      <c r="I588" s="159"/>
    </row>
    <row r="589" spans="1:12" outlineLevel="1">
      <c r="A589" s="156" t="s">
        <v>437</v>
      </c>
      <c r="B589" s="157"/>
      <c r="C589" s="157"/>
      <c r="D589" s="157"/>
      <c r="E589" s="157"/>
      <c r="F589" s="157"/>
      <c r="G589" s="157"/>
      <c r="H589" s="159"/>
      <c r="I589" s="159"/>
    </row>
    <row r="590" spans="1:12" ht="25.5" outlineLevel="1">
      <c r="A590" s="161" t="s">
        <v>379</v>
      </c>
      <c r="B590" s="161" t="s">
        <v>383</v>
      </c>
      <c r="C590" s="161" t="s">
        <v>384</v>
      </c>
      <c r="D590" s="161" t="s">
        <v>400</v>
      </c>
      <c r="E590" s="162" t="s">
        <v>401</v>
      </c>
      <c r="F590" s="162" t="s">
        <v>402</v>
      </c>
      <c r="G590" s="162" t="s">
        <v>403</v>
      </c>
      <c r="H590" s="162" t="s">
        <v>404</v>
      </c>
      <c r="I590" s="162" t="s">
        <v>405</v>
      </c>
    </row>
    <row r="591" spans="1:12" outlineLevel="1">
      <c r="A591" s="163" t="s">
        <v>362</v>
      </c>
      <c r="B591" s="164">
        <v>0.87619999999999998</v>
      </c>
      <c r="C591" s="165">
        <f>C594-C592</f>
        <v>3105649</v>
      </c>
      <c r="D591" s="166" t="s">
        <v>428</v>
      </c>
      <c r="E591" s="165">
        <f>C591-G591</f>
        <v>2329237</v>
      </c>
      <c r="F591" s="165"/>
      <c r="G591" s="165">
        <f>ROUND(C591*0.25,0)</f>
        <v>776412</v>
      </c>
      <c r="H591" s="165"/>
      <c r="I591" s="165"/>
    </row>
    <row r="592" spans="1:12" outlineLevel="1">
      <c r="A592" s="163" t="s">
        <v>421</v>
      </c>
      <c r="B592" s="164">
        <v>0.12379999999999999</v>
      </c>
      <c r="C592" s="165">
        <f>ROUND(C594*B592,0)</f>
        <v>438803</v>
      </c>
      <c r="D592" s="166" t="s">
        <v>422</v>
      </c>
      <c r="E592" s="165"/>
      <c r="F592" s="165"/>
      <c r="G592" s="165"/>
      <c r="H592" s="165"/>
      <c r="I592" s="165">
        <f>C592</f>
        <v>438803</v>
      </c>
    </row>
    <row r="593" spans="1:9" ht="4.5" customHeight="1" outlineLevel="1">
      <c r="A593" s="179"/>
      <c r="B593" s="179"/>
      <c r="C593" s="181"/>
      <c r="D593" s="179"/>
      <c r="E593" s="181"/>
      <c r="F593" s="181"/>
      <c r="G593" s="181"/>
      <c r="H593" s="181"/>
      <c r="I593" s="181"/>
    </row>
    <row r="594" spans="1:9" outlineLevel="1">
      <c r="A594" s="169" t="s">
        <v>95</v>
      </c>
      <c r="B594" s="170">
        <f>SUM(B591:B593)</f>
        <v>1</v>
      </c>
      <c r="C594" s="171">
        <v>3544452</v>
      </c>
      <c r="D594" s="171"/>
      <c r="E594" s="171">
        <f>SUM(E591:E593)</f>
        <v>2329237</v>
      </c>
      <c r="F594" s="171">
        <f t="shared" ref="F594:I594" si="29">SUM(F591:F593)</f>
        <v>0</v>
      </c>
      <c r="G594" s="171">
        <f t="shared" si="29"/>
        <v>776412</v>
      </c>
      <c r="H594" s="171">
        <f t="shared" si="29"/>
        <v>0</v>
      </c>
      <c r="I594" s="171">
        <f t="shared" si="29"/>
        <v>438803</v>
      </c>
    </row>
    <row r="595" spans="1:9" outlineLevel="1">
      <c r="A595" s="255"/>
      <c r="B595" s="256"/>
      <c r="C595" s="257"/>
      <c r="D595" s="257"/>
      <c r="E595" s="257"/>
      <c r="F595" s="257"/>
      <c r="G595" s="257"/>
      <c r="H595" s="257"/>
      <c r="I595" s="257"/>
    </row>
    <row r="596" spans="1:9" outlineLevel="1">
      <c r="A596" s="156" t="s">
        <v>157</v>
      </c>
      <c r="B596" s="157"/>
      <c r="C596" s="157"/>
      <c r="D596" s="157"/>
      <c r="E596" s="157"/>
      <c r="F596" s="157"/>
      <c r="G596" s="157"/>
      <c r="H596" s="159"/>
      <c r="I596" s="159"/>
    </row>
    <row r="597" spans="1:9" outlineLevel="1">
      <c r="A597" s="156" t="s">
        <v>438</v>
      </c>
      <c r="B597" s="157"/>
      <c r="C597" s="157"/>
      <c r="D597" s="157"/>
      <c r="E597" s="157"/>
      <c r="F597" s="157"/>
      <c r="G597" s="157"/>
      <c r="H597" s="159"/>
      <c r="I597" s="159"/>
    </row>
    <row r="598" spans="1:9" ht="25.5" outlineLevel="1">
      <c r="A598" s="161" t="s">
        <v>379</v>
      </c>
      <c r="B598" s="161" t="s">
        <v>383</v>
      </c>
      <c r="C598" s="161" t="s">
        <v>384</v>
      </c>
      <c r="D598" s="161" t="s">
        <v>400</v>
      </c>
      <c r="E598" s="162" t="s">
        <v>401</v>
      </c>
      <c r="F598" s="162" t="s">
        <v>402</v>
      </c>
      <c r="G598" s="162" t="s">
        <v>403</v>
      </c>
      <c r="H598" s="162" t="s">
        <v>404</v>
      </c>
      <c r="I598" s="162" t="s">
        <v>405</v>
      </c>
    </row>
    <row r="599" spans="1:9" outlineLevel="1">
      <c r="A599" s="163" t="s">
        <v>362</v>
      </c>
      <c r="B599" s="164">
        <v>1</v>
      </c>
      <c r="C599" s="165">
        <f>C601</f>
        <v>1753920</v>
      </c>
      <c r="D599" s="166" t="s">
        <v>428</v>
      </c>
      <c r="E599" s="165">
        <f>C599-G599</f>
        <v>1315440</v>
      </c>
      <c r="F599" s="165"/>
      <c r="G599" s="165">
        <f>ROUND(C599*0.25,0)</f>
        <v>438480</v>
      </c>
      <c r="H599" s="165"/>
      <c r="I599" s="165"/>
    </row>
    <row r="600" spans="1:9" outlineLevel="1">
      <c r="A600" s="179"/>
      <c r="B600" s="179"/>
      <c r="C600" s="181"/>
      <c r="D600" s="179"/>
      <c r="E600" s="181"/>
      <c r="F600" s="181"/>
      <c r="G600" s="181"/>
      <c r="H600" s="181"/>
      <c r="I600" s="181"/>
    </row>
    <row r="601" spans="1:9" outlineLevel="1">
      <c r="A601" s="169" t="s">
        <v>95</v>
      </c>
      <c r="B601" s="170">
        <f>SUM(B599:B600)</f>
        <v>1</v>
      </c>
      <c r="C601" s="171">
        <v>1753920</v>
      </c>
      <c r="D601" s="171"/>
      <c r="E601" s="171">
        <f>SUM(E599:E600)</f>
        <v>1315440</v>
      </c>
      <c r="F601" s="171">
        <f>SUM(F599:F600)</f>
        <v>0</v>
      </c>
      <c r="G601" s="171">
        <f>SUM(G599:G600)</f>
        <v>438480</v>
      </c>
      <c r="H601" s="171">
        <f>SUM(H599:H600)</f>
        <v>0</v>
      </c>
      <c r="I601" s="171">
        <f>SUM(I599:I600)</f>
        <v>0</v>
      </c>
    </row>
    <row r="602" spans="1:9">
      <c r="A602" s="258" t="str">
        <f>A604</f>
        <v>C-IV CalHEERS M&amp;O</v>
      </c>
      <c r="D602" s="258" t="str">
        <f>A603</f>
        <v>SFY 2019/20</v>
      </c>
    </row>
    <row r="603" spans="1:9" outlineLevel="1">
      <c r="A603" s="156" t="s">
        <v>157</v>
      </c>
      <c r="B603" s="157"/>
      <c r="C603" s="157"/>
      <c r="D603" s="157"/>
      <c r="E603" s="157"/>
      <c r="F603" s="157"/>
      <c r="G603" s="157"/>
      <c r="H603" s="159"/>
      <c r="I603" s="159"/>
    </row>
    <row r="604" spans="1:9" outlineLevel="1">
      <c r="A604" s="156" t="s">
        <v>439</v>
      </c>
      <c r="B604" s="157"/>
      <c r="C604" s="157"/>
      <c r="D604" s="157"/>
      <c r="E604" s="157"/>
      <c r="F604" s="157"/>
      <c r="G604" s="157"/>
      <c r="H604" s="159"/>
      <c r="I604" s="159"/>
    </row>
    <row r="605" spans="1:9" ht="25.5" outlineLevel="1">
      <c r="A605" s="161" t="s">
        <v>379</v>
      </c>
      <c r="B605" s="161" t="s">
        <v>383</v>
      </c>
      <c r="C605" s="161" t="s">
        <v>384</v>
      </c>
      <c r="D605" s="161" t="s">
        <v>400</v>
      </c>
      <c r="E605" s="162" t="s">
        <v>401</v>
      </c>
      <c r="F605" s="162" t="s">
        <v>402</v>
      </c>
      <c r="G605" s="162" t="s">
        <v>403</v>
      </c>
      <c r="H605" s="162" t="s">
        <v>404</v>
      </c>
      <c r="I605" s="162" t="s">
        <v>405</v>
      </c>
    </row>
    <row r="606" spans="1:9" outlineLevel="1">
      <c r="A606" s="163" t="s">
        <v>362</v>
      </c>
      <c r="B606" s="164">
        <v>1</v>
      </c>
      <c r="C606" s="165">
        <f>C608</f>
        <v>5721999</v>
      </c>
      <c r="D606" s="166" t="s">
        <v>428</v>
      </c>
      <c r="E606" s="165">
        <f>C606-G606</f>
        <v>4291499</v>
      </c>
      <c r="F606" s="165"/>
      <c r="G606" s="165">
        <f>ROUND(C606*0.25,0)</f>
        <v>1430500</v>
      </c>
      <c r="H606" s="165"/>
      <c r="I606" s="165"/>
    </row>
    <row r="607" spans="1:9" ht="4.5" customHeight="1" outlineLevel="1">
      <c r="A607" s="179"/>
      <c r="B607" s="180"/>
      <c r="C607" s="181"/>
      <c r="D607" s="179"/>
      <c r="E607" s="179"/>
      <c r="F607" s="179"/>
      <c r="G607" s="179"/>
      <c r="H607" s="179"/>
      <c r="I607" s="179"/>
    </row>
    <row r="608" spans="1:9" outlineLevel="1">
      <c r="A608" s="169" t="s">
        <v>95</v>
      </c>
      <c r="B608" s="170">
        <f>SUM(B606:B607)</f>
        <v>1</v>
      </c>
      <c r="C608" s="171">
        <v>5721999</v>
      </c>
      <c r="D608" s="171"/>
      <c r="E608" s="171">
        <f>SUM(E606:E607)</f>
        <v>4291499</v>
      </c>
      <c r="F608" s="171">
        <f>SUM(F606:F607)</f>
        <v>0</v>
      </c>
      <c r="G608" s="171">
        <f>SUM(G606:G607)</f>
        <v>1430500</v>
      </c>
      <c r="H608" s="171">
        <f>SUM(H606:H607)</f>
        <v>0</v>
      </c>
      <c r="I608" s="171">
        <f>SUM(I606:I607)</f>
        <v>0</v>
      </c>
    </row>
    <row r="609" spans="1:9" outlineLevel="1"/>
    <row r="610" spans="1:9" outlineLevel="1">
      <c r="A610" s="156" t="s">
        <v>157</v>
      </c>
      <c r="B610" s="157"/>
      <c r="C610" s="157"/>
      <c r="D610" s="157"/>
      <c r="E610" s="157"/>
      <c r="F610" s="157"/>
      <c r="G610" s="157"/>
      <c r="H610" s="159"/>
      <c r="I610" s="159"/>
    </row>
    <row r="611" spans="1:9" outlineLevel="1">
      <c r="A611" s="156" t="s">
        <v>440</v>
      </c>
      <c r="B611" s="157"/>
      <c r="C611" s="157"/>
      <c r="D611" s="157"/>
      <c r="E611" s="157"/>
      <c r="F611" s="157"/>
      <c r="G611" s="157"/>
      <c r="H611" s="159"/>
      <c r="I611" s="159"/>
    </row>
    <row r="612" spans="1:9" ht="25.5" outlineLevel="1">
      <c r="A612" s="161" t="s">
        <v>379</v>
      </c>
      <c r="B612" s="161" t="s">
        <v>383</v>
      </c>
      <c r="C612" s="161" t="s">
        <v>384</v>
      </c>
      <c r="D612" s="161" t="s">
        <v>400</v>
      </c>
      <c r="E612" s="162" t="s">
        <v>401</v>
      </c>
      <c r="F612" s="162" t="s">
        <v>402</v>
      </c>
      <c r="G612" s="162" t="s">
        <v>403</v>
      </c>
      <c r="H612" s="162" t="s">
        <v>404</v>
      </c>
      <c r="I612" s="162" t="s">
        <v>405</v>
      </c>
    </row>
    <row r="613" spans="1:9" outlineLevel="1">
      <c r="A613" s="163" t="s">
        <v>362</v>
      </c>
      <c r="B613" s="164">
        <v>0.87619999999999998</v>
      </c>
      <c r="C613" s="165">
        <f>ROUND(C616-C614,0)</f>
        <v>4704103</v>
      </c>
      <c r="D613" s="166" t="s">
        <v>428</v>
      </c>
      <c r="E613" s="165">
        <f>C613-G613</f>
        <v>3528077</v>
      </c>
      <c r="F613" s="165"/>
      <c r="G613" s="165">
        <f>ROUND(C613*0.25,0)</f>
        <v>1176026</v>
      </c>
      <c r="H613" s="165"/>
      <c r="I613" s="165"/>
    </row>
    <row r="614" spans="1:9" outlineLevel="1">
      <c r="A614" s="163" t="s">
        <v>421</v>
      </c>
      <c r="B614" s="164">
        <v>0.12379999999999999</v>
      </c>
      <c r="C614" s="165">
        <f>ROUND(B614*$C616,0)</f>
        <v>664652</v>
      </c>
      <c r="D614" s="166" t="s">
        <v>422</v>
      </c>
      <c r="E614" s="165"/>
      <c r="F614" s="165"/>
      <c r="G614" s="165"/>
      <c r="H614" s="165"/>
      <c r="I614" s="165">
        <f>C614</f>
        <v>664652</v>
      </c>
    </row>
    <row r="615" spans="1:9" ht="4.5" customHeight="1" outlineLevel="1">
      <c r="A615" s="179"/>
      <c r="B615" s="180"/>
      <c r="C615" s="181"/>
      <c r="D615" s="179"/>
      <c r="E615" s="179"/>
      <c r="F615" s="179"/>
      <c r="G615" s="179"/>
      <c r="H615" s="179"/>
      <c r="I615" s="179"/>
    </row>
    <row r="616" spans="1:9" outlineLevel="1">
      <c r="A616" s="169" t="s">
        <v>95</v>
      </c>
      <c r="B616" s="170">
        <f>SUM(B613:B615)</f>
        <v>1</v>
      </c>
      <c r="C616" s="171">
        <v>5368755</v>
      </c>
      <c r="D616" s="171"/>
      <c r="E616" s="171">
        <f>SUM(E613:E615)</f>
        <v>3528077</v>
      </c>
      <c r="F616" s="171">
        <f>SUM(F613:F615)</f>
        <v>0</v>
      </c>
      <c r="G616" s="171">
        <f>SUM(G613:G615)</f>
        <v>1176026</v>
      </c>
      <c r="H616" s="171">
        <f>SUM(H613:H615)</f>
        <v>0</v>
      </c>
      <c r="I616" s="171">
        <f>SUM(I613:I615)</f>
        <v>664652</v>
      </c>
    </row>
    <row r="617" spans="1:9">
      <c r="A617" s="258" t="str">
        <f>A619</f>
        <v>C-IV Covered CA CSC</v>
      </c>
      <c r="B617" s="173"/>
      <c r="D617" s="258" t="str">
        <f>A618</f>
        <v>SFY 2019/20</v>
      </c>
    </row>
    <row r="618" spans="1:9" outlineLevel="1">
      <c r="A618" s="156" t="s">
        <v>157</v>
      </c>
      <c r="B618" s="174"/>
      <c r="C618" s="157"/>
      <c r="D618" s="157"/>
      <c r="E618" s="157"/>
      <c r="F618" s="157"/>
      <c r="G618" s="157"/>
      <c r="H618" s="159"/>
      <c r="I618" s="159"/>
    </row>
    <row r="619" spans="1:9" outlineLevel="1">
      <c r="A619" s="156" t="s">
        <v>441</v>
      </c>
      <c r="B619" s="174"/>
      <c r="C619" s="157"/>
      <c r="D619" s="157"/>
      <c r="E619" s="157"/>
      <c r="F619" s="157"/>
      <c r="G619" s="157"/>
      <c r="H619" s="159"/>
      <c r="I619" s="159"/>
    </row>
    <row r="620" spans="1:9" ht="25.5" outlineLevel="1">
      <c r="A620" s="161" t="s">
        <v>379</v>
      </c>
      <c r="B620" s="177" t="s">
        <v>383</v>
      </c>
      <c r="C620" s="161" t="s">
        <v>384</v>
      </c>
      <c r="D620" s="161" t="s">
        <v>400</v>
      </c>
      <c r="E620" s="162" t="s">
        <v>401</v>
      </c>
      <c r="F620" s="162" t="s">
        <v>402</v>
      </c>
      <c r="G620" s="162" t="s">
        <v>403</v>
      </c>
      <c r="H620" s="162" t="s">
        <v>404</v>
      </c>
      <c r="I620" s="162" t="s">
        <v>405</v>
      </c>
    </row>
    <row r="621" spans="1:9" outlineLevel="1">
      <c r="A621" s="163" t="s">
        <v>362</v>
      </c>
      <c r="B621" s="164">
        <v>1</v>
      </c>
      <c r="C621" s="165">
        <f>C623</f>
        <v>3855636</v>
      </c>
      <c r="D621" s="166" t="s">
        <v>428</v>
      </c>
      <c r="E621" s="165">
        <f>C621-G621</f>
        <v>2891727</v>
      </c>
      <c r="F621" s="165"/>
      <c r="G621" s="165">
        <f>ROUND(C621*0.25,0)</f>
        <v>963909</v>
      </c>
      <c r="H621" s="165"/>
      <c r="I621" s="165"/>
    </row>
    <row r="622" spans="1:9" ht="4.5" customHeight="1" outlineLevel="1">
      <c r="A622" s="179"/>
      <c r="B622" s="180"/>
      <c r="C622" s="181"/>
      <c r="D622" s="179"/>
      <c r="E622" s="179"/>
      <c r="F622" s="179"/>
      <c r="G622" s="179"/>
      <c r="H622" s="179"/>
      <c r="I622" s="179"/>
    </row>
    <row r="623" spans="1:9" outlineLevel="1">
      <c r="A623" s="169" t="s">
        <v>95</v>
      </c>
      <c r="B623" s="170">
        <f>SUM(B621:B622)</f>
        <v>1</v>
      </c>
      <c r="C623" s="171">
        <v>3855636</v>
      </c>
      <c r="D623" s="171"/>
      <c r="E623" s="171">
        <f>SUM(E621:E622)</f>
        <v>2891727</v>
      </c>
      <c r="F623" s="171">
        <f>SUM(F621:F622)</f>
        <v>0</v>
      </c>
      <c r="G623" s="171">
        <f>SUM(G621:G622)</f>
        <v>963909</v>
      </c>
      <c r="H623" s="171">
        <f>SUM(H621:H622)</f>
        <v>0</v>
      </c>
      <c r="I623" s="171">
        <f>SUM(I621:I622)</f>
        <v>0</v>
      </c>
    </row>
    <row r="624" spans="1:9">
      <c r="A624" s="258" t="str">
        <f>A626</f>
        <v>TOTAL FISCAL YEAR COST</v>
      </c>
      <c r="D624" s="258" t="str">
        <f>A625</f>
        <v>SFY 2019/20</v>
      </c>
    </row>
    <row r="625" spans="1:9" ht="14.85" customHeight="1" outlineLevel="1">
      <c r="A625" s="156" t="s">
        <v>157</v>
      </c>
      <c r="B625" s="156"/>
      <c r="C625" s="156"/>
      <c r="D625" s="156"/>
      <c r="E625" s="156"/>
      <c r="F625" s="156"/>
      <c r="G625" s="156"/>
      <c r="H625" s="156"/>
      <c r="I625" s="200"/>
    </row>
    <row r="626" spans="1:9" ht="14.85" customHeight="1" outlineLevel="1">
      <c r="A626" s="156" t="s">
        <v>413</v>
      </c>
      <c r="B626" s="156"/>
      <c r="C626" s="156"/>
      <c r="D626" s="156"/>
      <c r="E626" s="156"/>
      <c r="F626" s="156"/>
      <c r="G626" s="156"/>
      <c r="H626" s="156"/>
      <c r="I626" s="200"/>
    </row>
    <row r="627" spans="1:9" ht="25.5" outlineLevel="1">
      <c r="A627" s="161" t="s">
        <v>379</v>
      </c>
      <c r="B627" s="161" t="s">
        <v>383</v>
      </c>
      <c r="C627" s="161" t="s">
        <v>384</v>
      </c>
      <c r="D627" s="161" t="s">
        <v>400</v>
      </c>
      <c r="E627" s="162" t="s">
        <v>401</v>
      </c>
      <c r="F627" s="162" t="s">
        <v>402</v>
      </c>
      <c r="G627" s="162" t="s">
        <v>403</v>
      </c>
      <c r="H627" s="162" t="s">
        <v>404</v>
      </c>
      <c r="I627" s="162" t="s">
        <v>405</v>
      </c>
    </row>
    <row r="628" spans="1:9" outlineLevel="1">
      <c r="A628" s="201" t="s">
        <v>360</v>
      </c>
      <c r="B628" s="216"/>
      <c r="C628" s="212">
        <f t="shared" ref="C628:C638" si="30">SUMIF($A$542:$A$623,$A628,C$542:C$623)</f>
        <v>7884431</v>
      </c>
      <c r="D628" s="207"/>
      <c r="E628" s="212">
        <f t="shared" ref="E628:I638" si="31">SUMIF($A$542:$A$623,$A628,E$542:E$623)</f>
        <v>7884431</v>
      </c>
      <c r="F628" s="212">
        <f t="shared" si="31"/>
        <v>0</v>
      </c>
      <c r="G628" s="212">
        <f t="shared" si="31"/>
        <v>0</v>
      </c>
      <c r="H628" s="212">
        <f t="shared" si="31"/>
        <v>0</v>
      </c>
      <c r="I628" s="212">
        <f t="shared" si="31"/>
        <v>0</v>
      </c>
    </row>
    <row r="629" spans="1:9" outlineLevel="1">
      <c r="A629" s="201" t="s">
        <v>146</v>
      </c>
      <c r="B629" s="216"/>
      <c r="C629" s="212">
        <f t="shared" si="30"/>
        <v>41027090</v>
      </c>
      <c r="D629" s="207"/>
      <c r="E629" s="212">
        <f t="shared" si="31"/>
        <v>20513545</v>
      </c>
      <c r="F629" s="212">
        <f t="shared" si="31"/>
        <v>14359482</v>
      </c>
      <c r="G629" s="212">
        <f t="shared" si="31"/>
        <v>0</v>
      </c>
      <c r="H629" s="212">
        <f t="shared" si="31"/>
        <v>6154063</v>
      </c>
      <c r="I629" s="212">
        <f t="shared" si="31"/>
        <v>0</v>
      </c>
    </row>
    <row r="630" spans="1:9" outlineLevel="1">
      <c r="A630" s="201" t="s">
        <v>361</v>
      </c>
      <c r="B630" s="216"/>
      <c r="C630" s="212">
        <f t="shared" si="30"/>
        <v>334334</v>
      </c>
      <c r="D630" s="207"/>
      <c r="E630" s="212">
        <f t="shared" si="31"/>
        <v>0</v>
      </c>
      <c r="F630" s="212">
        <f t="shared" si="31"/>
        <v>334334</v>
      </c>
      <c r="G630" s="212">
        <f t="shared" si="31"/>
        <v>0</v>
      </c>
      <c r="H630" s="212">
        <f t="shared" si="31"/>
        <v>0</v>
      </c>
      <c r="I630" s="212">
        <f t="shared" si="31"/>
        <v>0</v>
      </c>
    </row>
    <row r="631" spans="1:9" outlineLevel="1">
      <c r="A631" s="201" t="s">
        <v>362</v>
      </c>
      <c r="B631" s="216"/>
      <c r="C631" s="212">
        <f t="shared" si="30"/>
        <v>123424794</v>
      </c>
      <c r="D631" s="207"/>
      <c r="E631" s="212">
        <f t="shared" si="31"/>
        <v>78223283</v>
      </c>
      <c r="F631" s="212">
        <f t="shared" si="31"/>
        <v>0</v>
      </c>
      <c r="G631" s="212">
        <f t="shared" si="31"/>
        <v>45201511</v>
      </c>
      <c r="H631" s="212">
        <f t="shared" si="31"/>
        <v>0</v>
      </c>
      <c r="I631" s="212">
        <f t="shared" si="31"/>
        <v>0</v>
      </c>
    </row>
    <row r="632" spans="1:9" outlineLevel="1">
      <c r="A632" s="201" t="s">
        <v>147</v>
      </c>
      <c r="B632" s="216"/>
      <c r="C632" s="212">
        <f t="shared" si="30"/>
        <v>403801</v>
      </c>
      <c r="D632" s="207"/>
      <c r="E632" s="212">
        <f t="shared" si="31"/>
        <v>0</v>
      </c>
      <c r="F632" s="212">
        <f t="shared" si="31"/>
        <v>282661</v>
      </c>
      <c r="G632" s="212">
        <f t="shared" si="31"/>
        <v>0</v>
      </c>
      <c r="H632" s="212">
        <f t="shared" si="31"/>
        <v>121140</v>
      </c>
      <c r="I632" s="212">
        <f t="shared" si="31"/>
        <v>0</v>
      </c>
    </row>
    <row r="633" spans="1:9" outlineLevel="1">
      <c r="A633" s="201" t="s">
        <v>363</v>
      </c>
      <c r="B633" s="216"/>
      <c r="C633" s="212">
        <f t="shared" si="30"/>
        <v>6840</v>
      </c>
      <c r="D633" s="207"/>
      <c r="E633" s="212">
        <f t="shared" si="31"/>
        <v>6840</v>
      </c>
      <c r="F633" s="212">
        <f t="shared" si="31"/>
        <v>0</v>
      </c>
      <c r="G633" s="212">
        <f t="shared" si="31"/>
        <v>0</v>
      </c>
      <c r="H633" s="212">
        <f t="shared" si="31"/>
        <v>0</v>
      </c>
      <c r="I633" s="212">
        <f t="shared" si="31"/>
        <v>0</v>
      </c>
    </row>
    <row r="634" spans="1:9" outlineLevel="1">
      <c r="A634" s="201" t="s">
        <v>364</v>
      </c>
      <c r="B634" s="216"/>
      <c r="C634" s="212">
        <f t="shared" si="30"/>
        <v>121965</v>
      </c>
      <c r="D634" s="207"/>
      <c r="E634" s="212">
        <f t="shared" si="31"/>
        <v>0</v>
      </c>
      <c r="F634" s="212">
        <f t="shared" si="31"/>
        <v>121965</v>
      </c>
      <c r="G634" s="212">
        <f t="shared" si="31"/>
        <v>0</v>
      </c>
      <c r="H634" s="212">
        <f t="shared" si="31"/>
        <v>0</v>
      </c>
      <c r="I634" s="212">
        <f t="shared" si="31"/>
        <v>0</v>
      </c>
    </row>
    <row r="635" spans="1:9" outlineLevel="1">
      <c r="A635" s="201" t="s">
        <v>365</v>
      </c>
      <c r="B635" s="216"/>
      <c r="C635" s="212">
        <f t="shared" si="30"/>
        <v>258352</v>
      </c>
      <c r="D635" s="207"/>
      <c r="E635" s="212">
        <f t="shared" si="31"/>
        <v>0</v>
      </c>
      <c r="F635" s="212">
        <f t="shared" si="31"/>
        <v>258352</v>
      </c>
      <c r="G635" s="212">
        <f t="shared" si="31"/>
        <v>0</v>
      </c>
      <c r="H635" s="212">
        <f t="shared" si="31"/>
        <v>0</v>
      </c>
      <c r="I635" s="212">
        <f t="shared" si="31"/>
        <v>0</v>
      </c>
    </row>
    <row r="636" spans="1:9" outlineLevel="1">
      <c r="A636" s="244" t="s">
        <v>366</v>
      </c>
      <c r="B636" s="216"/>
      <c r="C636" s="212">
        <f t="shared" si="30"/>
        <v>8735</v>
      </c>
      <c r="D636" s="207"/>
      <c r="E636" s="212">
        <f t="shared" si="31"/>
        <v>0</v>
      </c>
      <c r="F636" s="212">
        <f t="shared" si="31"/>
        <v>0</v>
      </c>
      <c r="G636" s="212">
        <f t="shared" si="31"/>
        <v>8735</v>
      </c>
      <c r="H636" s="212">
        <f t="shared" si="31"/>
        <v>0</v>
      </c>
      <c r="I636" s="212">
        <f t="shared" si="31"/>
        <v>0</v>
      </c>
    </row>
    <row r="637" spans="1:9" outlineLevel="1">
      <c r="A637" s="201" t="s">
        <v>200</v>
      </c>
      <c r="B637" s="216"/>
      <c r="C637" s="212">
        <f t="shared" si="30"/>
        <v>1423058</v>
      </c>
      <c r="D637" s="207"/>
      <c r="E637" s="212">
        <f t="shared" si="31"/>
        <v>0</v>
      </c>
      <c r="F637" s="212">
        <f t="shared" si="31"/>
        <v>0</v>
      </c>
      <c r="G637" s="212">
        <f t="shared" si="31"/>
        <v>0</v>
      </c>
      <c r="H637" s="212">
        <f t="shared" si="31"/>
        <v>1423058</v>
      </c>
      <c r="I637" s="212">
        <f t="shared" si="31"/>
        <v>0</v>
      </c>
    </row>
    <row r="638" spans="1:9" outlineLevel="1">
      <c r="A638" s="201" t="s">
        <v>421</v>
      </c>
      <c r="B638" s="216"/>
      <c r="C638" s="212">
        <f t="shared" si="30"/>
        <v>1103455</v>
      </c>
      <c r="D638" s="207"/>
      <c r="E638" s="212">
        <f t="shared" si="31"/>
        <v>0</v>
      </c>
      <c r="F638" s="212">
        <f t="shared" si="31"/>
        <v>0</v>
      </c>
      <c r="G638" s="212">
        <f t="shared" si="31"/>
        <v>0</v>
      </c>
      <c r="H638" s="212">
        <f t="shared" si="31"/>
        <v>0</v>
      </c>
      <c r="I638" s="212">
        <f t="shared" si="31"/>
        <v>1103455</v>
      </c>
    </row>
    <row r="639" spans="1:9" ht="4.5" customHeight="1" outlineLevel="1">
      <c r="A639" s="203"/>
      <c r="B639" s="203"/>
      <c r="C639" s="203"/>
      <c r="D639" s="203"/>
      <c r="E639" s="203"/>
      <c r="F639" s="203"/>
      <c r="G639" s="203"/>
      <c r="H639" s="203"/>
      <c r="I639" s="210"/>
    </row>
    <row r="640" spans="1:9" outlineLevel="1">
      <c r="A640" s="205" t="s">
        <v>95</v>
      </c>
      <c r="B640" s="216"/>
      <c r="C640" s="245">
        <f>SUM(C628:C639)</f>
        <v>175996855</v>
      </c>
      <c r="D640" s="207"/>
      <c r="E640" s="206">
        <f>SUM(E628:E639)</f>
        <v>106628099</v>
      </c>
      <c r="F640" s="206">
        <f>SUM(F628:F639)</f>
        <v>15356794</v>
      </c>
      <c r="G640" s="206">
        <f>SUM(G628:G639)</f>
        <v>45210246</v>
      </c>
      <c r="H640" s="206">
        <f>SUM(H628:H639)</f>
        <v>7698261</v>
      </c>
      <c r="I640" s="206">
        <f>SUM(I628:I639)</f>
        <v>1103455</v>
      </c>
    </row>
    <row r="641" spans="1:12" outlineLevel="1"/>
    <row r="642" spans="1:12" s="209" customFormat="1" outlineLevel="1">
      <c r="A642" s="156" t="s">
        <v>157</v>
      </c>
      <c r="B642" s="156"/>
      <c r="C642" s="156"/>
      <c r="D642" s="156"/>
      <c r="E642" s="156"/>
      <c r="F642" s="156"/>
      <c r="G642" s="156"/>
      <c r="H642" s="156"/>
      <c r="I642" s="200"/>
    </row>
    <row r="643" spans="1:12" s="209" customFormat="1" outlineLevel="1">
      <c r="A643" s="156" t="s">
        <v>414</v>
      </c>
      <c r="B643" s="156"/>
      <c r="C643" s="156"/>
      <c r="D643" s="156"/>
      <c r="E643" s="156"/>
      <c r="F643" s="156"/>
      <c r="G643" s="156"/>
      <c r="H643" s="156"/>
      <c r="I643" s="200"/>
    </row>
    <row r="644" spans="1:12" s="209" customFormat="1" ht="25.5" outlineLevel="1">
      <c r="A644" s="161" t="s">
        <v>379</v>
      </c>
      <c r="B644" s="161" t="s">
        <v>383</v>
      </c>
      <c r="C644" s="161" t="s">
        <v>384</v>
      </c>
      <c r="D644" s="161" t="s">
        <v>400</v>
      </c>
      <c r="E644" s="162" t="s">
        <v>401</v>
      </c>
      <c r="F644" s="162" t="s">
        <v>402</v>
      </c>
      <c r="G644" s="162" t="s">
        <v>403</v>
      </c>
      <c r="H644" s="162" t="s">
        <v>404</v>
      </c>
      <c r="I644" s="162" t="s">
        <v>405</v>
      </c>
    </row>
    <row r="645" spans="1:12" outlineLevel="1">
      <c r="A645" s="201" t="s">
        <v>415</v>
      </c>
      <c r="B645" s="216"/>
      <c r="C645" s="212">
        <v>73698892</v>
      </c>
      <c r="D645" s="207"/>
      <c r="E645" s="212">
        <f>SUM(E552,E568,E594,E601)</f>
        <v>50288702</v>
      </c>
      <c r="F645" s="212">
        <f t="shared" ref="F645:I645" si="32">SUM(F552,F568,F594,F601)</f>
        <v>6236417</v>
      </c>
      <c r="G645" s="212">
        <f t="shared" si="32"/>
        <v>12940451</v>
      </c>
      <c r="H645" s="212">
        <f t="shared" si="32"/>
        <v>3794519</v>
      </c>
      <c r="I645" s="212">
        <f t="shared" si="32"/>
        <v>438803</v>
      </c>
    </row>
    <row r="646" spans="1:12" outlineLevel="1">
      <c r="A646" s="201" t="s">
        <v>442</v>
      </c>
      <c r="B646" s="216"/>
      <c r="C646" s="212">
        <v>102297963</v>
      </c>
      <c r="D646" s="207"/>
      <c r="E646" s="212">
        <f>SUM(E585,E608,E616,E623)</f>
        <v>56339397</v>
      </c>
      <c r="F646" s="212">
        <f>SUM(F585,F608,F616,F623)</f>
        <v>9120377</v>
      </c>
      <c r="G646" s="212">
        <f>SUM(G585,G608,G616,G623)</f>
        <v>32269795</v>
      </c>
      <c r="H646" s="212">
        <f>SUM(H585,H608,H616,H623)</f>
        <v>3903742</v>
      </c>
      <c r="I646" s="212">
        <f>SUM(I585,I608,I616,I623)</f>
        <v>664652</v>
      </c>
    </row>
    <row r="647" spans="1:12" ht="4.5" customHeight="1" outlineLevel="1">
      <c r="A647" s="203"/>
      <c r="B647" s="203"/>
      <c r="C647" s="203"/>
      <c r="D647" s="203"/>
      <c r="E647" s="203"/>
      <c r="F647" s="203"/>
      <c r="G647" s="203"/>
      <c r="H647" s="203"/>
      <c r="I647" s="210"/>
    </row>
    <row r="648" spans="1:12" outlineLevel="1">
      <c r="A648" s="205" t="s">
        <v>95</v>
      </c>
      <c r="B648" s="216"/>
      <c r="C648" s="206">
        <f>SUM(C645:C647)</f>
        <v>175996855</v>
      </c>
      <c r="D648" s="207"/>
      <c r="E648" s="206">
        <f>SUM(E645:E647)</f>
        <v>106628099</v>
      </c>
      <c r="F648" s="206">
        <f>SUM(F645:F647)</f>
        <v>15356794</v>
      </c>
      <c r="G648" s="206">
        <f>SUM(G645:G647)</f>
        <v>45210246</v>
      </c>
      <c r="H648" s="206">
        <f>SUM(H645:H647)</f>
        <v>7698261</v>
      </c>
      <c r="I648" s="206">
        <f>SUM(I645:I647)</f>
        <v>1103455</v>
      </c>
    </row>
    <row r="650" spans="1:12" outlineLevel="1">
      <c r="A650" s="156" t="s">
        <v>443</v>
      </c>
      <c r="B650" s="157"/>
      <c r="C650" s="157"/>
      <c r="D650" s="157"/>
      <c r="E650" s="157"/>
      <c r="F650" s="157"/>
      <c r="G650" s="157"/>
      <c r="H650" s="159"/>
      <c r="I650" s="159"/>
      <c r="J650" s="208"/>
    </row>
    <row r="651" spans="1:12" outlineLevel="1">
      <c r="A651" s="156" t="s">
        <v>26</v>
      </c>
      <c r="B651" s="157"/>
      <c r="C651" s="157"/>
      <c r="D651" s="157"/>
      <c r="E651" s="157"/>
      <c r="F651" s="157"/>
      <c r="G651" s="157"/>
      <c r="H651" s="159"/>
      <c r="I651" s="159"/>
      <c r="J651" s="208"/>
    </row>
    <row r="652" spans="1:12" ht="25.5" outlineLevel="1">
      <c r="A652" s="161" t="s">
        <v>379</v>
      </c>
      <c r="B652" s="161" t="s">
        <v>383</v>
      </c>
      <c r="C652" s="161" t="s">
        <v>384</v>
      </c>
      <c r="D652" s="161" t="s">
        <v>400</v>
      </c>
      <c r="E652" s="162" t="s">
        <v>401</v>
      </c>
      <c r="F652" s="162" t="s">
        <v>402</v>
      </c>
      <c r="G652" s="162" t="s">
        <v>403</v>
      </c>
      <c r="H652" s="162" t="s">
        <v>404</v>
      </c>
      <c r="I652" s="162" t="s">
        <v>405</v>
      </c>
      <c r="J652" s="208"/>
    </row>
    <row r="653" spans="1:12" outlineLevel="1">
      <c r="A653" s="163" t="s">
        <v>360</v>
      </c>
      <c r="B653" s="164">
        <v>3.7499999999999999E-2</v>
      </c>
      <c r="C653" s="175">
        <f>ROUNDUP(C663*B653,0)</f>
        <v>2082210</v>
      </c>
      <c r="D653" s="166" t="s">
        <v>406</v>
      </c>
      <c r="E653" s="165">
        <f>C653</f>
        <v>2082210</v>
      </c>
      <c r="F653" s="165"/>
      <c r="G653" s="165"/>
      <c r="H653" s="165"/>
      <c r="I653" s="165"/>
      <c r="J653" s="208"/>
    </row>
    <row r="654" spans="1:12" ht="15" outlineLevel="1">
      <c r="A654" s="163" t="s">
        <v>146</v>
      </c>
      <c r="B654" s="164">
        <v>0.20349999999999999</v>
      </c>
      <c r="C654" s="165">
        <f>ROUNDDOWN(C663*B654,0)</f>
        <v>11299454</v>
      </c>
      <c r="D654" s="166" t="s">
        <v>407</v>
      </c>
      <c r="E654" s="165">
        <f>ROUND(C654*0.5,0)</f>
        <v>5649727</v>
      </c>
      <c r="F654" s="165">
        <f>ROUND(C654*0.35,0)</f>
        <v>3954809</v>
      </c>
      <c r="G654" s="165"/>
      <c r="H654" s="165">
        <f>ROUND(C654-SUM(E654:F654),0)</f>
        <v>1694918</v>
      </c>
      <c r="I654" s="165"/>
      <c r="J654" s="208"/>
      <c r="K654" s="151">
        <f>H654/H663</f>
        <v>0.63826458947622111</v>
      </c>
      <c r="L654" s="150"/>
    </row>
    <row r="655" spans="1:12" outlineLevel="1">
      <c r="A655" s="163" t="s">
        <v>361</v>
      </c>
      <c r="B655" s="164">
        <v>2.7000000000000001E-3</v>
      </c>
      <c r="C655" s="165">
        <f>ROUND(C663*B655,0)</f>
        <v>149919</v>
      </c>
      <c r="D655" s="166" t="s">
        <v>408</v>
      </c>
      <c r="E655" s="165"/>
      <c r="F655" s="165">
        <f>C655</f>
        <v>149919</v>
      </c>
      <c r="G655" s="165"/>
      <c r="H655" s="165"/>
      <c r="I655" s="165"/>
      <c r="J655" s="208"/>
      <c r="K655" s="150"/>
      <c r="L655" s="150"/>
    </row>
    <row r="656" spans="1:12" outlineLevel="1">
      <c r="A656" s="163" t="s">
        <v>362</v>
      </c>
      <c r="B656" s="164">
        <v>0.73419999999999996</v>
      </c>
      <c r="C656" s="165">
        <f>ROUND(C663-C653-C654-C655-C658-C659-C661-C657-C660,0)</f>
        <v>40766878</v>
      </c>
      <c r="D656" s="166" t="s">
        <v>428</v>
      </c>
      <c r="E656" s="165">
        <f>C656-G656</f>
        <v>30575158</v>
      </c>
      <c r="F656" s="165"/>
      <c r="G656" s="165">
        <f>ROUND(C656*0.25,0)</f>
        <v>10191720</v>
      </c>
      <c r="H656" s="165"/>
      <c r="I656" s="165"/>
      <c r="J656" s="208"/>
      <c r="K656" s="150"/>
      <c r="L656" s="150"/>
    </row>
    <row r="657" spans="1:12" ht="15" outlineLevel="1">
      <c r="A657" s="163" t="s">
        <v>147</v>
      </c>
      <c r="B657" s="164">
        <v>2E-3</v>
      </c>
      <c r="C657" s="165">
        <f>ROUND(C663*B657,0)</f>
        <v>111051</v>
      </c>
      <c r="D657" s="166" t="s">
        <v>410</v>
      </c>
      <c r="E657" s="165"/>
      <c r="F657" s="165">
        <f>ROUND(C657*0.7,0)</f>
        <v>77736</v>
      </c>
      <c r="G657" s="165"/>
      <c r="H657" s="165">
        <f>C657-F657</f>
        <v>33315</v>
      </c>
      <c r="I657" s="165"/>
      <c r="J657" s="208"/>
      <c r="K657" s="151">
        <f>H657/H663</f>
        <v>1.2545612707163596E-2</v>
      </c>
      <c r="L657" s="150"/>
    </row>
    <row r="658" spans="1:12" outlineLevel="1">
      <c r="A658" s="163" t="s">
        <v>363</v>
      </c>
      <c r="B658" s="164">
        <v>0</v>
      </c>
      <c r="C658" s="165">
        <f>ROUND(C663*B658,0)</f>
        <v>0</v>
      </c>
      <c r="D658" s="166" t="s">
        <v>406</v>
      </c>
      <c r="E658" s="165">
        <f>C658</f>
        <v>0</v>
      </c>
      <c r="F658" s="165"/>
      <c r="G658" s="165"/>
      <c r="H658" s="165"/>
      <c r="I658" s="165"/>
      <c r="J658" s="208"/>
      <c r="K658" s="150"/>
      <c r="L658" s="150"/>
    </row>
    <row r="659" spans="1:12" outlineLevel="1">
      <c r="A659" s="163" t="s">
        <v>364</v>
      </c>
      <c r="B659" s="164">
        <v>1.1999999999999999E-3</v>
      </c>
      <c r="C659" s="165">
        <f>ROUND(C663*B659,0)</f>
        <v>66631</v>
      </c>
      <c r="D659" s="166" t="s">
        <v>408</v>
      </c>
      <c r="E659" s="165"/>
      <c r="F659" s="165">
        <f>C659</f>
        <v>66631</v>
      </c>
      <c r="G659" s="165"/>
      <c r="H659" s="165"/>
      <c r="I659" s="165"/>
      <c r="J659" s="208"/>
      <c r="K659" s="150"/>
      <c r="L659" s="150"/>
    </row>
    <row r="660" spans="1:12" outlineLevel="1">
      <c r="A660" s="163" t="s">
        <v>365</v>
      </c>
      <c r="B660" s="164">
        <v>2.2000000000000001E-3</v>
      </c>
      <c r="C660" s="165">
        <f>ROUND(C663*B660,0)</f>
        <v>122156</v>
      </c>
      <c r="D660" s="166" t="s">
        <v>408</v>
      </c>
      <c r="E660" s="165"/>
      <c r="F660" s="165">
        <f>C660</f>
        <v>122156</v>
      </c>
      <c r="G660" s="165"/>
      <c r="H660" s="165"/>
      <c r="I660" s="165"/>
      <c r="J660" s="208"/>
      <c r="K660" s="150"/>
      <c r="L660" s="150"/>
    </row>
    <row r="661" spans="1:12" ht="15" outlineLevel="1">
      <c r="A661" s="163" t="s">
        <v>200</v>
      </c>
      <c r="B661" s="164">
        <v>1.67E-2</v>
      </c>
      <c r="C661" s="165">
        <f>ROUND(C663*B661,0)</f>
        <v>927277</v>
      </c>
      <c r="D661" s="166" t="s">
        <v>411</v>
      </c>
      <c r="E661" s="165"/>
      <c r="F661" s="165"/>
      <c r="G661" s="165"/>
      <c r="H661" s="165">
        <f>C661</f>
        <v>927277</v>
      </c>
      <c r="I661" s="165"/>
      <c r="J661" s="208"/>
      <c r="K661" s="151">
        <f>H661/H663</f>
        <v>0.34918979781661524</v>
      </c>
      <c r="L661" s="150"/>
    </row>
    <row r="662" spans="1:12" ht="4.5" customHeight="1" outlineLevel="1">
      <c r="A662" s="179"/>
      <c r="B662" s="180"/>
      <c r="C662" s="181"/>
      <c r="D662" s="179"/>
      <c r="E662" s="179"/>
      <c r="F662" s="179"/>
      <c r="G662" s="179"/>
      <c r="H662" s="179"/>
      <c r="I662" s="167"/>
      <c r="J662" s="208"/>
      <c r="K662" s="151"/>
      <c r="L662" s="150"/>
    </row>
    <row r="663" spans="1:12" ht="15" outlineLevel="1">
      <c r="A663" s="169" t="s">
        <v>95</v>
      </c>
      <c r="B663" s="170">
        <f>SUM(B653:B662)</f>
        <v>1</v>
      </c>
      <c r="C663" s="171">
        <v>55525576</v>
      </c>
      <c r="D663" s="171"/>
      <c r="E663" s="171">
        <f>SUM(E653:E662)</f>
        <v>38307095</v>
      </c>
      <c r="F663" s="171">
        <f>SUM(F653:F662)</f>
        <v>4371251</v>
      </c>
      <c r="G663" s="171">
        <f>SUM(G653:G662)</f>
        <v>10191720</v>
      </c>
      <c r="H663" s="171">
        <f>SUM(H653:H662)</f>
        <v>2655510</v>
      </c>
      <c r="I663" s="171">
        <f>SUM(I653:I662)</f>
        <v>0</v>
      </c>
      <c r="J663" s="208"/>
      <c r="K663" s="152">
        <f>SUM(K653:K662)</f>
        <v>1</v>
      </c>
      <c r="L663" s="151">
        <f>H663/C663</f>
        <v>4.7824987893867146E-2</v>
      </c>
    </row>
    <row r="664" spans="1:12" outlineLevel="1">
      <c r="E664" s="546">
        <f>E663/$C663</f>
        <v>0.68990000211794289</v>
      </c>
      <c r="F664" s="546">
        <f>F663/$C663</f>
        <v>7.8725000529485722E-2</v>
      </c>
      <c r="G664" s="546">
        <f t="shared" ref="G664:H664" si="33">G663/$C663</f>
        <v>0.18355000945870423</v>
      </c>
      <c r="H664" s="546">
        <f t="shared" si="33"/>
        <v>4.7824987893867146E-2</v>
      </c>
      <c r="J664" s="208"/>
    </row>
    <row r="665" spans="1:12" outlineLevel="1">
      <c r="A665" s="156" t="s">
        <v>443</v>
      </c>
      <c r="B665" s="157"/>
      <c r="C665" s="157"/>
      <c r="D665" s="157"/>
      <c r="E665" s="157"/>
      <c r="F665" s="158"/>
      <c r="G665" s="157"/>
      <c r="H665" s="159"/>
      <c r="I665" s="159"/>
      <c r="J665" s="208"/>
    </row>
    <row r="666" spans="1:12" outlineLevel="1">
      <c r="A666" s="156" t="s">
        <v>23</v>
      </c>
      <c r="B666" s="157"/>
      <c r="C666" s="157"/>
      <c r="D666" s="157"/>
      <c r="E666" s="157"/>
      <c r="F666" s="157"/>
      <c r="G666" s="157"/>
      <c r="H666" s="159"/>
      <c r="I666" s="159"/>
      <c r="J666" s="208"/>
    </row>
    <row r="667" spans="1:12" ht="25.5" outlineLevel="1">
      <c r="A667" s="161" t="s">
        <v>379</v>
      </c>
      <c r="B667" s="161" t="s">
        <v>383</v>
      </c>
      <c r="C667" s="161" t="s">
        <v>384</v>
      </c>
      <c r="D667" s="161" t="s">
        <v>400</v>
      </c>
      <c r="E667" s="162" t="s">
        <v>401</v>
      </c>
      <c r="F667" s="162" t="s">
        <v>402</v>
      </c>
      <c r="G667" s="162" t="s">
        <v>403</v>
      </c>
      <c r="H667" s="162" t="s">
        <v>404</v>
      </c>
      <c r="I667" s="162" t="s">
        <v>405</v>
      </c>
      <c r="J667" s="208"/>
    </row>
    <row r="668" spans="1:12" outlineLevel="1">
      <c r="A668" s="163" t="s">
        <v>360</v>
      </c>
      <c r="B668" s="164">
        <v>0.04</v>
      </c>
      <c r="C668" s="165">
        <f>ROUND(C679*B668,0)</f>
        <v>3155980</v>
      </c>
      <c r="D668" s="166" t="s">
        <v>406</v>
      </c>
      <c r="E668" s="165">
        <f>C668</f>
        <v>3155980</v>
      </c>
      <c r="F668" s="165"/>
      <c r="G668" s="165"/>
      <c r="H668" s="165"/>
      <c r="I668" s="165"/>
      <c r="J668" s="208"/>
    </row>
    <row r="669" spans="1:12" ht="15" outlineLevel="1">
      <c r="A669" s="163" t="s">
        <v>146</v>
      </c>
      <c r="B669" s="164">
        <v>0.24840000000000001</v>
      </c>
      <c r="C669" s="165">
        <f>ROUND(C679*B669,0)</f>
        <v>19598636</v>
      </c>
      <c r="D669" s="166" t="s">
        <v>407</v>
      </c>
      <c r="E669" s="175">
        <f>ROUNDUP(C669*0.5,0)</f>
        <v>9799318</v>
      </c>
      <c r="F669" s="165">
        <f>ROUND(C669*0.35,0)</f>
        <v>6859523</v>
      </c>
      <c r="G669" s="165"/>
      <c r="H669" s="165">
        <f>ROUNDDOWN(C669-SUM(E669:F669),0)</f>
        <v>2939795</v>
      </c>
      <c r="I669" s="165"/>
      <c r="J669" s="208"/>
      <c r="K669" s="151">
        <f>H669/H679</f>
        <v>0.94138418101710519</v>
      </c>
      <c r="L669" s="150"/>
    </row>
    <row r="670" spans="1:12" outlineLevel="1">
      <c r="A670" s="163" t="s">
        <v>361</v>
      </c>
      <c r="B670" s="164">
        <v>1.1999999999999999E-3</v>
      </c>
      <c r="C670" s="165">
        <f>ROUND(C679*B670,0)</f>
        <v>94679</v>
      </c>
      <c r="D670" s="166" t="s">
        <v>408</v>
      </c>
      <c r="E670" s="165"/>
      <c r="F670" s="165">
        <f>C670</f>
        <v>94679</v>
      </c>
      <c r="G670" s="165"/>
      <c r="H670" s="165"/>
      <c r="I670" s="165"/>
      <c r="J670" s="208"/>
      <c r="K670" s="150"/>
      <c r="L670" s="150"/>
    </row>
    <row r="671" spans="1:12" outlineLevel="1">
      <c r="A671" s="163" t="s">
        <v>362</v>
      </c>
      <c r="B671" s="164">
        <v>0.70520000000000005</v>
      </c>
      <c r="C671" s="165">
        <f>ROUND(C679-C668-C669-C670-C673-C674-C677-C672-C675-C676,0)</f>
        <v>55639927</v>
      </c>
      <c r="D671" s="166" t="s">
        <v>433</v>
      </c>
      <c r="E671" s="165">
        <f>C671-G671</f>
        <v>27819963</v>
      </c>
      <c r="F671" s="165"/>
      <c r="G671" s="165">
        <f>ROUND(C671*0.5,0)</f>
        <v>27819964</v>
      </c>
      <c r="H671" s="165"/>
      <c r="I671" s="165"/>
      <c r="J671" s="208"/>
      <c r="K671" s="150"/>
      <c r="L671" s="150"/>
    </row>
    <row r="672" spans="1:12" ht="15" outlineLevel="1">
      <c r="A672" s="163" t="s">
        <v>147</v>
      </c>
      <c r="B672" s="164">
        <v>2.3999999999999998E-3</v>
      </c>
      <c r="C672" s="165">
        <f>ROUND(C679*B672,0)</f>
        <v>189359</v>
      </c>
      <c r="D672" s="166" t="s">
        <v>410</v>
      </c>
      <c r="E672" s="165"/>
      <c r="F672" s="165">
        <f>ROUND(C672*0.7,0)</f>
        <v>132551</v>
      </c>
      <c r="G672" s="165"/>
      <c r="H672" s="165">
        <f>C672-F672</f>
        <v>56808</v>
      </c>
      <c r="I672" s="165"/>
      <c r="J672" s="208"/>
      <c r="K672" s="151">
        <f>H672/H679</f>
        <v>1.8191116236070785E-2</v>
      </c>
      <c r="L672" s="150"/>
    </row>
    <row r="673" spans="1:12" outlineLevel="1">
      <c r="A673" s="163" t="s">
        <v>363</v>
      </c>
      <c r="B673" s="164">
        <v>0</v>
      </c>
      <c r="C673" s="165">
        <f>ROUND(C679*B673,0)</f>
        <v>0</v>
      </c>
      <c r="D673" s="166" t="s">
        <v>406</v>
      </c>
      <c r="E673" s="165">
        <f>C673</f>
        <v>0</v>
      </c>
      <c r="F673" s="165"/>
      <c r="G673" s="165"/>
      <c r="H673" s="165"/>
      <c r="I673" s="165"/>
      <c r="J673" s="208"/>
      <c r="K673" s="150"/>
      <c r="L673" s="150"/>
    </row>
    <row r="674" spans="1:12" outlineLevel="1">
      <c r="A674" s="163" t="s">
        <v>364</v>
      </c>
      <c r="B674" s="164">
        <v>2.0000000000000001E-4</v>
      </c>
      <c r="C674" s="165">
        <f>ROUND(C679*B674,0)</f>
        <v>15780</v>
      </c>
      <c r="D674" s="166" t="s">
        <v>408</v>
      </c>
      <c r="E674" s="165"/>
      <c r="F674" s="165">
        <f>C674</f>
        <v>15780</v>
      </c>
      <c r="G674" s="165"/>
      <c r="H674" s="165"/>
      <c r="I674" s="165"/>
      <c r="J674" s="208"/>
      <c r="K674" s="150"/>
      <c r="L674" s="150"/>
    </row>
    <row r="675" spans="1:12" outlineLevel="1">
      <c r="A675" s="163" t="s">
        <v>365</v>
      </c>
      <c r="B675" s="164">
        <v>8.9999999999999998E-4</v>
      </c>
      <c r="C675" s="165">
        <f>ROUND(C679*B675,0)</f>
        <v>71010</v>
      </c>
      <c r="D675" s="166" t="s">
        <v>408</v>
      </c>
      <c r="E675" s="165"/>
      <c r="F675" s="165">
        <f>C675</f>
        <v>71010</v>
      </c>
      <c r="G675" s="165"/>
      <c r="H675" s="165"/>
      <c r="I675" s="165"/>
      <c r="J675" s="208"/>
      <c r="K675" s="150"/>
      <c r="L675" s="150"/>
    </row>
    <row r="676" spans="1:12" outlineLevel="1">
      <c r="A676" s="163" t="s">
        <v>366</v>
      </c>
      <c r="B676" s="164">
        <v>1E-4</v>
      </c>
      <c r="C676" s="165">
        <f>ROUND(C679*B676,0)</f>
        <v>7890</v>
      </c>
      <c r="D676" s="166" t="s">
        <v>434</v>
      </c>
      <c r="E676" s="165"/>
      <c r="F676" s="165"/>
      <c r="G676" s="165">
        <f>C676</f>
        <v>7890</v>
      </c>
      <c r="H676" s="165"/>
      <c r="I676" s="165"/>
      <c r="J676" s="208"/>
      <c r="L676" s="150"/>
    </row>
    <row r="677" spans="1:12" ht="15" outlineLevel="1">
      <c r="A677" s="163" t="s">
        <v>200</v>
      </c>
      <c r="B677" s="164">
        <v>1.6000000000000001E-3</v>
      </c>
      <c r="C677" s="175">
        <f>ROUNDUP(C679*B677,0)</f>
        <v>126240</v>
      </c>
      <c r="D677" s="166" t="s">
        <v>411</v>
      </c>
      <c r="E677" s="165"/>
      <c r="F677" s="165"/>
      <c r="G677" s="165"/>
      <c r="H677" s="165">
        <f>C677</f>
        <v>126240</v>
      </c>
      <c r="I677" s="165"/>
      <c r="J677" s="208"/>
      <c r="K677" s="151">
        <f>H677/H679</f>
        <v>4.0424702746823971E-2</v>
      </c>
      <c r="L677" s="150"/>
    </row>
    <row r="678" spans="1:12" ht="4.5" customHeight="1" outlineLevel="1">
      <c r="A678" s="179"/>
      <c r="B678" s="180"/>
      <c r="C678" s="181"/>
      <c r="D678" s="179"/>
      <c r="E678" s="179"/>
      <c r="F678" s="179"/>
      <c r="G678" s="179"/>
      <c r="H678" s="179"/>
      <c r="I678" s="179"/>
      <c r="J678" s="208"/>
    </row>
    <row r="679" spans="1:12" ht="15" outlineLevel="1">
      <c r="A679" s="169" t="s">
        <v>95</v>
      </c>
      <c r="B679" s="170">
        <f>SUM(B668:B678)</f>
        <v>1</v>
      </c>
      <c r="C679" s="171">
        <v>78899501</v>
      </c>
      <c r="D679" s="171"/>
      <c r="E679" s="171">
        <f>SUM(E668:E678)</f>
        <v>40775261</v>
      </c>
      <c r="F679" s="171">
        <f>SUM(F668:F678)</f>
        <v>7173543</v>
      </c>
      <c r="G679" s="171">
        <f>SUM(G668:G678)</f>
        <v>27827854</v>
      </c>
      <c r="H679" s="171">
        <f>SUM(H668:H678)</f>
        <v>3122843</v>
      </c>
      <c r="I679" s="171">
        <f>SUM(I668:I678)</f>
        <v>0</v>
      </c>
      <c r="J679" s="208"/>
      <c r="K679" s="152">
        <f>SUM(K668:K677)</f>
        <v>1</v>
      </c>
      <c r="L679" s="151">
        <f>H679/C679</f>
        <v>3.9580009511086769E-2</v>
      </c>
    </row>
    <row r="680" spans="1:12" outlineLevel="1">
      <c r="A680" s="255"/>
      <c r="B680" s="256"/>
      <c r="C680" s="257"/>
      <c r="D680" s="257"/>
      <c r="E680" s="279">
        <f>E679/$C679</f>
        <v>0.51679998584528442</v>
      </c>
      <c r="F680" s="279">
        <f>F679/$C679</f>
        <v>9.0920004677849608E-2</v>
      </c>
      <c r="G680" s="279">
        <f t="shared" ref="G680:H680" si="34">G679/$C679</f>
        <v>0.35269999996577928</v>
      </c>
      <c r="H680" s="279">
        <f t="shared" si="34"/>
        <v>3.9580009511086769E-2</v>
      </c>
      <c r="I680" s="257"/>
      <c r="J680" s="208"/>
    </row>
    <row r="681" spans="1:12" outlineLevel="1">
      <c r="B681" s="173"/>
      <c r="J681" s="208"/>
    </row>
    <row r="682" spans="1:12" outlineLevel="1">
      <c r="A682" s="156" t="s">
        <v>443</v>
      </c>
      <c r="B682" s="174"/>
      <c r="C682" s="157"/>
      <c r="D682" s="157"/>
      <c r="E682" s="157"/>
      <c r="F682" s="157"/>
      <c r="G682" s="157"/>
      <c r="H682" s="159"/>
      <c r="I682" s="159"/>
      <c r="J682" s="208"/>
    </row>
    <row r="683" spans="1:12" outlineLevel="1">
      <c r="A683" s="156" t="s">
        <v>437</v>
      </c>
      <c r="B683" s="174"/>
      <c r="C683" s="157"/>
      <c r="D683" s="157"/>
      <c r="E683" s="157"/>
      <c r="F683" s="157"/>
      <c r="G683" s="157"/>
      <c r="H683" s="159"/>
      <c r="I683" s="159"/>
      <c r="J683" s="208"/>
    </row>
    <row r="684" spans="1:12" ht="25.5" outlineLevel="1">
      <c r="A684" s="161" t="s">
        <v>379</v>
      </c>
      <c r="B684" s="177" t="s">
        <v>383</v>
      </c>
      <c r="C684" s="161" t="s">
        <v>384</v>
      </c>
      <c r="D684" s="161" t="s">
        <v>400</v>
      </c>
      <c r="E684" s="162" t="s">
        <v>401</v>
      </c>
      <c r="F684" s="162" t="s">
        <v>402</v>
      </c>
      <c r="G684" s="162" t="s">
        <v>403</v>
      </c>
      <c r="H684" s="162" t="s">
        <v>404</v>
      </c>
      <c r="I684" s="162" t="s">
        <v>405</v>
      </c>
      <c r="J684" s="208"/>
    </row>
    <row r="685" spans="1:12" outlineLevel="1">
      <c r="A685" s="163" t="s">
        <v>362</v>
      </c>
      <c r="B685" s="164">
        <f>B591</f>
        <v>0.87619999999999998</v>
      </c>
      <c r="C685" s="165">
        <f>C688-C686</f>
        <v>3105649</v>
      </c>
      <c r="D685" s="166" t="s">
        <v>428</v>
      </c>
      <c r="E685" s="165">
        <f>C685-G685</f>
        <v>2329237</v>
      </c>
      <c r="F685" s="165"/>
      <c r="G685" s="165">
        <f>ROUND(C685*0.25,0)</f>
        <v>776412</v>
      </c>
      <c r="H685" s="165"/>
      <c r="I685" s="165"/>
      <c r="J685" s="208"/>
    </row>
    <row r="686" spans="1:12" outlineLevel="1">
      <c r="A686" s="163" t="s">
        <v>421</v>
      </c>
      <c r="B686" s="164">
        <f>B592</f>
        <v>0.12379999999999999</v>
      </c>
      <c r="C686" s="165">
        <f>ROUND(C688*B686,0)</f>
        <v>438803</v>
      </c>
      <c r="D686" s="166" t="s">
        <v>422</v>
      </c>
      <c r="E686" s="165"/>
      <c r="F686" s="165"/>
      <c r="G686" s="165"/>
      <c r="H686" s="165"/>
      <c r="I686" s="165">
        <f>C686</f>
        <v>438803</v>
      </c>
      <c r="J686" s="208"/>
    </row>
    <row r="687" spans="1:12" ht="4.5" customHeight="1" outlineLevel="1">
      <c r="A687" s="179"/>
      <c r="B687" s="180"/>
      <c r="C687" s="181"/>
      <c r="D687" s="179"/>
      <c r="E687" s="179"/>
      <c r="F687" s="179"/>
      <c r="G687" s="179"/>
      <c r="H687" s="179"/>
      <c r="I687" s="179"/>
      <c r="J687" s="208"/>
    </row>
    <row r="688" spans="1:12" outlineLevel="1">
      <c r="A688" s="169" t="s">
        <v>95</v>
      </c>
      <c r="B688" s="170">
        <f>SUM(B685:B687)</f>
        <v>1</v>
      </c>
      <c r="C688" s="171">
        <v>3544452</v>
      </c>
      <c r="D688" s="171"/>
      <c r="E688" s="171">
        <f>SUM(E685:E687)</f>
        <v>2329237</v>
      </c>
      <c r="F688" s="171">
        <f>SUM(F685:F687)</f>
        <v>0</v>
      </c>
      <c r="G688" s="171">
        <f>SUM(G685:G687)</f>
        <v>776412</v>
      </c>
      <c r="H688" s="171">
        <f>SUM(H685:H687)</f>
        <v>0</v>
      </c>
      <c r="I688" s="171">
        <f>SUM(I685:I687)</f>
        <v>438803</v>
      </c>
      <c r="J688" s="208"/>
    </row>
    <row r="689" spans="1:10" outlineLevel="1">
      <c r="J689" s="208"/>
    </row>
    <row r="690" spans="1:10" outlineLevel="1">
      <c r="A690" s="156" t="s">
        <v>443</v>
      </c>
      <c r="B690" s="157"/>
      <c r="C690" s="157"/>
      <c r="D690" s="157"/>
      <c r="E690" s="157"/>
      <c r="F690" s="157"/>
      <c r="G690" s="157"/>
      <c r="H690" s="159"/>
      <c r="I690" s="159"/>
      <c r="J690" s="208"/>
    </row>
    <row r="691" spans="1:10" outlineLevel="1">
      <c r="A691" s="156" t="s">
        <v>438</v>
      </c>
      <c r="B691" s="157"/>
      <c r="C691" s="157"/>
      <c r="D691" s="157"/>
      <c r="E691" s="157"/>
      <c r="F691" s="157"/>
      <c r="G691" s="157"/>
      <c r="H691" s="159"/>
      <c r="I691" s="159"/>
      <c r="J691" s="208"/>
    </row>
    <row r="692" spans="1:10" ht="25.5" outlineLevel="1">
      <c r="A692" s="161" t="s">
        <v>379</v>
      </c>
      <c r="B692" s="161" t="s">
        <v>383</v>
      </c>
      <c r="C692" s="161" t="s">
        <v>384</v>
      </c>
      <c r="D692" s="161" t="s">
        <v>400</v>
      </c>
      <c r="E692" s="162" t="s">
        <v>401</v>
      </c>
      <c r="F692" s="162" t="s">
        <v>402</v>
      </c>
      <c r="G692" s="162" t="s">
        <v>403</v>
      </c>
      <c r="H692" s="162" t="s">
        <v>404</v>
      </c>
      <c r="I692" s="162" t="s">
        <v>405</v>
      </c>
      <c r="J692" s="208"/>
    </row>
    <row r="693" spans="1:10" outlineLevel="1">
      <c r="A693" s="163" t="s">
        <v>362</v>
      </c>
      <c r="B693" s="164">
        <v>1</v>
      </c>
      <c r="C693" s="165">
        <f>C695</f>
        <v>1753920</v>
      </c>
      <c r="D693" s="166" t="s">
        <v>428</v>
      </c>
      <c r="E693" s="165">
        <f>C693-G693</f>
        <v>1315440</v>
      </c>
      <c r="F693" s="165"/>
      <c r="G693" s="165">
        <f>ROUND(C693*0.25,0)</f>
        <v>438480</v>
      </c>
      <c r="H693" s="165"/>
      <c r="I693" s="165"/>
      <c r="J693" s="208"/>
    </row>
    <row r="694" spans="1:10" ht="4.5" customHeight="1" outlineLevel="1">
      <c r="A694" s="179"/>
      <c r="B694" s="180"/>
      <c r="C694" s="181"/>
      <c r="D694" s="179"/>
      <c r="E694" s="179"/>
      <c r="F694" s="179"/>
      <c r="G694" s="179"/>
      <c r="H694" s="179"/>
      <c r="I694" s="179"/>
      <c r="J694" s="208"/>
    </row>
    <row r="695" spans="1:10" outlineLevel="1">
      <c r="A695" s="169" t="s">
        <v>95</v>
      </c>
      <c r="B695" s="170">
        <f>SUM(B693:B694)</f>
        <v>1</v>
      </c>
      <c r="C695" s="171">
        <v>1753920</v>
      </c>
      <c r="D695" s="171"/>
      <c r="E695" s="171">
        <f>SUM(E693:E694)</f>
        <v>1315440</v>
      </c>
      <c r="F695" s="171">
        <f>SUM(F693:F694)</f>
        <v>0</v>
      </c>
      <c r="G695" s="171">
        <f>SUM(G693:G694)</f>
        <v>438480</v>
      </c>
      <c r="H695" s="171">
        <f>SUM(H693:H694)</f>
        <v>0</v>
      </c>
      <c r="I695" s="171">
        <f>SUM(I693:I694)</f>
        <v>0</v>
      </c>
      <c r="J695" s="208"/>
    </row>
    <row r="696" spans="1:10" outlineLevel="1">
      <c r="B696" s="173"/>
      <c r="J696" s="208"/>
    </row>
    <row r="697" spans="1:10" outlineLevel="1">
      <c r="A697" s="156" t="s">
        <v>443</v>
      </c>
      <c r="B697" s="157"/>
      <c r="C697" s="157"/>
      <c r="D697" s="157"/>
      <c r="E697" s="157"/>
      <c r="F697" s="157"/>
      <c r="G697" s="157"/>
      <c r="H697" s="159"/>
      <c r="I697" s="159"/>
      <c r="J697" s="208"/>
    </row>
    <row r="698" spans="1:10" outlineLevel="1">
      <c r="A698" s="156" t="s">
        <v>439</v>
      </c>
      <c r="B698" s="157"/>
      <c r="C698" s="157"/>
      <c r="D698" s="157"/>
      <c r="E698" s="157"/>
      <c r="F698" s="157"/>
      <c r="G698" s="157"/>
      <c r="H698" s="159"/>
      <c r="I698" s="159"/>
      <c r="J698" s="208"/>
    </row>
    <row r="699" spans="1:10" ht="25.5" outlineLevel="1">
      <c r="A699" s="161" t="s">
        <v>379</v>
      </c>
      <c r="B699" s="161" t="s">
        <v>383</v>
      </c>
      <c r="C699" s="161" t="s">
        <v>384</v>
      </c>
      <c r="D699" s="161" t="s">
        <v>400</v>
      </c>
      <c r="E699" s="162" t="s">
        <v>401</v>
      </c>
      <c r="F699" s="162" t="s">
        <v>402</v>
      </c>
      <c r="G699" s="162" t="s">
        <v>403</v>
      </c>
      <c r="H699" s="162" t="s">
        <v>404</v>
      </c>
      <c r="I699" s="162" t="s">
        <v>405</v>
      </c>
      <c r="J699" s="208"/>
    </row>
    <row r="700" spans="1:10" outlineLevel="1">
      <c r="A700" s="163" t="s">
        <v>362</v>
      </c>
      <c r="B700" s="164">
        <v>1</v>
      </c>
      <c r="C700" s="165">
        <f>C702</f>
        <v>4983994</v>
      </c>
      <c r="D700" s="166" t="s">
        <v>428</v>
      </c>
      <c r="E700" s="165">
        <f>C700-G700</f>
        <v>3737995</v>
      </c>
      <c r="F700" s="165"/>
      <c r="G700" s="165">
        <f>ROUND(C700*0.25,0)</f>
        <v>1245999</v>
      </c>
      <c r="H700" s="165"/>
      <c r="I700" s="165"/>
      <c r="J700" s="208"/>
    </row>
    <row r="701" spans="1:10" ht="4.5" customHeight="1" outlineLevel="1">
      <c r="A701" s="179"/>
      <c r="B701" s="180"/>
      <c r="C701" s="181"/>
      <c r="D701" s="179"/>
      <c r="E701" s="179"/>
      <c r="F701" s="179"/>
      <c r="G701" s="179"/>
      <c r="H701" s="179"/>
      <c r="I701" s="179"/>
      <c r="J701" s="208"/>
    </row>
    <row r="702" spans="1:10" outlineLevel="1">
      <c r="A702" s="169" t="s">
        <v>95</v>
      </c>
      <c r="B702" s="170">
        <f>SUM(B700:B701)</f>
        <v>1</v>
      </c>
      <c r="C702" s="171">
        <v>4983994</v>
      </c>
      <c r="D702" s="171"/>
      <c r="E702" s="171">
        <f>SUM(E700:E701)</f>
        <v>3737995</v>
      </c>
      <c r="F702" s="171">
        <f>SUM(F700:F701)</f>
        <v>0</v>
      </c>
      <c r="G702" s="171">
        <f>SUM(G700:G701)</f>
        <v>1245999</v>
      </c>
      <c r="H702" s="171">
        <f>SUM(H700:H701)</f>
        <v>0</v>
      </c>
      <c r="I702" s="171">
        <f>SUM(I700:I701)</f>
        <v>0</v>
      </c>
      <c r="J702" s="208"/>
    </row>
    <row r="703" spans="1:10" outlineLevel="1">
      <c r="B703" s="173"/>
      <c r="J703" s="208"/>
    </row>
    <row r="704" spans="1:10" outlineLevel="1">
      <c r="A704" s="156" t="s">
        <v>443</v>
      </c>
      <c r="B704" s="174"/>
      <c r="C704" s="157"/>
      <c r="D704" s="157"/>
      <c r="E704" s="157"/>
      <c r="F704" s="157"/>
      <c r="G704" s="157"/>
      <c r="H704" s="159"/>
      <c r="I704" s="159"/>
      <c r="J704" s="208"/>
    </row>
    <row r="705" spans="1:10" outlineLevel="1">
      <c r="A705" s="156" t="s">
        <v>440</v>
      </c>
      <c r="B705" s="174"/>
      <c r="C705" s="157"/>
      <c r="D705" s="157"/>
      <c r="E705" s="157"/>
      <c r="F705" s="157"/>
      <c r="G705" s="157"/>
      <c r="H705" s="159"/>
      <c r="I705" s="159"/>
      <c r="J705" s="208"/>
    </row>
    <row r="706" spans="1:10" ht="25.5" outlineLevel="1">
      <c r="A706" s="161" t="s">
        <v>379</v>
      </c>
      <c r="B706" s="177" t="s">
        <v>383</v>
      </c>
      <c r="C706" s="161" t="s">
        <v>384</v>
      </c>
      <c r="D706" s="161" t="s">
        <v>400</v>
      </c>
      <c r="E706" s="162" t="s">
        <v>401</v>
      </c>
      <c r="F706" s="162" t="s">
        <v>402</v>
      </c>
      <c r="G706" s="162" t="s">
        <v>403</v>
      </c>
      <c r="H706" s="162" t="s">
        <v>404</v>
      </c>
      <c r="I706" s="162" t="s">
        <v>405</v>
      </c>
      <c r="J706" s="208"/>
    </row>
    <row r="707" spans="1:10" outlineLevel="1">
      <c r="A707" s="163" t="s">
        <v>362</v>
      </c>
      <c r="B707" s="164">
        <f>B613</f>
        <v>0.87619999999999998</v>
      </c>
      <c r="C707" s="165">
        <f>ROUND(C710-C708,0)</f>
        <v>4704103</v>
      </c>
      <c r="D707" s="166" t="s">
        <v>428</v>
      </c>
      <c r="E707" s="165">
        <f>C707-G707</f>
        <v>3528077</v>
      </c>
      <c r="F707" s="165"/>
      <c r="G707" s="165">
        <f>ROUNDUP(C707*0.25,0)</f>
        <v>1176026</v>
      </c>
      <c r="H707" s="165"/>
      <c r="I707" s="165"/>
      <c r="J707" s="208"/>
    </row>
    <row r="708" spans="1:10" outlineLevel="1">
      <c r="A708" s="163" t="s">
        <v>421</v>
      </c>
      <c r="B708" s="164">
        <f>B614</f>
        <v>0.12379999999999999</v>
      </c>
      <c r="C708" s="175">
        <f>ROUNDUP(B708*$C710,0)</f>
        <v>664652</v>
      </c>
      <c r="D708" s="166" t="s">
        <v>422</v>
      </c>
      <c r="E708" s="165"/>
      <c r="F708" s="165"/>
      <c r="G708" s="165"/>
      <c r="H708" s="165"/>
      <c r="I708" s="165">
        <f>C708</f>
        <v>664652</v>
      </c>
      <c r="J708" s="208"/>
    </row>
    <row r="709" spans="1:10" ht="4.5" customHeight="1" outlineLevel="1">
      <c r="A709" s="179"/>
      <c r="B709" s="179"/>
      <c r="C709" s="181"/>
      <c r="D709" s="179"/>
      <c r="E709" s="179"/>
      <c r="F709" s="179"/>
      <c r="G709" s="179"/>
      <c r="H709" s="179"/>
      <c r="I709" s="179"/>
      <c r="J709" s="208"/>
    </row>
    <row r="710" spans="1:10" outlineLevel="1">
      <c r="A710" s="169" t="s">
        <v>95</v>
      </c>
      <c r="B710" s="170">
        <f>SUM(B707:B709)</f>
        <v>1</v>
      </c>
      <c r="C710" s="171">
        <v>5368755</v>
      </c>
      <c r="D710" s="171"/>
      <c r="E710" s="171">
        <f>SUM(E707:E709)</f>
        <v>3528077</v>
      </c>
      <c r="F710" s="171">
        <f>SUM(F707:F709)</f>
        <v>0</v>
      </c>
      <c r="G710" s="171">
        <f>SUM(G707:G709)</f>
        <v>1176026</v>
      </c>
      <c r="H710" s="171">
        <f>SUM(H707:H709)</f>
        <v>0</v>
      </c>
      <c r="I710" s="171">
        <f>SUM(I707:I709)</f>
        <v>664652</v>
      </c>
      <c r="J710" s="208"/>
    </row>
    <row r="711" spans="1:10" outlineLevel="1">
      <c r="A711" s="280"/>
      <c r="B711" s="280"/>
      <c r="C711" s="280"/>
      <c r="D711" s="280"/>
      <c r="E711" s="280"/>
      <c r="F711" s="280"/>
      <c r="G711" s="280"/>
      <c r="H711" s="280"/>
      <c r="I711" s="280"/>
      <c r="J711" s="208"/>
    </row>
    <row r="712" spans="1:10" outlineLevel="1">
      <c r="A712" s="156" t="s">
        <v>443</v>
      </c>
      <c r="B712" s="157"/>
      <c r="C712" s="157"/>
      <c r="D712" s="157"/>
      <c r="E712" s="157"/>
      <c r="F712" s="157"/>
      <c r="G712" s="157"/>
      <c r="H712" s="159"/>
      <c r="I712" s="159"/>
      <c r="J712" s="208"/>
    </row>
    <row r="713" spans="1:10" outlineLevel="1">
      <c r="A713" s="156" t="s">
        <v>441</v>
      </c>
      <c r="B713" s="157"/>
      <c r="C713" s="157"/>
      <c r="D713" s="157"/>
      <c r="E713" s="157"/>
      <c r="F713" s="157"/>
      <c r="G713" s="157"/>
      <c r="H713" s="159"/>
      <c r="I713" s="159"/>
      <c r="J713" s="208"/>
    </row>
    <row r="714" spans="1:10" ht="25.5" outlineLevel="1">
      <c r="A714" s="161" t="s">
        <v>379</v>
      </c>
      <c r="B714" s="161" t="s">
        <v>383</v>
      </c>
      <c r="C714" s="161" t="s">
        <v>384</v>
      </c>
      <c r="D714" s="161" t="s">
        <v>400</v>
      </c>
      <c r="E714" s="162" t="s">
        <v>401</v>
      </c>
      <c r="F714" s="162" t="s">
        <v>402</v>
      </c>
      <c r="G714" s="162" t="s">
        <v>403</v>
      </c>
      <c r="H714" s="162" t="s">
        <v>404</v>
      </c>
      <c r="I714" s="162" t="s">
        <v>405</v>
      </c>
      <c r="J714" s="208"/>
    </row>
    <row r="715" spans="1:10" outlineLevel="1">
      <c r="A715" s="163" t="s">
        <v>362</v>
      </c>
      <c r="B715" s="164">
        <v>1</v>
      </c>
      <c r="C715" s="165">
        <f>C717</f>
        <v>3751488</v>
      </c>
      <c r="D715" s="166" t="s">
        <v>428</v>
      </c>
      <c r="E715" s="165">
        <f>C715-G715</f>
        <v>2813616</v>
      </c>
      <c r="F715" s="165"/>
      <c r="G715" s="165">
        <f>ROUND(C715*0.25,0)</f>
        <v>937872</v>
      </c>
      <c r="H715" s="165"/>
      <c r="I715" s="165"/>
      <c r="J715" s="208"/>
    </row>
    <row r="716" spans="1:10" ht="4.5" customHeight="1" outlineLevel="1">
      <c r="A716" s="179"/>
      <c r="B716" s="180"/>
      <c r="C716" s="181"/>
      <c r="D716" s="179"/>
      <c r="E716" s="179"/>
      <c r="F716" s="179"/>
      <c r="G716" s="179"/>
      <c r="H716" s="179"/>
      <c r="I716" s="179"/>
      <c r="J716" s="208"/>
    </row>
    <row r="717" spans="1:10" outlineLevel="1">
      <c r="A717" s="169" t="s">
        <v>95</v>
      </c>
      <c r="B717" s="170">
        <f>SUM(B715:B716)</f>
        <v>1</v>
      </c>
      <c r="C717" s="171">
        <v>3751488</v>
      </c>
      <c r="D717" s="171"/>
      <c r="E717" s="171">
        <f>SUM(E715:E716)</f>
        <v>2813616</v>
      </c>
      <c r="F717" s="171">
        <f>SUM(F715:F716)</f>
        <v>0</v>
      </c>
      <c r="G717" s="171">
        <f>SUM(G715:G716)</f>
        <v>937872</v>
      </c>
      <c r="H717" s="171">
        <f>SUM(H715:H716)</f>
        <v>0</v>
      </c>
      <c r="I717" s="171">
        <f>SUM(I715:I716)</f>
        <v>0</v>
      </c>
      <c r="J717" s="208"/>
    </row>
    <row r="718" spans="1:10" outlineLevel="1">
      <c r="J718" s="208"/>
    </row>
    <row r="719" spans="1:10" ht="14.85" customHeight="1">
      <c r="A719" s="156" t="s">
        <v>443</v>
      </c>
      <c r="B719" s="156"/>
      <c r="C719" s="156"/>
      <c r="D719" s="156"/>
      <c r="E719" s="156"/>
      <c r="F719" s="156"/>
      <c r="G719" s="156"/>
      <c r="H719" s="156"/>
      <c r="I719" s="200"/>
      <c r="J719" s="208"/>
    </row>
    <row r="720" spans="1:10" ht="14.85" customHeight="1">
      <c r="A720" s="156" t="s">
        <v>413</v>
      </c>
      <c r="B720" s="156"/>
      <c r="C720" s="156"/>
      <c r="D720" s="156"/>
      <c r="E720" s="156"/>
      <c r="F720" s="156"/>
      <c r="G720" s="156"/>
      <c r="H720" s="156"/>
      <c r="I720" s="200"/>
      <c r="J720" s="208"/>
    </row>
    <row r="721" spans="1:17" ht="25.5">
      <c r="A721" s="161" t="s">
        <v>379</v>
      </c>
      <c r="B721" s="161" t="s">
        <v>383</v>
      </c>
      <c r="C721" s="161" t="s">
        <v>384</v>
      </c>
      <c r="D721" s="161" t="s">
        <v>400</v>
      </c>
      <c r="E721" s="162" t="s">
        <v>401</v>
      </c>
      <c r="F721" s="162" t="s">
        <v>402</v>
      </c>
      <c r="G721" s="162" t="s">
        <v>403</v>
      </c>
      <c r="H721" s="162" t="s">
        <v>404</v>
      </c>
      <c r="I721" s="162" t="s">
        <v>405</v>
      </c>
      <c r="J721" s="208"/>
    </row>
    <row r="722" spans="1:17">
      <c r="A722" s="201" t="s">
        <v>360</v>
      </c>
      <c r="B722" s="216"/>
      <c r="C722" s="212">
        <f t="shared" ref="C722:C732" si="35">SUMIF($A$648:$A$713,$A722,C$648:C$713)</f>
        <v>5238190</v>
      </c>
      <c r="D722" s="207"/>
      <c r="E722" s="212">
        <f t="shared" ref="E722:I732" si="36">SUMIF($A$648:$A$713,$A722,E$648:E$713)</f>
        <v>5238190</v>
      </c>
      <c r="F722" s="212">
        <f t="shared" si="36"/>
        <v>0</v>
      </c>
      <c r="G722" s="212">
        <f t="shared" si="36"/>
        <v>0</v>
      </c>
      <c r="H722" s="212">
        <f t="shared" si="36"/>
        <v>0</v>
      </c>
      <c r="I722" s="212">
        <f t="shared" si="36"/>
        <v>0</v>
      </c>
      <c r="J722" s="208"/>
    </row>
    <row r="723" spans="1:17">
      <c r="A723" s="201" t="s">
        <v>146</v>
      </c>
      <c r="B723" s="216"/>
      <c r="C723" s="212">
        <f t="shared" si="35"/>
        <v>30898090</v>
      </c>
      <c r="D723" s="207"/>
      <c r="E723" s="212">
        <f t="shared" si="36"/>
        <v>15449045</v>
      </c>
      <c r="F723" s="212">
        <f t="shared" si="36"/>
        <v>10814332</v>
      </c>
      <c r="G723" s="212">
        <f t="shared" si="36"/>
        <v>0</v>
      </c>
      <c r="H723" s="212">
        <f t="shared" si="36"/>
        <v>4634713</v>
      </c>
      <c r="I723" s="212">
        <f t="shared" si="36"/>
        <v>0</v>
      </c>
      <c r="J723" s="208"/>
    </row>
    <row r="724" spans="1:17">
      <c r="A724" s="201" t="s">
        <v>361</v>
      </c>
      <c r="B724" s="216"/>
      <c r="C724" s="212">
        <f t="shared" si="35"/>
        <v>244598</v>
      </c>
      <c r="D724" s="207"/>
      <c r="E724" s="212">
        <f t="shared" si="36"/>
        <v>0</v>
      </c>
      <c r="F724" s="212">
        <f t="shared" si="36"/>
        <v>244598</v>
      </c>
      <c r="G724" s="212">
        <f t="shared" si="36"/>
        <v>0</v>
      </c>
      <c r="H724" s="212">
        <f t="shared" si="36"/>
        <v>0</v>
      </c>
      <c r="I724" s="212">
        <f t="shared" si="36"/>
        <v>0</v>
      </c>
      <c r="J724" s="208"/>
    </row>
    <row r="725" spans="1:17">
      <c r="A725" s="201" t="s">
        <v>362</v>
      </c>
      <c r="B725" s="216"/>
      <c r="C725" s="212">
        <f t="shared" si="35"/>
        <v>110954471</v>
      </c>
      <c r="D725" s="207"/>
      <c r="E725" s="212">
        <f t="shared" si="36"/>
        <v>69305870</v>
      </c>
      <c r="F725" s="212">
        <f t="shared" si="36"/>
        <v>0</v>
      </c>
      <c r="G725" s="212">
        <f t="shared" si="36"/>
        <v>41648601</v>
      </c>
      <c r="H725" s="212">
        <f t="shared" si="36"/>
        <v>0</v>
      </c>
      <c r="I725" s="212">
        <f t="shared" si="36"/>
        <v>0</v>
      </c>
      <c r="J725" s="208"/>
    </row>
    <row r="726" spans="1:17">
      <c r="A726" s="201" t="s">
        <v>147</v>
      </c>
      <c r="B726" s="216"/>
      <c r="C726" s="212">
        <f t="shared" si="35"/>
        <v>300410</v>
      </c>
      <c r="D726" s="207"/>
      <c r="E726" s="212">
        <f t="shared" si="36"/>
        <v>0</v>
      </c>
      <c r="F726" s="212">
        <f t="shared" si="36"/>
        <v>210287</v>
      </c>
      <c r="G726" s="212">
        <f t="shared" si="36"/>
        <v>0</v>
      </c>
      <c r="H726" s="212">
        <f t="shared" si="36"/>
        <v>90123</v>
      </c>
      <c r="I726" s="212">
        <f t="shared" si="36"/>
        <v>0</v>
      </c>
      <c r="J726" s="208"/>
    </row>
    <row r="727" spans="1:17">
      <c r="A727" s="201" t="s">
        <v>363</v>
      </c>
      <c r="B727" s="216"/>
      <c r="C727" s="212">
        <f t="shared" si="35"/>
        <v>0</v>
      </c>
      <c r="D727" s="207"/>
      <c r="E727" s="212">
        <f t="shared" si="36"/>
        <v>0</v>
      </c>
      <c r="F727" s="212">
        <f t="shared" si="36"/>
        <v>0</v>
      </c>
      <c r="G727" s="212">
        <f t="shared" si="36"/>
        <v>0</v>
      </c>
      <c r="H727" s="212">
        <f t="shared" si="36"/>
        <v>0</v>
      </c>
      <c r="I727" s="212">
        <f t="shared" si="36"/>
        <v>0</v>
      </c>
      <c r="J727" s="208"/>
    </row>
    <row r="728" spans="1:17">
      <c r="A728" s="201" t="s">
        <v>364</v>
      </c>
      <c r="B728" s="216"/>
      <c r="C728" s="212">
        <f t="shared" si="35"/>
        <v>82411</v>
      </c>
      <c r="D728" s="207"/>
      <c r="E728" s="212">
        <f t="shared" si="36"/>
        <v>0</v>
      </c>
      <c r="F728" s="212">
        <f t="shared" si="36"/>
        <v>82411</v>
      </c>
      <c r="G728" s="212">
        <f t="shared" si="36"/>
        <v>0</v>
      </c>
      <c r="H728" s="212">
        <f t="shared" si="36"/>
        <v>0</v>
      </c>
      <c r="I728" s="212">
        <f t="shared" si="36"/>
        <v>0</v>
      </c>
      <c r="J728" s="208"/>
    </row>
    <row r="729" spans="1:17">
      <c r="A729" s="201" t="s">
        <v>365</v>
      </c>
      <c r="B729" s="216"/>
      <c r="C729" s="212">
        <f t="shared" si="35"/>
        <v>193166</v>
      </c>
      <c r="D729" s="207"/>
      <c r="E729" s="212">
        <f t="shared" si="36"/>
        <v>0</v>
      </c>
      <c r="F729" s="212">
        <f t="shared" si="36"/>
        <v>193166</v>
      </c>
      <c r="G729" s="212">
        <f t="shared" si="36"/>
        <v>0</v>
      </c>
      <c r="H729" s="212">
        <f t="shared" si="36"/>
        <v>0</v>
      </c>
      <c r="I729" s="212">
        <f t="shared" si="36"/>
        <v>0</v>
      </c>
      <c r="J729" s="208"/>
    </row>
    <row r="730" spans="1:17">
      <c r="A730" s="244" t="s">
        <v>366</v>
      </c>
      <c r="B730" s="216"/>
      <c r="C730" s="165">
        <f t="shared" si="35"/>
        <v>7890</v>
      </c>
      <c r="D730" s="207"/>
      <c r="E730" s="165">
        <f t="shared" si="36"/>
        <v>0</v>
      </c>
      <c r="F730" s="165">
        <f t="shared" si="36"/>
        <v>0</v>
      </c>
      <c r="G730" s="165">
        <f t="shared" si="36"/>
        <v>7890</v>
      </c>
      <c r="H730" s="165">
        <f t="shared" si="36"/>
        <v>0</v>
      </c>
      <c r="I730" s="165">
        <f t="shared" si="36"/>
        <v>0</v>
      </c>
      <c r="J730" s="208"/>
    </row>
    <row r="731" spans="1:17">
      <c r="A731" s="201" t="s">
        <v>200</v>
      </c>
      <c r="B731" s="216"/>
      <c r="C731" s="212">
        <f t="shared" si="35"/>
        <v>1053517</v>
      </c>
      <c r="D731" s="207"/>
      <c r="E731" s="212">
        <f t="shared" si="36"/>
        <v>0</v>
      </c>
      <c r="F731" s="212">
        <f t="shared" si="36"/>
        <v>0</v>
      </c>
      <c r="G731" s="212">
        <f t="shared" si="36"/>
        <v>0</v>
      </c>
      <c r="H731" s="212">
        <f t="shared" si="36"/>
        <v>1053517</v>
      </c>
      <c r="I731" s="212">
        <f t="shared" si="36"/>
        <v>0</v>
      </c>
      <c r="J731" s="208"/>
    </row>
    <row r="732" spans="1:17">
      <c r="A732" s="201" t="s">
        <v>421</v>
      </c>
      <c r="B732" s="216"/>
      <c r="C732" s="212">
        <f t="shared" si="35"/>
        <v>1103455</v>
      </c>
      <c r="D732" s="207"/>
      <c r="E732" s="212">
        <f t="shared" si="36"/>
        <v>0</v>
      </c>
      <c r="F732" s="212">
        <f t="shared" si="36"/>
        <v>0</v>
      </c>
      <c r="G732" s="212">
        <f t="shared" si="36"/>
        <v>0</v>
      </c>
      <c r="H732" s="212">
        <f t="shared" si="36"/>
        <v>0</v>
      </c>
      <c r="I732" s="212">
        <f t="shared" si="36"/>
        <v>1103455</v>
      </c>
      <c r="J732" s="208"/>
    </row>
    <row r="733" spans="1:17" ht="4.5" customHeight="1">
      <c r="A733" s="203"/>
      <c r="B733" s="203"/>
      <c r="C733" s="203"/>
      <c r="D733" s="203"/>
      <c r="E733" s="203"/>
      <c r="F733" s="203"/>
      <c r="G733" s="203"/>
      <c r="H733" s="203"/>
      <c r="I733" s="210"/>
      <c r="J733" s="208"/>
    </row>
    <row r="734" spans="1:17">
      <c r="A734" s="205" t="s">
        <v>95</v>
      </c>
      <c r="B734" s="216"/>
      <c r="C734" s="206">
        <f>SUM(C722:C733)</f>
        <v>150076198</v>
      </c>
      <c r="D734" s="207"/>
      <c r="E734" s="206">
        <f>SUM(E722:E733)</f>
        <v>89993105</v>
      </c>
      <c r="F734" s="206">
        <f>SUM(F722:F733)</f>
        <v>11544794</v>
      </c>
      <c r="G734" s="206">
        <f>SUM(G722:G733)</f>
        <v>41656491</v>
      </c>
      <c r="H734" s="206">
        <f>SUM(H722:H733)</f>
        <v>5778353</v>
      </c>
      <c r="I734" s="206">
        <f>SUM(I722:I733)</f>
        <v>1103455</v>
      </c>
      <c r="J734" s="208"/>
    </row>
    <row r="735" spans="1:17">
      <c r="J735" s="208"/>
      <c r="K735" s="208"/>
      <c r="M735" s="208"/>
      <c r="N735" s="208"/>
      <c r="O735" s="208"/>
      <c r="P735" s="208"/>
      <c r="Q735" s="208"/>
    </row>
    <row r="736" spans="1:17" s="209" customFormat="1">
      <c r="A736" s="156" t="s">
        <v>443</v>
      </c>
      <c r="B736" s="156"/>
      <c r="C736" s="156"/>
      <c r="D736" s="156"/>
      <c r="E736" s="156"/>
      <c r="F736" s="156"/>
      <c r="G736" s="156"/>
      <c r="H736" s="156"/>
      <c r="I736" s="200"/>
      <c r="J736" s="208"/>
    </row>
    <row r="737" spans="1:12" s="209" customFormat="1">
      <c r="A737" s="156" t="s">
        <v>414</v>
      </c>
      <c r="B737" s="156"/>
      <c r="C737" s="156"/>
      <c r="D737" s="156"/>
      <c r="E737" s="156"/>
      <c r="F737" s="156"/>
      <c r="G737" s="156"/>
      <c r="H737" s="156"/>
      <c r="I737" s="200"/>
      <c r="J737" s="208"/>
    </row>
    <row r="738" spans="1:12" s="209" customFormat="1" ht="25.5">
      <c r="A738" s="161" t="s">
        <v>379</v>
      </c>
      <c r="B738" s="161" t="s">
        <v>383</v>
      </c>
      <c r="C738" s="161" t="s">
        <v>384</v>
      </c>
      <c r="D738" s="161" t="s">
        <v>400</v>
      </c>
      <c r="E738" s="162" t="s">
        <v>401</v>
      </c>
      <c r="F738" s="162" t="s">
        <v>402</v>
      </c>
      <c r="G738" s="162" t="s">
        <v>403</v>
      </c>
      <c r="H738" s="162" t="s">
        <v>404</v>
      </c>
      <c r="I738" s="162" t="s">
        <v>405</v>
      </c>
      <c r="J738" s="208"/>
    </row>
    <row r="739" spans="1:12">
      <c r="A739" s="201" t="s">
        <v>415</v>
      </c>
      <c r="B739" s="216"/>
      <c r="C739" s="212">
        <f>SUM(C663,C688,C695)</f>
        <v>60823948</v>
      </c>
      <c r="D739" s="207"/>
      <c r="E739" s="212">
        <f t="shared" ref="E739:I739" si="37">SUM(E663,E688,E695)</f>
        <v>41951772</v>
      </c>
      <c r="F739" s="212">
        <f t="shared" si="37"/>
        <v>4371251</v>
      </c>
      <c r="G739" s="212">
        <f t="shared" si="37"/>
        <v>11406612</v>
      </c>
      <c r="H739" s="212">
        <f t="shared" si="37"/>
        <v>2655510</v>
      </c>
      <c r="I739" s="212">
        <f t="shared" si="37"/>
        <v>438803</v>
      </c>
      <c r="J739" s="208"/>
    </row>
    <row r="740" spans="1:12">
      <c r="A740" s="201" t="s">
        <v>442</v>
      </c>
      <c r="B740" s="216"/>
      <c r="C740" s="212">
        <f>SUM(C679,C702,C710,C717)</f>
        <v>93003738</v>
      </c>
      <c r="D740" s="207"/>
      <c r="E740" s="212">
        <f>SUM(E679,E702,E710,E717)</f>
        <v>50854949</v>
      </c>
      <c r="F740" s="212">
        <f>SUM(F679,F702,F710,F717)</f>
        <v>7173543</v>
      </c>
      <c r="G740" s="212">
        <f>SUM(G679,G702,G710,G717)</f>
        <v>31187751</v>
      </c>
      <c r="H740" s="212">
        <f>SUM(H679,H702,H710,H717)</f>
        <v>3122843</v>
      </c>
      <c r="I740" s="212">
        <f>SUM(I679,I702,I710,I717)</f>
        <v>664652</v>
      </c>
      <c r="J740" s="208"/>
    </row>
    <row r="741" spans="1:12" ht="4.5" customHeight="1">
      <c r="A741" s="203"/>
      <c r="B741" s="203"/>
      <c r="C741" s="203"/>
      <c r="D741" s="203"/>
      <c r="E741" s="203"/>
      <c r="F741" s="203"/>
      <c r="G741" s="203"/>
      <c r="H741" s="203"/>
      <c r="I741" s="210"/>
      <c r="J741" s="208"/>
    </row>
    <row r="742" spans="1:12">
      <c r="A742" s="205" t="s">
        <v>95</v>
      </c>
      <c r="B742" s="216"/>
      <c r="C742" s="206">
        <f>SUM(C739:C741)</f>
        <v>153827686</v>
      </c>
      <c r="D742" s="207"/>
      <c r="E742" s="206">
        <f>SUM(E739:E741)</f>
        <v>92806721</v>
      </c>
      <c r="F742" s="206">
        <f>SUM(F739:F741)</f>
        <v>11544794</v>
      </c>
      <c r="G742" s="206">
        <f>SUM(G739:G741)</f>
        <v>42594363</v>
      </c>
      <c r="H742" s="206">
        <f>SUM(H739:H741)</f>
        <v>5778353</v>
      </c>
      <c r="I742" s="206">
        <f>SUM(I739:I741)</f>
        <v>1103455</v>
      </c>
      <c r="J742" s="208"/>
    </row>
    <row r="743" spans="1:12">
      <c r="J743" s="208"/>
    </row>
    <row r="744" spans="1:12">
      <c r="A744" s="156" t="s">
        <v>444</v>
      </c>
      <c r="B744" s="157"/>
      <c r="C744" s="157"/>
      <c r="D744" s="157"/>
      <c r="E744" s="157"/>
      <c r="F744" s="157"/>
      <c r="G744" s="157"/>
      <c r="H744" s="159"/>
      <c r="I744" s="159"/>
    </row>
    <row r="745" spans="1:12">
      <c r="A745" s="156" t="s">
        <v>26</v>
      </c>
      <c r="B745" s="157"/>
      <c r="C745" s="157"/>
      <c r="D745" s="157"/>
      <c r="E745" s="157"/>
      <c r="F745" s="157"/>
      <c r="G745" s="157"/>
      <c r="H745" s="159"/>
      <c r="I745" s="159"/>
    </row>
    <row r="746" spans="1:12" ht="25.5">
      <c r="A746" s="161" t="s">
        <v>379</v>
      </c>
      <c r="B746" s="161" t="s">
        <v>383</v>
      </c>
      <c r="C746" s="161" t="s">
        <v>384</v>
      </c>
      <c r="D746" s="161" t="s">
        <v>400</v>
      </c>
      <c r="E746" s="162" t="s">
        <v>401</v>
      </c>
      <c r="F746" s="162" t="s">
        <v>402</v>
      </c>
      <c r="G746" s="162" t="s">
        <v>403</v>
      </c>
      <c r="H746" s="162" t="s">
        <v>404</v>
      </c>
      <c r="I746" s="162" t="s">
        <v>405</v>
      </c>
    </row>
    <row r="747" spans="1:12">
      <c r="A747" s="163" t="s">
        <v>360</v>
      </c>
      <c r="B747" s="164">
        <f>B653</f>
        <v>3.7499999999999999E-2</v>
      </c>
      <c r="C747" s="175">
        <f>ROUNDUP(C757*B747,0)</f>
        <v>609218</v>
      </c>
      <c r="D747" s="166" t="s">
        <v>406</v>
      </c>
      <c r="E747" s="165">
        <f>C747</f>
        <v>609218</v>
      </c>
      <c r="F747" s="165"/>
      <c r="G747" s="165"/>
      <c r="H747" s="165"/>
      <c r="I747" s="165"/>
    </row>
    <row r="748" spans="1:12" ht="15">
      <c r="A748" s="163" t="s">
        <v>146</v>
      </c>
      <c r="B748" s="164">
        <f t="shared" ref="B748:B755" si="38">B654</f>
        <v>0.20349999999999999</v>
      </c>
      <c r="C748" s="165">
        <f>ROUND(C757*B748,0)</f>
        <v>3306021</v>
      </c>
      <c r="D748" s="166" t="s">
        <v>407</v>
      </c>
      <c r="E748" s="165">
        <f>ROUND(C748*0.5,0)</f>
        <v>1653011</v>
      </c>
      <c r="F748" s="165">
        <f>ROUND(C748*0.35,0)</f>
        <v>1157107</v>
      </c>
      <c r="G748" s="165"/>
      <c r="H748" s="165">
        <f>ROUND(C748-SUM(E748:F748),0)</f>
        <v>495903</v>
      </c>
      <c r="I748" s="165"/>
      <c r="K748" s="151">
        <f>H748/H757</f>
        <v>0.63826394287449995</v>
      </c>
      <c r="L748" s="150"/>
    </row>
    <row r="749" spans="1:12">
      <c r="A749" s="163" t="s">
        <v>361</v>
      </c>
      <c r="B749" s="164">
        <f t="shared" si="38"/>
        <v>2.7000000000000001E-3</v>
      </c>
      <c r="C749" s="165">
        <f>ROUND(C757*B749,0)</f>
        <v>43864</v>
      </c>
      <c r="D749" s="166" t="s">
        <v>408</v>
      </c>
      <c r="E749" s="165"/>
      <c r="F749" s="165">
        <f>C749</f>
        <v>43864</v>
      </c>
      <c r="G749" s="165"/>
      <c r="H749" s="165"/>
      <c r="I749" s="165"/>
      <c r="K749" s="150"/>
      <c r="L749" s="150"/>
    </row>
    <row r="750" spans="1:12">
      <c r="A750" s="163" t="s">
        <v>362</v>
      </c>
      <c r="B750" s="164">
        <f t="shared" si="38"/>
        <v>0.73419999999999996</v>
      </c>
      <c r="C750" s="165">
        <f>ROUND(C757-C747-C748-C749-C752-C753-C755-C751-C754,0)</f>
        <v>11927666</v>
      </c>
      <c r="D750" s="166" t="s">
        <v>428</v>
      </c>
      <c r="E750" s="165">
        <f>C750-G750</f>
        <v>8945749</v>
      </c>
      <c r="F750" s="165"/>
      <c r="G750" s="165">
        <f>ROUND(C750*0.25,0)</f>
        <v>2981917</v>
      </c>
      <c r="H750" s="165"/>
      <c r="I750" s="165"/>
      <c r="K750" s="150"/>
      <c r="L750" s="150"/>
    </row>
    <row r="751" spans="1:12" ht="15">
      <c r="A751" s="163" t="s">
        <v>147</v>
      </c>
      <c r="B751" s="164">
        <f t="shared" si="38"/>
        <v>2E-3</v>
      </c>
      <c r="C751" s="165">
        <f>ROUND(C757*B751,0)</f>
        <v>32492</v>
      </c>
      <c r="D751" s="166" t="s">
        <v>410</v>
      </c>
      <c r="E751" s="165"/>
      <c r="F751" s="165">
        <f>ROUND(C751*0.7,0)</f>
        <v>22744</v>
      </c>
      <c r="G751" s="165"/>
      <c r="H751" s="165">
        <f>C751-F751</f>
        <v>9748</v>
      </c>
      <c r="I751" s="165"/>
      <c r="K751" s="151">
        <f>H751/H757</f>
        <v>1.2546399023882949E-2</v>
      </c>
      <c r="L751" s="150"/>
    </row>
    <row r="752" spans="1:12">
      <c r="A752" s="163" t="s">
        <v>363</v>
      </c>
      <c r="B752" s="164">
        <f t="shared" si="38"/>
        <v>0</v>
      </c>
      <c r="C752" s="165">
        <f>ROUND(C757*B752,0)</f>
        <v>0</v>
      </c>
      <c r="D752" s="166" t="s">
        <v>406</v>
      </c>
      <c r="E752" s="165">
        <f>C752</f>
        <v>0</v>
      </c>
      <c r="F752" s="165"/>
      <c r="G752" s="165"/>
      <c r="H752" s="165"/>
      <c r="I752" s="165"/>
      <c r="K752" s="150"/>
      <c r="L752" s="150"/>
    </row>
    <row r="753" spans="1:12">
      <c r="A753" s="163" t="s">
        <v>364</v>
      </c>
      <c r="B753" s="164">
        <f t="shared" si="38"/>
        <v>1.1999999999999999E-3</v>
      </c>
      <c r="C753" s="165">
        <f>ROUND(C757*B753,0)</f>
        <v>19495</v>
      </c>
      <c r="D753" s="166" t="s">
        <v>408</v>
      </c>
      <c r="E753" s="165"/>
      <c r="F753" s="165">
        <f>C753</f>
        <v>19495</v>
      </c>
      <c r="G753" s="165"/>
      <c r="H753" s="165"/>
      <c r="I753" s="165"/>
      <c r="K753" s="150"/>
      <c r="L753" s="150"/>
    </row>
    <row r="754" spans="1:12">
      <c r="A754" s="163" t="s">
        <v>365</v>
      </c>
      <c r="B754" s="164">
        <f t="shared" si="38"/>
        <v>2.2000000000000001E-3</v>
      </c>
      <c r="C754" s="165">
        <f>ROUND(C757*B754,0)</f>
        <v>35741</v>
      </c>
      <c r="D754" s="166" t="s">
        <v>408</v>
      </c>
      <c r="E754" s="165"/>
      <c r="F754" s="165">
        <f>C754</f>
        <v>35741</v>
      </c>
      <c r="G754" s="165"/>
      <c r="H754" s="165"/>
      <c r="I754" s="165"/>
      <c r="K754" s="150"/>
      <c r="L754" s="150"/>
    </row>
    <row r="755" spans="1:12" ht="15">
      <c r="A755" s="163" t="s">
        <v>200</v>
      </c>
      <c r="B755" s="164">
        <f t="shared" si="38"/>
        <v>1.67E-2</v>
      </c>
      <c r="C755" s="165">
        <f>ROUND(C757*B755,0)</f>
        <v>271305</v>
      </c>
      <c r="D755" s="166" t="s">
        <v>411</v>
      </c>
      <c r="E755" s="165"/>
      <c r="F755" s="165"/>
      <c r="G755" s="165"/>
      <c r="H755" s="165">
        <f>C755</f>
        <v>271305</v>
      </c>
      <c r="I755" s="165"/>
      <c r="K755" s="151">
        <f>H755/H757</f>
        <v>0.34918965810161706</v>
      </c>
      <c r="L755" s="150"/>
    </row>
    <row r="756" spans="1:12" ht="15">
      <c r="A756" s="179"/>
      <c r="B756" s="180"/>
      <c r="C756" s="181"/>
      <c r="D756" s="179"/>
      <c r="E756" s="179"/>
      <c r="F756" s="179"/>
      <c r="G756" s="179"/>
      <c r="H756" s="179"/>
      <c r="I756" s="167"/>
      <c r="K756" s="151"/>
      <c r="L756" s="150"/>
    </row>
    <row r="757" spans="1:12" ht="15">
      <c r="A757" s="169" t="s">
        <v>95</v>
      </c>
      <c r="B757" s="170">
        <f>SUM(B747:B756)</f>
        <v>1</v>
      </c>
      <c r="C757" s="171">
        <v>16245802</v>
      </c>
      <c r="D757" s="171"/>
      <c r="E757" s="171">
        <f>SUM(E747:E756)</f>
        <v>11207978</v>
      </c>
      <c r="F757" s="171">
        <f>SUM(F747:F756)</f>
        <v>1278951</v>
      </c>
      <c r="G757" s="171">
        <f>SUM(G747:G756)</f>
        <v>2981917</v>
      </c>
      <c r="H757" s="171">
        <f>SUM(H747:H756)</f>
        <v>776956</v>
      </c>
      <c r="I757" s="171">
        <f>SUM(I747:I756)</f>
        <v>0</v>
      </c>
      <c r="K757" s="152">
        <f>SUM(K747:K756)</f>
        <v>1</v>
      </c>
      <c r="L757" s="151">
        <f>H757/C757</f>
        <v>4.782503196825863E-2</v>
      </c>
    </row>
    <row r="758" spans="1:12">
      <c r="E758" s="546">
        <f>E757/$C757</f>
        <v>0.68989995076882016</v>
      </c>
      <c r="F758" s="546">
        <f>F757/$C757</f>
        <v>7.872501462223902E-2</v>
      </c>
      <c r="G758" s="546">
        <f t="shared" ref="G758:H758" si="39">G757/$C757</f>
        <v>0.18355000264068219</v>
      </c>
      <c r="H758" s="546">
        <f t="shared" si="39"/>
        <v>4.782503196825863E-2</v>
      </c>
    </row>
    <row r="759" spans="1:12">
      <c r="A759" s="156" t="s">
        <v>444</v>
      </c>
      <c r="B759" s="157"/>
      <c r="C759" s="157"/>
      <c r="D759" s="157"/>
      <c r="E759" s="157"/>
      <c r="F759" s="158"/>
      <c r="G759" s="157"/>
      <c r="H759" s="159"/>
      <c r="I759" s="159"/>
    </row>
    <row r="760" spans="1:12">
      <c r="A760" s="156" t="s">
        <v>23</v>
      </c>
      <c r="B760" s="157"/>
      <c r="C760" s="157"/>
      <c r="D760" s="157"/>
      <c r="E760" s="157"/>
      <c r="F760" s="157"/>
      <c r="G760" s="157"/>
      <c r="H760" s="159"/>
      <c r="I760" s="159"/>
    </row>
    <row r="761" spans="1:12" ht="25.5">
      <c r="A761" s="161" t="s">
        <v>379</v>
      </c>
      <c r="B761" s="161" t="s">
        <v>383</v>
      </c>
      <c r="C761" s="161" t="s">
        <v>384</v>
      </c>
      <c r="D761" s="161" t="s">
        <v>400</v>
      </c>
      <c r="E761" s="162" t="s">
        <v>401</v>
      </c>
      <c r="F761" s="162" t="s">
        <v>402</v>
      </c>
      <c r="G761" s="162" t="s">
        <v>403</v>
      </c>
      <c r="H761" s="162" t="s">
        <v>404</v>
      </c>
      <c r="I761" s="162" t="s">
        <v>405</v>
      </c>
    </row>
    <row r="762" spans="1:12">
      <c r="A762" s="163" t="s">
        <v>360</v>
      </c>
      <c r="B762" s="164">
        <f>B668</f>
        <v>0.04</v>
      </c>
      <c r="C762" s="165">
        <f>ROUND(C773*B762,0)</f>
        <v>956224</v>
      </c>
      <c r="D762" s="166" t="s">
        <v>406</v>
      </c>
      <c r="E762" s="165">
        <f>C762</f>
        <v>956224</v>
      </c>
      <c r="F762" s="165"/>
      <c r="G762" s="165"/>
      <c r="H762" s="165"/>
      <c r="I762" s="165"/>
    </row>
    <row r="763" spans="1:12" ht="15">
      <c r="A763" s="163" t="s">
        <v>146</v>
      </c>
      <c r="B763" s="164">
        <f t="shared" ref="B763:B771" si="40">B669</f>
        <v>0.24840000000000001</v>
      </c>
      <c r="C763" s="165">
        <f>ROUND(C773*B763,0)</f>
        <v>5938150</v>
      </c>
      <c r="D763" s="166" t="s">
        <v>407</v>
      </c>
      <c r="E763" s="165">
        <f>ROUND(C763*0.5,0)</f>
        <v>2969075</v>
      </c>
      <c r="F763" s="165">
        <f>ROUND(C763*0.35,0)</f>
        <v>2078353</v>
      </c>
      <c r="G763" s="165"/>
      <c r="H763" s="165">
        <f>ROUND(C763-SUM(E763:F763),0)</f>
        <v>890722</v>
      </c>
      <c r="I763" s="165"/>
      <c r="K763" s="151">
        <f>H763/H773</f>
        <v>0.94138448904704486</v>
      </c>
      <c r="L763" s="150"/>
    </row>
    <row r="764" spans="1:12">
      <c r="A764" s="163" t="s">
        <v>361</v>
      </c>
      <c r="B764" s="164">
        <f t="shared" si="40"/>
        <v>1.1999999999999999E-3</v>
      </c>
      <c r="C764" s="165">
        <f>ROUND(C773*B764,0)</f>
        <v>28687</v>
      </c>
      <c r="D764" s="166" t="s">
        <v>408</v>
      </c>
      <c r="E764" s="165"/>
      <c r="F764" s="165">
        <f>C764</f>
        <v>28687</v>
      </c>
      <c r="G764" s="165"/>
      <c r="H764" s="165"/>
      <c r="I764" s="165"/>
      <c r="K764" s="150"/>
      <c r="L764" s="150"/>
    </row>
    <row r="765" spans="1:12">
      <c r="A765" s="163" t="s">
        <v>362</v>
      </c>
      <c r="B765" s="164">
        <f t="shared" si="40"/>
        <v>0.70520000000000005</v>
      </c>
      <c r="C765" s="165">
        <f>ROUND(C773-C762-C763-C764-C767-C768-C771-C766-C769-C770,0)</f>
        <v>16858224</v>
      </c>
      <c r="D765" s="166" t="s">
        <v>433</v>
      </c>
      <c r="E765" s="165">
        <f>C765-G765</f>
        <v>8429112</v>
      </c>
      <c r="F765" s="165"/>
      <c r="G765" s="165">
        <f>ROUND(C765*0.5,0)</f>
        <v>8429112</v>
      </c>
      <c r="H765" s="165"/>
      <c r="I765" s="165"/>
      <c r="K765" s="150"/>
      <c r="L765" s="150"/>
    </row>
    <row r="766" spans="1:12" ht="15">
      <c r="A766" s="163" t="s">
        <v>147</v>
      </c>
      <c r="B766" s="164">
        <f t="shared" si="40"/>
        <v>2.3999999999999998E-3</v>
      </c>
      <c r="C766" s="175">
        <f>ROUNDDOWN(C773*B766,0)</f>
        <v>57373</v>
      </c>
      <c r="D766" s="166" t="s">
        <v>410</v>
      </c>
      <c r="E766" s="165"/>
      <c r="F766" s="165">
        <f>ROUND(C766*0.7,0)</f>
        <v>40161</v>
      </c>
      <c r="G766" s="165"/>
      <c r="H766" s="165">
        <f>C766-F766</f>
        <v>17212</v>
      </c>
      <c r="I766" s="165"/>
      <c r="K766" s="151">
        <f>H766/H773</f>
        <v>1.8190984196503213E-2</v>
      </c>
      <c r="L766" s="150"/>
    </row>
    <row r="767" spans="1:12">
      <c r="A767" s="163" t="s">
        <v>363</v>
      </c>
      <c r="B767" s="164">
        <f t="shared" si="40"/>
        <v>0</v>
      </c>
      <c r="C767" s="165">
        <f>ROUND(C773*B767,0)</f>
        <v>0</v>
      </c>
      <c r="D767" s="166" t="s">
        <v>406</v>
      </c>
      <c r="E767" s="165">
        <f>C767</f>
        <v>0</v>
      </c>
      <c r="F767" s="165"/>
      <c r="G767" s="165"/>
      <c r="H767" s="165"/>
      <c r="I767" s="165"/>
      <c r="K767" s="150"/>
      <c r="L767" s="150"/>
    </row>
    <row r="768" spans="1:12">
      <c r="A768" s="163" t="s">
        <v>364</v>
      </c>
      <c r="B768" s="164">
        <f t="shared" si="40"/>
        <v>2.0000000000000001E-4</v>
      </c>
      <c r="C768" s="165">
        <f>ROUND(C773*B768,0)</f>
        <v>4781</v>
      </c>
      <c r="D768" s="166" t="s">
        <v>408</v>
      </c>
      <c r="E768" s="165"/>
      <c r="F768" s="165">
        <f>C768</f>
        <v>4781</v>
      </c>
      <c r="G768" s="165"/>
      <c r="H768" s="165"/>
      <c r="I768" s="165"/>
      <c r="K768" s="150"/>
      <c r="L768" s="150"/>
    </row>
    <row r="769" spans="1:12">
      <c r="A769" s="163" t="s">
        <v>365</v>
      </c>
      <c r="B769" s="164">
        <f t="shared" si="40"/>
        <v>8.9999999999999998E-4</v>
      </c>
      <c r="C769" s="165">
        <f>ROUND(C773*B769,0)</f>
        <v>21515</v>
      </c>
      <c r="D769" s="166" t="s">
        <v>408</v>
      </c>
      <c r="E769" s="165"/>
      <c r="F769" s="165">
        <f>C769</f>
        <v>21515</v>
      </c>
      <c r="G769" s="165"/>
      <c r="H769" s="165"/>
      <c r="I769" s="165"/>
      <c r="K769" s="150"/>
      <c r="L769" s="150"/>
    </row>
    <row r="770" spans="1:12">
      <c r="A770" s="163" t="s">
        <v>366</v>
      </c>
      <c r="B770" s="164">
        <f t="shared" si="40"/>
        <v>1E-4</v>
      </c>
      <c r="C770" s="165">
        <f>ROUND(C773*B770,0)</f>
        <v>2391</v>
      </c>
      <c r="D770" s="166" t="s">
        <v>434</v>
      </c>
      <c r="E770" s="165"/>
      <c r="F770" s="165"/>
      <c r="G770" s="165">
        <f>C770</f>
        <v>2391</v>
      </c>
      <c r="H770" s="165"/>
      <c r="I770" s="165"/>
      <c r="L770" s="150"/>
    </row>
    <row r="771" spans="1:12" ht="15">
      <c r="A771" s="163" t="s">
        <v>200</v>
      </c>
      <c r="B771" s="164">
        <f t="shared" si="40"/>
        <v>1.6000000000000001E-3</v>
      </c>
      <c r="C771" s="175">
        <f>ROUNDUP(C773*B771,0)</f>
        <v>38249</v>
      </c>
      <c r="D771" s="166" t="s">
        <v>411</v>
      </c>
      <c r="E771" s="165"/>
      <c r="F771" s="165"/>
      <c r="G771" s="165"/>
      <c r="H771" s="165">
        <f>C771</f>
        <v>38249</v>
      </c>
      <c r="I771" s="165"/>
      <c r="K771" s="151">
        <f>H771/H773</f>
        <v>4.0424526756451973E-2</v>
      </c>
      <c r="L771" s="150"/>
    </row>
    <row r="772" spans="1:12">
      <c r="A772" s="179"/>
      <c r="B772" s="180"/>
      <c r="C772" s="181"/>
      <c r="D772" s="179"/>
      <c r="E772" s="179"/>
      <c r="F772" s="179"/>
      <c r="G772" s="179"/>
      <c r="H772" s="179"/>
      <c r="I772" s="179"/>
    </row>
    <row r="773" spans="1:12" ht="15">
      <c r="A773" s="169" t="s">
        <v>95</v>
      </c>
      <c r="B773" s="170">
        <f>SUM(B762:B772)</f>
        <v>1</v>
      </c>
      <c r="C773" s="171">
        <v>23905594</v>
      </c>
      <c r="D773" s="171"/>
      <c r="E773" s="171">
        <f>SUM(E762:E772)</f>
        <v>12354411</v>
      </c>
      <c r="F773" s="171">
        <f>SUM(F762:F772)</f>
        <v>2173497</v>
      </c>
      <c r="G773" s="171">
        <f>SUM(G762:G772)</f>
        <v>8431503</v>
      </c>
      <c r="H773" s="171">
        <f>SUM(H762:H772)</f>
        <v>946183</v>
      </c>
      <c r="I773" s="171">
        <f>SUM(I762:I772)</f>
        <v>0</v>
      </c>
      <c r="K773" s="152">
        <f>SUM(K762:K771)</f>
        <v>1</v>
      </c>
      <c r="L773" s="151">
        <f>H773/C773</f>
        <v>3.9579982827450344E-2</v>
      </c>
    </row>
    <row r="774" spans="1:12">
      <c r="B774" s="173"/>
      <c r="E774" s="279">
        <f>E773/$C773</f>
        <v>0.51680000087008926</v>
      </c>
      <c r="F774" s="279">
        <f>F773/$C773</f>
        <v>9.0920016461419034E-2</v>
      </c>
      <c r="G774" s="279">
        <f t="shared" ref="G774:H774" si="41">G773/$C773</f>
        <v>0.35269999984104139</v>
      </c>
      <c r="H774" s="279">
        <f t="shared" si="41"/>
        <v>3.9579982827450344E-2</v>
      </c>
    </row>
    <row r="775" spans="1:12">
      <c r="A775" s="156" t="s">
        <v>444</v>
      </c>
      <c r="B775" s="174"/>
      <c r="C775" s="157"/>
      <c r="D775" s="157"/>
      <c r="E775" s="157"/>
      <c r="F775" s="157"/>
      <c r="G775" s="157"/>
      <c r="H775" s="159"/>
      <c r="I775" s="159"/>
    </row>
    <row r="776" spans="1:12">
      <c r="A776" s="156" t="s">
        <v>437</v>
      </c>
      <c r="B776" s="174"/>
      <c r="C776" s="157"/>
      <c r="D776" s="157"/>
      <c r="E776" s="157"/>
      <c r="F776" s="157"/>
      <c r="G776" s="157"/>
      <c r="H776" s="159"/>
      <c r="I776" s="159"/>
    </row>
    <row r="777" spans="1:12" ht="25.5">
      <c r="A777" s="161" t="s">
        <v>379</v>
      </c>
      <c r="B777" s="177" t="s">
        <v>383</v>
      </c>
      <c r="C777" s="161" t="s">
        <v>384</v>
      </c>
      <c r="D777" s="161" t="s">
        <v>400</v>
      </c>
      <c r="E777" s="162" t="s">
        <v>401</v>
      </c>
      <c r="F777" s="162" t="s">
        <v>402</v>
      </c>
      <c r="G777" s="162" t="s">
        <v>403</v>
      </c>
      <c r="H777" s="162" t="s">
        <v>404</v>
      </c>
      <c r="I777" s="162" t="s">
        <v>405</v>
      </c>
    </row>
    <row r="778" spans="1:12">
      <c r="A778" s="163" t="s">
        <v>362</v>
      </c>
      <c r="B778" s="164">
        <v>0.87619999999999998</v>
      </c>
      <c r="C778" s="165">
        <f>C781-C779</f>
        <v>776743</v>
      </c>
      <c r="D778" s="166" t="s">
        <v>428</v>
      </c>
      <c r="E778" s="165">
        <f>C778-G778</f>
        <v>582557</v>
      </c>
      <c r="F778" s="165"/>
      <c r="G778" s="165">
        <f>ROUND(C778*0.25,0)</f>
        <v>194186</v>
      </c>
      <c r="H778" s="165"/>
      <c r="I778" s="165"/>
    </row>
    <row r="779" spans="1:12">
      <c r="A779" s="163" t="s">
        <v>421</v>
      </c>
      <c r="B779" s="164">
        <v>0.12379999999999999</v>
      </c>
      <c r="C779" s="165">
        <f>ROUND(C781*B779,0)</f>
        <v>109747</v>
      </c>
      <c r="D779" s="166" t="s">
        <v>422</v>
      </c>
      <c r="E779" s="165"/>
      <c r="F779" s="165"/>
      <c r="G779" s="165"/>
      <c r="H779" s="165"/>
      <c r="I779" s="165">
        <f>C779</f>
        <v>109747</v>
      </c>
    </row>
    <row r="780" spans="1:12">
      <c r="A780" s="179"/>
      <c r="B780" s="180"/>
      <c r="C780" s="181"/>
      <c r="D780" s="179"/>
      <c r="E780" s="179"/>
      <c r="F780" s="179"/>
      <c r="G780" s="179"/>
      <c r="H780" s="179"/>
      <c r="I780" s="179"/>
    </row>
    <row r="781" spans="1:12">
      <c r="A781" s="169" t="s">
        <v>95</v>
      </c>
      <c r="B781" s="170">
        <f>SUM(B778:B780)</f>
        <v>1</v>
      </c>
      <c r="C781" s="171">
        <v>886490</v>
      </c>
      <c r="D781" s="171"/>
      <c r="E781" s="171">
        <f>SUM(E778:E780)</f>
        <v>582557</v>
      </c>
      <c r="F781" s="171">
        <f>SUM(F778:F780)</f>
        <v>0</v>
      </c>
      <c r="G781" s="171">
        <f>SUM(G778:G780)</f>
        <v>194186</v>
      </c>
      <c r="H781" s="171">
        <f>SUM(H778:H780)</f>
        <v>0</v>
      </c>
      <c r="I781" s="171">
        <f>SUM(I778:I780)</f>
        <v>109747</v>
      </c>
    </row>
    <row r="783" spans="1:12">
      <c r="A783" s="156" t="s">
        <v>444</v>
      </c>
      <c r="B783" s="157"/>
      <c r="C783" s="157"/>
      <c r="D783" s="157"/>
      <c r="E783" s="157"/>
      <c r="F783" s="157"/>
      <c r="G783" s="157"/>
      <c r="H783" s="159"/>
      <c r="I783" s="159"/>
    </row>
    <row r="784" spans="1:12">
      <c r="A784" s="156" t="s">
        <v>438</v>
      </c>
      <c r="B784" s="157"/>
      <c r="C784" s="157"/>
      <c r="D784" s="157"/>
      <c r="E784" s="157"/>
      <c r="F784" s="157"/>
      <c r="G784" s="157"/>
      <c r="H784" s="159"/>
      <c r="I784" s="159"/>
    </row>
    <row r="785" spans="1:9" ht="25.5">
      <c r="A785" s="161" t="s">
        <v>379</v>
      </c>
      <c r="B785" s="161" t="s">
        <v>383</v>
      </c>
      <c r="C785" s="161" t="s">
        <v>384</v>
      </c>
      <c r="D785" s="161" t="s">
        <v>400</v>
      </c>
      <c r="E785" s="162" t="s">
        <v>401</v>
      </c>
      <c r="F785" s="162" t="s">
        <v>402</v>
      </c>
      <c r="G785" s="162" t="s">
        <v>403</v>
      </c>
      <c r="H785" s="162" t="s">
        <v>404</v>
      </c>
      <c r="I785" s="162" t="s">
        <v>405</v>
      </c>
    </row>
    <row r="786" spans="1:9">
      <c r="A786" s="163" t="s">
        <v>362</v>
      </c>
      <c r="B786" s="164">
        <v>1</v>
      </c>
      <c r="C786" s="165">
        <f>C788</f>
        <v>438480</v>
      </c>
      <c r="D786" s="166" t="s">
        <v>428</v>
      </c>
      <c r="E786" s="165">
        <f>C786-G786</f>
        <v>328860</v>
      </c>
      <c r="F786" s="165"/>
      <c r="G786" s="165">
        <f>ROUND(C786*0.25,0)</f>
        <v>109620</v>
      </c>
      <c r="H786" s="165"/>
      <c r="I786" s="165"/>
    </row>
    <row r="787" spans="1:9">
      <c r="A787" s="179"/>
      <c r="B787" s="180"/>
      <c r="C787" s="181"/>
      <c r="D787" s="179"/>
      <c r="E787" s="179"/>
      <c r="F787" s="179"/>
      <c r="G787" s="179"/>
      <c r="H787" s="179"/>
      <c r="I787" s="179"/>
    </row>
    <row r="788" spans="1:9">
      <c r="A788" s="169" t="s">
        <v>95</v>
      </c>
      <c r="B788" s="170">
        <f>SUM(B786:B787)</f>
        <v>1</v>
      </c>
      <c r="C788" s="171">
        <v>438480</v>
      </c>
      <c r="D788" s="171"/>
      <c r="E788" s="171">
        <f>SUM(E786:E787)</f>
        <v>328860</v>
      </c>
      <c r="F788" s="171">
        <f>SUM(F786:F787)</f>
        <v>0</v>
      </c>
      <c r="G788" s="171">
        <f>SUM(G786:G787)</f>
        <v>109620</v>
      </c>
      <c r="H788" s="171">
        <f>SUM(H786:H787)</f>
        <v>0</v>
      </c>
      <c r="I788" s="171">
        <f>SUM(I786:I787)</f>
        <v>0</v>
      </c>
    </row>
    <row r="789" spans="1:9">
      <c r="B789" s="173"/>
    </row>
    <row r="790" spans="1:9">
      <c r="A790" s="156" t="s">
        <v>444</v>
      </c>
      <c r="B790" s="157"/>
      <c r="C790" s="157"/>
      <c r="D790" s="157"/>
      <c r="E790" s="157"/>
      <c r="F790" s="157"/>
      <c r="G790" s="157"/>
      <c r="H790" s="159"/>
      <c r="I790" s="159"/>
    </row>
    <row r="791" spans="1:9">
      <c r="A791" s="156" t="s">
        <v>439</v>
      </c>
      <c r="B791" s="157"/>
      <c r="C791" s="157"/>
      <c r="D791" s="157"/>
      <c r="E791" s="157"/>
      <c r="F791" s="157"/>
      <c r="G791" s="157"/>
      <c r="H791" s="159"/>
      <c r="I791" s="159"/>
    </row>
    <row r="792" spans="1:9" ht="25.5">
      <c r="A792" s="161" t="s">
        <v>379</v>
      </c>
      <c r="B792" s="161" t="s">
        <v>383</v>
      </c>
      <c r="C792" s="161" t="s">
        <v>384</v>
      </c>
      <c r="D792" s="161" t="s">
        <v>400</v>
      </c>
      <c r="E792" s="162" t="s">
        <v>401</v>
      </c>
      <c r="F792" s="162" t="s">
        <v>402</v>
      </c>
      <c r="G792" s="162" t="s">
        <v>403</v>
      </c>
      <c r="H792" s="162" t="s">
        <v>404</v>
      </c>
      <c r="I792" s="162" t="s">
        <v>405</v>
      </c>
    </row>
    <row r="793" spans="1:9">
      <c r="A793" s="163" t="s">
        <v>362</v>
      </c>
      <c r="B793" s="164">
        <v>1</v>
      </c>
      <c r="C793" s="165">
        <f>C795</f>
        <v>1369151</v>
      </c>
      <c r="D793" s="166" t="s">
        <v>428</v>
      </c>
      <c r="E793" s="165">
        <f>C793-G793</f>
        <v>1026863</v>
      </c>
      <c r="F793" s="165"/>
      <c r="G793" s="165">
        <f>ROUND(C793*0.25,0)</f>
        <v>342288</v>
      </c>
      <c r="H793" s="165"/>
      <c r="I793" s="165"/>
    </row>
    <row r="794" spans="1:9">
      <c r="A794" s="179"/>
      <c r="B794" s="180"/>
      <c r="C794" s="181"/>
      <c r="D794" s="179"/>
      <c r="E794" s="179"/>
      <c r="F794" s="179"/>
      <c r="G794" s="179"/>
      <c r="H794" s="179"/>
      <c r="I794" s="179"/>
    </row>
    <row r="795" spans="1:9">
      <c r="A795" s="169" t="s">
        <v>95</v>
      </c>
      <c r="B795" s="170">
        <f>SUM(B793:B794)</f>
        <v>1</v>
      </c>
      <c r="C795" s="171">
        <v>1369151</v>
      </c>
      <c r="D795" s="171"/>
      <c r="E795" s="171">
        <f>SUM(E793:E794)</f>
        <v>1026863</v>
      </c>
      <c r="F795" s="171">
        <f>SUM(F793:F794)</f>
        <v>0</v>
      </c>
      <c r="G795" s="171">
        <f>SUM(G793:G794)</f>
        <v>342288</v>
      </c>
      <c r="H795" s="171">
        <f>SUM(H793:H794)</f>
        <v>0</v>
      </c>
      <c r="I795" s="171">
        <f>SUM(I793:I794)</f>
        <v>0</v>
      </c>
    </row>
    <row r="796" spans="1:9">
      <c r="B796" s="173"/>
    </row>
    <row r="797" spans="1:9">
      <c r="A797" s="156" t="s">
        <v>444</v>
      </c>
      <c r="B797" s="174"/>
      <c r="C797" s="157"/>
      <c r="D797" s="157"/>
      <c r="E797" s="157"/>
      <c r="F797" s="157"/>
      <c r="G797" s="157"/>
      <c r="H797" s="159"/>
      <c r="I797" s="159"/>
    </row>
    <row r="798" spans="1:9">
      <c r="A798" s="156" t="s">
        <v>440</v>
      </c>
      <c r="B798" s="174"/>
      <c r="C798" s="157"/>
      <c r="D798" s="157"/>
      <c r="E798" s="157"/>
      <c r="F798" s="157"/>
      <c r="G798" s="157"/>
      <c r="H798" s="159"/>
      <c r="I798" s="159"/>
    </row>
    <row r="799" spans="1:9" ht="25.5">
      <c r="A799" s="161" t="s">
        <v>379</v>
      </c>
      <c r="B799" s="177" t="s">
        <v>383</v>
      </c>
      <c r="C799" s="161" t="s">
        <v>384</v>
      </c>
      <c r="D799" s="161" t="s">
        <v>400</v>
      </c>
      <c r="E799" s="162" t="s">
        <v>401</v>
      </c>
      <c r="F799" s="162" t="s">
        <v>402</v>
      </c>
      <c r="G799" s="162" t="s">
        <v>403</v>
      </c>
      <c r="H799" s="162" t="s">
        <v>404</v>
      </c>
      <c r="I799" s="162" t="s">
        <v>405</v>
      </c>
    </row>
    <row r="800" spans="1:9">
      <c r="A800" s="163" t="s">
        <v>362</v>
      </c>
      <c r="B800" s="164">
        <v>0.87619999999999998</v>
      </c>
      <c r="C800" s="165">
        <f>ROUND(C803-C801,0)</f>
        <v>1569553</v>
      </c>
      <c r="D800" s="166" t="s">
        <v>428</v>
      </c>
      <c r="E800" s="165">
        <f>C800-G800</f>
        <v>1177164</v>
      </c>
      <c r="F800" s="165"/>
      <c r="G800" s="175">
        <f>ROUNDUP(C800*0.25,0)</f>
        <v>392389</v>
      </c>
      <c r="H800" s="165"/>
      <c r="I800" s="165"/>
    </row>
    <row r="801" spans="1:9">
      <c r="A801" s="163" t="s">
        <v>421</v>
      </c>
      <c r="B801" s="164">
        <v>0.12379999999999999</v>
      </c>
      <c r="C801" s="175">
        <f>ROUNDUP(B801*$C803,0)</f>
        <v>221766</v>
      </c>
      <c r="D801" s="166" t="s">
        <v>422</v>
      </c>
      <c r="E801" s="165"/>
      <c r="F801" s="165"/>
      <c r="G801" s="165"/>
      <c r="H801" s="165"/>
      <c r="I801" s="165">
        <f>C801</f>
        <v>221766</v>
      </c>
    </row>
    <row r="802" spans="1:9">
      <c r="A802" s="179"/>
      <c r="B802" s="179"/>
      <c r="C802" s="181"/>
      <c r="D802" s="179"/>
      <c r="E802" s="179"/>
      <c r="F802" s="179"/>
      <c r="G802" s="179"/>
      <c r="H802" s="179"/>
      <c r="I802" s="179"/>
    </row>
    <row r="803" spans="1:9">
      <c r="A803" s="169" t="s">
        <v>95</v>
      </c>
      <c r="B803" s="170">
        <f>SUM(B800:B802)</f>
        <v>1</v>
      </c>
      <c r="C803" s="171">
        <v>1791319</v>
      </c>
      <c r="D803" s="171"/>
      <c r="E803" s="171">
        <f>SUM(E800:E802)</f>
        <v>1177164</v>
      </c>
      <c r="F803" s="171">
        <f>SUM(F800:F802)</f>
        <v>0</v>
      </c>
      <c r="G803" s="171">
        <f>SUM(G800:G802)</f>
        <v>392389</v>
      </c>
      <c r="H803" s="171">
        <f>SUM(H800:H802)</f>
        <v>0</v>
      </c>
      <c r="I803" s="171">
        <f>SUM(I800:I802)</f>
        <v>221766</v>
      </c>
    </row>
    <row r="804" spans="1:9">
      <c r="A804" s="280"/>
      <c r="B804" s="280"/>
      <c r="C804" s="280"/>
      <c r="D804" s="280"/>
      <c r="E804" s="280"/>
      <c r="F804" s="280"/>
      <c r="G804" s="280"/>
      <c r="H804" s="280"/>
      <c r="I804" s="280"/>
    </row>
    <row r="805" spans="1:9">
      <c r="A805" s="156" t="s">
        <v>444</v>
      </c>
      <c r="B805" s="157"/>
      <c r="C805" s="157"/>
      <c r="D805" s="157"/>
      <c r="E805" s="157"/>
      <c r="F805" s="157"/>
      <c r="G805" s="157"/>
      <c r="H805" s="159"/>
      <c r="I805" s="159"/>
    </row>
    <row r="806" spans="1:9">
      <c r="A806" s="156" t="s">
        <v>441</v>
      </c>
      <c r="B806" s="157"/>
      <c r="C806" s="157"/>
      <c r="D806" s="157"/>
      <c r="E806" s="157"/>
      <c r="F806" s="157"/>
      <c r="G806" s="157"/>
      <c r="H806" s="159"/>
      <c r="I806" s="159"/>
    </row>
    <row r="807" spans="1:9" ht="25.5">
      <c r="A807" s="161" t="s">
        <v>379</v>
      </c>
      <c r="B807" s="161" t="s">
        <v>383</v>
      </c>
      <c r="C807" s="161" t="s">
        <v>384</v>
      </c>
      <c r="D807" s="161" t="s">
        <v>400</v>
      </c>
      <c r="E807" s="162" t="s">
        <v>401</v>
      </c>
      <c r="F807" s="162" t="s">
        <v>402</v>
      </c>
      <c r="G807" s="162" t="s">
        <v>403</v>
      </c>
      <c r="H807" s="162" t="s">
        <v>404</v>
      </c>
      <c r="I807" s="162" t="s">
        <v>405</v>
      </c>
    </row>
    <row r="808" spans="1:9">
      <c r="A808" s="163" t="s">
        <v>362</v>
      </c>
      <c r="B808" s="164">
        <v>1</v>
      </c>
      <c r="C808" s="165">
        <f>C810</f>
        <v>1295456</v>
      </c>
      <c r="D808" s="166" t="s">
        <v>428</v>
      </c>
      <c r="E808" s="165">
        <f>C808-G808</f>
        <v>971592</v>
      </c>
      <c r="F808" s="165"/>
      <c r="G808" s="165">
        <f>ROUND(C808*0.25,0)</f>
        <v>323864</v>
      </c>
      <c r="H808" s="165"/>
      <c r="I808" s="165"/>
    </row>
    <row r="809" spans="1:9">
      <c r="A809" s="179"/>
      <c r="B809" s="180"/>
      <c r="C809" s="181"/>
      <c r="D809" s="179"/>
      <c r="E809" s="179"/>
      <c r="F809" s="179"/>
      <c r="G809" s="179"/>
      <c r="H809" s="179"/>
      <c r="I809" s="179"/>
    </row>
    <row r="810" spans="1:9">
      <c r="A810" s="169" t="s">
        <v>95</v>
      </c>
      <c r="B810" s="170">
        <f>SUM(B808:B809)</f>
        <v>1</v>
      </c>
      <c r="C810" s="171">
        <v>1295456</v>
      </c>
      <c r="D810" s="171"/>
      <c r="E810" s="171">
        <f>SUM(E808:E809)</f>
        <v>971592</v>
      </c>
      <c r="F810" s="171">
        <f>SUM(F808:F809)</f>
        <v>0</v>
      </c>
      <c r="G810" s="171">
        <f>SUM(G808:G809)</f>
        <v>323864</v>
      </c>
      <c r="H810" s="171">
        <f>SUM(H808:H809)</f>
        <v>0</v>
      </c>
      <c r="I810" s="171">
        <f>SUM(I808:I809)</f>
        <v>0</v>
      </c>
    </row>
    <row r="812" spans="1:9">
      <c r="A812" s="156" t="s">
        <v>444</v>
      </c>
      <c r="B812" s="156"/>
      <c r="C812" s="156"/>
      <c r="D812" s="156"/>
      <c r="E812" s="156"/>
      <c r="F812" s="156"/>
      <c r="G812" s="156"/>
      <c r="H812" s="156"/>
      <c r="I812" s="200"/>
    </row>
    <row r="813" spans="1:9">
      <c r="A813" s="156" t="s">
        <v>413</v>
      </c>
      <c r="B813" s="156"/>
      <c r="C813" s="156"/>
      <c r="D813" s="156"/>
      <c r="E813" s="156"/>
      <c r="F813" s="156"/>
      <c r="G813" s="156"/>
      <c r="H813" s="156"/>
      <c r="I813" s="200"/>
    </row>
    <row r="814" spans="1:9" ht="25.5">
      <c r="A814" s="161" t="s">
        <v>379</v>
      </c>
      <c r="B814" s="161" t="s">
        <v>383</v>
      </c>
      <c r="C814" s="161" t="s">
        <v>384</v>
      </c>
      <c r="D814" s="161" t="s">
        <v>400</v>
      </c>
      <c r="E814" s="162" t="s">
        <v>401</v>
      </c>
      <c r="F814" s="162" t="s">
        <v>402</v>
      </c>
      <c r="G814" s="162" t="s">
        <v>403</v>
      </c>
      <c r="H814" s="162" t="s">
        <v>404</v>
      </c>
      <c r="I814" s="162" t="s">
        <v>405</v>
      </c>
    </row>
    <row r="815" spans="1:9">
      <c r="A815" s="201" t="s">
        <v>360</v>
      </c>
      <c r="B815" s="216"/>
      <c r="C815" s="212">
        <f>SUMIF($A$747:$A$810,$A815,C$747:C$810)</f>
        <v>1565442</v>
      </c>
      <c r="D815" s="207"/>
      <c r="E815" s="212">
        <f t="shared" ref="E815:I825" si="42">SUMIF($A$747:$A$810,$A815,E$747:E$810)</f>
        <v>1565442</v>
      </c>
      <c r="F815" s="212">
        <f t="shared" si="42"/>
        <v>0</v>
      </c>
      <c r="G815" s="212">
        <f t="shared" si="42"/>
        <v>0</v>
      </c>
      <c r="H815" s="212">
        <f t="shared" si="42"/>
        <v>0</v>
      </c>
      <c r="I815" s="212">
        <f t="shared" si="42"/>
        <v>0</v>
      </c>
    </row>
    <row r="816" spans="1:9">
      <c r="A816" s="201" t="s">
        <v>146</v>
      </c>
      <c r="B816" s="216"/>
      <c r="C816" s="212">
        <f t="shared" ref="C816:C825" si="43">SUMIF($A$747:$A$810,$A816,C$747:C$810)</f>
        <v>9244171</v>
      </c>
      <c r="D816" s="207"/>
      <c r="E816" s="212">
        <f t="shared" si="42"/>
        <v>4622086</v>
      </c>
      <c r="F816" s="212">
        <f t="shared" si="42"/>
        <v>3235460</v>
      </c>
      <c r="G816" s="212">
        <f t="shared" si="42"/>
        <v>0</v>
      </c>
      <c r="H816" s="212">
        <f t="shared" si="42"/>
        <v>1386625</v>
      </c>
      <c r="I816" s="212">
        <f t="shared" si="42"/>
        <v>0</v>
      </c>
    </row>
    <row r="817" spans="1:9">
      <c r="A817" s="201" t="s">
        <v>361</v>
      </c>
      <c r="B817" s="216"/>
      <c r="C817" s="212">
        <f t="shared" si="43"/>
        <v>72551</v>
      </c>
      <c r="D817" s="207"/>
      <c r="E817" s="165">
        <f t="shared" si="42"/>
        <v>0</v>
      </c>
      <c r="F817" s="165">
        <f t="shared" si="42"/>
        <v>72551</v>
      </c>
      <c r="G817" s="165">
        <f t="shared" si="42"/>
        <v>0</v>
      </c>
      <c r="H817" s="165">
        <f t="shared" si="42"/>
        <v>0</v>
      </c>
      <c r="I817" s="165">
        <f t="shared" si="42"/>
        <v>0</v>
      </c>
    </row>
    <row r="818" spans="1:9">
      <c r="A818" s="201" t="s">
        <v>362</v>
      </c>
      <c r="B818" s="216"/>
      <c r="C818" s="165">
        <f t="shared" si="43"/>
        <v>34235273</v>
      </c>
      <c r="D818" s="207"/>
      <c r="E818" s="165">
        <f t="shared" si="42"/>
        <v>21461897</v>
      </c>
      <c r="F818" s="165">
        <f t="shared" si="42"/>
        <v>0</v>
      </c>
      <c r="G818" s="165">
        <f t="shared" si="42"/>
        <v>12773376</v>
      </c>
      <c r="H818" s="165">
        <f t="shared" si="42"/>
        <v>0</v>
      </c>
      <c r="I818" s="165">
        <f t="shared" si="42"/>
        <v>0</v>
      </c>
    </row>
    <row r="819" spans="1:9">
      <c r="A819" s="201" t="s">
        <v>147</v>
      </c>
      <c r="B819" s="216"/>
      <c r="C819" s="165">
        <f t="shared" si="43"/>
        <v>89865</v>
      </c>
      <c r="D819" s="207"/>
      <c r="E819" s="165">
        <f t="shared" si="42"/>
        <v>0</v>
      </c>
      <c r="F819" s="165">
        <f t="shared" si="42"/>
        <v>62905</v>
      </c>
      <c r="G819" s="165">
        <f t="shared" si="42"/>
        <v>0</v>
      </c>
      <c r="H819" s="165">
        <f t="shared" si="42"/>
        <v>26960</v>
      </c>
      <c r="I819" s="165">
        <f t="shared" si="42"/>
        <v>0</v>
      </c>
    </row>
    <row r="820" spans="1:9">
      <c r="A820" s="201" t="s">
        <v>363</v>
      </c>
      <c r="B820" s="216"/>
      <c r="C820" s="165">
        <f t="shared" si="43"/>
        <v>0</v>
      </c>
      <c r="D820" s="207"/>
      <c r="E820" s="165">
        <f t="shared" si="42"/>
        <v>0</v>
      </c>
      <c r="F820" s="165">
        <f t="shared" si="42"/>
        <v>0</v>
      </c>
      <c r="G820" s="165">
        <f t="shared" si="42"/>
        <v>0</v>
      </c>
      <c r="H820" s="165">
        <f t="shared" si="42"/>
        <v>0</v>
      </c>
      <c r="I820" s="165">
        <f t="shared" si="42"/>
        <v>0</v>
      </c>
    </row>
    <row r="821" spans="1:9">
      <c r="A821" s="201" t="s">
        <v>364</v>
      </c>
      <c r="B821" s="216"/>
      <c r="C821" s="165">
        <f t="shared" si="43"/>
        <v>24276</v>
      </c>
      <c r="D821" s="207"/>
      <c r="E821" s="165">
        <f t="shared" si="42"/>
        <v>0</v>
      </c>
      <c r="F821" s="165">
        <f t="shared" si="42"/>
        <v>24276</v>
      </c>
      <c r="G821" s="165">
        <f t="shared" si="42"/>
        <v>0</v>
      </c>
      <c r="H821" s="165">
        <f t="shared" si="42"/>
        <v>0</v>
      </c>
      <c r="I821" s="165">
        <f t="shared" si="42"/>
        <v>0</v>
      </c>
    </row>
    <row r="822" spans="1:9">
      <c r="A822" s="201" t="s">
        <v>365</v>
      </c>
      <c r="B822" s="216"/>
      <c r="C822" s="165">
        <f t="shared" si="43"/>
        <v>57256</v>
      </c>
      <c r="D822" s="207"/>
      <c r="E822" s="165">
        <f t="shared" si="42"/>
        <v>0</v>
      </c>
      <c r="F822" s="165">
        <f t="shared" si="42"/>
        <v>57256</v>
      </c>
      <c r="G822" s="165">
        <f t="shared" si="42"/>
        <v>0</v>
      </c>
      <c r="H822" s="165">
        <f t="shared" si="42"/>
        <v>0</v>
      </c>
      <c r="I822" s="165">
        <f t="shared" si="42"/>
        <v>0</v>
      </c>
    </row>
    <row r="823" spans="1:9">
      <c r="A823" s="244" t="s">
        <v>366</v>
      </c>
      <c r="B823" s="216"/>
      <c r="C823" s="165">
        <f t="shared" si="43"/>
        <v>2391</v>
      </c>
      <c r="D823" s="207"/>
      <c r="E823" s="165">
        <f t="shared" si="42"/>
        <v>0</v>
      </c>
      <c r="F823" s="165">
        <f t="shared" si="42"/>
        <v>0</v>
      </c>
      <c r="G823" s="165">
        <f t="shared" si="42"/>
        <v>2391</v>
      </c>
      <c r="H823" s="165">
        <f t="shared" si="42"/>
        <v>0</v>
      </c>
      <c r="I823" s="165">
        <f t="shared" si="42"/>
        <v>0</v>
      </c>
    </row>
    <row r="824" spans="1:9">
      <c r="A824" s="201" t="s">
        <v>200</v>
      </c>
      <c r="B824" s="216"/>
      <c r="C824" s="165">
        <f t="shared" si="43"/>
        <v>309554</v>
      </c>
      <c r="D824" s="207"/>
      <c r="E824" s="165">
        <f t="shared" si="42"/>
        <v>0</v>
      </c>
      <c r="F824" s="165">
        <f t="shared" si="42"/>
        <v>0</v>
      </c>
      <c r="G824" s="165">
        <f t="shared" si="42"/>
        <v>0</v>
      </c>
      <c r="H824" s="165">
        <f t="shared" si="42"/>
        <v>309554</v>
      </c>
      <c r="I824" s="165">
        <f t="shared" si="42"/>
        <v>0</v>
      </c>
    </row>
    <row r="825" spans="1:9">
      <c r="A825" s="201" t="s">
        <v>421</v>
      </c>
      <c r="B825" s="216"/>
      <c r="C825" s="165">
        <f t="shared" si="43"/>
        <v>331513</v>
      </c>
      <c r="D825" s="207"/>
      <c r="E825" s="165">
        <f t="shared" si="42"/>
        <v>0</v>
      </c>
      <c r="F825" s="165">
        <f t="shared" si="42"/>
        <v>0</v>
      </c>
      <c r="G825" s="165">
        <f t="shared" si="42"/>
        <v>0</v>
      </c>
      <c r="H825" s="165">
        <f t="shared" si="42"/>
        <v>0</v>
      </c>
      <c r="I825" s="165">
        <f t="shared" si="42"/>
        <v>331513</v>
      </c>
    </row>
    <row r="826" spans="1:9">
      <c r="A826" s="203"/>
      <c r="B826" s="203"/>
      <c r="C826" s="203"/>
      <c r="D826" s="203"/>
      <c r="E826" s="203"/>
      <c r="F826" s="203"/>
      <c r="G826" s="203"/>
      <c r="H826" s="203"/>
      <c r="I826" s="210"/>
    </row>
    <row r="827" spans="1:9">
      <c r="A827" s="205" t="s">
        <v>95</v>
      </c>
      <c r="B827" s="216"/>
      <c r="C827" s="206">
        <f>SUM(C815:C826)</f>
        <v>45932292</v>
      </c>
      <c r="D827" s="207"/>
      <c r="E827" s="206">
        <f>SUM(E815:E826)</f>
        <v>27649425</v>
      </c>
      <c r="F827" s="206">
        <f>SUM(F815:F826)</f>
        <v>3452448</v>
      </c>
      <c r="G827" s="206">
        <f>SUM(G815:G826)</f>
        <v>12775767</v>
      </c>
      <c r="H827" s="206">
        <f>SUM(H815:H826)</f>
        <v>1723139</v>
      </c>
      <c r="I827" s="206">
        <f>SUM(I815:I826)</f>
        <v>331513</v>
      </c>
    </row>
    <row r="828" spans="1:9">
      <c r="C828" s="215"/>
      <c r="D828" s="178"/>
      <c r="E828" s="215"/>
      <c r="F828" s="215"/>
      <c r="G828" s="215"/>
      <c r="H828" s="215"/>
      <c r="I828" s="215"/>
    </row>
    <row r="829" spans="1:9">
      <c r="A829" s="156" t="s">
        <v>444</v>
      </c>
      <c r="B829" s="156"/>
      <c r="C829" s="156"/>
      <c r="D829" s="156"/>
      <c r="E829" s="156"/>
      <c r="F829" s="156"/>
      <c r="G829" s="156"/>
      <c r="H829" s="156"/>
      <c r="I829" s="200"/>
    </row>
    <row r="830" spans="1:9">
      <c r="A830" s="156" t="s">
        <v>414</v>
      </c>
      <c r="B830" s="156"/>
      <c r="C830" s="156"/>
      <c r="D830" s="156"/>
      <c r="E830" s="156"/>
      <c r="F830" s="156"/>
      <c r="G830" s="156"/>
      <c r="H830" s="156"/>
      <c r="I830" s="200"/>
    </row>
    <row r="831" spans="1:9" ht="25.5">
      <c r="A831" s="161" t="s">
        <v>379</v>
      </c>
      <c r="B831" s="161" t="s">
        <v>383</v>
      </c>
      <c r="C831" s="161" t="s">
        <v>384</v>
      </c>
      <c r="D831" s="161" t="s">
        <v>400</v>
      </c>
      <c r="E831" s="162" t="s">
        <v>401</v>
      </c>
      <c r="F831" s="162" t="s">
        <v>402</v>
      </c>
      <c r="G831" s="162" t="s">
        <v>403</v>
      </c>
      <c r="H831" s="162" t="s">
        <v>404</v>
      </c>
      <c r="I831" s="162" t="s">
        <v>405</v>
      </c>
    </row>
    <row r="832" spans="1:9">
      <c r="A832" s="201" t="s">
        <v>415</v>
      </c>
      <c r="B832" s="216"/>
      <c r="C832" s="212">
        <f>SUM(C757,C781,C788)</f>
        <v>17570772</v>
      </c>
      <c r="D832" s="207"/>
      <c r="E832" s="212">
        <f>SUM(E757,E781,E788)</f>
        <v>12119395</v>
      </c>
      <c r="F832" s="212">
        <f>SUM(F757,F781,F788)</f>
        <v>1278951</v>
      </c>
      <c r="G832" s="212">
        <f>SUM(G757,G781,G788)</f>
        <v>3285723</v>
      </c>
      <c r="H832" s="212">
        <f>SUM(H757,H781,H788)</f>
        <v>776956</v>
      </c>
      <c r="I832" s="212">
        <f>SUM(I757,I781,I788)</f>
        <v>109747</v>
      </c>
    </row>
    <row r="833" spans="1:9">
      <c r="A833" s="201" t="s">
        <v>442</v>
      </c>
      <c r="B833" s="216"/>
      <c r="C833" s="212">
        <f>SUM(C773,C795,C803,C810)</f>
        <v>28361520</v>
      </c>
      <c r="D833" s="207"/>
      <c r="E833" s="212">
        <f>SUM(E773,E795,E803,E810)</f>
        <v>15530030</v>
      </c>
      <c r="F833" s="212">
        <f>SUM(F773,F795,F803,F810)</f>
        <v>2173497</v>
      </c>
      <c r="G833" s="212">
        <f>SUM(G773,G795,G803,G810)</f>
        <v>9490044</v>
      </c>
      <c r="H833" s="212">
        <f>SUM(H773,H795,H803,H810)</f>
        <v>946183</v>
      </c>
      <c r="I833" s="212">
        <f>SUM(I773,I795,I803,I810)</f>
        <v>221766</v>
      </c>
    </row>
    <row r="834" spans="1:9">
      <c r="A834" s="203"/>
      <c r="B834" s="203"/>
      <c r="C834" s="203"/>
      <c r="D834" s="203"/>
      <c r="E834" s="203"/>
      <c r="F834" s="203"/>
      <c r="G834" s="203"/>
      <c r="H834" s="203"/>
      <c r="I834" s="210"/>
    </row>
    <row r="835" spans="1:9">
      <c r="A835" s="205" t="s">
        <v>95</v>
      </c>
      <c r="B835" s="216"/>
      <c r="C835" s="206">
        <f>SUM(C832:C834)</f>
        <v>45932292</v>
      </c>
      <c r="D835" s="207"/>
      <c r="E835" s="206">
        <f>SUM(E832:E834)</f>
        <v>27649425</v>
      </c>
      <c r="F835" s="206">
        <f>SUM(F832:F834)</f>
        <v>3452448</v>
      </c>
      <c r="G835" s="206">
        <f>SUM(G832:G834)</f>
        <v>12775767</v>
      </c>
      <c r="H835" s="206">
        <f>SUM(H832:H834)</f>
        <v>1723139</v>
      </c>
      <c r="I835" s="206">
        <f>SUM(I832:I834)</f>
        <v>331513</v>
      </c>
    </row>
    <row r="836" spans="1:9" ht="15">
      <c r="C836"/>
      <c r="D836"/>
      <c r="E836"/>
      <c r="F836"/>
      <c r="G836"/>
      <c r="H836"/>
      <c r="I836"/>
    </row>
    <row r="837" spans="1:9" ht="15">
      <c r="C837"/>
      <c r="D837"/>
      <c r="E837"/>
      <c r="F837"/>
      <c r="G837"/>
      <c r="H837"/>
      <c r="I837"/>
    </row>
    <row r="838" spans="1:9" ht="15">
      <c r="C838"/>
      <c r="D838"/>
      <c r="E838"/>
      <c r="F838"/>
      <c r="G838"/>
      <c r="H838"/>
      <c r="I838"/>
    </row>
  </sheetData>
  <autoFilter ref="A4:I536" xr:uid="{00000000-0009-0000-0000-00001B000000}"/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
MEDICAID ELIGIBILITY &amp; ENROLLMENT IAPDU
COST ALLOCATION PLAN BY FISCAL YEAR</oddHeader>
    <oddFooter>&amp;L&amp;D&amp;C&amp;A&amp;RPage &amp;P of &amp;N</oddFooter>
  </headerFooter>
  <rowBreaks count="3" manualBreakCount="3">
    <brk id="83" max="8" man="1"/>
    <brk id="157" max="8" man="1"/>
    <brk id="240" max="8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2" tint="-9.9978637043366805E-2"/>
    <outlinePr summaryBelow="0" summaryRight="0"/>
  </sheetPr>
  <dimension ref="A1:U308"/>
  <sheetViews>
    <sheetView showGridLines="0" topLeftCell="A132" zoomScale="90" zoomScaleNormal="90" zoomScaleSheetLayoutView="85" zoomScalePageLayoutView="85" workbookViewId="0"/>
  </sheetViews>
  <sheetFormatPr defaultColWidth="9.42578125" defaultRowHeight="12.75" outlineLevelRow="1"/>
  <cols>
    <col min="1" max="1" width="45" style="343" customWidth="1"/>
    <col min="2" max="2" width="13.42578125" style="343" bestFit="1" customWidth="1"/>
    <col min="3" max="3" width="13.5703125" style="343" bestFit="1" customWidth="1"/>
    <col min="4" max="4" width="14.42578125" style="343" bestFit="1" customWidth="1"/>
    <col min="5" max="8" width="14.5703125" style="343" customWidth="1"/>
    <col min="9" max="9" width="9.42578125" style="329"/>
    <col min="10" max="10" width="15.5703125" style="150" customWidth="1"/>
    <col min="11" max="11" width="15.42578125" style="150" customWidth="1"/>
    <col min="12" max="12" width="12.5703125" style="329" customWidth="1"/>
    <col min="13" max="13" width="13.42578125" style="329" customWidth="1"/>
    <col min="14" max="14" width="11.5703125" style="329" customWidth="1"/>
    <col min="15" max="15" width="9.42578125" style="329" customWidth="1"/>
    <col min="16" max="16" width="11.5703125" style="329" customWidth="1"/>
    <col min="17" max="17" width="9.42578125" style="329" customWidth="1"/>
    <col min="18" max="18" width="10.42578125" style="329" customWidth="1"/>
    <col min="19" max="20" width="9.42578125" style="329" customWidth="1"/>
    <col min="21" max="16384" width="9.42578125" style="329"/>
  </cols>
  <sheetData>
    <row r="1" spans="1:21" s="150" customFormat="1" ht="25.5">
      <c r="A1" s="222" t="s">
        <v>445</v>
      </c>
      <c r="J1" s="221" t="s">
        <v>373</v>
      </c>
      <c r="K1" s="221" t="s">
        <v>374</v>
      </c>
    </row>
    <row r="2" spans="1:21" s="150" customFormat="1">
      <c r="A2" s="26" t="s">
        <v>446</v>
      </c>
      <c r="B2" s="14"/>
      <c r="C2" s="15"/>
      <c r="D2" s="26"/>
      <c r="E2" s="15"/>
      <c r="F2" s="15"/>
      <c r="G2" s="15"/>
      <c r="H2" s="15"/>
    </row>
    <row r="4" spans="1:21" ht="15" outlineLevel="1">
      <c r="A4" s="325" t="s">
        <v>376</v>
      </c>
      <c r="B4" s="326"/>
      <c r="C4" s="326"/>
      <c r="D4" s="326"/>
      <c r="E4" s="326"/>
      <c r="F4" s="327"/>
      <c r="G4" s="326"/>
      <c r="H4" s="328"/>
      <c r="J4" s="75"/>
      <c r="K4" s="75"/>
      <c r="L4" s="331"/>
      <c r="M4" s="331"/>
      <c r="N4" s="331"/>
      <c r="O4" s="331"/>
      <c r="P4" s="331"/>
      <c r="Q4" s="331"/>
      <c r="R4" s="331"/>
      <c r="S4" s="331"/>
      <c r="T4" s="331"/>
      <c r="U4" s="331"/>
    </row>
    <row r="5" spans="1:21" ht="15" outlineLevel="1">
      <c r="A5" s="325" t="s">
        <v>447</v>
      </c>
      <c r="B5" s="326"/>
      <c r="C5" s="326"/>
      <c r="D5" s="326"/>
      <c r="E5" s="326"/>
      <c r="F5" s="326"/>
      <c r="G5" s="326"/>
      <c r="H5" s="328"/>
      <c r="J5" s="75"/>
      <c r="K5" s="75"/>
      <c r="L5" s="331"/>
      <c r="M5" s="331"/>
      <c r="N5" s="331"/>
      <c r="O5" s="331"/>
      <c r="P5" s="331"/>
      <c r="Q5" s="331"/>
      <c r="R5" s="331"/>
      <c r="S5" s="331"/>
      <c r="T5" s="331"/>
      <c r="U5" s="331"/>
    </row>
    <row r="6" spans="1:21" ht="25.5" outlineLevel="1">
      <c r="A6" s="332" t="s">
        <v>379</v>
      </c>
      <c r="B6" s="332" t="s">
        <v>383</v>
      </c>
      <c r="C6" s="332" t="s">
        <v>384</v>
      </c>
      <c r="D6" s="332" t="s">
        <v>400</v>
      </c>
      <c r="E6" s="333" t="s">
        <v>401</v>
      </c>
      <c r="F6" s="333" t="s">
        <v>402</v>
      </c>
      <c r="G6" s="333" t="s">
        <v>403</v>
      </c>
      <c r="H6" s="333" t="s">
        <v>404</v>
      </c>
      <c r="J6" s="75"/>
      <c r="K6" s="75"/>
      <c r="L6" s="331"/>
      <c r="M6" s="331"/>
      <c r="N6" s="331"/>
      <c r="O6" s="331"/>
      <c r="P6" s="331"/>
      <c r="Q6" s="331"/>
      <c r="R6" s="331"/>
      <c r="S6" s="331"/>
      <c r="T6" s="331"/>
      <c r="U6" s="331"/>
    </row>
    <row r="7" spans="1:21" ht="15" outlineLevel="1">
      <c r="A7" s="334" t="s">
        <v>360</v>
      </c>
      <c r="B7" s="335">
        <v>0.10009999999999999</v>
      </c>
      <c r="C7" s="336">
        <f>ROUND($C$18*B7,0)</f>
        <v>82490</v>
      </c>
      <c r="D7" s="337" t="s">
        <v>387</v>
      </c>
      <c r="E7" s="336">
        <f>C7</f>
        <v>82490</v>
      </c>
      <c r="F7" s="336"/>
      <c r="G7" s="336"/>
      <c r="H7" s="336"/>
      <c r="J7" s="75"/>
      <c r="K7" s="75"/>
      <c r="L7" s="331"/>
      <c r="M7" s="331"/>
      <c r="N7" s="331"/>
      <c r="O7" s="331"/>
      <c r="P7" s="331"/>
      <c r="Q7" s="331"/>
      <c r="R7" s="331"/>
      <c r="S7" s="331"/>
      <c r="T7" s="331"/>
      <c r="U7" s="331"/>
    </row>
    <row r="8" spans="1:21" ht="15" outlineLevel="1">
      <c r="A8" s="334" t="s">
        <v>146</v>
      </c>
      <c r="B8" s="335">
        <v>8.6800000000000002E-2</v>
      </c>
      <c r="C8" s="336">
        <f>ROUND($C$18*B8,0)</f>
        <v>71530</v>
      </c>
      <c r="D8" s="337" t="s">
        <v>448</v>
      </c>
      <c r="E8" s="336">
        <f>ROUNDDOWN(C8*0.5,0)</f>
        <v>35765</v>
      </c>
      <c r="F8" s="336">
        <f>ROUND(C8*0.5,0)</f>
        <v>35765</v>
      </c>
      <c r="G8" s="336"/>
      <c r="H8" s="336"/>
      <c r="J8" s="151">
        <f>H8/H18</f>
        <v>0</v>
      </c>
      <c r="L8" s="331"/>
      <c r="M8" s="331"/>
      <c r="N8" s="331"/>
      <c r="O8" s="331"/>
      <c r="P8" s="331"/>
      <c r="Q8" s="331"/>
      <c r="R8" s="331"/>
      <c r="S8" s="331"/>
      <c r="T8" s="331"/>
      <c r="U8" s="331"/>
    </row>
    <row r="9" spans="1:21" ht="15" outlineLevel="1">
      <c r="A9" s="334" t="s">
        <v>361</v>
      </c>
      <c r="B9" s="335">
        <v>2.9999999999999997E-4</v>
      </c>
      <c r="C9" s="336">
        <f>ROUND($C$18*B9,0)</f>
        <v>247</v>
      </c>
      <c r="D9" s="337" t="s">
        <v>389</v>
      </c>
      <c r="E9" s="336"/>
      <c r="F9" s="336">
        <f>C9</f>
        <v>247</v>
      </c>
      <c r="G9" s="336"/>
      <c r="H9" s="336"/>
      <c r="L9" s="331"/>
      <c r="M9" s="331"/>
      <c r="N9" s="331"/>
      <c r="O9" s="331"/>
      <c r="P9" s="331"/>
      <c r="Q9" s="331"/>
      <c r="R9" s="331"/>
      <c r="S9" s="331"/>
      <c r="T9" s="331"/>
      <c r="U9" s="331"/>
    </row>
    <row r="10" spans="1:21" ht="15" outlineLevel="1">
      <c r="A10" s="334" t="s">
        <v>362</v>
      </c>
      <c r="B10" s="335">
        <v>0.81069999999999998</v>
      </c>
      <c r="C10" s="336">
        <f>ROUND(C18-C7-C8-C9-C11-C12-C13-C14-C15-C16,0)</f>
        <v>668078</v>
      </c>
      <c r="D10" s="337" t="s">
        <v>449</v>
      </c>
      <c r="E10" s="336">
        <f>C10-G10</f>
        <v>601270</v>
      </c>
      <c r="F10" s="336"/>
      <c r="G10" s="336">
        <f>ROUNDUP(C10*0.1,0)</f>
        <v>66808</v>
      </c>
      <c r="H10" s="336"/>
      <c r="L10" s="331"/>
      <c r="M10" s="331"/>
      <c r="N10" s="331"/>
      <c r="O10" s="331"/>
      <c r="P10" s="331"/>
      <c r="Q10" s="331"/>
      <c r="R10" s="331"/>
      <c r="S10" s="331"/>
      <c r="T10" s="331"/>
      <c r="U10" s="331"/>
    </row>
    <row r="11" spans="1:21" ht="15" outlineLevel="1">
      <c r="A11" s="334" t="s">
        <v>147</v>
      </c>
      <c r="B11" s="335">
        <v>0</v>
      </c>
      <c r="C11" s="336">
        <f t="shared" ref="C11:C15" si="0">ROUND($C$18*B11,0)</f>
        <v>0</v>
      </c>
      <c r="D11" s="337" t="s">
        <v>389</v>
      </c>
      <c r="E11" s="336"/>
      <c r="F11" s="336">
        <f>ROUND(C11*1,0)</f>
        <v>0</v>
      </c>
      <c r="G11" s="336"/>
      <c r="H11" s="336"/>
      <c r="J11" s="151">
        <f>H11/H18</f>
        <v>0</v>
      </c>
      <c r="L11" s="331"/>
      <c r="M11" s="331"/>
      <c r="N11" s="331"/>
      <c r="O11" s="331"/>
      <c r="P11" s="331"/>
      <c r="Q11" s="331"/>
      <c r="R11" s="331"/>
      <c r="S11" s="331"/>
      <c r="T11" s="331"/>
      <c r="U11" s="331"/>
    </row>
    <row r="12" spans="1:21" ht="15" outlineLevel="1">
      <c r="A12" s="334" t="s">
        <v>363</v>
      </c>
      <c r="B12" s="335">
        <v>1E-4</v>
      </c>
      <c r="C12" s="336">
        <f t="shared" si="0"/>
        <v>82</v>
      </c>
      <c r="D12" s="337" t="s">
        <v>387</v>
      </c>
      <c r="E12" s="336">
        <f>C12</f>
        <v>82</v>
      </c>
      <c r="F12" s="336"/>
      <c r="G12" s="336"/>
      <c r="H12" s="336"/>
      <c r="L12" s="331"/>
      <c r="M12" s="331"/>
      <c r="N12" s="331"/>
      <c r="O12" s="331"/>
      <c r="P12" s="331"/>
      <c r="Q12" s="331"/>
      <c r="R12" s="331"/>
      <c r="S12" s="331"/>
      <c r="T12" s="331"/>
      <c r="U12" s="331"/>
    </row>
    <row r="13" spans="1:21" ht="15" outlineLevel="1">
      <c r="A13" s="334" t="s">
        <v>364</v>
      </c>
      <c r="B13" s="335">
        <v>1E-4</v>
      </c>
      <c r="C13" s="336">
        <f t="shared" si="0"/>
        <v>82</v>
      </c>
      <c r="D13" s="337" t="s">
        <v>389</v>
      </c>
      <c r="E13" s="336"/>
      <c r="F13" s="336">
        <f>C13</f>
        <v>82</v>
      </c>
      <c r="G13" s="336"/>
      <c r="H13" s="336"/>
      <c r="L13" s="331"/>
      <c r="M13" s="331"/>
      <c r="N13" s="331"/>
      <c r="O13" s="331"/>
      <c r="P13" s="331"/>
      <c r="Q13" s="331"/>
      <c r="R13" s="331"/>
      <c r="S13" s="331"/>
      <c r="T13" s="331"/>
      <c r="U13" s="331"/>
    </row>
    <row r="14" spans="1:21" ht="15" outlineLevel="1">
      <c r="A14" s="334" t="s">
        <v>365</v>
      </c>
      <c r="B14" s="335">
        <v>0</v>
      </c>
      <c r="C14" s="336">
        <f t="shared" si="0"/>
        <v>0</v>
      </c>
      <c r="D14" s="337" t="s">
        <v>389</v>
      </c>
      <c r="E14" s="336"/>
      <c r="F14" s="336">
        <f>C14</f>
        <v>0</v>
      </c>
      <c r="G14" s="336"/>
      <c r="H14" s="336"/>
      <c r="L14" s="331"/>
      <c r="M14" s="331"/>
      <c r="N14" s="331"/>
      <c r="O14" s="331"/>
      <c r="P14" s="331"/>
      <c r="Q14" s="331"/>
      <c r="R14" s="331"/>
      <c r="S14" s="331"/>
      <c r="T14" s="331"/>
      <c r="U14" s="331"/>
    </row>
    <row r="15" spans="1:21" ht="15" outlineLevel="1">
      <c r="A15" s="334" t="s">
        <v>366</v>
      </c>
      <c r="B15" s="335">
        <v>0</v>
      </c>
      <c r="C15" s="336">
        <f t="shared" si="0"/>
        <v>0</v>
      </c>
      <c r="D15" s="337" t="s">
        <v>392</v>
      </c>
      <c r="E15" s="336"/>
      <c r="F15" s="336"/>
      <c r="G15" s="336">
        <f>C15</f>
        <v>0</v>
      </c>
      <c r="H15" s="336"/>
      <c r="L15" s="331"/>
      <c r="M15" s="331"/>
      <c r="N15" s="331"/>
      <c r="O15" s="331"/>
      <c r="P15" s="331"/>
      <c r="Q15" s="331"/>
      <c r="R15" s="331"/>
      <c r="S15" s="331"/>
      <c r="T15" s="331"/>
      <c r="U15" s="331"/>
    </row>
    <row r="16" spans="1:21" ht="15" outlineLevel="1">
      <c r="A16" s="334" t="s">
        <v>200</v>
      </c>
      <c r="B16" s="335">
        <v>1.9E-3</v>
      </c>
      <c r="C16" s="336">
        <f>ROUNDDOWN($C$18*B16,0)</f>
        <v>1565</v>
      </c>
      <c r="D16" s="337" t="s">
        <v>393</v>
      </c>
      <c r="E16" s="336"/>
      <c r="F16" s="336"/>
      <c r="G16" s="336"/>
      <c r="H16" s="336">
        <f>C16</f>
        <v>1565</v>
      </c>
      <c r="J16" s="151">
        <f>H16/H18</f>
        <v>1</v>
      </c>
      <c r="L16" s="331"/>
      <c r="M16" s="331"/>
      <c r="N16" s="331"/>
      <c r="O16" s="331"/>
      <c r="P16" s="331"/>
      <c r="Q16" s="331"/>
      <c r="R16" s="331"/>
      <c r="S16" s="331"/>
      <c r="T16" s="331"/>
      <c r="U16" s="331"/>
    </row>
    <row r="17" spans="1:21" ht="15" outlineLevel="1">
      <c r="A17" s="338"/>
      <c r="B17" s="339"/>
      <c r="C17" s="340"/>
      <c r="D17" s="338"/>
      <c r="E17" s="338"/>
      <c r="F17" s="338"/>
      <c r="G17" s="338"/>
      <c r="H17" s="338"/>
      <c r="L17" s="331"/>
      <c r="M17" s="331"/>
      <c r="N17" s="331"/>
      <c r="O17" s="331"/>
      <c r="P17" s="331"/>
      <c r="Q17" s="331"/>
      <c r="R17" s="331"/>
      <c r="S17" s="331"/>
      <c r="T17" s="331"/>
      <c r="U17" s="331"/>
    </row>
    <row r="18" spans="1:21" ht="15" outlineLevel="1">
      <c r="A18" s="341" t="s">
        <v>95</v>
      </c>
      <c r="B18" s="170">
        <f>SUM(B7:B17)</f>
        <v>1</v>
      </c>
      <c r="C18" s="342">
        <v>824074</v>
      </c>
      <c r="D18" s="342"/>
      <c r="E18" s="342">
        <f>SUM(E7:E17)</f>
        <v>719607</v>
      </c>
      <c r="F18" s="342">
        <f>SUM(F7:F17)</f>
        <v>36094</v>
      </c>
      <c r="G18" s="342">
        <f>SUM(G7:G17)</f>
        <v>66808</v>
      </c>
      <c r="H18" s="342">
        <f>SUM(H7:H17)</f>
        <v>1565</v>
      </c>
      <c r="J18" s="152">
        <f>SUM(J8:J16)</f>
        <v>1</v>
      </c>
      <c r="K18" s="151">
        <f>H18/C18</f>
        <v>1.8991012943012399E-3</v>
      </c>
      <c r="L18" s="331"/>
      <c r="M18" s="331"/>
      <c r="N18" s="331"/>
      <c r="O18" s="331"/>
      <c r="P18" s="331"/>
      <c r="Q18" s="331"/>
      <c r="R18" s="331"/>
      <c r="S18" s="331"/>
      <c r="T18" s="331"/>
      <c r="U18" s="331"/>
    </row>
    <row r="19" spans="1:21" ht="15" outlineLevel="1">
      <c r="L19" s="331"/>
      <c r="M19" s="331"/>
      <c r="N19" s="331"/>
      <c r="O19" s="331"/>
      <c r="P19" s="331"/>
      <c r="Q19" s="331"/>
      <c r="R19" s="331"/>
      <c r="S19" s="331"/>
      <c r="T19" s="331"/>
      <c r="U19" s="331"/>
    </row>
    <row r="20" spans="1:21" ht="15" outlineLevel="1">
      <c r="A20" s="325" t="s">
        <v>376</v>
      </c>
      <c r="B20" s="326"/>
      <c r="C20" s="326"/>
      <c r="D20" s="326"/>
      <c r="E20" s="326"/>
      <c r="F20" s="327"/>
      <c r="G20" s="326"/>
      <c r="H20" s="328"/>
      <c r="L20" s="331"/>
      <c r="M20" s="331"/>
      <c r="N20" s="331"/>
      <c r="O20" s="331"/>
      <c r="P20" s="331"/>
      <c r="Q20" s="331"/>
      <c r="R20" s="331"/>
      <c r="S20" s="331"/>
      <c r="T20" s="331"/>
      <c r="U20" s="331"/>
    </row>
    <row r="21" spans="1:21" ht="15" outlineLevel="1">
      <c r="A21" s="325" t="s">
        <v>450</v>
      </c>
      <c r="B21" s="326"/>
      <c r="C21" s="326"/>
      <c r="D21" s="326"/>
      <c r="E21" s="326"/>
      <c r="F21" s="326"/>
      <c r="G21" s="326"/>
      <c r="H21" s="328"/>
      <c r="L21" s="331"/>
      <c r="M21" s="331"/>
      <c r="N21" s="331"/>
      <c r="O21" s="331"/>
      <c r="P21" s="331"/>
      <c r="Q21" s="331"/>
      <c r="R21" s="331"/>
      <c r="S21" s="331"/>
      <c r="T21" s="331"/>
      <c r="U21" s="331"/>
    </row>
    <row r="22" spans="1:21" ht="25.5" outlineLevel="1">
      <c r="A22" s="332" t="s">
        <v>379</v>
      </c>
      <c r="B22" s="332" t="s">
        <v>383</v>
      </c>
      <c r="C22" s="332" t="s">
        <v>384</v>
      </c>
      <c r="D22" s="332" t="s">
        <v>400</v>
      </c>
      <c r="E22" s="333" t="s">
        <v>401</v>
      </c>
      <c r="F22" s="333" t="s">
        <v>402</v>
      </c>
      <c r="G22" s="333" t="s">
        <v>403</v>
      </c>
      <c r="H22" s="333" t="s">
        <v>404</v>
      </c>
      <c r="J22" s="75"/>
      <c r="K22" s="75"/>
      <c r="L22" s="331"/>
      <c r="M22" s="331"/>
      <c r="N22" s="331"/>
      <c r="O22" s="331"/>
      <c r="P22" s="331"/>
      <c r="Q22" s="331"/>
      <c r="R22" s="331"/>
      <c r="S22" s="331"/>
      <c r="T22" s="331"/>
      <c r="U22" s="331"/>
    </row>
    <row r="23" spans="1:21" ht="15" outlineLevel="1">
      <c r="A23" s="334" t="s">
        <v>360</v>
      </c>
      <c r="B23" s="335">
        <v>0.10009999999999999</v>
      </c>
      <c r="C23" s="336">
        <f>ROUND($C$34*B23,0)</f>
        <v>1054954</v>
      </c>
      <c r="D23" s="337" t="s">
        <v>387</v>
      </c>
      <c r="E23" s="336">
        <f>C23</f>
        <v>1054954</v>
      </c>
      <c r="F23" s="336"/>
      <c r="G23" s="336"/>
      <c r="H23" s="336"/>
      <c r="J23" s="75"/>
      <c r="K23" s="75"/>
      <c r="L23" s="331"/>
      <c r="M23" s="331"/>
      <c r="N23" s="331"/>
      <c r="O23" s="331"/>
      <c r="P23" s="331"/>
      <c r="Q23" s="331"/>
      <c r="R23" s="331"/>
      <c r="S23" s="331"/>
      <c r="T23" s="331"/>
      <c r="U23" s="331"/>
    </row>
    <row r="24" spans="1:21" ht="15" outlineLevel="1">
      <c r="A24" s="334" t="s">
        <v>146</v>
      </c>
      <c r="B24" s="335">
        <v>8.6800000000000002E-2</v>
      </c>
      <c r="C24" s="336">
        <f>ROUND($C$34*B24,0)</f>
        <v>914785</v>
      </c>
      <c r="D24" s="337" t="s">
        <v>448</v>
      </c>
      <c r="E24" s="336">
        <f>ROUNDDOWN(C24*0.5,0)</f>
        <v>457392</v>
      </c>
      <c r="F24" s="336">
        <f>ROUND(C24*0.5,0)</f>
        <v>457393</v>
      </c>
      <c r="G24" s="336"/>
      <c r="H24" s="336"/>
      <c r="J24" s="151">
        <f>H24/H34</f>
        <v>0</v>
      </c>
      <c r="L24" s="331"/>
      <c r="M24" s="331"/>
      <c r="N24" s="331"/>
      <c r="O24" s="331"/>
      <c r="P24" s="331"/>
      <c r="Q24" s="331"/>
      <c r="R24" s="331"/>
      <c r="S24" s="331"/>
      <c r="T24" s="331"/>
      <c r="U24" s="331"/>
    </row>
    <row r="25" spans="1:21" ht="15" outlineLevel="1">
      <c r="A25" s="334" t="s">
        <v>361</v>
      </c>
      <c r="B25" s="335">
        <v>2.9999999999999997E-4</v>
      </c>
      <c r="C25" s="336">
        <f>ROUNDUP($C$34*B25,0)</f>
        <v>3162</v>
      </c>
      <c r="D25" s="337" t="s">
        <v>389</v>
      </c>
      <c r="E25" s="336"/>
      <c r="F25" s="336">
        <f>C25</f>
        <v>3162</v>
      </c>
      <c r="G25" s="336"/>
      <c r="H25" s="336"/>
      <c r="L25" s="331"/>
      <c r="M25" s="331"/>
      <c r="N25" s="331"/>
      <c r="O25" s="331"/>
      <c r="P25" s="331"/>
      <c r="Q25" s="331"/>
      <c r="R25" s="331"/>
      <c r="S25" s="331"/>
      <c r="T25" s="331"/>
      <c r="U25" s="331"/>
    </row>
    <row r="26" spans="1:21" ht="15" outlineLevel="1">
      <c r="A26" s="334" t="s">
        <v>362</v>
      </c>
      <c r="B26" s="335">
        <v>0.81069999999999998</v>
      </c>
      <c r="C26" s="336">
        <f>ROUNDUP(C34-C23-C24-C25-C27-C28-C29-C30-C31-C32,0)</f>
        <v>8543968</v>
      </c>
      <c r="D26" s="337" t="s">
        <v>449</v>
      </c>
      <c r="E26" s="336">
        <f>ROUNDDOWN(C26-G26,0)</f>
        <v>7689571</v>
      </c>
      <c r="F26" s="336"/>
      <c r="G26" s="336">
        <f>ROUNDUP(C26*0.1,0)</f>
        <v>854397</v>
      </c>
      <c r="H26" s="336"/>
      <c r="L26" s="331"/>
      <c r="M26" s="331"/>
      <c r="N26" s="331"/>
      <c r="O26" s="331"/>
      <c r="P26" s="331"/>
      <c r="Q26" s="331"/>
      <c r="R26" s="331"/>
      <c r="S26" s="331"/>
      <c r="T26" s="331"/>
      <c r="U26" s="331"/>
    </row>
    <row r="27" spans="1:21" ht="15" outlineLevel="1">
      <c r="A27" s="334" t="s">
        <v>147</v>
      </c>
      <c r="B27" s="335">
        <v>0</v>
      </c>
      <c r="C27" s="336">
        <f t="shared" ref="C27:C31" si="1">ROUND($C$34*B27,0)</f>
        <v>0</v>
      </c>
      <c r="D27" s="337" t="s">
        <v>389</v>
      </c>
      <c r="E27" s="336"/>
      <c r="F27" s="336">
        <f>ROUND(C27*1,0)</f>
        <v>0</v>
      </c>
      <c r="G27" s="336"/>
      <c r="H27" s="336"/>
      <c r="J27" s="151">
        <f>H27/H34</f>
        <v>0</v>
      </c>
      <c r="L27" s="331"/>
      <c r="M27" s="331"/>
      <c r="N27" s="331"/>
      <c r="O27" s="331"/>
      <c r="P27" s="331"/>
      <c r="Q27" s="331"/>
      <c r="R27" s="331"/>
      <c r="S27" s="331"/>
      <c r="T27" s="331"/>
      <c r="U27" s="331"/>
    </row>
    <row r="28" spans="1:21" ht="15" outlineLevel="1">
      <c r="A28" s="334" t="s">
        <v>363</v>
      </c>
      <c r="B28" s="335">
        <v>1E-4</v>
      </c>
      <c r="C28" s="336">
        <f>ROUNDUP($C$34*B28,0)</f>
        <v>1054</v>
      </c>
      <c r="D28" s="337" t="s">
        <v>387</v>
      </c>
      <c r="E28" s="336">
        <f>C28</f>
        <v>1054</v>
      </c>
      <c r="F28" s="336"/>
      <c r="G28" s="336"/>
      <c r="H28" s="336"/>
      <c r="L28" s="331"/>
      <c r="M28" s="331"/>
      <c r="N28" s="331"/>
      <c r="O28" s="331"/>
      <c r="P28" s="331"/>
      <c r="Q28" s="331"/>
      <c r="R28" s="331"/>
      <c r="S28" s="331"/>
      <c r="T28" s="331"/>
      <c r="U28" s="331"/>
    </row>
    <row r="29" spans="1:21" ht="15" outlineLevel="1">
      <c r="A29" s="334" t="s">
        <v>364</v>
      </c>
      <c r="B29" s="335">
        <v>1E-4</v>
      </c>
      <c r="C29" s="336">
        <f>ROUNDUP($C$34*B29,0)</f>
        <v>1054</v>
      </c>
      <c r="D29" s="337" t="s">
        <v>389</v>
      </c>
      <c r="E29" s="336"/>
      <c r="F29" s="336">
        <f>C29</f>
        <v>1054</v>
      </c>
      <c r="G29" s="336"/>
      <c r="H29" s="336"/>
      <c r="L29" s="331"/>
      <c r="M29" s="331"/>
      <c r="N29" s="331"/>
      <c r="O29" s="331"/>
      <c r="P29" s="331"/>
      <c r="Q29" s="331"/>
      <c r="R29" s="331"/>
      <c r="S29" s="331"/>
      <c r="T29" s="331"/>
      <c r="U29" s="331"/>
    </row>
    <row r="30" spans="1:21" ht="15" outlineLevel="1">
      <c r="A30" s="334" t="s">
        <v>365</v>
      </c>
      <c r="B30" s="335">
        <v>0</v>
      </c>
      <c r="C30" s="336">
        <f t="shared" si="1"/>
        <v>0</v>
      </c>
      <c r="D30" s="337" t="s">
        <v>389</v>
      </c>
      <c r="E30" s="336"/>
      <c r="F30" s="336">
        <f>C30</f>
        <v>0</v>
      </c>
      <c r="G30" s="336"/>
      <c r="H30" s="336"/>
      <c r="L30" s="331"/>
      <c r="M30" s="331"/>
      <c r="N30" s="331"/>
      <c r="O30" s="331"/>
      <c r="P30" s="331"/>
      <c r="Q30" s="331"/>
      <c r="R30" s="331"/>
      <c r="S30" s="331"/>
      <c r="T30" s="331"/>
      <c r="U30" s="331"/>
    </row>
    <row r="31" spans="1:21" ht="15" outlineLevel="1">
      <c r="A31" s="334" t="s">
        <v>366</v>
      </c>
      <c r="B31" s="335">
        <v>0</v>
      </c>
      <c r="C31" s="336">
        <f t="shared" si="1"/>
        <v>0</v>
      </c>
      <c r="D31" s="337" t="s">
        <v>392</v>
      </c>
      <c r="E31" s="336"/>
      <c r="F31" s="336"/>
      <c r="G31" s="336">
        <f>C31</f>
        <v>0</v>
      </c>
      <c r="H31" s="336"/>
      <c r="L31" s="331"/>
      <c r="M31" s="331"/>
      <c r="N31" s="331"/>
      <c r="O31" s="331"/>
      <c r="P31" s="331"/>
      <c r="Q31" s="331"/>
      <c r="R31" s="331"/>
      <c r="S31" s="331"/>
      <c r="T31" s="331"/>
      <c r="U31" s="331"/>
    </row>
    <row r="32" spans="1:21" ht="15" outlineLevel="1">
      <c r="A32" s="334" t="s">
        <v>200</v>
      </c>
      <c r="B32" s="335">
        <v>1.9E-3</v>
      </c>
      <c r="C32" s="336">
        <f>ROUND($C$34*B32,0)</f>
        <v>20024</v>
      </c>
      <c r="D32" s="337" t="s">
        <v>393</v>
      </c>
      <c r="E32" s="336"/>
      <c r="F32" s="336"/>
      <c r="G32" s="336"/>
      <c r="H32" s="336">
        <f>C32</f>
        <v>20024</v>
      </c>
      <c r="J32" s="151">
        <f>H32/H34</f>
        <v>1</v>
      </c>
      <c r="L32" s="331"/>
      <c r="M32" s="331"/>
      <c r="N32" s="331"/>
      <c r="O32" s="331"/>
      <c r="P32" s="331"/>
      <c r="Q32" s="331"/>
      <c r="R32" s="331"/>
      <c r="S32" s="331"/>
      <c r="T32" s="331"/>
      <c r="U32" s="331"/>
    </row>
    <row r="33" spans="1:21" ht="15" outlineLevel="1">
      <c r="A33" s="338"/>
      <c r="B33" s="339"/>
      <c r="C33" s="340"/>
      <c r="D33" s="338"/>
      <c r="E33" s="338"/>
      <c r="F33" s="338"/>
      <c r="G33" s="338"/>
      <c r="H33" s="338"/>
      <c r="L33" s="331"/>
      <c r="M33" s="331"/>
      <c r="N33" s="331"/>
      <c r="O33" s="331"/>
      <c r="P33" s="331"/>
      <c r="Q33" s="331"/>
      <c r="R33" s="331"/>
      <c r="S33" s="331"/>
      <c r="T33" s="331"/>
      <c r="U33" s="331"/>
    </row>
    <row r="34" spans="1:21" ht="15" outlineLevel="1">
      <c r="A34" s="341" t="s">
        <v>95</v>
      </c>
      <c r="B34" s="170">
        <f>SUM(B23:B33)</f>
        <v>1</v>
      </c>
      <c r="C34" s="342">
        <v>10539001</v>
      </c>
      <c r="D34" s="342"/>
      <c r="E34" s="342">
        <f>SUM(E23:E33)</f>
        <v>9202971</v>
      </c>
      <c r="F34" s="342">
        <f>SUM(F23:F33)</f>
        <v>461609</v>
      </c>
      <c r="G34" s="342">
        <f>SUM(G23:G33)</f>
        <v>854397</v>
      </c>
      <c r="H34" s="342">
        <f>SUM(H23:H33)</f>
        <v>20024</v>
      </c>
      <c r="J34" s="152">
        <f>SUM(J24:J32)</f>
        <v>1</v>
      </c>
      <c r="K34" s="151">
        <f>H34/C34</f>
        <v>1.8999903311518805E-3</v>
      </c>
      <c r="L34" s="331"/>
      <c r="M34" s="331"/>
      <c r="N34" s="331"/>
      <c r="O34" s="331"/>
      <c r="P34" s="331"/>
      <c r="Q34" s="331"/>
      <c r="R34" s="331"/>
      <c r="S34" s="331"/>
      <c r="T34" s="331"/>
      <c r="U34" s="331"/>
    </row>
    <row r="35" spans="1:21" ht="15" hidden="1" outlineLevel="1">
      <c r="L35" s="331"/>
      <c r="M35" s="331"/>
      <c r="N35" s="331"/>
      <c r="O35" s="331"/>
      <c r="P35" s="331"/>
      <c r="Q35" s="331"/>
      <c r="R35" s="331"/>
      <c r="S35" s="331"/>
      <c r="T35" s="331"/>
      <c r="U35" s="331"/>
    </row>
    <row r="36" spans="1:21" ht="15" hidden="1" outlineLevel="1">
      <c r="A36" s="325" t="s">
        <v>376</v>
      </c>
      <c r="B36" s="344"/>
      <c r="C36" s="326"/>
      <c r="D36" s="326"/>
      <c r="E36" s="326"/>
      <c r="F36" s="327"/>
      <c r="G36" s="326"/>
      <c r="H36" s="328"/>
      <c r="J36" s="151"/>
      <c r="L36" s="331"/>
      <c r="M36" s="331"/>
      <c r="N36" s="331"/>
      <c r="O36" s="331"/>
      <c r="P36" s="331"/>
      <c r="Q36" s="331"/>
      <c r="R36" s="331"/>
      <c r="S36" s="331"/>
      <c r="T36" s="331"/>
      <c r="U36" s="331"/>
    </row>
    <row r="37" spans="1:21" ht="15" hidden="1" outlineLevel="1">
      <c r="A37" s="325" t="s">
        <v>451</v>
      </c>
      <c r="B37" s="344"/>
      <c r="C37" s="326"/>
      <c r="D37" s="326"/>
      <c r="E37" s="326"/>
      <c r="F37" s="326"/>
      <c r="G37" s="326"/>
      <c r="H37" s="328"/>
      <c r="J37" s="152"/>
      <c r="K37" s="151"/>
      <c r="L37" s="331"/>
      <c r="M37" s="331"/>
      <c r="N37" s="331"/>
      <c r="O37" s="331"/>
      <c r="P37" s="331"/>
      <c r="Q37" s="331"/>
      <c r="R37" s="331"/>
      <c r="S37" s="331"/>
      <c r="T37" s="331"/>
      <c r="U37" s="331"/>
    </row>
    <row r="38" spans="1:21" ht="25.5" hidden="1" outlineLevel="1">
      <c r="A38" s="332" t="s">
        <v>379</v>
      </c>
      <c r="B38" s="345" t="s">
        <v>383</v>
      </c>
      <c r="C38" s="332" t="s">
        <v>384</v>
      </c>
      <c r="D38" s="332" t="s">
        <v>400</v>
      </c>
      <c r="E38" s="333" t="s">
        <v>401</v>
      </c>
      <c r="F38" s="333" t="s">
        <v>402</v>
      </c>
      <c r="G38" s="333" t="s">
        <v>403</v>
      </c>
      <c r="H38" s="333" t="s">
        <v>404</v>
      </c>
      <c r="L38" s="331"/>
      <c r="M38" s="331"/>
      <c r="N38" s="331"/>
      <c r="O38" s="331"/>
      <c r="P38" s="331"/>
      <c r="Q38" s="331"/>
      <c r="R38" s="331"/>
      <c r="S38" s="331"/>
      <c r="T38" s="331"/>
      <c r="U38" s="331"/>
    </row>
    <row r="39" spans="1:21" ht="15" hidden="1" outlineLevel="1">
      <c r="A39" s="334" t="s">
        <v>360</v>
      </c>
      <c r="B39" s="346">
        <v>6.2300000000000001E-2</v>
      </c>
      <c r="C39" s="336">
        <f>ROUND($C$50*B39,0)</f>
        <v>0</v>
      </c>
      <c r="D39" s="337" t="s">
        <v>387</v>
      </c>
      <c r="E39" s="336">
        <f>C39</f>
        <v>0</v>
      </c>
      <c r="F39" s="336"/>
      <c r="G39" s="336"/>
      <c r="H39" s="336"/>
      <c r="J39" s="75"/>
      <c r="K39" s="75"/>
      <c r="L39" s="331"/>
      <c r="M39" s="331"/>
      <c r="N39" s="331"/>
      <c r="O39" s="331"/>
      <c r="P39" s="331"/>
      <c r="Q39" s="331"/>
      <c r="R39" s="331"/>
      <c r="S39" s="331"/>
      <c r="T39" s="331"/>
      <c r="U39" s="331"/>
    </row>
    <row r="40" spans="1:21" ht="15" hidden="1" outlineLevel="1">
      <c r="A40" s="334" t="s">
        <v>146</v>
      </c>
      <c r="B40" s="346">
        <v>0.27760000000000001</v>
      </c>
      <c r="C40" s="336">
        <f>ROUND($C$50*B40,0)</f>
        <v>0</v>
      </c>
      <c r="D40" s="337" t="s">
        <v>388</v>
      </c>
      <c r="E40" s="336">
        <f>ROUND(C40*0.5,0)</f>
        <v>0</v>
      </c>
      <c r="F40" s="336">
        <f>ROUND(C40*0.35,0)</f>
        <v>0</v>
      </c>
      <c r="G40" s="336"/>
      <c r="H40" s="336">
        <f>ROUND(C40-SUM(E40:F40),0)</f>
        <v>0</v>
      </c>
      <c r="J40" s="151" t="e">
        <f>H40/H50</f>
        <v>#DIV/0!</v>
      </c>
      <c r="L40" s="331"/>
      <c r="M40" s="331"/>
      <c r="N40" s="331"/>
      <c r="O40" s="331"/>
      <c r="P40" s="331"/>
      <c r="Q40" s="331"/>
      <c r="R40" s="331"/>
      <c r="S40" s="331"/>
      <c r="T40" s="331"/>
      <c r="U40" s="331"/>
    </row>
    <row r="41" spans="1:21" ht="15" hidden="1" outlineLevel="1">
      <c r="A41" s="334" t="s">
        <v>361</v>
      </c>
      <c r="B41" s="346">
        <v>2.5000000000000001E-3</v>
      </c>
      <c r="C41" s="336">
        <f>ROUND($C$50*B41,0)</f>
        <v>0</v>
      </c>
      <c r="D41" s="337" t="s">
        <v>389</v>
      </c>
      <c r="E41" s="336"/>
      <c r="F41" s="336">
        <f>C41</f>
        <v>0</v>
      </c>
      <c r="G41" s="336"/>
      <c r="H41" s="336"/>
      <c r="L41" s="331"/>
      <c r="M41" s="331"/>
      <c r="N41" s="331"/>
      <c r="O41" s="331"/>
      <c r="P41" s="331"/>
      <c r="Q41" s="331"/>
      <c r="R41" s="331"/>
      <c r="S41" s="331"/>
      <c r="T41" s="331"/>
      <c r="U41" s="331"/>
    </row>
    <row r="42" spans="1:21" ht="15" hidden="1" outlineLevel="1">
      <c r="A42" s="334" t="s">
        <v>362</v>
      </c>
      <c r="B42" s="346">
        <v>0.6421</v>
      </c>
      <c r="C42" s="336">
        <f>ROUND(C50-C39-C40-C41-C43-C44-C45-C46-C47-C48,0)</f>
        <v>0</v>
      </c>
      <c r="D42" s="337" t="s">
        <v>449</v>
      </c>
      <c r="E42" s="336">
        <f>C42-G42</f>
        <v>0</v>
      </c>
      <c r="F42" s="336"/>
      <c r="G42" s="336">
        <f>ROUND(C42*0.1,0)</f>
        <v>0</v>
      </c>
      <c r="H42" s="336"/>
      <c r="L42" s="331"/>
      <c r="M42" s="331"/>
      <c r="N42" s="331"/>
      <c r="O42" s="331"/>
      <c r="P42" s="331"/>
      <c r="Q42" s="331"/>
      <c r="R42" s="331"/>
      <c r="S42" s="331"/>
      <c r="T42" s="331"/>
      <c r="U42" s="331"/>
    </row>
    <row r="43" spans="1:21" ht="15" hidden="1" outlineLevel="1">
      <c r="A43" s="334" t="s">
        <v>147</v>
      </c>
      <c r="B43" s="346">
        <v>3.0999999999999999E-3</v>
      </c>
      <c r="C43" s="336">
        <f t="shared" ref="C43:C48" si="2">ROUND($C$50*B43,0)</f>
        <v>0</v>
      </c>
      <c r="D43" s="337" t="s">
        <v>391</v>
      </c>
      <c r="E43" s="336"/>
      <c r="F43" s="336">
        <f>ROUND(C43*0.7,0)</f>
        <v>0</v>
      </c>
      <c r="G43" s="336"/>
      <c r="H43" s="336">
        <f>C43-F43</f>
        <v>0</v>
      </c>
      <c r="J43" s="151" t="e">
        <f>H43/H50</f>
        <v>#DIV/0!</v>
      </c>
      <c r="L43" s="331"/>
      <c r="M43" s="331"/>
      <c r="N43" s="331"/>
      <c r="O43" s="331"/>
      <c r="P43" s="331"/>
      <c r="Q43" s="331"/>
      <c r="R43" s="331"/>
      <c r="S43" s="331"/>
      <c r="T43" s="331"/>
      <c r="U43" s="331"/>
    </row>
    <row r="44" spans="1:21" ht="15" hidden="1" outlineLevel="1">
      <c r="A44" s="334" t="s">
        <v>363</v>
      </c>
      <c r="B44" s="346">
        <v>5.0000000000000001E-4</v>
      </c>
      <c r="C44" s="336">
        <f t="shared" si="2"/>
        <v>0</v>
      </c>
      <c r="D44" s="337" t="s">
        <v>387</v>
      </c>
      <c r="E44" s="336">
        <f>C44</f>
        <v>0</v>
      </c>
      <c r="F44" s="336"/>
      <c r="G44" s="336"/>
      <c r="H44" s="336"/>
      <c r="L44" s="331"/>
      <c r="M44" s="331"/>
      <c r="N44" s="331"/>
      <c r="O44" s="331"/>
      <c r="P44" s="331"/>
      <c r="Q44" s="331"/>
      <c r="R44" s="331"/>
      <c r="S44" s="331"/>
      <c r="T44" s="331"/>
      <c r="U44" s="331"/>
    </row>
    <row r="45" spans="1:21" ht="15" hidden="1" outlineLevel="1">
      <c r="A45" s="334" t="s">
        <v>364</v>
      </c>
      <c r="B45" s="346">
        <v>8.0000000000000004E-4</v>
      </c>
      <c r="C45" s="336">
        <f t="shared" si="2"/>
        <v>0</v>
      </c>
      <c r="D45" s="337" t="s">
        <v>389</v>
      </c>
      <c r="E45" s="336"/>
      <c r="F45" s="336">
        <f>C45</f>
        <v>0</v>
      </c>
      <c r="G45" s="336"/>
      <c r="H45" s="336"/>
      <c r="L45" s="331"/>
      <c r="M45" s="331"/>
      <c r="N45" s="331"/>
      <c r="O45" s="331"/>
      <c r="P45" s="331"/>
      <c r="Q45" s="331"/>
      <c r="R45" s="331"/>
      <c r="S45" s="331"/>
      <c r="T45" s="331"/>
      <c r="U45" s="331"/>
    </row>
    <row r="46" spans="1:21" ht="15" hidden="1" outlineLevel="1">
      <c r="A46" s="334" t="s">
        <v>365</v>
      </c>
      <c r="B46" s="346">
        <v>1.5E-3</v>
      </c>
      <c r="C46" s="336">
        <f t="shared" si="2"/>
        <v>0</v>
      </c>
      <c r="D46" s="337" t="s">
        <v>389</v>
      </c>
      <c r="E46" s="336"/>
      <c r="F46" s="336">
        <f>C46</f>
        <v>0</v>
      </c>
      <c r="G46" s="336"/>
      <c r="H46" s="336"/>
      <c r="L46" s="331"/>
      <c r="M46" s="331"/>
      <c r="N46" s="331"/>
      <c r="O46" s="331"/>
      <c r="P46" s="331"/>
      <c r="Q46" s="331"/>
      <c r="R46" s="331"/>
      <c r="S46" s="331"/>
      <c r="T46" s="331"/>
      <c r="U46" s="331"/>
    </row>
    <row r="47" spans="1:21" ht="15" hidden="1" outlineLevel="1">
      <c r="A47" s="334" t="s">
        <v>366</v>
      </c>
      <c r="B47" s="346">
        <v>0</v>
      </c>
      <c r="C47" s="336">
        <f t="shared" si="2"/>
        <v>0</v>
      </c>
      <c r="D47" s="337" t="s">
        <v>392</v>
      </c>
      <c r="E47" s="336"/>
      <c r="F47" s="336"/>
      <c r="G47" s="336">
        <f>C47</f>
        <v>0</v>
      </c>
      <c r="H47" s="336"/>
      <c r="L47" s="331"/>
      <c r="M47" s="331"/>
      <c r="N47" s="331"/>
      <c r="O47" s="331"/>
      <c r="P47" s="331"/>
      <c r="Q47" s="331"/>
      <c r="R47" s="331"/>
      <c r="S47" s="331"/>
      <c r="T47" s="331"/>
      <c r="U47" s="331"/>
    </row>
    <row r="48" spans="1:21" ht="15" hidden="1" outlineLevel="1">
      <c r="A48" s="334" t="s">
        <v>200</v>
      </c>
      <c r="B48" s="346">
        <v>9.5999999999999992E-3</v>
      </c>
      <c r="C48" s="336">
        <f t="shared" si="2"/>
        <v>0</v>
      </c>
      <c r="D48" s="337" t="s">
        <v>393</v>
      </c>
      <c r="E48" s="336"/>
      <c r="F48" s="336"/>
      <c r="G48" s="336"/>
      <c r="H48" s="336">
        <f>C48</f>
        <v>0</v>
      </c>
      <c r="J48" s="151" t="e">
        <f>H48/H50</f>
        <v>#DIV/0!</v>
      </c>
      <c r="L48" s="331"/>
      <c r="M48" s="331"/>
      <c r="N48" s="331"/>
      <c r="O48" s="331"/>
      <c r="P48" s="331"/>
      <c r="Q48" s="331"/>
      <c r="R48" s="331"/>
      <c r="S48" s="331"/>
      <c r="T48" s="331"/>
      <c r="U48" s="331"/>
    </row>
    <row r="49" spans="1:21" ht="15" hidden="1" outlineLevel="1">
      <c r="A49" s="338"/>
      <c r="B49" s="339"/>
      <c r="C49" s="340"/>
      <c r="D49" s="338"/>
      <c r="E49" s="338"/>
      <c r="F49" s="338"/>
      <c r="G49" s="338"/>
      <c r="H49" s="338"/>
      <c r="L49" s="331"/>
      <c r="M49" s="331"/>
      <c r="N49" s="331"/>
      <c r="O49" s="331"/>
      <c r="P49" s="331"/>
      <c r="Q49" s="331"/>
      <c r="R49" s="331"/>
      <c r="S49" s="331"/>
      <c r="T49" s="331"/>
      <c r="U49" s="331"/>
    </row>
    <row r="50" spans="1:21" ht="15" hidden="1">
      <c r="A50" s="341" t="s">
        <v>95</v>
      </c>
      <c r="B50" s="170">
        <f>SUM(B39:B49)</f>
        <v>1</v>
      </c>
      <c r="C50" s="342">
        <v>0</v>
      </c>
      <c r="D50" s="342"/>
      <c r="E50" s="342">
        <f>SUM(E39:E49)</f>
        <v>0</v>
      </c>
      <c r="F50" s="342">
        <f>SUM(F39:F49)</f>
        <v>0</v>
      </c>
      <c r="G50" s="342">
        <f>SUM(G39:G49)</f>
        <v>0</v>
      </c>
      <c r="H50" s="342">
        <f>SUM(H39:H49)</f>
        <v>0</v>
      </c>
      <c r="I50" s="330"/>
      <c r="J50" s="152" t="e">
        <f>SUM(J40:J48)</f>
        <v>#DIV/0!</v>
      </c>
      <c r="K50" s="151" t="e">
        <f>H50/C50</f>
        <v>#DIV/0!</v>
      </c>
      <c r="L50" s="331"/>
      <c r="M50" s="331"/>
      <c r="N50" s="331"/>
      <c r="O50" s="331"/>
      <c r="P50" s="331"/>
      <c r="Q50" s="331"/>
      <c r="R50" s="331"/>
      <c r="S50" s="331"/>
      <c r="T50" s="331"/>
      <c r="U50" s="331"/>
    </row>
    <row r="51" spans="1:21" ht="15">
      <c r="L51" s="331"/>
      <c r="M51" s="331"/>
      <c r="N51" s="331"/>
      <c r="O51" s="331"/>
      <c r="P51" s="331"/>
      <c r="Q51" s="331"/>
      <c r="R51" s="331"/>
      <c r="S51" s="331"/>
      <c r="T51" s="331"/>
      <c r="U51" s="331"/>
    </row>
    <row r="52" spans="1:21" ht="15">
      <c r="A52" s="325" t="s">
        <v>376</v>
      </c>
      <c r="B52" s="325"/>
      <c r="C52" s="325"/>
      <c r="D52" s="325"/>
      <c r="E52" s="325"/>
      <c r="F52" s="325"/>
      <c r="G52" s="325"/>
      <c r="H52" s="325"/>
      <c r="L52" s="331"/>
      <c r="M52" s="331"/>
      <c r="N52" s="331"/>
      <c r="O52" s="331"/>
      <c r="P52" s="331"/>
      <c r="Q52" s="331"/>
      <c r="R52" s="331"/>
      <c r="S52" s="331"/>
      <c r="T52" s="331"/>
      <c r="U52" s="331"/>
    </row>
    <row r="53" spans="1:21" ht="15">
      <c r="A53" s="325" t="s">
        <v>413</v>
      </c>
      <c r="B53" s="325"/>
      <c r="C53" s="325"/>
      <c r="D53" s="325"/>
      <c r="E53" s="325"/>
      <c r="F53" s="325"/>
      <c r="G53" s="325"/>
      <c r="H53" s="325"/>
      <c r="J53" s="151"/>
      <c r="L53" s="331"/>
      <c r="M53" s="331"/>
      <c r="N53" s="331"/>
      <c r="O53" s="331"/>
      <c r="P53" s="331"/>
      <c r="Q53" s="331"/>
      <c r="R53" s="331"/>
      <c r="S53" s="331"/>
      <c r="T53" s="331"/>
      <c r="U53" s="331"/>
    </row>
    <row r="54" spans="1:21" ht="25.5">
      <c r="A54" s="332" t="s">
        <v>379</v>
      </c>
      <c r="B54" s="332" t="s">
        <v>383</v>
      </c>
      <c r="C54" s="332" t="s">
        <v>384</v>
      </c>
      <c r="D54" s="332" t="s">
        <v>400</v>
      </c>
      <c r="E54" s="333" t="s">
        <v>401</v>
      </c>
      <c r="F54" s="333" t="s">
        <v>402</v>
      </c>
      <c r="G54" s="333" t="s">
        <v>403</v>
      </c>
      <c r="H54" s="333" t="s">
        <v>404</v>
      </c>
      <c r="J54" s="152"/>
      <c r="K54" s="151"/>
      <c r="L54" s="331"/>
      <c r="M54" s="331"/>
      <c r="N54" s="331"/>
      <c r="O54" s="331"/>
      <c r="P54" s="331"/>
      <c r="Q54" s="331"/>
      <c r="R54" s="331"/>
      <c r="S54" s="331"/>
      <c r="T54" s="331"/>
      <c r="U54" s="331"/>
    </row>
    <row r="55" spans="1:21" ht="15">
      <c r="A55" s="334" t="s">
        <v>360</v>
      </c>
      <c r="B55" s="347"/>
      <c r="C55" s="348">
        <f t="shared" ref="C55:C64" si="3">SUMIF($A$4:$A$49,$A55,C$4:C$49)</f>
        <v>1137444</v>
      </c>
      <c r="D55" s="349"/>
      <c r="E55" s="348">
        <f t="shared" ref="E55:H64" si="4">SUMIF($A$4:$A$49,$A55,E$4:E$49)</f>
        <v>1137444</v>
      </c>
      <c r="F55" s="348">
        <f t="shared" si="4"/>
        <v>0</v>
      </c>
      <c r="G55" s="348">
        <f t="shared" si="4"/>
        <v>0</v>
      </c>
      <c r="H55" s="336">
        <f t="shared" si="4"/>
        <v>0</v>
      </c>
      <c r="L55" s="331"/>
      <c r="M55" s="331"/>
      <c r="N55" s="331"/>
      <c r="O55" s="331"/>
      <c r="P55" s="331"/>
      <c r="Q55" s="331"/>
      <c r="R55" s="331"/>
      <c r="S55" s="331"/>
      <c r="T55" s="331"/>
      <c r="U55" s="331"/>
    </row>
    <row r="56" spans="1:21" ht="15">
      <c r="A56" s="334" t="s">
        <v>146</v>
      </c>
      <c r="B56" s="347"/>
      <c r="C56" s="348">
        <f t="shared" si="3"/>
        <v>986315</v>
      </c>
      <c r="D56" s="349"/>
      <c r="E56" s="348">
        <f t="shared" si="4"/>
        <v>493157</v>
      </c>
      <c r="F56" s="348">
        <f t="shared" si="4"/>
        <v>493158</v>
      </c>
      <c r="G56" s="348">
        <f t="shared" si="4"/>
        <v>0</v>
      </c>
      <c r="H56" s="336">
        <f t="shared" si="4"/>
        <v>0</v>
      </c>
      <c r="J56" s="151">
        <f>H56/H66</f>
        <v>0</v>
      </c>
      <c r="L56" s="331"/>
      <c r="M56" s="331"/>
      <c r="N56" s="331"/>
      <c r="O56" s="331"/>
      <c r="P56" s="331"/>
      <c r="Q56" s="331"/>
      <c r="R56" s="331"/>
      <c r="S56" s="331"/>
      <c r="T56" s="331"/>
      <c r="U56" s="331"/>
    </row>
    <row r="57" spans="1:21" ht="15">
      <c r="A57" s="334" t="s">
        <v>361</v>
      </c>
      <c r="B57" s="347"/>
      <c r="C57" s="348">
        <f t="shared" si="3"/>
        <v>3409</v>
      </c>
      <c r="D57" s="349"/>
      <c r="E57" s="348">
        <f t="shared" si="4"/>
        <v>0</v>
      </c>
      <c r="F57" s="348">
        <f t="shared" si="4"/>
        <v>3409</v>
      </c>
      <c r="G57" s="348">
        <f t="shared" si="4"/>
        <v>0</v>
      </c>
      <c r="H57" s="336">
        <f t="shared" si="4"/>
        <v>0</v>
      </c>
      <c r="L57" s="331"/>
      <c r="M57" s="331"/>
      <c r="N57" s="331"/>
      <c r="O57" s="331"/>
      <c r="P57" s="331"/>
      <c r="Q57" s="331"/>
      <c r="R57" s="331"/>
      <c r="S57" s="331"/>
      <c r="T57" s="331"/>
      <c r="U57" s="331"/>
    </row>
    <row r="58" spans="1:21" ht="15">
      <c r="A58" s="334" t="s">
        <v>362</v>
      </c>
      <c r="B58" s="347"/>
      <c r="C58" s="348">
        <f t="shared" si="3"/>
        <v>9212046</v>
      </c>
      <c r="D58" s="349"/>
      <c r="E58" s="348">
        <f t="shared" si="4"/>
        <v>8290841</v>
      </c>
      <c r="F58" s="348">
        <f t="shared" si="4"/>
        <v>0</v>
      </c>
      <c r="G58" s="348">
        <f t="shared" si="4"/>
        <v>921205</v>
      </c>
      <c r="H58" s="336">
        <f t="shared" si="4"/>
        <v>0</v>
      </c>
      <c r="L58" s="331"/>
      <c r="M58" s="331"/>
      <c r="N58" s="331"/>
      <c r="O58" s="331"/>
      <c r="P58" s="331"/>
      <c r="Q58" s="331"/>
      <c r="R58" s="331"/>
      <c r="S58" s="331"/>
      <c r="T58" s="331"/>
      <c r="U58" s="331"/>
    </row>
    <row r="59" spans="1:21" ht="15">
      <c r="A59" s="334" t="s">
        <v>147</v>
      </c>
      <c r="B59" s="347"/>
      <c r="C59" s="348">
        <f t="shared" si="3"/>
        <v>0</v>
      </c>
      <c r="D59" s="349"/>
      <c r="E59" s="348">
        <f t="shared" si="4"/>
        <v>0</v>
      </c>
      <c r="F59" s="348">
        <f t="shared" si="4"/>
        <v>0</v>
      </c>
      <c r="G59" s="348">
        <f t="shared" si="4"/>
        <v>0</v>
      </c>
      <c r="H59" s="336">
        <f t="shared" si="4"/>
        <v>0</v>
      </c>
      <c r="J59" s="151">
        <f>H59/H66</f>
        <v>0</v>
      </c>
      <c r="L59" s="331"/>
      <c r="M59" s="331"/>
      <c r="N59" s="331"/>
      <c r="O59" s="331"/>
      <c r="P59" s="331"/>
      <c r="Q59" s="331"/>
      <c r="R59" s="331"/>
      <c r="S59" s="331"/>
      <c r="T59" s="331"/>
      <c r="U59" s="331"/>
    </row>
    <row r="60" spans="1:21" ht="15">
      <c r="A60" s="334" t="s">
        <v>363</v>
      </c>
      <c r="B60" s="347"/>
      <c r="C60" s="348">
        <f t="shared" si="3"/>
        <v>1136</v>
      </c>
      <c r="D60" s="349"/>
      <c r="E60" s="348">
        <f t="shared" si="4"/>
        <v>1136</v>
      </c>
      <c r="F60" s="348">
        <f t="shared" si="4"/>
        <v>0</v>
      </c>
      <c r="G60" s="348">
        <f t="shared" si="4"/>
        <v>0</v>
      </c>
      <c r="H60" s="336">
        <f t="shared" si="4"/>
        <v>0</v>
      </c>
      <c r="L60" s="331"/>
      <c r="M60" s="331"/>
      <c r="N60" s="331"/>
      <c r="O60" s="331"/>
      <c r="P60" s="331"/>
      <c r="Q60" s="331"/>
      <c r="R60" s="331"/>
      <c r="S60" s="331"/>
      <c r="T60" s="331"/>
      <c r="U60" s="331"/>
    </row>
    <row r="61" spans="1:21" ht="15">
      <c r="A61" s="334" t="s">
        <v>364</v>
      </c>
      <c r="B61" s="347"/>
      <c r="C61" s="348">
        <f t="shared" si="3"/>
        <v>1136</v>
      </c>
      <c r="D61" s="349"/>
      <c r="E61" s="348">
        <f t="shared" si="4"/>
        <v>0</v>
      </c>
      <c r="F61" s="348">
        <f t="shared" si="4"/>
        <v>1136</v>
      </c>
      <c r="G61" s="348">
        <f t="shared" si="4"/>
        <v>0</v>
      </c>
      <c r="H61" s="336">
        <f t="shared" si="4"/>
        <v>0</v>
      </c>
      <c r="L61" s="331"/>
      <c r="M61" s="331"/>
      <c r="N61" s="331"/>
      <c r="O61" s="331"/>
      <c r="P61" s="331"/>
      <c r="Q61" s="331"/>
      <c r="R61" s="331"/>
      <c r="S61" s="331"/>
      <c r="T61" s="331"/>
      <c r="U61" s="331"/>
    </row>
    <row r="62" spans="1:21" ht="15">
      <c r="A62" s="334" t="s">
        <v>365</v>
      </c>
      <c r="B62" s="347"/>
      <c r="C62" s="348">
        <f t="shared" si="3"/>
        <v>0</v>
      </c>
      <c r="D62" s="349"/>
      <c r="E62" s="348">
        <f t="shared" si="4"/>
        <v>0</v>
      </c>
      <c r="F62" s="348">
        <f t="shared" si="4"/>
        <v>0</v>
      </c>
      <c r="G62" s="348">
        <f t="shared" si="4"/>
        <v>0</v>
      </c>
      <c r="H62" s="336">
        <f t="shared" si="4"/>
        <v>0</v>
      </c>
      <c r="L62" s="331"/>
      <c r="M62" s="331"/>
      <c r="N62" s="331"/>
      <c r="O62" s="331"/>
      <c r="P62" s="331"/>
      <c r="Q62" s="331"/>
      <c r="R62" s="331"/>
      <c r="S62" s="331"/>
      <c r="T62" s="331"/>
      <c r="U62" s="331"/>
    </row>
    <row r="63" spans="1:21" ht="15">
      <c r="A63" s="334" t="s">
        <v>366</v>
      </c>
      <c r="B63" s="347"/>
      <c r="C63" s="348">
        <f t="shared" si="3"/>
        <v>0</v>
      </c>
      <c r="D63" s="349"/>
      <c r="E63" s="348">
        <f t="shared" si="4"/>
        <v>0</v>
      </c>
      <c r="F63" s="348">
        <f t="shared" si="4"/>
        <v>0</v>
      </c>
      <c r="G63" s="348">
        <f t="shared" si="4"/>
        <v>0</v>
      </c>
      <c r="H63" s="336">
        <f t="shared" si="4"/>
        <v>0</v>
      </c>
      <c r="L63" s="331"/>
      <c r="M63" s="331"/>
      <c r="N63" s="331"/>
      <c r="O63" s="331"/>
      <c r="P63" s="331"/>
      <c r="Q63" s="331"/>
      <c r="R63" s="331"/>
      <c r="S63" s="331"/>
      <c r="T63" s="331"/>
      <c r="U63" s="331"/>
    </row>
    <row r="64" spans="1:21" ht="15">
      <c r="A64" s="334" t="s">
        <v>200</v>
      </c>
      <c r="B64" s="347"/>
      <c r="C64" s="348">
        <f t="shared" si="3"/>
        <v>21589</v>
      </c>
      <c r="D64" s="349"/>
      <c r="E64" s="348">
        <f t="shared" si="4"/>
        <v>0</v>
      </c>
      <c r="F64" s="348">
        <f t="shared" si="4"/>
        <v>0</v>
      </c>
      <c r="G64" s="348">
        <f t="shared" si="4"/>
        <v>0</v>
      </c>
      <c r="H64" s="336">
        <f t="shared" si="4"/>
        <v>21589</v>
      </c>
      <c r="J64" s="151">
        <f>H64/H66</f>
        <v>1</v>
      </c>
      <c r="L64" s="331"/>
      <c r="M64" s="331"/>
      <c r="N64" s="331"/>
      <c r="O64" s="331"/>
      <c r="P64" s="331"/>
      <c r="Q64" s="331"/>
      <c r="R64" s="331"/>
      <c r="S64" s="331"/>
      <c r="T64" s="331"/>
      <c r="U64" s="331"/>
    </row>
    <row r="65" spans="1:21" ht="15">
      <c r="A65" s="350"/>
      <c r="B65" s="350"/>
      <c r="C65" s="350"/>
      <c r="D65" s="350"/>
      <c r="E65" s="350"/>
      <c r="F65" s="350"/>
      <c r="G65" s="350"/>
      <c r="H65" s="338"/>
      <c r="L65" s="331"/>
      <c r="M65" s="331"/>
      <c r="N65" s="331"/>
      <c r="O65" s="331"/>
      <c r="P65" s="331"/>
      <c r="Q65" s="331"/>
      <c r="R65" s="331"/>
      <c r="S65" s="331"/>
      <c r="T65" s="331"/>
      <c r="U65" s="331"/>
    </row>
    <row r="66" spans="1:21" ht="15">
      <c r="A66" s="351" t="s">
        <v>95</v>
      </c>
      <c r="B66" s="347"/>
      <c r="C66" s="352">
        <f>SUM(C55:C65)</f>
        <v>11363075</v>
      </c>
      <c r="D66" s="349"/>
      <c r="E66" s="352">
        <f>SUM(E55:E65)</f>
        <v>9922578</v>
      </c>
      <c r="F66" s="352">
        <f>SUM(F55:F65)</f>
        <v>497703</v>
      </c>
      <c r="G66" s="352">
        <f>SUM(G55:G65)</f>
        <v>921205</v>
      </c>
      <c r="H66" s="342">
        <f>SUM(H55:H65)</f>
        <v>21589</v>
      </c>
      <c r="J66" s="152">
        <f>SUM(J56:J64)</f>
        <v>1</v>
      </c>
      <c r="K66" s="151">
        <f>H66/C66</f>
        <v>1.8999258563373032E-3</v>
      </c>
      <c r="L66" s="331"/>
      <c r="M66" s="331"/>
      <c r="N66" s="331"/>
      <c r="O66" s="331"/>
      <c r="P66" s="331"/>
      <c r="Q66" s="331"/>
      <c r="R66" s="331"/>
      <c r="S66" s="331"/>
      <c r="T66" s="331"/>
      <c r="U66" s="331"/>
    </row>
    <row r="67" spans="1:21" ht="15">
      <c r="E67" s="363">
        <f>E66/$C66</f>
        <v>0.8732300015620772</v>
      </c>
      <c r="F67" s="363">
        <f t="shared" ref="F67:H67" si="5">F66/$C66</f>
        <v>4.3800027721369435E-2</v>
      </c>
      <c r="G67" s="363">
        <f t="shared" si="5"/>
        <v>8.1070044860216101E-2</v>
      </c>
      <c r="H67" s="363">
        <f t="shared" si="5"/>
        <v>1.8999258563373032E-3</v>
      </c>
      <c r="J67" s="151"/>
      <c r="L67" s="331"/>
      <c r="M67" s="331"/>
      <c r="N67" s="331"/>
      <c r="O67" s="331"/>
      <c r="P67" s="331"/>
      <c r="Q67" s="331"/>
      <c r="R67" s="331"/>
      <c r="S67" s="331"/>
      <c r="T67" s="331"/>
      <c r="U67" s="331"/>
    </row>
    <row r="68" spans="1:21" s="353" customFormat="1" ht="15">
      <c r="A68" s="325" t="s">
        <v>376</v>
      </c>
      <c r="B68" s="325"/>
      <c r="C68" s="325"/>
      <c r="D68" s="325"/>
      <c r="E68" s="325"/>
      <c r="F68" s="325"/>
      <c r="G68" s="325"/>
      <c r="H68" s="325"/>
      <c r="J68" s="150"/>
      <c r="K68" s="150"/>
      <c r="L68" s="331"/>
      <c r="M68" s="331"/>
      <c r="N68" s="331"/>
      <c r="O68" s="331"/>
      <c r="P68" s="331"/>
      <c r="Q68" s="331"/>
      <c r="R68" s="331"/>
      <c r="S68" s="331"/>
      <c r="T68" s="331"/>
      <c r="U68" s="331"/>
    </row>
    <row r="69" spans="1:21" s="353" customFormat="1" ht="15">
      <c r="A69" s="325" t="s">
        <v>414</v>
      </c>
      <c r="B69" s="325"/>
      <c r="C69" s="325"/>
      <c r="D69" s="325"/>
      <c r="E69" s="325"/>
      <c r="F69" s="325"/>
      <c r="G69" s="325"/>
      <c r="H69" s="325"/>
      <c r="J69" s="150"/>
      <c r="K69" s="150"/>
      <c r="L69" s="331"/>
      <c r="M69" s="331"/>
      <c r="N69" s="331"/>
      <c r="O69" s="331"/>
      <c r="P69" s="331"/>
      <c r="Q69" s="331"/>
      <c r="R69" s="331"/>
      <c r="S69" s="331"/>
      <c r="T69" s="331"/>
      <c r="U69" s="331"/>
    </row>
    <row r="70" spans="1:21" s="353" customFormat="1" ht="25.5">
      <c r="A70" s="332" t="s">
        <v>379</v>
      </c>
      <c r="B70" s="332" t="s">
        <v>383</v>
      </c>
      <c r="C70" s="332" t="s">
        <v>384</v>
      </c>
      <c r="D70" s="332" t="s">
        <v>400</v>
      </c>
      <c r="E70" s="333" t="s">
        <v>401</v>
      </c>
      <c r="F70" s="333" t="s">
        <v>402</v>
      </c>
      <c r="G70" s="333" t="s">
        <v>403</v>
      </c>
      <c r="H70" s="333" t="s">
        <v>404</v>
      </c>
      <c r="J70" s="150"/>
      <c r="K70" s="150"/>
      <c r="L70" s="331"/>
      <c r="M70" s="331"/>
      <c r="N70" s="331"/>
      <c r="O70" s="331"/>
      <c r="P70" s="331"/>
      <c r="Q70" s="331"/>
      <c r="R70" s="331"/>
      <c r="S70" s="331"/>
      <c r="T70" s="331"/>
      <c r="U70" s="331"/>
    </row>
    <row r="71" spans="1:21" ht="15">
      <c r="A71" s="354" t="s">
        <v>452</v>
      </c>
      <c r="B71" s="347"/>
      <c r="C71" s="348">
        <f>SUM(C18,C34)</f>
        <v>11363075</v>
      </c>
      <c r="D71" s="349"/>
      <c r="E71" s="348">
        <f>SUM(E18,E34)</f>
        <v>9922578</v>
      </c>
      <c r="F71" s="348">
        <f>SUM(F18,F34)</f>
        <v>497703</v>
      </c>
      <c r="G71" s="348">
        <f>SUM(G18,G34)</f>
        <v>921205</v>
      </c>
      <c r="H71" s="348">
        <f>SUM(H18,H34)</f>
        <v>21589</v>
      </c>
      <c r="L71" s="331"/>
      <c r="M71" s="331"/>
      <c r="N71" s="331"/>
      <c r="O71" s="331"/>
      <c r="P71" s="331"/>
      <c r="Q71" s="331"/>
      <c r="R71" s="331"/>
      <c r="S71" s="331"/>
      <c r="T71" s="331"/>
      <c r="U71" s="331"/>
    </row>
    <row r="72" spans="1:21" ht="15" hidden="1">
      <c r="A72" s="354" t="s">
        <v>451</v>
      </c>
      <c r="B72" s="347"/>
      <c r="C72" s="348">
        <f>C50</f>
        <v>0</v>
      </c>
      <c r="D72" s="349"/>
      <c r="E72" s="348">
        <f>E50</f>
        <v>0</v>
      </c>
      <c r="F72" s="348">
        <f>F50</f>
        <v>0</v>
      </c>
      <c r="G72" s="348">
        <f>G50</f>
        <v>0</v>
      </c>
      <c r="H72" s="348">
        <f>H50</f>
        <v>0</v>
      </c>
      <c r="J72" s="151"/>
      <c r="L72" s="331"/>
      <c r="M72" s="331"/>
      <c r="N72" s="331"/>
      <c r="O72" s="331"/>
      <c r="P72" s="331"/>
      <c r="Q72" s="331"/>
      <c r="R72" s="331"/>
      <c r="S72" s="331"/>
      <c r="T72" s="331"/>
      <c r="U72" s="331"/>
    </row>
    <row r="73" spans="1:21" ht="15">
      <c r="A73" s="350"/>
      <c r="B73" s="350"/>
      <c r="C73" s="350"/>
      <c r="D73" s="350"/>
      <c r="E73" s="350"/>
      <c r="F73" s="350"/>
      <c r="G73" s="350"/>
      <c r="H73" s="338"/>
      <c r="L73" s="331"/>
      <c r="M73" s="331"/>
      <c r="N73" s="331"/>
      <c r="O73" s="331"/>
      <c r="P73" s="331"/>
      <c r="Q73" s="331"/>
      <c r="R73" s="331"/>
      <c r="S73" s="331"/>
      <c r="T73" s="331"/>
      <c r="U73" s="331"/>
    </row>
    <row r="74" spans="1:21" ht="15">
      <c r="A74" s="351" t="s">
        <v>95</v>
      </c>
      <c r="B74" s="347"/>
      <c r="C74" s="352">
        <f>C66</f>
        <v>11363075</v>
      </c>
      <c r="D74" s="349"/>
      <c r="E74" s="352">
        <f>E71</f>
        <v>9922578</v>
      </c>
      <c r="F74" s="352">
        <f>F71</f>
        <v>497703</v>
      </c>
      <c r="G74" s="352">
        <f>G71</f>
        <v>921205</v>
      </c>
      <c r="H74" s="352">
        <f>H71</f>
        <v>21589</v>
      </c>
      <c r="J74" s="152"/>
      <c r="K74" s="151"/>
      <c r="L74" s="331"/>
      <c r="M74" s="331"/>
      <c r="N74" s="331"/>
      <c r="O74" s="331"/>
      <c r="P74" s="331"/>
      <c r="Q74" s="331"/>
      <c r="R74" s="331"/>
      <c r="S74" s="331"/>
      <c r="T74" s="331"/>
      <c r="U74" s="331"/>
    </row>
    <row r="75" spans="1:21" ht="15">
      <c r="L75" s="331"/>
      <c r="M75" s="331"/>
      <c r="N75" s="331"/>
      <c r="O75" s="331"/>
      <c r="P75" s="331"/>
      <c r="Q75" s="331"/>
      <c r="R75" s="331"/>
      <c r="S75" s="331"/>
      <c r="T75" s="331"/>
      <c r="U75" s="331"/>
    </row>
    <row r="76" spans="1:21" ht="15" outlineLevel="1">
      <c r="A76" s="325" t="s">
        <v>453</v>
      </c>
      <c r="B76" s="326"/>
      <c r="C76" s="326"/>
      <c r="D76" s="326"/>
      <c r="E76" s="326"/>
      <c r="F76" s="326"/>
      <c r="G76" s="326"/>
      <c r="H76" s="328"/>
      <c r="L76" s="331"/>
      <c r="M76" s="331"/>
      <c r="N76" s="331"/>
      <c r="O76" s="331"/>
      <c r="P76" s="331"/>
      <c r="Q76" s="331"/>
      <c r="R76" s="331"/>
      <c r="S76" s="331"/>
      <c r="T76" s="331"/>
      <c r="U76" s="331"/>
    </row>
    <row r="77" spans="1:21" ht="15" outlineLevel="1">
      <c r="A77" s="325" t="s">
        <v>447</v>
      </c>
      <c r="B77" s="326"/>
      <c r="C77" s="326"/>
      <c r="D77" s="326"/>
      <c r="E77" s="326"/>
      <c r="F77" s="326"/>
      <c r="G77" s="326"/>
      <c r="H77" s="328"/>
      <c r="J77" s="151"/>
      <c r="L77" s="331"/>
      <c r="M77" s="331"/>
      <c r="N77" s="331"/>
      <c r="O77" s="331"/>
      <c r="P77" s="331"/>
      <c r="Q77" s="331"/>
      <c r="R77" s="331"/>
      <c r="S77" s="331"/>
      <c r="T77" s="331"/>
      <c r="U77" s="331"/>
    </row>
    <row r="78" spans="1:21" ht="25.5" outlineLevel="1">
      <c r="A78" s="332" t="s">
        <v>379</v>
      </c>
      <c r="B78" s="332" t="s">
        <v>383</v>
      </c>
      <c r="C78" s="332" t="s">
        <v>384</v>
      </c>
      <c r="D78" s="332" t="s">
        <v>400</v>
      </c>
      <c r="E78" s="333" t="s">
        <v>401</v>
      </c>
      <c r="F78" s="333" t="s">
        <v>402</v>
      </c>
      <c r="G78" s="333" t="s">
        <v>403</v>
      </c>
      <c r="H78" s="333" t="s">
        <v>404</v>
      </c>
      <c r="J78" s="151"/>
      <c r="L78" s="331"/>
      <c r="M78" s="331"/>
      <c r="N78" s="331"/>
      <c r="O78" s="331"/>
      <c r="P78" s="331"/>
      <c r="Q78" s="331"/>
      <c r="R78" s="331"/>
      <c r="S78" s="331"/>
      <c r="T78" s="331"/>
      <c r="U78" s="331"/>
    </row>
    <row r="79" spans="1:21" ht="15" outlineLevel="1">
      <c r="A79" s="334" t="s">
        <v>360</v>
      </c>
      <c r="B79" s="335">
        <v>0.10009999999999999</v>
      </c>
      <c r="C79" s="336">
        <f>ROUND($C$90*B79,0)</f>
        <v>22967</v>
      </c>
      <c r="D79" s="337" t="s">
        <v>387</v>
      </c>
      <c r="E79" s="336">
        <f>C79</f>
        <v>22967</v>
      </c>
      <c r="F79" s="336"/>
      <c r="G79" s="336"/>
      <c r="H79" s="336"/>
      <c r="J79" s="151"/>
      <c r="L79" s="331"/>
      <c r="M79" s="331"/>
      <c r="N79" s="331"/>
      <c r="O79" s="331"/>
      <c r="P79" s="331"/>
      <c r="Q79" s="331"/>
      <c r="R79" s="331"/>
      <c r="S79" s="331"/>
      <c r="T79" s="331"/>
      <c r="U79" s="331"/>
    </row>
    <row r="80" spans="1:21" ht="15" outlineLevel="1">
      <c r="A80" s="334" t="s">
        <v>146</v>
      </c>
      <c r="B80" s="335">
        <v>8.6800000000000002E-2</v>
      </c>
      <c r="C80" s="336">
        <f>ROUND($C$90*B80,0)</f>
        <v>19916</v>
      </c>
      <c r="D80" s="337" t="s">
        <v>448</v>
      </c>
      <c r="E80" s="336">
        <f>ROUNDDOWN(C80*0.5,0)</f>
        <v>9958</v>
      </c>
      <c r="F80" s="336">
        <f>ROUND(C80*0.5,0)</f>
        <v>9958</v>
      </c>
      <c r="G80" s="336"/>
      <c r="H80" s="336"/>
      <c r="J80" s="151">
        <f>H80/H90</f>
        <v>0</v>
      </c>
      <c r="L80" s="331"/>
      <c r="M80" s="331"/>
      <c r="N80" s="331"/>
      <c r="O80" s="331"/>
      <c r="P80" s="331"/>
      <c r="Q80" s="331"/>
      <c r="R80" s="331"/>
      <c r="S80" s="331"/>
      <c r="T80" s="331"/>
      <c r="U80" s="331"/>
    </row>
    <row r="81" spans="1:21" ht="15" outlineLevel="1">
      <c r="A81" s="334" t="s">
        <v>361</v>
      </c>
      <c r="B81" s="335">
        <v>2.9999999999999997E-4</v>
      </c>
      <c r="C81" s="336">
        <f>ROUNDUP($C$90*B81,0)</f>
        <v>69</v>
      </c>
      <c r="D81" s="337" t="s">
        <v>389</v>
      </c>
      <c r="E81" s="336"/>
      <c r="F81" s="336">
        <f>C81</f>
        <v>69</v>
      </c>
      <c r="G81" s="336"/>
      <c r="H81" s="336"/>
      <c r="L81" s="331"/>
      <c r="M81" s="331"/>
      <c r="N81" s="331"/>
      <c r="O81" s="331"/>
      <c r="P81" s="331"/>
      <c r="Q81" s="331"/>
      <c r="R81" s="331"/>
      <c r="S81" s="331"/>
      <c r="T81" s="331"/>
      <c r="U81" s="331"/>
    </row>
    <row r="82" spans="1:21" ht="15" outlineLevel="1">
      <c r="A82" s="334" t="s">
        <v>362</v>
      </c>
      <c r="B82" s="335">
        <v>0.81069999999999998</v>
      </c>
      <c r="C82" s="336">
        <f>ROUND(C90-C79-C80-C81-C83-C84-C85-C86-C87-C88,0)</f>
        <v>186008</v>
      </c>
      <c r="D82" s="337" t="s">
        <v>449</v>
      </c>
      <c r="E82" s="336">
        <f>C82-G82</f>
        <v>167407</v>
      </c>
      <c r="F82" s="336"/>
      <c r="G82" s="336">
        <f>ROUNDUP(C82*0.1,0)</f>
        <v>18601</v>
      </c>
      <c r="H82" s="336"/>
      <c r="L82" s="331"/>
      <c r="M82" s="331"/>
      <c r="N82" s="331"/>
      <c r="O82" s="331"/>
      <c r="P82" s="331"/>
      <c r="Q82" s="331"/>
      <c r="R82" s="331"/>
      <c r="S82" s="331"/>
      <c r="T82" s="331"/>
      <c r="U82" s="331"/>
    </row>
    <row r="83" spans="1:21" ht="15" outlineLevel="1">
      <c r="A83" s="334" t="s">
        <v>147</v>
      </c>
      <c r="B83" s="335">
        <v>0</v>
      </c>
      <c r="C83" s="336">
        <f t="shared" ref="C83:C88" si="6">ROUND($C$90*B83,0)</f>
        <v>0</v>
      </c>
      <c r="D83" s="337" t="s">
        <v>389</v>
      </c>
      <c r="E83" s="336"/>
      <c r="F83" s="336">
        <f>ROUND(C83*1,0)</f>
        <v>0</v>
      </c>
      <c r="G83" s="336"/>
      <c r="H83" s="336"/>
      <c r="J83" s="151">
        <f>H83/H90</f>
        <v>0</v>
      </c>
      <c r="L83" s="331"/>
      <c r="M83" s="331"/>
      <c r="N83" s="331"/>
      <c r="O83" s="331"/>
      <c r="P83" s="331"/>
      <c r="Q83" s="331"/>
      <c r="R83" s="331"/>
      <c r="S83" s="331"/>
      <c r="T83" s="331"/>
      <c r="U83" s="331"/>
    </row>
    <row r="84" spans="1:21" ht="15" outlineLevel="1">
      <c r="A84" s="334" t="s">
        <v>363</v>
      </c>
      <c r="B84" s="335">
        <v>1E-4</v>
      </c>
      <c r="C84" s="336">
        <f>ROUNDUP($C$90*B84,0)</f>
        <v>23</v>
      </c>
      <c r="D84" s="337" t="s">
        <v>387</v>
      </c>
      <c r="E84" s="336">
        <f>C84</f>
        <v>23</v>
      </c>
      <c r="F84" s="336"/>
      <c r="G84" s="336"/>
      <c r="H84" s="336"/>
      <c r="L84" s="331"/>
      <c r="M84" s="331"/>
      <c r="N84" s="331"/>
      <c r="O84" s="331"/>
      <c r="P84" s="331"/>
      <c r="Q84" s="331"/>
      <c r="R84" s="331"/>
      <c r="S84" s="331"/>
      <c r="T84" s="331"/>
      <c r="U84" s="331"/>
    </row>
    <row r="85" spans="1:21" ht="15" outlineLevel="1">
      <c r="A85" s="334" t="s">
        <v>364</v>
      </c>
      <c r="B85" s="335">
        <v>1E-4</v>
      </c>
      <c r="C85" s="336">
        <f>ROUNDUP($C$90*B85,0)</f>
        <v>23</v>
      </c>
      <c r="D85" s="337" t="s">
        <v>389</v>
      </c>
      <c r="E85" s="336"/>
      <c r="F85" s="336">
        <f>C85</f>
        <v>23</v>
      </c>
      <c r="G85" s="336"/>
      <c r="H85" s="336"/>
      <c r="L85" s="331"/>
      <c r="M85" s="331"/>
      <c r="N85" s="331"/>
      <c r="O85" s="331"/>
      <c r="P85" s="331"/>
      <c r="Q85" s="331"/>
      <c r="R85" s="331"/>
      <c r="S85" s="331"/>
      <c r="T85" s="331"/>
      <c r="U85" s="331"/>
    </row>
    <row r="86" spans="1:21" ht="15" outlineLevel="1">
      <c r="A86" s="334" t="s">
        <v>365</v>
      </c>
      <c r="B86" s="335">
        <v>0</v>
      </c>
      <c r="C86" s="336">
        <f t="shared" si="6"/>
        <v>0</v>
      </c>
      <c r="D86" s="337" t="s">
        <v>389</v>
      </c>
      <c r="E86" s="336"/>
      <c r="F86" s="336">
        <f>C86</f>
        <v>0</v>
      </c>
      <c r="G86" s="336"/>
      <c r="H86" s="336"/>
      <c r="L86" s="331"/>
      <c r="M86" s="331"/>
      <c r="N86" s="331"/>
      <c r="O86" s="331"/>
      <c r="P86" s="331"/>
      <c r="Q86" s="331"/>
      <c r="R86" s="331"/>
      <c r="S86" s="331"/>
      <c r="T86" s="331"/>
      <c r="U86" s="331"/>
    </row>
    <row r="87" spans="1:21" ht="15" outlineLevel="1">
      <c r="A87" s="334" t="s">
        <v>366</v>
      </c>
      <c r="B87" s="335">
        <v>0</v>
      </c>
      <c r="C87" s="336">
        <f t="shared" si="6"/>
        <v>0</v>
      </c>
      <c r="D87" s="337" t="s">
        <v>392</v>
      </c>
      <c r="E87" s="336"/>
      <c r="F87" s="336"/>
      <c r="G87" s="336">
        <f>C87</f>
        <v>0</v>
      </c>
      <c r="H87" s="336"/>
      <c r="L87" s="331"/>
      <c r="M87" s="331"/>
      <c r="N87" s="331"/>
      <c r="O87" s="331"/>
      <c r="P87" s="331"/>
      <c r="Q87" s="331"/>
      <c r="R87" s="331"/>
      <c r="S87" s="331"/>
      <c r="T87" s="331"/>
      <c r="U87" s="331"/>
    </row>
    <row r="88" spans="1:21" ht="15" outlineLevel="1">
      <c r="A88" s="334" t="s">
        <v>200</v>
      </c>
      <c r="B88" s="335">
        <v>1.9E-3</v>
      </c>
      <c r="C88" s="336">
        <f t="shared" si="6"/>
        <v>436</v>
      </c>
      <c r="D88" s="337" t="s">
        <v>393</v>
      </c>
      <c r="E88" s="336"/>
      <c r="F88" s="336"/>
      <c r="G88" s="336"/>
      <c r="H88" s="336">
        <f>C88</f>
        <v>436</v>
      </c>
      <c r="J88" s="151">
        <f>H88/H90</f>
        <v>1</v>
      </c>
      <c r="L88" s="331"/>
      <c r="M88" s="331"/>
      <c r="N88" s="331"/>
      <c r="O88" s="331"/>
      <c r="P88" s="331"/>
      <c r="Q88" s="331"/>
      <c r="R88" s="331"/>
      <c r="S88" s="331"/>
      <c r="T88" s="331"/>
      <c r="U88" s="331"/>
    </row>
    <row r="89" spans="1:21" ht="15" outlineLevel="1">
      <c r="A89" s="355"/>
      <c r="B89" s="356"/>
      <c r="C89" s="357"/>
      <c r="D89" s="355"/>
      <c r="E89" s="355"/>
      <c r="F89" s="355"/>
      <c r="G89" s="355"/>
      <c r="H89" s="355"/>
      <c r="L89" s="331"/>
      <c r="M89" s="331"/>
      <c r="N89" s="331"/>
      <c r="O89" s="331"/>
      <c r="P89" s="331"/>
      <c r="Q89" s="331"/>
      <c r="R89" s="331"/>
      <c r="S89" s="331"/>
      <c r="T89" s="331"/>
      <c r="U89" s="331"/>
    </row>
    <row r="90" spans="1:21" ht="15" outlineLevel="1">
      <c r="A90" s="341" t="s">
        <v>95</v>
      </c>
      <c r="B90" s="170">
        <f>SUM(B79:B89)</f>
        <v>1</v>
      </c>
      <c r="C90" s="342">
        <v>229442</v>
      </c>
      <c r="D90" s="342"/>
      <c r="E90" s="342">
        <f>SUM(E79:E89)</f>
        <v>200355</v>
      </c>
      <c r="F90" s="342">
        <f>SUM(F79:F89)</f>
        <v>10050</v>
      </c>
      <c r="G90" s="342">
        <f>SUM(G79:G89)</f>
        <v>18601</v>
      </c>
      <c r="H90" s="342">
        <f>SUM(H79:H89)</f>
        <v>436</v>
      </c>
      <c r="J90" s="152">
        <f>SUM(J80:J88)</f>
        <v>1</v>
      </c>
      <c r="K90" s="151">
        <f>H90/C90</f>
        <v>1.9002623756766415E-3</v>
      </c>
      <c r="L90" s="331"/>
      <c r="M90" s="331"/>
      <c r="N90" s="331"/>
      <c r="O90" s="331"/>
      <c r="P90" s="331"/>
      <c r="Q90" s="331"/>
      <c r="R90" s="331"/>
      <c r="S90" s="331"/>
      <c r="T90" s="331"/>
      <c r="U90" s="331"/>
    </row>
    <row r="91" spans="1:21" ht="15" outlineLevel="1">
      <c r="L91" s="331"/>
      <c r="M91" s="331"/>
      <c r="N91" s="331"/>
      <c r="O91" s="331"/>
      <c r="P91" s="331"/>
      <c r="Q91" s="331"/>
      <c r="R91" s="331"/>
      <c r="S91" s="331"/>
      <c r="T91" s="331"/>
      <c r="U91" s="331"/>
    </row>
    <row r="92" spans="1:21" ht="15" outlineLevel="1">
      <c r="A92" s="325" t="s">
        <v>454</v>
      </c>
      <c r="B92" s="326"/>
      <c r="C92" s="326"/>
      <c r="D92" s="326"/>
      <c r="E92" s="326"/>
      <c r="F92" s="326"/>
      <c r="G92" s="326"/>
      <c r="H92" s="328"/>
      <c r="L92" s="331"/>
      <c r="M92" s="331"/>
      <c r="N92" s="331"/>
      <c r="O92" s="331"/>
      <c r="P92" s="331"/>
      <c r="Q92" s="331"/>
      <c r="R92" s="331"/>
      <c r="S92" s="331"/>
      <c r="T92" s="331"/>
      <c r="U92" s="331"/>
    </row>
    <row r="93" spans="1:21" ht="15" outlineLevel="1">
      <c r="A93" s="325" t="s">
        <v>450</v>
      </c>
      <c r="B93" s="326"/>
      <c r="C93" s="326"/>
      <c r="D93" s="326"/>
      <c r="E93" s="326"/>
      <c r="F93" s="326"/>
      <c r="G93" s="326"/>
      <c r="H93" s="328"/>
      <c r="J93" s="151"/>
      <c r="L93" s="331"/>
      <c r="M93" s="331"/>
      <c r="N93" s="331"/>
      <c r="O93" s="331"/>
      <c r="P93" s="331"/>
      <c r="Q93" s="331"/>
      <c r="R93" s="331"/>
      <c r="S93" s="331"/>
      <c r="T93" s="331"/>
      <c r="U93" s="331"/>
    </row>
    <row r="94" spans="1:21" ht="25.5" outlineLevel="1">
      <c r="A94" s="332" t="s">
        <v>379</v>
      </c>
      <c r="B94" s="332" t="s">
        <v>383</v>
      </c>
      <c r="C94" s="332" t="s">
        <v>384</v>
      </c>
      <c r="D94" s="332" t="s">
        <v>400</v>
      </c>
      <c r="E94" s="333" t="s">
        <v>401</v>
      </c>
      <c r="F94" s="333" t="s">
        <v>402</v>
      </c>
      <c r="G94" s="333" t="s">
        <v>403</v>
      </c>
      <c r="H94" s="333" t="s">
        <v>404</v>
      </c>
      <c r="L94" s="331"/>
      <c r="M94" s="331"/>
      <c r="N94" s="331"/>
      <c r="O94" s="331"/>
      <c r="P94" s="331"/>
      <c r="Q94" s="331"/>
      <c r="R94" s="331"/>
      <c r="S94" s="331"/>
      <c r="T94" s="331"/>
      <c r="U94" s="331"/>
    </row>
    <row r="95" spans="1:21" ht="15" outlineLevel="1">
      <c r="A95" s="334" t="s">
        <v>360</v>
      </c>
      <c r="B95" s="335">
        <v>0.10009999999999999</v>
      </c>
      <c r="C95" s="336">
        <f>ROUNDDOWN($C$106*B95,0)</f>
        <v>783946</v>
      </c>
      <c r="D95" s="337" t="s">
        <v>387</v>
      </c>
      <c r="E95" s="336">
        <f>C95</f>
        <v>783946</v>
      </c>
      <c r="F95" s="336"/>
      <c r="G95" s="336"/>
      <c r="H95" s="336"/>
      <c r="L95" s="331"/>
      <c r="M95" s="331"/>
      <c r="N95" s="331"/>
      <c r="O95" s="331"/>
      <c r="P95" s="331"/>
      <c r="Q95" s="331"/>
      <c r="R95" s="331"/>
      <c r="S95" s="331"/>
      <c r="T95" s="331"/>
      <c r="U95" s="331"/>
    </row>
    <row r="96" spans="1:21" ht="15" outlineLevel="1">
      <c r="A96" s="334" t="s">
        <v>146</v>
      </c>
      <c r="B96" s="335">
        <v>8.6800000000000002E-2</v>
      </c>
      <c r="C96" s="336">
        <f>ROUNDDOWN($C$106*B96,0)</f>
        <v>679785</v>
      </c>
      <c r="D96" s="337" t="s">
        <v>448</v>
      </c>
      <c r="E96" s="336">
        <f>ROUNDDOWN(C96*0.5,0)</f>
        <v>339892</v>
      </c>
      <c r="F96" s="336">
        <f>ROUND(C96*0.5,0)</f>
        <v>339893</v>
      </c>
      <c r="G96" s="336"/>
      <c r="H96" s="336"/>
      <c r="J96" s="151">
        <f>H96/H106</f>
        <v>0</v>
      </c>
      <c r="L96" s="331"/>
      <c r="M96" s="331"/>
      <c r="N96" s="331"/>
      <c r="O96" s="331"/>
      <c r="P96" s="331"/>
      <c r="Q96" s="331"/>
      <c r="R96" s="331"/>
      <c r="S96" s="331"/>
      <c r="T96" s="331"/>
      <c r="U96" s="331"/>
    </row>
    <row r="97" spans="1:21" ht="15" outlineLevel="1">
      <c r="A97" s="334" t="s">
        <v>361</v>
      </c>
      <c r="B97" s="335">
        <v>2.9999999999999997E-4</v>
      </c>
      <c r="C97" s="336">
        <f>ROUNDDOWN($C$106*B97,0)</f>
        <v>2349</v>
      </c>
      <c r="D97" s="337" t="s">
        <v>389</v>
      </c>
      <c r="E97" s="336"/>
      <c r="F97" s="336">
        <f>C97</f>
        <v>2349</v>
      </c>
      <c r="G97" s="336"/>
      <c r="H97" s="336"/>
      <c r="L97" s="331"/>
      <c r="M97" s="331"/>
      <c r="N97" s="331"/>
      <c r="O97" s="331"/>
      <c r="P97" s="331"/>
      <c r="Q97" s="331"/>
      <c r="R97" s="331"/>
      <c r="S97" s="331"/>
      <c r="T97" s="331"/>
      <c r="U97" s="331"/>
    </row>
    <row r="98" spans="1:21" ht="15" outlineLevel="1">
      <c r="A98" s="334" t="s">
        <v>362</v>
      </c>
      <c r="B98" s="335">
        <v>0.81069999999999998</v>
      </c>
      <c r="C98" s="336">
        <f>ROUND(C106-C95-C96-C97-C99-C100-C101-C102-C103-C104,0)</f>
        <v>6349109</v>
      </c>
      <c r="D98" s="337" t="s">
        <v>449</v>
      </c>
      <c r="E98" s="336">
        <f>C98-G98</f>
        <v>5714199</v>
      </c>
      <c r="F98" s="336"/>
      <c r="G98" s="336">
        <f>ROUNDDOWN(C98*0.1,0)</f>
        <v>634910</v>
      </c>
      <c r="H98" s="336"/>
      <c r="L98" s="331"/>
      <c r="M98" s="331"/>
      <c r="N98" s="331"/>
      <c r="O98" s="331"/>
      <c r="P98" s="331"/>
      <c r="Q98" s="331"/>
      <c r="R98" s="331"/>
      <c r="S98" s="331"/>
      <c r="T98" s="331"/>
      <c r="U98" s="331"/>
    </row>
    <row r="99" spans="1:21" ht="15" outlineLevel="1">
      <c r="A99" s="334" t="s">
        <v>147</v>
      </c>
      <c r="B99" s="335">
        <v>0</v>
      </c>
      <c r="C99" s="336">
        <f t="shared" ref="C99:C104" si="7">ROUND($C$106*B99,0)</f>
        <v>0</v>
      </c>
      <c r="D99" s="337" t="s">
        <v>389</v>
      </c>
      <c r="E99" s="336"/>
      <c r="F99" s="336">
        <f>ROUND(C99*1,0)</f>
        <v>0</v>
      </c>
      <c r="G99" s="336"/>
      <c r="H99" s="336"/>
      <c r="J99" s="151">
        <f>H99/H106</f>
        <v>0</v>
      </c>
      <c r="L99" s="331"/>
      <c r="M99" s="331"/>
      <c r="N99" s="331"/>
      <c r="O99" s="331"/>
      <c r="P99" s="331"/>
      <c r="Q99" s="331"/>
      <c r="R99" s="331"/>
      <c r="S99" s="331"/>
      <c r="T99" s="331"/>
      <c r="U99" s="331"/>
    </row>
    <row r="100" spans="1:21" ht="15" outlineLevel="1">
      <c r="A100" s="334" t="s">
        <v>363</v>
      </c>
      <c r="B100" s="335">
        <v>1E-4</v>
      </c>
      <c r="C100" s="336">
        <f>ROUNDDOWN($C$106*B100,0)</f>
        <v>783</v>
      </c>
      <c r="D100" s="337" t="s">
        <v>387</v>
      </c>
      <c r="E100" s="336">
        <f>C100</f>
        <v>783</v>
      </c>
      <c r="F100" s="336"/>
      <c r="G100" s="336"/>
      <c r="H100" s="336"/>
      <c r="L100" s="331"/>
      <c r="M100" s="331"/>
      <c r="N100" s="331"/>
      <c r="O100" s="331"/>
      <c r="P100" s="331"/>
      <c r="Q100" s="331"/>
      <c r="R100" s="331"/>
      <c r="S100" s="331"/>
      <c r="T100" s="331"/>
      <c r="U100" s="331"/>
    </row>
    <row r="101" spans="1:21" ht="15" outlineLevel="1">
      <c r="A101" s="334" t="s">
        <v>364</v>
      </c>
      <c r="B101" s="335">
        <v>1E-4</v>
      </c>
      <c r="C101" s="336">
        <f>ROUNDDOWN($C$106*B101,0)</f>
        <v>783</v>
      </c>
      <c r="D101" s="337" t="s">
        <v>389</v>
      </c>
      <c r="E101" s="336"/>
      <c r="F101" s="336">
        <f>C101</f>
        <v>783</v>
      </c>
      <c r="G101" s="336"/>
      <c r="H101" s="336"/>
      <c r="L101" s="331"/>
      <c r="M101" s="331"/>
      <c r="N101" s="331"/>
      <c r="O101" s="331"/>
      <c r="P101" s="331"/>
      <c r="Q101" s="331"/>
      <c r="R101" s="331"/>
      <c r="S101" s="331"/>
      <c r="T101" s="331"/>
      <c r="U101" s="331"/>
    </row>
    <row r="102" spans="1:21" ht="15" outlineLevel="1">
      <c r="A102" s="334" t="s">
        <v>365</v>
      </c>
      <c r="B102" s="335">
        <v>0</v>
      </c>
      <c r="C102" s="336">
        <f t="shared" si="7"/>
        <v>0</v>
      </c>
      <c r="D102" s="337" t="s">
        <v>389</v>
      </c>
      <c r="E102" s="336"/>
      <c r="F102" s="336">
        <f>C102</f>
        <v>0</v>
      </c>
      <c r="G102" s="336"/>
      <c r="H102" s="336"/>
      <c r="L102" s="331"/>
      <c r="M102" s="331"/>
      <c r="N102" s="331"/>
      <c r="O102" s="331"/>
      <c r="P102" s="331"/>
      <c r="Q102" s="331"/>
      <c r="R102" s="331"/>
      <c r="S102" s="331"/>
      <c r="T102" s="331"/>
      <c r="U102" s="331"/>
    </row>
    <row r="103" spans="1:21" ht="15" outlineLevel="1">
      <c r="A103" s="334" t="s">
        <v>366</v>
      </c>
      <c r="B103" s="335">
        <v>0</v>
      </c>
      <c r="C103" s="336">
        <f t="shared" si="7"/>
        <v>0</v>
      </c>
      <c r="D103" s="337" t="s">
        <v>392</v>
      </c>
      <c r="E103" s="336"/>
      <c r="F103" s="336"/>
      <c r="G103" s="336">
        <f>C103</f>
        <v>0</v>
      </c>
      <c r="H103" s="336"/>
      <c r="L103" s="331"/>
      <c r="M103" s="331"/>
      <c r="N103" s="331"/>
      <c r="O103" s="331"/>
      <c r="P103" s="331"/>
      <c r="Q103" s="331"/>
      <c r="R103" s="331"/>
      <c r="S103" s="331"/>
      <c r="T103" s="331"/>
      <c r="U103" s="331"/>
    </row>
    <row r="104" spans="1:21" ht="15" outlineLevel="1">
      <c r="A104" s="334" t="s">
        <v>200</v>
      </c>
      <c r="B104" s="335">
        <v>1.9E-3</v>
      </c>
      <c r="C104" s="336">
        <f t="shared" si="7"/>
        <v>14880</v>
      </c>
      <c r="D104" s="337" t="s">
        <v>393</v>
      </c>
      <c r="E104" s="336"/>
      <c r="F104" s="336"/>
      <c r="G104" s="336"/>
      <c r="H104" s="336">
        <f>C104</f>
        <v>14880</v>
      </c>
      <c r="J104" s="151">
        <f>H104/H106</f>
        <v>1</v>
      </c>
      <c r="L104" s="331"/>
      <c r="M104" s="331"/>
      <c r="N104" s="331"/>
      <c r="O104" s="331"/>
      <c r="P104" s="331"/>
      <c r="Q104" s="331"/>
      <c r="R104" s="331"/>
      <c r="S104" s="331"/>
      <c r="T104" s="331"/>
      <c r="U104" s="331"/>
    </row>
    <row r="105" spans="1:21" ht="15" outlineLevel="1">
      <c r="A105" s="355"/>
      <c r="B105" s="356"/>
      <c r="C105" s="357"/>
      <c r="D105" s="355"/>
      <c r="E105" s="355"/>
      <c r="F105" s="355"/>
      <c r="G105" s="355"/>
      <c r="H105" s="355"/>
      <c r="L105" s="331"/>
      <c r="M105" s="331"/>
      <c r="N105" s="331"/>
      <c r="O105" s="331"/>
      <c r="P105" s="331"/>
      <c r="Q105" s="331"/>
      <c r="R105" s="331"/>
      <c r="S105" s="331"/>
      <c r="T105" s="331"/>
      <c r="U105" s="331"/>
    </row>
    <row r="106" spans="1:21" ht="15" outlineLevel="1">
      <c r="A106" s="341" t="s">
        <v>95</v>
      </c>
      <c r="B106" s="170">
        <f>SUM(B95:B105)</f>
        <v>1</v>
      </c>
      <c r="C106" s="342">
        <v>7831635</v>
      </c>
      <c r="D106" s="342"/>
      <c r="E106" s="342">
        <f>SUM(E95:E105)</f>
        <v>6838820</v>
      </c>
      <c r="F106" s="342">
        <f>SUM(F95:F105)</f>
        <v>343025</v>
      </c>
      <c r="G106" s="342">
        <f>SUM(G95:G105)</f>
        <v>634910</v>
      </c>
      <c r="H106" s="342">
        <f>SUM(H95:H105)</f>
        <v>14880</v>
      </c>
      <c r="J106" s="152">
        <f>SUM(J96:J104)</f>
        <v>1</v>
      </c>
      <c r="K106" s="151">
        <f>H106/C106</f>
        <v>1.8999864013070067E-3</v>
      </c>
      <c r="L106" s="331"/>
      <c r="M106" s="331"/>
      <c r="N106" s="331"/>
      <c r="O106" s="331"/>
      <c r="P106" s="331"/>
      <c r="Q106" s="331"/>
      <c r="R106" s="331"/>
      <c r="S106" s="331"/>
      <c r="T106" s="331"/>
      <c r="U106" s="331"/>
    </row>
    <row r="107" spans="1:21" ht="15" outlineLevel="1">
      <c r="L107" s="331"/>
      <c r="M107" s="331"/>
      <c r="N107" s="331"/>
      <c r="O107" s="331"/>
      <c r="P107" s="331"/>
      <c r="Q107" s="331"/>
      <c r="R107" s="331"/>
      <c r="S107" s="331"/>
      <c r="T107" s="331"/>
      <c r="U107" s="331"/>
    </row>
    <row r="108" spans="1:21" ht="15" outlineLevel="1">
      <c r="A108" s="325" t="s">
        <v>455</v>
      </c>
      <c r="B108" s="326"/>
      <c r="C108" s="326"/>
      <c r="D108" s="326"/>
      <c r="E108" s="326"/>
      <c r="F108" s="326"/>
      <c r="G108" s="326"/>
      <c r="H108" s="328"/>
      <c r="J108" s="151"/>
      <c r="L108" s="331"/>
      <c r="M108" s="331"/>
      <c r="N108" s="331"/>
      <c r="O108" s="331"/>
      <c r="P108" s="331"/>
      <c r="Q108" s="331"/>
      <c r="R108" s="331"/>
      <c r="S108" s="331"/>
      <c r="T108" s="331"/>
      <c r="U108" s="331"/>
    </row>
    <row r="109" spans="1:21" ht="15" outlineLevel="1">
      <c r="A109" s="325" t="s">
        <v>447</v>
      </c>
      <c r="B109" s="326"/>
      <c r="C109" s="326"/>
      <c r="D109" s="326"/>
      <c r="E109" s="326"/>
      <c r="F109" s="326"/>
      <c r="G109" s="326"/>
      <c r="H109" s="328"/>
      <c r="L109" s="331"/>
      <c r="M109" s="331"/>
      <c r="N109" s="331"/>
      <c r="O109" s="331"/>
      <c r="P109" s="331"/>
      <c r="Q109" s="331"/>
      <c r="R109" s="331"/>
      <c r="S109" s="331"/>
      <c r="T109" s="331"/>
      <c r="U109" s="331"/>
    </row>
    <row r="110" spans="1:21" ht="25.5" outlineLevel="1">
      <c r="A110" s="332" t="s">
        <v>379</v>
      </c>
      <c r="B110" s="332" t="s">
        <v>383</v>
      </c>
      <c r="C110" s="332" t="s">
        <v>384</v>
      </c>
      <c r="D110" s="332" t="s">
        <v>400</v>
      </c>
      <c r="E110" s="333" t="s">
        <v>401</v>
      </c>
      <c r="F110" s="333" t="s">
        <v>402</v>
      </c>
      <c r="G110" s="333" t="s">
        <v>403</v>
      </c>
      <c r="H110" s="333" t="s">
        <v>404</v>
      </c>
      <c r="L110" s="331"/>
      <c r="M110" s="331"/>
      <c r="N110" s="331"/>
      <c r="O110" s="331"/>
      <c r="P110" s="331"/>
      <c r="Q110" s="331"/>
      <c r="R110" s="331"/>
      <c r="S110" s="331"/>
      <c r="T110" s="331"/>
      <c r="U110" s="331"/>
    </row>
    <row r="111" spans="1:21" ht="15" outlineLevel="1">
      <c r="A111" s="334" t="s">
        <v>360</v>
      </c>
      <c r="B111" s="335">
        <v>0.33929999999999999</v>
      </c>
      <c r="C111" s="336">
        <f>ROUND($C$122*B111,0)</f>
        <v>140427</v>
      </c>
      <c r="D111" s="337" t="s">
        <v>387</v>
      </c>
      <c r="E111" s="336">
        <f>C111</f>
        <v>140427</v>
      </c>
      <c r="F111" s="336"/>
      <c r="G111" s="336"/>
      <c r="H111" s="336"/>
      <c r="J111" s="151"/>
      <c r="L111" s="331"/>
      <c r="M111" s="331"/>
      <c r="N111" s="331"/>
      <c r="O111" s="331"/>
      <c r="P111" s="331"/>
      <c r="Q111" s="331"/>
      <c r="R111" s="331"/>
      <c r="S111" s="331"/>
      <c r="T111" s="331"/>
      <c r="U111" s="331"/>
    </row>
    <row r="112" spans="1:21" ht="15" outlineLevel="1">
      <c r="A112" s="334" t="s">
        <v>146</v>
      </c>
      <c r="B112" s="335">
        <v>0.32569999999999999</v>
      </c>
      <c r="C112" s="336">
        <f>ROUND($C$122*B112,0)</f>
        <v>134798</v>
      </c>
      <c r="D112" s="337" t="s">
        <v>448</v>
      </c>
      <c r="E112" s="336">
        <f>ROUNDDOWN(C112*0.5,0)</f>
        <v>67399</v>
      </c>
      <c r="F112" s="336">
        <f>ROUND(C112*0.5,0)</f>
        <v>67399</v>
      </c>
      <c r="G112" s="336"/>
      <c r="H112" s="336"/>
      <c r="J112" s="151">
        <f>H112/H122</f>
        <v>0</v>
      </c>
      <c r="L112" s="331"/>
      <c r="M112" s="331"/>
      <c r="N112" s="331"/>
      <c r="O112" s="331"/>
      <c r="P112" s="331"/>
      <c r="Q112" s="331"/>
      <c r="R112" s="331"/>
      <c r="S112" s="331"/>
      <c r="T112" s="331"/>
      <c r="U112" s="331"/>
    </row>
    <row r="113" spans="1:21" ht="15" outlineLevel="1">
      <c r="A113" s="334" t="s">
        <v>361</v>
      </c>
      <c r="B113" s="335">
        <v>2.9999999999999997E-4</v>
      </c>
      <c r="C113" s="336">
        <f>ROUND($C$122*B113,0)</f>
        <v>124</v>
      </c>
      <c r="D113" s="337" t="s">
        <v>389</v>
      </c>
      <c r="E113" s="336"/>
      <c r="F113" s="336">
        <f>C113</f>
        <v>124</v>
      </c>
      <c r="G113" s="336"/>
      <c r="H113" s="336"/>
      <c r="L113" s="331"/>
      <c r="M113" s="331"/>
      <c r="N113" s="331"/>
      <c r="O113" s="331"/>
      <c r="P113" s="331"/>
      <c r="Q113" s="331"/>
      <c r="R113" s="331"/>
      <c r="S113" s="331"/>
      <c r="T113" s="331"/>
      <c r="U113" s="331"/>
    </row>
    <row r="114" spans="1:21" ht="15" outlineLevel="1">
      <c r="A114" s="334" t="s">
        <v>362</v>
      </c>
      <c r="B114" s="335">
        <v>0.33260000000000001</v>
      </c>
      <c r="C114" s="336">
        <f>ROUND(C122-C111-C112-C113-C115-C116-C117-C118-C119-C120,0)</f>
        <v>137655</v>
      </c>
      <c r="D114" s="337" t="s">
        <v>449</v>
      </c>
      <c r="E114" s="336">
        <f>C114-G114</f>
        <v>123889</v>
      </c>
      <c r="F114" s="336"/>
      <c r="G114" s="336">
        <f>ROUND(C114*0.1,0)</f>
        <v>13766</v>
      </c>
      <c r="H114" s="336"/>
      <c r="L114" s="331"/>
      <c r="M114" s="331"/>
      <c r="N114" s="331"/>
      <c r="O114" s="331"/>
      <c r="P114" s="331"/>
      <c r="Q114" s="331"/>
      <c r="R114" s="331"/>
      <c r="S114" s="331"/>
      <c r="T114" s="331"/>
      <c r="U114" s="331"/>
    </row>
    <row r="115" spans="1:21" ht="15" outlineLevel="1">
      <c r="A115" s="334" t="s">
        <v>147</v>
      </c>
      <c r="B115" s="335">
        <v>0</v>
      </c>
      <c r="C115" s="336">
        <f t="shared" ref="C115:C120" si="8">ROUND($C$122*B115,0)</f>
        <v>0</v>
      </c>
      <c r="D115" s="337" t="s">
        <v>389</v>
      </c>
      <c r="E115" s="336"/>
      <c r="F115" s="336">
        <f>ROUND(C115*1,0)</f>
        <v>0</v>
      </c>
      <c r="G115" s="336"/>
      <c r="H115" s="336"/>
      <c r="J115" s="151">
        <f>H115/H122</f>
        <v>0</v>
      </c>
      <c r="L115" s="331"/>
      <c r="M115" s="331"/>
      <c r="N115" s="331"/>
      <c r="O115" s="331"/>
      <c r="P115" s="331"/>
      <c r="Q115" s="331"/>
      <c r="R115" s="331"/>
      <c r="S115" s="331"/>
      <c r="T115" s="331"/>
      <c r="U115" s="331"/>
    </row>
    <row r="116" spans="1:21" ht="15" outlineLevel="1">
      <c r="A116" s="334" t="s">
        <v>363</v>
      </c>
      <c r="B116" s="335">
        <v>1E-4</v>
      </c>
      <c r="C116" s="336">
        <f t="shared" si="8"/>
        <v>41</v>
      </c>
      <c r="D116" s="337" t="s">
        <v>387</v>
      </c>
      <c r="E116" s="336">
        <f>C116</f>
        <v>41</v>
      </c>
      <c r="F116" s="336"/>
      <c r="G116" s="336"/>
      <c r="H116" s="336"/>
      <c r="L116" s="331"/>
      <c r="M116" s="331"/>
      <c r="N116" s="331"/>
      <c r="O116" s="331"/>
      <c r="P116" s="331"/>
      <c r="Q116" s="331"/>
      <c r="R116" s="331"/>
      <c r="S116" s="331"/>
      <c r="T116" s="331"/>
      <c r="U116" s="331"/>
    </row>
    <row r="117" spans="1:21" ht="15" outlineLevel="1">
      <c r="A117" s="334" t="s">
        <v>364</v>
      </c>
      <c r="B117" s="335">
        <v>1E-4</v>
      </c>
      <c r="C117" s="336">
        <f t="shared" si="8"/>
        <v>41</v>
      </c>
      <c r="D117" s="337" t="s">
        <v>389</v>
      </c>
      <c r="E117" s="336"/>
      <c r="F117" s="336">
        <f>C117</f>
        <v>41</v>
      </c>
      <c r="G117" s="336"/>
      <c r="H117" s="336"/>
      <c r="L117" s="331"/>
      <c r="M117" s="331"/>
      <c r="N117" s="331"/>
      <c r="O117" s="331"/>
      <c r="P117" s="331"/>
      <c r="Q117" s="331"/>
      <c r="R117" s="331"/>
      <c r="S117" s="331"/>
      <c r="T117" s="331"/>
      <c r="U117" s="331"/>
    </row>
    <row r="118" spans="1:21" ht="15" outlineLevel="1">
      <c r="A118" s="334" t="s">
        <v>365</v>
      </c>
      <c r="B118" s="335">
        <v>0</v>
      </c>
      <c r="C118" s="336">
        <f t="shared" si="8"/>
        <v>0</v>
      </c>
      <c r="D118" s="337" t="s">
        <v>389</v>
      </c>
      <c r="E118" s="336"/>
      <c r="F118" s="336">
        <f>C118</f>
        <v>0</v>
      </c>
      <c r="G118" s="336"/>
      <c r="H118" s="336"/>
      <c r="L118" s="331"/>
      <c r="M118" s="331"/>
      <c r="N118" s="331"/>
      <c r="O118" s="331"/>
      <c r="P118" s="331"/>
      <c r="Q118" s="331"/>
      <c r="R118" s="331"/>
      <c r="S118" s="331"/>
      <c r="T118" s="331"/>
      <c r="U118" s="331"/>
    </row>
    <row r="119" spans="1:21" ht="15" outlineLevel="1">
      <c r="A119" s="334" t="s">
        <v>366</v>
      </c>
      <c r="B119" s="335">
        <v>0</v>
      </c>
      <c r="C119" s="336">
        <f t="shared" si="8"/>
        <v>0</v>
      </c>
      <c r="D119" s="337" t="s">
        <v>392</v>
      </c>
      <c r="E119" s="336"/>
      <c r="F119" s="336"/>
      <c r="G119" s="336">
        <f>C119</f>
        <v>0</v>
      </c>
      <c r="H119" s="336"/>
      <c r="L119" s="331"/>
      <c r="M119" s="331"/>
      <c r="N119" s="331"/>
      <c r="O119" s="331"/>
      <c r="P119" s="331"/>
      <c r="Q119" s="331"/>
      <c r="R119" s="331"/>
      <c r="S119" s="331"/>
      <c r="T119" s="331"/>
      <c r="U119" s="331"/>
    </row>
    <row r="120" spans="1:21" ht="15" outlineLevel="1">
      <c r="A120" s="334" t="s">
        <v>200</v>
      </c>
      <c r="B120" s="335">
        <v>1.9E-3</v>
      </c>
      <c r="C120" s="336">
        <f t="shared" si="8"/>
        <v>786</v>
      </c>
      <c r="D120" s="337" t="s">
        <v>393</v>
      </c>
      <c r="E120" s="336"/>
      <c r="F120" s="336"/>
      <c r="G120" s="336"/>
      <c r="H120" s="336">
        <f>C120</f>
        <v>786</v>
      </c>
      <c r="J120" s="151">
        <f>H120/H122</f>
        <v>1</v>
      </c>
      <c r="L120" s="331"/>
      <c r="M120" s="331"/>
      <c r="N120" s="331"/>
      <c r="O120" s="331"/>
      <c r="P120" s="331"/>
      <c r="Q120" s="331"/>
      <c r="R120" s="331"/>
      <c r="S120" s="331"/>
      <c r="T120" s="331"/>
      <c r="U120" s="331"/>
    </row>
    <row r="121" spans="1:21" ht="15" outlineLevel="1">
      <c r="A121" s="355"/>
      <c r="B121" s="356"/>
      <c r="C121" s="357"/>
      <c r="D121" s="355"/>
      <c r="E121" s="355"/>
      <c r="F121" s="355"/>
      <c r="G121" s="355"/>
      <c r="H121" s="355"/>
      <c r="L121" s="331"/>
      <c r="M121" s="331"/>
      <c r="N121" s="331"/>
      <c r="O121" s="331"/>
      <c r="P121" s="331"/>
      <c r="Q121" s="331"/>
      <c r="R121" s="331"/>
      <c r="S121" s="331"/>
      <c r="T121" s="331"/>
      <c r="U121" s="331"/>
    </row>
    <row r="122" spans="1:21" ht="15" outlineLevel="1">
      <c r="A122" s="341" t="s">
        <v>95</v>
      </c>
      <c r="B122" s="170">
        <f>SUM(B111:B121)</f>
        <v>1</v>
      </c>
      <c r="C122" s="342">
        <v>413872</v>
      </c>
      <c r="D122" s="342"/>
      <c r="E122" s="342">
        <f>SUM(E111:E121)</f>
        <v>331756</v>
      </c>
      <c r="F122" s="342">
        <f>SUM(F111:F121)</f>
        <v>67564</v>
      </c>
      <c r="G122" s="342">
        <f>SUM(G111:G121)</f>
        <v>13766</v>
      </c>
      <c r="H122" s="342">
        <f>SUM(H111:H121)</f>
        <v>786</v>
      </c>
      <c r="J122" s="152">
        <f>SUM(J112:J120)</f>
        <v>1</v>
      </c>
      <c r="K122" s="151">
        <f>H122/C122</f>
        <v>1.8991378977075038E-3</v>
      </c>
      <c r="L122" s="331"/>
      <c r="M122" s="331"/>
      <c r="N122" s="331"/>
      <c r="O122" s="331"/>
      <c r="P122" s="331"/>
      <c r="Q122" s="331"/>
      <c r="R122" s="331"/>
      <c r="S122" s="331"/>
      <c r="T122" s="331"/>
      <c r="U122" s="331"/>
    </row>
    <row r="123" spans="1:21" ht="15" outlineLevel="1">
      <c r="L123" s="331"/>
      <c r="M123" s="331"/>
      <c r="N123" s="331"/>
      <c r="O123" s="331"/>
      <c r="P123" s="331"/>
      <c r="Q123" s="331"/>
      <c r="R123" s="331"/>
      <c r="S123" s="331"/>
      <c r="T123" s="331"/>
      <c r="U123" s="331"/>
    </row>
    <row r="124" spans="1:21" ht="15" outlineLevel="1">
      <c r="A124" s="325" t="s">
        <v>455</v>
      </c>
      <c r="B124" s="326"/>
      <c r="C124" s="326"/>
      <c r="D124" s="326"/>
      <c r="E124" s="326"/>
      <c r="F124" s="326"/>
      <c r="G124" s="326"/>
      <c r="H124" s="328"/>
      <c r="L124" s="331"/>
      <c r="M124" s="331"/>
      <c r="N124" s="331"/>
      <c r="O124" s="331"/>
      <c r="P124" s="331"/>
      <c r="Q124" s="331"/>
      <c r="R124" s="331"/>
      <c r="S124" s="331"/>
      <c r="T124" s="331"/>
      <c r="U124" s="331"/>
    </row>
    <row r="125" spans="1:21" ht="15" outlineLevel="1">
      <c r="A125" s="325" t="s">
        <v>450</v>
      </c>
      <c r="B125" s="326"/>
      <c r="C125" s="326"/>
      <c r="D125" s="326"/>
      <c r="E125" s="326"/>
      <c r="F125" s="326"/>
      <c r="G125" s="326"/>
      <c r="H125" s="328"/>
      <c r="L125" s="331"/>
      <c r="M125" s="331"/>
      <c r="N125" s="331"/>
      <c r="O125" s="331"/>
      <c r="P125" s="331"/>
      <c r="Q125" s="331"/>
      <c r="R125" s="331"/>
      <c r="S125" s="331"/>
      <c r="T125" s="331"/>
      <c r="U125" s="331"/>
    </row>
    <row r="126" spans="1:21" ht="25.5" outlineLevel="1">
      <c r="A126" s="332" t="s">
        <v>379</v>
      </c>
      <c r="B126" s="332" t="s">
        <v>383</v>
      </c>
      <c r="C126" s="332" t="s">
        <v>384</v>
      </c>
      <c r="D126" s="332" t="s">
        <v>400</v>
      </c>
      <c r="E126" s="333" t="s">
        <v>401</v>
      </c>
      <c r="F126" s="333" t="s">
        <v>402</v>
      </c>
      <c r="G126" s="333" t="s">
        <v>403</v>
      </c>
      <c r="H126" s="333" t="s">
        <v>404</v>
      </c>
      <c r="J126" s="151"/>
      <c r="L126" s="331"/>
      <c r="M126" s="331"/>
      <c r="N126" s="331"/>
      <c r="O126" s="331"/>
      <c r="P126" s="331"/>
      <c r="Q126" s="331"/>
      <c r="R126" s="331"/>
      <c r="S126" s="331"/>
      <c r="T126" s="331"/>
      <c r="U126" s="331"/>
    </row>
    <row r="127" spans="1:21" ht="15" outlineLevel="1">
      <c r="A127" s="334" t="s">
        <v>360</v>
      </c>
      <c r="B127" s="335">
        <v>0.33929999999999999</v>
      </c>
      <c r="C127" s="336">
        <f>ROUND($C$138*B127,0)</f>
        <v>1466654</v>
      </c>
      <c r="D127" s="337" t="s">
        <v>387</v>
      </c>
      <c r="E127" s="336">
        <f>C127</f>
        <v>1466654</v>
      </c>
      <c r="F127" s="336"/>
      <c r="G127" s="336"/>
      <c r="H127" s="336"/>
      <c r="L127" s="331"/>
      <c r="M127" s="331"/>
      <c r="N127" s="331"/>
      <c r="O127" s="331"/>
      <c r="P127" s="331"/>
      <c r="Q127" s="331"/>
      <c r="R127" s="331"/>
      <c r="S127" s="331"/>
      <c r="T127" s="331"/>
      <c r="U127" s="331"/>
    </row>
    <row r="128" spans="1:21" ht="15" outlineLevel="1">
      <c r="A128" s="334" t="s">
        <v>146</v>
      </c>
      <c r="B128" s="335">
        <v>0.32569999999999999</v>
      </c>
      <c r="C128" s="336">
        <f>ROUND($C$138*B128,0)</f>
        <v>1407867</v>
      </c>
      <c r="D128" s="337" t="s">
        <v>448</v>
      </c>
      <c r="E128" s="336">
        <f>ROUNDDOWN(C128*0.5,0)</f>
        <v>703933</v>
      </c>
      <c r="F128" s="336">
        <f>ROUND(C128*0.5,0)</f>
        <v>703934</v>
      </c>
      <c r="G128" s="336"/>
      <c r="H128" s="336"/>
      <c r="J128" s="151">
        <f>H128/H138</f>
        <v>0</v>
      </c>
      <c r="L128" s="331"/>
      <c r="M128" s="331"/>
      <c r="N128" s="331"/>
      <c r="O128" s="331"/>
      <c r="P128" s="331"/>
      <c r="Q128" s="331"/>
      <c r="R128" s="331"/>
      <c r="S128" s="331"/>
      <c r="T128" s="331"/>
      <c r="U128" s="331"/>
    </row>
    <row r="129" spans="1:21" ht="15" outlineLevel="1">
      <c r="A129" s="334" t="s">
        <v>361</v>
      </c>
      <c r="B129" s="335">
        <v>2.9999999999999997E-4</v>
      </c>
      <c r="C129" s="336">
        <f>ROUND($C$138*B129,0)</f>
        <v>1297</v>
      </c>
      <c r="D129" s="337" t="s">
        <v>389</v>
      </c>
      <c r="E129" s="336"/>
      <c r="F129" s="336">
        <f>C129</f>
        <v>1297</v>
      </c>
      <c r="G129" s="336"/>
      <c r="H129" s="336"/>
      <c r="L129" s="331"/>
      <c r="M129" s="331"/>
      <c r="N129" s="331"/>
      <c r="O129" s="331"/>
      <c r="P129" s="331"/>
      <c r="Q129" s="331"/>
      <c r="R129" s="331"/>
      <c r="S129" s="331"/>
      <c r="T129" s="331"/>
      <c r="U129" s="331"/>
    </row>
    <row r="130" spans="1:21" ht="15" outlineLevel="1">
      <c r="A130" s="334" t="s">
        <v>362</v>
      </c>
      <c r="B130" s="335">
        <v>0.33260000000000001</v>
      </c>
      <c r="C130" s="336">
        <f>ROUND(C138-C127-C128-C129-C131-C132-C133-C134-C135-C136,0)</f>
        <v>1437693</v>
      </c>
      <c r="D130" s="337" t="s">
        <v>449</v>
      </c>
      <c r="E130" s="336">
        <f>C130-G130</f>
        <v>1293924</v>
      </c>
      <c r="F130" s="336"/>
      <c r="G130" s="336">
        <f>ROUND(C130*0.1,0)</f>
        <v>143769</v>
      </c>
      <c r="H130" s="336"/>
      <c r="L130" s="331"/>
      <c r="M130" s="331"/>
      <c r="N130" s="331"/>
      <c r="O130" s="331"/>
      <c r="P130" s="331"/>
      <c r="Q130" s="331"/>
      <c r="R130" s="331"/>
      <c r="S130" s="331"/>
      <c r="T130" s="331"/>
      <c r="U130" s="331"/>
    </row>
    <row r="131" spans="1:21" ht="15" outlineLevel="1">
      <c r="A131" s="334" t="s">
        <v>147</v>
      </c>
      <c r="B131" s="335">
        <v>0</v>
      </c>
      <c r="C131" s="336">
        <f t="shared" ref="C131:C136" si="9">ROUND($C$138*B131,0)</f>
        <v>0</v>
      </c>
      <c r="D131" s="337" t="s">
        <v>389</v>
      </c>
      <c r="E131" s="336"/>
      <c r="F131" s="336">
        <f>ROUND(C131*1,0)</f>
        <v>0</v>
      </c>
      <c r="G131" s="336"/>
      <c r="H131" s="336"/>
      <c r="J131" s="151">
        <f>H131/H138</f>
        <v>0</v>
      </c>
      <c r="L131" s="331"/>
      <c r="M131" s="331"/>
      <c r="N131" s="331"/>
      <c r="O131" s="331"/>
      <c r="P131" s="331"/>
      <c r="Q131" s="331"/>
      <c r="R131" s="331"/>
      <c r="S131" s="331"/>
      <c r="T131" s="331"/>
      <c r="U131" s="331"/>
    </row>
    <row r="132" spans="1:21" ht="15" outlineLevel="1">
      <c r="A132" s="334" t="s">
        <v>363</v>
      </c>
      <c r="B132" s="335">
        <v>1E-4</v>
      </c>
      <c r="C132" s="336">
        <f t="shared" si="9"/>
        <v>432</v>
      </c>
      <c r="D132" s="337" t="s">
        <v>387</v>
      </c>
      <c r="E132" s="336">
        <f>C132</f>
        <v>432</v>
      </c>
      <c r="F132" s="336"/>
      <c r="G132" s="336"/>
      <c r="H132" s="336"/>
      <c r="L132" s="331"/>
      <c r="M132" s="331"/>
      <c r="N132" s="331"/>
      <c r="O132" s="331"/>
      <c r="P132" s="331"/>
      <c r="Q132" s="331"/>
      <c r="R132" s="331"/>
      <c r="S132" s="331"/>
      <c r="T132" s="331"/>
      <c r="U132" s="331"/>
    </row>
    <row r="133" spans="1:21" ht="15" outlineLevel="1">
      <c r="A133" s="334" t="s">
        <v>364</v>
      </c>
      <c r="B133" s="335">
        <v>1E-4</v>
      </c>
      <c r="C133" s="336">
        <f t="shared" si="9"/>
        <v>432</v>
      </c>
      <c r="D133" s="337" t="s">
        <v>389</v>
      </c>
      <c r="E133" s="336"/>
      <c r="F133" s="336">
        <f>C133</f>
        <v>432</v>
      </c>
      <c r="G133" s="336"/>
      <c r="H133" s="336"/>
      <c r="L133" s="331"/>
      <c r="M133" s="331"/>
      <c r="N133" s="331"/>
      <c r="O133" s="331"/>
      <c r="P133" s="331"/>
      <c r="Q133" s="331"/>
      <c r="R133" s="331"/>
      <c r="S133" s="331"/>
      <c r="T133" s="331"/>
      <c r="U133" s="331"/>
    </row>
    <row r="134" spans="1:21" ht="15" outlineLevel="1">
      <c r="A134" s="334" t="s">
        <v>365</v>
      </c>
      <c r="B134" s="335">
        <v>0</v>
      </c>
      <c r="C134" s="336">
        <f t="shared" si="9"/>
        <v>0</v>
      </c>
      <c r="D134" s="337" t="s">
        <v>389</v>
      </c>
      <c r="E134" s="336"/>
      <c r="F134" s="336">
        <f>C134</f>
        <v>0</v>
      </c>
      <c r="G134" s="336"/>
      <c r="H134" s="336"/>
      <c r="L134" s="331"/>
      <c r="M134" s="331"/>
      <c r="N134" s="331"/>
      <c r="O134" s="331"/>
      <c r="P134" s="331"/>
      <c r="Q134" s="331"/>
      <c r="R134" s="331"/>
      <c r="S134" s="331"/>
      <c r="T134" s="331"/>
      <c r="U134" s="331"/>
    </row>
    <row r="135" spans="1:21" ht="15" outlineLevel="1">
      <c r="A135" s="334" t="s">
        <v>366</v>
      </c>
      <c r="B135" s="335">
        <v>0</v>
      </c>
      <c r="C135" s="336">
        <f t="shared" si="9"/>
        <v>0</v>
      </c>
      <c r="D135" s="337" t="s">
        <v>392</v>
      </c>
      <c r="E135" s="336"/>
      <c r="F135" s="336"/>
      <c r="G135" s="336">
        <f>C135</f>
        <v>0</v>
      </c>
      <c r="H135" s="336"/>
      <c r="L135" s="331"/>
      <c r="M135" s="331"/>
      <c r="N135" s="331"/>
      <c r="O135" s="331"/>
      <c r="P135" s="331"/>
      <c r="Q135" s="331"/>
      <c r="R135" s="331"/>
      <c r="S135" s="331"/>
      <c r="T135" s="331"/>
      <c r="U135" s="331"/>
    </row>
    <row r="136" spans="1:21" ht="15" outlineLevel="1">
      <c r="A136" s="334" t="s">
        <v>200</v>
      </c>
      <c r="B136" s="335">
        <v>1.9E-3</v>
      </c>
      <c r="C136" s="336">
        <f t="shared" si="9"/>
        <v>8213</v>
      </c>
      <c r="D136" s="337" t="s">
        <v>393</v>
      </c>
      <c r="E136" s="336"/>
      <c r="F136" s="336"/>
      <c r="G136" s="336"/>
      <c r="H136" s="336">
        <f>C136</f>
        <v>8213</v>
      </c>
      <c r="J136" s="151">
        <f>H136/H138</f>
        <v>1</v>
      </c>
      <c r="L136" s="331"/>
      <c r="M136" s="331"/>
      <c r="N136" s="331"/>
      <c r="O136" s="331"/>
      <c r="P136" s="331"/>
      <c r="Q136" s="331"/>
      <c r="R136" s="331"/>
      <c r="S136" s="331"/>
      <c r="T136" s="331"/>
      <c r="U136" s="331"/>
    </row>
    <row r="137" spans="1:21" ht="15" outlineLevel="1">
      <c r="A137" s="355"/>
      <c r="B137" s="356"/>
      <c r="C137" s="357"/>
      <c r="D137" s="355"/>
      <c r="E137" s="355"/>
      <c r="F137" s="355"/>
      <c r="G137" s="355"/>
      <c r="H137" s="355"/>
      <c r="L137" s="331"/>
      <c r="M137" s="331"/>
      <c r="N137" s="331"/>
      <c r="O137" s="331"/>
      <c r="P137" s="331"/>
      <c r="Q137" s="331"/>
      <c r="R137" s="331"/>
      <c r="S137" s="331"/>
      <c r="T137" s="331"/>
      <c r="U137" s="331"/>
    </row>
    <row r="138" spans="1:21" ht="15" outlineLevel="1">
      <c r="A138" s="341" t="s">
        <v>95</v>
      </c>
      <c r="B138" s="170">
        <f>SUM(B127:B137)</f>
        <v>1</v>
      </c>
      <c r="C138" s="342">
        <v>4322588</v>
      </c>
      <c r="D138" s="342"/>
      <c r="E138" s="342">
        <f>SUM(E127:E137)</f>
        <v>3464943</v>
      </c>
      <c r="F138" s="342">
        <f>SUM(F127:F137)</f>
        <v>705663</v>
      </c>
      <c r="G138" s="342">
        <f>SUM(G127:G137)</f>
        <v>143769</v>
      </c>
      <c r="H138" s="342">
        <f>SUM(H127:H137)</f>
        <v>8213</v>
      </c>
      <c r="J138" s="152">
        <f>SUM(J128:J136)</f>
        <v>1</v>
      </c>
      <c r="K138" s="151">
        <f>H138/C138</f>
        <v>1.9000191551912882E-3</v>
      </c>
      <c r="L138" s="331"/>
      <c r="M138" s="331"/>
      <c r="N138" s="331"/>
      <c r="O138" s="331"/>
      <c r="P138" s="331"/>
      <c r="Q138" s="331"/>
      <c r="R138" s="331"/>
      <c r="S138" s="331"/>
      <c r="T138" s="331"/>
      <c r="U138" s="331"/>
    </row>
    <row r="139" spans="1:21" ht="15" hidden="1" outlineLevel="1">
      <c r="J139"/>
      <c r="K139"/>
      <c r="L139" s="331"/>
      <c r="M139" s="331"/>
      <c r="N139" s="331"/>
      <c r="O139" s="331"/>
      <c r="P139" s="331"/>
      <c r="Q139" s="331"/>
      <c r="R139" s="331"/>
      <c r="S139" s="331"/>
      <c r="T139" s="331"/>
      <c r="U139" s="331"/>
    </row>
    <row r="140" spans="1:21" ht="15" hidden="1" outlineLevel="1">
      <c r="A140" s="325" t="s">
        <v>92</v>
      </c>
      <c r="B140" s="326"/>
      <c r="C140" s="326"/>
      <c r="D140" s="326"/>
      <c r="E140" s="326"/>
      <c r="F140" s="327"/>
      <c r="G140" s="326"/>
      <c r="H140" s="328"/>
      <c r="J140"/>
      <c r="K140"/>
      <c r="L140" s="331"/>
      <c r="M140" s="331"/>
      <c r="N140" s="331"/>
      <c r="O140" s="331"/>
      <c r="P140" s="331"/>
      <c r="Q140" s="331"/>
      <c r="R140" s="331"/>
      <c r="S140" s="331"/>
      <c r="T140" s="331"/>
      <c r="U140" s="331"/>
    </row>
    <row r="141" spans="1:21" ht="15" hidden="1" outlineLevel="1">
      <c r="A141" s="325" t="s">
        <v>451</v>
      </c>
      <c r="B141" s="326"/>
      <c r="C141" s="326"/>
      <c r="D141" s="326"/>
      <c r="E141" s="326"/>
      <c r="F141" s="326"/>
      <c r="G141" s="326"/>
      <c r="H141" s="328"/>
      <c r="J141" s="151"/>
      <c r="L141" s="331"/>
      <c r="M141" s="331"/>
      <c r="N141" s="331"/>
      <c r="O141" s="331"/>
      <c r="P141" s="331"/>
      <c r="Q141" s="331"/>
      <c r="R141" s="331"/>
      <c r="S141" s="331"/>
      <c r="T141" s="331"/>
      <c r="U141" s="331"/>
    </row>
    <row r="142" spans="1:21" ht="25.5" hidden="1" outlineLevel="1">
      <c r="A142" s="332" t="s">
        <v>379</v>
      </c>
      <c r="B142" s="332" t="s">
        <v>383</v>
      </c>
      <c r="C142" s="332" t="s">
        <v>384</v>
      </c>
      <c r="D142" s="332" t="s">
        <v>400</v>
      </c>
      <c r="E142" s="333" t="s">
        <v>401</v>
      </c>
      <c r="F142" s="333" t="s">
        <v>402</v>
      </c>
      <c r="G142" s="333" t="s">
        <v>403</v>
      </c>
      <c r="H142" s="333" t="s">
        <v>404</v>
      </c>
      <c r="J142" s="151"/>
      <c r="L142" s="331"/>
      <c r="M142" s="331"/>
      <c r="N142" s="331"/>
      <c r="O142" s="331"/>
      <c r="P142" s="331"/>
      <c r="Q142" s="331"/>
      <c r="R142" s="331"/>
      <c r="S142" s="331"/>
      <c r="T142" s="331"/>
      <c r="U142" s="331"/>
    </row>
    <row r="143" spans="1:21" ht="15" hidden="1" outlineLevel="1">
      <c r="A143" s="334" t="s">
        <v>360</v>
      </c>
      <c r="B143" s="346">
        <v>6.2300000000000001E-2</v>
      </c>
      <c r="C143" s="336">
        <f>ROUND($C$154*B143,0)</f>
        <v>0</v>
      </c>
      <c r="D143" s="337" t="s">
        <v>387</v>
      </c>
      <c r="E143" s="336">
        <f>C143</f>
        <v>0</v>
      </c>
      <c r="F143" s="336"/>
      <c r="G143" s="336"/>
      <c r="H143" s="336"/>
      <c r="J143" s="151"/>
      <c r="L143" s="331"/>
      <c r="M143" s="331"/>
      <c r="N143" s="331"/>
      <c r="O143" s="331"/>
      <c r="P143" s="331"/>
      <c r="Q143" s="331"/>
      <c r="R143" s="331"/>
      <c r="S143" s="331"/>
      <c r="T143" s="331"/>
      <c r="U143" s="331"/>
    </row>
    <row r="144" spans="1:21" ht="15" hidden="1" outlineLevel="1">
      <c r="A144" s="334" t="s">
        <v>146</v>
      </c>
      <c r="B144" s="346">
        <v>0.27760000000000001</v>
      </c>
      <c r="C144" s="336">
        <f>ROUND($C$154*B144,0)</f>
        <v>0</v>
      </c>
      <c r="D144" s="337" t="s">
        <v>388</v>
      </c>
      <c r="E144" s="336">
        <f>ROUND(C144*0.5,0)</f>
        <v>0</v>
      </c>
      <c r="F144" s="336">
        <f>ROUND(C144*0.35,0)</f>
        <v>0</v>
      </c>
      <c r="G144" s="336"/>
      <c r="H144" s="336">
        <f>ROUND(C144-SUM(E144:F144),0)</f>
        <v>0</v>
      </c>
      <c r="J144" s="151"/>
      <c r="K144" s="151"/>
      <c r="L144" s="331"/>
      <c r="M144" s="331"/>
      <c r="N144" s="331"/>
      <c r="O144" s="331"/>
      <c r="P144" s="331"/>
      <c r="Q144" s="331"/>
      <c r="R144" s="331"/>
      <c r="S144" s="331"/>
      <c r="T144" s="331"/>
      <c r="U144" s="331"/>
    </row>
    <row r="145" spans="1:21" ht="15" hidden="1" outlineLevel="1">
      <c r="A145" s="334" t="s">
        <v>361</v>
      </c>
      <c r="B145" s="346">
        <v>2.5000000000000001E-3</v>
      </c>
      <c r="C145" s="336">
        <f>ROUND($C$154*B145,0)</f>
        <v>0</v>
      </c>
      <c r="D145" s="337" t="s">
        <v>389</v>
      </c>
      <c r="E145" s="336"/>
      <c r="F145" s="336">
        <f>C145</f>
        <v>0</v>
      </c>
      <c r="G145" s="336"/>
      <c r="H145" s="336"/>
      <c r="J145"/>
      <c r="K145"/>
      <c r="L145" s="331"/>
      <c r="M145" s="331"/>
      <c r="N145" s="331"/>
      <c r="O145" s="331"/>
      <c r="P145" s="331"/>
      <c r="Q145" s="331"/>
      <c r="R145" s="331"/>
      <c r="S145" s="331"/>
      <c r="T145" s="331"/>
      <c r="U145" s="331"/>
    </row>
    <row r="146" spans="1:21" ht="15" hidden="1" outlineLevel="1">
      <c r="A146" s="334" t="s">
        <v>362</v>
      </c>
      <c r="B146" s="346">
        <v>0.6421</v>
      </c>
      <c r="C146" s="336">
        <f>ROUND(C154-C143-C144-C145-C147-C148-C149-C150-C151-C152,0)</f>
        <v>0</v>
      </c>
      <c r="D146" s="337" t="s">
        <v>449</v>
      </c>
      <c r="E146" s="336">
        <f>C146-G146</f>
        <v>0</v>
      </c>
      <c r="F146" s="336"/>
      <c r="G146" s="336">
        <f>ROUND(C146*0.1,0)</f>
        <v>0</v>
      </c>
      <c r="H146" s="336"/>
      <c r="J146"/>
      <c r="K146"/>
      <c r="L146" s="331"/>
      <c r="M146" s="331"/>
      <c r="N146" s="331"/>
      <c r="O146" s="331"/>
      <c r="P146" s="331"/>
      <c r="Q146" s="331"/>
      <c r="R146" s="331"/>
      <c r="S146" s="331"/>
      <c r="T146" s="331"/>
      <c r="U146" s="331"/>
    </row>
    <row r="147" spans="1:21" ht="15" hidden="1" outlineLevel="1">
      <c r="A147" s="334" t="s">
        <v>147</v>
      </c>
      <c r="B147" s="346">
        <v>3.0999999999999999E-3</v>
      </c>
      <c r="C147" s="336">
        <f t="shared" ref="C147:C152" si="10">ROUND($C$154*B147,0)</f>
        <v>0</v>
      </c>
      <c r="D147" s="337" t="s">
        <v>391</v>
      </c>
      <c r="E147" s="336"/>
      <c r="F147" s="336">
        <f>ROUND(C147*0.7,0)</f>
        <v>0</v>
      </c>
      <c r="G147" s="336"/>
      <c r="H147" s="336">
        <f>C147-F147</f>
        <v>0</v>
      </c>
      <c r="J147"/>
      <c r="K147"/>
      <c r="L147" s="331"/>
      <c r="M147" s="331"/>
      <c r="N147" s="331"/>
      <c r="O147" s="331"/>
      <c r="P147" s="331"/>
      <c r="Q147" s="331"/>
      <c r="R147" s="331"/>
      <c r="S147" s="331"/>
      <c r="T147" s="331"/>
      <c r="U147" s="331"/>
    </row>
    <row r="148" spans="1:21" ht="15" hidden="1" outlineLevel="1">
      <c r="A148" s="334" t="s">
        <v>363</v>
      </c>
      <c r="B148" s="346">
        <v>5.0000000000000001E-4</v>
      </c>
      <c r="C148" s="336">
        <f t="shared" si="10"/>
        <v>0</v>
      </c>
      <c r="D148" s="337" t="s">
        <v>387</v>
      </c>
      <c r="E148" s="336">
        <f>C148</f>
        <v>0</v>
      </c>
      <c r="F148" s="336"/>
      <c r="G148" s="336"/>
      <c r="H148" s="336"/>
      <c r="J148"/>
      <c r="K148"/>
      <c r="L148" s="331"/>
      <c r="M148" s="331"/>
      <c r="N148" s="331"/>
      <c r="O148" s="331"/>
      <c r="P148" s="331"/>
      <c r="Q148" s="331"/>
      <c r="R148" s="331"/>
      <c r="S148" s="331"/>
      <c r="T148" s="331"/>
      <c r="U148" s="331"/>
    </row>
    <row r="149" spans="1:21" ht="15" hidden="1" outlineLevel="1">
      <c r="A149" s="334" t="s">
        <v>364</v>
      </c>
      <c r="B149" s="346">
        <v>8.0000000000000004E-4</v>
      </c>
      <c r="C149" s="336">
        <f t="shared" si="10"/>
        <v>0</v>
      </c>
      <c r="D149" s="337" t="s">
        <v>389</v>
      </c>
      <c r="E149" s="336"/>
      <c r="F149" s="336">
        <f>C149</f>
        <v>0</v>
      </c>
      <c r="G149" s="336"/>
      <c r="H149" s="336"/>
      <c r="J149"/>
      <c r="K149"/>
      <c r="L149" s="331"/>
      <c r="M149" s="331"/>
      <c r="N149" s="331"/>
      <c r="O149" s="331"/>
      <c r="P149" s="331"/>
      <c r="Q149" s="331"/>
      <c r="R149" s="331"/>
      <c r="S149" s="331"/>
      <c r="T149" s="331"/>
      <c r="U149" s="331"/>
    </row>
    <row r="150" spans="1:21" ht="15" hidden="1" outlineLevel="1">
      <c r="A150" s="334" t="s">
        <v>365</v>
      </c>
      <c r="B150" s="346">
        <v>1.5E-3</v>
      </c>
      <c r="C150" s="336">
        <f t="shared" si="10"/>
        <v>0</v>
      </c>
      <c r="D150" s="337" t="s">
        <v>389</v>
      </c>
      <c r="E150" s="336"/>
      <c r="F150" s="336">
        <f>C150</f>
        <v>0</v>
      </c>
      <c r="G150" s="336"/>
      <c r="H150" s="336"/>
      <c r="J150"/>
      <c r="K150"/>
      <c r="L150" s="331"/>
      <c r="M150" s="331"/>
      <c r="N150" s="331"/>
      <c r="O150" s="331"/>
      <c r="P150" s="331"/>
      <c r="Q150" s="331"/>
      <c r="R150" s="331"/>
      <c r="S150" s="331"/>
      <c r="T150" s="331"/>
      <c r="U150" s="331"/>
    </row>
    <row r="151" spans="1:21" ht="15" hidden="1" outlineLevel="1">
      <c r="A151" s="334" t="s">
        <v>366</v>
      </c>
      <c r="B151" s="346">
        <v>0</v>
      </c>
      <c r="C151" s="336">
        <f t="shared" si="10"/>
        <v>0</v>
      </c>
      <c r="D151" s="337" t="s">
        <v>392</v>
      </c>
      <c r="E151" s="336"/>
      <c r="F151" s="336"/>
      <c r="G151" s="336">
        <f>C151</f>
        <v>0</v>
      </c>
      <c r="H151" s="336"/>
      <c r="J151"/>
      <c r="K151"/>
      <c r="L151" s="331"/>
      <c r="M151" s="331"/>
      <c r="N151" s="331"/>
      <c r="O151" s="331"/>
      <c r="P151" s="331"/>
      <c r="Q151" s="331"/>
      <c r="R151" s="331"/>
      <c r="S151" s="331"/>
      <c r="T151" s="331"/>
      <c r="U151" s="331"/>
    </row>
    <row r="152" spans="1:21" ht="15" hidden="1" outlineLevel="1">
      <c r="A152" s="334" t="s">
        <v>200</v>
      </c>
      <c r="B152" s="346">
        <v>9.5999999999999992E-3</v>
      </c>
      <c r="C152" s="336">
        <f t="shared" si="10"/>
        <v>0</v>
      </c>
      <c r="D152" s="337" t="s">
        <v>393</v>
      </c>
      <c r="E152" s="336"/>
      <c r="F152" s="336"/>
      <c r="G152" s="336"/>
      <c r="H152" s="336">
        <f>C152</f>
        <v>0</v>
      </c>
      <c r="J152"/>
      <c r="K152"/>
      <c r="L152" s="331"/>
      <c r="M152" s="331"/>
      <c r="N152" s="331"/>
      <c r="O152" s="331"/>
      <c r="P152" s="331"/>
      <c r="Q152" s="331"/>
      <c r="R152" s="331"/>
      <c r="S152" s="331"/>
      <c r="T152" s="331"/>
      <c r="U152" s="331"/>
    </row>
    <row r="153" spans="1:21" ht="15" hidden="1" outlineLevel="1">
      <c r="A153" s="355"/>
      <c r="B153" s="356"/>
      <c r="C153" s="357"/>
      <c r="D153" s="355"/>
      <c r="E153" s="355"/>
      <c r="F153" s="355"/>
      <c r="G153" s="355"/>
      <c r="H153" s="355"/>
      <c r="J153"/>
      <c r="K153"/>
      <c r="L153" s="331"/>
      <c r="M153" s="331"/>
      <c r="N153" s="331"/>
      <c r="O153" s="331"/>
      <c r="P153" s="331"/>
      <c r="Q153" s="331"/>
      <c r="R153" s="331"/>
      <c r="S153" s="331"/>
      <c r="T153" s="331"/>
      <c r="U153" s="331"/>
    </row>
    <row r="154" spans="1:21" ht="15" hidden="1" outlineLevel="1">
      <c r="A154" s="341" t="s">
        <v>95</v>
      </c>
      <c r="B154" s="170">
        <f>SUM(B143:B153)</f>
        <v>1</v>
      </c>
      <c r="C154" s="342">
        <v>0</v>
      </c>
      <c r="D154" s="342"/>
      <c r="E154" s="342">
        <f>SUM(E143:E153)</f>
        <v>0</v>
      </c>
      <c r="F154" s="342">
        <f>SUM(F143:F153)</f>
        <v>0</v>
      </c>
      <c r="G154" s="342">
        <f>SUM(G143:G153)</f>
        <v>0</v>
      </c>
      <c r="H154" s="342">
        <f>SUM(H143:H153)</f>
        <v>0</v>
      </c>
      <c r="I154" s="330"/>
      <c r="J154"/>
      <c r="K154"/>
      <c r="L154" s="331"/>
      <c r="M154" s="331"/>
      <c r="N154" s="331"/>
      <c r="O154" s="331"/>
      <c r="P154" s="331"/>
      <c r="Q154" s="331"/>
      <c r="R154" s="331"/>
      <c r="S154" s="331"/>
      <c r="T154" s="331"/>
      <c r="U154" s="331"/>
    </row>
    <row r="155" spans="1:21" ht="15" outlineLevel="1">
      <c r="C155" s="358"/>
      <c r="D155" s="359"/>
      <c r="E155" s="358"/>
      <c r="F155" s="358"/>
      <c r="G155" s="358"/>
      <c r="H155" s="358"/>
      <c r="J155"/>
      <c r="K155"/>
      <c r="L155" s="331"/>
      <c r="M155" s="331"/>
      <c r="N155" s="331"/>
      <c r="O155" s="331"/>
      <c r="P155" s="331"/>
      <c r="Q155" s="331"/>
      <c r="R155" s="331"/>
      <c r="S155" s="331"/>
      <c r="T155" s="331"/>
      <c r="U155" s="331"/>
    </row>
    <row r="156" spans="1:21" ht="15">
      <c r="A156" s="325" t="s">
        <v>92</v>
      </c>
      <c r="B156" s="325"/>
      <c r="C156" s="325"/>
      <c r="D156" s="325"/>
      <c r="E156" s="325"/>
      <c r="F156" s="325"/>
      <c r="G156" s="325"/>
      <c r="H156" s="325"/>
      <c r="J156"/>
      <c r="K156"/>
      <c r="L156" s="331"/>
      <c r="M156" s="331"/>
      <c r="N156" s="331"/>
      <c r="O156" s="331"/>
      <c r="P156" s="331"/>
      <c r="Q156" s="331"/>
      <c r="R156" s="331"/>
      <c r="S156" s="331"/>
      <c r="T156" s="331"/>
      <c r="U156" s="331"/>
    </row>
    <row r="157" spans="1:21" ht="15">
      <c r="A157" s="325" t="s">
        <v>413</v>
      </c>
      <c r="B157" s="325"/>
      <c r="C157" s="325"/>
      <c r="D157" s="325"/>
      <c r="E157" s="325"/>
      <c r="F157" s="325"/>
      <c r="G157" s="325"/>
      <c r="H157" s="325"/>
      <c r="J157"/>
      <c r="K157"/>
      <c r="L157" s="331"/>
      <c r="M157" s="331"/>
      <c r="N157" s="331"/>
      <c r="O157" s="331"/>
      <c r="P157" s="331"/>
      <c r="Q157" s="331"/>
      <c r="R157" s="331"/>
      <c r="S157" s="331"/>
      <c r="T157" s="331"/>
      <c r="U157" s="331"/>
    </row>
    <row r="158" spans="1:21" ht="25.5">
      <c r="A158" s="332" t="s">
        <v>379</v>
      </c>
      <c r="B158" s="332" t="s">
        <v>383</v>
      </c>
      <c r="C158" s="332" t="s">
        <v>384</v>
      </c>
      <c r="D158" s="332" t="s">
        <v>400</v>
      </c>
      <c r="E158" s="333" t="s">
        <v>401</v>
      </c>
      <c r="F158" s="333" t="s">
        <v>402</v>
      </c>
      <c r="G158" s="333" t="s">
        <v>403</v>
      </c>
      <c r="H158" s="333" t="s">
        <v>404</v>
      </c>
      <c r="J158"/>
      <c r="K158"/>
      <c r="L158" s="331"/>
      <c r="M158" s="331"/>
      <c r="N158" s="331"/>
      <c r="O158" s="331"/>
      <c r="P158" s="331"/>
      <c r="Q158" s="331"/>
      <c r="R158" s="331"/>
      <c r="S158" s="331"/>
      <c r="T158" s="331"/>
      <c r="U158" s="331"/>
    </row>
    <row r="159" spans="1:21" ht="15">
      <c r="A159" s="334" t="s">
        <v>360</v>
      </c>
      <c r="B159" s="347"/>
      <c r="C159" s="348">
        <f t="shared" ref="C159:C168" si="11">SUMIF($A$76:$A$153,$A159,C$76:C$153)</f>
        <v>2413994</v>
      </c>
      <c r="D159" s="349"/>
      <c r="E159" s="348">
        <f t="shared" ref="E159:H168" si="12">SUMIF($A$76:$A$153,$A159,E$76:E$153)</f>
        <v>2413994</v>
      </c>
      <c r="F159" s="348">
        <f t="shared" si="12"/>
        <v>0</v>
      </c>
      <c r="G159" s="348">
        <f t="shared" si="12"/>
        <v>0</v>
      </c>
      <c r="H159" s="348">
        <f t="shared" si="12"/>
        <v>0</v>
      </c>
      <c r="J159"/>
      <c r="K159"/>
      <c r="L159" s="331"/>
      <c r="M159" s="331"/>
      <c r="N159" s="331"/>
      <c r="O159" s="331"/>
      <c r="P159" s="331"/>
      <c r="Q159" s="331"/>
      <c r="R159" s="331"/>
      <c r="S159" s="331"/>
      <c r="T159" s="331"/>
      <c r="U159" s="331"/>
    </row>
    <row r="160" spans="1:21" ht="15">
      <c r="A160" s="334" t="s">
        <v>146</v>
      </c>
      <c r="B160" s="347"/>
      <c r="C160" s="348">
        <f t="shared" si="11"/>
        <v>2242366</v>
      </c>
      <c r="D160" s="349"/>
      <c r="E160" s="348">
        <f t="shared" si="12"/>
        <v>1121182</v>
      </c>
      <c r="F160" s="348">
        <f t="shared" si="12"/>
        <v>1121184</v>
      </c>
      <c r="G160" s="348">
        <f t="shared" si="12"/>
        <v>0</v>
      </c>
      <c r="H160" s="348">
        <f t="shared" si="12"/>
        <v>0</v>
      </c>
      <c r="J160"/>
      <c r="K160"/>
      <c r="L160" s="331"/>
      <c r="M160" s="331"/>
      <c r="N160" s="331"/>
      <c r="O160" s="331"/>
      <c r="P160" s="331"/>
      <c r="Q160" s="331"/>
      <c r="R160" s="331"/>
      <c r="S160" s="331"/>
      <c r="T160" s="331"/>
      <c r="U160" s="331"/>
    </row>
    <row r="161" spans="1:21" ht="15">
      <c r="A161" s="334" t="s">
        <v>361</v>
      </c>
      <c r="B161" s="347"/>
      <c r="C161" s="348">
        <f t="shared" si="11"/>
        <v>3839</v>
      </c>
      <c r="D161" s="349"/>
      <c r="E161" s="348">
        <f t="shared" si="12"/>
        <v>0</v>
      </c>
      <c r="F161" s="348">
        <f t="shared" si="12"/>
        <v>3839</v>
      </c>
      <c r="G161" s="348">
        <f t="shared" si="12"/>
        <v>0</v>
      </c>
      <c r="H161" s="348">
        <f t="shared" si="12"/>
        <v>0</v>
      </c>
      <c r="J161"/>
      <c r="K161"/>
      <c r="L161" s="331"/>
      <c r="M161" s="331"/>
      <c r="N161" s="331"/>
      <c r="O161" s="331"/>
      <c r="P161" s="331"/>
      <c r="Q161" s="331"/>
      <c r="R161" s="331"/>
      <c r="S161" s="331"/>
      <c r="T161" s="331"/>
      <c r="U161" s="331"/>
    </row>
    <row r="162" spans="1:21" ht="15">
      <c r="A162" s="334" t="s">
        <v>362</v>
      </c>
      <c r="B162" s="347"/>
      <c r="C162" s="348">
        <f t="shared" si="11"/>
        <v>8110465</v>
      </c>
      <c r="D162" s="349"/>
      <c r="E162" s="348">
        <f t="shared" si="12"/>
        <v>7299419</v>
      </c>
      <c r="F162" s="348">
        <f t="shared" si="12"/>
        <v>0</v>
      </c>
      <c r="G162" s="348">
        <f t="shared" si="12"/>
        <v>811046</v>
      </c>
      <c r="H162" s="348">
        <f t="shared" si="12"/>
        <v>0</v>
      </c>
      <c r="J162"/>
      <c r="K162"/>
      <c r="L162" s="331"/>
      <c r="M162" s="331"/>
      <c r="N162" s="331"/>
      <c r="O162" s="331"/>
      <c r="P162" s="331"/>
      <c r="Q162" s="331"/>
      <c r="R162" s="331"/>
      <c r="S162" s="331"/>
      <c r="T162" s="331"/>
      <c r="U162" s="331"/>
    </row>
    <row r="163" spans="1:21" ht="15">
      <c r="A163" s="334" t="s">
        <v>147</v>
      </c>
      <c r="B163" s="347"/>
      <c r="C163" s="348">
        <f t="shared" si="11"/>
        <v>0</v>
      </c>
      <c r="D163" s="349"/>
      <c r="E163" s="348">
        <f t="shared" si="12"/>
        <v>0</v>
      </c>
      <c r="F163" s="348">
        <f t="shared" si="12"/>
        <v>0</v>
      </c>
      <c r="G163" s="348">
        <f t="shared" si="12"/>
        <v>0</v>
      </c>
      <c r="H163" s="348">
        <f t="shared" si="12"/>
        <v>0</v>
      </c>
      <c r="J163"/>
      <c r="K163"/>
      <c r="L163" s="331"/>
      <c r="M163" s="331"/>
      <c r="N163" s="331"/>
      <c r="O163" s="331"/>
      <c r="P163" s="331"/>
      <c r="Q163" s="331"/>
      <c r="R163" s="331"/>
      <c r="S163" s="331"/>
      <c r="T163" s="331"/>
      <c r="U163" s="331"/>
    </row>
    <row r="164" spans="1:21" ht="15">
      <c r="A164" s="334" t="s">
        <v>363</v>
      </c>
      <c r="B164" s="347"/>
      <c r="C164" s="348">
        <f t="shared" si="11"/>
        <v>1279</v>
      </c>
      <c r="D164" s="349"/>
      <c r="E164" s="348">
        <f t="shared" si="12"/>
        <v>1279</v>
      </c>
      <c r="F164" s="348">
        <f t="shared" si="12"/>
        <v>0</v>
      </c>
      <c r="G164" s="348">
        <f t="shared" si="12"/>
        <v>0</v>
      </c>
      <c r="H164" s="348">
        <f t="shared" si="12"/>
        <v>0</v>
      </c>
      <c r="J164"/>
      <c r="K164"/>
      <c r="L164" s="331"/>
      <c r="M164" s="331"/>
      <c r="N164" s="331"/>
      <c r="O164" s="331"/>
      <c r="P164" s="331"/>
      <c r="Q164" s="331"/>
      <c r="R164" s="331"/>
      <c r="S164" s="331"/>
      <c r="T164" s="331"/>
      <c r="U164" s="331"/>
    </row>
    <row r="165" spans="1:21" ht="15">
      <c r="A165" s="334" t="s">
        <v>364</v>
      </c>
      <c r="B165" s="347"/>
      <c r="C165" s="348">
        <f t="shared" si="11"/>
        <v>1279</v>
      </c>
      <c r="D165" s="349"/>
      <c r="E165" s="348">
        <f t="shared" si="12"/>
        <v>0</v>
      </c>
      <c r="F165" s="348">
        <f t="shared" si="12"/>
        <v>1279</v>
      </c>
      <c r="G165" s="348">
        <f t="shared" si="12"/>
        <v>0</v>
      </c>
      <c r="H165" s="348">
        <f t="shared" si="12"/>
        <v>0</v>
      </c>
      <c r="J165"/>
      <c r="K165"/>
      <c r="L165" s="331"/>
      <c r="M165" s="331"/>
      <c r="N165" s="331"/>
      <c r="O165" s="331"/>
      <c r="P165" s="331"/>
      <c r="Q165" s="331"/>
      <c r="R165" s="331"/>
      <c r="S165" s="331"/>
      <c r="T165" s="331"/>
      <c r="U165" s="331"/>
    </row>
    <row r="166" spans="1:21" ht="15">
      <c r="A166" s="334" t="s">
        <v>365</v>
      </c>
      <c r="B166" s="347"/>
      <c r="C166" s="348">
        <f t="shared" si="11"/>
        <v>0</v>
      </c>
      <c r="D166" s="349"/>
      <c r="E166" s="348">
        <f t="shared" si="12"/>
        <v>0</v>
      </c>
      <c r="F166" s="348">
        <f t="shared" si="12"/>
        <v>0</v>
      </c>
      <c r="G166" s="348">
        <f t="shared" si="12"/>
        <v>0</v>
      </c>
      <c r="H166" s="348">
        <f t="shared" si="12"/>
        <v>0</v>
      </c>
      <c r="J166"/>
      <c r="K166"/>
      <c r="L166" s="331"/>
      <c r="M166" s="331"/>
      <c r="N166" s="331"/>
      <c r="O166" s="331"/>
      <c r="P166" s="331"/>
      <c r="Q166" s="331"/>
      <c r="R166" s="331"/>
      <c r="S166" s="331"/>
      <c r="T166" s="331"/>
      <c r="U166" s="331"/>
    </row>
    <row r="167" spans="1:21" ht="15">
      <c r="A167" s="334" t="s">
        <v>366</v>
      </c>
      <c r="B167" s="347"/>
      <c r="C167" s="348">
        <f t="shared" si="11"/>
        <v>0</v>
      </c>
      <c r="D167" s="349"/>
      <c r="E167" s="348">
        <f t="shared" si="12"/>
        <v>0</v>
      </c>
      <c r="F167" s="348">
        <f t="shared" si="12"/>
        <v>0</v>
      </c>
      <c r="G167" s="348">
        <f t="shared" si="12"/>
        <v>0</v>
      </c>
      <c r="H167" s="348">
        <f t="shared" si="12"/>
        <v>0</v>
      </c>
      <c r="J167"/>
      <c r="K167"/>
      <c r="L167" s="331"/>
      <c r="M167" s="331"/>
      <c r="N167" s="331"/>
      <c r="O167" s="331"/>
      <c r="P167" s="331"/>
      <c r="Q167" s="331"/>
      <c r="R167" s="331"/>
      <c r="S167" s="331"/>
      <c r="T167" s="331"/>
      <c r="U167" s="331"/>
    </row>
    <row r="168" spans="1:21" ht="15">
      <c r="A168" s="334" t="s">
        <v>200</v>
      </c>
      <c r="B168" s="347"/>
      <c r="C168" s="348">
        <f t="shared" si="11"/>
        <v>24315</v>
      </c>
      <c r="D168" s="349"/>
      <c r="E168" s="348">
        <f t="shared" si="12"/>
        <v>0</v>
      </c>
      <c r="F168" s="348">
        <f t="shared" si="12"/>
        <v>0</v>
      </c>
      <c r="G168" s="348">
        <f t="shared" si="12"/>
        <v>0</v>
      </c>
      <c r="H168" s="348">
        <f t="shared" si="12"/>
        <v>24315</v>
      </c>
      <c r="J168"/>
      <c r="K168"/>
      <c r="L168" s="331"/>
      <c r="M168" s="331"/>
      <c r="N168" s="331"/>
      <c r="O168" s="331"/>
      <c r="P168" s="331"/>
      <c r="Q168" s="331"/>
      <c r="R168" s="331"/>
      <c r="S168" s="331"/>
      <c r="T168" s="331"/>
      <c r="U168" s="331"/>
    </row>
    <row r="169" spans="1:21" ht="15">
      <c r="A169" s="350"/>
      <c r="B169" s="350"/>
      <c r="C169" s="350"/>
      <c r="D169" s="350"/>
      <c r="E169" s="350"/>
      <c r="F169" s="350"/>
      <c r="G169" s="350"/>
      <c r="H169" s="338"/>
      <c r="J169"/>
      <c r="K169"/>
      <c r="L169" s="331"/>
      <c r="M169" s="331"/>
      <c r="N169" s="331"/>
      <c r="O169" s="331"/>
      <c r="P169" s="331"/>
      <c r="Q169" s="331"/>
      <c r="R169" s="331"/>
      <c r="S169" s="331"/>
      <c r="T169" s="331"/>
      <c r="U169" s="331"/>
    </row>
    <row r="170" spans="1:21" ht="15">
      <c r="A170" s="351" t="s">
        <v>95</v>
      </c>
      <c r="B170" s="347"/>
      <c r="C170" s="352">
        <f>SUM(C159:C169)</f>
        <v>12797537</v>
      </c>
      <c r="D170" s="349"/>
      <c r="E170" s="352">
        <f>SUM(E159:E169)</f>
        <v>10835874</v>
      </c>
      <c r="F170" s="352">
        <f>SUM(F159:F169)</f>
        <v>1126302</v>
      </c>
      <c r="G170" s="352">
        <f>SUM(G159:G169)</f>
        <v>811046</v>
      </c>
      <c r="H170" s="352">
        <f>SUM(H159:H169)</f>
        <v>24315</v>
      </c>
      <c r="J170"/>
      <c r="K170"/>
      <c r="L170" s="331"/>
      <c r="M170" s="331"/>
      <c r="N170" s="331"/>
      <c r="O170" s="331"/>
      <c r="P170" s="331"/>
      <c r="Q170" s="331"/>
      <c r="R170" s="331"/>
      <c r="S170" s="331"/>
      <c r="T170" s="331"/>
      <c r="U170" s="331"/>
    </row>
    <row r="171" spans="1:21" ht="15">
      <c r="E171" s="363">
        <f>E170/$C170</f>
        <v>0.84671558285004367</v>
      </c>
      <c r="F171" s="363">
        <f t="shared" ref="F171:H171" si="13">F170/$C170</f>
        <v>8.8009278660417231E-2</v>
      </c>
      <c r="G171" s="363">
        <f t="shared" si="13"/>
        <v>6.3375163517792529E-2</v>
      </c>
      <c r="H171" s="363">
        <f t="shared" si="13"/>
        <v>1.8999749717465166E-3</v>
      </c>
      <c r="J171"/>
      <c r="K171"/>
      <c r="L171" s="331"/>
      <c r="M171" s="331"/>
      <c r="N171" s="331"/>
      <c r="O171" s="331"/>
      <c r="P171" s="331"/>
      <c r="Q171" s="331"/>
      <c r="R171" s="331"/>
      <c r="S171" s="331"/>
      <c r="T171" s="331"/>
      <c r="U171" s="331"/>
    </row>
    <row r="172" spans="1:21" s="353" customFormat="1" ht="15">
      <c r="A172" s="325" t="s">
        <v>92</v>
      </c>
      <c r="B172" s="325"/>
      <c r="C172" s="325"/>
      <c r="D172" s="325"/>
      <c r="E172" s="325"/>
      <c r="F172" s="325"/>
      <c r="G172" s="325"/>
      <c r="H172" s="325"/>
      <c r="J172"/>
      <c r="K172"/>
      <c r="L172" s="331"/>
      <c r="M172" s="331"/>
      <c r="N172" s="331"/>
      <c r="O172" s="331"/>
      <c r="P172" s="331"/>
      <c r="Q172" s="331"/>
      <c r="R172" s="331"/>
      <c r="S172" s="331"/>
      <c r="T172" s="331"/>
      <c r="U172" s="331"/>
    </row>
    <row r="173" spans="1:21" s="353" customFormat="1" ht="15">
      <c r="A173" s="325" t="s">
        <v>414</v>
      </c>
      <c r="B173" s="325"/>
      <c r="C173" s="325"/>
      <c r="D173" s="325"/>
      <c r="E173" s="325"/>
      <c r="F173" s="325"/>
      <c r="G173" s="325"/>
      <c r="H173" s="325"/>
      <c r="J173"/>
      <c r="K173"/>
      <c r="L173" s="331"/>
      <c r="M173" s="331"/>
      <c r="N173" s="331"/>
      <c r="O173" s="331"/>
      <c r="P173" s="331"/>
      <c r="Q173" s="331"/>
      <c r="R173" s="331"/>
      <c r="S173" s="331"/>
      <c r="T173" s="331"/>
      <c r="U173" s="331"/>
    </row>
    <row r="174" spans="1:21" s="353" customFormat="1" ht="25.5">
      <c r="A174" s="332" t="s">
        <v>379</v>
      </c>
      <c r="B174" s="332" t="s">
        <v>383</v>
      </c>
      <c r="C174" s="332" t="s">
        <v>384</v>
      </c>
      <c r="D174" s="332" t="s">
        <v>400</v>
      </c>
      <c r="E174" s="333" t="s">
        <v>401</v>
      </c>
      <c r="F174" s="333" t="s">
        <v>402</v>
      </c>
      <c r="G174" s="333" t="s">
        <v>403</v>
      </c>
      <c r="H174" s="333" t="s">
        <v>404</v>
      </c>
      <c r="J174"/>
      <c r="K174"/>
      <c r="L174" s="331"/>
      <c r="M174" s="331"/>
      <c r="N174" s="331"/>
      <c r="O174" s="331"/>
      <c r="P174" s="331"/>
      <c r="Q174" s="331"/>
      <c r="R174" s="331"/>
      <c r="S174" s="331"/>
      <c r="T174" s="331"/>
      <c r="U174" s="331"/>
    </row>
    <row r="175" spans="1:21" ht="15">
      <c r="A175" s="354" t="s">
        <v>452</v>
      </c>
      <c r="B175" s="347"/>
      <c r="C175" s="348">
        <f>SUM(C90,C106,C122,C138)</f>
        <v>12797537</v>
      </c>
      <c r="D175" s="349"/>
      <c r="E175" s="348">
        <f>SUM(E90,E106,E122,E138)</f>
        <v>10835874</v>
      </c>
      <c r="F175" s="348">
        <f>SUM(F90,F106,F122,F138)</f>
        <v>1126302</v>
      </c>
      <c r="G175" s="348">
        <f>SUM(G90,G106,G122,G138)</f>
        <v>811046</v>
      </c>
      <c r="H175" s="348">
        <f>SUM(H90,H106,H122,H138)</f>
        <v>24315</v>
      </c>
      <c r="L175" s="331"/>
      <c r="M175" s="331"/>
      <c r="N175" s="331"/>
      <c r="O175" s="331"/>
      <c r="P175" s="331"/>
      <c r="Q175" s="331"/>
      <c r="R175" s="331"/>
      <c r="S175" s="331"/>
      <c r="T175" s="331"/>
      <c r="U175" s="331"/>
    </row>
    <row r="176" spans="1:21" ht="15" hidden="1">
      <c r="A176" s="354" t="s">
        <v>451</v>
      </c>
      <c r="B176" s="347"/>
      <c r="C176" s="348">
        <f>C154</f>
        <v>0</v>
      </c>
      <c r="D176" s="349"/>
      <c r="E176" s="348">
        <f>E154</f>
        <v>0</v>
      </c>
      <c r="F176" s="348">
        <f>F154</f>
        <v>0</v>
      </c>
      <c r="G176" s="348">
        <f>G154</f>
        <v>0</v>
      </c>
      <c r="H176" s="360">
        <f>H154</f>
        <v>0</v>
      </c>
      <c r="L176" s="331"/>
      <c r="M176" s="331"/>
      <c r="N176" s="331"/>
      <c r="O176" s="331"/>
      <c r="P176" s="331"/>
      <c r="Q176" s="331"/>
      <c r="R176" s="331"/>
      <c r="S176" s="331"/>
      <c r="T176" s="331"/>
      <c r="U176" s="331"/>
    </row>
    <row r="177" spans="1:21" ht="15">
      <c r="A177" s="350"/>
      <c r="B177" s="350"/>
      <c r="C177" s="350"/>
      <c r="D177" s="350"/>
      <c r="E177" s="350"/>
      <c r="F177" s="350"/>
      <c r="G177" s="350"/>
      <c r="H177" s="338"/>
      <c r="L177" s="331"/>
      <c r="M177" s="331"/>
      <c r="N177" s="331"/>
      <c r="O177" s="331"/>
      <c r="P177" s="331"/>
      <c r="Q177" s="331"/>
      <c r="R177" s="331"/>
      <c r="S177" s="331"/>
      <c r="T177" s="331"/>
      <c r="U177" s="331"/>
    </row>
    <row r="178" spans="1:21" ht="15">
      <c r="A178" s="351" t="s">
        <v>95</v>
      </c>
      <c r="B178" s="347"/>
      <c r="C178" s="352">
        <f>SUM(C175:C177)</f>
        <v>12797537</v>
      </c>
      <c r="D178" s="349"/>
      <c r="E178" s="352">
        <f>SUM(E175:E177)</f>
        <v>10835874</v>
      </c>
      <c r="F178" s="352">
        <f>SUM(F175:F177)</f>
        <v>1126302</v>
      </c>
      <c r="G178" s="352">
        <f>SUM(G175:G177)</f>
        <v>811046</v>
      </c>
      <c r="H178" s="361">
        <f>SUM(H175:H177)</f>
        <v>24315</v>
      </c>
      <c r="J178" s="152">
        <f>SUM(J168:J176)</f>
        <v>0</v>
      </c>
      <c r="K178" s="151">
        <f>H178/C178</f>
        <v>1.8999749717465166E-3</v>
      </c>
      <c r="L178" s="331"/>
      <c r="M178" s="331"/>
      <c r="N178" s="331"/>
      <c r="O178" s="331"/>
      <c r="P178" s="331"/>
      <c r="Q178" s="331"/>
      <c r="R178" s="331"/>
      <c r="S178" s="331"/>
      <c r="T178" s="331"/>
      <c r="U178" s="331"/>
    </row>
    <row r="179" spans="1:21" ht="15" collapsed="1">
      <c r="L179" s="331"/>
      <c r="M179" s="331"/>
      <c r="N179" s="331"/>
      <c r="O179" s="331"/>
      <c r="P179" s="331"/>
      <c r="Q179" s="331"/>
      <c r="R179" s="331"/>
      <c r="S179" s="331"/>
      <c r="T179" s="331"/>
      <c r="U179" s="331"/>
    </row>
    <row r="180" spans="1:21" ht="15" hidden="1" outlineLevel="1">
      <c r="A180" s="325" t="s">
        <v>157</v>
      </c>
      <c r="B180" s="326"/>
      <c r="C180" s="326"/>
      <c r="D180" s="326"/>
      <c r="E180" s="326"/>
      <c r="F180" s="326"/>
      <c r="G180" s="326"/>
      <c r="H180" s="328"/>
      <c r="L180" s="331"/>
      <c r="M180" s="331"/>
      <c r="N180" s="331"/>
      <c r="O180" s="331"/>
      <c r="P180" s="331"/>
      <c r="Q180" s="331"/>
      <c r="R180" s="331"/>
      <c r="S180" s="331"/>
      <c r="T180" s="331"/>
      <c r="U180" s="331"/>
    </row>
    <row r="181" spans="1:21" ht="15" hidden="1" outlineLevel="1">
      <c r="A181" s="325" t="s">
        <v>451</v>
      </c>
      <c r="B181" s="326"/>
      <c r="C181" s="326"/>
      <c r="D181" s="326"/>
      <c r="E181" s="326"/>
      <c r="F181" s="326"/>
      <c r="G181" s="326"/>
      <c r="H181" s="328"/>
      <c r="L181" s="331"/>
      <c r="M181" s="331"/>
      <c r="N181" s="331"/>
      <c r="O181" s="331"/>
      <c r="P181" s="331"/>
      <c r="Q181" s="331"/>
      <c r="R181" s="331"/>
      <c r="S181" s="331"/>
      <c r="T181" s="331"/>
      <c r="U181" s="331"/>
    </row>
    <row r="182" spans="1:21" ht="25.5" hidden="1" outlineLevel="1">
      <c r="A182" s="332" t="s">
        <v>379</v>
      </c>
      <c r="B182" s="332" t="s">
        <v>383</v>
      </c>
      <c r="C182" s="332" t="s">
        <v>384</v>
      </c>
      <c r="D182" s="332" t="s">
        <v>400</v>
      </c>
      <c r="E182" s="333" t="s">
        <v>401</v>
      </c>
      <c r="F182" s="333" t="s">
        <v>402</v>
      </c>
      <c r="G182" s="333" t="s">
        <v>403</v>
      </c>
      <c r="H182" s="333" t="s">
        <v>404</v>
      </c>
      <c r="L182" s="331"/>
      <c r="M182" s="331"/>
      <c r="N182" s="331"/>
      <c r="O182" s="331"/>
      <c r="P182" s="331"/>
      <c r="Q182" s="331"/>
      <c r="R182" s="331"/>
      <c r="S182" s="331"/>
      <c r="T182" s="331"/>
      <c r="U182" s="331"/>
    </row>
    <row r="183" spans="1:21" ht="15" hidden="1" outlineLevel="1">
      <c r="A183" s="334" t="s">
        <v>360</v>
      </c>
      <c r="B183" s="335">
        <v>6.2300000000000001E-2</v>
      </c>
      <c r="C183" s="336">
        <f>ROUND($C$194*B183,0)</f>
        <v>0</v>
      </c>
      <c r="D183" s="337" t="s">
        <v>387</v>
      </c>
      <c r="E183" s="336">
        <f>C183</f>
        <v>0</v>
      </c>
      <c r="F183" s="336"/>
      <c r="G183" s="336"/>
      <c r="H183" s="336"/>
      <c r="L183" s="331"/>
      <c r="M183" s="331"/>
      <c r="N183" s="331"/>
      <c r="O183" s="331"/>
      <c r="P183" s="331"/>
      <c r="Q183" s="331"/>
      <c r="R183" s="331"/>
      <c r="S183" s="331"/>
      <c r="T183" s="331"/>
      <c r="U183" s="331"/>
    </row>
    <row r="184" spans="1:21" ht="15" hidden="1" outlineLevel="1">
      <c r="A184" s="334" t="s">
        <v>146</v>
      </c>
      <c r="B184" s="335">
        <v>0.27760000000000001</v>
      </c>
      <c r="C184" s="336">
        <f>ROUND($C$194*B184,0)</f>
        <v>0</v>
      </c>
      <c r="D184" s="337" t="s">
        <v>388</v>
      </c>
      <c r="E184" s="336">
        <f>ROUND(C184*0.5,0)</f>
        <v>0</v>
      </c>
      <c r="F184" s="336">
        <f>ROUND(C184*0.35,0)</f>
        <v>0</v>
      </c>
      <c r="G184" s="336"/>
      <c r="H184" s="336">
        <f>ROUND(C184-SUM(E184:F184),0)</f>
        <v>0</v>
      </c>
      <c r="L184" s="331"/>
      <c r="M184" s="331"/>
      <c r="N184" s="331"/>
      <c r="O184" s="331"/>
      <c r="P184" s="331"/>
      <c r="Q184" s="331"/>
      <c r="R184" s="331"/>
      <c r="S184" s="331"/>
      <c r="T184" s="331"/>
      <c r="U184" s="331"/>
    </row>
    <row r="185" spans="1:21" ht="15" hidden="1" outlineLevel="1">
      <c r="A185" s="334" t="s">
        <v>361</v>
      </c>
      <c r="B185" s="335">
        <v>2.5000000000000001E-3</v>
      </c>
      <c r="C185" s="336">
        <f>ROUND($C$194*B185,0)</f>
        <v>0</v>
      </c>
      <c r="D185" s="337" t="s">
        <v>389</v>
      </c>
      <c r="E185" s="336"/>
      <c r="F185" s="336">
        <f>C185</f>
        <v>0</v>
      </c>
      <c r="G185" s="336"/>
      <c r="H185" s="336"/>
      <c r="L185" s="331"/>
      <c r="M185" s="331"/>
      <c r="N185" s="331"/>
      <c r="O185" s="331"/>
      <c r="P185" s="331"/>
      <c r="Q185" s="331"/>
      <c r="R185" s="331"/>
      <c r="S185" s="331"/>
      <c r="T185" s="331"/>
      <c r="U185" s="331"/>
    </row>
    <row r="186" spans="1:21" ht="15" hidden="1" outlineLevel="1">
      <c r="A186" s="334" t="s">
        <v>362</v>
      </c>
      <c r="B186" s="335">
        <v>0.6421</v>
      </c>
      <c r="C186" s="336">
        <f>ROUND(C194-C183-C184-C185-C187-C188-C189-C190-C191-C192,0)</f>
        <v>0</v>
      </c>
      <c r="D186" s="337" t="s">
        <v>449</v>
      </c>
      <c r="E186" s="336">
        <f>C186-G186</f>
        <v>0</v>
      </c>
      <c r="F186" s="336"/>
      <c r="G186" s="336">
        <f>ROUND(C186*0.1,0)</f>
        <v>0</v>
      </c>
      <c r="H186" s="336"/>
      <c r="L186" s="331"/>
      <c r="M186" s="331"/>
      <c r="N186" s="331"/>
      <c r="O186" s="331"/>
      <c r="P186" s="331"/>
      <c r="Q186" s="331"/>
      <c r="R186" s="331"/>
      <c r="S186" s="331"/>
      <c r="T186" s="331"/>
      <c r="U186" s="331"/>
    </row>
    <row r="187" spans="1:21" ht="15" hidden="1" outlineLevel="1">
      <c r="A187" s="334" t="s">
        <v>147</v>
      </c>
      <c r="B187" s="335">
        <v>3.0999999999999999E-3</v>
      </c>
      <c r="C187" s="336">
        <f t="shared" ref="C187:C192" si="14">ROUND($C$194*B187,0)</f>
        <v>0</v>
      </c>
      <c r="D187" s="337" t="s">
        <v>391</v>
      </c>
      <c r="E187" s="336"/>
      <c r="F187" s="336">
        <f>ROUND(C187*0.7,0)</f>
        <v>0</v>
      </c>
      <c r="G187" s="336"/>
      <c r="H187" s="336">
        <f>C187-F187</f>
        <v>0</v>
      </c>
      <c r="L187" s="331"/>
      <c r="M187" s="331"/>
      <c r="N187" s="331"/>
      <c r="O187" s="331"/>
      <c r="P187" s="331"/>
      <c r="Q187" s="331"/>
      <c r="R187" s="331"/>
      <c r="S187" s="331"/>
      <c r="T187" s="331"/>
      <c r="U187" s="331"/>
    </row>
    <row r="188" spans="1:21" ht="15" hidden="1" outlineLevel="1">
      <c r="A188" s="334" t="s">
        <v>363</v>
      </c>
      <c r="B188" s="335">
        <v>5.0000000000000001E-4</v>
      </c>
      <c r="C188" s="336">
        <f t="shared" si="14"/>
        <v>0</v>
      </c>
      <c r="D188" s="337" t="s">
        <v>387</v>
      </c>
      <c r="E188" s="336">
        <f>C188</f>
        <v>0</v>
      </c>
      <c r="F188" s="336"/>
      <c r="G188" s="336"/>
      <c r="H188" s="336"/>
      <c r="L188" s="331"/>
      <c r="M188" s="331"/>
      <c r="N188" s="331"/>
      <c r="O188" s="331"/>
      <c r="P188" s="331"/>
      <c r="Q188" s="331"/>
      <c r="R188" s="331"/>
      <c r="S188" s="331"/>
      <c r="T188" s="331"/>
      <c r="U188" s="331"/>
    </row>
    <row r="189" spans="1:21" ht="15" hidden="1" outlineLevel="1">
      <c r="A189" s="334" t="s">
        <v>364</v>
      </c>
      <c r="B189" s="335">
        <v>8.0000000000000004E-4</v>
      </c>
      <c r="C189" s="336">
        <f t="shared" si="14"/>
        <v>0</v>
      </c>
      <c r="D189" s="337" t="s">
        <v>389</v>
      </c>
      <c r="E189" s="336"/>
      <c r="F189" s="336">
        <f>C189</f>
        <v>0</v>
      </c>
      <c r="G189" s="336"/>
      <c r="H189" s="336"/>
      <c r="L189" s="331"/>
      <c r="M189" s="331"/>
      <c r="N189" s="331"/>
      <c r="O189" s="331"/>
      <c r="P189" s="331"/>
      <c r="Q189" s="331"/>
      <c r="R189" s="331"/>
      <c r="S189" s="331"/>
      <c r="T189" s="331"/>
      <c r="U189" s="331"/>
    </row>
    <row r="190" spans="1:21" ht="15" hidden="1" outlineLevel="1">
      <c r="A190" s="334" t="s">
        <v>365</v>
      </c>
      <c r="B190" s="335">
        <v>1.5E-3</v>
      </c>
      <c r="C190" s="336">
        <f t="shared" si="14"/>
        <v>0</v>
      </c>
      <c r="D190" s="337" t="s">
        <v>389</v>
      </c>
      <c r="E190" s="336"/>
      <c r="F190" s="336">
        <f>C190</f>
        <v>0</v>
      </c>
      <c r="G190" s="336"/>
      <c r="H190" s="336"/>
      <c r="L190" s="331"/>
      <c r="M190" s="331"/>
      <c r="N190" s="331"/>
      <c r="O190" s="331"/>
      <c r="P190" s="331"/>
      <c r="Q190" s="331"/>
      <c r="R190" s="331"/>
      <c r="S190" s="331"/>
      <c r="T190" s="331"/>
      <c r="U190" s="331"/>
    </row>
    <row r="191" spans="1:21" ht="15" hidden="1" outlineLevel="1">
      <c r="A191" s="334" t="s">
        <v>366</v>
      </c>
      <c r="B191" s="335">
        <v>0</v>
      </c>
      <c r="C191" s="336">
        <f t="shared" si="14"/>
        <v>0</v>
      </c>
      <c r="D191" s="337" t="s">
        <v>392</v>
      </c>
      <c r="E191" s="336"/>
      <c r="F191" s="336"/>
      <c r="G191" s="336">
        <f>C191</f>
        <v>0</v>
      </c>
      <c r="H191" s="336"/>
      <c r="L191" s="331"/>
      <c r="M191" s="331"/>
      <c r="N191" s="331"/>
      <c r="O191" s="331"/>
      <c r="P191" s="331"/>
      <c r="Q191" s="331"/>
      <c r="R191" s="331"/>
      <c r="S191" s="331"/>
      <c r="T191" s="331"/>
      <c r="U191" s="331"/>
    </row>
    <row r="192" spans="1:21" ht="15" hidden="1" outlineLevel="1">
      <c r="A192" s="334" t="s">
        <v>200</v>
      </c>
      <c r="B192" s="335">
        <v>9.5999999999999992E-3</v>
      </c>
      <c r="C192" s="336">
        <f t="shared" si="14"/>
        <v>0</v>
      </c>
      <c r="D192" s="337" t="s">
        <v>393</v>
      </c>
      <c r="E192" s="336"/>
      <c r="F192" s="336"/>
      <c r="G192" s="336"/>
      <c r="H192" s="336">
        <f>C192</f>
        <v>0</v>
      </c>
      <c r="L192" s="331"/>
      <c r="M192" s="331"/>
      <c r="N192" s="331"/>
      <c r="O192" s="331"/>
      <c r="P192" s="331"/>
      <c r="Q192" s="331"/>
      <c r="R192" s="331"/>
      <c r="S192" s="331"/>
      <c r="T192" s="331"/>
      <c r="U192" s="331"/>
    </row>
    <row r="193" spans="1:21" ht="15" hidden="1" outlineLevel="1">
      <c r="A193" s="355"/>
      <c r="B193" s="355"/>
      <c r="C193" s="357"/>
      <c r="D193" s="355"/>
      <c r="E193" s="355"/>
      <c r="F193" s="355"/>
      <c r="G193" s="355"/>
      <c r="H193" s="355"/>
      <c r="L193" s="331"/>
      <c r="M193" s="331"/>
      <c r="N193" s="331"/>
      <c r="O193" s="331"/>
      <c r="P193" s="331"/>
      <c r="Q193" s="331"/>
      <c r="R193" s="331"/>
      <c r="S193" s="331"/>
      <c r="T193" s="331"/>
      <c r="U193" s="331"/>
    </row>
    <row r="194" spans="1:21" ht="15" hidden="1" outlineLevel="1">
      <c r="A194" s="341" t="s">
        <v>95</v>
      </c>
      <c r="B194" s="170">
        <f>SUM(B183:B193)</f>
        <v>1</v>
      </c>
      <c r="C194" s="342">
        <v>0</v>
      </c>
      <c r="D194" s="342"/>
      <c r="E194" s="342">
        <f>SUM(E183:E193)</f>
        <v>0</v>
      </c>
      <c r="F194" s="342">
        <f>SUM(F183:F193)</f>
        <v>0</v>
      </c>
      <c r="G194" s="342">
        <f>SUM(G183:G193)</f>
        <v>0</v>
      </c>
      <c r="H194" s="342">
        <f>SUM(H183:H193)</f>
        <v>0</v>
      </c>
      <c r="I194" s="330"/>
      <c r="L194" s="331"/>
      <c r="M194" s="331"/>
      <c r="N194" s="331"/>
      <c r="O194" s="331"/>
      <c r="P194" s="331"/>
      <c r="Q194" s="331"/>
      <c r="R194" s="331"/>
      <c r="S194" s="331"/>
      <c r="T194" s="331"/>
      <c r="U194" s="331"/>
    </row>
    <row r="195" spans="1:21" ht="15" hidden="1" outlineLevel="1">
      <c r="L195" s="331"/>
      <c r="M195" s="331"/>
      <c r="N195" s="331"/>
      <c r="O195" s="331"/>
      <c r="P195" s="331"/>
      <c r="Q195" s="331"/>
      <c r="R195" s="331"/>
      <c r="S195" s="331"/>
      <c r="T195" s="331"/>
      <c r="U195" s="331"/>
    </row>
    <row r="196" spans="1:21" ht="15" hidden="1">
      <c r="A196" s="325" t="s">
        <v>157</v>
      </c>
      <c r="B196" s="325"/>
      <c r="C196" s="325"/>
      <c r="D196" s="325"/>
      <c r="E196" s="325"/>
      <c r="F196" s="325"/>
      <c r="G196" s="325"/>
      <c r="H196" s="325"/>
      <c r="L196" s="331"/>
      <c r="M196" s="331"/>
      <c r="N196" s="331"/>
      <c r="O196" s="331"/>
      <c r="P196" s="331"/>
      <c r="Q196" s="331"/>
      <c r="R196" s="331"/>
      <c r="S196" s="331"/>
      <c r="T196" s="331"/>
      <c r="U196" s="331"/>
    </row>
    <row r="197" spans="1:21" ht="15" hidden="1">
      <c r="A197" s="325" t="s">
        <v>413</v>
      </c>
      <c r="B197" s="325"/>
      <c r="C197" s="325"/>
      <c r="D197" s="325"/>
      <c r="E197" s="325"/>
      <c r="F197" s="325"/>
      <c r="G197" s="325"/>
      <c r="H197" s="325"/>
      <c r="L197" s="331"/>
      <c r="M197" s="331"/>
      <c r="N197" s="331"/>
      <c r="O197" s="331"/>
      <c r="P197" s="331"/>
      <c r="Q197" s="331"/>
      <c r="R197" s="331"/>
      <c r="S197" s="331"/>
      <c r="T197" s="331"/>
      <c r="U197" s="331"/>
    </row>
    <row r="198" spans="1:21" ht="25.5" hidden="1">
      <c r="A198" s="332" t="s">
        <v>379</v>
      </c>
      <c r="B198" s="332" t="s">
        <v>383</v>
      </c>
      <c r="C198" s="332" t="s">
        <v>384</v>
      </c>
      <c r="D198" s="332" t="s">
        <v>400</v>
      </c>
      <c r="E198" s="333" t="s">
        <v>401</v>
      </c>
      <c r="F198" s="333" t="s">
        <v>402</v>
      </c>
      <c r="G198" s="333" t="s">
        <v>403</v>
      </c>
      <c r="H198" s="333" t="s">
        <v>404</v>
      </c>
      <c r="L198" s="331"/>
      <c r="M198" s="331"/>
      <c r="N198" s="331"/>
      <c r="O198" s="331"/>
      <c r="P198" s="331"/>
      <c r="Q198" s="331"/>
      <c r="R198" s="331"/>
      <c r="S198" s="331"/>
      <c r="T198" s="331"/>
      <c r="U198" s="331"/>
    </row>
    <row r="199" spans="1:21" ht="15" hidden="1">
      <c r="A199" s="334" t="s">
        <v>360</v>
      </c>
      <c r="B199" s="347"/>
      <c r="C199" s="348">
        <f t="shared" ref="C199:C208" si="15">SUMIF($A$180:$A$193,$A199,C$180:C$193)</f>
        <v>0</v>
      </c>
      <c r="D199" s="349"/>
      <c r="E199" s="348">
        <f t="shared" ref="E199:H208" si="16">SUMIF($A$180:$A$193,$A199,E$180:E$193)</f>
        <v>0</v>
      </c>
      <c r="F199" s="348">
        <f t="shared" si="16"/>
        <v>0</v>
      </c>
      <c r="G199" s="348">
        <f t="shared" si="16"/>
        <v>0</v>
      </c>
      <c r="H199" s="348">
        <f t="shared" si="16"/>
        <v>0</v>
      </c>
      <c r="L199" s="331"/>
      <c r="M199" s="331"/>
      <c r="N199" s="331"/>
      <c r="O199" s="331"/>
      <c r="P199" s="331"/>
      <c r="Q199" s="331"/>
      <c r="R199" s="331"/>
      <c r="S199" s="331"/>
      <c r="T199" s="331"/>
      <c r="U199" s="331"/>
    </row>
    <row r="200" spans="1:21" ht="15" hidden="1">
      <c r="A200" s="334" t="s">
        <v>146</v>
      </c>
      <c r="B200" s="347"/>
      <c r="C200" s="348">
        <f t="shared" si="15"/>
        <v>0</v>
      </c>
      <c r="D200" s="349"/>
      <c r="E200" s="348">
        <f t="shared" si="16"/>
        <v>0</v>
      </c>
      <c r="F200" s="348">
        <f t="shared" si="16"/>
        <v>0</v>
      </c>
      <c r="G200" s="348">
        <f t="shared" si="16"/>
        <v>0</v>
      </c>
      <c r="H200" s="348">
        <f t="shared" si="16"/>
        <v>0</v>
      </c>
      <c r="L200" s="331"/>
      <c r="M200" s="331"/>
      <c r="N200" s="331"/>
      <c r="O200" s="331"/>
      <c r="P200" s="331"/>
      <c r="Q200" s="331"/>
      <c r="R200" s="331"/>
      <c r="S200" s="331"/>
      <c r="T200" s="331"/>
      <c r="U200" s="331"/>
    </row>
    <row r="201" spans="1:21" ht="15" hidden="1">
      <c r="A201" s="334" t="s">
        <v>361</v>
      </c>
      <c r="B201" s="347"/>
      <c r="C201" s="348">
        <f t="shared" si="15"/>
        <v>0</v>
      </c>
      <c r="D201" s="349"/>
      <c r="E201" s="348">
        <f t="shared" si="16"/>
        <v>0</v>
      </c>
      <c r="F201" s="348">
        <f t="shared" si="16"/>
        <v>0</v>
      </c>
      <c r="G201" s="348">
        <f t="shared" si="16"/>
        <v>0</v>
      </c>
      <c r="H201" s="348">
        <f t="shared" si="16"/>
        <v>0</v>
      </c>
      <c r="L201" s="331"/>
      <c r="M201" s="331"/>
      <c r="N201" s="331"/>
      <c r="O201" s="331"/>
      <c r="P201" s="331"/>
      <c r="Q201" s="331"/>
      <c r="R201" s="331"/>
      <c r="S201" s="331"/>
      <c r="T201" s="331"/>
      <c r="U201" s="331"/>
    </row>
    <row r="202" spans="1:21" ht="15" hidden="1">
      <c r="A202" s="334" t="s">
        <v>362</v>
      </c>
      <c r="B202" s="347"/>
      <c r="C202" s="348">
        <f t="shared" si="15"/>
        <v>0</v>
      </c>
      <c r="D202" s="349"/>
      <c r="E202" s="348">
        <f t="shared" si="16"/>
        <v>0</v>
      </c>
      <c r="F202" s="348">
        <f t="shared" si="16"/>
        <v>0</v>
      </c>
      <c r="G202" s="348">
        <f t="shared" si="16"/>
        <v>0</v>
      </c>
      <c r="H202" s="348">
        <f t="shared" si="16"/>
        <v>0</v>
      </c>
      <c r="L202" s="331"/>
      <c r="M202" s="331"/>
      <c r="N202" s="331"/>
      <c r="O202" s="331"/>
      <c r="P202" s="331"/>
      <c r="Q202" s="331"/>
      <c r="R202" s="331"/>
      <c r="S202" s="331"/>
      <c r="T202" s="331"/>
      <c r="U202" s="331"/>
    </row>
    <row r="203" spans="1:21" ht="15" hidden="1">
      <c r="A203" s="334" t="s">
        <v>147</v>
      </c>
      <c r="B203" s="347"/>
      <c r="C203" s="348">
        <f t="shared" si="15"/>
        <v>0</v>
      </c>
      <c r="D203" s="349"/>
      <c r="E203" s="348">
        <f t="shared" si="16"/>
        <v>0</v>
      </c>
      <c r="F203" s="348">
        <f t="shared" si="16"/>
        <v>0</v>
      </c>
      <c r="G203" s="348">
        <f t="shared" si="16"/>
        <v>0</v>
      </c>
      <c r="H203" s="348">
        <f t="shared" si="16"/>
        <v>0</v>
      </c>
      <c r="L203" s="331"/>
      <c r="M203" s="331"/>
      <c r="N203" s="331"/>
      <c r="O203" s="331"/>
      <c r="P203" s="331"/>
      <c r="Q203" s="331"/>
      <c r="R203" s="331"/>
      <c r="S203" s="331"/>
      <c r="T203" s="331"/>
      <c r="U203" s="331"/>
    </row>
    <row r="204" spans="1:21" ht="15" hidden="1">
      <c r="A204" s="334" t="s">
        <v>363</v>
      </c>
      <c r="B204" s="347"/>
      <c r="C204" s="348">
        <f t="shared" si="15"/>
        <v>0</v>
      </c>
      <c r="D204" s="349"/>
      <c r="E204" s="348">
        <f t="shared" si="16"/>
        <v>0</v>
      </c>
      <c r="F204" s="348">
        <f t="shared" si="16"/>
        <v>0</v>
      </c>
      <c r="G204" s="348">
        <f t="shared" si="16"/>
        <v>0</v>
      </c>
      <c r="H204" s="348">
        <f t="shared" si="16"/>
        <v>0</v>
      </c>
      <c r="L204" s="331"/>
      <c r="M204" s="331"/>
      <c r="N204" s="331"/>
      <c r="O204" s="331"/>
      <c r="P204" s="331"/>
      <c r="Q204" s="331"/>
      <c r="R204" s="331"/>
      <c r="S204" s="331"/>
      <c r="T204" s="331"/>
      <c r="U204" s="331"/>
    </row>
    <row r="205" spans="1:21" ht="15" hidden="1">
      <c r="A205" s="334" t="s">
        <v>364</v>
      </c>
      <c r="B205" s="347"/>
      <c r="C205" s="348">
        <f t="shared" si="15"/>
        <v>0</v>
      </c>
      <c r="D205" s="349"/>
      <c r="E205" s="348">
        <f t="shared" si="16"/>
        <v>0</v>
      </c>
      <c r="F205" s="348">
        <f t="shared" si="16"/>
        <v>0</v>
      </c>
      <c r="G205" s="348">
        <f t="shared" si="16"/>
        <v>0</v>
      </c>
      <c r="H205" s="348">
        <f t="shared" si="16"/>
        <v>0</v>
      </c>
      <c r="L205" s="331"/>
      <c r="M205" s="331"/>
      <c r="N205" s="331"/>
      <c r="O205" s="331"/>
      <c r="P205" s="331"/>
      <c r="Q205" s="331"/>
      <c r="R205" s="331"/>
      <c r="S205" s="331"/>
      <c r="T205" s="331"/>
      <c r="U205" s="331"/>
    </row>
    <row r="206" spans="1:21" ht="15" hidden="1">
      <c r="A206" s="334" t="s">
        <v>365</v>
      </c>
      <c r="B206" s="347"/>
      <c r="C206" s="348">
        <f t="shared" si="15"/>
        <v>0</v>
      </c>
      <c r="D206" s="349"/>
      <c r="E206" s="348">
        <f t="shared" si="16"/>
        <v>0</v>
      </c>
      <c r="F206" s="348">
        <f t="shared" si="16"/>
        <v>0</v>
      </c>
      <c r="G206" s="348">
        <f t="shared" si="16"/>
        <v>0</v>
      </c>
      <c r="H206" s="348">
        <f t="shared" si="16"/>
        <v>0</v>
      </c>
      <c r="L206" s="331"/>
      <c r="M206" s="331"/>
      <c r="N206" s="331"/>
      <c r="O206" s="331"/>
      <c r="P206" s="331"/>
      <c r="Q206" s="331"/>
      <c r="R206" s="331"/>
      <c r="S206" s="331"/>
      <c r="T206" s="331"/>
      <c r="U206" s="331"/>
    </row>
    <row r="207" spans="1:21" ht="15" hidden="1">
      <c r="A207" s="334" t="s">
        <v>366</v>
      </c>
      <c r="B207" s="347"/>
      <c r="C207" s="348">
        <f t="shared" si="15"/>
        <v>0</v>
      </c>
      <c r="D207" s="349"/>
      <c r="E207" s="348">
        <f t="shared" si="16"/>
        <v>0</v>
      </c>
      <c r="F207" s="348">
        <f t="shared" si="16"/>
        <v>0</v>
      </c>
      <c r="G207" s="348">
        <f t="shared" si="16"/>
        <v>0</v>
      </c>
      <c r="H207" s="348">
        <f t="shared" si="16"/>
        <v>0</v>
      </c>
      <c r="L207" s="331"/>
      <c r="M207" s="331"/>
      <c r="N207" s="331"/>
      <c r="O207" s="331"/>
      <c r="P207" s="331"/>
      <c r="Q207" s="331"/>
      <c r="R207" s="331"/>
      <c r="S207" s="331"/>
      <c r="T207" s="331"/>
      <c r="U207" s="331"/>
    </row>
    <row r="208" spans="1:21" ht="15" hidden="1">
      <c r="A208" s="334" t="s">
        <v>200</v>
      </c>
      <c r="B208" s="347"/>
      <c r="C208" s="348">
        <f t="shared" si="15"/>
        <v>0</v>
      </c>
      <c r="D208" s="349"/>
      <c r="E208" s="348">
        <f t="shared" si="16"/>
        <v>0</v>
      </c>
      <c r="F208" s="348">
        <f t="shared" si="16"/>
        <v>0</v>
      </c>
      <c r="G208" s="348">
        <f t="shared" si="16"/>
        <v>0</v>
      </c>
      <c r="H208" s="348">
        <f t="shared" si="16"/>
        <v>0</v>
      </c>
      <c r="L208" s="331"/>
      <c r="M208" s="331"/>
      <c r="N208" s="331"/>
      <c r="O208" s="331"/>
      <c r="P208" s="331"/>
      <c r="Q208" s="331"/>
      <c r="R208" s="331"/>
      <c r="S208" s="331"/>
      <c r="T208" s="331"/>
      <c r="U208" s="331"/>
    </row>
    <row r="209" spans="1:21" ht="15" hidden="1">
      <c r="A209" s="350"/>
      <c r="B209" s="350"/>
      <c r="C209" s="350"/>
      <c r="D209" s="350"/>
      <c r="E209" s="350"/>
      <c r="F209" s="350"/>
      <c r="G209" s="350"/>
      <c r="H209" s="350"/>
      <c r="L209" s="331"/>
      <c r="M209" s="331"/>
      <c r="N209" s="331"/>
      <c r="O209" s="331"/>
      <c r="P209" s="331"/>
      <c r="Q209" s="331"/>
      <c r="R209" s="331"/>
      <c r="S209" s="331"/>
      <c r="T209" s="331"/>
      <c r="U209" s="331"/>
    </row>
    <row r="210" spans="1:21" ht="15" hidden="1">
      <c r="A210" s="351" t="s">
        <v>95</v>
      </c>
      <c r="B210" s="347"/>
      <c r="C210" s="352">
        <f>SUM(C199:C209)</f>
        <v>0</v>
      </c>
      <c r="D210" s="349"/>
      <c r="E210" s="352">
        <f>SUM(E199:E209)</f>
        <v>0</v>
      </c>
      <c r="F210" s="352">
        <f>SUM(F199:F209)</f>
        <v>0</v>
      </c>
      <c r="G210" s="352">
        <f>SUM(G199:G209)</f>
        <v>0</v>
      </c>
      <c r="H210" s="352">
        <f>SUM(H199:H209)</f>
        <v>0</v>
      </c>
      <c r="L210" s="331"/>
      <c r="M210" s="331"/>
      <c r="N210" s="331"/>
      <c r="O210" s="331"/>
      <c r="P210" s="331"/>
      <c r="Q210" s="331"/>
      <c r="R210" s="331"/>
      <c r="S210" s="331"/>
      <c r="T210" s="331"/>
      <c r="U210" s="331"/>
    </row>
    <row r="211" spans="1:21" ht="15" hidden="1">
      <c r="L211" s="331"/>
      <c r="M211" s="331"/>
      <c r="N211" s="331"/>
      <c r="O211" s="331"/>
      <c r="P211" s="331"/>
      <c r="Q211" s="331"/>
      <c r="R211" s="331"/>
      <c r="S211" s="331"/>
      <c r="T211" s="331"/>
      <c r="U211" s="331"/>
    </row>
    <row r="212" spans="1:21" s="353" customFormat="1" ht="15" hidden="1">
      <c r="A212" s="325" t="s">
        <v>157</v>
      </c>
      <c r="B212" s="325"/>
      <c r="C212" s="325"/>
      <c r="D212" s="325"/>
      <c r="E212" s="325"/>
      <c r="F212" s="325"/>
      <c r="G212" s="325"/>
      <c r="H212" s="325"/>
      <c r="J212" s="150"/>
      <c r="K212" s="150"/>
      <c r="L212" s="331"/>
      <c r="M212" s="331"/>
      <c r="N212" s="331"/>
      <c r="O212" s="331"/>
      <c r="P212" s="331"/>
      <c r="Q212" s="331"/>
      <c r="R212" s="331"/>
      <c r="S212" s="331"/>
      <c r="T212" s="331"/>
      <c r="U212" s="331"/>
    </row>
    <row r="213" spans="1:21" s="353" customFormat="1" ht="15" hidden="1">
      <c r="A213" s="325" t="s">
        <v>414</v>
      </c>
      <c r="B213" s="325"/>
      <c r="C213" s="325"/>
      <c r="D213" s="325"/>
      <c r="E213" s="325"/>
      <c r="F213" s="325"/>
      <c r="G213" s="325"/>
      <c r="H213" s="325"/>
      <c r="J213" s="150"/>
      <c r="K213" s="150"/>
      <c r="L213" s="331"/>
      <c r="M213" s="331"/>
      <c r="N213" s="331"/>
      <c r="O213" s="331"/>
      <c r="P213" s="331"/>
      <c r="Q213" s="331"/>
      <c r="R213" s="331"/>
      <c r="S213" s="331"/>
      <c r="T213" s="331"/>
      <c r="U213" s="331"/>
    </row>
    <row r="214" spans="1:21" s="353" customFormat="1" ht="25.5" hidden="1">
      <c r="A214" s="332" t="s">
        <v>379</v>
      </c>
      <c r="B214" s="332" t="s">
        <v>383</v>
      </c>
      <c r="C214" s="332" t="s">
        <v>384</v>
      </c>
      <c r="D214" s="332" t="s">
        <v>400</v>
      </c>
      <c r="E214" s="333" t="s">
        <v>401</v>
      </c>
      <c r="F214" s="333" t="s">
        <v>402</v>
      </c>
      <c r="G214" s="333" t="s">
        <v>403</v>
      </c>
      <c r="H214" s="333" t="s">
        <v>404</v>
      </c>
      <c r="J214" s="150"/>
      <c r="K214" s="150"/>
      <c r="L214" s="331"/>
      <c r="M214" s="331"/>
      <c r="N214" s="331"/>
      <c r="O214" s="331"/>
      <c r="P214" s="331"/>
      <c r="Q214" s="331"/>
      <c r="R214" s="331"/>
      <c r="S214" s="331"/>
      <c r="T214" s="331"/>
      <c r="U214" s="331"/>
    </row>
    <row r="215" spans="1:21" ht="15" hidden="1">
      <c r="A215" s="354" t="s">
        <v>451</v>
      </c>
      <c r="B215" s="347"/>
      <c r="C215" s="348">
        <f>C194</f>
        <v>0</v>
      </c>
      <c r="D215" s="349"/>
      <c r="E215" s="348">
        <f>E194</f>
        <v>0</v>
      </c>
      <c r="F215" s="348">
        <f>F194</f>
        <v>0</v>
      </c>
      <c r="G215" s="348">
        <f>G194</f>
        <v>0</v>
      </c>
      <c r="H215" s="348">
        <f>H194</f>
        <v>0</v>
      </c>
      <c r="L215" s="331"/>
      <c r="M215" s="331"/>
      <c r="N215" s="331"/>
      <c r="O215" s="331"/>
      <c r="P215" s="331"/>
      <c r="Q215" s="331"/>
      <c r="R215" s="331"/>
      <c r="S215" s="331"/>
      <c r="T215" s="331"/>
      <c r="U215" s="331"/>
    </row>
    <row r="216" spans="1:21" ht="15" hidden="1">
      <c r="A216" s="350"/>
      <c r="B216" s="350"/>
      <c r="C216" s="350"/>
      <c r="D216" s="350"/>
      <c r="E216" s="350"/>
      <c r="F216" s="350"/>
      <c r="G216" s="350"/>
      <c r="H216" s="350"/>
      <c r="L216" s="331"/>
      <c r="M216" s="331"/>
      <c r="N216" s="331"/>
      <c r="O216" s="331"/>
      <c r="P216" s="331"/>
      <c r="Q216" s="331"/>
      <c r="R216" s="331"/>
      <c r="S216" s="331"/>
      <c r="T216" s="331"/>
      <c r="U216" s="331"/>
    </row>
    <row r="217" spans="1:21" ht="15" hidden="1">
      <c r="A217" s="351" t="s">
        <v>95</v>
      </c>
      <c r="B217" s="347"/>
      <c r="C217" s="352">
        <f>SUM(C215:C216)</f>
        <v>0</v>
      </c>
      <c r="D217" s="349"/>
      <c r="E217" s="352">
        <f>SUM(E215:E216)</f>
        <v>0</v>
      </c>
      <c r="F217" s="352">
        <f>SUM(F215:F216)</f>
        <v>0</v>
      </c>
      <c r="G217" s="352">
        <f>SUM(G215:G216)</f>
        <v>0</v>
      </c>
      <c r="H217" s="352">
        <f>SUM(H215:H216)</f>
        <v>0</v>
      </c>
      <c r="L217" s="331"/>
      <c r="M217" s="331"/>
      <c r="N217" s="331"/>
      <c r="O217" s="331"/>
      <c r="P217" s="331"/>
      <c r="Q217" s="331"/>
      <c r="R217" s="331"/>
      <c r="S217" s="331"/>
      <c r="T217" s="331"/>
      <c r="U217" s="331"/>
    </row>
    <row r="218" spans="1:21" ht="15" hidden="1">
      <c r="L218" s="331"/>
      <c r="M218" s="331"/>
      <c r="N218" s="331"/>
      <c r="O218" s="331"/>
      <c r="P218" s="331"/>
      <c r="Q218" s="331"/>
      <c r="R218" s="331"/>
      <c r="S218" s="331"/>
      <c r="T218" s="331"/>
      <c r="U218" s="331"/>
    </row>
    <row r="219" spans="1:21" ht="15" outlineLevel="1">
      <c r="A219" s="325" t="s">
        <v>456</v>
      </c>
      <c r="B219" s="325"/>
      <c r="C219" s="325"/>
      <c r="D219" s="325"/>
      <c r="E219" s="325"/>
      <c r="F219" s="325"/>
      <c r="G219" s="325"/>
      <c r="H219" s="325"/>
      <c r="L219" s="331"/>
      <c r="M219" s="331"/>
      <c r="N219" s="331"/>
      <c r="O219" s="331"/>
      <c r="P219" s="331"/>
      <c r="Q219" s="331"/>
      <c r="R219" s="331"/>
      <c r="S219" s="331"/>
      <c r="T219" s="331"/>
      <c r="U219" s="331"/>
    </row>
    <row r="220" spans="1:21" ht="15" outlineLevel="1">
      <c r="A220" s="325" t="s">
        <v>447</v>
      </c>
      <c r="B220" s="325"/>
      <c r="C220" s="325"/>
      <c r="D220" s="325"/>
      <c r="E220" s="325"/>
      <c r="F220" s="325"/>
      <c r="G220" s="325"/>
      <c r="H220" s="325"/>
      <c r="L220" s="331"/>
      <c r="M220" s="331"/>
      <c r="N220" s="331"/>
      <c r="O220" s="331"/>
      <c r="P220" s="331"/>
      <c r="Q220" s="331"/>
      <c r="R220" s="331"/>
      <c r="S220" s="331"/>
      <c r="T220" s="331"/>
      <c r="U220" s="331"/>
    </row>
    <row r="221" spans="1:21" ht="25.5" outlineLevel="1">
      <c r="A221" s="332" t="s">
        <v>379</v>
      </c>
      <c r="B221" s="332" t="s">
        <v>383</v>
      </c>
      <c r="C221" s="332" t="s">
        <v>384</v>
      </c>
      <c r="D221" s="332" t="s">
        <v>400</v>
      </c>
      <c r="E221" s="333" t="s">
        <v>401</v>
      </c>
      <c r="F221" s="333" t="s">
        <v>402</v>
      </c>
      <c r="G221" s="333" t="s">
        <v>403</v>
      </c>
      <c r="H221" s="333" t="s">
        <v>404</v>
      </c>
      <c r="L221" s="331"/>
      <c r="M221" s="331"/>
      <c r="N221" s="331"/>
      <c r="O221" s="331"/>
      <c r="P221" s="331"/>
      <c r="Q221" s="331"/>
      <c r="R221" s="331"/>
      <c r="S221" s="331"/>
      <c r="T221" s="331"/>
      <c r="U221" s="331"/>
    </row>
    <row r="222" spans="1:21" ht="15" outlineLevel="1">
      <c r="A222" s="334" t="s">
        <v>360</v>
      </c>
      <c r="B222" s="347"/>
      <c r="C222" s="348">
        <f t="shared" ref="C222:C231" si="17">SUM(C7,C79,C111)</f>
        <v>245884</v>
      </c>
      <c r="D222" s="349"/>
      <c r="E222" s="348">
        <f t="shared" ref="E222:H231" si="18">SUM(E7,E79,E111)</f>
        <v>245884</v>
      </c>
      <c r="F222" s="348">
        <f t="shared" si="18"/>
        <v>0</v>
      </c>
      <c r="G222" s="348">
        <f t="shared" si="18"/>
        <v>0</v>
      </c>
      <c r="H222" s="348">
        <f t="shared" si="18"/>
        <v>0</v>
      </c>
      <c r="L222" s="331"/>
      <c r="M222" s="331"/>
      <c r="N222" s="331"/>
      <c r="O222" s="331"/>
      <c r="P222" s="331"/>
      <c r="Q222" s="331"/>
      <c r="R222" s="331"/>
      <c r="S222" s="331"/>
      <c r="T222" s="331"/>
      <c r="U222" s="331"/>
    </row>
    <row r="223" spans="1:21" ht="15" outlineLevel="1">
      <c r="A223" s="334" t="s">
        <v>146</v>
      </c>
      <c r="B223" s="347"/>
      <c r="C223" s="348">
        <f t="shared" si="17"/>
        <v>226244</v>
      </c>
      <c r="D223" s="349"/>
      <c r="E223" s="348">
        <f t="shared" si="18"/>
        <v>113122</v>
      </c>
      <c r="F223" s="348">
        <f t="shared" si="18"/>
        <v>113122</v>
      </c>
      <c r="G223" s="348">
        <f t="shared" si="18"/>
        <v>0</v>
      </c>
      <c r="H223" s="348">
        <f t="shared" si="18"/>
        <v>0</v>
      </c>
      <c r="L223" s="331"/>
      <c r="M223" s="331"/>
      <c r="N223" s="331"/>
      <c r="O223" s="331"/>
      <c r="P223" s="331"/>
      <c r="Q223" s="331"/>
      <c r="R223" s="331"/>
      <c r="S223" s="331"/>
      <c r="T223" s="331"/>
      <c r="U223" s="331"/>
    </row>
    <row r="224" spans="1:21" ht="15" outlineLevel="1">
      <c r="A224" s="334" t="s">
        <v>361</v>
      </c>
      <c r="B224" s="347"/>
      <c r="C224" s="348">
        <f t="shared" si="17"/>
        <v>440</v>
      </c>
      <c r="D224" s="349"/>
      <c r="E224" s="348">
        <f t="shared" si="18"/>
        <v>0</v>
      </c>
      <c r="F224" s="348">
        <f t="shared" si="18"/>
        <v>440</v>
      </c>
      <c r="G224" s="348">
        <f t="shared" si="18"/>
        <v>0</v>
      </c>
      <c r="H224" s="348">
        <f t="shared" si="18"/>
        <v>0</v>
      </c>
      <c r="L224" s="331"/>
      <c r="M224" s="331"/>
      <c r="N224" s="331"/>
      <c r="O224" s="331"/>
      <c r="P224" s="331"/>
      <c r="Q224" s="331"/>
      <c r="R224" s="331"/>
      <c r="S224" s="331"/>
      <c r="T224" s="331"/>
      <c r="U224" s="331"/>
    </row>
    <row r="225" spans="1:21" ht="15" outlineLevel="1">
      <c r="A225" s="334" t="s">
        <v>362</v>
      </c>
      <c r="B225" s="347"/>
      <c r="C225" s="348">
        <f t="shared" si="17"/>
        <v>991741</v>
      </c>
      <c r="D225" s="349"/>
      <c r="E225" s="348">
        <f t="shared" si="18"/>
        <v>892566</v>
      </c>
      <c r="F225" s="348">
        <f t="shared" si="18"/>
        <v>0</v>
      </c>
      <c r="G225" s="348">
        <f t="shared" si="18"/>
        <v>99175</v>
      </c>
      <c r="H225" s="348">
        <f t="shared" si="18"/>
        <v>0</v>
      </c>
      <c r="L225" s="331"/>
      <c r="M225" s="331"/>
      <c r="N225" s="331"/>
      <c r="O225" s="331"/>
      <c r="P225" s="331"/>
      <c r="Q225" s="331"/>
      <c r="R225" s="331"/>
      <c r="S225" s="331"/>
      <c r="T225" s="331"/>
      <c r="U225" s="331"/>
    </row>
    <row r="226" spans="1:21" ht="15" outlineLevel="1">
      <c r="A226" s="334" t="s">
        <v>147</v>
      </c>
      <c r="B226" s="347"/>
      <c r="C226" s="348">
        <f t="shared" si="17"/>
        <v>0</v>
      </c>
      <c r="D226" s="349"/>
      <c r="E226" s="348">
        <f t="shared" si="18"/>
        <v>0</v>
      </c>
      <c r="F226" s="348">
        <f t="shared" si="18"/>
        <v>0</v>
      </c>
      <c r="G226" s="348">
        <f t="shared" si="18"/>
        <v>0</v>
      </c>
      <c r="H226" s="348">
        <f t="shared" si="18"/>
        <v>0</v>
      </c>
      <c r="L226" s="331"/>
      <c r="M226" s="331"/>
      <c r="N226" s="331"/>
      <c r="O226" s="331"/>
      <c r="P226" s="331"/>
      <c r="Q226" s="331"/>
      <c r="R226" s="331"/>
      <c r="S226" s="331"/>
      <c r="T226" s="331"/>
      <c r="U226" s="331"/>
    </row>
    <row r="227" spans="1:21" ht="15" outlineLevel="1">
      <c r="A227" s="334" t="s">
        <v>363</v>
      </c>
      <c r="B227" s="347"/>
      <c r="C227" s="348">
        <f t="shared" si="17"/>
        <v>146</v>
      </c>
      <c r="D227" s="349"/>
      <c r="E227" s="348">
        <f t="shared" si="18"/>
        <v>146</v>
      </c>
      <c r="F227" s="348">
        <f t="shared" si="18"/>
        <v>0</v>
      </c>
      <c r="G227" s="348">
        <f t="shared" si="18"/>
        <v>0</v>
      </c>
      <c r="H227" s="348">
        <f t="shared" si="18"/>
        <v>0</v>
      </c>
      <c r="L227" s="331"/>
      <c r="M227" s="331"/>
      <c r="N227" s="331"/>
      <c r="O227" s="331"/>
      <c r="P227" s="331"/>
      <c r="Q227" s="331"/>
      <c r="R227" s="331"/>
      <c r="S227" s="331"/>
      <c r="T227" s="331"/>
      <c r="U227" s="331"/>
    </row>
    <row r="228" spans="1:21" ht="15" outlineLevel="1">
      <c r="A228" s="334" t="s">
        <v>364</v>
      </c>
      <c r="B228" s="347"/>
      <c r="C228" s="348">
        <f t="shared" si="17"/>
        <v>146</v>
      </c>
      <c r="D228" s="349"/>
      <c r="E228" s="348">
        <f t="shared" si="18"/>
        <v>0</v>
      </c>
      <c r="F228" s="348">
        <f t="shared" si="18"/>
        <v>146</v>
      </c>
      <c r="G228" s="348">
        <f t="shared" si="18"/>
        <v>0</v>
      </c>
      <c r="H228" s="348">
        <f t="shared" si="18"/>
        <v>0</v>
      </c>
      <c r="L228" s="331"/>
      <c r="M228" s="331"/>
      <c r="N228" s="331"/>
      <c r="O228" s="331"/>
      <c r="P228" s="331"/>
      <c r="Q228" s="331"/>
      <c r="R228" s="331"/>
      <c r="S228" s="331"/>
      <c r="T228" s="331"/>
      <c r="U228" s="331"/>
    </row>
    <row r="229" spans="1:21" ht="15" outlineLevel="1">
      <c r="A229" s="334" t="s">
        <v>365</v>
      </c>
      <c r="B229" s="347"/>
      <c r="C229" s="348">
        <f t="shared" si="17"/>
        <v>0</v>
      </c>
      <c r="D229" s="349"/>
      <c r="E229" s="348">
        <f t="shared" si="18"/>
        <v>0</v>
      </c>
      <c r="F229" s="348">
        <f t="shared" si="18"/>
        <v>0</v>
      </c>
      <c r="G229" s="348">
        <f t="shared" si="18"/>
        <v>0</v>
      </c>
      <c r="H229" s="348">
        <f t="shared" si="18"/>
        <v>0</v>
      </c>
      <c r="L229" s="331"/>
      <c r="M229" s="331"/>
      <c r="N229" s="331"/>
      <c r="O229" s="331"/>
      <c r="P229" s="331"/>
      <c r="Q229" s="331"/>
      <c r="R229" s="331"/>
      <c r="S229" s="331"/>
      <c r="T229" s="331"/>
      <c r="U229" s="331"/>
    </row>
    <row r="230" spans="1:21" ht="15" outlineLevel="1">
      <c r="A230" s="334" t="s">
        <v>366</v>
      </c>
      <c r="B230" s="347"/>
      <c r="C230" s="348">
        <f t="shared" si="17"/>
        <v>0</v>
      </c>
      <c r="D230" s="349"/>
      <c r="E230" s="348">
        <f t="shared" si="18"/>
        <v>0</v>
      </c>
      <c r="F230" s="348">
        <f t="shared" si="18"/>
        <v>0</v>
      </c>
      <c r="G230" s="348">
        <f t="shared" si="18"/>
        <v>0</v>
      </c>
      <c r="H230" s="348">
        <f t="shared" si="18"/>
        <v>0</v>
      </c>
      <c r="L230" s="331"/>
      <c r="M230" s="331"/>
      <c r="N230" s="331"/>
      <c r="O230" s="331"/>
      <c r="P230" s="331"/>
      <c r="Q230" s="331"/>
      <c r="R230" s="331"/>
      <c r="S230" s="331"/>
      <c r="T230" s="331"/>
      <c r="U230" s="331"/>
    </row>
    <row r="231" spans="1:21" ht="15" outlineLevel="1">
      <c r="A231" s="334" t="s">
        <v>200</v>
      </c>
      <c r="B231" s="347"/>
      <c r="C231" s="348">
        <f t="shared" si="17"/>
        <v>2787</v>
      </c>
      <c r="D231" s="349"/>
      <c r="E231" s="348">
        <f t="shared" si="18"/>
        <v>0</v>
      </c>
      <c r="F231" s="348">
        <f t="shared" si="18"/>
        <v>0</v>
      </c>
      <c r="G231" s="348">
        <f t="shared" si="18"/>
        <v>0</v>
      </c>
      <c r="H231" s="360">
        <f t="shared" si="18"/>
        <v>2787</v>
      </c>
      <c r="L231" s="331"/>
      <c r="M231" s="331"/>
      <c r="N231" s="331"/>
      <c r="O231" s="331"/>
      <c r="P231" s="331"/>
      <c r="Q231" s="331"/>
      <c r="R231" s="331"/>
      <c r="S231" s="331"/>
      <c r="T231" s="331"/>
      <c r="U231" s="331"/>
    </row>
    <row r="232" spans="1:21" ht="15" outlineLevel="1">
      <c r="A232" s="350"/>
      <c r="B232" s="350"/>
      <c r="C232" s="350"/>
      <c r="D232" s="350"/>
      <c r="E232" s="350"/>
      <c r="F232" s="350"/>
      <c r="G232" s="350"/>
      <c r="H232" s="338"/>
      <c r="L232" s="331"/>
      <c r="M232" s="331"/>
      <c r="N232" s="331"/>
      <c r="O232" s="331"/>
      <c r="P232" s="331"/>
      <c r="Q232" s="331"/>
      <c r="R232" s="331"/>
      <c r="S232" s="331"/>
      <c r="T232" s="331"/>
      <c r="U232" s="331"/>
    </row>
    <row r="233" spans="1:21" ht="15" outlineLevel="1">
      <c r="A233" s="351" t="s">
        <v>95</v>
      </c>
      <c r="B233" s="347"/>
      <c r="C233" s="352">
        <f>SUM(C222:C232)</f>
        <v>1467388</v>
      </c>
      <c r="D233" s="349"/>
      <c r="E233" s="352">
        <f>SUM(E222:E232)</f>
        <v>1251718</v>
      </c>
      <c r="F233" s="352">
        <f>SUM(F222:F232)</f>
        <v>113708</v>
      </c>
      <c r="G233" s="352">
        <f>SUM(G222:G232)</f>
        <v>99175</v>
      </c>
      <c r="H233" s="361">
        <f>SUM(H222:H232)</f>
        <v>2787</v>
      </c>
      <c r="L233" s="331"/>
      <c r="M233" s="331"/>
      <c r="N233" s="331"/>
      <c r="O233" s="331"/>
      <c r="P233" s="331"/>
      <c r="Q233" s="331"/>
      <c r="R233" s="331"/>
      <c r="S233" s="331"/>
      <c r="T233" s="331"/>
      <c r="U233" s="331"/>
    </row>
    <row r="234" spans="1:21" ht="15" outlineLevel="1">
      <c r="L234" s="331"/>
      <c r="M234" s="331"/>
      <c r="N234" s="331"/>
      <c r="O234" s="331"/>
      <c r="P234" s="331"/>
      <c r="Q234" s="331"/>
      <c r="R234" s="331"/>
      <c r="S234" s="331"/>
      <c r="T234" s="331"/>
      <c r="U234" s="331"/>
    </row>
    <row r="235" spans="1:21" ht="15" outlineLevel="1">
      <c r="A235" s="325" t="s">
        <v>456</v>
      </c>
      <c r="B235" s="325"/>
      <c r="C235" s="325"/>
      <c r="D235" s="325"/>
      <c r="E235" s="325"/>
      <c r="F235" s="325"/>
      <c r="G235" s="325"/>
      <c r="H235" s="325"/>
      <c r="L235" s="331"/>
      <c r="M235" s="331"/>
      <c r="N235" s="331"/>
      <c r="O235" s="331"/>
      <c r="P235" s="331"/>
      <c r="Q235" s="331"/>
      <c r="R235" s="331"/>
      <c r="S235" s="331"/>
      <c r="T235" s="331"/>
      <c r="U235" s="331"/>
    </row>
    <row r="236" spans="1:21" ht="15" outlineLevel="1">
      <c r="A236" s="325" t="s">
        <v>450</v>
      </c>
      <c r="B236" s="325"/>
      <c r="C236" s="325"/>
      <c r="D236" s="325"/>
      <c r="E236" s="325"/>
      <c r="F236" s="325"/>
      <c r="G236" s="325"/>
      <c r="H236" s="325"/>
      <c r="L236" s="331"/>
      <c r="M236" s="331"/>
      <c r="N236" s="331"/>
      <c r="O236" s="331"/>
      <c r="P236" s="331"/>
      <c r="Q236" s="331"/>
      <c r="R236" s="331"/>
      <c r="S236" s="331"/>
      <c r="T236" s="331"/>
      <c r="U236" s="331"/>
    </row>
    <row r="237" spans="1:21" ht="25.5" outlineLevel="1">
      <c r="A237" s="332" t="s">
        <v>379</v>
      </c>
      <c r="B237" s="332" t="s">
        <v>383</v>
      </c>
      <c r="C237" s="332" t="s">
        <v>384</v>
      </c>
      <c r="D237" s="332" t="s">
        <v>400</v>
      </c>
      <c r="E237" s="333" t="s">
        <v>401</v>
      </c>
      <c r="F237" s="333" t="s">
        <v>402</v>
      </c>
      <c r="G237" s="333" t="s">
        <v>403</v>
      </c>
      <c r="H237" s="333" t="s">
        <v>404</v>
      </c>
      <c r="L237" s="331"/>
      <c r="M237" s="331"/>
      <c r="N237" s="331"/>
      <c r="O237" s="331"/>
      <c r="P237" s="331"/>
      <c r="Q237" s="331"/>
      <c r="R237" s="331"/>
      <c r="S237" s="331"/>
      <c r="T237" s="331"/>
      <c r="U237" s="331"/>
    </row>
    <row r="238" spans="1:21" ht="15" outlineLevel="1">
      <c r="A238" s="334" t="s">
        <v>360</v>
      </c>
      <c r="B238" s="347"/>
      <c r="C238" s="348">
        <f t="shared" ref="C238:C247" si="19">SUM(C23,C95,C127)</f>
        <v>3305554</v>
      </c>
      <c r="D238" s="349"/>
      <c r="E238" s="348">
        <f t="shared" ref="E238:H247" si="20">SUM(E23,E95,E127)</f>
        <v>3305554</v>
      </c>
      <c r="F238" s="348">
        <f t="shared" si="20"/>
        <v>0</v>
      </c>
      <c r="G238" s="348">
        <f t="shared" si="20"/>
        <v>0</v>
      </c>
      <c r="H238" s="348">
        <f t="shared" si="20"/>
        <v>0</v>
      </c>
      <c r="L238" s="331"/>
      <c r="M238" s="331"/>
      <c r="N238" s="331"/>
      <c r="O238" s="331"/>
      <c r="P238" s="331"/>
      <c r="Q238" s="331"/>
      <c r="R238" s="331"/>
      <c r="S238" s="331"/>
      <c r="T238" s="331"/>
      <c r="U238" s="331"/>
    </row>
    <row r="239" spans="1:21" ht="15" outlineLevel="1">
      <c r="A239" s="334" t="s">
        <v>146</v>
      </c>
      <c r="B239" s="347"/>
      <c r="C239" s="348">
        <f t="shared" si="19"/>
        <v>3002437</v>
      </c>
      <c r="D239" s="349"/>
      <c r="E239" s="348">
        <f t="shared" si="20"/>
        <v>1501217</v>
      </c>
      <c r="F239" s="348">
        <f t="shared" si="20"/>
        <v>1501220</v>
      </c>
      <c r="G239" s="348">
        <f t="shared" si="20"/>
        <v>0</v>
      </c>
      <c r="H239" s="348">
        <f t="shared" si="20"/>
        <v>0</v>
      </c>
      <c r="L239" s="331"/>
      <c r="M239" s="331"/>
      <c r="N239" s="331"/>
      <c r="O239" s="331"/>
      <c r="P239" s="331"/>
      <c r="Q239" s="331"/>
      <c r="R239" s="331"/>
      <c r="S239" s="331"/>
      <c r="T239" s="331"/>
      <c r="U239" s="331"/>
    </row>
    <row r="240" spans="1:21" ht="15" outlineLevel="1">
      <c r="A240" s="334" t="s">
        <v>361</v>
      </c>
      <c r="B240" s="347"/>
      <c r="C240" s="348">
        <f t="shared" si="19"/>
        <v>6808</v>
      </c>
      <c r="D240" s="349"/>
      <c r="E240" s="348">
        <f t="shared" si="20"/>
        <v>0</v>
      </c>
      <c r="F240" s="348">
        <f t="shared" si="20"/>
        <v>6808</v>
      </c>
      <c r="G240" s="348">
        <f t="shared" si="20"/>
        <v>0</v>
      </c>
      <c r="H240" s="348">
        <f t="shared" si="20"/>
        <v>0</v>
      </c>
      <c r="L240" s="331"/>
      <c r="M240" s="331"/>
      <c r="N240" s="331"/>
      <c r="O240" s="331"/>
      <c r="P240" s="331"/>
      <c r="Q240" s="331"/>
      <c r="R240" s="331"/>
      <c r="S240" s="331"/>
      <c r="T240" s="331"/>
      <c r="U240" s="331"/>
    </row>
    <row r="241" spans="1:21" ht="15" outlineLevel="1">
      <c r="A241" s="334" t="s">
        <v>362</v>
      </c>
      <c r="B241" s="347"/>
      <c r="C241" s="348">
        <f t="shared" si="19"/>
        <v>16330770</v>
      </c>
      <c r="D241" s="349"/>
      <c r="E241" s="348">
        <f t="shared" si="20"/>
        <v>14697694</v>
      </c>
      <c r="F241" s="348">
        <f t="shared" si="20"/>
        <v>0</v>
      </c>
      <c r="G241" s="348">
        <f t="shared" si="20"/>
        <v>1633076</v>
      </c>
      <c r="H241" s="348">
        <f t="shared" si="20"/>
        <v>0</v>
      </c>
      <c r="L241" s="331"/>
      <c r="M241" s="331"/>
      <c r="N241" s="331"/>
      <c r="O241" s="331"/>
      <c r="P241" s="331"/>
      <c r="Q241" s="331"/>
      <c r="R241" s="331"/>
      <c r="S241" s="331"/>
      <c r="T241" s="331"/>
      <c r="U241" s="331"/>
    </row>
    <row r="242" spans="1:21" ht="15" outlineLevel="1">
      <c r="A242" s="334" t="s">
        <v>147</v>
      </c>
      <c r="B242" s="347"/>
      <c r="C242" s="348">
        <f t="shared" si="19"/>
        <v>0</v>
      </c>
      <c r="D242" s="349"/>
      <c r="E242" s="348">
        <f t="shared" si="20"/>
        <v>0</v>
      </c>
      <c r="F242" s="348">
        <f t="shared" si="20"/>
        <v>0</v>
      </c>
      <c r="G242" s="348">
        <f t="shared" si="20"/>
        <v>0</v>
      </c>
      <c r="H242" s="348">
        <f t="shared" si="20"/>
        <v>0</v>
      </c>
      <c r="L242" s="331"/>
      <c r="M242" s="331"/>
      <c r="N242" s="331"/>
      <c r="O242" s="331"/>
      <c r="P242" s="331"/>
      <c r="Q242" s="331"/>
      <c r="R242" s="331"/>
      <c r="S242" s="331"/>
      <c r="T242" s="331"/>
      <c r="U242" s="331"/>
    </row>
    <row r="243" spans="1:21" ht="15" outlineLevel="1">
      <c r="A243" s="334" t="s">
        <v>363</v>
      </c>
      <c r="B243" s="347"/>
      <c r="C243" s="348">
        <f t="shared" si="19"/>
        <v>2269</v>
      </c>
      <c r="D243" s="349"/>
      <c r="E243" s="348">
        <f t="shared" si="20"/>
        <v>2269</v>
      </c>
      <c r="F243" s="348">
        <f t="shared" si="20"/>
        <v>0</v>
      </c>
      <c r="G243" s="348">
        <f t="shared" si="20"/>
        <v>0</v>
      </c>
      <c r="H243" s="348">
        <f t="shared" si="20"/>
        <v>0</v>
      </c>
      <c r="L243" s="331"/>
      <c r="M243" s="331"/>
      <c r="N243" s="331"/>
      <c r="O243" s="331"/>
      <c r="P243" s="331"/>
      <c r="Q243" s="331"/>
      <c r="R243" s="331"/>
      <c r="S243" s="331"/>
      <c r="T243" s="331"/>
      <c r="U243" s="331"/>
    </row>
    <row r="244" spans="1:21" ht="15" outlineLevel="1">
      <c r="A244" s="334" t="s">
        <v>364</v>
      </c>
      <c r="B244" s="347"/>
      <c r="C244" s="348">
        <f t="shared" si="19"/>
        <v>2269</v>
      </c>
      <c r="D244" s="349"/>
      <c r="E244" s="348">
        <f t="shared" si="20"/>
        <v>0</v>
      </c>
      <c r="F244" s="348">
        <f t="shared" si="20"/>
        <v>2269</v>
      </c>
      <c r="G244" s="348">
        <f t="shared" si="20"/>
        <v>0</v>
      </c>
      <c r="H244" s="348">
        <f t="shared" si="20"/>
        <v>0</v>
      </c>
      <c r="L244" s="331"/>
      <c r="M244" s="331"/>
      <c r="N244" s="331"/>
      <c r="O244" s="331"/>
      <c r="P244" s="331"/>
      <c r="Q244" s="331"/>
      <c r="R244" s="331"/>
      <c r="S244" s="331"/>
      <c r="T244" s="331"/>
      <c r="U244" s="331"/>
    </row>
    <row r="245" spans="1:21" ht="15" outlineLevel="1">
      <c r="A245" s="334" t="s">
        <v>365</v>
      </c>
      <c r="B245" s="347"/>
      <c r="C245" s="348">
        <f t="shared" si="19"/>
        <v>0</v>
      </c>
      <c r="D245" s="349"/>
      <c r="E245" s="348">
        <f t="shared" si="20"/>
        <v>0</v>
      </c>
      <c r="F245" s="348">
        <f t="shared" si="20"/>
        <v>0</v>
      </c>
      <c r="G245" s="348">
        <f t="shared" si="20"/>
        <v>0</v>
      </c>
      <c r="H245" s="348">
        <f t="shared" si="20"/>
        <v>0</v>
      </c>
      <c r="L245" s="331"/>
      <c r="M245" s="331"/>
      <c r="N245" s="331"/>
      <c r="O245" s="331"/>
      <c r="P245" s="331"/>
      <c r="Q245" s="331"/>
      <c r="R245" s="331"/>
      <c r="S245" s="331"/>
      <c r="T245" s="331"/>
      <c r="U245" s="331"/>
    </row>
    <row r="246" spans="1:21" ht="15" outlineLevel="1">
      <c r="A246" s="334" t="s">
        <v>366</v>
      </c>
      <c r="B246" s="347"/>
      <c r="C246" s="348">
        <f t="shared" si="19"/>
        <v>0</v>
      </c>
      <c r="D246" s="349"/>
      <c r="E246" s="348">
        <f t="shared" si="20"/>
        <v>0</v>
      </c>
      <c r="F246" s="348">
        <f t="shared" si="20"/>
        <v>0</v>
      </c>
      <c r="G246" s="348">
        <f t="shared" si="20"/>
        <v>0</v>
      </c>
      <c r="H246" s="348">
        <f t="shared" si="20"/>
        <v>0</v>
      </c>
      <c r="L246" s="331"/>
      <c r="M246" s="331"/>
      <c r="N246" s="331"/>
      <c r="O246" s="331"/>
      <c r="P246" s="331"/>
      <c r="Q246" s="331"/>
      <c r="R246" s="331"/>
      <c r="S246" s="331"/>
      <c r="T246" s="331"/>
      <c r="U246" s="331"/>
    </row>
    <row r="247" spans="1:21" ht="15" outlineLevel="1">
      <c r="A247" s="334" t="s">
        <v>200</v>
      </c>
      <c r="B247" s="347"/>
      <c r="C247" s="348">
        <f t="shared" si="19"/>
        <v>43117</v>
      </c>
      <c r="D247" s="349"/>
      <c r="E247" s="348">
        <f t="shared" si="20"/>
        <v>0</v>
      </c>
      <c r="F247" s="348">
        <f t="shared" si="20"/>
        <v>0</v>
      </c>
      <c r="G247" s="348">
        <f t="shared" si="20"/>
        <v>0</v>
      </c>
      <c r="H247" s="348">
        <f t="shared" si="20"/>
        <v>43117</v>
      </c>
      <c r="L247" s="331"/>
      <c r="M247" s="331"/>
      <c r="N247" s="331"/>
      <c r="O247" s="331"/>
      <c r="P247" s="331"/>
      <c r="Q247" s="331"/>
      <c r="R247" s="331"/>
      <c r="S247" s="331"/>
      <c r="T247" s="331"/>
      <c r="U247" s="331"/>
    </row>
    <row r="248" spans="1:21" ht="15" outlineLevel="1">
      <c r="A248" s="350"/>
      <c r="B248" s="350"/>
      <c r="C248" s="350"/>
      <c r="D248" s="350"/>
      <c r="E248" s="350"/>
      <c r="F248" s="350"/>
      <c r="G248" s="350"/>
      <c r="H248" s="338"/>
      <c r="L248" s="331"/>
      <c r="M248" s="331"/>
      <c r="N248" s="331"/>
      <c r="O248" s="331"/>
      <c r="P248" s="331"/>
      <c r="Q248" s="331"/>
      <c r="R248" s="331"/>
      <c r="S248" s="331"/>
      <c r="T248" s="331"/>
      <c r="U248" s="331"/>
    </row>
    <row r="249" spans="1:21" ht="15" outlineLevel="1">
      <c r="A249" s="351" t="s">
        <v>95</v>
      </c>
      <c r="B249" s="347"/>
      <c r="C249" s="352">
        <f>SUM(C238:C248)</f>
        <v>22693224</v>
      </c>
      <c r="D249" s="349"/>
      <c r="E249" s="352">
        <f>SUM(E238:E248)</f>
        <v>19506734</v>
      </c>
      <c r="F249" s="352">
        <f>SUM(F238:F248)</f>
        <v>1510297</v>
      </c>
      <c r="G249" s="352">
        <f>SUM(G238:G248)</f>
        <v>1633076</v>
      </c>
      <c r="H249" s="352">
        <f>SUM(H238:H248)</f>
        <v>43117</v>
      </c>
      <c r="L249" s="331"/>
      <c r="M249" s="331"/>
      <c r="N249" s="331"/>
      <c r="O249" s="331"/>
      <c r="P249" s="331"/>
      <c r="Q249" s="331"/>
      <c r="R249" s="331"/>
      <c r="S249" s="331"/>
      <c r="T249" s="331"/>
      <c r="U249" s="331"/>
    </row>
    <row r="250" spans="1:21" ht="15" hidden="1" outlineLevel="1">
      <c r="L250" s="331"/>
      <c r="M250" s="331"/>
      <c r="N250" s="331"/>
      <c r="O250" s="331"/>
      <c r="P250" s="331"/>
      <c r="Q250" s="331"/>
      <c r="R250" s="331"/>
      <c r="S250" s="331"/>
      <c r="T250" s="331"/>
      <c r="U250" s="331"/>
    </row>
    <row r="251" spans="1:21" ht="15" hidden="1" outlineLevel="1">
      <c r="A251" s="325" t="s">
        <v>456</v>
      </c>
      <c r="B251" s="325"/>
      <c r="C251" s="325"/>
      <c r="D251" s="325"/>
      <c r="E251" s="325"/>
      <c r="F251" s="325"/>
      <c r="G251" s="325"/>
      <c r="H251" s="325"/>
      <c r="L251" s="331"/>
      <c r="M251" s="331"/>
      <c r="N251" s="331"/>
      <c r="O251" s="331"/>
      <c r="P251" s="331"/>
      <c r="Q251" s="331"/>
      <c r="R251" s="331"/>
      <c r="S251" s="331"/>
      <c r="T251" s="331"/>
      <c r="U251" s="331"/>
    </row>
    <row r="252" spans="1:21" ht="15" hidden="1" outlineLevel="1">
      <c r="A252" s="325" t="s">
        <v>451</v>
      </c>
      <c r="B252" s="325"/>
      <c r="C252" s="325"/>
      <c r="D252" s="325"/>
      <c r="E252" s="325"/>
      <c r="F252" s="325"/>
      <c r="G252" s="325"/>
      <c r="H252" s="325"/>
      <c r="L252" s="331"/>
      <c r="M252" s="331"/>
      <c r="N252" s="331"/>
      <c r="O252" s="331"/>
      <c r="P252" s="331"/>
      <c r="Q252" s="331"/>
      <c r="R252" s="331"/>
      <c r="S252" s="331"/>
      <c r="T252" s="331"/>
      <c r="U252" s="331"/>
    </row>
    <row r="253" spans="1:21" ht="25.5" hidden="1" outlineLevel="1">
      <c r="A253" s="332" t="s">
        <v>379</v>
      </c>
      <c r="B253" s="332" t="s">
        <v>383</v>
      </c>
      <c r="C253" s="332" t="s">
        <v>384</v>
      </c>
      <c r="D253" s="332" t="s">
        <v>400</v>
      </c>
      <c r="E253" s="333" t="s">
        <v>401</v>
      </c>
      <c r="F253" s="333" t="s">
        <v>402</v>
      </c>
      <c r="G253" s="333" t="s">
        <v>403</v>
      </c>
      <c r="H253" s="333" t="s">
        <v>404</v>
      </c>
      <c r="L253" s="331"/>
      <c r="M253" s="331"/>
      <c r="N253" s="331"/>
      <c r="O253" s="331"/>
      <c r="P253" s="331"/>
      <c r="Q253" s="331"/>
      <c r="R253" s="331"/>
      <c r="S253" s="331"/>
      <c r="T253" s="331"/>
      <c r="U253" s="331"/>
    </row>
    <row r="254" spans="1:21" ht="15" hidden="1" outlineLevel="1">
      <c r="A254" s="334" t="s">
        <v>360</v>
      </c>
      <c r="B254" s="347"/>
      <c r="C254" s="348">
        <f t="shared" ref="C254:C263" si="21">SUM(C39,C143,C183)</f>
        <v>0</v>
      </c>
      <c r="D254" s="349"/>
      <c r="E254" s="348">
        <f t="shared" ref="E254:H263" si="22">SUM(E39,E143,E183)</f>
        <v>0</v>
      </c>
      <c r="F254" s="348">
        <f t="shared" si="22"/>
        <v>0</v>
      </c>
      <c r="G254" s="348">
        <f t="shared" si="22"/>
        <v>0</v>
      </c>
      <c r="H254" s="348">
        <f t="shared" si="22"/>
        <v>0</v>
      </c>
      <c r="L254" s="331"/>
      <c r="M254" s="331"/>
      <c r="N254" s="331"/>
      <c r="O254" s="331"/>
      <c r="P254" s="331"/>
      <c r="Q254" s="331"/>
      <c r="R254" s="331"/>
      <c r="S254" s="331"/>
      <c r="T254" s="331"/>
      <c r="U254" s="331"/>
    </row>
    <row r="255" spans="1:21" ht="15" hidden="1" outlineLevel="1">
      <c r="A255" s="334" t="s">
        <v>146</v>
      </c>
      <c r="B255" s="347"/>
      <c r="C255" s="348">
        <f t="shared" si="21"/>
        <v>0</v>
      </c>
      <c r="D255" s="349"/>
      <c r="E255" s="348">
        <f t="shared" si="22"/>
        <v>0</v>
      </c>
      <c r="F255" s="348">
        <f t="shared" si="22"/>
        <v>0</v>
      </c>
      <c r="G255" s="348">
        <f t="shared" si="22"/>
        <v>0</v>
      </c>
      <c r="H255" s="348">
        <f t="shared" si="22"/>
        <v>0</v>
      </c>
      <c r="L255" s="331"/>
      <c r="M255" s="331"/>
      <c r="N255" s="331"/>
      <c r="O255" s="331"/>
      <c r="P255" s="331"/>
      <c r="Q255" s="331"/>
      <c r="R255" s="331"/>
      <c r="S255" s="331"/>
      <c r="T255" s="331"/>
      <c r="U255" s="331"/>
    </row>
    <row r="256" spans="1:21" ht="15" hidden="1" outlineLevel="1">
      <c r="A256" s="334" t="s">
        <v>361</v>
      </c>
      <c r="B256" s="347"/>
      <c r="C256" s="348">
        <f t="shared" si="21"/>
        <v>0</v>
      </c>
      <c r="D256" s="349"/>
      <c r="E256" s="348">
        <f t="shared" si="22"/>
        <v>0</v>
      </c>
      <c r="F256" s="348">
        <f t="shared" si="22"/>
        <v>0</v>
      </c>
      <c r="G256" s="348">
        <f t="shared" si="22"/>
        <v>0</v>
      </c>
      <c r="H256" s="348">
        <f t="shared" si="22"/>
        <v>0</v>
      </c>
      <c r="L256" s="331"/>
      <c r="M256" s="331"/>
      <c r="N256" s="331"/>
      <c r="O256" s="331"/>
      <c r="P256" s="331"/>
      <c r="Q256" s="331"/>
      <c r="R256" s="331"/>
      <c r="S256" s="331"/>
      <c r="T256" s="331"/>
      <c r="U256" s="331"/>
    </row>
    <row r="257" spans="1:21" ht="15" hidden="1" outlineLevel="1">
      <c r="A257" s="334" t="s">
        <v>362</v>
      </c>
      <c r="B257" s="347"/>
      <c r="C257" s="348">
        <f t="shared" si="21"/>
        <v>0</v>
      </c>
      <c r="D257" s="349"/>
      <c r="E257" s="348">
        <f t="shared" si="22"/>
        <v>0</v>
      </c>
      <c r="F257" s="348">
        <f t="shared" si="22"/>
        <v>0</v>
      </c>
      <c r="G257" s="348">
        <f t="shared" si="22"/>
        <v>0</v>
      </c>
      <c r="H257" s="348">
        <f t="shared" si="22"/>
        <v>0</v>
      </c>
      <c r="L257" s="331"/>
      <c r="M257" s="331"/>
      <c r="N257" s="331"/>
      <c r="O257" s="331"/>
      <c r="P257" s="331"/>
      <c r="Q257" s="331"/>
      <c r="R257" s="331"/>
      <c r="S257" s="331"/>
      <c r="T257" s="331"/>
      <c r="U257" s="331"/>
    </row>
    <row r="258" spans="1:21" ht="15" hidden="1" outlineLevel="1">
      <c r="A258" s="334" t="s">
        <v>147</v>
      </c>
      <c r="B258" s="347"/>
      <c r="C258" s="348">
        <f t="shared" si="21"/>
        <v>0</v>
      </c>
      <c r="D258" s="349"/>
      <c r="E258" s="348">
        <f t="shared" si="22"/>
        <v>0</v>
      </c>
      <c r="F258" s="348">
        <f t="shared" si="22"/>
        <v>0</v>
      </c>
      <c r="G258" s="348">
        <f t="shared" si="22"/>
        <v>0</v>
      </c>
      <c r="H258" s="348">
        <f t="shared" si="22"/>
        <v>0</v>
      </c>
      <c r="L258" s="331"/>
      <c r="M258" s="331"/>
      <c r="N258" s="331"/>
      <c r="O258" s="331"/>
      <c r="P258" s="331"/>
      <c r="Q258" s="331"/>
      <c r="R258" s="331"/>
      <c r="S258" s="331"/>
      <c r="T258" s="331"/>
      <c r="U258" s="331"/>
    </row>
    <row r="259" spans="1:21" ht="15" hidden="1" outlineLevel="1">
      <c r="A259" s="334" t="s">
        <v>363</v>
      </c>
      <c r="B259" s="347"/>
      <c r="C259" s="348">
        <f t="shared" si="21"/>
        <v>0</v>
      </c>
      <c r="D259" s="349"/>
      <c r="E259" s="348">
        <f t="shared" si="22"/>
        <v>0</v>
      </c>
      <c r="F259" s="348">
        <f t="shared" si="22"/>
        <v>0</v>
      </c>
      <c r="G259" s="348">
        <f t="shared" si="22"/>
        <v>0</v>
      </c>
      <c r="H259" s="348">
        <f t="shared" si="22"/>
        <v>0</v>
      </c>
      <c r="L259" s="331"/>
      <c r="M259" s="331"/>
      <c r="N259" s="331"/>
      <c r="O259" s="331"/>
      <c r="P259" s="331"/>
      <c r="Q259" s="331"/>
      <c r="R259" s="331"/>
      <c r="S259" s="331"/>
      <c r="T259" s="331"/>
      <c r="U259" s="331"/>
    </row>
    <row r="260" spans="1:21" ht="15" hidden="1" outlineLevel="1">
      <c r="A260" s="334" t="s">
        <v>364</v>
      </c>
      <c r="B260" s="347"/>
      <c r="C260" s="348">
        <f t="shared" si="21"/>
        <v>0</v>
      </c>
      <c r="D260" s="349"/>
      <c r="E260" s="348">
        <f t="shared" si="22"/>
        <v>0</v>
      </c>
      <c r="F260" s="348">
        <f t="shared" si="22"/>
        <v>0</v>
      </c>
      <c r="G260" s="348">
        <f t="shared" si="22"/>
        <v>0</v>
      </c>
      <c r="H260" s="348">
        <f t="shared" si="22"/>
        <v>0</v>
      </c>
      <c r="L260" s="331"/>
      <c r="M260" s="331"/>
      <c r="N260" s="331"/>
      <c r="O260" s="331"/>
      <c r="P260" s="331"/>
      <c r="Q260" s="331"/>
      <c r="R260" s="331"/>
      <c r="S260" s="331"/>
      <c r="T260" s="331"/>
      <c r="U260" s="331"/>
    </row>
    <row r="261" spans="1:21" ht="15" hidden="1" outlineLevel="1">
      <c r="A261" s="334" t="s">
        <v>365</v>
      </c>
      <c r="B261" s="347"/>
      <c r="C261" s="348">
        <f t="shared" si="21"/>
        <v>0</v>
      </c>
      <c r="D261" s="349"/>
      <c r="E261" s="348">
        <f t="shared" si="22"/>
        <v>0</v>
      </c>
      <c r="F261" s="348">
        <f t="shared" si="22"/>
        <v>0</v>
      </c>
      <c r="G261" s="348">
        <f t="shared" si="22"/>
        <v>0</v>
      </c>
      <c r="H261" s="348">
        <f t="shared" si="22"/>
        <v>0</v>
      </c>
      <c r="L261" s="331"/>
      <c r="M261" s="331"/>
      <c r="N261" s="331"/>
      <c r="O261" s="331"/>
      <c r="P261" s="331"/>
      <c r="Q261" s="331"/>
      <c r="R261" s="331"/>
      <c r="S261" s="331"/>
      <c r="T261" s="331"/>
      <c r="U261" s="331"/>
    </row>
    <row r="262" spans="1:21" ht="15" hidden="1" outlineLevel="1">
      <c r="A262" s="334" t="s">
        <v>366</v>
      </c>
      <c r="B262" s="347"/>
      <c r="C262" s="348">
        <f t="shared" si="21"/>
        <v>0</v>
      </c>
      <c r="D262" s="349"/>
      <c r="E262" s="348">
        <f t="shared" si="22"/>
        <v>0</v>
      </c>
      <c r="F262" s="348">
        <f t="shared" si="22"/>
        <v>0</v>
      </c>
      <c r="G262" s="348">
        <f t="shared" si="22"/>
        <v>0</v>
      </c>
      <c r="H262" s="348">
        <f t="shared" si="22"/>
        <v>0</v>
      </c>
      <c r="L262" s="331"/>
      <c r="M262" s="331"/>
      <c r="N262" s="331"/>
      <c r="O262" s="331"/>
      <c r="P262" s="331"/>
      <c r="Q262" s="331"/>
      <c r="R262" s="331"/>
      <c r="S262" s="331"/>
      <c r="T262" s="331"/>
      <c r="U262" s="331"/>
    </row>
    <row r="263" spans="1:21" ht="15" hidden="1" outlineLevel="1">
      <c r="A263" s="334" t="s">
        <v>200</v>
      </c>
      <c r="B263" s="347"/>
      <c r="C263" s="348">
        <f t="shared" si="21"/>
        <v>0</v>
      </c>
      <c r="D263" s="349"/>
      <c r="E263" s="348">
        <f t="shared" si="22"/>
        <v>0</v>
      </c>
      <c r="F263" s="348">
        <f t="shared" si="22"/>
        <v>0</v>
      </c>
      <c r="G263" s="348">
        <f t="shared" si="22"/>
        <v>0</v>
      </c>
      <c r="H263" s="348">
        <f t="shared" si="22"/>
        <v>0</v>
      </c>
      <c r="L263" s="331"/>
      <c r="M263" s="331"/>
      <c r="N263" s="331"/>
      <c r="O263" s="331"/>
      <c r="P263" s="331"/>
      <c r="Q263" s="331"/>
      <c r="R263" s="331"/>
      <c r="S263" s="331"/>
      <c r="T263" s="331"/>
      <c r="U263" s="331"/>
    </row>
    <row r="264" spans="1:21" ht="15" hidden="1" outlineLevel="1">
      <c r="A264" s="350"/>
      <c r="B264" s="350"/>
      <c r="C264" s="350"/>
      <c r="D264" s="350"/>
      <c r="E264" s="350"/>
      <c r="F264" s="350"/>
      <c r="G264" s="350"/>
      <c r="H264" s="350"/>
      <c r="L264" s="331"/>
      <c r="M264" s="331"/>
      <c r="N264" s="331"/>
      <c r="O264" s="331"/>
      <c r="P264" s="331"/>
      <c r="Q264" s="331"/>
      <c r="R264" s="331"/>
      <c r="S264" s="331"/>
      <c r="T264" s="331"/>
      <c r="U264" s="331"/>
    </row>
    <row r="265" spans="1:21" ht="15" hidden="1" outlineLevel="1">
      <c r="A265" s="351" t="s">
        <v>95</v>
      </c>
      <c r="B265" s="347"/>
      <c r="C265" s="352">
        <f>SUM(C254:C264)</f>
        <v>0</v>
      </c>
      <c r="D265" s="349"/>
      <c r="E265" s="352">
        <f>SUM(E254:E264)</f>
        <v>0</v>
      </c>
      <c r="F265" s="352">
        <f>SUM(F254:F264)</f>
        <v>0</v>
      </c>
      <c r="G265" s="352">
        <f>SUM(G254:G264)</f>
        <v>0</v>
      </c>
      <c r="H265" s="352">
        <f>SUM(H254:H264)</f>
        <v>0</v>
      </c>
      <c r="L265" s="331"/>
      <c r="M265" s="331"/>
      <c r="N265" s="331"/>
      <c r="O265" s="331"/>
      <c r="P265" s="331"/>
      <c r="Q265" s="331"/>
      <c r="R265" s="331"/>
      <c r="S265" s="331"/>
      <c r="T265" s="331"/>
      <c r="U265" s="331"/>
    </row>
    <row r="266" spans="1:21" ht="15" outlineLevel="1">
      <c r="L266" s="331"/>
      <c r="M266" s="331"/>
      <c r="N266" s="331"/>
      <c r="O266" s="331"/>
      <c r="P266" s="331"/>
      <c r="Q266" s="331"/>
      <c r="R266" s="331"/>
      <c r="S266" s="331"/>
      <c r="T266" s="331"/>
      <c r="U266" s="331"/>
    </row>
    <row r="267" spans="1:21" ht="15" outlineLevel="1">
      <c r="A267" s="325" t="s">
        <v>456</v>
      </c>
      <c r="B267" s="325"/>
      <c r="C267" s="325"/>
      <c r="D267" s="325"/>
      <c r="E267" s="325"/>
      <c r="F267" s="325"/>
      <c r="G267" s="325"/>
      <c r="H267" s="325"/>
      <c r="L267" s="331"/>
      <c r="M267" s="331"/>
      <c r="N267" s="331"/>
      <c r="O267" s="331"/>
      <c r="P267" s="331"/>
      <c r="Q267" s="331"/>
      <c r="R267" s="331"/>
      <c r="S267" s="331"/>
      <c r="T267" s="331"/>
      <c r="U267" s="331"/>
    </row>
    <row r="268" spans="1:21" ht="15">
      <c r="A268" s="325" t="s">
        <v>457</v>
      </c>
      <c r="B268" s="325"/>
      <c r="C268" s="325"/>
      <c r="D268" s="325"/>
      <c r="E268" s="325"/>
      <c r="F268" s="325"/>
      <c r="G268" s="325"/>
      <c r="H268" s="325"/>
      <c r="L268" s="331"/>
      <c r="M268" s="331"/>
      <c r="N268" s="331"/>
      <c r="O268" s="331"/>
      <c r="P268" s="331"/>
      <c r="Q268" s="331"/>
      <c r="R268" s="331"/>
      <c r="S268" s="331"/>
      <c r="T268" s="331"/>
      <c r="U268" s="331"/>
    </row>
    <row r="269" spans="1:21" ht="25.5">
      <c r="A269" s="332" t="s">
        <v>379</v>
      </c>
      <c r="B269" s="332" t="s">
        <v>383</v>
      </c>
      <c r="C269" s="332" t="s">
        <v>384</v>
      </c>
      <c r="D269" s="332" t="s">
        <v>400</v>
      </c>
      <c r="E269" s="333" t="s">
        <v>401</v>
      </c>
      <c r="F269" s="333" t="s">
        <v>402</v>
      </c>
      <c r="G269" s="333" t="s">
        <v>403</v>
      </c>
      <c r="H269" s="333" t="s">
        <v>404</v>
      </c>
      <c r="L269" s="331"/>
      <c r="M269" s="331"/>
      <c r="N269" s="331"/>
      <c r="O269" s="331"/>
      <c r="P269" s="331"/>
      <c r="Q269" s="331"/>
      <c r="R269" s="331"/>
      <c r="S269" s="331"/>
      <c r="T269" s="331"/>
      <c r="U269" s="331"/>
    </row>
    <row r="270" spans="1:21" ht="15">
      <c r="A270" s="334" t="s">
        <v>360</v>
      </c>
      <c r="B270" s="347"/>
      <c r="C270" s="348">
        <f t="shared" ref="C270:C279" si="23">SUMIF($A$219:$A$264,$A270,C$219:C$264)</f>
        <v>3551438</v>
      </c>
      <c r="D270" s="349"/>
      <c r="E270" s="348">
        <f t="shared" ref="E270:H279" si="24">SUMIF($A$219:$A$264,$A270,E$219:E$264)</f>
        <v>3551438</v>
      </c>
      <c r="F270" s="348">
        <f t="shared" si="24"/>
        <v>0</v>
      </c>
      <c r="G270" s="348">
        <f t="shared" si="24"/>
        <v>0</v>
      </c>
      <c r="H270" s="348">
        <f t="shared" si="24"/>
        <v>0</v>
      </c>
      <c r="L270" s="331"/>
      <c r="M270" s="331"/>
      <c r="N270" s="331"/>
      <c r="O270" s="331"/>
      <c r="P270" s="331"/>
      <c r="Q270" s="331"/>
      <c r="R270" s="331"/>
      <c r="S270" s="331"/>
      <c r="T270" s="331"/>
      <c r="U270" s="331"/>
    </row>
    <row r="271" spans="1:21" ht="15">
      <c r="A271" s="334" t="s">
        <v>146</v>
      </c>
      <c r="B271" s="347"/>
      <c r="C271" s="348">
        <f t="shared" si="23"/>
        <v>3228681</v>
      </c>
      <c r="D271" s="349"/>
      <c r="E271" s="348">
        <f t="shared" si="24"/>
        <v>1614339</v>
      </c>
      <c r="F271" s="348">
        <f t="shared" si="24"/>
        <v>1614342</v>
      </c>
      <c r="G271" s="348">
        <f t="shared" si="24"/>
        <v>0</v>
      </c>
      <c r="H271" s="348">
        <f t="shared" si="24"/>
        <v>0</v>
      </c>
      <c r="L271" s="331"/>
      <c r="M271" s="331"/>
      <c r="N271" s="331"/>
      <c r="O271" s="331"/>
      <c r="P271" s="331"/>
      <c r="Q271" s="331"/>
      <c r="R271" s="331"/>
      <c r="S271" s="331"/>
      <c r="T271" s="331"/>
      <c r="U271" s="331"/>
    </row>
    <row r="272" spans="1:21" ht="15">
      <c r="A272" s="334" t="s">
        <v>361</v>
      </c>
      <c r="B272" s="347"/>
      <c r="C272" s="348">
        <f t="shared" si="23"/>
        <v>7248</v>
      </c>
      <c r="D272" s="349"/>
      <c r="E272" s="348">
        <f t="shared" si="24"/>
        <v>0</v>
      </c>
      <c r="F272" s="348">
        <f t="shared" si="24"/>
        <v>7248</v>
      </c>
      <c r="G272" s="348">
        <f t="shared" si="24"/>
        <v>0</v>
      </c>
      <c r="H272" s="348">
        <f t="shared" si="24"/>
        <v>0</v>
      </c>
      <c r="L272" s="331"/>
      <c r="M272" s="331"/>
      <c r="N272" s="331"/>
      <c r="O272" s="331"/>
      <c r="P272" s="331"/>
      <c r="Q272" s="331"/>
      <c r="R272" s="331"/>
      <c r="S272" s="331"/>
      <c r="T272" s="331"/>
      <c r="U272" s="331"/>
    </row>
    <row r="273" spans="1:21" ht="15">
      <c r="A273" s="334" t="s">
        <v>362</v>
      </c>
      <c r="B273" s="347"/>
      <c r="C273" s="348">
        <f t="shared" si="23"/>
        <v>17322511</v>
      </c>
      <c r="D273" s="349"/>
      <c r="E273" s="348">
        <f t="shared" si="24"/>
        <v>15590260</v>
      </c>
      <c r="F273" s="348">
        <f t="shared" si="24"/>
        <v>0</v>
      </c>
      <c r="G273" s="348">
        <f t="shared" si="24"/>
        <v>1732251</v>
      </c>
      <c r="H273" s="348">
        <f t="shared" si="24"/>
        <v>0</v>
      </c>
      <c r="L273" s="331"/>
      <c r="M273" s="331"/>
      <c r="N273" s="331"/>
      <c r="O273" s="331"/>
      <c r="P273" s="331"/>
      <c r="Q273" s="331"/>
      <c r="R273" s="331"/>
      <c r="S273" s="331"/>
      <c r="T273" s="331"/>
      <c r="U273" s="331"/>
    </row>
    <row r="274" spans="1:21" ht="15">
      <c r="A274" s="334" t="s">
        <v>147</v>
      </c>
      <c r="B274" s="347"/>
      <c r="C274" s="348">
        <f t="shared" si="23"/>
        <v>0</v>
      </c>
      <c r="D274" s="349"/>
      <c r="E274" s="348">
        <f t="shared" si="24"/>
        <v>0</v>
      </c>
      <c r="F274" s="348">
        <f t="shared" si="24"/>
        <v>0</v>
      </c>
      <c r="G274" s="348">
        <f t="shared" si="24"/>
        <v>0</v>
      </c>
      <c r="H274" s="348">
        <f t="shared" si="24"/>
        <v>0</v>
      </c>
      <c r="L274" s="331"/>
      <c r="M274" s="331"/>
      <c r="N274" s="331"/>
      <c r="O274" s="331"/>
      <c r="P274" s="331"/>
      <c r="Q274" s="331"/>
      <c r="R274" s="331"/>
      <c r="S274" s="331"/>
      <c r="T274" s="331"/>
      <c r="U274" s="331"/>
    </row>
    <row r="275" spans="1:21" ht="15">
      <c r="A275" s="334" t="s">
        <v>363</v>
      </c>
      <c r="B275" s="347"/>
      <c r="C275" s="348">
        <f t="shared" si="23"/>
        <v>2415</v>
      </c>
      <c r="D275" s="349"/>
      <c r="E275" s="348">
        <f t="shared" si="24"/>
        <v>2415</v>
      </c>
      <c r="F275" s="348">
        <f t="shared" si="24"/>
        <v>0</v>
      </c>
      <c r="G275" s="348">
        <f t="shared" si="24"/>
        <v>0</v>
      </c>
      <c r="H275" s="348">
        <f t="shared" si="24"/>
        <v>0</v>
      </c>
      <c r="L275" s="331"/>
      <c r="M275" s="331"/>
      <c r="N275" s="331"/>
      <c r="O275" s="331"/>
      <c r="P275" s="331"/>
      <c r="Q275" s="331"/>
      <c r="R275" s="331"/>
      <c r="S275" s="331"/>
      <c r="T275" s="331"/>
      <c r="U275" s="331"/>
    </row>
    <row r="276" spans="1:21" ht="15">
      <c r="A276" s="334" t="s">
        <v>364</v>
      </c>
      <c r="B276" s="347"/>
      <c r="C276" s="348">
        <f t="shared" si="23"/>
        <v>2415</v>
      </c>
      <c r="D276" s="349"/>
      <c r="E276" s="348">
        <f t="shared" si="24"/>
        <v>0</v>
      </c>
      <c r="F276" s="348">
        <f t="shared" si="24"/>
        <v>2415</v>
      </c>
      <c r="G276" s="348">
        <f t="shared" si="24"/>
        <v>0</v>
      </c>
      <c r="H276" s="348">
        <f t="shared" si="24"/>
        <v>0</v>
      </c>
      <c r="L276" s="331"/>
      <c r="M276" s="331"/>
      <c r="N276" s="331"/>
      <c r="O276" s="331"/>
      <c r="P276" s="331"/>
      <c r="Q276" s="331"/>
      <c r="R276" s="331"/>
      <c r="S276" s="331"/>
      <c r="T276" s="331"/>
      <c r="U276" s="331"/>
    </row>
    <row r="277" spans="1:21" ht="15">
      <c r="A277" s="334" t="s">
        <v>365</v>
      </c>
      <c r="B277" s="347"/>
      <c r="C277" s="348">
        <f t="shared" si="23"/>
        <v>0</v>
      </c>
      <c r="D277" s="349"/>
      <c r="E277" s="348">
        <f t="shared" si="24"/>
        <v>0</v>
      </c>
      <c r="F277" s="348">
        <f t="shared" si="24"/>
        <v>0</v>
      </c>
      <c r="G277" s="348">
        <f t="shared" si="24"/>
        <v>0</v>
      </c>
      <c r="H277" s="348">
        <f t="shared" si="24"/>
        <v>0</v>
      </c>
      <c r="L277" s="331"/>
      <c r="M277" s="331"/>
      <c r="N277" s="331"/>
      <c r="O277" s="331"/>
      <c r="P277" s="331"/>
      <c r="Q277" s="331"/>
      <c r="R277" s="331"/>
      <c r="S277" s="331"/>
      <c r="T277" s="331"/>
      <c r="U277" s="331"/>
    </row>
    <row r="278" spans="1:21" ht="15">
      <c r="A278" s="334" t="s">
        <v>366</v>
      </c>
      <c r="B278" s="347"/>
      <c r="C278" s="348">
        <f t="shared" si="23"/>
        <v>0</v>
      </c>
      <c r="D278" s="349"/>
      <c r="E278" s="348">
        <f t="shared" si="24"/>
        <v>0</v>
      </c>
      <c r="F278" s="348">
        <f t="shared" si="24"/>
        <v>0</v>
      </c>
      <c r="G278" s="348">
        <f t="shared" si="24"/>
        <v>0</v>
      </c>
      <c r="H278" s="348">
        <f t="shared" si="24"/>
        <v>0</v>
      </c>
      <c r="L278" s="331"/>
      <c r="M278" s="331"/>
      <c r="N278" s="331"/>
      <c r="O278" s="331"/>
      <c r="P278" s="331"/>
      <c r="Q278" s="331"/>
      <c r="R278" s="331"/>
      <c r="S278" s="331"/>
      <c r="T278" s="331"/>
      <c r="U278" s="331"/>
    </row>
    <row r="279" spans="1:21" ht="15">
      <c r="A279" s="334" t="s">
        <v>200</v>
      </c>
      <c r="B279" s="347"/>
      <c r="C279" s="348">
        <f t="shared" si="23"/>
        <v>45904</v>
      </c>
      <c r="D279" s="349"/>
      <c r="E279" s="348">
        <f t="shared" si="24"/>
        <v>0</v>
      </c>
      <c r="F279" s="348">
        <f t="shared" si="24"/>
        <v>0</v>
      </c>
      <c r="G279" s="348">
        <f t="shared" si="24"/>
        <v>0</v>
      </c>
      <c r="H279" s="348">
        <f t="shared" si="24"/>
        <v>45904</v>
      </c>
      <c r="L279" s="331"/>
      <c r="M279" s="331"/>
      <c r="N279" s="331"/>
      <c r="O279" s="331"/>
      <c r="P279" s="331"/>
      <c r="Q279" s="331"/>
      <c r="R279" s="331"/>
      <c r="S279" s="331"/>
      <c r="T279" s="331"/>
      <c r="U279" s="331"/>
    </row>
    <row r="280" spans="1:21" ht="15">
      <c r="A280" s="350"/>
      <c r="B280" s="350"/>
      <c r="C280" s="350"/>
      <c r="D280" s="350"/>
      <c r="E280" s="350"/>
      <c r="F280" s="350"/>
      <c r="G280" s="350"/>
      <c r="H280" s="338"/>
      <c r="L280" s="331"/>
      <c r="M280" s="331"/>
      <c r="N280" s="331"/>
      <c r="O280" s="331"/>
      <c r="P280" s="331"/>
      <c r="Q280" s="331"/>
      <c r="R280" s="331"/>
      <c r="S280" s="331"/>
      <c r="T280" s="331"/>
      <c r="U280" s="331"/>
    </row>
    <row r="281" spans="1:21" ht="15">
      <c r="A281" s="351" t="s">
        <v>95</v>
      </c>
      <c r="B281" s="347"/>
      <c r="C281" s="362">
        <f>SUM(C270:C280)</f>
        <v>24160612</v>
      </c>
      <c r="D281" s="349"/>
      <c r="E281" s="352">
        <f>SUM(E270:E280)</f>
        <v>20758452</v>
      </c>
      <c r="F281" s="352">
        <f>SUM(F270:F280)</f>
        <v>1624005</v>
      </c>
      <c r="G281" s="352">
        <f>SUM(G270:G280)</f>
        <v>1732251</v>
      </c>
      <c r="H281" s="352">
        <f>SUM(H270:H280)</f>
        <v>45904</v>
      </c>
      <c r="L281" s="331"/>
      <c r="M281" s="331"/>
      <c r="N281" s="331"/>
      <c r="O281" s="331"/>
      <c r="P281" s="331"/>
      <c r="Q281" s="331"/>
      <c r="R281" s="331"/>
      <c r="S281" s="331"/>
      <c r="T281" s="331"/>
      <c r="U281" s="331"/>
    </row>
    <row r="282" spans="1:21" ht="15">
      <c r="L282" s="331"/>
      <c r="M282" s="331"/>
      <c r="N282" s="331"/>
      <c r="O282" s="331"/>
      <c r="P282" s="331"/>
      <c r="Q282" s="331"/>
      <c r="R282" s="331"/>
      <c r="S282" s="331"/>
      <c r="T282" s="331"/>
      <c r="U282" s="331"/>
    </row>
    <row r="283" spans="1:21" ht="15">
      <c r="A283" s="325" t="s">
        <v>456</v>
      </c>
      <c r="B283" s="325"/>
      <c r="C283" s="325"/>
      <c r="D283" s="325"/>
      <c r="E283" s="325"/>
      <c r="F283" s="325"/>
      <c r="G283" s="325"/>
      <c r="H283" s="325"/>
      <c r="L283" s="331"/>
      <c r="M283" s="331"/>
      <c r="N283" s="331"/>
      <c r="O283" s="331"/>
      <c r="P283" s="331"/>
      <c r="Q283" s="331"/>
      <c r="R283" s="331"/>
      <c r="S283" s="331"/>
      <c r="T283" s="331"/>
      <c r="U283" s="331"/>
    </row>
    <row r="284" spans="1:21" ht="15">
      <c r="A284" s="325" t="s">
        <v>458</v>
      </c>
      <c r="B284" s="325"/>
      <c r="C284" s="325"/>
      <c r="D284" s="325"/>
      <c r="E284" s="325"/>
      <c r="F284" s="325"/>
      <c r="G284" s="325"/>
      <c r="H284" s="325"/>
      <c r="L284" s="331"/>
      <c r="M284" s="331"/>
      <c r="N284" s="331"/>
      <c r="O284" s="331"/>
      <c r="P284" s="331"/>
      <c r="Q284" s="331"/>
      <c r="R284" s="331"/>
      <c r="S284" s="331"/>
      <c r="T284" s="331"/>
      <c r="U284" s="331"/>
    </row>
    <row r="285" spans="1:21" ht="25.5">
      <c r="A285" s="332" t="s">
        <v>379</v>
      </c>
      <c r="B285" s="332" t="s">
        <v>383</v>
      </c>
      <c r="C285" s="332" t="s">
        <v>384</v>
      </c>
      <c r="D285" s="332" t="s">
        <v>400</v>
      </c>
      <c r="E285" s="333" t="s">
        <v>401</v>
      </c>
      <c r="F285" s="333" t="s">
        <v>402</v>
      </c>
      <c r="G285" s="333" t="s">
        <v>403</v>
      </c>
      <c r="H285" s="333" t="s">
        <v>404</v>
      </c>
      <c r="L285" s="331"/>
      <c r="M285" s="331"/>
      <c r="N285" s="331"/>
      <c r="O285" s="331"/>
      <c r="P285" s="331"/>
      <c r="Q285" s="331"/>
      <c r="R285" s="331"/>
      <c r="S285" s="331"/>
      <c r="T285" s="331"/>
      <c r="U285" s="331"/>
    </row>
    <row r="286" spans="1:21" ht="15">
      <c r="A286" s="354" t="s">
        <v>452</v>
      </c>
      <c r="B286" s="347"/>
      <c r="C286" s="348">
        <f>SUM(C233,C249)</f>
        <v>24160612</v>
      </c>
      <c r="D286" s="349"/>
      <c r="E286" s="348">
        <f>SUM(E233,E249)</f>
        <v>20758452</v>
      </c>
      <c r="F286" s="348">
        <f>SUM(F233,F249)</f>
        <v>1624005</v>
      </c>
      <c r="G286" s="348">
        <f>SUM(G233,G249)</f>
        <v>1732251</v>
      </c>
      <c r="H286" s="348">
        <f>SUM(H233,H249)</f>
        <v>45904</v>
      </c>
      <c r="L286" s="331"/>
      <c r="M286" s="331"/>
      <c r="N286" s="331"/>
      <c r="O286" s="331"/>
      <c r="P286" s="331"/>
      <c r="Q286" s="331"/>
      <c r="R286" s="331"/>
      <c r="S286" s="331"/>
      <c r="T286" s="331"/>
      <c r="U286" s="331"/>
    </row>
    <row r="287" spans="1:21" ht="15" hidden="1">
      <c r="A287" s="354" t="s">
        <v>451</v>
      </c>
      <c r="B287" s="347"/>
      <c r="C287" s="348">
        <f>C265</f>
        <v>0</v>
      </c>
      <c r="D287" s="349"/>
      <c r="E287" s="348">
        <f>E265</f>
        <v>0</v>
      </c>
      <c r="F287" s="348">
        <f>F265</f>
        <v>0</v>
      </c>
      <c r="G287" s="348">
        <f>G265</f>
        <v>0</v>
      </c>
      <c r="H287" s="348">
        <f>H265</f>
        <v>0</v>
      </c>
      <c r="L287" s="331"/>
      <c r="M287" s="331"/>
      <c r="N287" s="331"/>
      <c r="O287" s="331"/>
      <c r="P287" s="331"/>
      <c r="Q287" s="331"/>
      <c r="R287" s="331"/>
      <c r="S287" s="331"/>
      <c r="T287" s="331"/>
      <c r="U287" s="331"/>
    </row>
    <row r="288" spans="1:21" ht="15">
      <c r="A288" s="350"/>
      <c r="B288" s="350"/>
      <c r="C288" s="350"/>
      <c r="D288" s="350"/>
      <c r="E288" s="350"/>
      <c r="F288" s="350"/>
      <c r="G288" s="350"/>
      <c r="H288" s="338"/>
      <c r="L288" s="331"/>
      <c r="M288" s="331"/>
      <c r="N288" s="331"/>
      <c r="O288" s="331"/>
      <c r="P288" s="331"/>
      <c r="Q288" s="331"/>
      <c r="R288" s="331"/>
      <c r="S288" s="331"/>
      <c r="T288" s="331"/>
      <c r="U288" s="331"/>
    </row>
    <row r="289" spans="1:21" ht="15">
      <c r="A289" s="351" t="s">
        <v>95</v>
      </c>
      <c r="B289" s="347"/>
      <c r="C289" s="362">
        <f>SUM(C286:C288)</f>
        <v>24160612</v>
      </c>
      <c r="D289" s="349"/>
      <c r="E289" s="362">
        <f>SUM(E286:E288)</f>
        <v>20758452</v>
      </c>
      <c r="F289" s="362">
        <f>SUM(F286:F288)</f>
        <v>1624005</v>
      </c>
      <c r="G289" s="362">
        <f>SUM(G286:G288)</f>
        <v>1732251</v>
      </c>
      <c r="H289" s="362">
        <f>SUM(H286:H288)</f>
        <v>45904</v>
      </c>
      <c r="L289" s="331"/>
      <c r="M289" s="331"/>
      <c r="N289" s="331"/>
      <c r="O289" s="331"/>
      <c r="P289" s="331"/>
      <c r="Q289" s="331"/>
      <c r="R289" s="331"/>
      <c r="S289" s="331"/>
      <c r="T289" s="331"/>
      <c r="U289" s="331"/>
    </row>
    <row r="290" spans="1:21" ht="15">
      <c r="A290" s="331"/>
      <c r="B290" s="331"/>
      <c r="C290" s="331"/>
      <c r="D290" s="331"/>
      <c r="E290" s="331"/>
      <c r="F290" s="331"/>
      <c r="G290" s="331"/>
      <c r="H290" s="331"/>
      <c r="I290" s="331"/>
      <c r="L290" s="331"/>
      <c r="M290" s="331"/>
      <c r="N290" s="331"/>
      <c r="O290" s="331"/>
      <c r="P290" s="331"/>
      <c r="Q290" s="331"/>
      <c r="R290" s="331"/>
      <c r="S290" s="331"/>
      <c r="T290" s="331"/>
      <c r="U290" s="331"/>
    </row>
    <row r="291" spans="1:21" ht="15">
      <c r="A291" s="331"/>
      <c r="B291" s="331"/>
      <c r="C291" s="331"/>
      <c r="D291" s="331"/>
      <c r="E291" s="331"/>
      <c r="F291" s="331"/>
      <c r="G291" s="331"/>
      <c r="H291" s="331"/>
      <c r="I291" s="331"/>
      <c r="L291" s="331"/>
      <c r="M291" s="331"/>
      <c r="N291" s="331"/>
      <c r="O291" s="331"/>
      <c r="P291" s="331"/>
      <c r="Q291" s="331"/>
      <c r="R291" s="331"/>
      <c r="S291" s="331"/>
      <c r="T291" s="331"/>
      <c r="U291" s="331"/>
    </row>
    <row r="292" spans="1:21" ht="15">
      <c r="A292" s="331"/>
      <c r="B292" s="331"/>
      <c r="C292" s="331"/>
      <c r="D292" s="331"/>
      <c r="E292" s="331"/>
      <c r="F292" s="331"/>
      <c r="G292" s="331"/>
      <c r="H292" s="331"/>
      <c r="I292" s="331"/>
      <c r="L292" s="331"/>
      <c r="M292" s="331"/>
      <c r="N292" s="331"/>
      <c r="O292" s="331"/>
      <c r="P292" s="331"/>
      <c r="Q292" s="331"/>
      <c r="R292" s="331"/>
      <c r="S292" s="331"/>
      <c r="T292" s="331"/>
      <c r="U292" s="331"/>
    </row>
    <row r="293" spans="1:21" ht="15">
      <c r="A293" s="331"/>
      <c r="B293" s="331"/>
      <c r="C293" s="331"/>
      <c r="D293" s="331"/>
      <c r="E293" s="331"/>
      <c r="F293" s="331"/>
      <c r="G293" s="331"/>
      <c r="H293" s="331"/>
      <c r="I293" s="331"/>
      <c r="L293" s="331"/>
      <c r="M293" s="331"/>
      <c r="N293" s="331"/>
      <c r="O293" s="331"/>
      <c r="P293" s="331"/>
      <c r="Q293" s="331"/>
      <c r="R293" s="331"/>
      <c r="S293" s="331"/>
      <c r="T293" s="331"/>
      <c r="U293" s="331"/>
    </row>
    <row r="294" spans="1:21" ht="15">
      <c r="A294" s="331"/>
      <c r="B294" s="331"/>
      <c r="C294" s="331"/>
      <c r="D294" s="331"/>
      <c r="E294" s="331"/>
      <c r="F294" s="331"/>
      <c r="G294" s="331"/>
      <c r="H294" s="331"/>
      <c r="I294" s="331"/>
      <c r="L294" s="331"/>
      <c r="M294" s="331"/>
      <c r="N294" s="331"/>
      <c r="O294" s="331"/>
      <c r="P294" s="331"/>
      <c r="Q294" s="331"/>
      <c r="R294" s="331"/>
      <c r="S294" s="331"/>
      <c r="T294" s="331"/>
      <c r="U294" s="331"/>
    </row>
    <row r="295" spans="1:21" ht="15">
      <c r="A295" s="331"/>
      <c r="B295" s="331"/>
      <c r="C295" s="331"/>
      <c r="D295" s="331"/>
      <c r="E295" s="331"/>
      <c r="F295" s="331"/>
      <c r="G295" s="331"/>
      <c r="H295" s="331"/>
      <c r="I295" s="331"/>
      <c r="L295" s="331"/>
      <c r="M295" s="331"/>
      <c r="N295" s="331"/>
      <c r="O295" s="331"/>
      <c r="P295" s="331"/>
      <c r="Q295" s="331"/>
      <c r="R295" s="331"/>
      <c r="S295" s="331"/>
      <c r="T295" s="331"/>
      <c r="U295" s="331"/>
    </row>
    <row r="296" spans="1:21" ht="15">
      <c r="A296" s="331"/>
      <c r="B296" s="331"/>
      <c r="C296" s="331"/>
      <c r="D296" s="331"/>
      <c r="E296" s="331"/>
      <c r="F296" s="331"/>
      <c r="G296" s="331"/>
      <c r="H296" s="331"/>
      <c r="I296" s="331"/>
      <c r="L296" s="331"/>
      <c r="M296" s="331"/>
      <c r="N296" s="331"/>
      <c r="O296" s="331"/>
      <c r="P296" s="331"/>
      <c r="Q296" s="331"/>
      <c r="R296" s="331"/>
      <c r="S296" s="331"/>
      <c r="T296" s="331"/>
      <c r="U296" s="331"/>
    </row>
    <row r="297" spans="1:21" ht="15">
      <c r="A297" s="331"/>
      <c r="B297" s="331"/>
      <c r="C297" s="331"/>
      <c r="D297" s="331"/>
      <c r="E297" s="331"/>
      <c r="F297" s="331"/>
      <c r="G297" s="331"/>
      <c r="H297" s="331"/>
      <c r="I297" s="331"/>
      <c r="L297" s="331"/>
      <c r="M297" s="331"/>
      <c r="N297" s="331"/>
      <c r="O297" s="331"/>
      <c r="P297" s="331"/>
      <c r="Q297" s="331"/>
      <c r="R297" s="331"/>
      <c r="S297" s="331"/>
      <c r="T297" s="331"/>
      <c r="U297" s="331"/>
    </row>
    <row r="298" spans="1:21" ht="15">
      <c r="A298" s="331"/>
      <c r="B298" s="331"/>
      <c r="C298" s="331"/>
      <c r="D298" s="331"/>
      <c r="E298" s="331"/>
      <c r="F298" s="331"/>
      <c r="G298" s="331"/>
      <c r="H298" s="331"/>
      <c r="I298" s="331"/>
      <c r="L298" s="331"/>
      <c r="M298" s="331"/>
      <c r="N298" s="331"/>
      <c r="O298" s="331"/>
      <c r="P298" s="331"/>
      <c r="Q298" s="331"/>
      <c r="R298" s="331"/>
      <c r="S298" s="331"/>
      <c r="T298" s="331"/>
      <c r="U298" s="331"/>
    </row>
    <row r="299" spans="1:21" ht="15">
      <c r="A299" s="331"/>
      <c r="B299" s="331"/>
      <c r="C299" s="331"/>
      <c r="D299" s="331"/>
      <c r="E299" s="331"/>
      <c r="F299" s="331"/>
      <c r="G299" s="331"/>
      <c r="H299" s="331"/>
      <c r="I299" s="331"/>
      <c r="L299" s="331"/>
      <c r="M299" s="331"/>
      <c r="N299" s="331"/>
      <c r="O299" s="331"/>
      <c r="P299" s="331"/>
      <c r="Q299" s="331"/>
      <c r="R299" s="331"/>
      <c r="S299" s="331"/>
      <c r="T299" s="331"/>
      <c r="U299" s="331"/>
    </row>
    <row r="300" spans="1:21" ht="15">
      <c r="A300" s="331"/>
      <c r="B300" s="331"/>
      <c r="C300" s="331"/>
      <c r="D300" s="331"/>
      <c r="E300" s="331"/>
      <c r="F300" s="331"/>
      <c r="G300" s="331"/>
      <c r="H300" s="331"/>
      <c r="I300" s="331"/>
      <c r="L300" s="331"/>
      <c r="M300" s="331"/>
      <c r="N300" s="331"/>
      <c r="O300" s="331"/>
      <c r="P300" s="331"/>
      <c r="Q300" s="331"/>
      <c r="R300" s="331"/>
      <c r="S300" s="331"/>
      <c r="T300" s="331"/>
      <c r="U300" s="331"/>
    </row>
    <row r="301" spans="1:21" ht="15">
      <c r="A301" s="331"/>
      <c r="B301" s="331"/>
      <c r="C301" s="331"/>
      <c r="D301" s="331"/>
      <c r="E301" s="331"/>
      <c r="F301" s="331"/>
      <c r="G301" s="331"/>
      <c r="H301" s="331"/>
      <c r="I301" s="331"/>
      <c r="L301" s="331"/>
      <c r="M301" s="331"/>
      <c r="N301" s="331"/>
      <c r="O301" s="331"/>
      <c r="P301" s="331"/>
      <c r="Q301" s="331"/>
      <c r="R301" s="331"/>
      <c r="S301" s="331"/>
      <c r="T301" s="331"/>
      <c r="U301" s="331"/>
    </row>
    <row r="302" spans="1:21" ht="15">
      <c r="A302" s="331"/>
      <c r="B302" s="331"/>
      <c r="C302" s="331"/>
      <c r="D302" s="331"/>
      <c r="E302" s="331"/>
      <c r="F302" s="331"/>
      <c r="G302" s="331"/>
      <c r="H302" s="331"/>
      <c r="I302" s="331"/>
      <c r="L302" s="331"/>
      <c r="M302" s="331"/>
      <c r="N302" s="331"/>
      <c r="O302" s="331"/>
      <c r="P302" s="331"/>
      <c r="Q302" s="331"/>
      <c r="R302" s="331"/>
      <c r="S302" s="331"/>
      <c r="T302" s="331"/>
      <c r="U302" s="331"/>
    </row>
    <row r="303" spans="1:21" ht="15">
      <c r="A303" s="331"/>
      <c r="B303" s="331"/>
      <c r="C303" s="331"/>
      <c r="D303" s="331"/>
      <c r="E303" s="331"/>
      <c r="F303" s="331"/>
      <c r="G303" s="331"/>
      <c r="H303" s="331"/>
      <c r="I303" s="331"/>
      <c r="L303" s="331"/>
      <c r="M303" s="331"/>
      <c r="N303" s="331"/>
      <c r="O303" s="331"/>
      <c r="P303" s="331"/>
      <c r="Q303" s="331"/>
      <c r="R303" s="331"/>
      <c r="S303" s="331"/>
      <c r="T303" s="331"/>
      <c r="U303" s="331"/>
    </row>
    <row r="304" spans="1:21" ht="15">
      <c r="A304" s="331"/>
      <c r="B304" s="331"/>
      <c r="C304" s="331"/>
      <c r="D304" s="331"/>
      <c r="E304" s="331"/>
      <c r="F304" s="331"/>
      <c r="G304" s="331"/>
      <c r="H304" s="331"/>
      <c r="I304" s="331"/>
      <c r="L304" s="331"/>
      <c r="M304" s="331"/>
      <c r="N304" s="331"/>
      <c r="O304" s="331"/>
      <c r="P304" s="331"/>
      <c r="Q304" s="331"/>
      <c r="R304" s="331"/>
      <c r="S304" s="331"/>
      <c r="T304" s="331"/>
      <c r="U304" s="331"/>
    </row>
    <row r="305" spans="1:21" ht="15">
      <c r="A305" s="331"/>
      <c r="B305" s="331"/>
      <c r="C305" s="331"/>
      <c r="D305" s="331"/>
      <c r="E305" s="331"/>
      <c r="F305" s="331"/>
      <c r="G305" s="331"/>
      <c r="H305" s="331"/>
      <c r="I305" s="331"/>
      <c r="L305" s="331"/>
      <c r="M305" s="331"/>
      <c r="N305" s="331"/>
      <c r="O305" s="331"/>
      <c r="P305" s="331"/>
      <c r="Q305" s="331"/>
      <c r="R305" s="331"/>
      <c r="S305" s="331"/>
      <c r="T305" s="331"/>
      <c r="U305" s="331"/>
    </row>
    <row r="306" spans="1:21" ht="15">
      <c r="A306" s="331"/>
      <c r="B306" s="331"/>
      <c r="C306" s="331"/>
      <c r="D306" s="331"/>
      <c r="E306" s="331"/>
      <c r="F306" s="331"/>
      <c r="G306" s="331"/>
      <c r="H306" s="331"/>
      <c r="I306" s="331"/>
      <c r="L306" s="331"/>
      <c r="M306" s="331"/>
      <c r="N306" s="331"/>
      <c r="O306" s="331"/>
      <c r="P306" s="331"/>
      <c r="Q306" s="331"/>
      <c r="R306" s="331"/>
      <c r="S306" s="331"/>
      <c r="T306" s="331"/>
      <c r="U306" s="331"/>
    </row>
    <row r="307" spans="1:21" ht="15">
      <c r="A307" s="331"/>
      <c r="B307" s="331"/>
      <c r="C307" s="331"/>
      <c r="D307" s="331"/>
      <c r="E307" s="331"/>
      <c r="F307" s="331"/>
      <c r="G307" s="331"/>
      <c r="H307" s="331"/>
      <c r="I307" s="331"/>
      <c r="L307" s="331"/>
      <c r="M307" s="331"/>
      <c r="N307" s="331"/>
      <c r="O307" s="331"/>
      <c r="P307" s="331"/>
      <c r="Q307" s="331"/>
      <c r="R307" s="331"/>
      <c r="S307" s="331"/>
      <c r="T307" s="331"/>
      <c r="U307" s="331"/>
    </row>
    <row r="308" spans="1:21" ht="15">
      <c r="L308" s="331"/>
      <c r="M308" s="331"/>
      <c r="N308" s="331"/>
      <c r="O308" s="331"/>
      <c r="P308" s="331"/>
      <c r="Q308" s="331"/>
      <c r="R308" s="331"/>
      <c r="S308" s="331"/>
      <c r="T308" s="331"/>
      <c r="U308" s="331"/>
    </row>
  </sheetData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CalACES-WCDS
MEDICAID ELIGIBILITY &amp; ENROLLMENT PAPDU
COST ALLOCATION PLAN BY FISCAL YEAR</oddHeader>
    <oddFooter>&amp;L&amp;D&amp;C&amp;A&amp;RPage &amp;P of &amp;N</oddFooter>
  </headerFooter>
  <rowBreaks count="1" manualBreakCount="1">
    <brk id="155" max="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AI115"/>
  <sheetViews>
    <sheetView showGridLines="0" zoomScale="90" zoomScaleNormal="90" workbookViewId="0">
      <pane ySplit="1" topLeftCell="A35" activePane="bottomLeft" state="frozen"/>
      <selection activeCell="B1" sqref="B1"/>
      <selection pane="bottomLeft" activeCell="A79" sqref="A79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35" ht="25.5">
      <c r="A1" s="223" t="s">
        <v>459</v>
      </c>
      <c r="J1" s="221" t="s">
        <v>373</v>
      </c>
      <c r="K1" s="221" t="s">
        <v>374</v>
      </c>
    </row>
    <row r="2" spans="1:35" ht="15" outlineLevel="1">
      <c r="A2" s="89"/>
      <c r="B2" s="14"/>
      <c r="C2" s="22"/>
      <c r="D2" s="22"/>
      <c r="E2" s="22"/>
      <c r="F2" s="22"/>
      <c r="G2" s="22"/>
      <c r="H2" s="22"/>
      <c r="M2"/>
      <c r="N2"/>
    </row>
    <row r="3" spans="1:35" ht="15" outlineLevel="1">
      <c r="A3" s="7"/>
      <c r="B3" s="7"/>
      <c r="C3" s="22"/>
      <c r="D3" s="22"/>
      <c r="E3" s="22"/>
      <c r="F3" s="22"/>
      <c r="G3" s="22"/>
      <c r="H3" s="22"/>
      <c r="M3"/>
      <c r="N3"/>
    </row>
    <row r="4" spans="1:35" s="160" customFormat="1" ht="15.75" thickBot="1">
      <c r="A4" s="23" t="s">
        <v>460</v>
      </c>
      <c r="B4" s="172"/>
      <c r="C4" s="172"/>
      <c r="D4" s="23" t="str">
        <f>D6</f>
        <v>SFY 2017/18</v>
      </c>
      <c r="E4" s="172"/>
      <c r="F4" s="172"/>
      <c r="G4" s="172"/>
      <c r="H4" s="172"/>
      <c r="I4" s="172"/>
      <c r="J4" s="172"/>
      <c r="K4" s="172"/>
      <c r="L4" s="172"/>
      <c r="M4"/>
      <c r="N4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</row>
    <row r="5" spans="1:35" s="160" customFormat="1" ht="15" outlineLevel="1">
      <c r="A5" s="68"/>
      <c r="B5" s="69"/>
      <c r="C5" s="70"/>
      <c r="D5" s="71" t="s">
        <v>460</v>
      </c>
      <c r="E5" s="69"/>
      <c r="F5" s="69"/>
      <c r="G5" s="69"/>
      <c r="H5" s="72"/>
      <c r="I5" s="172"/>
      <c r="J5" s="172"/>
      <c r="K5" s="172"/>
      <c r="L5" s="172"/>
      <c r="M5"/>
      <c r="N5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72"/>
      <c r="AF5" s="172"/>
      <c r="AG5" s="172"/>
      <c r="AH5" s="172"/>
      <c r="AI5" s="172"/>
    </row>
    <row r="6" spans="1:35" s="160" customFormat="1" ht="15.75" outlineLevel="1" thickBot="1">
      <c r="A6" s="73"/>
      <c r="B6" s="74"/>
      <c r="C6" s="74"/>
      <c r="D6" s="75" t="s">
        <v>376</v>
      </c>
      <c r="E6" s="74"/>
      <c r="F6" s="74"/>
      <c r="G6" s="74"/>
      <c r="H6" s="76"/>
      <c r="I6" s="172"/>
      <c r="J6" s="172"/>
      <c r="K6" s="172"/>
      <c r="L6" s="172"/>
      <c r="M6"/>
      <c r="N6"/>
      <c r="O6" s="172"/>
      <c r="P6" s="172"/>
      <c r="Q6" s="172"/>
      <c r="R6" s="172"/>
      <c r="S6" s="172"/>
      <c r="T6" s="172"/>
      <c r="U6" s="172"/>
      <c r="V6" s="172"/>
      <c r="W6" s="172"/>
      <c r="X6" s="172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</row>
    <row r="7" spans="1:35" s="160" customFormat="1" ht="15" outlineLevel="1">
      <c r="A7" s="77"/>
      <c r="B7" s="77"/>
      <c r="C7" s="78"/>
      <c r="D7" s="78" t="s">
        <v>377</v>
      </c>
      <c r="E7" s="79"/>
      <c r="F7" s="78" t="s">
        <v>254</v>
      </c>
      <c r="G7" s="79" t="s">
        <v>254</v>
      </c>
      <c r="H7" s="79" t="s">
        <v>378</v>
      </c>
      <c r="I7" s="172"/>
      <c r="J7" s="172"/>
      <c r="K7" s="172"/>
      <c r="L7" s="172"/>
      <c r="M7"/>
      <c r="N7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</row>
    <row r="8" spans="1:35" s="160" customFormat="1" ht="15" outlineLevel="1">
      <c r="A8" s="80"/>
      <c r="B8" s="80" t="s">
        <v>379</v>
      </c>
      <c r="C8" s="81" t="s">
        <v>379</v>
      </c>
      <c r="D8" s="81" t="s">
        <v>380</v>
      </c>
      <c r="E8" s="82" t="s">
        <v>253</v>
      </c>
      <c r="F8" s="81" t="s">
        <v>381</v>
      </c>
      <c r="G8" s="82" t="s">
        <v>382</v>
      </c>
      <c r="H8" s="82" t="s">
        <v>182</v>
      </c>
      <c r="I8" s="172"/>
      <c r="J8" s="172"/>
      <c r="K8" s="172"/>
      <c r="L8" s="172"/>
      <c r="M8"/>
      <c r="N8"/>
      <c r="O8" s="172"/>
      <c r="P8" s="172"/>
      <c r="Q8" s="172"/>
      <c r="R8" s="172"/>
      <c r="S8" s="172"/>
      <c r="T8" s="172"/>
      <c r="U8" s="172"/>
      <c r="V8" s="172"/>
      <c r="W8" s="172"/>
      <c r="X8" s="172"/>
      <c r="Y8" s="172"/>
      <c r="Z8" s="172"/>
      <c r="AA8" s="172"/>
      <c r="AB8" s="172"/>
      <c r="AC8" s="172"/>
      <c r="AD8" s="172"/>
      <c r="AE8" s="172"/>
      <c r="AF8" s="172"/>
      <c r="AG8" s="172"/>
      <c r="AH8" s="172"/>
      <c r="AI8" s="172"/>
    </row>
    <row r="9" spans="1:35" s="160" customFormat="1" ht="15.75" outlineLevel="1" thickBot="1">
      <c r="A9" s="83" t="s">
        <v>379</v>
      </c>
      <c r="B9" s="83" t="s">
        <v>383</v>
      </c>
      <c r="C9" s="84" t="s">
        <v>384</v>
      </c>
      <c r="D9" s="84" t="s">
        <v>385</v>
      </c>
      <c r="E9" s="85" t="s">
        <v>386</v>
      </c>
      <c r="F9" s="84" t="s">
        <v>386</v>
      </c>
      <c r="G9" s="85" t="s">
        <v>386</v>
      </c>
      <c r="H9" s="85" t="s">
        <v>386</v>
      </c>
      <c r="I9" s="172"/>
      <c r="J9" s="172"/>
      <c r="K9" s="172"/>
      <c r="L9" s="172"/>
      <c r="M9"/>
      <c r="N9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</row>
    <row r="10" spans="1:35" s="160" customFormat="1" ht="15.75" outlineLevel="1" thickBot="1">
      <c r="A10" s="73" t="s">
        <v>146</v>
      </c>
      <c r="B10" s="88">
        <v>0</v>
      </c>
      <c r="C10" s="86">
        <v>121800</v>
      </c>
      <c r="D10" s="741" t="s">
        <v>388</v>
      </c>
      <c r="E10" s="87">
        <f>ROUNDDOWN($C10*0.5,0)</f>
        <v>60900</v>
      </c>
      <c r="F10" s="87">
        <f>C10-E10-G10-H10</f>
        <v>42630</v>
      </c>
      <c r="G10" s="87">
        <v>0</v>
      </c>
      <c r="H10" s="87">
        <f>ROUND($C10*0.15,0)</f>
        <v>18270</v>
      </c>
      <c r="I10" s="172"/>
      <c r="J10" s="10">
        <f>H10/H11</f>
        <v>1</v>
      </c>
      <c r="K10" s="1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2"/>
      <c r="AI10" s="172"/>
    </row>
    <row r="11" spans="1:35" s="160" customFormat="1" ht="15.75" outlineLevel="1" thickBot="1">
      <c r="A11" s="20" t="s">
        <v>394</v>
      </c>
      <c r="B11" s="66">
        <v>1</v>
      </c>
      <c r="C11" s="91">
        <f>C10</f>
        <v>121800</v>
      </c>
      <c r="D11" s="91"/>
      <c r="E11" s="91">
        <f>E10</f>
        <v>60900</v>
      </c>
      <c r="F11" s="91">
        <f>F10</f>
        <v>42630</v>
      </c>
      <c r="G11" s="91">
        <f>G10</f>
        <v>0</v>
      </c>
      <c r="H11" s="91">
        <f>H10</f>
        <v>18270</v>
      </c>
      <c r="I11" s="172"/>
      <c r="J11" s="1"/>
      <c r="K11" s="10">
        <f>H11/C11</f>
        <v>0.15</v>
      </c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</row>
    <row r="12" spans="1:35" s="160" customFormat="1" outlineLevel="1">
      <c r="A12" s="89"/>
      <c r="B12" s="220"/>
      <c r="C12" s="15"/>
      <c r="D12" s="15"/>
      <c r="I12" s="172"/>
      <c r="J12" s="172"/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2"/>
      <c r="AI12" s="172"/>
    </row>
    <row r="13" spans="1:35" s="160" customFormat="1" ht="13.5" thickBot="1">
      <c r="A13" s="23" t="s">
        <v>35</v>
      </c>
      <c r="B13" s="1"/>
      <c r="C13" s="172"/>
      <c r="D13" s="23"/>
      <c r="E13" s="172"/>
      <c r="F13" s="172"/>
      <c r="G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</row>
    <row r="14" spans="1:35" outlineLevel="1">
      <c r="A14" s="68"/>
      <c r="B14" s="69"/>
      <c r="C14" s="70"/>
      <c r="D14" s="71" t="s">
        <v>35</v>
      </c>
      <c r="E14" s="69"/>
      <c r="F14" s="69"/>
      <c r="G14" s="69"/>
      <c r="H14" s="72"/>
    </row>
    <row r="15" spans="1:35" ht="13.5" outlineLevel="1" thickBot="1">
      <c r="A15" s="73"/>
      <c r="B15" s="74"/>
      <c r="C15" s="74"/>
      <c r="D15" s="75" t="s">
        <v>376</v>
      </c>
      <c r="E15" s="74"/>
      <c r="F15" s="74"/>
      <c r="G15" s="74"/>
      <c r="H15" s="76"/>
    </row>
    <row r="16" spans="1:35" outlineLevel="1">
      <c r="A16" s="77"/>
      <c r="B16" s="77"/>
      <c r="C16" s="78"/>
      <c r="D16" s="78" t="s">
        <v>377</v>
      </c>
      <c r="E16" s="79"/>
      <c r="F16" s="78" t="s">
        <v>254</v>
      </c>
      <c r="G16" s="79" t="s">
        <v>254</v>
      </c>
      <c r="H16" s="79" t="s">
        <v>378</v>
      </c>
    </row>
    <row r="17" spans="1:11" outlineLevel="1">
      <c r="A17" s="80"/>
      <c r="B17" s="80" t="s">
        <v>379</v>
      </c>
      <c r="C17" s="81" t="s">
        <v>379</v>
      </c>
      <c r="D17" s="81" t="s">
        <v>380</v>
      </c>
      <c r="E17" s="82" t="s">
        <v>253</v>
      </c>
      <c r="F17" s="81" t="s">
        <v>381</v>
      </c>
      <c r="G17" s="82" t="s">
        <v>382</v>
      </c>
      <c r="H17" s="82" t="s">
        <v>182</v>
      </c>
    </row>
    <row r="18" spans="1:11" ht="13.5" outlineLevel="1" thickBot="1">
      <c r="A18" s="83" t="s">
        <v>379</v>
      </c>
      <c r="B18" s="83" t="s">
        <v>383</v>
      </c>
      <c r="C18" s="84" t="s">
        <v>384</v>
      </c>
      <c r="D18" s="84" t="s">
        <v>385</v>
      </c>
      <c r="E18" s="85" t="s">
        <v>386</v>
      </c>
      <c r="F18" s="84" t="s">
        <v>386</v>
      </c>
      <c r="G18" s="85" t="s">
        <v>386</v>
      </c>
      <c r="H18" s="85" t="s">
        <v>386</v>
      </c>
    </row>
    <row r="19" spans="1:11" ht="15.75" outlineLevel="1" thickBot="1">
      <c r="A19" s="73" t="s">
        <v>146</v>
      </c>
      <c r="B19" s="88">
        <v>0</v>
      </c>
      <c r="C19" s="86">
        <v>107610</v>
      </c>
      <c r="D19" s="741" t="s">
        <v>388</v>
      </c>
      <c r="E19" s="87">
        <f>ROUNDDOWN($C19*0.5,0)</f>
        <v>53805</v>
      </c>
      <c r="F19" s="87">
        <f>C19-E19-G19-H19</f>
        <v>37663</v>
      </c>
      <c r="G19" s="87">
        <v>0</v>
      </c>
      <c r="H19" s="87">
        <f>ROUND($C19*0.15,0)</f>
        <v>16142</v>
      </c>
      <c r="J19" s="10">
        <f>H19/H20</f>
        <v>1</v>
      </c>
    </row>
    <row r="20" spans="1:11" ht="15.75" outlineLevel="1" thickBot="1">
      <c r="A20" s="20" t="s">
        <v>394</v>
      </c>
      <c r="B20" s="65">
        <v>1</v>
      </c>
      <c r="C20" s="91">
        <f>C19</f>
        <v>107610</v>
      </c>
      <c r="D20" s="91"/>
      <c r="E20" s="91">
        <f>E19</f>
        <v>53805</v>
      </c>
      <c r="F20" s="91">
        <f>F19</f>
        <v>37663</v>
      </c>
      <c r="G20" s="91">
        <f>G19</f>
        <v>0</v>
      </c>
      <c r="H20" s="91">
        <f>H19</f>
        <v>16142</v>
      </c>
      <c r="K20" s="10">
        <f>H20/C20</f>
        <v>0.15000464640832636</v>
      </c>
    </row>
    <row r="21" spans="1:11" outlineLevel="1">
      <c r="A21" s="7" t="s">
        <v>300</v>
      </c>
      <c r="B21" s="7"/>
      <c r="C21" s="22"/>
      <c r="D21" s="22"/>
      <c r="E21" s="22"/>
      <c r="F21" s="22"/>
      <c r="G21" s="22"/>
      <c r="H21" s="22"/>
    </row>
    <row r="22" spans="1:11" outlineLevel="1">
      <c r="A22" s="7"/>
      <c r="B22" s="7"/>
      <c r="C22" s="22"/>
      <c r="D22" s="22"/>
      <c r="E22" s="22"/>
      <c r="F22" s="22"/>
      <c r="G22" s="22"/>
      <c r="H22" s="22"/>
    </row>
    <row r="24" spans="1:11" outlineLevel="1">
      <c r="A24" s="7"/>
      <c r="B24" s="7"/>
      <c r="C24" s="22"/>
      <c r="D24" s="22"/>
      <c r="E24" s="22"/>
      <c r="F24" s="22"/>
      <c r="G24" s="22"/>
      <c r="H24" s="22"/>
    </row>
    <row r="25" spans="1:11">
      <c r="A25" s="23" t="s">
        <v>461</v>
      </c>
      <c r="B25" s="7"/>
      <c r="C25" s="22"/>
      <c r="D25" s="22"/>
      <c r="E25" s="22"/>
      <c r="F25" s="22"/>
      <c r="G25" s="22"/>
      <c r="H25" s="22"/>
    </row>
    <row r="26" spans="1:11" customFormat="1" ht="15">
      <c r="A26" s="1037" t="s">
        <v>150</v>
      </c>
      <c r="B26" s="1038"/>
      <c r="C26" s="1038"/>
      <c r="D26" s="1038"/>
      <c r="E26" s="1038"/>
      <c r="F26" s="1038"/>
      <c r="G26" s="1038"/>
      <c r="H26" s="1039"/>
      <c r="J26" s="283"/>
      <c r="K26" s="283"/>
    </row>
    <row r="27" spans="1:11" customFormat="1" ht="15">
      <c r="A27" s="1040" t="s">
        <v>92</v>
      </c>
      <c r="B27" s="1041"/>
      <c r="C27" s="1041"/>
      <c r="D27" s="1041"/>
      <c r="E27" s="1041"/>
      <c r="F27" s="1041"/>
      <c r="G27" s="1041"/>
      <c r="H27" s="1042"/>
      <c r="J27" s="283"/>
      <c r="K27" s="283"/>
    </row>
    <row r="28" spans="1:11" customFormat="1" ht="15">
      <c r="A28" s="742"/>
      <c r="B28" s="743"/>
      <c r="C28" s="742"/>
      <c r="D28" s="744" t="s">
        <v>377</v>
      </c>
      <c r="E28" s="742"/>
      <c r="F28" s="745" t="s">
        <v>254</v>
      </c>
      <c r="G28" s="742" t="s">
        <v>254</v>
      </c>
      <c r="H28" s="746" t="s">
        <v>378</v>
      </c>
      <c r="J28" s="283"/>
      <c r="K28" s="283"/>
    </row>
    <row r="29" spans="1:11" customFormat="1" ht="15">
      <c r="A29" s="284"/>
      <c r="B29" s="285" t="s">
        <v>379</v>
      </c>
      <c r="C29" s="284" t="s">
        <v>379</v>
      </c>
      <c r="D29" s="286" t="s">
        <v>380</v>
      </c>
      <c r="E29" s="284" t="s">
        <v>253</v>
      </c>
      <c r="F29" s="287" t="s">
        <v>381</v>
      </c>
      <c r="G29" s="284" t="s">
        <v>382</v>
      </c>
      <c r="H29" s="288" t="s">
        <v>182</v>
      </c>
      <c r="J29" s="283"/>
      <c r="K29" s="283"/>
    </row>
    <row r="30" spans="1:11" customFormat="1" ht="15">
      <c r="A30" s="289" t="s">
        <v>379</v>
      </c>
      <c r="B30" s="290" t="s">
        <v>383</v>
      </c>
      <c r="C30" s="289" t="s">
        <v>384</v>
      </c>
      <c r="D30" s="291" t="s">
        <v>385</v>
      </c>
      <c r="E30" s="289" t="s">
        <v>386</v>
      </c>
      <c r="F30" s="292" t="s">
        <v>386</v>
      </c>
      <c r="G30" s="289" t="s">
        <v>386</v>
      </c>
      <c r="H30" s="293" t="s">
        <v>386</v>
      </c>
      <c r="J30" s="283"/>
      <c r="K30" s="283"/>
    </row>
    <row r="31" spans="1:11" customFormat="1" ht="15">
      <c r="A31" s="747" t="s">
        <v>146</v>
      </c>
      <c r="B31" s="748">
        <v>1</v>
      </c>
      <c r="C31" s="749">
        <f>C32*B31</f>
        <v>382730</v>
      </c>
      <c r="D31" s="750" t="s">
        <v>388</v>
      </c>
      <c r="E31" s="751">
        <f>ROUNDDOWN(C31*0.5,0)</f>
        <v>191365</v>
      </c>
      <c r="F31" s="751">
        <f>C31-E31-H31</f>
        <v>133956</v>
      </c>
      <c r="G31" s="751">
        <v>0</v>
      </c>
      <c r="H31" s="751">
        <f>ROUNDDOWN(C31*0.15,0)</f>
        <v>57409</v>
      </c>
      <c r="J31" s="10">
        <f>H31/H32</f>
        <v>1</v>
      </c>
      <c r="K31" s="1"/>
    </row>
    <row r="32" spans="1:11" customFormat="1" ht="15">
      <c r="A32" s="752" t="s">
        <v>95</v>
      </c>
      <c r="B32" s="753">
        <v>1</v>
      </c>
      <c r="C32" s="754">
        <v>382730</v>
      </c>
      <c r="D32" s="755"/>
      <c r="E32" s="754">
        <f>SUM(E31:E31)</f>
        <v>191365</v>
      </c>
      <c r="F32" s="754">
        <f>SUM(F31:F31)</f>
        <v>133956</v>
      </c>
      <c r="G32" s="754">
        <f>SUM(G31:G31)</f>
        <v>0</v>
      </c>
      <c r="H32" s="754">
        <f>SUM(H31:H31)</f>
        <v>57409</v>
      </c>
      <c r="J32" s="1"/>
      <c r="K32" s="10">
        <f>H32/C32</f>
        <v>0.14999869359600762</v>
      </c>
    </row>
    <row r="33" spans="1:11" customFormat="1" ht="15">
      <c r="A33" s="756"/>
      <c r="B33" s="757"/>
      <c r="C33" s="758"/>
      <c r="D33" s="759"/>
      <c r="E33" s="760">
        <f>E32/$C32</f>
        <v>0.5</v>
      </c>
      <c r="F33" s="760">
        <f t="shared" ref="F33:H33" si="0">F32/$C32</f>
        <v>0.35000130640399235</v>
      </c>
      <c r="G33" s="760">
        <f t="shared" si="0"/>
        <v>0</v>
      </c>
      <c r="H33" s="760">
        <f t="shared" si="0"/>
        <v>0.14999869359600762</v>
      </c>
      <c r="J33" s="1"/>
      <c r="K33" s="10"/>
    </row>
    <row r="34" spans="1:11" customFormat="1" ht="15">
      <c r="A34" s="7" t="s">
        <v>304</v>
      </c>
      <c r="B34" s="481"/>
      <c r="C34" s="482"/>
      <c r="D34" s="483"/>
      <c r="E34" s="482"/>
      <c r="F34" s="482"/>
      <c r="G34" s="482"/>
      <c r="H34" s="484"/>
      <c r="J34" s="283"/>
      <c r="K34" s="283"/>
    </row>
    <row r="35" spans="1:11" customFormat="1" ht="15">
      <c r="A35" s="1037" t="s">
        <v>150</v>
      </c>
      <c r="B35" s="1038"/>
      <c r="C35" s="1038"/>
      <c r="D35" s="1038"/>
      <c r="E35" s="1038"/>
      <c r="F35" s="1038"/>
      <c r="G35" s="1038"/>
      <c r="H35" s="1039"/>
    </row>
    <row r="36" spans="1:11" customFormat="1" ht="15">
      <c r="A36" s="1040" t="s">
        <v>157</v>
      </c>
      <c r="B36" s="1041"/>
      <c r="C36" s="1041"/>
      <c r="D36" s="1041"/>
      <c r="E36" s="1041"/>
      <c r="F36" s="1041"/>
      <c r="G36" s="1041"/>
      <c r="H36" s="1042"/>
    </row>
    <row r="37" spans="1:11" customFormat="1" ht="15">
      <c r="A37" s="742"/>
      <c r="B37" s="743"/>
      <c r="C37" s="742"/>
      <c r="D37" s="744" t="s">
        <v>377</v>
      </c>
      <c r="E37" s="742"/>
      <c r="F37" s="745" t="s">
        <v>254</v>
      </c>
      <c r="G37" s="742" t="s">
        <v>254</v>
      </c>
      <c r="H37" s="746" t="s">
        <v>378</v>
      </c>
    </row>
    <row r="38" spans="1:11" customFormat="1" ht="15">
      <c r="A38" s="284"/>
      <c r="B38" s="285" t="s">
        <v>379</v>
      </c>
      <c r="C38" s="284" t="s">
        <v>379</v>
      </c>
      <c r="D38" s="286" t="s">
        <v>380</v>
      </c>
      <c r="E38" s="284" t="s">
        <v>253</v>
      </c>
      <c r="F38" s="287" t="s">
        <v>381</v>
      </c>
      <c r="G38" s="284" t="s">
        <v>382</v>
      </c>
      <c r="H38" s="288" t="s">
        <v>182</v>
      </c>
    </row>
    <row r="39" spans="1:11" customFormat="1" ht="15">
      <c r="A39" s="289" t="s">
        <v>379</v>
      </c>
      <c r="B39" s="290" t="s">
        <v>383</v>
      </c>
      <c r="C39" s="289" t="s">
        <v>384</v>
      </c>
      <c r="D39" s="291" t="s">
        <v>385</v>
      </c>
      <c r="E39" s="289" t="s">
        <v>386</v>
      </c>
      <c r="F39" s="292" t="s">
        <v>386</v>
      </c>
      <c r="G39" s="289" t="s">
        <v>386</v>
      </c>
      <c r="H39" s="293" t="s">
        <v>386</v>
      </c>
    </row>
    <row r="40" spans="1:11" customFormat="1" ht="15">
      <c r="A40" s="747" t="s">
        <v>146</v>
      </c>
      <c r="B40" s="748">
        <v>1</v>
      </c>
      <c r="C40" s="749">
        <f>C41*B40</f>
        <v>4938000</v>
      </c>
      <c r="D40" s="750" t="s">
        <v>388</v>
      </c>
      <c r="E40" s="751">
        <f>ROUNDDOWN(C40*0.5,0)</f>
        <v>2469000</v>
      </c>
      <c r="F40" s="751">
        <f>C40-E40-H40</f>
        <v>1728300</v>
      </c>
      <c r="G40" s="751">
        <v>0</v>
      </c>
      <c r="H40" s="751">
        <f>ROUNDDOWN(C40*0.15,0)</f>
        <v>740700</v>
      </c>
      <c r="J40" s="10">
        <f>H40/H41</f>
        <v>1</v>
      </c>
      <c r="K40" s="1"/>
    </row>
    <row r="41" spans="1:11" customFormat="1" ht="15">
      <c r="A41" s="752" t="s">
        <v>95</v>
      </c>
      <c r="B41" s="753">
        <v>1</v>
      </c>
      <c r="C41" s="754">
        <v>4938000</v>
      </c>
      <c r="D41" s="755"/>
      <c r="E41" s="754">
        <f>SUM(E40:E40)</f>
        <v>2469000</v>
      </c>
      <c r="F41" s="754">
        <f>SUM(F40:F40)</f>
        <v>1728300</v>
      </c>
      <c r="G41" s="754">
        <f>SUM(G40:G40)</f>
        <v>0</v>
      </c>
      <c r="H41" s="754">
        <f>SUM(H40:H40)</f>
        <v>740700</v>
      </c>
      <c r="J41" s="1"/>
      <c r="K41" s="10">
        <f>H41/C41</f>
        <v>0.15</v>
      </c>
    </row>
    <row r="42" spans="1:11">
      <c r="A42" s="978" t="s">
        <v>676</v>
      </c>
      <c r="E42" s="276">
        <f>E41/$C41</f>
        <v>0.5</v>
      </c>
      <c r="F42" s="276">
        <f t="shared" ref="F42:H42" si="1">F41/$C41</f>
        <v>0.35</v>
      </c>
      <c r="G42" s="276">
        <f t="shared" si="1"/>
        <v>0</v>
      </c>
      <c r="H42" s="276">
        <f t="shared" si="1"/>
        <v>0.15</v>
      </c>
    </row>
    <row r="44" spans="1:11">
      <c r="A44" s="1037" t="s">
        <v>150</v>
      </c>
      <c r="B44" s="1038"/>
      <c r="C44" s="1038"/>
      <c r="D44" s="1038"/>
      <c r="E44" s="1038"/>
      <c r="F44" s="1038"/>
      <c r="G44" s="1038"/>
      <c r="H44" s="1039"/>
    </row>
    <row r="45" spans="1:11">
      <c r="A45" s="1040" t="s">
        <v>443</v>
      </c>
      <c r="B45" s="1041"/>
      <c r="C45" s="1041"/>
      <c r="D45" s="1041"/>
      <c r="E45" s="1041"/>
      <c r="F45" s="1041"/>
      <c r="G45" s="1041"/>
      <c r="H45" s="1042"/>
    </row>
    <row r="46" spans="1:11">
      <c r="A46" s="742"/>
      <c r="B46" s="743"/>
      <c r="C46" s="742"/>
      <c r="D46" s="744" t="s">
        <v>377</v>
      </c>
      <c r="E46" s="742"/>
      <c r="F46" s="745" t="s">
        <v>254</v>
      </c>
      <c r="G46" s="742" t="s">
        <v>254</v>
      </c>
      <c r="H46" s="746" t="s">
        <v>378</v>
      </c>
    </row>
    <row r="47" spans="1:11">
      <c r="A47" s="284"/>
      <c r="B47" s="285" t="s">
        <v>379</v>
      </c>
      <c r="C47" s="284" t="s">
        <v>379</v>
      </c>
      <c r="D47" s="286" t="s">
        <v>380</v>
      </c>
      <c r="E47" s="284" t="s">
        <v>253</v>
      </c>
      <c r="F47" s="287" t="s">
        <v>381</v>
      </c>
      <c r="G47" s="284" t="s">
        <v>382</v>
      </c>
      <c r="H47" s="288" t="s">
        <v>182</v>
      </c>
    </row>
    <row r="48" spans="1:11">
      <c r="A48" s="289" t="s">
        <v>379</v>
      </c>
      <c r="B48" s="290" t="s">
        <v>383</v>
      </c>
      <c r="C48" s="289" t="s">
        <v>384</v>
      </c>
      <c r="D48" s="291" t="s">
        <v>385</v>
      </c>
      <c r="E48" s="289" t="s">
        <v>386</v>
      </c>
      <c r="F48" s="292" t="s">
        <v>386</v>
      </c>
      <c r="G48" s="289" t="s">
        <v>386</v>
      </c>
      <c r="H48" s="293" t="s">
        <v>386</v>
      </c>
    </row>
    <row r="49" spans="1:11" ht="15">
      <c r="A49" s="747" t="s">
        <v>146</v>
      </c>
      <c r="B49" s="748">
        <v>1</v>
      </c>
      <c r="C49" s="749">
        <f>C50*B49</f>
        <v>5490000</v>
      </c>
      <c r="D49" s="750" t="s">
        <v>388</v>
      </c>
      <c r="E49" s="751">
        <f>ROUNDDOWN(C49*0.5,0)</f>
        <v>2745000</v>
      </c>
      <c r="F49" s="751">
        <f>C49-E49-H49</f>
        <v>1921500</v>
      </c>
      <c r="G49" s="751">
        <v>0</v>
      </c>
      <c r="H49" s="751">
        <f>ROUNDDOWN(C49*0.15,0)</f>
        <v>823500</v>
      </c>
      <c r="J49" s="10">
        <f>H49/H50</f>
        <v>1</v>
      </c>
    </row>
    <row r="50" spans="1:11" ht="15">
      <c r="A50" s="752" t="s">
        <v>95</v>
      </c>
      <c r="B50" s="753">
        <v>1</v>
      </c>
      <c r="C50" s="754">
        <v>5490000</v>
      </c>
      <c r="D50" s="755"/>
      <c r="E50" s="754">
        <f>SUM(E49:E49)</f>
        <v>2745000</v>
      </c>
      <c r="F50" s="754">
        <f>SUM(F49:F49)</f>
        <v>1921500</v>
      </c>
      <c r="G50" s="754">
        <f>SUM(G49:G49)</f>
        <v>0</v>
      </c>
      <c r="H50" s="754">
        <f>SUM(H49:H49)</f>
        <v>823500</v>
      </c>
      <c r="K50" s="10">
        <f>H50/C50</f>
        <v>0.15</v>
      </c>
    </row>
    <row r="51" spans="1:11">
      <c r="A51" s="978" t="s">
        <v>676</v>
      </c>
      <c r="E51" s="276">
        <f>E50/$C50</f>
        <v>0.5</v>
      </c>
      <c r="F51" s="276">
        <f t="shared" ref="F51:H51" si="2">F50/$C50</f>
        <v>0.35</v>
      </c>
      <c r="G51" s="276">
        <f t="shared" si="2"/>
        <v>0</v>
      </c>
      <c r="H51" s="276">
        <f t="shared" si="2"/>
        <v>0.15</v>
      </c>
    </row>
    <row r="55" spans="1:11">
      <c r="A55" s="23" t="s">
        <v>462</v>
      </c>
    </row>
    <row r="56" spans="1:11" customFormat="1" ht="15">
      <c r="A56" s="1037" t="s">
        <v>463</v>
      </c>
      <c r="B56" s="1038"/>
      <c r="C56" s="1038"/>
      <c r="D56" s="1038"/>
      <c r="E56" s="1038"/>
      <c r="F56" s="1038"/>
      <c r="G56" s="1038"/>
      <c r="H56" s="1039"/>
    </row>
    <row r="57" spans="1:11" customFormat="1" ht="15">
      <c r="A57" s="1040" t="s">
        <v>443</v>
      </c>
      <c r="B57" s="1041"/>
      <c r="C57" s="1041"/>
      <c r="D57" s="1041"/>
      <c r="E57" s="1041"/>
      <c r="F57" s="1041"/>
      <c r="G57" s="1041"/>
      <c r="H57" s="1042"/>
    </row>
    <row r="58" spans="1:11" customFormat="1" ht="15">
      <c r="A58" s="742"/>
      <c r="B58" s="743"/>
      <c r="C58" s="742"/>
      <c r="D58" s="744" t="s">
        <v>377</v>
      </c>
      <c r="E58" s="742"/>
      <c r="F58" s="745" t="s">
        <v>254</v>
      </c>
      <c r="G58" s="742" t="s">
        <v>254</v>
      </c>
      <c r="H58" s="746" t="s">
        <v>378</v>
      </c>
    </row>
    <row r="59" spans="1:11" customFormat="1" ht="15">
      <c r="A59" s="284"/>
      <c r="B59" s="285" t="s">
        <v>379</v>
      </c>
      <c r="C59" s="284" t="s">
        <v>379</v>
      </c>
      <c r="D59" s="286" t="s">
        <v>380</v>
      </c>
      <c r="E59" s="284" t="s">
        <v>253</v>
      </c>
      <c r="F59" s="287" t="s">
        <v>381</v>
      </c>
      <c r="G59" s="284" t="s">
        <v>382</v>
      </c>
      <c r="H59" s="288" t="s">
        <v>182</v>
      </c>
    </row>
    <row r="60" spans="1:11" customFormat="1" ht="15">
      <c r="A60" s="289" t="s">
        <v>379</v>
      </c>
      <c r="B60" s="290" t="s">
        <v>383</v>
      </c>
      <c r="C60" s="289" t="s">
        <v>384</v>
      </c>
      <c r="D60" s="291" t="s">
        <v>385</v>
      </c>
      <c r="E60" s="289" t="s">
        <v>386</v>
      </c>
      <c r="F60" s="292" t="s">
        <v>386</v>
      </c>
      <c r="G60" s="289" t="s">
        <v>386</v>
      </c>
      <c r="H60" s="293" t="s">
        <v>386</v>
      </c>
    </row>
    <row r="61" spans="1:11" customFormat="1" ht="15">
      <c r="A61" s="747" t="s">
        <v>146</v>
      </c>
      <c r="B61" s="748">
        <v>1</v>
      </c>
      <c r="C61" s="749">
        <v>353000</v>
      </c>
      <c r="D61" s="750" t="s">
        <v>388</v>
      </c>
      <c r="E61" s="751">
        <f>ROUNDDOWN(C61*0.5,0)</f>
        <v>176500</v>
      </c>
      <c r="F61" s="751">
        <f>C61-E61-H61</f>
        <v>123550</v>
      </c>
      <c r="G61" s="751">
        <v>0</v>
      </c>
      <c r="H61" s="751">
        <f>ROUNDDOWN(C61*0.15,0)</f>
        <v>52950</v>
      </c>
      <c r="J61" s="10">
        <f>H61/H62</f>
        <v>1</v>
      </c>
      <c r="K61" s="1"/>
    </row>
    <row r="62" spans="1:11" customFormat="1" ht="15">
      <c r="A62" s="752" t="s">
        <v>95</v>
      </c>
      <c r="B62" s="753">
        <v>1</v>
      </c>
      <c r="C62" s="754">
        <v>353000</v>
      </c>
      <c r="D62" s="755"/>
      <c r="E62" s="754">
        <f>SUM(E61:E61)</f>
        <v>176500</v>
      </c>
      <c r="F62" s="754">
        <f>SUM(F61:F61)</f>
        <v>123550</v>
      </c>
      <c r="G62" s="754">
        <f>SUM(G61:G61)</f>
        <v>0</v>
      </c>
      <c r="H62" s="754">
        <f>SUM(H61:H61)</f>
        <v>52950</v>
      </c>
      <c r="J62" s="1"/>
      <c r="K62" s="10">
        <f>H62/C62</f>
        <v>0.15</v>
      </c>
    </row>
    <row r="63" spans="1:11">
      <c r="A63" s="978" t="s">
        <v>676</v>
      </c>
      <c r="E63" s="276">
        <f>E62/$C62</f>
        <v>0.5</v>
      </c>
      <c r="F63" s="276">
        <f t="shared" ref="F63:H63" si="3">F62/$C62</f>
        <v>0.35</v>
      </c>
      <c r="G63" s="276">
        <f t="shared" si="3"/>
        <v>0</v>
      </c>
      <c r="H63" s="276">
        <f t="shared" si="3"/>
        <v>0.15</v>
      </c>
    </row>
    <row r="65" spans="1:14" s="160" customFormat="1">
      <c r="A65" s="23" t="s">
        <v>464</v>
      </c>
      <c r="C65" s="172"/>
      <c r="D65" s="23"/>
      <c r="E65" s="172"/>
      <c r="F65" s="172"/>
      <c r="G65" s="172"/>
      <c r="H65" s="172"/>
      <c r="I65" s="1"/>
    </row>
    <row r="66" spans="1:14" s="160" customFormat="1" outlineLevel="1">
      <c r="A66" s="761" t="s">
        <v>465</v>
      </c>
      <c r="B66" s="762"/>
      <c r="C66" s="762"/>
      <c r="D66" s="762"/>
      <c r="E66" s="762"/>
      <c r="F66" s="762"/>
      <c r="G66" s="762"/>
      <c r="H66" s="763"/>
      <c r="I66" s="1"/>
    </row>
    <row r="67" spans="1:14" s="160" customFormat="1" outlineLevel="1">
      <c r="A67" s="322" t="s">
        <v>443</v>
      </c>
      <c r="B67" s="323"/>
      <c r="C67" s="323"/>
      <c r="D67" s="323"/>
      <c r="E67" s="323"/>
      <c r="F67" s="323"/>
      <c r="G67" s="323"/>
      <c r="H67" s="324"/>
      <c r="I67" s="1"/>
    </row>
    <row r="68" spans="1:14" customFormat="1" ht="15">
      <c r="A68" s="742"/>
      <c r="B68" s="743"/>
      <c r="C68" s="742"/>
      <c r="D68" s="744" t="s">
        <v>377</v>
      </c>
      <c r="E68" s="742"/>
      <c r="F68" s="745" t="s">
        <v>254</v>
      </c>
      <c r="G68" s="742" t="s">
        <v>254</v>
      </c>
      <c r="H68" s="746" t="s">
        <v>378</v>
      </c>
    </row>
    <row r="69" spans="1:14" customFormat="1" ht="15">
      <c r="A69" s="284"/>
      <c r="B69" s="285" t="s">
        <v>379</v>
      </c>
      <c r="C69" s="284" t="s">
        <v>379</v>
      </c>
      <c r="D69" s="286" t="s">
        <v>380</v>
      </c>
      <c r="E69" s="284" t="s">
        <v>253</v>
      </c>
      <c r="F69" s="287" t="s">
        <v>381</v>
      </c>
      <c r="G69" s="284" t="s">
        <v>382</v>
      </c>
      <c r="H69" s="288" t="s">
        <v>182</v>
      </c>
    </row>
    <row r="70" spans="1:14" customFormat="1" ht="15">
      <c r="A70" s="289" t="s">
        <v>379</v>
      </c>
      <c r="B70" s="290" t="s">
        <v>383</v>
      </c>
      <c r="C70" s="289" t="s">
        <v>384</v>
      </c>
      <c r="D70" s="291" t="s">
        <v>385</v>
      </c>
      <c r="E70" s="289" t="s">
        <v>386</v>
      </c>
      <c r="F70" s="292" t="s">
        <v>386</v>
      </c>
      <c r="G70" s="289" t="s">
        <v>386</v>
      </c>
      <c r="H70" s="293" t="s">
        <v>386</v>
      </c>
    </row>
    <row r="71" spans="1:14" s="160" customFormat="1" outlineLevel="1">
      <c r="A71" s="764" t="s">
        <v>360</v>
      </c>
      <c r="B71" s="765">
        <v>0.05</v>
      </c>
      <c r="C71" s="766">
        <f>ROUND(C78*B71,0)</f>
        <v>158950</v>
      </c>
      <c r="D71" s="767" t="s">
        <v>406</v>
      </c>
      <c r="E71" s="766">
        <f>C71</f>
        <v>158950</v>
      </c>
      <c r="F71" s="766"/>
      <c r="G71" s="766"/>
      <c r="H71" s="766"/>
      <c r="I71" s="1"/>
    </row>
    <row r="72" spans="1:14" s="160" customFormat="1" ht="15" outlineLevel="1">
      <c r="A72" s="764" t="s">
        <v>146</v>
      </c>
      <c r="B72" s="765">
        <v>0.2631</v>
      </c>
      <c r="C72" s="766">
        <f>ROUNDDOWN(C78*B72,0)</f>
        <v>836394</v>
      </c>
      <c r="D72" s="767" t="s">
        <v>407</v>
      </c>
      <c r="E72" s="766">
        <f>ROUND(C72*0.5,0)</f>
        <v>418197</v>
      </c>
      <c r="F72" s="766">
        <f>ROUND(C72*0.35,0)</f>
        <v>292738</v>
      </c>
      <c r="G72" s="766"/>
      <c r="H72" s="766">
        <f>ROUND(C72-SUM(E72:F72),0)</f>
        <v>125459</v>
      </c>
      <c r="I72" s="1"/>
      <c r="J72" s="151">
        <f>H72/H78</f>
        <v>0.84209713794769914</v>
      </c>
      <c r="K72" s="150"/>
      <c r="N72" s="208"/>
    </row>
    <row r="73" spans="1:14" s="160" customFormat="1" outlineLevel="1">
      <c r="A73" s="764" t="s">
        <v>364</v>
      </c>
      <c r="B73" s="765">
        <v>8.9999999999999998E-4</v>
      </c>
      <c r="C73" s="766">
        <f>ROUND(C78*B73,0)</f>
        <v>2861</v>
      </c>
      <c r="D73" s="767" t="s">
        <v>408</v>
      </c>
      <c r="E73" s="766"/>
      <c r="F73" s="766">
        <f>C73</f>
        <v>2861</v>
      </c>
      <c r="G73" s="766"/>
      <c r="H73" s="766"/>
      <c r="I73" s="1"/>
      <c r="J73" s="150"/>
      <c r="K73" s="150"/>
    </row>
    <row r="74" spans="1:14" s="160" customFormat="1" outlineLevel="1">
      <c r="A74" s="764" t="s">
        <v>362</v>
      </c>
      <c r="B74" s="765">
        <v>0.67849999999999999</v>
      </c>
      <c r="C74" s="766">
        <f>ROUND(C78-C71-C72-C73-C76-C75,0)</f>
        <v>2156952</v>
      </c>
      <c r="D74" s="767" t="s">
        <v>390</v>
      </c>
      <c r="E74" s="766">
        <f>C74-G74</f>
        <v>1078476</v>
      </c>
      <c r="F74" s="766"/>
      <c r="G74" s="766">
        <f>ROUND(C74*0.5,0)</f>
        <v>1078476</v>
      </c>
      <c r="H74" s="766"/>
      <c r="I74" s="1"/>
      <c r="J74" s="150"/>
      <c r="K74" s="150"/>
    </row>
    <row r="75" spans="1:14" s="160" customFormat="1" ht="15" outlineLevel="1">
      <c r="A75" s="764" t="s">
        <v>363</v>
      </c>
      <c r="B75" s="765">
        <v>1E-4</v>
      </c>
      <c r="C75" s="766">
        <f>ROUND(C78*B75,0)</f>
        <v>318</v>
      </c>
      <c r="D75" s="767" t="s">
        <v>387</v>
      </c>
      <c r="E75" s="766">
        <f>C75</f>
        <v>318</v>
      </c>
      <c r="F75" s="766"/>
      <c r="G75" s="766"/>
      <c r="H75" s="766"/>
      <c r="I75" s="1"/>
      <c r="J75" s="151"/>
      <c r="K75" s="150"/>
      <c r="N75" s="208"/>
    </row>
    <row r="76" spans="1:14" s="160" customFormat="1" ht="15" outlineLevel="1">
      <c r="A76" s="764" t="s">
        <v>200</v>
      </c>
      <c r="B76" s="765">
        <v>7.4000000000000003E-3</v>
      </c>
      <c r="C76" s="766">
        <f>ROUND(C78*B76,0)</f>
        <v>23525</v>
      </c>
      <c r="D76" s="767" t="s">
        <v>411</v>
      </c>
      <c r="E76" s="766"/>
      <c r="F76" s="766"/>
      <c r="G76" s="766"/>
      <c r="H76" s="766">
        <f>C76</f>
        <v>23525</v>
      </c>
      <c r="I76" s="1"/>
      <c r="J76" s="151">
        <f>H76/H78</f>
        <v>0.15790286205230092</v>
      </c>
      <c r="K76" s="150"/>
      <c r="N76" s="208"/>
    </row>
    <row r="77" spans="1:14" s="160" customFormat="1" ht="4.5" customHeight="1" outlineLevel="1">
      <c r="A77" s="768"/>
      <c r="B77" s="769"/>
      <c r="C77" s="770"/>
      <c r="D77" s="768"/>
      <c r="E77" s="768"/>
      <c r="F77" s="768"/>
      <c r="G77" s="768"/>
      <c r="H77" s="768"/>
      <c r="I77" s="1"/>
      <c r="J77" s="151"/>
      <c r="K77" s="150"/>
    </row>
    <row r="78" spans="1:14" s="160" customFormat="1" ht="15" outlineLevel="1">
      <c r="A78" s="771" t="s">
        <v>95</v>
      </c>
      <c r="B78" s="772">
        <f>SUM(B71:B77)</f>
        <v>0.99999999999999989</v>
      </c>
      <c r="C78" s="773">
        <v>3179000</v>
      </c>
      <c r="D78" s="773"/>
      <c r="E78" s="773">
        <f>SUM(E71:E77)</f>
        <v>1655941</v>
      </c>
      <c r="F78" s="773">
        <f>SUM(F71:F77)</f>
        <v>295599</v>
      </c>
      <c r="G78" s="773">
        <f>SUM(G71:G77)</f>
        <v>1078476</v>
      </c>
      <c r="H78" s="773">
        <f>SUM(H71:H77)</f>
        <v>148984</v>
      </c>
      <c r="I78" s="1"/>
      <c r="J78" s="10">
        <f>SUM(J68:J76)</f>
        <v>1</v>
      </c>
      <c r="K78" s="151">
        <f>H78/C78</f>
        <v>4.6865051903114185E-2</v>
      </c>
      <c r="N78" s="208"/>
    </row>
    <row r="79" spans="1:14">
      <c r="A79" s="978" t="s">
        <v>676</v>
      </c>
      <c r="E79" s="276">
        <f>E78/$C78</f>
        <v>0.52089996854356713</v>
      </c>
      <c r="F79" s="276">
        <f t="shared" ref="F79:H79" si="4">F78/$C78</f>
        <v>9.2984900912236546E-2</v>
      </c>
      <c r="G79" s="276">
        <f t="shared" si="4"/>
        <v>0.33925007864108209</v>
      </c>
      <c r="H79" s="276">
        <f t="shared" si="4"/>
        <v>4.6865051903114185E-2</v>
      </c>
    </row>
    <row r="81" spans="1:11">
      <c r="A81" s="23" t="s">
        <v>49</v>
      </c>
    </row>
    <row r="82" spans="1:11">
      <c r="A82" s="774" t="s">
        <v>466</v>
      </c>
      <c r="B82" s="775"/>
      <c r="C82" s="775"/>
      <c r="D82" s="775"/>
      <c r="E82" s="775"/>
      <c r="F82" s="775"/>
      <c r="G82" s="775"/>
      <c r="H82" s="776"/>
    </row>
    <row r="83" spans="1:11">
      <c r="A83" s="476" t="s">
        <v>157</v>
      </c>
      <c r="B83" s="477"/>
      <c r="C83" s="477"/>
      <c r="D83" s="477"/>
      <c r="E83" s="477"/>
      <c r="F83" s="477"/>
      <c r="G83" s="477"/>
      <c r="H83" s="478"/>
    </row>
    <row r="84" spans="1:11">
      <c r="A84" s="479"/>
      <c r="B84" s="777"/>
      <c r="C84" s="777"/>
      <c r="D84" s="777" t="s">
        <v>377</v>
      </c>
      <c r="E84" s="777"/>
      <c r="F84" s="777" t="s">
        <v>254</v>
      </c>
      <c r="G84" s="777" t="s">
        <v>254</v>
      </c>
      <c r="H84" s="777" t="s">
        <v>378</v>
      </c>
    </row>
    <row r="85" spans="1:11">
      <c r="A85" s="474"/>
      <c r="B85" s="475" t="s">
        <v>379</v>
      </c>
      <c r="C85" s="475" t="s">
        <v>379</v>
      </c>
      <c r="D85" s="475" t="s">
        <v>380</v>
      </c>
      <c r="E85" s="475" t="s">
        <v>253</v>
      </c>
      <c r="F85" s="475" t="s">
        <v>381</v>
      </c>
      <c r="G85" s="475" t="s">
        <v>382</v>
      </c>
      <c r="H85" s="475" t="s">
        <v>182</v>
      </c>
    </row>
    <row r="86" spans="1:11">
      <c r="A86" s="474" t="s">
        <v>379</v>
      </c>
      <c r="B86" s="475" t="s">
        <v>383</v>
      </c>
      <c r="C86" s="475" t="s">
        <v>384</v>
      </c>
      <c r="D86" s="475" t="s">
        <v>385</v>
      </c>
      <c r="E86" s="475" t="s">
        <v>386</v>
      </c>
      <c r="F86" s="475" t="s">
        <v>386</v>
      </c>
      <c r="G86" s="475" t="s">
        <v>386</v>
      </c>
      <c r="H86" s="475" t="s">
        <v>386</v>
      </c>
    </row>
    <row r="87" spans="1:11" ht="15">
      <c r="A87" s="480" t="s">
        <v>146</v>
      </c>
      <c r="B87" s="778">
        <v>1</v>
      </c>
      <c r="C87" s="779">
        <f>C88*B87</f>
        <v>300000</v>
      </c>
      <c r="D87" s="780" t="s">
        <v>388</v>
      </c>
      <c r="E87" s="779">
        <f>ROUND($C87*0.5,0)</f>
        <v>150000</v>
      </c>
      <c r="F87" s="779">
        <f>ROUND($C87*0.35,0)</f>
        <v>105000</v>
      </c>
      <c r="G87" s="779">
        <f>ROUND($C87*0,0)</f>
        <v>0</v>
      </c>
      <c r="H87" s="779">
        <f>C87-E87-F87</f>
        <v>45000</v>
      </c>
      <c r="J87" s="10">
        <f>H87/H88</f>
        <v>1</v>
      </c>
    </row>
    <row r="88" spans="1:11" ht="15">
      <c r="A88" s="781" t="s">
        <v>95</v>
      </c>
      <c r="B88" s="782"/>
      <c r="C88" s="783">
        <v>300000</v>
      </c>
      <c r="D88" s="784"/>
      <c r="E88" s="783">
        <f>E87</f>
        <v>150000</v>
      </c>
      <c r="F88" s="783">
        <f t="shared" ref="F88:H88" si="5">F87</f>
        <v>105000</v>
      </c>
      <c r="G88" s="783">
        <f t="shared" si="5"/>
        <v>0</v>
      </c>
      <c r="H88" s="783">
        <f t="shared" si="5"/>
        <v>45000</v>
      </c>
      <c r="K88" s="10">
        <f>H88/C88</f>
        <v>0.15</v>
      </c>
    </row>
    <row r="89" spans="1:11">
      <c r="E89" s="276">
        <f>E88/$C88</f>
        <v>0.5</v>
      </c>
      <c r="F89" s="276">
        <f t="shared" ref="F89:H89" si="6">F88/$C88</f>
        <v>0.35</v>
      </c>
      <c r="G89" s="276">
        <f t="shared" si="6"/>
        <v>0</v>
      </c>
      <c r="H89" s="276">
        <f t="shared" si="6"/>
        <v>0.15</v>
      </c>
    </row>
    <row r="91" spans="1:11">
      <c r="A91" s="23" t="s">
        <v>644</v>
      </c>
    </row>
    <row r="92" spans="1:11">
      <c r="A92" s="1037" t="s">
        <v>645</v>
      </c>
      <c r="B92" s="1038"/>
      <c r="C92" s="1038"/>
      <c r="D92" s="1038"/>
      <c r="E92" s="1038"/>
      <c r="F92" s="1038"/>
      <c r="G92" s="1038"/>
      <c r="H92" s="1039"/>
    </row>
    <row r="93" spans="1:11">
      <c r="A93" s="1040" t="s">
        <v>157</v>
      </c>
      <c r="B93" s="1041"/>
      <c r="C93" s="1041"/>
      <c r="D93" s="1041"/>
      <c r="E93" s="1041"/>
      <c r="F93" s="1041"/>
      <c r="G93" s="1041"/>
      <c r="H93" s="1042"/>
    </row>
    <row r="94" spans="1:11">
      <c r="A94" s="742"/>
      <c r="B94" s="743"/>
      <c r="C94" s="742"/>
      <c r="D94" s="744" t="s">
        <v>377</v>
      </c>
      <c r="E94" s="742"/>
      <c r="F94" s="745" t="s">
        <v>254</v>
      </c>
      <c r="G94" s="742" t="s">
        <v>254</v>
      </c>
      <c r="H94" s="746" t="s">
        <v>378</v>
      </c>
      <c r="J94" s="3"/>
    </row>
    <row r="95" spans="1:11">
      <c r="A95" s="284"/>
      <c r="B95" s="285" t="s">
        <v>379</v>
      </c>
      <c r="C95" s="284" t="s">
        <v>379</v>
      </c>
      <c r="D95" s="286" t="s">
        <v>380</v>
      </c>
      <c r="E95" s="284" t="s">
        <v>253</v>
      </c>
      <c r="F95" s="287" t="s">
        <v>381</v>
      </c>
      <c r="G95" s="284" t="s">
        <v>382</v>
      </c>
      <c r="H95" s="288" t="s">
        <v>182</v>
      </c>
    </row>
    <row r="96" spans="1:11">
      <c r="A96" s="289" t="s">
        <v>379</v>
      </c>
      <c r="B96" s="290" t="s">
        <v>383</v>
      </c>
      <c r="C96" s="289" t="s">
        <v>384</v>
      </c>
      <c r="D96" s="291" t="s">
        <v>385</v>
      </c>
      <c r="E96" s="289" t="s">
        <v>386</v>
      </c>
      <c r="F96" s="292" t="s">
        <v>386</v>
      </c>
      <c r="G96" s="289" t="s">
        <v>386</v>
      </c>
      <c r="H96" s="293" t="s">
        <v>386</v>
      </c>
    </row>
    <row r="97" spans="1:11" ht="15">
      <c r="A97" s="747" t="s">
        <v>146</v>
      </c>
      <c r="B97" s="748">
        <v>1</v>
      </c>
      <c r="C97" s="749">
        <v>516000</v>
      </c>
      <c r="D97" s="750" t="s">
        <v>388</v>
      </c>
      <c r="E97" s="751">
        <f>ROUNDDOWN(C97*0.5,0)</f>
        <v>258000</v>
      </c>
      <c r="F97" s="751">
        <f>C97-E97-H97</f>
        <v>180600</v>
      </c>
      <c r="G97" s="751">
        <v>0</v>
      </c>
      <c r="H97" s="751">
        <f>ROUNDDOWN(C97*0.15,0)</f>
        <v>77400</v>
      </c>
      <c r="J97" s="10">
        <f>H97/H98</f>
        <v>1</v>
      </c>
    </row>
    <row r="98" spans="1:11" ht="15">
      <c r="A98" s="752" t="s">
        <v>95</v>
      </c>
      <c r="B98" s="753">
        <v>1</v>
      </c>
      <c r="C98" s="754">
        <v>516000</v>
      </c>
      <c r="D98" s="755"/>
      <c r="E98" s="754">
        <f>SUM(E97:E97)</f>
        <v>258000</v>
      </c>
      <c r="F98" s="754">
        <f>SUM(F97:F97)</f>
        <v>180600</v>
      </c>
      <c r="G98" s="754">
        <f>SUM(G97:G97)</f>
        <v>0</v>
      </c>
      <c r="H98" s="754">
        <f>SUM(H97:H97)</f>
        <v>77400</v>
      </c>
      <c r="K98" s="10">
        <f>H98/C98</f>
        <v>0.15</v>
      </c>
    </row>
    <row r="99" spans="1:11">
      <c r="A99" s="7" t="s">
        <v>650</v>
      </c>
      <c r="E99" s="276">
        <f>E98/$C98</f>
        <v>0.5</v>
      </c>
      <c r="F99" s="276">
        <f t="shared" ref="F99:H99" si="7">F98/$C98</f>
        <v>0.35</v>
      </c>
      <c r="G99" s="276">
        <f t="shared" si="7"/>
        <v>0</v>
      </c>
      <c r="H99" s="276">
        <f t="shared" si="7"/>
        <v>0.15</v>
      </c>
    </row>
    <row r="101" spans="1:11">
      <c r="A101" s="23" t="s">
        <v>646</v>
      </c>
      <c r="B101" s="160"/>
      <c r="C101" s="172"/>
      <c r="D101" s="23"/>
      <c r="E101" s="172"/>
      <c r="F101" s="172"/>
      <c r="G101" s="172"/>
      <c r="H101" s="172"/>
    </row>
    <row r="102" spans="1:11">
      <c r="A102" s="761" t="s">
        <v>647</v>
      </c>
      <c r="B102" s="762"/>
      <c r="C102" s="762"/>
      <c r="D102" s="762"/>
      <c r="E102" s="762"/>
      <c r="F102" s="762"/>
      <c r="G102" s="762"/>
      <c r="H102" s="763"/>
    </row>
    <row r="103" spans="1:11">
      <c r="A103" s="322" t="s">
        <v>157</v>
      </c>
      <c r="B103" s="323"/>
      <c r="C103" s="323"/>
      <c r="D103" s="323"/>
      <c r="E103" s="323"/>
      <c r="F103" s="323"/>
      <c r="G103" s="323"/>
      <c r="H103" s="324"/>
    </row>
    <row r="104" spans="1:11">
      <c r="A104" s="742"/>
      <c r="B104" s="743"/>
      <c r="C104" s="742"/>
      <c r="D104" s="744" t="s">
        <v>377</v>
      </c>
      <c r="E104" s="742"/>
      <c r="F104" s="745" t="s">
        <v>254</v>
      </c>
      <c r="G104" s="742" t="s">
        <v>254</v>
      </c>
      <c r="H104" s="746" t="s">
        <v>378</v>
      </c>
    </row>
    <row r="105" spans="1:11">
      <c r="A105" s="284"/>
      <c r="B105" s="285" t="s">
        <v>379</v>
      </c>
      <c r="C105" s="284" t="s">
        <v>379</v>
      </c>
      <c r="D105" s="286" t="s">
        <v>380</v>
      </c>
      <c r="E105" s="284" t="s">
        <v>253</v>
      </c>
      <c r="F105" s="287" t="s">
        <v>381</v>
      </c>
      <c r="G105" s="284" t="s">
        <v>382</v>
      </c>
      <c r="H105" s="288" t="s">
        <v>182</v>
      </c>
    </row>
    <row r="106" spans="1:11">
      <c r="A106" s="289" t="s">
        <v>379</v>
      </c>
      <c r="B106" s="290" t="s">
        <v>383</v>
      </c>
      <c r="C106" s="289" t="s">
        <v>384</v>
      </c>
      <c r="D106" s="291" t="s">
        <v>385</v>
      </c>
      <c r="E106" s="289" t="s">
        <v>386</v>
      </c>
      <c r="F106" s="292" t="s">
        <v>386</v>
      </c>
      <c r="G106" s="289" t="s">
        <v>386</v>
      </c>
      <c r="H106" s="293" t="s">
        <v>386</v>
      </c>
    </row>
    <row r="107" spans="1:11">
      <c r="A107" s="764" t="s">
        <v>360</v>
      </c>
      <c r="B107" s="765">
        <v>0.05</v>
      </c>
      <c r="C107" s="766">
        <f>ROUND(C114*B107,0)</f>
        <v>245000</v>
      </c>
      <c r="D107" s="767" t="s">
        <v>406</v>
      </c>
      <c r="E107" s="766">
        <f>C107</f>
        <v>245000</v>
      </c>
      <c r="F107" s="766"/>
      <c r="G107" s="766"/>
      <c r="H107" s="766"/>
    </row>
    <row r="108" spans="1:11" ht="15">
      <c r="A108" s="764" t="s">
        <v>146</v>
      </c>
      <c r="B108" s="765">
        <v>0.2631</v>
      </c>
      <c r="C108" s="766">
        <f>ROUNDDOWN(C114*B108,0)</f>
        <v>1289190</v>
      </c>
      <c r="D108" s="767" t="s">
        <v>407</v>
      </c>
      <c r="E108" s="766">
        <f>ROUND(C108*0.5,0)</f>
        <v>644595</v>
      </c>
      <c r="F108" s="766">
        <f>ROUND(C108*0.35,0)</f>
        <v>451217</v>
      </c>
      <c r="G108" s="766"/>
      <c r="H108" s="766">
        <f>ROUND(C108-SUM(E108:F108),0)</f>
        <v>193378</v>
      </c>
      <c r="J108" s="151">
        <f>H108/H114</f>
        <v>0.84209930412214007</v>
      </c>
      <c r="K108" s="150"/>
    </row>
    <row r="109" spans="1:11">
      <c r="A109" s="764" t="s">
        <v>364</v>
      </c>
      <c r="B109" s="765">
        <v>8.9999999999999998E-4</v>
      </c>
      <c r="C109" s="766">
        <f>ROUND(C114*B109,0)</f>
        <v>4410</v>
      </c>
      <c r="D109" s="767" t="s">
        <v>408</v>
      </c>
      <c r="E109" s="766"/>
      <c r="F109" s="766">
        <f>C109</f>
        <v>4410</v>
      </c>
      <c r="G109" s="766"/>
      <c r="H109" s="766"/>
      <c r="J109" s="150"/>
      <c r="K109" s="150"/>
    </row>
    <row r="110" spans="1:11">
      <c r="A110" s="764" t="s">
        <v>362</v>
      </c>
      <c r="B110" s="765">
        <v>0.67849999999999999</v>
      </c>
      <c r="C110" s="766">
        <f>ROUND(C114-C107-C108-C109-C112-C111,0)</f>
        <v>3324650</v>
      </c>
      <c r="D110" s="767" t="s">
        <v>390</v>
      </c>
      <c r="E110" s="766">
        <f>C110-G110</f>
        <v>1662325</v>
      </c>
      <c r="F110" s="766"/>
      <c r="G110" s="766">
        <f>ROUND(C110*0.5,0)</f>
        <v>1662325</v>
      </c>
      <c r="H110" s="766"/>
      <c r="J110" s="150"/>
      <c r="K110" s="150"/>
    </row>
    <row r="111" spans="1:11" ht="15">
      <c r="A111" s="764" t="s">
        <v>363</v>
      </c>
      <c r="B111" s="765">
        <v>1E-4</v>
      </c>
      <c r="C111" s="766">
        <f>ROUND(C114*B111,0)</f>
        <v>490</v>
      </c>
      <c r="D111" s="767" t="s">
        <v>387</v>
      </c>
      <c r="E111" s="766">
        <f>C111</f>
        <v>490</v>
      </c>
      <c r="F111" s="766"/>
      <c r="G111" s="766"/>
      <c r="H111" s="766"/>
      <c r="J111" s="151"/>
      <c r="K111" s="150"/>
    </row>
    <row r="112" spans="1:11" ht="15">
      <c r="A112" s="764" t="s">
        <v>200</v>
      </c>
      <c r="B112" s="765">
        <v>7.4000000000000003E-3</v>
      </c>
      <c r="C112" s="766">
        <f>ROUND(C114*B112,0)</f>
        <v>36260</v>
      </c>
      <c r="D112" s="767" t="s">
        <v>411</v>
      </c>
      <c r="E112" s="766"/>
      <c r="F112" s="766"/>
      <c r="G112" s="766"/>
      <c r="H112" s="766">
        <f>C112</f>
        <v>36260</v>
      </c>
      <c r="J112" s="151">
        <f>H112/H114</f>
        <v>0.15790069587785993</v>
      </c>
      <c r="K112" s="150"/>
    </row>
    <row r="113" spans="1:11" ht="15">
      <c r="A113" s="768"/>
      <c r="B113" s="769"/>
      <c r="C113" s="770"/>
      <c r="D113" s="768"/>
      <c r="E113" s="768"/>
      <c r="F113" s="768"/>
      <c r="G113" s="768"/>
      <c r="H113" s="768"/>
      <c r="J113" s="151"/>
      <c r="K113" s="150"/>
    </row>
    <row r="114" spans="1:11" ht="15">
      <c r="A114" s="771" t="s">
        <v>95</v>
      </c>
      <c r="B114" s="772">
        <f>SUM(B107:B113)</f>
        <v>0.99999999999999989</v>
      </c>
      <c r="C114" s="773">
        <v>4900000</v>
      </c>
      <c r="D114" s="773"/>
      <c r="E114" s="773">
        <f>SUM(E107:E113)</f>
        <v>2552410</v>
      </c>
      <c r="F114" s="773">
        <f>SUM(F107:F113)</f>
        <v>455627</v>
      </c>
      <c r="G114" s="773">
        <f>SUM(G107:G113)</f>
        <v>1662325</v>
      </c>
      <c r="H114" s="773">
        <f>SUM(H107:H113)</f>
        <v>229638</v>
      </c>
      <c r="J114" s="151">
        <f>SUM(J104:J112)</f>
        <v>1</v>
      </c>
      <c r="K114" s="151">
        <f>H114/C114</f>
        <v>4.6864897959183673E-2</v>
      </c>
    </row>
    <row r="115" spans="1:11">
      <c r="A115" s="7" t="s">
        <v>650</v>
      </c>
      <c r="E115" s="276">
        <f>E114/$C114</f>
        <v>0.52090000000000003</v>
      </c>
      <c r="F115" s="276">
        <f t="shared" ref="F115:H115" si="8">F114/$C114</f>
        <v>9.2985102040816323E-2</v>
      </c>
      <c r="G115" s="276">
        <f t="shared" si="8"/>
        <v>0.33925</v>
      </c>
      <c r="H115" s="276">
        <f t="shared" si="8"/>
        <v>4.6864897959183673E-2</v>
      </c>
    </row>
  </sheetData>
  <mergeCells count="10">
    <mergeCell ref="A92:H92"/>
    <mergeCell ref="A93:H93"/>
    <mergeCell ref="A57:H57"/>
    <mergeCell ref="A26:H26"/>
    <mergeCell ref="A27:H27"/>
    <mergeCell ref="A35:H35"/>
    <mergeCell ref="A36:H36"/>
    <mergeCell ref="A56:H56"/>
    <mergeCell ref="A44:H44"/>
    <mergeCell ref="A45:H45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374"/>
  <sheetViews>
    <sheetView showGridLines="0" zoomScale="90" zoomScaleNormal="90" workbookViewId="0">
      <pane ySplit="1" topLeftCell="A70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392" bestFit="1" customWidth="1"/>
    <col min="2" max="2" width="12.5703125" style="392" bestFit="1" customWidth="1"/>
    <col min="3" max="3" width="13.5703125" style="392" bestFit="1" customWidth="1"/>
    <col min="4" max="4" width="13.5703125" style="392" customWidth="1"/>
    <col min="5" max="5" width="13.42578125" style="392" bestFit="1" customWidth="1"/>
    <col min="6" max="6" width="12.5703125" style="392" bestFit="1" customWidth="1"/>
    <col min="7" max="7" width="13.42578125" style="392" bestFit="1" customWidth="1"/>
    <col min="8" max="8" width="12.42578125" style="392" bestFit="1" customWidth="1"/>
    <col min="9" max="9" width="13.42578125" style="392" customWidth="1"/>
    <col min="10" max="10" width="15.5703125" style="392" customWidth="1"/>
    <col min="11" max="11" width="15.42578125" style="392" customWidth="1"/>
    <col min="12" max="12" width="9.42578125" style="392" customWidth="1"/>
    <col min="13" max="16384" width="9.42578125" style="392"/>
  </cols>
  <sheetData>
    <row r="1" spans="1:35" ht="25.5">
      <c r="A1" s="223" t="s">
        <v>467</v>
      </c>
      <c r="J1" s="221" t="s">
        <v>373</v>
      </c>
      <c r="K1" s="221" t="s">
        <v>374</v>
      </c>
    </row>
    <row r="2" spans="1:35" outlineLevel="1">
      <c r="A2" s="89"/>
      <c r="B2" s="14"/>
      <c r="C2" s="22"/>
      <c r="D2" s="22"/>
      <c r="E2" s="22"/>
      <c r="F2" s="22"/>
      <c r="G2" s="22"/>
      <c r="H2" s="22"/>
    </row>
    <row r="3" spans="1:35" outlineLevel="1">
      <c r="A3" s="7"/>
      <c r="B3" s="7"/>
      <c r="C3" s="22"/>
      <c r="D3" s="22"/>
      <c r="E3" s="22"/>
      <c r="F3" s="22"/>
      <c r="G3" s="22"/>
      <c r="H3" s="22"/>
    </row>
    <row r="4" spans="1:35" s="160" customFormat="1">
      <c r="A4" s="1045" t="s">
        <v>157</v>
      </c>
      <c r="B4" s="1046"/>
      <c r="C4" s="1046"/>
      <c r="D4" s="1046"/>
      <c r="E4" s="1046"/>
      <c r="F4" s="1046"/>
      <c r="G4" s="1046"/>
      <c r="H4" s="1046"/>
      <c r="I4" s="1047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</row>
    <row r="5" spans="1:35" s="160" customFormat="1" outlineLevel="1">
      <c r="A5" s="1048" t="s">
        <v>468</v>
      </c>
      <c r="B5" s="1049"/>
      <c r="C5" s="1049"/>
      <c r="D5" s="1049"/>
      <c r="E5" s="1049"/>
      <c r="F5" s="1049"/>
      <c r="G5" s="1049"/>
      <c r="H5" s="1049"/>
      <c r="I5" s="1050"/>
      <c r="J5" s="172"/>
      <c r="K5" s="172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72"/>
      <c r="AF5" s="172"/>
      <c r="AG5" s="172"/>
      <c r="AH5" s="172"/>
      <c r="AI5" s="172"/>
    </row>
    <row r="6" spans="1:35" s="160" customFormat="1" outlineLevel="1">
      <c r="A6" s="386"/>
      <c r="B6" s="386"/>
      <c r="C6" s="387"/>
      <c r="D6" s="386" t="s">
        <v>377</v>
      </c>
      <c r="E6" s="387"/>
      <c r="F6" s="387" t="s">
        <v>254</v>
      </c>
      <c r="G6" s="387" t="s">
        <v>254</v>
      </c>
      <c r="H6" s="387"/>
      <c r="I6" s="566" t="s">
        <v>469</v>
      </c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  <c r="X6" s="172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</row>
    <row r="7" spans="1:35" s="160" customFormat="1" outlineLevel="1">
      <c r="A7" s="386"/>
      <c r="B7" s="386" t="s">
        <v>379</v>
      </c>
      <c r="C7" s="387" t="s">
        <v>379</v>
      </c>
      <c r="D7" s="386" t="s">
        <v>380</v>
      </c>
      <c r="E7" s="387" t="s">
        <v>253</v>
      </c>
      <c r="F7" s="387" t="s">
        <v>381</v>
      </c>
      <c r="G7" s="387" t="s">
        <v>382</v>
      </c>
      <c r="H7" s="387" t="s">
        <v>182</v>
      </c>
      <c r="I7" s="387" t="s">
        <v>470</v>
      </c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</row>
    <row r="8" spans="1:35" s="160" customFormat="1" outlineLevel="1">
      <c r="A8" s="388" t="s">
        <v>379</v>
      </c>
      <c r="B8" s="388" t="s">
        <v>383</v>
      </c>
      <c r="C8" s="389" t="s">
        <v>384</v>
      </c>
      <c r="D8" s="388" t="s">
        <v>400</v>
      </c>
      <c r="E8" s="389" t="s">
        <v>386</v>
      </c>
      <c r="F8" s="389" t="s">
        <v>386</v>
      </c>
      <c r="G8" s="389" t="s">
        <v>386</v>
      </c>
      <c r="H8" s="389" t="s">
        <v>386</v>
      </c>
      <c r="I8" s="389" t="s">
        <v>386</v>
      </c>
      <c r="J8" s="172"/>
      <c r="K8" s="172"/>
      <c r="L8" s="172"/>
      <c r="M8" s="172"/>
      <c r="N8" s="172"/>
      <c r="O8" s="172"/>
      <c r="P8" s="172"/>
      <c r="Q8" s="172"/>
      <c r="R8" s="172"/>
      <c r="S8" s="172"/>
      <c r="T8" s="172"/>
      <c r="U8" s="172"/>
      <c r="V8" s="172"/>
      <c r="W8" s="172"/>
      <c r="X8" s="172"/>
      <c r="Y8" s="172"/>
      <c r="Z8" s="172"/>
      <c r="AA8" s="172"/>
      <c r="AB8" s="172"/>
      <c r="AC8" s="172"/>
      <c r="AD8" s="172"/>
      <c r="AE8" s="172"/>
      <c r="AF8" s="172"/>
      <c r="AG8" s="172"/>
      <c r="AH8" s="172"/>
      <c r="AI8" s="172"/>
    </row>
    <row r="9" spans="1:35" s="160" customFormat="1" outlineLevel="1">
      <c r="A9" s="567" t="s">
        <v>360</v>
      </c>
      <c r="B9" s="785">
        <v>3.9399999999999998E-2</v>
      </c>
      <c r="C9" s="786">
        <v>3739634</v>
      </c>
      <c r="D9" s="570" t="s">
        <v>406</v>
      </c>
      <c r="E9" s="786">
        <v>3739634</v>
      </c>
      <c r="F9" s="786">
        <v>0</v>
      </c>
      <c r="G9" s="786">
        <v>0</v>
      </c>
      <c r="H9" s="786">
        <v>0</v>
      </c>
      <c r="I9" s="786">
        <v>0</v>
      </c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</row>
    <row r="10" spans="1:35" s="160" customFormat="1" outlineLevel="1">
      <c r="A10" s="787" t="s">
        <v>146</v>
      </c>
      <c r="B10" s="785">
        <v>0.2477</v>
      </c>
      <c r="C10" s="786">
        <v>23510339</v>
      </c>
      <c r="D10" s="572" t="s">
        <v>407</v>
      </c>
      <c r="E10" s="786">
        <v>11755170</v>
      </c>
      <c r="F10" s="786">
        <v>8228619</v>
      </c>
      <c r="G10" s="573">
        <v>0</v>
      </c>
      <c r="H10" s="573">
        <v>3526550</v>
      </c>
      <c r="I10" s="786">
        <v>0</v>
      </c>
      <c r="J10" s="402">
        <f>H10/H19</f>
        <v>0.85364725999211843</v>
      </c>
      <c r="K10" s="39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2"/>
      <c r="AI10" s="172"/>
    </row>
    <row r="11" spans="1:35" s="160" customFormat="1" outlineLevel="1">
      <c r="A11" s="567" t="s">
        <v>361</v>
      </c>
      <c r="B11" s="785">
        <v>3.5999999999999999E-3</v>
      </c>
      <c r="C11" s="786">
        <v>341692</v>
      </c>
      <c r="D11" s="572" t="s">
        <v>408</v>
      </c>
      <c r="E11" s="786">
        <v>0</v>
      </c>
      <c r="F11" s="786">
        <v>341692</v>
      </c>
      <c r="G11" s="573">
        <v>0</v>
      </c>
      <c r="H11" s="573">
        <v>0</v>
      </c>
      <c r="I11" s="786">
        <v>0</v>
      </c>
      <c r="J11" s="392"/>
      <c r="K11" s="40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</row>
    <row r="12" spans="1:35" s="160" customFormat="1" outlineLevel="1">
      <c r="A12" s="567" t="s">
        <v>147</v>
      </c>
      <c r="B12" s="785">
        <v>1.9E-3</v>
      </c>
      <c r="C12" s="786">
        <v>180338</v>
      </c>
      <c r="D12" s="572" t="s">
        <v>410</v>
      </c>
      <c r="E12" s="786">
        <v>0</v>
      </c>
      <c r="F12" s="786">
        <v>126237</v>
      </c>
      <c r="G12" s="786">
        <v>0</v>
      </c>
      <c r="H12" s="786">
        <v>54101</v>
      </c>
      <c r="I12" s="786">
        <v>0</v>
      </c>
      <c r="J12" s="402">
        <f>H12/H19</f>
        <v>1.3095850168814734E-2</v>
      </c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2"/>
      <c r="AI12" s="172"/>
    </row>
    <row r="13" spans="1:35" s="160" customFormat="1">
      <c r="A13" s="567" t="s">
        <v>365</v>
      </c>
      <c r="B13" s="785">
        <v>8.9999999999999998E-4</v>
      </c>
      <c r="C13" s="786">
        <v>85423</v>
      </c>
      <c r="D13" s="572" t="s">
        <v>408</v>
      </c>
      <c r="E13" s="786">
        <v>0</v>
      </c>
      <c r="F13" s="786">
        <v>85423</v>
      </c>
      <c r="G13" s="786">
        <v>0</v>
      </c>
      <c r="H13" s="786">
        <v>0</v>
      </c>
      <c r="I13" s="786">
        <v>0</v>
      </c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</row>
    <row r="14" spans="1:35" outlineLevel="1">
      <c r="A14" s="567" t="s">
        <v>364</v>
      </c>
      <c r="B14" s="785">
        <v>1E-3</v>
      </c>
      <c r="C14" s="786">
        <v>94915</v>
      </c>
      <c r="D14" s="572" t="s">
        <v>408</v>
      </c>
      <c r="E14" s="786">
        <v>0</v>
      </c>
      <c r="F14" s="786">
        <v>94915</v>
      </c>
      <c r="G14" s="573">
        <v>0</v>
      </c>
      <c r="H14" s="573">
        <v>0</v>
      </c>
      <c r="I14" s="786">
        <v>0</v>
      </c>
    </row>
    <row r="15" spans="1:35" outlineLevel="1">
      <c r="A15" s="567" t="s">
        <v>362</v>
      </c>
      <c r="B15" s="785">
        <v>0.69950000000000001</v>
      </c>
      <c r="C15" s="786">
        <v>66392741</v>
      </c>
      <c r="D15" s="572" t="s">
        <v>433</v>
      </c>
      <c r="E15" s="786">
        <v>33196370</v>
      </c>
      <c r="F15" s="786">
        <v>0</v>
      </c>
      <c r="G15" s="786">
        <v>33196371</v>
      </c>
      <c r="H15" s="786">
        <v>0</v>
      </c>
      <c r="I15" s="786">
        <v>0</v>
      </c>
    </row>
    <row r="16" spans="1:35" outlineLevel="1">
      <c r="A16" s="567" t="s">
        <v>366</v>
      </c>
      <c r="B16" s="785">
        <v>1E-4</v>
      </c>
      <c r="C16" s="786">
        <v>9491</v>
      </c>
      <c r="D16" s="572" t="s">
        <v>434</v>
      </c>
      <c r="E16" s="788">
        <v>0</v>
      </c>
      <c r="F16" s="786">
        <v>0</v>
      </c>
      <c r="G16" s="786">
        <v>9491</v>
      </c>
      <c r="H16" s="786">
        <v>0</v>
      </c>
      <c r="I16" s="786">
        <v>0</v>
      </c>
    </row>
    <row r="17" spans="1:11" outlineLevel="1">
      <c r="A17" s="575" t="s">
        <v>363</v>
      </c>
      <c r="B17" s="789">
        <v>1E-4</v>
      </c>
      <c r="C17" s="786">
        <v>9491</v>
      </c>
      <c r="D17" s="577" t="s">
        <v>406</v>
      </c>
      <c r="E17" s="790">
        <v>9491</v>
      </c>
      <c r="F17" s="790">
        <v>0</v>
      </c>
      <c r="G17" s="579">
        <v>0</v>
      </c>
      <c r="H17" s="579">
        <v>0</v>
      </c>
      <c r="I17" s="786">
        <v>0</v>
      </c>
    </row>
    <row r="18" spans="1:11" outlineLevel="1">
      <c r="A18" s="567" t="s">
        <v>200</v>
      </c>
      <c r="B18" s="785">
        <v>5.7999999999999996E-3</v>
      </c>
      <c r="C18" s="786">
        <v>550505</v>
      </c>
      <c r="D18" s="572" t="s">
        <v>411</v>
      </c>
      <c r="E18" s="788">
        <v>0</v>
      </c>
      <c r="F18" s="786">
        <v>0</v>
      </c>
      <c r="G18" s="573">
        <v>0</v>
      </c>
      <c r="H18" s="573">
        <v>550505</v>
      </c>
      <c r="I18" s="786">
        <v>0</v>
      </c>
      <c r="J18" s="402">
        <f>H18/H19</f>
        <v>0.13325688983906683</v>
      </c>
    </row>
    <row r="19" spans="1:11" outlineLevel="1">
      <c r="A19" s="380" t="s">
        <v>471</v>
      </c>
      <c r="B19" s="393">
        <v>1</v>
      </c>
      <c r="C19" s="381">
        <v>94914569</v>
      </c>
      <c r="D19" s="382"/>
      <c r="E19" s="394">
        <v>48700665</v>
      </c>
      <c r="F19" s="394">
        <v>8876886</v>
      </c>
      <c r="G19" s="394">
        <v>33205862</v>
      </c>
      <c r="H19" s="394">
        <v>4131156</v>
      </c>
      <c r="I19" s="394">
        <v>0</v>
      </c>
      <c r="J19" s="402"/>
      <c r="K19" s="402">
        <f>H19/C19</f>
        <v>4.3524993512850489E-2</v>
      </c>
    </row>
    <row r="20" spans="1:11" outlineLevel="1">
      <c r="A20" s="567" t="s">
        <v>472</v>
      </c>
      <c r="B20" s="567"/>
      <c r="C20" s="582"/>
      <c r="D20" s="567"/>
      <c r="E20" s="583"/>
      <c r="F20" s="1043">
        <v>42082748</v>
      </c>
      <c r="G20" s="1044"/>
      <c r="H20" s="583"/>
      <c r="I20" s="583"/>
      <c r="K20" s="402"/>
    </row>
    <row r="21" spans="1:11" outlineLevel="1">
      <c r="A21" s="383"/>
      <c r="B21" s="383"/>
      <c r="C21" s="384"/>
      <c r="D21" s="381"/>
      <c r="E21" s="594">
        <f>E19/$C$19</f>
        <v>0.51309999627138381</v>
      </c>
      <c r="F21" s="594">
        <f>(F19+G19)/$C$19</f>
        <v>0.4433750102157657</v>
      </c>
      <c r="G21" s="594"/>
      <c r="H21" s="595">
        <f>H19/$C$19</f>
        <v>4.3524993512850489E-2</v>
      </c>
      <c r="I21" s="405">
        <f>I19/$C$19</f>
        <v>0</v>
      </c>
    </row>
    <row r="22" spans="1:11" outlineLevel="1">
      <c r="A22" s="1045" t="s">
        <v>157</v>
      </c>
      <c r="B22" s="1046"/>
      <c r="C22" s="1046"/>
      <c r="D22" s="1046"/>
      <c r="E22" s="1046"/>
      <c r="F22" s="1046"/>
      <c r="G22" s="1046"/>
      <c r="H22" s="1046"/>
      <c r="I22" s="1047"/>
    </row>
    <row r="23" spans="1:11">
      <c r="A23" s="1048" t="s">
        <v>473</v>
      </c>
      <c r="B23" s="1049"/>
      <c r="C23" s="1049"/>
      <c r="D23" s="1049"/>
      <c r="E23" s="1049"/>
      <c r="F23" s="1049"/>
      <c r="G23" s="1049"/>
      <c r="H23" s="1049"/>
      <c r="I23" s="1050"/>
    </row>
    <row r="24" spans="1:11" outlineLevel="1">
      <c r="A24" s="386"/>
      <c r="B24" s="386"/>
      <c r="C24" s="387"/>
      <c r="D24" s="386" t="s">
        <v>377</v>
      </c>
      <c r="E24" s="387"/>
      <c r="F24" s="387" t="s">
        <v>254</v>
      </c>
      <c r="G24" s="387" t="s">
        <v>254</v>
      </c>
      <c r="H24" s="387"/>
      <c r="I24" s="566" t="s">
        <v>469</v>
      </c>
    </row>
    <row r="25" spans="1:11">
      <c r="A25" s="386"/>
      <c r="B25" s="386" t="s">
        <v>379</v>
      </c>
      <c r="C25" s="387" t="s">
        <v>379</v>
      </c>
      <c r="D25" s="386" t="s">
        <v>380</v>
      </c>
      <c r="E25" s="387" t="s">
        <v>253</v>
      </c>
      <c r="F25" s="387" t="s">
        <v>381</v>
      </c>
      <c r="G25" s="387" t="s">
        <v>382</v>
      </c>
      <c r="H25" s="387" t="s">
        <v>182</v>
      </c>
      <c r="I25" s="387" t="s">
        <v>470</v>
      </c>
    </row>
    <row r="26" spans="1:11" s="395" customFormat="1" ht="14.25">
      <c r="A26" s="388" t="s">
        <v>379</v>
      </c>
      <c r="B26" s="388" t="s">
        <v>383</v>
      </c>
      <c r="C26" s="389" t="s">
        <v>384</v>
      </c>
      <c r="D26" s="388" t="s">
        <v>400</v>
      </c>
      <c r="E26" s="389" t="s">
        <v>386</v>
      </c>
      <c r="F26" s="389" t="s">
        <v>386</v>
      </c>
      <c r="G26" s="389" t="s">
        <v>386</v>
      </c>
      <c r="H26" s="389" t="s">
        <v>386</v>
      </c>
      <c r="I26" s="389" t="s">
        <v>386</v>
      </c>
      <c r="J26" s="403"/>
      <c r="K26" s="403"/>
    </row>
    <row r="27" spans="1:11" s="395" customFormat="1" ht="14.25">
      <c r="A27" s="567" t="s">
        <v>362</v>
      </c>
      <c r="B27" s="785">
        <v>1</v>
      </c>
      <c r="C27" s="786">
        <v>5042578</v>
      </c>
      <c r="D27" s="572" t="s">
        <v>428</v>
      </c>
      <c r="E27" s="786">
        <v>3781933</v>
      </c>
      <c r="F27" s="786">
        <v>0</v>
      </c>
      <c r="G27" s="786">
        <v>1260645</v>
      </c>
      <c r="H27" s="786">
        <v>0</v>
      </c>
      <c r="I27" s="786">
        <v>0</v>
      </c>
      <c r="J27" s="403"/>
      <c r="K27" s="403"/>
    </row>
    <row r="28" spans="1:11" s="395" customFormat="1" ht="14.25">
      <c r="A28" s="380" t="s">
        <v>471</v>
      </c>
      <c r="B28" s="393">
        <v>1</v>
      </c>
      <c r="C28" s="573">
        <v>5042578</v>
      </c>
      <c r="D28" s="382"/>
      <c r="E28" s="394">
        <v>3781933</v>
      </c>
      <c r="F28" s="394">
        <v>0</v>
      </c>
      <c r="G28" s="394">
        <v>1260645</v>
      </c>
      <c r="H28" s="394">
        <v>0</v>
      </c>
      <c r="I28" s="394">
        <v>0</v>
      </c>
      <c r="J28" s="403"/>
      <c r="K28" s="403"/>
    </row>
    <row r="29" spans="1:11" s="395" customFormat="1" ht="14.25">
      <c r="A29" s="567" t="s">
        <v>472</v>
      </c>
      <c r="B29" s="567"/>
      <c r="C29" s="582"/>
      <c r="D29" s="567"/>
      <c r="E29" s="583"/>
      <c r="F29" s="1043">
        <v>1260645</v>
      </c>
      <c r="G29" s="1044"/>
      <c r="H29" s="583"/>
      <c r="I29" s="583"/>
      <c r="J29" s="403"/>
      <c r="K29" s="403"/>
    </row>
    <row r="30" spans="1:11" s="395" customFormat="1" ht="14.25">
      <c r="A30" s="383"/>
      <c r="B30" s="396"/>
      <c r="C30" s="381"/>
      <c r="D30" s="390"/>
      <c r="E30" s="397"/>
      <c r="F30" s="397"/>
      <c r="G30" s="397"/>
      <c r="H30" s="397"/>
      <c r="I30" s="397"/>
      <c r="J30" s="403"/>
      <c r="K30" s="403"/>
    </row>
    <row r="31" spans="1:11" s="395" customFormat="1" ht="14.25">
      <c r="A31" s="1045" t="s">
        <v>157</v>
      </c>
      <c r="B31" s="1046"/>
      <c r="C31" s="1046"/>
      <c r="D31" s="1046"/>
      <c r="E31" s="1046"/>
      <c r="F31" s="1046"/>
      <c r="G31" s="1046"/>
      <c r="H31" s="1046"/>
      <c r="I31" s="1047"/>
      <c r="J31" s="402"/>
      <c r="K31" s="392"/>
    </row>
    <row r="32" spans="1:11" s="395" customFormat="1" ht="14.25">
      <c r="A32" s="1048" t="s">
        <v>474</v>
      </c>
      <c r="B32" s="1049"/>
      <c r="C32" s="1049"/>
      <c r="D32" s="1049"/>
      <c r="E32" s="1049"/>
      <c r="F32" s="1049"/>
      <c r="G32" s="1049"/>
      <c r="H32" s="1049"/>
      <c r="I32" s="1050"/>
      <c r="J32" s="392"/>
      <c r="K32" s="402"/>
    </row>
    <row r="33" spans="1:11" s="395" customFormat="1" ht="14.25">
      <c r="A33" s="386"/>
      <c r="B33" s="386"/>
      <c r="C33" s="387"/>
      <c r="D33" s="386" t="s">
        <v>377</v>
      </c>
      <c r="E33" s="387"/>
      <c r="F33" s="387" t="s">
        <v>254</v>
      </c>
      <c r="G33" s="387" t="s">
        <v>254</v>
      </c>
      <c r="H33" s="387"/>
      <c r="I33" s="566" t="s">
        <v>469</v>
      </c>
      <c r="J33" s="392"/>
      <c r="K33" s="402"/>
    </row>
    <row r="34" spans="1:11" s="395" customFormat="1" ht="14.25">
      <c r="A34" s="386"/>
      <c r="B34" s="386" t="s">
        <v>379</v>
      </c>
      <c r="C34" s="387" t="s">
        <v>379</v>
      </c>
      <c r="D34" s="386" t="s">
        <v>380</v>
      </c>
      <c r="E34" s="387" t="s">
        <v>253</v>
      </c>
      <c r="F34" s="387" t="s">
        <v>381</v>
      </c>
      <c r="G34" s="387" t="s">
        <v>382</v>
      </c>
      <c r="H34" s="387" t="s">
        <v>182</v>
      </c>
      <c r="I34" s="387" t="s">
        <v>470</v>
      </c>
      <c r="J34" s="403"/>
      <c r="K34" s="403"/>
    </row>
    <row r="35" spans="1:11" s="395" customFormat="1" ht="14.25">
      <c r="A35" s="388" t="s">
        <v>379</v>
      </c>
      <c r="B35" s="388" t="s">
        <v>383</v>
      </c>
      <c r="C35" s="389" t="s">
        <v>384</v>
      </c>
      <c r="D35" s="388" t="s">
        <v>400</v>
      </c>
      <c r="E35" s="389" t="s">
        <v>386</v>
      </c>
      <c r="F35" s="389" t="s">
        <v>386</v>
      </c>
      <c r="G35" s="389" t="s">
        <v>386</v>
      </c>
      <c r="H35" s="389" t="s">
        <v>386</v>
      </c>
      <c r="I35" s="389" t="s">
        <v>386</v>
      </c>
      <c r="J35" s="172"/>
      <c r="K35" s="172"/>
    </row>
    <row r="36" spans="1:11" s="395" customFormat="1" ht="14.25">
      <c r="A36" s="567" t="s">
        <v>362</v>
      </c>
      <c r="B36" s="785">
        <v>0.87619999999999998</v>
      </c>
      <c r="C36" s="786">
        <v>1814504</v>
      </c>
      <c r="D36" s="572" t="s">
        <v>428</v>
      </c>
      <c r="E36" s="786">
        <v>1360878</v>
      </c>
      <c r="F36" s="786">
        <v>0</v>
      </c>
      <c r="G36" s="786">
        <v>453626</v>
      </c>
      <c r="H36" s="786">
        <v>0</v>
      </c>
      <c r="I36" s="786">
        <v>0</v>
      </c>
      <c r="J36" s="172"/>
      <c r="K36" s="172"/>
    </row>
    <row r="37" spans="1:11" s="395" customFormat="1" ht="14.25">
      <c r="A37" s="380" t="s">
        <v>475</v>
      </c>
      <c r="B37" s="393">
        <v>0.12379999999999999</v>
      </c>
      <c r="C37" s="786">
        <v>256375</v>
      </c>
      <c r="D37" s="391" t="s">
        <v>422</v>
      </c>
      <c r="E37" s="786">
        <v>0</v>
      </c>
      <c r="F37" s="786">
        <v>0</v>
      </c>
      <c r="G37" s="786">
        <v>0</v>
      </c>
      <c r="H37" s="786">
        <v>0</v>
      </c>
      <c r="I37" s="786">
        <v>256375</v>
      </c>
      <c r="J37" s="172"/>
      <c r="K37" s="172"/>
    </row>
    <row r="38" spans="1:11" s="395" customFormat="1" ht="14.25">
      <c r="A38" s="380" t="s">
        <v>471</v>
      </c>
      <c r="B38" s="393">
        <v>1</v>
      </c>
      <c r="C38" s="573">
        <v>2070879</v>
      </c>
      <c r="D38" s="382"/>
      <c r="E38" s="394">
        <v>1360878</v>
      </c>
      <c r="F38" s="394">
        <v>0</v>
      </c>
      <c r="G38" s="394">
        <v>453626</v>
      </c>
      <c r="H38" s="394">
        <v>0</v>
      </c>
      <c r="I38" s="394">
        <v>256375</v>
      </c>
      <c r="J38" s="172"/>
      <c r="K38" s="172"/>
    </row>
    <row r="39" spans="1:11" s="395" customFormat="1" ht="14.25">
      <c r="A39" s="567" t="s">
        <v>472</v>
      </c>
      <c r="B39" s="567"/>
      <c r="C39" s="582"/>
      <c r="D39" s="567"/>
      <c r="E39" s="583"/>
      <c r="F39" s="1043">
        <v>453626</v>
      </c>
      <c r="G39" s="1044"/>
      <c r="H39" s="583"/>
      <c r="I39" s="583"/>
      <c r="J39" s="172"/>
      <c r="K39" s="172"/>
    </row>
    <row r="40" spans="1:11" s="395" customFormat="1" ht="14.25">
      <c r="A40" s="383"/>
      <c r="B40" s="396"/>
      <c r="C40" s="381"/>
      <c r="D40" s="390"/>
      <c r="E40" s="397"/>
      <c r="F40" s="397"/>
      <c r="G40" s="397"/>
      <c r="H40" s="397"/>
      <c r="I40" s="397"/>
      <c r="J40" s="402"/>
      <c r="K40" s="392"/>
    </row>
    <row r="41" spans="1:11" s="395" customFormat="1" ht="14.25">
      <c r="A41" s="1045" t="s">
        <v>157</v>
      </c>
      <c r="B41" s="1046"/>
      <c r="C41" s="1046"/>
      <c r="D41" s="1046"/>
      <c r="E41" s="1046"/>
      <c r="F41" s="1046"/>
      <c r="G41" s="1046"/>
      <c r="H41" s="1046"/>
      <c r="I41" s="1047"/>
      <c r="J41" s="392"/>
      <c r="K41" s="402"/>
    </row>
    <row r="42" spans="1:11">
      <c r="A42" s="1048" t="s">
        <v>476</v>
      </c>
      <c r="B42" s="1049"/>
      <c r="C42" s="1049"/>
      <c r="D42" s="1049"/>
      <c r="E42" s="1049"/>
      <c r="F42" s="1049"/>
      <c r="G42" s="1049"/>
      <c r="H42" s="1049"/>
      <c r="I42" s="1050"/>
    </row>
    <row r="43" spans="1:11">
      <c r="A43" s="386"/>
      <c r="B43" s="386"/>
      <c r="C43" s="387"/>
      <c r="D43" s="386" t="s">
        <v>377</v>
      </c>
      <c r="E43" s="387"/>
      <c r="F43" s="387" t="s">
        <v>254</v>
      </c>
      <c r="G43" s="387" t="s">
        <v>254</v>
      </c>
      <c r="H43" s="387"/>
      <c r="I43" s="566" t="s">
        <v>469</v>
      </c>
    </row>
    <row r="44" spans="1:11">
      <c r="A44" s="386"/>
      <c r="B44" s="386" t="s">
        <v>379</v>
      </c>
      <c r="C44" s="387" t="s">
        <v>379</v>
      </c>
      <c r="D44" s="386" t="s">
        <v>380</v>
      </c>
      <c r="E44" s="387" t="s">
        <v>253</v>
      </c>
      <c r="F44" s="387" t="s">
        <v>381</v>
      </c>
      <c r="G44" s="387" t="s">
        <v>382</v>
      </c>
      <c r="H44" s="387" t="s">
        <v>182</v>
      </c>
      <c r="I44" s="387" t="s">
        <v>470</v>
      </c>
    </row>
    <row r="45" spans="1:11" s="395" customFormat="1" ht="14.25">
      <c r="A45" s="388" t="s">
        <v>379</v>
      </c>
      <c r="B45" s="388" t="s">
        <v>383</v>
      </c>
      <c r="C45" s="389" t="s">
        <v>384</v>
      </c>
      <c r="D45" s="388" t="s">
        <v>400</v>
      </c>
      <c r="E45" s="389" t="s">
        <v>386</v>
      </c>
      <c r="F45" s="389" t="s">
        <v>386</v>
      </c>
      <c r="G45" s="389" t="s">
        <v>386</v>
      </c>
      <c r="H45" s="389" t="s">
        <v>386</v>
      </c>
      <c r="I45" s="389" t="s">
        <v>386</v>
      </c>
      <c r="J45" s="172"/>
      <c r="K45" s="172"/>
    </row>
    <row r="46" spans="1:11" s="395" customFormat="1" ht="14.25">
      <c r="A46" s="567" t="s">
        <v>362</v>
      </c>
      <c r="B46" s="785">
        <v>0.87619999999999998</v>
      </c>
      <c r="C46" s="786">
        <v>5443514</v>
      </c>
      <c r="D46" s="572" t="s">
        <v>428</v>
      </c>
      <c r="E46" s="786">
        <v>4082635</v>
      </c>
      <c r="F46" s="786">
        <v>0</v>
      </c>
      <c r="G46" s="786">
        <v>1360879</v>
      </c>
      <c r="H46" s="786">
        <v>0</v>
      </c>
      <c r="I46" s="786">
        <v>0</v>
      </c>
      <c r="J46" s="172"/>
      <c r="K46" s="172"/>
    </row>
    <row r="47" spans="1:11" s="395" customFormat="1" ht="14.25">
      <c r="A47" s="380" t="s">
        <v>475</v>
      </c>
      <c r="B47" s="393">
        <v>0.12379999999999999</v>
      </c>
      <c r="C47" s="786">
        <v>769125</v>
      </c>
      <c r="D47" s="391" t="s">
        <v>422</v>
      </c>
      <c r="E47" s="786">
        <v>0</v>
      </c>
      <c r="F47" s="786">
        <v>0</v>
      </c>
      <c r="G47" s="786">
        <v>0</v>
      </c>
      <c r="H47" s="786">
        <v>0</v>
      </c>
      <c r="I47" s="786">
        <v>769125</v>
      </c>
      <c r="J47" s="172"/>
      <c r="K47" s="172"/>
    </row>
    <row r="48" spans="1:11" s="395" customFormat="1" ht="14.25">
      <c r="A48" s="380" t="s">
        <v>471</v>
      </c>
      <c r="B48" s="393">
        <v>1</v>
      </c>
      <c r="C48" s="573">
        <v>6212639</v>
      </c>
      <c r="D48" s="382"/>
      <c r="E48" s="394">
        <v>4082635</v>
      </c>
      <c r="F48" s="394">
        <v>0</v>
      </c>
      <c r="G48" s="394">
        <v>1360879</v>
      </c>
      <c r="H48" s="394">
        <v>0</v>
      </c>
      <c r="I48" s="394">
        <v>769125</v>
      </c>
      <c r="J48" s="172"/>
      <c r="K48" s="172"/>
    </row>
    <row r="49" spans="1:14" s="395" customFormat="1" ht="14.25">
      <c r="A49" s="567" t="s">
        <v>472</v>
      </c>
      <c r="B49" s="567"/>
      <c r="C49" s="582"/>
      <c r="D49" s="567"/>
      <c r="E49" s="583"/>
      <c r="F49" s="1043">
        <v>1360879</v>
      </c>
      <c r="G49" s="1044"/>
      <c r="H49" s="583"/>
      <c r="I49" s="583"/>
      <c r="J49" s="172"/>
      <c r="K49" s="172"/>
    </row>
    <row r="50" spans="1:14" s="395" customFormat="1" ht="14.25">
      <c r="A50" s="383"/>
      <c r="B50" s="396"/>
      <c r="C50" s="381"/>
      <c r="D50" s="390"/>
      <c r="E50" s="397"/>
      <c r="F50" s="397"/>
      <c r="G50" s="397"/>
      <c r="H50" s="397"/>
      <c r="I50" s="397"/>
      <c r="J50" s="402"/>
      <c r="K50" s="392"/>
    </row>
    <row r="51" spans="1:14" s="395" customFormat="1" ht="14.25">
      <c r="A51" s="1045" t="s">
        <v>157</v>
      </c>
      <c r="B51" s="1046"/>
      <c r="C51" s="1046"/>
      <c r="D51" s="1046"/>
      <c r="E51" s="1046"/>
      <c r="F51" s="1046"/>
      <c r="G51" s="1046"/>
      <c r="H51" s="1046"/>
      <c r="I51" s="1047"/>
      <c r="J51" s="392"/>
      <c r="K51" s="402"/>
    </row>
    <row r="52" spans="1:14">
      <c r="A52" s="1048" t="s">
        <v>477</v>
      </c>
      <c r="B52" s="1049"/>
      <c r="C52" s="1049"/>
      <c r="D52" s="1049"/>
      <c r="E52" s="1049"/>
      <c r="F52" s="1049"/>
      <c r="G52" s="1049"/>
      <c r="H52" s="1049"/>
      <c r="I52" s="1050"/>
    </row>
    <row r="53" spans="1:14">
      <c r="A53" s="386"/>
      <c r="B53" s="386"/>
      <c r="C53" s="387"/>
      <c r="D53" s="386" t="s">
        <v>377</v>
      </c>
      <c r="E53" s="387"/>
      <c r="F53" s="387" t="s">
        <v>254</v>
      </c>
      <c r="G53" s="387" t="s">
        <v>254</v>
      </c>
      <c r="H53" s="387"/>
      <c r="I53" s="566" t="s">
        <v>469</v>
      </c>
    </row>
    <row r="54" spans="1:14" s="160" customFormat="1">
      <c r="A54" s="386"/>
      <c r="B54" s="386" t="s">
        <v>379</v>
      </c>
      <c r="C54" s="387" t="s">
        <v>379</v>
      </c>
      <c r="D54" s="386" t="s">
        <v>380</v>
      </c>
      <c r="E54" s="387" t="s">
        <v>253</v>
      </c>
      <c r="F54" s="387" t="s">
        <v>381</v>
      </c>
      <c r="G54" s="387" t="s">
        <v>382</v>
      </c>
      <c r="H54" s="387" t="s">
        <v>182</v>
      </c>
      <c r="I54" s="387" t="s">
        <v>470</v>
      </c>
    </row>
    <row r="55" spans="1:14" s="160" customFormat="1" outlineLevel="1">
      <c r="A55" s="388" t="s">
        <v>379</v>
      </c>
      <c r="B55" s="388" t="s">
        <v>383</v>
      </c>
      <c r="C55" s="389" t="s">
        <v>384</v>
      </c>
      <c r="D55" s="388" t="s">
        <v>400</v>
      </c>
      <c r="E55" s="389" t="s">
        <v>386</v>
      </c>
      <c r="F55" s="389" t="s">
        <v>386</v>
      </c>
      <c r="G55" s="389" t="s">
        <v>386</v>
      </c>
      <c r="H55" s="389" t="s">
        <v>386</v>
      </c>
      <c r="I55" s="389" t="s">
        <v>386</v>
      </c>
    </row>
    <row r="56" spans="1:14" s="160" customFormat="1" outlineLevel="1">
      <c r="A56" s="567" t="s">
        <v>362</v>
      </c>
      <c r="B56" s="785">
        <v>1</v>
      </c>
      <c r="C56" s="786">
        <v>1856497</v>
      </c>
      <c r="D56" s="572" t="s">
        <v>428</v>
      </c>
      <c r="E56" s="786">
        <v>1392372</v>
      </c>
      <c r="F56" s="573">
        <v>0</v>
      </c>
      <c r="G56" s="786">
        <v>464125</v>
      </c>
      <c r="H56" s="573">
        <v>0</v>
      </c>
      <c r="I56" s="786">
        <v>0</v>
      </c>
    </row>
    <row r="57" spans="1:14" s="395" customFormat="1" ht="14.25">
      <c r="A57" s="380" t="s">
        <v>471</v>
      </c>
      <c r="B57" s="393">
        <v>1</v>
      </c>
      <c r="C57" s="573">
        <v>1856497</v>
      </c>
      <c r="D57" s="382"/>
      <c r="E57" s="394">
        <v>1392372</v>
      </c>
      <c r="F57" s="394">
        <v>0</v>
      </c>
      <c r="G57" s="394">
        <v>464125</v>
      </c>
      <c r="H57" s="394">
        <v>0</v>
      </c>
      <c r="I57" s="394">
        <v>0</v>
      </c>
      <c r="J57" s="172"/>
      <c r="K57" s="172"/>
    </row>
    <row r="58" spans="1:14" s="395" customFormat="1" ht="14.25">
      <c r="A58" s="567" t="s">
        <v>472</v>
      </c>
      <c r="B58" s="567"/>
      <c r="C58" s="582"/>
      <c r="D58" s="567"/>
      <c r="E58" s="583"/>
      <c r="F58" s="1043">
        <v>464125</v>
      </c>
      <c r="G58" s="1044"/>
      <c r="H58" s="583"/>
      <c r="I58" s="583"/>
      <c r="J58" s="172"/>
      <c r="K58" s="172"/>
    </row>
    <row r="59" spans="1:14" s="395" customFormat="1" ht="14.25">
      <c r="A59" s="383"/>
      <c r="B59" s="383"/>
      <c r="C59" s="384"/>
      <c r="D59" s="381"/>
      <c r="E59" s="385"/>
      <c r="F59" s="385"/>
      <c r="G59" s="385"/>
      <c r="H59" s="385"/>
      <c r="I59" s="385"/>
      <c r="J59" s="172"/>
      <c r="K59" s="172"/>
    </row>
    <row r="60" spans="1:14" s="160" customFormat="1" outlineLevel="1">
      <c r="A60" s="1045" t="s">
        <v>157</v>
      </c>
      <c r="B60" s="1046"/>
      <c r="C60" s="1046"/>
      <c r="D60" s="1046"/>
      <c r="E60" s="1046"/>
      <c r="F60" s="1046"/>
      <c r="G60" s="1046"/>
      <c r="H60" s="1046"/>
      <c r="I60" s="1047"/>
    </row>
    <row r="61" spans="1:14" s="160" customFormat="1" outlineLevel="1">
      <c r="A61" s="1048" t="s">
        <v>478</v>
      </c>
      <c r="B61" s="1049"/>
      <c r="C61" s="1049"/>
      <c r="D61" s="1049"/>
      <c r="E61" s="1049"/>
      <c r="F61" s="1049"/>
      <c r="G61" s="1049"/>
      <c r="H61" s="1049"/>
      <c r="I61" s="1050"/>
      <c r="J61" s="404"/>
      <c r="K61" s="398"/>
      <c r="N61" s="208"/>
    </row>
    <row r="62" spans="1:14" s="160" customFormat="1" outlineLevel="1">
      <c r="A62" s="386"/>
      <c r="B62" s="386"/>
      <c r="C62" s="387"/>
      <c r="D62" s="386" t="s">
        <v>377</v>
      </c>
      <c r="E62" s="387"/>
      <c r="F62" s="387" t="s">
        <v>254</v>
      </c>
      <c r="G62" s="387" t="s">
        <v>254</v>
      </c>
      <c r="H62" s="387"/>
      <c r="I62" s="566" t="s">
        <v>469</v>
      </c>
      <c r="J62" s="398"/>
      <c r="K62" s="398"/>
    </row>
    <row r="63" spans="1:14" s="160" customFormat="1" outlineLevel="1">
      <c r="A63" s="386"/>
      <c r="B63" s="386" t="s">
        <v>379</v>
      </c>
      <c r="C63" s="387" t="s">
        <v>379</v>
      </c>
      <c r="D63" s="386" t="s">
        <v>380</v>
      </c>
      <c r="E63" s="387" t="s">
        <v>253</v>
      </c>
      <c r="F63" s="387" t="s">
        <v>381</v>
      </c>
      <c r="G63" s="387" t="s">
        <v>382</v>
      </c>
      <c r="H63" s="387" t="s">
        <v>182</v>
      </c>
      <c r="I63" s="387" t="s">
        <v>470</v>
      </c>
      <c r="J63" s="398"/>
      <c r="K63" s="398"/>
    </row>
    <row r="64" spans="1:14" s="160" customFormat="1" outlineLevel="1">
      <c r="A64" s="388" t="s">
        <v>379</v>
      </c>
      <c r="B64" s="388" t="s">
        <v>383</v>
      </c>
      <c r="C64" s="389" t="s">
        <v>384</v>
      </c>
      <c r="D64" s="388" t="s">
        <v>400</v>
      </c>
      <c r="E64" s="389" t="s">
        <v>386</v>
      </c>
      <c r="F64" s="389" t="s">
        <v>386</v>
      </c>
      <c r="G64" s="389" t="s">
        <v>386</v>
      </c>
      <c r="H64" s="389" t="s">
        <v>386</v>
      </c>
      <c r="I64" s="389" t="s">
        <v>386</v>
      </c>
      <c r="J64" s="404"/>
      <c r="K64" s="398"/>
      <c r="N64" s="208"/>
    </row>
    <row r="65" spans="1:14" s="160" customFormat="1" outlineLevel="1">
      <c r="A65" s="787" t="s">
        <v>360</v>
      </c>
      <c r="B65" s="785">
        <v>3.9399999999999998E-2</v>
      </c>
      <c r="C65" s="786">
        <v>959</v>
      </c>
      <c r="D65" s="570" t="s">
        <v>406</v>
      </c>
      <c r="E65" s="786">
        <v>959</v>
      </c>
      <c r="F65" s="786">
        <v>0</v>
      </c>
      <c r="G65" s="786">
        <v>0</v>
      </c>
      <c r="H65" s="786">
        <v>0</v>
      </c>
      <c r="I65" s="786">
        <v>0</v>
      </c>
      <c r="J65" s="404"/>
      <c r="K65" s="398"/>
      <c r="N65" s="208"/>
    </row>
    <row r="66" spans="1:14" s="160" customFormat="1" outlineLevel="1">
      <c r="A66" s="787" t="s">
        <v>146</v>
      </c>
      <c r="B66" s="785">
        <v>0.2477</v>
      </c>
      <c r="C66" s="786">
        <v>6022</v>
      </c>
      <c r="D66" s="572" t="s">
        <v>479</v>
      </c>
      <c r="E66" s="786">
        <v>3011</v>
      </c>
      <c r="F66" s="786">
        <v>3011</v>
      </c>
      <c r="G66" s="786">
        <v>0</v>
      </c>
      <c r="H66" s="786">
        <v>0</v>
      </c>
      <c r="I66" s="786">
        <v>0</v>
      </c>
      <c r="J66" s="404"/>
      <c r="K66" s="398"/>
    </row>
    <row r="67" spans="1:14" s="160" customFormat="1" outlineLevel="1">
      <c r="A67" s="787" t="s">
        <v>361</v>
      </c>
      <c r="B67" s="785">
        <v>3.5999999999999999E-3</v>
      </c>
      <c r="C67" s="786">
        <v>88</v>
      </c>
      <c r="D67" s="572" t="s">
        <v>408</v>
      </c>
      <c r="E67" s="786">
        <v>0</v>
      </c>
      <c r="F67" s="786">
        <v>88</v>
      </c>
      <c r="G67" s="786">
        <v>0</v>
      </c>
      <c r="H67" s="786">
        <v>0</v>
      </c>
      <c r="I67" s="786">
        <v>0</v>
      </c>
      <c r="J67" s="152"/>
      <c r="K67" s="404"/>
      <c r="N67" s="208"/>
    </row>
    <row r="68" spans="1:14">
      <c r="A68" s="787" t="s">
        <v>147</v>
      </c>
      <c r="B68" s="785">
        <v>1.9E-3</v>
      </c>
      <c r="C68" s="786">
        <v>46</v>
      </c>
      <c r="D68" s="572" t="s">
        <v>408</v>
      </c>
      <c r="E68" s="786">
        <v>0</v>
      </c>
      <c r="F68" s="786">
        <v>46</v>
      </c>
      <c r="G68" s="786">
        <v>0</v>
      </c>
      <c r="H68" s="786">
        <v>0</v>
      </c>
      <c r="I68" s="786">
        <v>0</v>
      </c>
    </row>
    <row r="69" spans="1:14">
      <c r="A69" s="787" t="s">
        <v>365</v>
      </c>
      <c r="B69" s="785">
        <v>8.9999999999999998E-4</v>
      </c>
      <c r="C69" s="786">
        <v>22</v>
      </c>
      <c r="D69" s="572" t="s">
        <v>408</v>
      </c>
      <c r="E69" s="786">
        <v>0</v>
      </c>
      <c r="F69" s="786">
        <v>22</v>
      </c>
      <c r="G69" s="786">
        <v>0</v>
      </c>
      <c r="H69" s="786">
        <v>0</v>
      </c>
      <c r="I69" s="786">
        <v>0</v>
      </c>
    </row>
    <row r="70" spans="1:14">
      <c r="A70" s="787" t="s">
        <v>364</v>
      </c>
      <c r="B70" s="785">
        <v>1E-3</v>
      </c>
      <c r="C70" s="786">
        <v>24</v>
      </c>
      <c r="D70" s="572" t="s">
        <v>408</v>
      </c>
      <c r="E70" s="786">
        <v>0</v>
      </c>
      <c r="F70" s="786">
        <v>24</v>
      </c>
      <c r="G70" s="786">
        <v>0</v>
      </c>
      <c r="H70" s="786">
        <v>0</v>
      </c>
      <c r="I70" s="786">
        <v>0</v>
      </c>
    </row>
    <row r="71" spans="1:14">
      <c r="A71" s="787" t="s">
        <v>362</v>
      </c>
      <c r="B71" s="785">
        <v>0.69950000000000001</v>
      </c>
      <c r="C71" s="786">
        <v>17006</v>
      </c>
      <c r="D71" s="572" t="s">
        <v>433</v>
      </c>
      <c r="E71" s="786">
        <v>8503</v>
      </c>
      <c r="F71" s="786">
        <v>0</v>
      </c>
      <c r="G71" s="786">
        <v>8503</v>
      </c>
      <c r="H71" s="786">
        <v>0</v>
      </c>
      <c r="I71" s="786">
        <v>0</v>
      </c>
    </row>
    <row r="72" spans="1:14">
      <c r="A72" s="787" t="s">
        <v>366</v>
      </c>
      <c r="B72" s="785">
        <v>1E-4</v>
      </c>
      <c r="C72" s="786">
        <v>2</v>
      </c>
      <c r="D72" s="572" t="s">
        <v>434</v>
      </c>
      <c r="E72" s="786">
        <v>0</v>
      </c>
      <c r="F72" s="786">
        <v>0</v>
      </c>
      <c r="G72" s="786">
        <v>2</v>
      </c>
      <c r="H72" s="786">
        <v>0</v>
      </c>
      <c r="I72" s="786">
        <v>0</v>
      </c>
    </row>
    <row r="73" spans="1:14">
      <c r="A73" s="787" t="s">
        <v>363</v>
      </c>
      <c r="B73" s="789">
        <v>1E-4</v>
      </c>
      <c r="C73" s="786">
        <v>2</v>
      </c>
      <c r="D73" s="577" t="s">
        <v>406</v>
      </c>
      <c r="E73" s="786">
        <v>2</v>
      </c>
      <c r="F73" s="786">
        <v>0</v>
      </c>
      <c r="G73" s="786">
        <v>0</v>
      </c>
      <c r="H73" s="786">
        <v>0</v>
      </c>
      <c r="I73" s="786">
        <v>0</v>
      </c>
    </row>
    <row r="74" spans="1:14">
      <c r="A74" s="787" t="s">
        <v>200</v>
      </c>
      <c r="B74" s="785">
        <v>5.7999999999999996E-3</v>
      </c>
      <c r="C74" s="786">
        <v>141</v>
      </c>
      <c r="D74" s="572" t="s">
        <v>408</v>
      </c>
      <c r="E74" s="786">
        <v>0</v>
      </c>
      <c r="F74" s="786">
        <v>141</v>
      </c>
      <c r="G74" s="786">
        <v>0</v>
      </c>
      <c r="H74" s="786">
        <v>0</v>
      </c>
      <c r="I74" s="786">
        <v>0</v>
      </c>
    </row>
    <row r="75" spans="1:14">
      <c r="A75" s="787" t="s">
        <v>154</v>
      </c>
      <c r="B75" s="791">
        <v>1</v>
      </c>
      <c r="C75" s="786">
        <v>24312</v>
      </c>
      <c r="D75" s="792"/>
      <c r="E75" s="786">
        <v>12475</v>
      </c>
      <c r="F75" s="786">
        <v>3332</v>
      </c>
      <c r="G75" s="786">
        <v>8505</v>
      </c>
      <c r="H75" s="786">
        <v>0</v>
      </c>
      <c r="I75" s="786">
        <v>0</v>
      </c>
    </row>
    <row r="76" spans="1:14">
      <c r="A76" s="567" t="s">
        <v>472</v>
      </c>
      <c r="B76" s="567"/>
      <c r="C76" s="582"/>
      <c r="D76" s="567"/>
      <c r="E76" s="583"/>
      <c r="F76" s="1043">
        <v>11837</v>
      </c>
      <c r="G76" s="1044"/>
      <c r="H76" s="583"/>
      <c r="I76" s="583"/>
    </row>
    <row r="77" spans="1:14">
      <c r="A77" s="399"/>
      <c r="B77" s="399"/>
      <c r="C77" s="400"/>
      <c r="D77" s="401"/>
      <c r="E77" s="400"/>
      <c r="F77" s="400"/>
      <c r="G77" s="400"/>
      <c r="H77" s="400"/>
      <c r="I77" s="400"/>
    </row>
    <row r="78" spans="1:14">
      <c r="A78" s="1045" t="s">
        <v>157</v>
      </c>
      <c r="B78" s="1046"/>
      <c r="C78" s="1046"/>
      <c r="D78" s="1046"/>
      <c r="E78" s="1046"/>
      <c r="F78" s="1046"/>
      <c r="G78" s="1046"/>
      <c r="H78" s="1046"/>
      <c r="I78" s="1047"/>
    </row>
    <row r="79" spans="1:14">
      <c r="A79" s="1048" t="s">
        <v>471</v>
      </c>
      <c r="B79" s="1049"/>
      <c r="C79" s="1049"/>
      <c r="D79" s="1049"/>
      <c r="E79" s="1049"/>
      <c r="F79" s="1049"/>
      <c r="G79" s="1049"/>
      <c r="H79" s="1049"/>
      <c r="I79" s="1050"/>
    </row>
    <row r="80" spans="1:14">
      <c r="A80" s="386"/>
      <c r="B80" s="386"/>
      <c r="C80" s="387"/>
      <c r="D80" s="386" t="s">
        <v>377</v>
      </c>
      <c r="E80" s="387"/>
      <c r="F80" s="387" t="s">
        <v>254</v>
      </c>
      <c r="G80" s="387" t="s">
        <v>254</v>
      </c>
      <c r="H80" s="387"/>
      <c r="I80" s="566" t="s">
        <v>469</v>
      </c>
    </row>
    <row r="81" spans="1:15">
      <c r="A81" s="386"/>
      <c r="B81" s="386" t="s">
        <v>379</v>
      </c>
      <c r="C81" s="387" t="s">
        <v>379</v>
      </c>
      <c r="D81" s="386" t="s">
        <v>380</v>
      </c>
      <c r="E81" s="387" t="s">
        <v>253</v>
      </c>
      <c r="F81" s="387" t="s">
        <v>381</v>
      </c>
      <c r="G81" s="387" t="s">
        <v>382</v>
      </c>
      <c r="H81" s="387" t="s">
        <v>182</v>
      </c>
      <c r="I81" s="387" t="s">
        <v>470</v>
      </c>
    </row>
    <row r="82" spans="1:15">
      <c r="A82" s="388" t="s">
        <v>379</v>
      </c>
      <c r="B82" s="388" t="s">
        <v>383</v>
      </c>
      <c r="C82" s="389" t="s">
        <v>384</v>
      </c>
      <c r="D82" s="388" t="s">
        <v>400</v>
      </c>
      <c r="E82" s="389" t="s">
        <v>386</v>
      </c>
      <c r="F82" s="389" t="s">
        <v>386</v>
      </c>
      <c r="G82" s="389" t="s">
        <v>386</v>
      </c>
      <c r="H82" s="389" t="s">
        <v>386</v>
      </c>
      <c r="I82" s="389" t="s">
        <v>386</v>
      </c>
    </row>
    <row r="83" spans="1:15">
      <c r="A83" s="567" t="s">
        <v>360</v>
      </c>
      <c r="B83" s="785"/>
      <c r="C83" s="786">
        <v>3740593</v>
      </c>
      <c r="D83" s="570"/>
      <c r="E83" s="786">
        <v>3740593</v>
      </c>
      <c r="F83" s="786">
        <v>0</v>
      </c>
      <c r="G83" s="786">
        <v>0</v>
      </c>
      <c r="H83" s="786">
        <v>0</v>
      </c>
      <c r="I83" s="786">
        <v>0</v>
      </c>
    </row>
    <row r="84" spans="1:15">
      <c r="A84" s="787" t="s">
        <v>146</v>
      </c>
      <c r="B84" s="785"/>
      <c r="C84" s="786">
        <v>23516361</v>
      </c>
      <c r="D84" s="570"/>
      <c r="E84" s="786">
        <v>11758181</v>
      </c>
      <c r="F84" s="786">
        <v>8231630</v>
      </c>
      <c r="G84" s="786">
        <v>0</v>
      </c>
      <c r="H84" s="786">
        <v>3526550</v>
      </c>
      <c r="I84" s="786">
        <v>0</v>
      </c>
      <c r="J84" s="402">
        <f>H84/H94</f>
        <v>0.85364725999211843</v>
      </c>
    </row>
    <row r="85" spans="1:15">
      <c r="A85" s="567" t="s">
        <v>361</v>
      </c>
      <c r="B85" s="785"/>
      <c r="C85" s="786">
        <v>341780</v>
      </c>
      <c r="D85" s="570"/>
      <c r="E85" s="786">
        <v>0</v>
      </c>
      <c r="F85" s="786">
        <v>341780</v>
      </c>
      <c r="G85" s="786">
        <v>0</v>
      </c>
      <c r="H85" s="786">
        <v>0</v>
      </c>
      <c r="I85" s="786">
        <v>0</v>
      </c>
      <c r="K85" s="402"/>
    </row>
    <row r="86" spans="1:15">
      <c r="A86" s="567" t="s">
        <v>147</v>
      </c>
      <c r="B86" s="785"/>
      <c r="C86" s="786">
        <v>180384</v>
      </c>
      <c r="D86" s="572"/>
      <c r="E86" s="786">
        <v>0</v>
      </c>
      <c r="F86" s="786">
        <v>126283</v>
      </c>
      <c r="G86" s="786">
        <v>0</v>
      </c>
      <c r="H86" s="786">
        <v>54101</v>
      </c>
      <c r="I86" s="786">
        <v>0</v>
      </c>
      <c r="J86" s="402">
        <f>H86/H94</f>
        <v>1.3095850168814734E-2</v>
      </c>
      <c r="K86" s="172"/>
    </row>
    <row r="87" spans="1:15">
      <c r="A87" s="567" t="s">
        <v>365</v>
      </c>
      <c r="B87" s="785"/>
      <c r="C87" s="786">
        <v>85445</v>
      </c>
      <c r="D87" s="572"/>
      <c r="E87" s="786">
        <v>0</v>
      </c>
      <c r="F87" s="786">
        <v>85445</v>
      </c>
      <c r="G87" s="786">
        <v>0</v>
      </c>
      <c r="H87" s="786">
        <v>0</v>
      </c>
      <c r="I87" s="786">
        <v>0</v>
      </c>
      <c r="J87" s="172"/>
      <c r="K87" s="172"/>
    </row>
    <row r="88" spans="1:15">
      <c r="A88" s="567" t="s">
        <v>364</v>
      </c>
      <c r="B88" s="785"/>
      <c r="C88" s="786">
        <v>94939</v>
      </c>
      <c r="D88" s="572"/>
      <c r="E88" s="786">
        <v>0</v>
      </c>
      <c r="F88" s="786">
        <v>94939</v>
      </c>
      <c r="G88" s="786">
        <v>0</v>
      </c>
      <c r="H88" s="786">
        <v>0</v>
      </c>
      <c r="I88" s="786">
        <v>0</v>
      </c>
    </row>
    <row r="89" spans="1:15">
      <c r="A89" s="567" t="s">
        <v>362</v>
      </c>
      <c r="B89" s="785"/>
      <c r="C89" s="786">
        <v>80566840</v>
      </c>
      <c r="D89" s="570"/>
      <c r="E89" s="786">
        <v>43822691</v>
      </c>
      <c r="F89" s="786">
        <v>0</v>
      </c>
      <c r="G89" s="786">
        <v>36744149</v>
      </c>
      <c r="H89" s="786">
        <v>0</v>
      </c>
      <c r="I89" s="786">
        <v>0</v>
      </c>
    </row>
    <row r="90" spans="1:15">
      <c r="A90" s="380" t="s">
        <v>475</v>
      </c>
      <c r="B90" s="785"/>
      <c r="C90" s="786">
        <v>1025500</v>
      </c>
      <c r="D90" s="570"/>
      <c r="E90" s="786">
        <v>0</v>
      </c>
      <c r="F90" s="786">
        <v>0</v>
      </c>
      <c r="G90" s="786">
        <v>0</v>
      </c>
      <c r="H90" s="786">
        <v>0</v>
      </c>
      <c r="I90" s="786">
        <v>1025500</v>
      </c>
    </row>
    <row r="91" spans="1:15">
      <c r="A91" s="567" t="s">
        <v>366</v>
      </c>
      <c r="B91" s="785"/>
      <c r="C91" s="786">
        <v>9493</v>
      </c>
      <c r="D91" s="570"/>
      <c r="E91" s="786">
        <v>0</v>
      </c>
      <c r="F91" s="786">
        <v>0</v>
      </c>
      <c r="G91" s="786">
        <v>9493</v>
      </c>
      <c r="H91" s="786">
        <v>0</v>
      </c>
      <c r="I91" s="786">
        <v>0</v>
      </c>
    </row>
    <row r="92" spans="1:15" ht="15">
      <c r="A92" s="575" t="s">
        <v>363</v>
      </c>
      <c r="B92" s="789"/>
      <c r="C92" s="786">
        <v>9493</v>
      </c>
      <c r="D92" s="591"/>
      <c r="E92" s="786">
        <v>9493</v>
      </c>
      <c r="F92" s="786">
        <v>0</v>
      </c>
      <c r="G92" s="786">
        <v>0</v>
      </c>
      <c r="H92" s="786">
        <v>0</v>
      </c>
      <c r="I92" s="786">
        <v>0</v>
      </c>
      <c r="J92" s="402"/>
      <c r="O92"/>
    </row>
    <row r="93" spans="1:15" ht="15">
      <c r="A93" s="567" t="s">
        <v>200</v>
      </c>
      <c r="B93" s="785"/>
      <c r="C93" s="786">
        <v>550646</v>
      </c>
      <c r="D93" s="570"/>
      <c r="E93" s="786">
        <v>0</v>
      </c>
      <c r="F93" s="786">
        <v>141</v>
      </c>
      <c r="G93" s="786">
        <v>0</v>
      </c>
      <c r="H93" s="786">
        <v>550505</v>
      </c>
      <c r="I93" s="786">
        <v>0</v>
      </c>
      <c r="J93" s="402">
        <f>H93/H94</f>
        <v>0.13325688983906683</v>
      </c>
      <c r="K93" s="402"/>
      <c r="O93"/>
    </row>
    <row r="94" spans="1:15" ht="15">
      <c r="A94" s="380" t="s">
        <v>480</v>
      </c>
      <c r="B94" s="393"/>
      <c r="C94" s="786">
        <v>110121474</v>
      </c>
      <c r="D94" s="382"/>
      <c r="E94" s="786">
        <v>59330958</v>
      </c>
      <c r="F94" s="786">
        <v>8880218</v>
      </c>
      <c r="G94" s="786">
        <v>36753642</v>
      </c>
      <c r="H94" s="786">
        <v>4131156</v>
      </c>
      <c r="I94" s="786">
        <v>1025500</v>
      </c>
      <c r="K94" s="402">
        <f>H94/C94</f>
        <v>3.751453599322508E-2</v>
      </c>
      <c r="O94"/>
    </row>
    <row r="95" spans="1:15" ht="15">
      <c r="A95" s="567" t="s">
        <v>472</v>
      </c>
      <c r="B95" s="567"/>
      <c r="C95" s="582"/>
      <c r="D95" s="567"/>
      <c r="E95" s="583"/>
      <c r="F95" s="1043">
        <v>45633860</v>
      </c>
      <c r="G95" s="1044"/>
      <c r="H95" s="583"/>
      <c r="I95" s="583"/>
      <c r="O95"/>
    </row>
    <row r="96" spans="1:15" ht="15">
      <c r="O96"/>
    </row>
    <row r="97" spans="1:11">
      <c r="A97" s="1045" t="s">
        <v>443</v>
      </c>
      <c r="B97" s="1046"/>
      <c r="C97" s="1046"/>
      <c r="D97" s="1046"/>
      <c r="E97" s="1046"/>
      <c r="F97" s="1046"/>
      <c r="G97" s="1046"/>
      <c r="H97" s="1046"/>
      <c r="I97" s="1047"/>
    </row>
    <row r="98" spans="1:11">
      <c r="A98" s="1048" t="s">
        <v>468</v>
      </c>
      <c r="B98" s="1049"/>
      <c r="C98" s="1049"/>
      <c r="D98" s="1049"/>
      <c r="E98" s="1049"/>
      <c r="F98" s="1049"/>
      <c r="G98" s="1049"/>
      <c r="H98" s="1049"/>
      <c r="I98" s="1050"/>
    </row>
    <row r="99" spans="1:11">
      <c r="A99" s="386"/>
      <c r="B99" s="386"/>
      <c r="C99" s="387"/>
      <c r="D99" s="386" t="s">
        <v>377</v>
      </c>
      <c r="E99" s="387"/>
      <c r="F99" s="387" t="s">
        <v>254</v>
      </c>
      <c r="G99" s="387" t="s">
        <v>254</v>
      </c>
      <c r="H99" s="387"/>
      <c r="I99" s="566" t="s">
        <v>469</v>
      </c>
    </row>
    <row r="100" spans="1:11">
      <c r="A100" s="386"/>
      <c r="B100" s="386" t="s">
        <v>379</v>
      </c>
      <c r="C100" s="387" t="s">
        <v>379</v>
      </c>
      <c r="D100" s="386" t="s">
        <v>380</v>
      </c>
      <c r="E100" s="387" t="s">
        <v>253</v>
      </c>
      <c r="F100" s="387" t="s">
        <v>381</v>
      </c>
      <c r="G100" s="387" t="s">
        <v>382</v>
      </c>
      <c r="H100" s="387" t="s">
        <v>182</v>
      </c>
      <c r="I100" s="387" t="s">
        <v>470</v>
      </c>
    </row>
    <row r="101" spans="1:11">
      <c r="A101" s="388" t="s">
        <v>379</v>
      </c>
      <c r="B101" s="388" t="s">
        <v>383</v>
      </c>
      <c r="C101" s="389" t="s">
        <v>384</v>
      </c>
      <c r="D101" s="388" t="s">
        <v>400</v>
      </c>
      <c r="E101" s="389" t="s">
        <v>386</v>
      </c>
      <c r="F101" s="389" t="s">
        <v>386</v>
      </c>
      <c r="G101" s="389" t="s">
        <v>386</v>
      </c>
      <c r="H101" s="389" t="s">
        <v>386</v>
      </c>
      <c r="I101" s="389" t="s">
        <v>386</v>
      </c>
    </row>
    <row r="102" spans="1:11">
      <c r="A102" s="567" t="s">
        <v>360</v>
      </c>
      <c r="B102" s="568">
        <v>3.9399999999999998E-2</v>
      </c>
      <c r="C102" s="569">
        <f>C112-SUM(C103:C111)</f>
        <v>3724323</v>
      </c>
      <c r="D102" s="570" t="s">
        <v>406</v>
      </c>
      <c r="E102" s="569">
        <f>SUM($C102*1)</f>
        <v>3724323</v>
      </c>
      <c r="F102" s="569">
        <v>0</v>
      </c>
      <c r="G102" s="569">
        <v>0</v>
      </c>
      <c r="H102" s="569">
        <v>0</v>
      </c>
      <c r="I102" s="569">
        <f t="shared" ref="I102:I111" si="0">ROUND(SUM($C102*0),0)</f>
        <v>0</v>
      </c>
    </row>
    <row r="103" spans="1:11">
      <c r="A103" s="571" t="s">
        <v>146</v>
      </c>
      <c r="B103" s="568">
        <v>0.2477</v>
      </c>
      <c r="C103" s="569">
        <f t="shared" ref="C103:C111" si="1">ROUND(SUM(B103*$C$112),0)</f>
        <v>23414076</v>
      </c>
      <c r="D103" s="572" t="s">
        <v>407</v>
      </c>
      <c r="E103" s="569">
        <f>ROUND(SUM($C103*0.5),0)</f>
        <v>11707038</v>
      </c>
      <c r="F103" s="569">
        <f>ROUND(SUM($C103*0.35),0)</f>
        <v>8194927</v>
      </c>
      <c r="G103" s="573">
        <v>0</v>
      </c>
      <c r="H103" s="573">
        <f>C103-E103-F103</f>
        <v>3512111</v>
      </c>
      <c r="I103" s="569">
        <f t="shared" si="0"/>
        <v>0</v>
      </c>
      <c r="J103" s="402">
        <f>H103/H112</f>
        <v>0.85364757525083612</v>
      </c>
    </row>
    <row r="104" spans="1:11">
      <c r="A104" s="567" t="s">
        <v>361</v>
      </c>
      <c r="B104" s="568">
        <v>3.5999999999999999E-3</v>
      </c>
      <c r="C104" s="569">
        <f t="shared" si="1"/>
        <v>340293</v>
      </c>
      <c r="D104" s="572" t="s">
        <v>408</v>
      </c>
      <c r="E104" s="569">
        <v>0</v>
      </c>
      <c r="F104" s="569">
        <f>SUM($C104*1)</f>
        <v>340293</v>
      </c>
      <c r="G104" s="573">
        <v>0</v>
      </c>
      <c r="H104" s="573">
        <v>0</v>
      </c>
      <c r="I104" s="569">
        <f t="shared" si="0"/>
        <v>0</v>
      </c>
      <c r="K104" s="402"/>
    </row>
    <row r="105" spans="1:11">
      <c r="A105" s="567" t="s">
        <v>147</v>
      </c>
      <c r="B105" s="568">
        <v>1.9E-3</v>
      </c>
      <c r="C105" s="569">
        <f t="shared" si="1"/>
        <v>179599</v>
      </c>
      <c r="D105" s="572" t="s">
        <v>410</v>
      </c>
      <c r="E105" s="569">
        <f>ROUND(SUM($C105*0),0)</f>
        <v>0</v>
      </c>
      <c r="F105" s="569">
        <f>ROUNDUP(SUM($C105*0.7),0)</f>
        <v>125720</v>
      </c>
      <c r="G105" s="569">
        <f>ROUND(SUM($C105*0),0)</f>
        <v>0</v>
      </c>
      <c r="H105" s="569">
        <f>ROUNDDOWN(SUM($C105*0.3),0)</f>
        <v>53879</v>
      </c>
      <c r="I105" s="569">
        <f t="shared" si="0"/>
        <v>0</v>
      </c>
      <c r="J105" s="402">
        <f>H105/H112</f>
        <v>1.3095735785953177E-2</v>
      </c>
      <c r="K105" s="172"/>
    </row>
    <row r="106" spans="1:11">
      <c r="A106" s="567" t="s">
        <v>365</v>
      </c>
      <c r="B106" s="568">
        <v>8.9999999999999998E-4</v>
      </c>
      <c r="C106" s="569">
        <f t="shared" si="1"/>
        <v>85073</v>
      </c>
      <c r="D106" s="572" t="s">
        <v>408</v>
      </c>
      <c r="E106" s="569">
        <v>0</v>
      </c>
      <c r="F106" s="569">
        <f>SUM($C106*1)</f>
        <v>85073</v>
      </c>
      <c r="G106" s="569">
        <v>0</v>
      </c>
      <c r="H106" s="569">
        <v>0</v>
      </c>
      <c r="I106" s="569">
        <f t="shared" si="0"/>
        <v>0</v>
      </c>
      <c r="J106" s="172"/>
      <c r="K106" s="172"/>
    </row>
    <row r="107" spans="1:11">
      <c r="A107" s="567" t="s">
        <v>364</v>
      </c>
      <c r="B107" s="568">
        <v>1E-3</v>
      </c>
      <c r="C107" s="569">
        <f t="shared" si="1"/>
        <v>94526</v>
      </c>
      <c r="D107" s="572" t="s">
        <v>408</v>
      </c>
      <c r="E107" s="569">
        <v>0</v>
      </c>
      <c r="F107" s="569">
        <f>SUM($C107*1)</f>
        <v>94526</v>
      </c>
      <c r="G107" s="573">
        <v>0</v>
      </c>
      <c r="H107" s="573">
        <v>0</v>
      </c>
      <c r="I107" s="569">
        <f t="shared" si="0"/>
        <v>0</v>
      </c>
    </row>
    <row r="108" spans="1:11">
      <c r="A108" s="567" t="s">
        <v>362</v>
      </c>
      <c r="B108" s="568">
        <v>0.69950000000000001</v>
      </c>
      <c r="C108" s="569">
        <f t="shared" si="1"/>
        <v>66120898</v>
      </c>
      <c r="D108" s="572" t="s">
        <v>433</v>
      </c>
      <c r="E108" s="569">
        <f>ROUNDDOWN(SUM($C108*0.5),0)</f>
        <v>33060449</v>
      </c>
      <c r="F108" s="569">
        <v>0</v>
      </c>
      <c r="G108" s="569">
        <f>ROUNDUP(SUM($C108*0.5),0)</f>
        <v>33060449</v>
      </c>
      <c r="H108" s="569">
        <v>0</v>
      </c>
      <c r="I108" s="569">
        <f t="shared" si="0"/>
        <v>0</v>
      </c>
    </row>
    <row r="109" spans="1:11">
      <c r="A109" s="567" t="s">
        <v>366</v>
      </c>
      <c r="B109" s="568">
        <v>1E-4</v>
      </c>
      <c r="C109" s="569">
        <f t="shared" si="1"/>
        <v>9453</v>
      </c>
      <c r="D109" s="572" t="s">
        <v>434</v>
      </c>
      <c r="E109" s="574">
        <v>0</v>
      </c>
      <c r="F109" s="569">
        <v>0</v>
      </c>
      <c r="G109" s="569">
        <f>SUM($C109*1)</f>
        <v>9453</v>
      </c>
      <c r="H109" s="569">
        <v>0</v>
      </c>
      <c r="I109" s="569">
        <f t="shared" si="0"/>
        <v>0</v>
      </c>
    </row>
    <row r="110" spans="1:11">
      <c r="A110" s="575" t="s">
        <v>363</v>
      </c>
      <c r="B110" s="576">
        <v>1E-4</v>
      </c>
      <c r="C110" s="569">
        <f t="shared" si="1"/>
        <v>9453</v>
      </c>
      <c r="D110" s="577" t="s">
        <v>406</v>
      </c>
      <c r="E110" s="578">
        <f>SUM($C110*1)</f>
        <v>9453</v>
      </c>
      <c r="F110" s="578">
        <v>0</v>
      </c>
      <c r="G110" s="579">
        <v>0</v>
      </c>
      <c r="H110" s="579">
        <v>0</v>
      </c>
      <c r="I110" s="569">
        <f t="shared" si="0"/>
        <v>0</v>
      </c>
    </row>
    <row r="111" spans="1:11">
      <c r="A111" s="567" t="s">
        <v>200</v>
      </c>
      <c r="B111" s="568">
        <v>5.7999999999999996E-3</v>
      </c>
      <c r="C111" s="569">
        <f t="shared" si="1"/>
        <v>548250</v>
      </c>
      <c r="D111" s="572" t="s">
        <v>411</v>
      </c>
      <c r="E111" s="574">
        <v>0</v>
      </c>
      <c r="F111" s="569">
        <v>0</v>
      </c>
      <c r="G111" s="573">
        <v>0</v>
      </c>
      <c r="H111" s="573">
        <f>SUM($C111*1)</f>
        <v>548250</v>
      </c>
      <c r="I111" s="569">
        <f t="shared" si="0"/>
        <v>0</v>
      </c>
      <c r="J111" s="402"/>
    </row>
    <row r="112" spans="1:11">
      <c r="A112" s="380" t="s">
        <v>471</v>
      </c>
      <c r="B112" s="580">
        <f>SUM(B102:B111)</f>
        <v>1</v>
      </c>
      <c r="C112" s="381">
        <v>94525944</v>
      </c>
      <c r="D112" s="382"/>
      <c r="E112" s="581">
        <f>SUM(E102:E111)</f>
        <v>48501263</v>
      </c>
      <c r="F112" s="581">
        <f>SUM(F102:F111)</f>
        <v>8840539</v>
      </c>
      <c r="G112" s="581">
        <f>SUM(G102:G111)</f>
        <v>33069902</v>
      </c>
      <c r="H112" s="581">
        <f>SUM(H102:H111)</f>
        <v>4114240</v>
      </c>
      <c r="I112" s="581">
        <f>SUM(I102:I111)</f>
        <v>0</v>
      </c>
      <c r="J112" s="402">
        <f>H111/H112</f>
        <v>0.13325668896321069</v>
      </c>
      <c r="K112" s="402"/>
    </row>
    <row r="113" spans="1:11">
      <c r="A113" s="567" t="s">
        <v>472</v>
      </c>
      <c r="B113" s="567"/>
      <c r="C113" s="582"/>
      <c r="D113" s="567"/>
      <c r="E113" s="583"/>
      <c r="F113" s="1043">
        <f>F112+G112</f>
        <v>41910441</v>
      </c>
      <c r="G113" s="1044"/>
      <c r="H113" s="583"/>
      <c r="I113" s="583"/>
      <c r="K113" s="402">
        <f>H112/C112</f>
        <v>4.3524981882222723E-2</v>
      </c>
    </row>
    <row r="114" spans="1:11">
      <c r="E114" s="594">
        <f>E112/$C$112</f>
        <v>0.51310001199247479</v>
      </c>
      <c r="F114" s="594">
        <f>(F112+G112)/$C$112</f>
        <v>0.44337500612530251</v>
      </c>
      <c r="G114" s="594"/>
      <c r="H114" s="595">
        <f>H112/$C$112</f>
        <v>4.3524981882222723E-2</v>
      </c>
    </row>
    <row r="115" spans="1:11">
      <c r="A115" s="1045" t="s">
        <v>443</v>
      </c>
      <c r="B115" s="1046"/>
      <c r="C115" s="1046"/>
      <c r="D115" s="1046"/>
      <c r="E115" s="1046"/>
      <c r="F115" s="1046"/>
      <c r="G115" s="1046"/>
      <c r="H115" s="1046"/>
      <c r="I115" s="1047"/>
    </row>
    <row r="116" spans="1:11">
      <c r="A116" s="1048" t="s">
        <v>473</v>
      </c>
      <c r="B116" s="1049"/>
      <c r="C116" s="1049"/>
      <c r="D116" s="1049"/>
      <c r="E116" s="1049"/>
      <c r="F116" s="1049"/>
      <c r="G116" s="1049"/>
      <c r="H116" s="1049"/>
      <c r="I116" s="1050"/>
    </row>
    <row r="117" spans="1:11">
      <c r="A117" s="386"/>
      <c r="B117" s="386"/>
      <c r="C117" s="387"/>
      <c r="D117" s="386" t="s">
        <v>377</v>
      </c>
      <c r="E117" s="387"/>
      <c r="F117" s="387" t="s">
        <v>254</v>
      </c>
      <c r="G117" s="387" t="s">
        <v>254</v>
      </c>
      <c r="H117" s="387"/>
      <c r="I117" s="566" t="s">
        <v>469</v>
      </c>
    </row>
    <row r="118" spans="1:11">
      <c r="A118" s="386"/>
      <c r="B118" s="386" t="s">
        <v>379</v>
      </c>
      <c r="C118" s="387" t="s">
        <v>379</v>
      </c>
      <c r="D118" s="386" t="s">
        <v>380</v>
      </c>
      <c r="E118" s="387" t="s">
        <v>253</v>
      </c>
      <c r="F118" s="387" t="s">
        <v>381</v>
      </c>
      <c r="G118" s="387" t="s">
        <v>382</v>
      </c>
      <c r="H118" s="387" t="s">
        <v>182</v>
      </c>
      <c r="I118" s="387" t="s">
        <v>470</v>
      </c>
    </row>
    <row r="119" spans="1:11">
      <c r="A119" s="388" t="s">
        <v>379</v>
      </c>
      <c r="B119" s="388" t="s">
        <v>383</v>
      </c>
      <c r="C119" s="389" t="s">
        <v>384</v>
      </c>
      <c r="D119" s="388" t="s">
        <v>400</v>
      </c>
      <c r="E119" s="389" t="s">
        <v>386</v>
      </c>
      <c r="F119" s="389" t="s">
        <v>386</v>
      </c>
      <c r="G119" s="389" t="s">
        <v>386</v>
      </c>
      <c r="H119" s="389" t="s">
        <v>386</v>
      </c>
      <c r="I119" s="389" t="s">
        <v>386</v>
      </c>
    </row>
    <row r="120" spans="1:11">
      <c r="A120" s="567" t="s">
        <v>362</v>
      </c>
      <c r="B120" s="568">
        <v>1</v>
      </c>
      <c r="C120" s="569">
        <v>5042445</v>
      </c>
      <c r="D120" s="572" t="s">
        <v>428</v>
      </c>
      <c r="E120" s="569">
        <f>ROUNDDOWN(SUM($C120*0.75),0)</f>
        <v>3781833</v>
      </c>
      <c r="F120" s="569">
        <f>ROUND(SUM($C120*0),0)</f>
        <v>0</v>
      </c>
      <c r="G120" s="569">
        <f>ROUNDUP(SUM($C120*0.25),0)</f>
        <v>1260612</v>
      </c>
      <c r="H120" s="569">
        <f>ROUND(SUM($C120*0),0)</f>
        <v>0</v>
      </c>
      <c r="I120" s="569">
        <f>ROUND(SUM($C120*0),0)</f>
        <v>0</v>
      </c>
    </row>
    <row r="121" spans="1:11">
      <c r="A121" s="380" t="s">
        <v>471</v>
      </c>
      <c r="B121" s="580">
        <f>SUM(B120:B120)</f>
        <v>1</v>
      </c>
      <c r="C121" s="573">
        <v>5042445</v>
      </c>
      <c r="D121" s="382"/>
      <c r="E121" s="581">
        <f>SUM(E120:E120)</f>
        <v>3781833</v>
      </c>
      <c r="F121" s="581">
        <f>SUM(F120:F120)</f>
        <v>0</v>
      </c>
      <c r="G121" s="581">
        <f>SUM(G120:G120)</f>
        <v>1260612</v>
      </c>
      <c r="H121" s="581">
        <f>SUM(H120:H120)</f>
        <v>0</v>
      </c>
      <c r="I121" s="581">
        <f>SUM(I120:I120)</f>
        <v>0</v>
      </c>
    </row>
    <row r="122" spans="1:11">
      <c r="A122" s="567" t="s">
        <v>472</v>
      </c>
      <c r="B122" s="567"/>
      <c r="C122" s="582"/>
      <c r="D122" s="567"/>
      <c r="E122" s="583"/>
      <c r="F122" s="1043">
        <f>F121+G121</f>
        <v>1260612</v>
      </c>
      <c r="G122" s="1044"/>
      <c r="H122" s="583"/>
      <c r="I122" s="583"/>
    </row>
    <row r="123" spans="1:11">
      <c r="A123" s="383"/>
      <c r="B123" s="584"/>
      <c r="C123" s="381"/>
      <c r="D123" s="390"/>
      <c r="E123" s="585"/>
      <c r="F123" s="585"/>
      <c r="G123" s="585"/>
      <c r="H123" s="585"/>
      <c r="I123" s="585"/>
    </row>
    <row r="124" spans="1:11">
      <c r="A124" s="1045" t="s">
        <v>443</v>
      </c>
      <c r="B124" s="1046"/>
      <c r="C124" s="1046"/>
      <c r="D124" s="1046"/>
      <c r="E124" s="1046"/>
      <c r="F124" s="1046"/>
      <c r="G124" s="1046"/>
      <c r="H124" s="1046"/>
      <c r="I124" s="1047"/>
    </row>
    <row r="125" spans="1:11">
      <c r="A125" s="1048" t="s">
        <v>481</v>
      </c>
      <c r="B125" s="1049"/>
      <c r="C125" s="1049"/>
      <c r="D125" s="1049"/>
      <c r="E125" s="1049"/>
      <c r="F125" s="1049"/>
      <c r="G125" s="1049"/>
      <c r="H125" s="1049"/>
      <c r="I125" s="1050"/>
    </row>
    <row r="126" spans="1:11">
      <c r="A126" s="386"/>
      <c r="B126" s="386"/>
      <c r="C126" s="387"/>
      <c r="D126" s="386" t="s">
        <v>377</v>
      </c>
      <c r="E126" s="387"/>
      <c r="F126" s="387" t="s">
        <v>254</v>
      </c>
      <c r="G126" s="387" t="s">
        <v>254</v>
      </c>
      <c r="H126" s="387"/>
      <c r="I126" s="566" t="s">
        <v>469</v>
      </c>
    </row>
    <row r="127" spans="1:11">
      <c r="A127" s="386"/>
      <c r="B127" s="386" t="s">
        <v>379</v>
      </c>
      <c r="C127" s="387" t="s">
        <v>379</v>
      </c>
      <c r="D127" s="386" t="s">
        <v>380</v>
      </c>
      <c r="E127" s="387" t="s">
        <v>253</v>
      </c>
      <c r="F127" s="387" t="s">
        <v>381</v>
      </c>
      <c r="G127" s="387" t="s">
        <v>382</v>
      </c>
      <c r="H127" s="387" t="s">
        <v>182</v>
      </c>
      <c r="I127" s="387" t="s">
        <v>470</v>
      </c>
    </row>
    <row r="128" spans="1:11">
      <c r="A128" s="388" t="s">
        <v>379</v>
      </c>
      <c r="B128" s="388" t="s">
        <v>383</v>
      </c>
      <c r="C128" s="389" t="s">
        <v>384</v>
      </c>
      <c r="D128" s="388" t="s">
        <v>400</v>
      </c>
      <c r="E128" s="389" t="s">
        <v>386</v>
      </c>
      <c r="F128" s="389" t="s">
        <v>386</v>
      </c>
      <c r="G128" s="389" t="s">
        <v>386</v>
      </c>
      <c r="H128" s="389" t="s">
        <v>386</v>
      </c>
      <c r="I128" s="389" t="s">
        <v>386</v>
      </c>
    </row>
    <row r="129" spans="1:9">
      <c r="A129" s="567" t="s">
        <v>362</v>
      </c>
      <c r="B129" s="568">
        <v>0.87619999999999998</v>
      </c>
      <c r="C129" s="569">
        <f>ROUND(SUM(B129*$C$131),0)</f>
        <v>1814345</v>
      </c>
      <c r="D129" s="572" t="s">
        <v>428</v>
      </c>
      <c r="E129" s="569">
        <f>ROUNDDOWN(SUM($C129*0.75),0)</f>
        <v>1360758</v>
      </c>
      <c r="F129" s="569">
        <f>ROUND(SUM($C129*0),0)</f>
        <v>0</v>
      </c>
      <c r="G129" s="569">
        <f>ROUNDUP(SUM($C129*0.25),0)</f>
        <v>453587</v>
      </c>
      <c r="H129" s="569">
        <f>ROUND(SUM($C129*0),0)</f>
        <v>0</v>
      </c>
      <c r="I129" s="569">
        <f>ROUND(SUM($C129*0),0)</f>
        <v>0</v>
      </c>
    </row>
    <row r="130" spans="1:9">
      <c r="A130" s="380" t="s">
        <v>475</v>
      </c>
      <c r="B130" s="580">
        <v>0.12379999999999999</v>
      </c>
      <c r="C130" s="569">
        <f>ROUND(SUM(B130*$C$131),0)</f>
        <v>256352</v>
      </c>
      <c r="D130" s="391" t="s">
        <v>422</v>
      </c>
      <c r="E130" s="569">
        <f>ROUNDDOWN(SUM($C130*0),0)</f>
        <v>0</v>
      </c>
      <c r="F130" s="569">
        <f>ROUND(SUM($C130*0),0)</f>
        <v>0</v>
      </c>
      <c r="G130" s="569">
        <f>ROUNDUP(SUM($C130*0),0)</f>
        <v>0</v>
      </c>
      <c r="H130" s="569">
        <f>ROUND(SUM($C130*0),0)</f>
        <v>0</v>
      </c>
      <c r="I130" s="569">
        <f>ROUND(SUM($C130*1),0)</f>
        <v>256352</v>
      </c>
    </row>
    <row r="131" spans="1:9">
      <c r="A131" s="380" t="s">
        <v>471</v>
      </c>
      <c r="B131" s="580">
        <f>SUM(B129:B130)</f>
        <v>1</v>
      </c>
      <c r="C131" s="573">
        <v>2070697</v>
      </c>
      <c r="D131" s="382"/>
      <c r="E131" s="581">
        <f>SUM(E129:E130)</f>
        <v>1360758</v>
      </c>
      <c r="F131" s="581">
        <f>SUM(F129:F130)</f>
        <v>0</v>
      </c>
      <c r="G131" s="581">
        <f>SUM(G129:G130)</f>
        <v>453587</v>
      </c>
      <c r="H131" s="581">
        <f>SUM(H129:H130)</f>
        <v>0</v>
      </c>
      <c r="I131" s="581">
        <f>SUM(I129:I130)</f>
        <v>256352</v>
      </c>
    </row>
    <row r="132" spans="1:9">
      <c r="A132" s="567" t="s">
        <v>472</v>
      </c>
      <c r="B132" s="567"/>
      <c r="C132" s="582"/>
      <c r="D132" s="567"/>
      <c r="E132" s="583"/>
      <c r="F132" s="1043">
        <f>F131+G131</f>
        <v>453587</v>
      </c>
      <c r="G132" s="1044"/>
      <c r="H132" s="583"/>
      <c r="I132" s="583"/>
    </row>
    <row r="133" spans="1:9">
      <c r="A133" s="383"/>
      <c r="B133" s="584"/>
      <c r="C133" s="381"/>
      <c r="D133" s="390"/>
      <c r="E133" s="585"/>
      <c r="F133" s="585"/>
      <c r="G133" s="585"/>
      <c r="H133" s="585"/>
      <c r="I133" s="585"/>
    </row>
    <row r="134" spans="1:9">
      <c r="A134" s="1045" t="s">
        <v>443</v>
      </c>
      <c r="B134" s="1046"/>
      <c r="C134" s="1046"/>
      <c r="D134" s="1046"/>
      <c r="E134" s="1046"/>
      <c r="F134" s="1046"/>
      <c r="G134" s="1046"/>
      <c r="H134" s="1046"/>
      <c r="I134" s="1047"/>
    </row>
    <row r="135" spans="1:9">
      <c r="A135" s="1048" t="s">
        <v>482</v>
      </c>
      <c r="B135" s="1049"/>
      <c r="C135" s="1049"/>
      <c r="D135" s="1049"/>
      <c r="E135" s="1049"/>
      <c r="F135" s="1049"/>
      <c r="G135" s="1049"/>
      <c r="H135" s="1049"/>
      <c r="I135" s="1050"/>
    </row>
    <row r="136" spans="1:9">
      <c r="A136" s="386"/>
      <c r="B136" s="386"/>
      <c r="C136" s="387"/>
      <c r="D136" s="386" t="s">
        <v>377</v>
      </c>
      <c r="E136" s="387"/>
      <c r="F136" s="387" t="s">
        <v>254</v>
      </c>
      <c r="G136" s="387" t="s">
        <v>254</v>
      </c>
      <c r="H136" s="387"/>
      <c r="I136" s="566" t="s">
        <v>469</v>
      </c>
    </row>
    <row r="137" spans="1:9">
      <c r="A137" s="386"/>
      <c r="B137" s="386" t="s">
        <v>379</v>
      </c>
      <c r="C137" s="387" t="s">
        <v>379</v>
      </c>
      <c r="D137" s="386" t="s">
        <v>380</v>
      </c>
      <c r="E137" s="387" t="s">
        <v>253</v>
      </c>
      <c r="F137" s="387" t="s">
        <v>381</v>
      </c>
      <c r="G137" s="387" t="s">
        <v>382</v>
      </c>
      <c r="H137" s="387" t="s">
        <v>182</v>
      </c>
      <c r="I137" s="387" t="s">
        <v>470</v>
      </c>
    </row>
    <row r="138" spans="1:9">
      <c r="A138" s="388" t="s">
        <v>379</v>
      </c>
      <c r="B138" s="388" t="s">
        <v>383</v>
      </c>
      <c r="C138" s="389" t="s">
        <v>384</v>
      </c>
      <c r="D138" s="388" t="s">
        <v>400</v>
      </c>
      <c r="E138" s="389" t="s">
        <v>386</v>
      </c>
      <c r="F138" s="389" t="s">
        <v>386</v>
      </c>
      <c r="G138" s="389" t="s">
        <v>386</v>
      </c>
      <c r="H138" s="389" t="s">
        <v>386</v>
      </c>
      <c r="I138" s="389" t="s">
        <v>386</v>
      </c>
    </row>
    <row r="139" spans="1:9">
      <c r="A139" s="567" t="s">
        <v>362</v>
      </c>
      <c r="B139" s="568">
        <v>0.87619999999999998</v>
      </c>
      <c r="C139" s="569">
        <f>ROUND(SUM(B139*$C$141),0)</f>
        <v>5443032</v>
      </c>
      <c r="D139" s="572" t="s">
        <v>428</v>
      </c>
      <c r="E139" s="569">
        <f>ROUNDDOWN(SUM($C139*0.75),0)</f>
        <v>4082274</v>
      </c>
      <c r="F139" s="569">
        <f>ROUND(SUM($C139*0),0)</f>
        <v>0</v>
      </c>
      <c r="G139" s="569">
        <f>ROUNDUP(SUM($C139*0.25),0)</f>
        <v>1360758</v>
      </c>
      <c r="H139" s="569">
        <f>ROUND(SUM($C139*0),0)</f>
        <v>0</v>
      </c>
      <c r="I139" s="569">
        <f>ROUND(SUM($C139*0),0)</f>
        <v>0</v>
      </c>
    </row>
    <row r="140" spans="1:9">
      <c r="A140" s="380" t="s">
        <v>475</v>
      </c>
      <c r="B140" s="580">
        <v>0.12379999999999999</v>
      </c>
      <c r="C140" s="569">
        <f>ROUND(SUM(B140*$C$141),0)</f>
        <v>769057</v>
      </c>
      <c r="D140" s="391" t="s">
        <v>422</v>
      </c>
      <c r="E140" s="569">
        <f>ROUNDDOWN(SUM($C140*0),0)</f>
        <v>0</v>
      </c>
      <c r="F140" s="569">
        <f>ROUND(SUM($C140*0),0)</f>
        <v>0</v>
      </c>
      <c r="G140" s="569">
        <f>ROUNDUP(SUM($C140*0),0)</f>
        <v>0</v>
      </c>
      <c r="H140" s="569">
        <f>ROUND(SUM($C140*0),0)</f>
        <v>0</v>
      </c>
      <c r="I140" s="569">
        <f>ROUND(SUM($C140*1),0)</f>
        <v>769057</v>
      </c>
    </row>
    <row r="141" spans="1:9">
      <c r="A141" s="380" t="s">
        <v>471</v>
      </c>
      <c r="B141" s="580">
        <f>SUM(B139:B140)</f>
        <v>1</v>
      </c>
      <c r="C141" s="573">
        <v>6212089</v>
      </c>
      <c r="D141" s="382"/>
      <c r="E141" s="581">
        <f>SUM(E139:E140)</f>
        <v>4082274</v>
      </c>
      <c r="F141" s="581">
        <f>SUM(F139:F140)</f>
        <v>0</v>
      </c>
      <c r="G141" s="581">
        <f>SUM(G139:G140)</f>
        <v>1360758</v>
      </c>
      <c r="H141" s="581">
        <f>SUM(H139:H140)</f>
        <v>0</v>
      </c>
      <c r="I141" s="581">
        <f>SUM(I139:I140)</f>
        <v>769057</v>
      </c>
    </row>
    <row r="142" spans="1:9">
      <c r="A142" s="567" t="s">
        <v>472</v>
      </c>
      <c r="B142" s="567"/>
      <c r="C142" s="582"/>
      <c r="D142" s="567"/>
      <c r="E142" s="583"/>
      <c r="F142" s="1043">
        <f>F141+G141</f>
        <v>1360758</v>
      </c>
      <c r="G142" s="1044"/>
      <c r="H142" s="583"/>
      <c r="I142" s="583"/>
    </row>
    <row r="143" spans="1:9">
      <c r="A143" s="383"/>
      <c r="B143" s="584"/>
      <c r="C143" s="381"/>
      <c r="D143" s="390"/>
      <c r="E143" s="585"/>
      <c r="F143" s="585"/>
      <c r="G143" s="585"/>
      <c r="H143" s="585"/>
      <c r="I143" s="585"/>
    </row>
    <row r="144" spans="1:9">
      <c r="A144" s="1045" t="s">
        <v>443</v>
      </c>
      <c r="B144" s="1046"/>
      <c r="C144" s="1046"/>
      <c r="D144" s="1046"/>
      <c r="E144" s="1046"/>
      <c r="F144" s="1046"/>
      <c r="G144" s="1046"/>
      <c r="H144" s="1046"/>
      <c r="I144" s="1047"/>
    </row>
    <row r="145" spans="1:11">
      <c r="A145" s="1048" t="s">
        <v>477</v>
      </c>
      <c r="B145" s="1049"/>
      <c r="C145" s="1049"/>
      <c r="D145" s="1049"/>
      <c r="E145" s="1049"/>
      <c r="F145" s="1049"/>
      <c r="G145" s="1049"/>
      <c r="H145" s="1049"/>
      <c r="I145" s="1050"/>
    </row>
    <row r="146" spans="1:11">
      <c r="A146" s="386"/>
      <c r="B146" s="386"/>
      <c r="C146" s="387"/>
      <c r="D146" s="386" t="s">
        <v>377</v>
      </c>
      <c r="E146" s="387"/>
      <c r="F146" s="387" t="s">
        <v>254</v>
      </c>
      <c r="G146" s="387" t="s">
        <v>254</v>
      </c>
      <c r="H146" s="387"/>
      <c r="I146" s="566" t="s">
        <v>469</v>
      </c>
    </row>
    <row r="147" spans="1:11">
      <c r="A147" s="386"/>
      <c r="B147" s="386" t="s">
        <v>379</v>
      </c>
      <c r="C147" s="387" t="s">
        <v>379</v>
      </c>
      <c r="D147" s="386" t="s">
        <v>380</v>
      </c>
      <c r="E147" s="387" t="s">
        <v>253</v>
      </c>
      <c r="F147" s="387" t="s">
        <v>381</v>
      </c>
      <c r="G147" s="387" t="s">
        <v>382</v>
      </c>
      <c r="H147" s="387" t="s">
        <v>182</v>
      </c>
      <c r="I147" s="387" t="s">
        <v>470</v>
      </c>
    </row>
    <row r="148" spans="1:11">
      <c r="A148" s="388" t="s">
        <v>379</v>
      </c>
      <c r="B148" s="388" t="s">
        <v>383</v>
      </c>
      <c r="C148" s="389" t="s">
        <v>384</v>
      </c>
      <c r="D148" s="388" t="s">
        <v>400</v>
      </c>
      <c r="E148" s="389" t="s">
        <v>386</v>
      </c>
      <c r="F148" s="389" t="s">
        <v>386</v>
      </c>
      <c r="G148" s="389" t="s">
        <v>386</v>
      </c>
      <c r="H148" s="389" t="s">
        <v>386</v>
      </c>
      <c r="I148" s="389" t="s">
        <v>386</v>
      </c>
    </row>
    <row r="149" spans="1:11">
      <c r="A149" s="567" t="s">
        <v>362</v>
      </c>
      <c r="B149" s="568">
        <v>1</v>
      </c>
      <c r="C149" s="569">
        <f>ROUND(SUM(B149*$C150),0)</f>
        <v>1856002</v>
      </c>
      <c r="D149" s="572" t="s">
        <v>428</v>
      </c>
      <c r="E149" s="569">
        <f>ROUNDDOWN(SUM($C149*0.75),0)</f>
        <v>1392001</v>
      </c>
      <c r="F149" s="573">
        <v>0</v>
      </c>
      <c r="G149" s="569">
        <f>ROUNDUP(SUM($C149*0.25),0)</f>
        <v>464001</v>
      </c>
      <c r="H149" s="573">
        <v>0</v>
      </c>
      <c r="I149" s="569">
        <f>ROUND(SUM($C149*0),0)</f>
        <v>0</v>
      </c>
    </row>
    <row r="150" spans="1:11">
      <c r="A150" s="380" t="s">
        <v>471</v>
      </c>
      <c r="B150" s="580">
        <f>SUM(B149:B149)</f>
        <v>1</v>
      </c>
      <c r="C150" s="573">
        <v>1856002</v>
      </c>
      <c r="D150" s="382"/>
      <c r="E150" s="581">
        <f>SUM(E149:E149)</f>
        <v>1392001</v>
      </c>
      <c r="F150" s="581">
        <f>SUM(F149:F149)</f>
        <v>0</v>
      </c>
      <c r="G150" s="581">
        <f>SUM(G149:G149)</f>
        <v>464001</v>
      </c>
      <c r="H150" s="581">
        <f>SUM(H149:H149)</f>
        <v>0</v>
      </c>
      <c r="I150" s="581">
        <f>SUM(I149:I149)</f>
        <v>0</v>
      </c>
    </row>
    <row r="151" spans="1:11">
      <c r="A151" s="567" t="s">
        <v>472</v>
      </c>
      <c r="B151" s="567"/>
      <c r="C151" s="582"/>
      <c r="D151" s="567"/>
      <c r="E151" s="583"/>
      <c r="F151" s="1043">
        <f>F150+G150</f>
        <v>464001</v>
      </c>
      <c r="G151" s="1044"/>
      <c r="H151" s="583"/>
      <c r="I151" s="583"/>
    </row>
    <row r="152" spans="1:11">
      <c r="A152" s="383"/>
      <c r="B152" s="383"/>
      <c r="C152" s="384"/>
      <c r="D152" s="381"/>
      <c r="E152" s="385"/>
      <c r="F152" s="385"/>
      <c r="G152" s="385"/>
      <c r="H152" s="385"/>
      <c r="I152" s="385"/>
    </row>
    <row r="153" spans="1:11">
      <c r="A153" s="1045" t="s">
        <v>443</v>
      </c>
      <c r="B153" s="1046"/>
      <c r="C153" s="1046"/>
      <c r="D153" s="1046"/>
      <c r="E153" s="1046"/>
      <c r="F153" s="1046"/>
      <c r="G153" s="1046"/>
      <c r="H153" s="1046"/>
      <c r="I153" s="1047"/>
    </row>
    <row r="154" spans="1:11">
      <c r="A154" s="1048" t="s">
        <v>478</v>
      </c>
      <c r="B154" s="1049"/>
      <c r="C154" s="1049"/>
      <c r="D154" s="1049"/>
      <c r="E154" s="1049"/>
      <c r="F154" s="1049"/>
      <c r="G154" s="1049"/>
      <c r="H154" s="1049"/>
      <c r="I154" s="1050"/>
    </row>
    <row r="155" spans="1:11">
      <c r="A155" s="386"/>
      <c r="B155" s="386"/>
      <c r="C155" s="387"/>
      <c r="D155" s="386" t="s">
        <v>377</v>
      </c>
      <c r="E155" s="387"/>
      <c r="F155" s="387" t="s">
        <v>254</v>
      </c>
      <c r="G155" s="387" t="s">
        <v>254</v>
      </c>
      <c r="H155" s="387"/>
      <c r="I155" s="566" t="s">
        <v>469</v>
      </c>
    </row>
    <row r="156" spans="1:11">
      <c r="A156" s="386"/>
      <c r="B156" s="386" t="s">
        <v>379</v>
      </c>
      <c r="C156" s="387" t="s">
        <v>379</v>
      </c>
      <c r="D156" s="386" t="s">
        <v>380</v>
      </c>
      <c r="E156" s="387" t="s">
        <v>253</v>
      </c>
      <c r="F156" s="387" t="s">
        <v>381</v>
      </c>
      <c r="G156" s="387" t="s">
        <v>382</v>
      </c>
      <c r="H156" s="387" t="s">
        <v>182</v>
      </c>
      <c r="I156" s="387" t="s">
        <v>470</v>
      </c>
    </row>
    <row r="157" spans="1:11">
      <c r="A157" s="388" t="s">
        <v>379</v>
      </c>
      <c r="B157" s="388" t="s">
        <v>383</v>
      </c>
      <c r="C157" s="389" t="s">
        <v>384</v>
      </c>
      <c r="D157" s="388" t="s">
        <v>400</v>
      </c>
      <c r="E157" s="389" t="s">
        <v>386</v>
      </c>
      <c r="F157" s="389" t="s">
        <v>386</v>
      </c>
      <c r="G157" s="389" t="s">
        <v>386</v>
      </c>
      <c r="H157" s="389" t="s">
        <v>386</v>
      </c>
      <c r="I157" s="389" t="s">
        <v>386</v>
      </c>
    </row>
    <row r="158" spans="1:11">
      <c r="A158" s="571" t="s">
        <v>360</v>
      </c>
      <c r="B158" s="568">
        <v>3.9399999999999998E-2</v>
      </c>
      <c r="C158" s="569">
        <f>C168-SUM(C159:C167)</f>
        <v>959</v>
      </c>
      <c r="D158" s="570" t="s">
        <v>406</v>
      </c>
      <c r="E158" s="569">
        <f>ROUND($C158*1,0)</f>
        <v>959</v>
      </c>
      <c r="F158" s="569">
        <f>ROUND($C158*0,0)</f>
        <v>0</v>
      </c>
      <c r="G158" s="569">
        <f>ROUND($C158*0,0)</f>
        <v>0</v>
      </c>
      <c r="H158" s="569">
        <f>ROUND($C158*0,0)</f>
        <v>0</v>
      </c>
      <c r="I158" s="569">
        <f>ROUND(SUM($C158*0),0)</f>
        <v>0</v>
      </c>
    </row>
    <row r="159" spans="1:11">
      <c r="A159" s="571" t="s">
        <v>146</v>
      </c>
      <c r="B159" s="568">
        <v>0.2477</v>
      </c>
      <c r="C159" s="569">
        <f t="shared" ref="C159:C167" si="2">ROUND(SUM(B159*$C$168),0)</f>
        <v>6022</v>
      </c>
      <c r="D159" s="572" t="s">
        <v>479</v>
      </c>
      <c r="E159" s="569">
        <f>ROUNDDOWN(SUM($C159*0.5),0)</f>
        <v>3011</v>
      </c>
      <c r="F159" s="569">
        <f>ROUND($C159*0.5,0)</f>
        <v>3011</v>
      </c>
      <c r="G159" s="569">
        <f>ROUNDUP(SUM($C159*0),0)</f>
        <v>0</v>
      </c>
      <c r="H159" s="569">
        <f>ROUND($C159*0,0)</f>
        <v>0</v>
      </c>
      <c r="I159" s="569">
        <f t="shared" ref="I159:I167" si="3">ROUND(SUM($C159*0),0)</f>
        <v>0</v>
      </c>
      <c r="J159" s="402"/>
    </row>
    <row r="160" spans="1:11">
      <c r="A160" s="571" t="s">
        <v>361</v>
      </c>
      <c r="B160" s="568">
        <v>3.5999999999999999E-3</v>
      </c>
      <c r="C160" s="569">
        <f t="shared" si="2"/>
        <v>88</v>
      </c>
      <c r="D160" s="572" t="s">
        <v>408</v>
      </c>
      <c r="E160" s="569">
        <f>ROUND(C160*0,0)</f>
        <v>0</v>
      </c>
      <c r="F160" s="569">
        <f>ROUND($C160*1,0)</f>
        <v>88</v>
      </c>
      <c r="G160" s="569">
        <f t="shared" ref="G160:H163" si="4">ROUND($C160*0,0)</f>
        <v>0</v>
      </c>
      <c r="H160" s="569">
        <f t="shared" si="4"/>
        <v>0</v>
      </c>
      <c r="I160" s="569">
        <f t="shared" si="3"/>
        <v>0</v>
      </c>
      <c r="K160" s="402"/>
    </row>
    <row r="161" spans="1:11">
      <c r="A161" s="571" t="s">
        <v>147</v>
      </c>
      <c r="B161" s="568">
        <v>1.9E-3</v>
      </c>
      <c r="C161" s="569">
        <f t="shared" si="2"/>
        <v>46</v>
      </c>
      <c r="D161" s="572" t="s">
        <v>408</v>
      </c>
      <c r="E161" s="569">
        <f>ROUND(C161*0,0)</f>
        <v>0</v>
      </c>
      <c r="F161" s="569">
        <f>ROUND($C161*1,0)</f>
        <v>46</v>
      </c>
      <c r="G161" s="569">
        <f t="shared" si="4"/>
        <v>0</v>
      </c>
      <c r="H161" s="569">
        <f t="shared" si="4"/>
        <v>0</v>
      </c>
      <c r="I161" s="569">
        <f t="shared" si="3"/>
        <v>0</v>
      </c>
      <c r="J161" s="402"/>
      <c r="K161" s="172"/>
    </row>
    <row r="162" spans="1:11">
      <c r="A162" s="571" t="s">
        <v>365</v>
      </c>
      <c r="B162" s="568">
        <v>8.9999999999999998E-4</v>
      </c>
      <c r="C162" s="569">
        <f t="shared" si="2"/>
        <v>22</v>
      </c>
      <c r="D162" s="572" t="s">
        <v>408</v>
      </c>
      <c r="E162" s="569">
        <f>ROUND($C162*0,0)</f>
        <v>0</v>
      </c>
      <c r="F162" s="569">
        <f>ROUND($C162*1,0)</f>
        <v>22</v>
      </c>
      <c r="G162" s="569">
        <f t="shared" si="4"/>
        <v>0</v>
      </c>
      <c r="H162" s="569">
        <f t="shared" si="4"/>
        <v>0</v>
      </c>
      <c r="I162" s="569">
        <f t="shared" si="3"/>
        <v>0</v>
      </c>
      <c r="J162" s="172"/>
      <c r="K162" s="172"/>
    </row>
    <row r="163" spans="1:11">
      <c r="A163" s="571" t="s">
        <v>364</v>
      </c>
      <c r="B163" s="568">
        <v>1E-3</v>
      </c>
      <c r="C163" s="569">
        <f t="shared" si="2"/>
        <v>24</v>
      </c>
      <c r="D163" s="572" t="s">
        <v>408</v>
      </c>
      <c r="E163" s="569">
        <f>ROUND($C163*0,0)</f>
        <v>0</v>
      </c>
      <c r="F163" s="569">
        <f>ROUND($C163*1,0)</f>
        <v>24</v>
      </c>
      <c r="G163" s="569">
        <f t="shared" si="4"/>
        <v>0</v>
      </c>
      <c r="H163" s="569">
        <f t="shared" si="4"/>
        <v>0</v>
      </c>
      <c r="I163" s="569">
        <f t="shared" si="3"/>
        <v>0</v>
      </c>
    </row>
    <row r="164" spans="1:11">
      <c r="A164" s="571" t="s">
        <v>362</v>
      </c>
      <c r="B164" s="568">
        <v>0.69950000000000001</v>
      </c>
      <c r="C164" s="569">
        <f t="shared" si="2"/>
        <v>17006</v>
      </c>
      <c r="D164" s="572" t="s">
        <v>433</v>
      </c>
      <c r="E164" s="569">
        <f>ROUNDDOWN(SUM($C164*0.5),0)</f>
        <v>8503</v>
      </c>
      <c r="F164" s="569">
        <f>ROUND($C164*0,0)</f>
        <v>0</v>
      </c>
      <c r="G164" s="569">
        <f>ROUNDUP(SUM($C164*0.5),0)</f>
        <v>8503</v>
      </c>
      <c r="H164" s="569">
        <f>ROUND($C164*0,0)</f>
        <v>0</v>
      </c>
      <c r="I164" s="569">
        <f t="shared" si="3"/>
        <v>0</v>
      </c>
    </row>
    <row r="165" spans="1:11">
      <c r="A165" s="571" t="s">
        <v>366</v>
      </c>
      <c r="B165" s="568">
        <v>1E-4</v>
      </c>
      <c r="C165" s="569">
        <f t="shared" si="2"/>
        <v>2</v>
      </c>
      <c r="D165" s="572" t="s">
        <v>434</v>
      </c>
      <c r="E165" s="569">
        <f>ROUND($C165*0,0)</f>
        <v>0</v>
      </c>
      <c r="F165" s="569">
        <f>ROUND($C165*0,0)</f>
        <v>0</v>
      </c>
      <c r="G165" s="569">
        <f>ROUND($C165*1,0)</f>
        <v>2</v>
      </c>
      <c r="H165" s="569">
        <f>ROUND($C165*0,0)</f>
        <v>0</v>
      </c>
      <c r="I165" s="569">
        <f t="shared" si="3"/>
        <v>0</v>
      </c>
    </row>
    <row r="166" spans="1:11">
      <c r="A166" s="571" t="s">
        <v>363</v>
      </c>
      <c r="B166" s="576">
        <v>1E-4</v>
      </c>
      <c r="C166" s="569">
        <f t="shared" si="2"/>
        <v>2</v>
      </c>
      <c r="D166" s="577" t="s">
        <v>406</v>
      </c>
      <c r="E166" s="569">
        <f>ROUND($C166*1,0)</f>
        <v>2</v>
      </c>
      <c r="F166" s="569">
        <f>ROUND($C166*0,0)</f>
        <v>0</v>
      </c>
      <c r="G166" s="569">
        <f>ROUND($C166*0,0)</f>
        <v>0</v>
      </c>
      <c r="H166" s="569">
        <f>ROUND($C166*0,0)</f>
        <v>0</v>
      </c>
      <c r="I166" s="569">
        <f t="shared" si="3"/>
        <v>0</v>
      </c>
    </row>
    <row r="167" spans="1:11">
      <c r="A167" s="571" t="s">
        <v>200</v>
      </c>
      <c r="B167" s="568">
        <v>5.7999999999999996E-3</v>
      </c>
      <c r="C167" s="569">
        <f t="shared" si="2"/>
        <v>141</v>
      </c>
      <c r="D167" s="572" t="s">
        <v>408</v>
      </c>
      <c r="E167" s="569">
        <f>ROUND($C167*0,0)</f>
        <v>0</v>
      </c>
      <c r="F167" s="569">
        <f>ROUND($C167*1,0)</f>
        <v>141</v>
      </c>
      <c r="G167" s="569">
        <f>ROUND($C167*0,0)</f>
        <v>0</v>
      </c>
      <c r="H167" s="569">
        <f>ROUND($C167*0,0)</f>
        <v>0</v>
      </c>
      <c r="I167" s="569">
        <f t="shared" si="3"/>
        <v>0</v>
      </c>
      <c r="J167" s="402"/>
    </row>
    <row r="168" spans="1:11">
      <c r="A168" s="571" t="s">
        <v>154</v>
      </c>
      <c r="B168" s="586">
        <f>SUM(B158:B167)</f>
        <v>1</v>
      </c>
      <c r="C168" s="569">
        <v>24312</v>
      </c>
      <c r="D168" s="587"/>
      <c r="E168" s="569">
        <f>SUM(E158:E167)</f>
        <v>12475</v>
      </c>
      <c r="F168" s="569">
        <f>SUM(F158:F167)</f>
        <v>3332</v>
      </c>
      <c r="G168" s="569">
        <f>SUM(G158:G167)</f>
        <v>8505</v>
      </c>
      <c r="H168" s="569">
        <f>SUM(H158:H167)</f>
        <v>0</v>
      </c>
      <c r="I168" s="569">
        <f>SUM(I158:I167)</f>
        <v>0</v>
      </c>
      <c r="J168" s="402"/>
      <c r="K168" s="402"/>
    </row>
    <row r="169" spans="1:11">
      <c r="A169" s="567" t="s">
        <v>472</v>
      </c>
      <c r="B169" s="567"/>
      <c r="C169" s="582"/>
      <c r="D169" s="567"/>
      <c r="E169" s="583"/>
      <c r="F169" s="1043">
        <f>F168+G168</f>
        <v>11837</v>
      </c>
      <c r="G169" s="1044"/>
      <c r="H169" s="583"/>
      <c r="I169" s="583"/>
      <c r="K169" s="402"/>
    </row>
    <row r="170" spans="1:11">
      <c r="A170" s="588"/>
      <c r="B170" s="588"/>
      <c r="C170" s="589"/>
      <c r="D170" s="590"/>
      <c r="E170" s="589"/>
      <c r="F170" s="589"/>
      <c r="G170" s="589"/>
      <c r="H170" s="589"/>
      <c r="I170" s="589"/>
    </row>
    <row r="171" spans="1:11">
      <c r="A171" s="1045" t="s">
        <v>443</v>
      </c>
      <c r="B171" s="1046"/>
      <c r="C171" s="1046"/>
      <c r="D171" s="1046"/>
      <c r="E171" s="1046"/>
      <c r="F171" s="1046"/>
      <c r="G171" s="1046"/>
      <c r="H171" s="1046"/>
      <c r="I171" s="1047"/>
    </row>
    <row r="172" spans="1:11">
      <c r="A172" s="1048" t="s">
        <v>471</v>
      </c>
      <c r="B172" s="1049"/>
      <c r="C172" s="1049"/>
      <c r="D172" s="1049"/>
      <c r="E172" s="1049"/>
      <c r="F172" s="1049"/>
      <c r="G172" s="1049"/>
      <c r="H172" s="1049"/>
      <c r="I172" s="1050"/>
    </row>
    <row r="173" spans="1:11">
      <c r="A173" s="386"/>
      <c r="B173" s="386"/>
      <c r="C173" s="387"/>
      <c r="D173" s="386" t="s">
        <v>377</v>
      </c>
      <c r="E173" s="387"/>
      <c r="F173" s="387" t="s">
        <v>254</v>
      </c>
      <c r="G173" s="387" t="s">
        <v>254</v>
      </c>
      <c r="H173" s="387"/>
      <c r="I173" s="566" t="s">
        <v>469</v>
      </c>
    </row>
    <row r="174" spans="1:11">
      <c r="A174" s="386"/>
      <c r="B174" s="386" t="s">
        <v>379</v>
      </c>
      <c r="C174" s="387" t="s">
        <v>379</v>
      </c>
      <c r="D174" s="386" t="s">
        <v>380</v>
      </c>
      <c r="E174" s="387" t="s">
        <v>253</v>
      </c>
      <c r="F174" s="387" t="s">
        <v>381</v>
      </c>
      <c r="G174" s="387" t="s">
        <v>382</v>
      </c>
      <c r="H174" s="387" t="s">
        <v>182</v>
      </c>
      <c r="I174" s="387" t="s">
        <v>470</v>
      </c>
    </row>
    <row r="175" spans="1:11">
      <c r="A175" s="388" t="s">
        <v>379</v>
      </c>
      <c r="B175" s="388" t="s">
        <v>383</v>
      </c>
      <c r="C175" s="389" t="s">
        <v>384</v>
      </c>
      <c r="D175" s="388" t="s">
        <v>400</v>
      </c>
      <c r="E175" s="389" t="s">
        <v>386</v>
      </c>
      <c r="F175" s="389" t="s">
        <v>386</v>
      </c>
      <c r="G175" s="389" t="s">
        <v>386</v>
      </c>
      <c r="H175" s="389" t="s">
        <v>386</v>
      </c>
      <c r="I175" s="389" t="s">
        <v>386</v>
      </c>
    </row>
    <row r="176" spans="1:11">
      <c r="A176" s="567" t="s">
        <v>360</v>
      </c>
      <c r="B176" s="568"/>
      <c r="C176" s="569">
        <v>3725282</v>
      </c>
      <c r="D176" s="570"/>
      <c r="E176" s="569">
        <v>3725282</v>
      </c>
      <c r="F176" s="569">
        <v>0</v>
      </c>
      <c r="G176" s="569">
        <v>0</v>
      </c>
      <c r="H176" s="569">
        <v>0</v>
      </c>
      <c r="I176" s="569">
        <v>0</v>
      </c>
    </row>
    <row r="177" spans="1:11">
      <c r="A177" s="571" t="s">
        <v>146</v>
      </c>
      <c r="B177" s="568"/>
      <c r="C177" s="569">
        <v>23420098</v>
      </c>
      <c r="D177" s="570"/>
      <c r="E177" s="569">
        <v>11710049</v>
      </c>
      <c r="F177" s="569">
        <v>8197938</v>
      </c>
      <c r="G177" s="569">
        <v>0</v>
      </c>
      <c r="H177" s="569">
        <v>3512111</v>
      </c>
      <c r="I177" s="569">
        <v>0</v>
      </c>
      <c r="J177" s="402">
        <f>H177/H187</f>
        <v>0.85364757525083612</v>
      </c>
    </row>
    <row r="178" spans="1:11">
      <c r="A178" s="567" t="s">
        <v>361</v>
      </c>
      <c r="B178" s="568"/>
      <c r="C178" s="569">
        <v>340381</v>
      </c>
      <c r="D178" s="570"/>
      <c r="E178" s="569">
        <v>0</v>
      </c>
      <c r="F178" s="569">
        <v>340381</v>
      </c>
      <c r="G178" s="569">
        <v>0</v>
      </c>
      <c r="H178" s="569">
        <v>0</v>
      </c>
      <c r="I178" s="569">
        <v>0</v>
      </c>
      <c r="K178" s="402"/>
    </row>
    <row r="179" spans="1:11">
      <c r="A179" s="567" t="s">
        <v>147</v>
      </c>
      <c r="B179" s="568"/>
      <c r="C179" s="569">
        <v>179645</v>
      </c>
      <c r="D179" s="572"/>
      <c r="E179" s="569">
        <v>0</v>
      </c>
      <c r="F179" s="569">
        <v>125766</v>
      </c>
      <c r="G179" s="569">
        <v>0</v>
      </c>
      <c r="H179" s="569">
        <v>53879</v>
      </c>
      <c r="I179" s="569">
        <v>0</v>
      </c>
      <c r="J179" s="402">
        <f>H179/H187</f>
        <v>1.3095735785953177E-2</v>
      </c>
      <c r="K179" s="172"/>
    </row>
    <row r="180" spans="1:11">
      <c r="A180" s="567" t="s">
        <v>365</v>
      </c>
      <c r="B180" s="568"/>
      <c r="C180" s="569">
        <v>85095</v>
      </c>
      <c r="D180" s="572"/>
      <c r="E180" s="569">
        <v>0</v>
      </c>
      <c r="F180" s="569">
        <v>85095</v>
      </c>
      <c r="G180" s="569">
        <v>0</v>
      </c>
      <c r="H180" s="569">
        <v>0</v>
      </c>
      <c r="I180" s="569">
        <v>0</v>
      </c>
      <c r="J180" s="172"/>
      <c r="K180" s="172"/>
    </row>
    <row r="181" spans="1:11">
      <c r="A181" s="567" t="s">
        <v>364</v>
      </c>
      <c r="B181" s="568"/>
      <c r="C181" s="569">
        <v>94550</v>
      </c>
      <c r="D181" s="572"/>
      <c r="E181" s="569">
        <v>0</v>
      </c>
      <c r="F181" s="569">
        <v>94550</v>
      </c>
      <c r="G181" s="569">
        <v>0</v>
      </c>
      <c r="H181" s="569">
        <v>0</v>
      </c>
      <c r="I181" s="569">
        <v>0</v>
      </c>
    </row>
    <row r="182" spans="1:11">
      <c r="A182" s="567" t="s">
        <v>362</v>
      </c>
      <c r="B182" s="568"/>
      <c r="C182" s="569">
        <v>80293728</v>
      </c>
      <c r="D182" s="570"/>
      <c r="E182" s="569">
        <v>43685818</v>
      </c>
      <c r="F182" s="569">
        <v>0</v>
      </c>
      <c r="G182" s="569">
        <v>36607910</v>
      </c>
      <c r="H182" s="569">
        <v>0</v>
      </c>
      <c r="I182" s="569">
        <v>0</v>
      </c>
    </row>
    <row r="183" spans="1:11">
      <c r="A183" s="380" t="s">
        <v>475</v>
      </c>
      <c r="B183" s="568"/>
      <c r="C183" s="569">
        <v>1025409</v>
      </c>
      <c r="D183" s="570"/>
      <c r="E183" s="569">
        <v>0</v>
      </c>
      <c r="F183" s="569">
        <v>0</v>
      </c>
      <c r="G183" s="569">
        <v>0</v>
      </c>
      <c r="H183" s="569">
        <v>0</v>
      </c>
      <c r="I183" s="569">
        <v>1025409</v>
      </c>
    </row>
    <row r="184" spans="1:11">
      <c r="A184" s="567" t="s">
        <v>366</v>
      </c>
      <c r="B184" s="568"/>
      <c r="C184" s="569">
        <v>9455</v>
      </c>
      <c r="D184" s="570"/>
      <c r="E184" s="569">
        <v>0</v>
      </c>
      <c r="F184" s="569">
        <v>0</v>
      </c>
      <c r="G184" s="569">
        <v>9455</v>
      </c>
      <c r="H184" s="569">
        <v>0</v>
      </c>
      <c r="I184" s="569">
        <v>0</v>
      </c>
    </row>
    <row r="185" spans="1:11">
      <c r="A185" s="575" t="s">
        <v>363</v>
      </c>
      <c r="B185" s="576"/>
      <c r="C185" s="569">
        <v>9455</v>
      </c>
      <c r="D185" s="591"/>
      <c r="E185" s="569">
        <v>9455</v>
      </c>
      <c r="F185" s="569">
        <v>0</v>
      </c>
      <c r="G185" s="569">
        <v>0</v>
      </c>
      <c r="H185" s="569">
        <v>0</v>
      </c>
      <c r="I185" s="569">
        <v>0</v>
      </c>
      <c r="J185" s="402"/>
    </row>
    <row r="186" spans="1:11">
      <c r="A186" s="567" t="s">
        <v>200</v>
      </c>
      <c r="B186" s="568"/>
      <c r="C186" s="569">
        <v>548391</v>
      </c>
      <c r="D186" s="570"/>
      <c r="E186" s="569">
        <v>0</v>
      </c>
      <c r="F186" s="569">
        <v>141</v>
      </c>
      <c r="G186" s="569">
        <v>0</v>
      </c>
      <c r="H186" s="569">
        <v>548250</v>
      </c>
      <c r="I186" s="569">
        <v>0</v>
      </c>
      <c r="J186" s="402">
        <f>H186/H187</f>
        <v>0.13325668896321069</v>
      </c>
      <c r="K186" s="402"/>
    </row>
    <row r="187" spans="1:11">
      <c r="A187" s="380" t="s">
        <v>480</v>
      </c>
      <c r="B187" s="580"/>
      <c r="C187" s="569">
        <v>109731489</v>
      </c>
      <c r="D187" s="382"/>
      <c r="E187" s="569">
        <v>59130604</v>
      </c>
      <c r="F187" s="569">
        <v>8843871</v>
      </c>
      <c r="G187" s="569">
        <v>36617365</v>
      </c>
      <c r="H187" s="569">
        <v>4114240</v>
      </c>
      <c r="I187" s="569">
        <v>1025409</v>
      </c>
      <c r="K187" s="402">
        <f>H187/C187</f>
        <v>3.7493704291208518E-2</v>
      </c>
    </row>
    <row r="188" spans="1:11">
      <c r="A188" s="567" t="s">
        <v>472</v>
      </c>
      <c r="B188" s="567"/>
      <c r="C188" s="582"/>
      <c r="D188" s="567"/>
      <c r="E188" s="583"/>
      <c r="F188" s="1043">
        <f>F187+G187</f>
        <v>45461236</v>
      </c>
      <c r="G188" s="1044"/>
      <c r="H188" s="583"/>
      <c r="I188" s="583"/>
    </row>
    <row r="189" spans="1:11">
      <c r="A189" s="383"/>
      <c r="B189" s="584"/>
      <c r="C189" s="592"/>
      <c r="D189" s="390"/>
      <c r="E189" s="593"/>
      <c r="F189" s="593"/>
      <c r="G189" s="593"/>
      <c r="H189" s="593"/>
      <c r="I189" s="593"/>
    </row>
    <row r="190" spans="1:11">
      <c r="A190" s="1045" t="s">
        <v>444</v>
      </c>
      <c r="B190" s="1046"/>
      <c r="C190" s="1046"/>
      <c r="D190" s="1046"/>
      <c r="E190" s="1046"/>
      <c r="F190" s="1046"/>
      <c r="G190" s="1046"/>
      <c r="H190" s="1046"/>
      <c r="I190" s="1047"/>
    </row>
    <row r="191" spans="1:11">
      <c r="A191" s="1048" t="s">
        <v>468</v>
      </c>
      <c r="B191" s="1049"/>
      <c r="C191" s="1049"/>
      <c r="D191" s="1049"/>
      <c r="E191" s="1049"/>
      <c r="F191" s="1049"/>
      <c r="G191" s="1049"/>
      <c r="H191" s="1049"/>
      <c r="I191" s="1050"/>
    </row>
    <row r="192" spans="1:11">
      <c r="A192" s="386"/>
      <c r="B192" s="386"/>
      <c r="C192" s="387"/>
      <c r="D192" s="386" t="s">
        <v>377</v>
      </c>
      <c r="E192" s="387"/>
      <c r="F192" s="387" t="s">
        <v>254</v>
      </c>
      <c r="G192" s="387" t="s">
        <v>254</v>
      </c>
      <c r="H192" s="387"/>
      <c r="I192" s="566" t="s">
        <v>469</v>
      </c>
    </row>
    <row r="193" spans="1:11">
      <c r="A193" s="386"/>
      <c r="B193" s="386" t="s">
        <v>379</v>
      </c>
      <c r="C193" s="387" t="s">
        <v>379</v>
      </c>
      <c r="D193" s="386" t="s">
        <v>380</v>
      </c>
      <c r="E193" s="387" t="s">
        <v>253</v>
      </c>
      <c r="F193" s="387" t="s">
        <v>381</v>
      </c>
      <c r="G193" s="387" t="s">
        <v>382</v>
      </c>
      <c r="H193" s="387" t="s">
        <v>182</v>
      </c>
      <c r="I193" s="387" t="s">
        <v>470</v>
      </c>
    </row>
    <row r="194" spans="1:11">
      <c r="A194" s="388" t="s">
        <v>379</v>
      </c>
      <c r="B194" s="388" t="s">
        <v>383</v>
      </c>
      <c r="C194" s="389" t="s">
        <v>384</v>
      </c>
      <c r="D194" s="388" t="s">
        <v>400</v>
      </c>
      <c r="E194" s="389" t="s">
        <v>386</v>
      </c>
      <c r="F194" s="389" t="s">
        <v>386</v>
      </c>
      <c r="G194" s="389" t="s">
        <v>386</v>
      </c>
      <c r="H194" s="389" t="s">
        <v>386</v>
      </c>
      <c r="I194" s="389" t="s">
        <v>386</v>
      </c>
    </row>
    <row r="195" spans="1:11">
      <c r="A195" s="567" t="s">
        <v>360</v>
      </c>
      <c r="B195" s="568">
        <v>3.9399999999999998E-2</v>
      </c>
      <c r="C195" s="569">
        <f>C205-SUM(C196:C204)</f>
        <v>3726406</v>
      </c>
      <c r="D195" s="570" t="s">
        <v>406</v>
      </c>
      <c r="E195" s="569">
        <f>SUM($C195*1)</f>
        <v>3726406</v>
      </c>
      <c r="F195" s="569">
        <v>0</v>
      </c>
      <c r="G195" s="569">
        <v>0</v>
      </c>
      <c r="H195" s="569">
        <v>0</v>
      </c>
      <c r="I195" s="569">
        <f t="shared" ref="I195:I204" si="5">ROUND(SUM($C195*0),0)</f>
        <v>0</v>
      </c>
    </row>
    <row r="196" spans="1:11">
      <c r="A196" s="571" t="s">
        <v>146</v>
      </c>
      <c r="B196" s="568">
        <v>0.2477</v>
      </c>
      <c r="C196" s="569">
        <f t="shared" ref="C196:C204" si="6">ROUND(SUM(B196*$C$205),0)</f>
        <v>23427179</v>
      </c>
      <c r="D196" s="572" t="s">
        <v>407</v>
      </c>
      <c r="E196" s="569">
        <f>ROUND(SUM($C196*0.5),0)</f>
        <v>11713590</v>
      </c>
      <c r="F196" s="569">
        <f>ROUND(SUM($C196*0.35),0)</f>
        <v>8199513</v>
      </c>
      <c r="G196" s="573">
        <v>0</v>
      </c>
      <c r="H196" s="573">
        <f>C196-E196-F196</f>
        <v>3514076</v>
      </c>
      <c r="I196" s="569">
        <f t="shared" si="5"/>
        <v>0</v>
      </c>
      <c r="J196" s="402">
        <f>H196/H205</f>
        <v>0.85364734438581114</v>
      </c>
    </row>
    <row r="197" spans="1:11">
      <c r="A197" s="567" t="s">
        <v>361</v>
      </c>
      <c r="B197" s="568">
        <v>3.5999999999999999E-3</v>
      </c>
      <c r="C197" s="569">
        <f t="shared" si="6"/>
        <v>340484</v>
      </c>
      <c r="D197" s="572" t="s">
        <v>408</v>
      </c>
      <c r="E197" s="569">
        <v>0</v>
      </c>
      <c r="F197" s="569">
        <f>SUM($C197*1)</f>
        <v>340484</v>
      </c>
      <c r="G197" s="573">
        <v>0</v>
      </c>
      <c r="H197" s="573">
        <v>0</v>
      </c>
      <c r="I197" s="569">
        <f t="shared" si="5"/>
        <v>0</v>
      </c>
      <c r="K197" s="402"/>
    </row>
    <row r="198" spans="1:11">
      <c r="A198" s="567" t="s">
        <v>147</v>
      </c>
      <c r="B198" s="568">
        <v>1.9E-3</v>
      </c>
      <c r="C198" s="569">
        <f t="shared" si="6"/>
        <v>179700</v>
      </c>
      <c r="D198" s="572" t="s">
        <v>410</v>
      </c>
      <c r="E198" s="569">
        <f>ROUND(SUM($C198*0),0)</f>
        <v>0</v>
      </c>
      <c r="F198" s="569">
        <f>ROUNDUP(SUM($C198*0.7),0)</f>
        <v>125790</v>
      </c>
      <c r="G198" s="569">
        <f>ROUND(SUM($C198*0),0)</f>
        <v>0</v>
      </c>
      <c r="H198" s="569">
        <f>ROUNDDOWN(SUM($C198*0.3),0)</f>
        <v>53910</v>
      </c>
      <c r="I198" s="569">
        <f t="shared" si="5"/>
        <v>0</v>
      </c>
      <c r="J198" s="402">
        <f>H198/H205</f>
        <v>1.3095939967103466E-2</v>
      </c>
      <c r="K198" s="172"/>
    </row>
    <row r="199" spans="1:11">
      <c r="A199" s="567" t="s">
        <v>365</v>
      </c>
      <c r="B199" s="568">
        <v>8.9999999999999998E-4</v>
      </c>
      <c r="C199" s="569">
        <f t="shared" si="6"/>
        <v>85121</v>
      </c>
      <c r="D199" s="572" t="s">
        <v>408</v>
      </c>
      <c r="E199" s="569">
        <v>0</v>
      </c>
      <c r="F199" s="569">
        <f>SUM($C199*1)</f>
        <v>85121</v>
      </c>
      <c r="G199" s="569">
        <v>0</v>
      </c>
      <c r="H199" s="569">
        <v>0</v>
      </c>
      <c r="I199" s="569">
        <f t="shared" si="5"/>
        <v>0</v>
      </c>
      <c r="J199" s="172"/>
      <c r="K199" s="172"/>
    </row>
    <row r="200" spans="1:11">
      <c r="A200" s="567" t="s">
        <v>364</v>
      </c>
      <c r="B200" s="568">
        <v>1E-3</v>
      </c>
      <c r="C200" s="569">
        <f t="shared" si="6"/>
        <v>94579</v>
      </c>
      <c r="D200" s="572" t="s">
        <v>408</v>
      </c>
      <c r="E200" s="569">
        <v>0</v>
      </c>
      <c r="F200" s="569">
        <f>SUM($C200*1)</f>
        <v>94579</v>
      </c>
      <c r="G200" s="573">
        <v>0</v>
      </c>
      <c r="H200" s="573">
        <v>0</v>
      </c>
      <c r="I200" s="569">
        <f t="shared" si="5"/>
        <v>0</v>
      </c>
    </row>
    <row r="201" spans="1:11">
      <c r="A201" s="567" t="s">
        <v>362</v>
      </c>
      <c r="B201" s="568">
        <v>0.69950000000000001</v>
      </c>
      <c r="C201" s="569">
        <f t="shared" si="6"/>
        <v>66157901</v>
      </c>
      <c r="D201" s="572" t="s">
        <v>433</v>
      </c>
      <c r="E201" s="569">
        <f>ROUNDDOWN(SUM($C201*0.5),0)</f>
        <v>33078950</v>
      </c>
      <c r="F201" s="569">
        <v>0</v>
      </c>
      <c r="G201" s="569">
        <f>ROUNDUP(SUM($C201*0.5),0)</f>
        <v>33078951</v>
      </c>
      <c r="H201" s="569">
        <v>0</v>
      </c>
      <c r="I201" s="569">
        <f t="shared" si="5"/>
        <v>0</v>
      </c>
    </row>
    <row r="202" spans="1:11">
      <c r="A202" s="567" t="s">
        <v>366</v>
      </c>
      <c r="B202" s="568">
        <v>1E-4</v>
      </c>
      <c r="C202" s="569">
        <f t="shared" si="6"/>
        <v>9458</v>
      </c>
      <c r="D202" s="572" t="s">
        <v>434</v>
      </c>
      <c r="E202" s="574">
        <v>0</v>
      </c>
      <c r="F202" s="569">
        <v>0</v>
      </c>
      <c r="G202" s="569">
        <f>SUM($C202*1)</f>
        <v>9458</v>
      </c>
      <c r="H202" s="569">
        <v>0</v>
      </c>
      <c r="I202" s="569">
        <f t="shared" si="5"/>
        <v>0</v>
      </c>
    </row>
    <row r="203" spans="1:11">
      <c r="A203" s="575" t="s">
        <v>363</v>
      </c>
      <c r="B203" s="576">
        <v>1E-4</v>
      </c>
      <c r="C203" s="569">
        <f t="shared" si="6"/>
        <v>9458</v>
      </c>
      <c r="D203" s="577" t="s">
        <v>406</v>
      </c>
      <c r="E203" s="578">
        <f>SUM($C203*1)</f>
        <v>9458</v>
      </c>
      <c r="F203" s="578">
        <v>0</v>
      </c>
      <c r="G203" s="579">
        <v>0</v>
      </c>
      <c r="H203" s="579">
        <v>0</v>
      </c>
      <c r="I203" s="569">
        <f t="shared" si="5"/>
        <v>0</v>
      </c>
    </row>
    <row r="204" spans="1:11">
      <c r="A204" s="567" t="s">
        <v>200</v>
      </c>
      <c r="B204" s="568">
        <v>5.7999999999999996E-3</v>
      </c>
      <c r="C204" s="569">
        <f t="shared" si="6"/>
        <v>548557</v>
      </c>
      <c r="D204" s="572" t="s">
        <v>411</v>
      </c>
      <c r="E204" s="574">
        <v>0</v>
      </c>
      <c r="F204" s="569">
        <v>0</v>
      </c>
      <c r="G204" s="573">
        <v>0</v>
      </c>
      <c r="H204" s="573">
        <f>SUM($C204*1)</f>
        <v>548557</v>
      </c>
      <c r="I204" s="569">
        <f t="shared" si="5"/>
        <v>0</v>
      </c>
      <c r="J204" s="402"/>
    </row>
    <row r="205" spans="1:11">
      <c r="A205" s="380" t="s">
        <v>471</v>
      </c>
      <c r="B205" s="580">
        <f>SUM(B195:B204)</f>
        <v>1</v>
      </c>
      <c r="C205" s="381">
        <v>94578843</v>
      </c>
      <c r="D205" s="382"/>
      <c r="E205" s="581">
        <f>SUM(E195:E204)</f>
        <v>48528404</v>
      </c>
      <c r="F205" s="581">
        <f>SUM(F195:F204)</f>
        <v>8845487</v>
      </c>
      <c r="G205" s="581">
        <f>SUM(G195:G204)</f>
        <v>33088409</v>
      </c>
      <c r="H205" s="581">
        <f>SUM(H195:H204)</f>
        <v>4116543</v>
      </c>
      <c r="I205" s="581">
        <f>SUM(I195:I204)</f>
        <v>0</v>
      </c>
      <c r="J205" s="402">
        <f>H204/H205</f>
        <v>0.13325671564708544</v>
      </c>
      <c r="K205" s="402"/>
    </row>
    <row r="206" spans="1:11">
      <c r="A206" s="567" t="s">
        <v>472</v>
      </c>
      <c r="B206" s="567"/>
      <c r="C206" s="582"/>
      <c r="D206" s="567"/>
      <c r="E206" s="583"/>
      <c r="F206" s="1043">
        <f>F205+G205</f>
        <v>41933896</v>
      </c>
      <c r="G206" s="1044"/>
      <c r="H206" s="583"/>
      <c r="I206" s="583"/>
      <c r="K206" s="402">
        <f>H205/C205</f>
        <v>4.3524987929911559E-2</v>
      </c>
    </row>
    <row r="207" spans="1:11">
      <c r="A207" s="383"/>
      <c r="B207" s="383"/>
      <c r="C207" s="384"/>
      <c r="D207" s="381"/>
      <c r="E207" s="594">
        <f>E205/$C$205</f>
        <v>0.51309999637022419</v>
      </c>
      <c r="F207" s="594">
        <f>(F205+G205)/$C$205</f>
        <v>0.44337501569986432</v>
      </c>
      <c r="G207" s="594"/>
      <c r="H207" s="595">
        <f>H205/$C$205</f>
        <v>4.3524987929911559E-2</v>
      </c>
      <c r="I207" s="385"/>
    </row>
    <row r="208" spans="1:11">
      <c r="A208" s="1045" t="s">
        <v>444</v>
      </c>
      <c r="B208" s="1046"/>
      <c r="C208" s="1046"/>
      <c r="D208" s="1046"/>
      <c r="E208" s="1046"/>
      <c r="F208" s="1046"/>
      <c r="G208" s="1046"/>
      <c r="H208" s="1046"/>
      <c r="I208" s="1047"/>
    </row>
    <row r="209" spans="1:9">
      <c r="A209" s="1048" t="s">
        <v>473</v>
      </c>
      <c r="B209" s="1049"/>
      <c r="C209" s="1049"/>
      <c r="D209" s="1049"/>
      <c r="E209" s="1049"/>
      <c r="F209" s="1049"/>
      <c r="G209" s="1049"/>
      <c r="H209" s="1049"/>
      <c r="I209" s="1050"/>
    </row>
    <row r="210" spans="1:9">
      <c r="A210" s="386"/>
      <c r="B210" s="386"/>
      <c r="C210" s="387"/>
      <c r="D210" s="386" t="s">
        <v>377</v>
      </c>
      <c r="E210" s="387"/>
      <c r="F210" s="387" t="s">
        <v>254</v>
      </c>
      <c r="G210" s="387" t="s">
        <v>254</v>
      </c>
      <c r="H210" s="387"/>
      <c r="I210" s="566" t="s">
        <v>469</v>
      </c>
    </row>
    <row r="211" spans="1:9">
      <c r="A211" s="386"/>
      <c r="B211" s="386" t="s">
        <v>379</v>
      </c>
      <c r="C211" s="387" t="s">
        <v>379</v>
      </c>
      <c r="D211" s="386" t="s">
        <v>380</v>
      </c>
      <c r="E211" s="387" t="s">
        <v>253</v>
      </c>
      <c r="F211" s="387" t="s">
        <v>381</v>
      </c>
      <c r="G211" s="387" t="s">
        <v>382</v>
      </c>
      <c r="H211" s="387" t="s">
        <v>182</v>
      </c>
      <c r="I211" s="387" t="s">
        <v>470</v>
      </c>
    </row>
    <row r="212" spans="1:9">
      <c r="A212" s="388" t="s">
        <v>379</v>
      </c>
      <c r="B212" s="388" t="s">
        <v>383</v>
      </c>
      <c r="C212" s="389" t="s">
        <v>384</v>
      </c>
      <c r="D212" s="388" t="s">
        <v>400</v>
      </c>
      <c r="E212" s="389" t="s">
        <v>386</v>
      </c>
      <c r="F212" s="389" t="s">
        <v>386</v>
      </c>
      <c r="G212" s="389" t="s">
        <v>386</v>
      </c>
      <c r="H212" s="389" t="s">
        <v>386</v>
      </c>
      <c r="I212" s="389" t="s">
        <v>386</v>
      </c>
    </row>
    <row r="213" spans="1:9">
      <c r="A213" s="567" t="s">
        <v>362</v>
      </c>
      <c r="B213" s="568">
        <v>1</v>
      </c>
      <c r="C213" s="569">
        <f>ROUND(SUM(B213*$C214),0)</f>
        <v>5042445</v>
      </c>
      <c r="D213" s="572" t="s">
        <v>428</v>
      </c>
      <c r="E213" s="569">
        <f>ROUNDDOWN(SUM($C213*0.75),0)</f>
        <v>3781833</v>
      </c>
      <c r="F213" s="569">
        <f>ROUND(SUM($C213*0),0)</f>
        <v>0</v>
      </c>
      <c r="G213" s="569">
        <f>ROUNDUP(SUM($C213*0.25),0)</f>
        <v>1260612</v>
      </c>
      <c r="H213" s="569">
        <f>ROUND(SUM($C213*0),0)</f>
        <v>0</v>
      </c>
      <c r="I213" s="569">
        <f>ROUND(SUM($C213*0),0)</f>
        <v>0</v>
      </c>
    </row>
    <row r="214" spans="1:9">
      <c r="A214" s="380" t="s">
        <v>471</v>
      </c>
      <c r="B214" s="580">
        <f>SUM(B213:B213)</f>
        <v>1</v>
      </c>
      <c r="C214" s="573">
        <v>5042445</v>
      </c>
      <c r="D214" s="382"/>
      <c r="E214" s="581">
        <f>SUM(E213:E213)</f>
        <v>3781833</v>
      </c>
      <c r="F214" s="581">
        <f>SUM(F213:F213)</f>
        <v>0</v>
      </c>
      <c r="G214" s="581">
        <f>SUM(G213:G213)</f>
        <v>1260612</v>
      </c>
      <c r="H214" s="581">
        <f>SUM(H213:H213)</f>
        <v>0</v>
      </c>
      <c r="I214" s="581">
        <f>SUM(I213:I213)</f>
        <v>0</v>
      </c>
    </row>
    <row r="215" spans="1:9">
      <c r="A215" s="567" t="s">
        <v>472</v>
      </c>
      <c r="B215" s="567"/>
      <c r="C215" s="582"/>
      <c r="D215" s="567"/>
      <c r="E215" s="583"/>
      <c r="F215" s="1043">
        <f>F214+G214</f>
        <v>1260612</v>
      </c>
      <c r="G215" s="1044"/>
      <c r="H215" s="583"/>
      <c r="I215" s="583"/>
    </row>
    <row r="216" spans="1:9">
      <c r="A216" s="383"/>
      <c r="B216" s="584"/>
      <c r="C216" s="381"/>
      <c r="D216" s="390"/>
      <c r="E216" s="585"/>
      <c r="F216" s="585"/>
      <c r="G216" s="585"/>
      <c r="H216" s="585"/>
      <c r="I216" s="585"/>
    </row>
    <row r="217" spans="1:9">
      <c r="A217" s="1045" t="s">
        <v>444</v>
      </c>
      <c r="B217" s="1046"/>
      <c r="C217" s="1046"/>
      <c r="D217" s="1046"/>
      <c r="E217" s="1046"/>
      <c r="F217" s="1046"/>
      <c r="G217" s="1046"/>
      <c r="H217" s="1046"/>
      <c r="I217" s="1047"/>
    </row>
    <row r="218" spans="1:9">
      <c r="A218" s="1048" t="s">
        <v>483</v>
      </c>
      <c r="B218" s="1049"/>
      <c r="C218" s="1049"/>
      <c r="D218" s="1049"/>
      <c r="E218" s="1049"/>
      <c r="F218" s="1049"/>
      <c r="G218" s="1049"/>
      <c r="H218" s="1049"/>
      <c r="I218" s="1050"/>
    </row>
    <row r="219" spans="1:9">
      <c r="A219" s="386"/>
      <c r="B219" s="386"/>
      <c r="C219" s="387"/>
      <c r="D219" s="386" t="s">
        <v>377</v>
      </c>
      <c r="E219" s="387"/>
      <c r="F219" s="387" t="s">
        <v>254</v>
      </c>
      <c r="G219" s="387" t="s">
        <v>254</v>
      </c>
      <c r="H219" s="387"/>
      <c r="I219" s="566" t="s">
        <v>469</v>
      </c>
    </row>
    <row r="220" spans="1:9">
      <c r="A220" s="386"/>
      <c r="B220" s="386" t="s">
        <v>379</v>
      </c>
      <c r="C220" s="387" t="s">
        <v>379</v>
      </c>
      <c r="D220" s="386" t="s">
        <v>380</v>
      </c>
      <c r="E220" s="387" t="s">
        <v>253</v>
      </c>
      <c r="F220" s="387" t="s">
        <v>381</v>
      </c>
      <c r="G220" s="387" t="s">
        <v>382</v>
      </c>
      <c r="H220" s="387" t="s">
        <v>182</v>
      </c>
      <c r="I220" s="387" t="s">
        <v>470</v>
      </c>
    </row>
    <row r="221" spans="1:9">
      <c r="A221" s="388" t="s">
        <v>379</v>
      </c>
      <c r="B221" s="388" t="s">
        <v>383</v>
      </c>
      <c r="C221" s="389" t="s">
        <v>384</v>
      </c>
      <c r="D221" s="388" t="s">
        <v>400</v>
      </c>
      <c r="E221" s="389" t="s">
        <v>386</v>
      </c>
      <c r="F221" s="389" t="s">
        <v>386</v>
      </c>
      <c r="G221" s="389" t="s">
        <v>386</v>
      </c>
      <c r="H221" s="389" t="s">
        <v>386</v>
      </c>
      <c r="I221" s="389" t="s">
        <v>386</v>
      </c>
    </row>
    <row r="222" spans="1:9">
      <c r="A222" s="567" t="s">
        <v>362</v>
      </c>
      <c r="B222" s="568">
        <v>0.87619999999999998</v>
      </c>
      <c r="C222" s="569">
        <f>ROUND(SUM(B222*$C$224),0)</f>
        <v>1814345</v>
      </c>
      <c r="D222" s="572" t="s">
        <v>428</v>
      </c>
      <c r="E222" s="569">
        <f>ROUNDDOWN(SUM($C222*0.75),0)</f>
        <v>1360758</v>
      </c>
      <c r="F222" s="569">
        <f>ROUND(SUM($C222*0),0)</f>
        <v>0</v>
      </c>
      <c r="G222" s="569">
        <f>ROUNDUP(SUM($C222*0.25),0)</f>
        <v>453587</v>
      </c>
      <c r="H222" s="569">
        <f>ROUND(SUM($C222*0),0)</f>
        <v>0</v>
      </c>
      <c r="I222" s="569">
        <f>ROUND(SUM($C222*0),0)</f>
        <v>0</v>
      </c>
    </row>
    <row r="223" spans="1:9">
      <c r="A223" s="380" t="s">
        <v>475</v>
      </c>
      <c r="B223" s="580">
        <v>0.12379999999999999</v>
      </c>
      <c r="C223" s="569">
        <f>ROUND(SUM(B223*$C$224),0)</f>
        <v>256352</v>
      </c>
      <c r="D223" s="391" t="s">
        <v>422</v>
      </c>
      <c r="E223" s="569">
        <f>ROUNDDOWN(SUM($C223*0),0)</f>
        <v>0</v>
      </c>
      <c r="F223" s="569">
        <f>ROUND(SUM($C223*0),0)</f>
        <v>0</v>
      </c>
      <c r="G223" s="569">
        <f>ROUNDUP(SUM($C223*0),0)</f>
        <v>0</v>
      </c>
      <c r="H223" s="569">
        <f>ROUND(SUM($C223*0),0)</f>
        <v>0</v>
      </c>
      <c r="I223" s="569">
        <f>ROUND(SUM($C223*1),0)</f>
        <v>256352</v>
      </c>
    </row>
    <row r="224" spans="1:9">
      <c r="A224" s="380" t="s">
        <v>471</v>
      </c>
      <c r="B224" s="580">
        <f>SUM(B222:B223)</f>
        <v>1</v>
      </c>
      <c r="C224" s="573">
        <v>2070697</v>
      </c>
      <c r="D224" s="382"/>
      <c r="E224" s="581">
        <f>SUM(E222:E223)</f>
        <v>1360758</v>
      </c>
      <c r="F224" s="581">
        <f>SUM(F222:F223)</f>
        <v>0</v>
      </c>
      <c r="G224" s="581">
        <f>SUM(G222:G223)</f>
        <v>453587</v>
      </c>
      <c r="H224" s="581">
        <f>SUM(H222:H223)</f>
        <v>0</v>
      </c>
      <c r="I224" s="581">
        <f>SUM(I222:I223)</f>
        <v>256352</v>
      </c>
    </row>
    <row r="225" spans="1:9">
      <c r="A225" s="567" t="s">
        <v>472</v>
      </c>
      <c r="B225" s="567"/>
      <c r="C225" s="582"/>
      <c r="D225" s="567"/>
      <c r="E225" s="583"/>
      <c r="F225" s="1043">
        <f>F224+G224</f>
        <v>453587</v>
      </c>
      <c r="G225" s="1044"/>
      <c r="H225" s="583"/>
      <c r="I225" s="583"/>
    </row>
    <row r="226" spans="1:9">
      <c r="A226" s="383"/>
      <c r="B226" s="584"/>
      <c r="C226" s="381"/>
      <c r="D226" s="390"/>
      <c r="E226" s="585"/>
      <c r="F226" s="585"/>
      <c r="G226" s="585"/>
      <c r="H226" s="585"/>
      <c r="I226" s="585"/>
    </row>
    <row r="227" spans="1:9">
      <c r="A227" s="1045" t="s">
        <v>444</v>
      </c>
      <c r="B227" s="1046"/>
      <c r="C227" s="1046"/>
      <c r="D227" s="1046"/>
      <c r="E227" s="1046"/>
      <c r="F227" s="1046"/>
      <c r="G227" s="1046"/>
      <c r="H227" s="1046"/>
      <c r="I227" s="1047"/>
    </row>
    <row r="228" spans="1:9">
      <c r="A228" s="1048" t="s">
        <v>484</v>
      </c>
      <c r="B228" s="1049"/>
      <c r="C228" s="1049"/>
      <c r="D228" s="1049"/>
      <c r="E228" s="1049"/>
      <c r="F228" s="1049"/>
      <c r="G228" s="1049"/>
      <c r="H228" s="1049"/>
      <c r="I228" s="1050"/>
    </row>
    <row r="229" spans="1:9">
      <c r="A229" s="386"/>
      <c r="B229" s="386"/>
      <c r="C229" s="387"/>
      <c r="D229" s="386" t="s">
        <v>377</v>
      </c>
      <c r="E229" s="387"/>
      <c r="F229" s="387" t="s">
        <v>254</v>
      </c>
      <c r="G229" s="387" t="s">
        <v>254</v>
      </c>
      <c r="H229" s="387"/>
      <c r="I229" s="566" t="s">
        <v>469</v>
      </c>
    </row>
    <row r="230" spans="1:9">
      <c r="A230" s="386"/>
      <c r="B230" s="386" t="s">
        <v>379</v>
      </c>
      <c r="C230" s="387" t="s">
        <v>379</v>
      </c>
      <c r="D230" s="386" t="s">
        <v>380</v>
      </c>
      <c r="E230" s="387" t="s">
        <v>253</v>
      </c>
      <c r="F230" s="387" t="s">
        <v>381</v>
      </c>
      <c r="G230" s="387" t="s">
        <v>382</v>
      </c>
      <c r="H230" s="387" t="s">
        <v>182</v>
      </c>
      <c r="I230" s="387" t="s">
        <v>470</v>
      </c>
    </row>
    <row r="231" spans="1:9">
      <c r="A231" s="388" t="s">
        <v>379</v>
      </c>
      <c r="B231" s="388" t="s">
        <v>383</v>
      </c>
      <c r="C231" s="389" t="s">
        <v>384</v>
      </c>
      <c r="D231" s="388" t="s">
        <v>400</v>
      </c>
      <c r="E231" s="389" t="s">
        <v>386</v>
      </c>
      <c r="F231" s="389" t="s">
        <v>386</v>
      </c>
      <c r="G231" s="389" t="s">
        <v>386</v>
      </c>
      <c r="H231" s="389" t="s">
        <v>386</v>
      </c>
      <c r="I231" s="389" t="s">
        <v>386</v>
      </c>
    </row>
    <row r="232" spans="1:9">
      <c r="A232" s="567" t="s">
        <v>362</v>
      </c>
      <c r="B232" s="568">
        <v>0.87619999999999998</v>
      </c>
      <c r="C232" s="569">
        <f>ROUND(SUM(B232*$C$234),0)</f>
        <v>5443032</v>
      </c>
      <c r="D232" s="572" t="s">
        <v>428</v>
      </c>
      <c r="E232" s="569">
        <f>ROUNDDOWN(SUM($C232*0.75),0)</f>
        <v>4082274</v>
      </c>
      <c r="F232" s="569">
        <f>ROUND(SUM($C232*0),0)</f>
        <v>0</v>
      </c>
      <c r="G232" s="569">
        <f>ROUNDUP(SUM($C232*0.25),0)</f>
        <v>1360758</v>
      </c>
      <c r="H232" s="569">
        <f>ROUND(SUM($C232*0),0)</f>
        <v>0</v>
      </c>
      <c r="I232" s="569">
        <f>ROUND(SUM($C232*0),0)</f>
        <v>0</v>
      </c>
    </row>
    <row r="233" spans="1:9">
      <c r="A233" s="380" t="s">
        <v>475</v>
      </c>
      <c r="B233" s="580">
        <v>0.12379999999999999</v>
      </c>
      <c r="C233" s="569">
        <f>ROUND(SUM(B233*$C$234),0)</f>
        <v>769057</v>
      </c>
      <c r="D233" s="391" t="s">
        <v>422</v>
      </c>
      <c r="E233" s="569">
        <f>ROUNDDOWN(SUM($C233*0),0)</f>
        <v>0</v>
      </c>
      <c r="F233" s="569">
        <f>ROUND(SUM($C233*0),0)</f>
        <v>0</v>
      </c>
      <c r="G233" s="569">
        <f>ROUNDUP(SUM($C233*0),0)</f>
        <v>0</v>
      </c>
      <c r="H233" s="569">
        <f>ROUND(SUM($C233*0),0)</f>
        <v>0</v>
      </c>
      <c r="I233" s="569">
        <f>ROUND(SUM($C233*1),0)</f>
        <v>769057</v>
      </c>
    </row>
    <row r="234" spans="1:9">
      <c r="A234" s="380" t="s">
        <v>471</v>
      </c>
      <c r="B234" s="580">
        <f>SUM(B232:B233)</f>
        <v>1</v>
      </c>
      <c r="C234" s="573">
        <v>6212089</v>
      </c>
      <c r="D234" s="382"/>
      <c r="E234" s="581">
        <f>SUM(E232:E233)</f>
        <v>4082274</v>
      </c>
      <c r="F234" s="581">
        <f>SUM(F232:F233)</f>
        <v>0</v>
      </c>
      <c r="G234" s="581">
        <f>SUM(G232:G233)</f>
        <v>1360758</v>
      </c>
      <c r="H234" s="581">
        <f>SUM(H232:H233)</f>
        <v>0</v>
      </c>
      <c r="I234" s="581">
        <f>SUM(I232:I233)</f>
        <v>769057</v>
      </c>
    </row>
    <row r="235" spans="1:9">
      <c r="A235" s="567" t="s">
        <v>472</v>
      </c>
      <c r="B235" s="567"/>
      <c r="C235" s="582"/>
      <c r="D235" s="567"/>
      <c r="E235" s="583"/>
      <c r="F235" s="1043">
        <f>F234+G234</f>
        <v>1360758</v>
      </c>
      <c r="G235" s="1044"/>
      <c r="H235" s="583"/>
      <c r="I235" s="583"/>
    </row>
    <row r="236" spans="1:9">
      <c r="A236" s="383"/>
      <c r="B236" s="584"/>
      <c r="C236" s="381"/>
      <c r="D236" s="390"/>
      <c r="E236" s="585"/>
      <c r="F236" s="585"/>
      <c r="G236" s="585"/>
      <c r="H236" s="585"/>
      <c r="I236" s="585"/>
    </row>
    <row r="237" spans="1:9">
      <c r="A237" s="1045" t="s">
        <v>444</v>
      </c>
      <c r="B237" s="1046"/>
      <c r="C237" s="1046"/>
      <c r="D237" s="1046"/>
      <c r="E237" s="1046"/>
      <c r="F237" s="1046"/>
      <c r="G237" s="1046"/>
      <c r="H237" s="1046"/>
      <c r="I237" s="1047"/>
    </row>
    <row r="238" spans="1:9">
      <c r="A238" s="1048" t="s">
        <v>477</v>
      </c>
      <c r="B238" s="1049"/>
      <c r="C238" s="1049"/>
      <c r="D238" s="1049"/>
      <c r="E238" s="1049"/>
      <c r="F238" s="1049"/>
      <c r="G238" s="1049"/>
      <c r="H238" s="1049"/>
      <c r="I238" s="1050"/>
    </row>
    <row r="239" spans="1:9">
      <c r="A239" s="386"/>
      <c r="B239" s="386"/>
      <c r="C239" s="387"/>
      <c r="D239" s="386" t="s">
        <v>377</v>
      </c>
      <c r="E239" s="387"/>
      <c r="F239" s="387" t="s">
        <v>254</v>
      </c>
      <c r="G239" s="387" t="s">
        <v>254</v>
      </c>
      <c r="H239" s="387"/>
      <c r="I239" s="566" t="s">
        <v>469</v>
      </c>
    </row>
    <row r="240" spans="1:9">
      <c r="A240" s="386"/>
      <c r="B240" s="386" t="s">
        <v>379</v>
      </c>
      <c r="C240" s="387" t="s">
        <v>379</v>
      </c>
      <c r="D240" s="386" t="s">
        <v>380</v>
      </c>
      <c r="E240" s="387" t="s">
        <v>253</v>
      </c>
      <c r="F240" s="387" t="s">
        <v>381</v>
      </c>
      <c r="G240" s="387" t="s">
        <v>382</v>
      </c>
      <c r="H240" s="387" t="s">
        <v>182</v>
      </c>
      <c r="I240" s="387" t="s">
        <v>470</v>
      </c>
    </row>
    <row r="241" spans="1:9">
      <c r="A241" s="388" t="s">
        <v>379</v>
      </c>
      <c r="B241" s="388" t="s">
        <v>383</v>
      </c>
      <c r="C241" s="389" t="s">
        <v>384</v>
      </c>
      <c r="D241" s="388" t="s">
        <v>400</v>
      </c>
      <c r="E241" s="389" t="s">
        <v>386</v>
      </c>
      <c r="F241" s="389" t="s">
        <v>386</v>
      </c>
      <c r="G241" s="389" t="s">
        <v>386</v>
      </c>
      <c r="H241" s="389" t="s">
        <v>386</v>
      </c>
      <c r="I241" s="389" t="s">
        <v>386</v>
      </c>
    </row>
    <row r="242" spans="1:9">
      <c r="A242" s="567" t="s">
        <v>362</v>
      </c>
      <c r="B242" s="568">
        <v>1</v>
      </c>
      <c r="C242" s="569">
        <f>ROUND(SUM(B242*$C243),0)</f>
        <v>1856146</v>
      </c>
      <c r="D242" s="572" t="s">
        <v>428</v>
      </c>
      <c r="E242" s="569">
        <f>ROUNDDOWN(SUM($C242*0.75),0)</f>
        <v>1392109</v>
      </c>
      <c r="F242" s="573">
        <v>0</v>
      </c>
      <c r="G242" s="569">
        <f>ROUNDUP(SUM($C242*0.25),0)</f>
        <v>464037</v>
      </c>
      <c r="H242" s="573">
        <v>0</v>
      </c>
      <c r="I242" s="569">
        <f>ROUND(SUM($C242*0),0)</f>
        <v>0</v>
      </c>
    </row>
    <row r="243" spans="1:9">
      <c r="A243" s="380" t="s">
        <v>471</v>
      </c>
      <c r="B243" s="580">
        <f>SUM(B242:B242)</f>
        <v>1</v>
      </c>
      <c r="C243" s="573">
        <v>1856146</v>
      </c>
      <c r="D243" s="382"/>
      <c r="E243" s="581">
        <f>SUM(E242:E242)</f>
        <v>1392109</v>
      </c>
      <c r="F243" s="581">
        <f>SUM(F242:F242)</f>
        <v>0</v>
      </c>
      <c r="G243" s="581">
        <f>SUM(G242:G242)</f>
        <v>464037</v>
      </c>
      <c r="H243" s="581">
        <f>SUM(H242:H242)</f>
        <v>0</v>
      </c>
      <c r="I243" s="581">
        <f>SUM(I242:I242)</f>
        <v>0</v>
      </c>
    </row>
    <row r="244" spans="1:9">
      <c r="A244" s="567" t="s">
        <v>472</v>
      </c>
      <c r="B244" s="567"/>
      <c r="C244" s="582"/>
      <c r="D244" s="567"/>
      <c r="E244" s="583"/>
      <c r="F244" s="1043">
        <f>F243+G243</f>
        <v>464037</v>
      </c>
      <c r="G244" s="1044"/>
      <c r="H244" s="583"/>
      <c r="I244" s="583"/>
    </row>
    <row r="245" spans="1:9">
      <c r="A245" s="383"/>
      <c r="B245" s="383"/>
      <c r="C245" s="384"/>
      <c r="D245" s="381"/>
      <c r="E245" s="385"/>
      <c r="F245" s="385"/>
      <c r="G245" s="385"/>
      <c r="H245" s="385"/>
      <c r="I245" s="385"/>
    </row>
    <row r="246" spans="1:9">
      <c r="A246" s="1045" t="s">
        <v>444</v>
      </c>
      <c r="B246" s="1046"/>
      <c r="C246" s="1046"/>
      <c r="D246" s="1046"/>
      <c r="E246" s="1046"/>
      <c r="F246" s="1046"/>
      <c r="G246" s="1046"/>
      <c r="H246" s="1046"/>
      <c r="I246" s="1047"/>
    </row>
    <row r="247" spans="1:9">
      <c r="A247" s="1048" t="s">
        <v>478</v>
      </c>
      <c r="B247" s="1049"/>
      <c r="C247" s="1049"/>
      <c r="D247" s="1049"/>
      <c r="E247" s="1049"/>
      <c r="F247" s="1049"/>
      <c r="G247" s="1049"/>
      <c r="H247" s="1049"/>
      <c r="I247" s="1050"/>
    </row>
    <row r="248" spans="1:9">
      <c r="A248" s="386"/>
      <c r="B248" s="386"/>
      <c r="C248" s="387"/>
      <c r="D248" s="386" t="s">
        <v>377</v>
      </c>
      <c r="E248" s="387"/>
      <c r="F248" s="387" t="s">
        <v>254</v>
      </c>
      <c r="G248" s="387" t="s">
        <v>254</v>
      </c>
      <c r="H248" s="387"/>
      <c r="I248" s="566" t="s">
        <v>469</v>
      </c>
    </row>
    <row r="249" spans="1:9">
      <c r="A249" s="386"/>
      <c r="B249" s="386" t="s">
        <v>379</v>
      </c>
      <c r="C249" s="387" t="s">
        <v>379</v>
      </c>
      <c r="D249" s="386" t="s">
        <v>380</v>
      </c>
      <c r="E249" s="387" t="s">
        <v>253</v>
      </c>
      <c r="F249" s="387" t="s">
        <v>381</v>
      </c>
      <c r="G249" s="387" t="s">
        <v>382</v>
      </c>
      <c r="H249" s="387" t="s">
        <v>182</v>
      </c>
      <c r="I249" s="387" t="s">
        <v>470</v>
      </c>
    </row>
    <row r="250" spans="1:9">
      <c r="A250" s="388" t="s">
        <v>379</v>
      </c>
      <c r="B250" s="388" t="s">
        <v>383</v>
      </c>
      <c r="C250" s="389" t="s">
        <v>384</v>
      </c>
      <c r="D250" s="388" t="s">
        <v>400</v>
      </c>
      <c r="E250" s="389" t="s">
        <v>386</v>
      </c>
      <c r="F250" s="389" t="s">
        <v>386</v>
      </c>
      <c r="G250" s="389" t="s">
        <v>386</v>
      </c>
      <c r="H250" s="389" t="s">
        <v>386</v>
      </c>
      <c r="I250" s="389" t="s">
        <v>386</v>
      </c>
    </row>
    <row r="251" spans="1:9">
      <c r="A251" s="571" t="s">
        <v>360</v>
      </c>
      <c r="B251" s="568">
        <v>3.9399999999999998E-2</v>
      </c>
      <c r="C251" s="569">
        <f>C261-SUM(C252:C260)</f>
        <v>959</v>
      </c>
      <c r="D251" s="570" t="s">
        <v>406</v>
      </c>
      <c r="E251" s="569">
        <f>ROUND($C251*1,0)</f>
        <v>959</v>
      </c>
      <c r="F251" s="569">
        <f>ROUND($C251*0,0)</f>
        <v>0</v>
      </c>
      <c r="G251" s="569">
        <f>ROUND($C251*0,0)</f>
        <v>0</v>
      </c>
      <c r="H251" s="569">
        <f>ROUND($C251*0,0)</f>
        <v>0</v>
      </c>
      <c r="I251" s="569">
        <f>ROUND(SUM($C251*0),0)</f>
        <v>0</v>
      </c>
    </row>
    <row r="252" spans="1:9">
      <c r="A252" s="571" t="s">
        <v>146</v>
      </c>
      <c r="B252" s="568">
        <v>0.2477</v>
      </c>
      <c r="C252" s="569">
        <f t="shared" ref="C252:C260" si="7">ROUND(SUM(B252*$C$261),0)</f>
        <v>6022</v>
      </c>
      <c r="D252" s="572" t="s">
        <v>479</v>
      </c>
      <c r="E252" s="569">
        <f>ROUNDDOWN(SUM($C252*0.5),0)</f>
        <v>3011</v>
      </c>
      <c r="F252" s="569">
        <f>ROUND($C252*0.5,0)</f>
        <v>3011</v>
      </c>
      <c r="G252" s="569">
        <f>ROUNDUP(SUM($C252*0),0)</f>
        <v>0</v>
      </c>
      <c r="H252" s="569">
        <f>ROUND($C252*0,0)</f>
        <v>0</v>
      </c>
      <c r="I252" s="569">
        <f t="shared" ref="I252:I260" si="8">ROUND(SUM($C252*0),0)</f>
        <v>0</v>
      </c>
    </row>
    <row r="253" spans="1:9">
      <c r="A253" s="571" t="s">
        <v>361</v>
      </c>
      <c r="B253" s="568">
        <v>3.5999999999999999E-3</v>
      </c>
      <c r="C253" s="569">
        <f t="shared" si="7"/>
        <v>88</v>
      </c>
      <c r="D253" s="572" t="s">
        <v>408</v>
      </c>
      <c r="E253" s="569">
        <f>ROUND(C253*0,0)</f>
        <v>0</v>
      </c>
      <c r="F253" s="569">
        <f>ROUND($C253*1,0)</f>
        <v>88</v>
      </c>
      <c r="G253" s="569">
        <f t="shared" ref="G253:H256" si="9">ROUND($C253*0,0)</f>
        <v>0</v>
      </c>
      <c r="H253" s="569">
        <f t="shared" si="9"/>
        <v>0</v>
      </c>
      <c r="I253" s="569">
        <f t="shared" si="8"/>
        <v>0</v>
      </c>
    </row>
    <row r="254" spans="1:9">
      <c r="A254" s="571" t="s">
        <v>147</v>
      </c>
      <c r="B254" s="568">
        <v>1.9E-3</v>
      </c>
      <c r="C254" s="569">
        <f t="shared" si="7"/>
        <v>46</v>
      </c>
      <c r="D254" s="572" t="s">
        <v>408</v>
      </c>
      <c r="E254" s="569">
        <f>ROUND(C254*0,0)</f>
        <v>0</v>
      </c>
      <c r="F254" s="569">
        <f>ROUND($C254*1,0)</f>
        <v>46</v>
      </c>
      <c r="G254" s="569">
        <f t="shared" si="9"/>
        <v>0</v>
      </c>
      <c r="H254" s="569">
        <f t="shared" si="9"/>
        <v>0</v>
      </c>
      <c r="I254" s="569">
        <f t="shared" si="8"/>
        <v>0</v>
      </c>
    </row>
    <row r="255" spans="1:9">
      <c r="A255" s="571" t="s">
        <v>365</v>
      </c>
      <c r="B255" s="568">
        <v>8.9999999999999998E-4</v>
      </c>
      <c r="C255" s="569">
        <f t="shared" si="7"/>
        <v>22</v>
      </c>
      <c r="D255" s="572" t="s">
        <v>408</v>
      </c>
      <c r="E255" s="569">
        <f>ROUND($C255*0,0)</f>
        <v>0</v>
      </c>
      <c r="F255" s="569">
        <f>ROUND($C255*1,0)</f>
        <v>22</v>
      </c>
      <c r="G255" s="569">
        <f t="shared" si="9"/>
        <v>0</v>
      </c>
      <c r="H255" s="569">
        <f t="shared" si="9"/>
        <v>0</v>
      </c>
      <c r="I255" s="569">
        <f t="shared" si="8"/>
        <v>0</v>
      </c>
    </row>
    <row r="256" spans="1:9">
      <c r="A256" s="571" t="s">
        <v>364</v>
      </c>
      <c r="B256" s="568">
        <v>1E-3</v>
      </c>
      <c r="C256" s="569">
        <f t="shared" si="7"/>
        <v>24</v>
      </c>
      <c r="D256" s="572" t="s">
        <v>408</v>
      </c>
      <c r="E256" s="569">
        <f>ROUND($C256*0,0)</f>
        <v>0</v>
      </c>
      <c r="F256" s="569">
        <f>ROUND($C256*1,0)</f>
        <v>24</v>
      </c>
      <c r="G256" s="569">
        <f t="shared" si="9"/>
        <v>0</v>
      </c>
      <c r="H256" s="569">
        <f t="shared" si="9"/>
        <v>0</v>
      </c>
      <c r="I256" s="569">
        <f t="shared" si="8"/>
        <v>0</v>
      </c>
    </row>
    <row r="257" spans="1:11">
      <c r="A257" s="571" t="s">
        <v>362</v>
      </c>
      <c r="B257" s="568">
        <v>0.69950000000000001</v>
      </c>
      <c r="C257" s="569">
        <f t="shared" si="7"/>
        <v>17006</v>
      </c>
      <c r="D257" s="572" t="s">
        <v>433</v>
      </c>
      <c r="E257" s="569">
        <f>ROUNDDOWN(SUM($C257*0.5),0)</f>
        <v>8503</v>
      </c>
      <c r="F257" s="569">
        <f>ROUND($C257*0,0)</f>
        <v>0</v>
      </c>
      <c r="G257" s="569">
        <f>ROUNDUP(SUM($C257*0.5),0)</f>
        <v>8503</v>
      </c>
      <c r="H257" s="569">
        <f>ROUND($C257*0,0)</f>
        <v>0</v>
      </c>
      <c r="I257" s="569">
        <f t="shared" si="8"/>
        <v>0</v>
      </c>
    </row>
    <row r="258" spans="1:11">
      <c r="A258" s="571" t="s">
        <v>366</v>
      </c>
      <c r="B258" s="568">
        <v>1E-4</v>
      </c>
      <c r="C258" s="569">
        <f t="shared" si="7"/>
        <v>2</v>
      </c>
      <c r="D258" s="572" t="s">
        <v>434</v>
      </c>
      <c r="E258" s="569">
        <f>ROUND($C258*0,0)</f>
        <v>0</v>
      </c>
      <c r="F258" s="569">
        <f>ROUND($C258*0,0)</f>
        <v>0</v>
      </c>
      <c r="G258" s="569">
        <f>ROUND($C258*1,0)</f>
        <v>2</v>
      </c>
      <c r="H258" s="569">
        <f>ROUND($C258*0,0)</f>
        <v>0</v>
      </c>
      <c r="I258" s="569">
        <f t="shared" si="8"/>
        <v>0</v>
      </c>
    </row>
    <row r="259" spans="1:11">
      <c r="A259" s="571" t="s">
        <v>363</v>
      </c>
      <c r="B259" s="576">
        <v>1E-4</v>
      </c>
      <c r="C259" s="569">
        <f t="shared" si="7"/>
        <v>2</v>
      </c>
      <c r="D259" s="577" t="s">
        <v>406</v>
      </c>
      <c r="E259" s="569">
        <f>ROUND($C259*1,0)</f>
        <v>2</v>
      </c>
      <c r="F259" s="569">
        <f>ROUND($C259*0,0)</f>
        <v>0</v>
      </c>
      <c r="G259" s="569">
        <f>ROUND($C259*0,0)</f>
        <v>0</v>
      </c>
      <c r="H259" s="569">
        <f>ROUND($C259*0,0)</f>
        <v>0</v>
      </c>
      <c r="I259" s="569">
        <f t="shared" si="8"/>
        <v>0</v>
      </c>
    </row>
    <row r="260" spans="1:11">
      <c r="A260" s="571" t="s">
        <v>200</v>
      </c>
      <c r="B260" s="568">
        <v>5.7999999999999996E-3</v>
      </c>
      <c r="C260" s="569">
        <f t="shared" si="7"/>
        <v>141</v>
      </c>
      <c r="D260" s="572" t="s">
        <v>408</v>
      </c>
      <c r="E260" s="569">
        <f>ROUND($C260*0,0)</f>
        <v>0</v>
      </c>
      <c r="F260" s="569">
        <f>ROUND($C260*1,0)</f>
        <v>141</v>
      </c>
      <c r="G260" s="569">
        <f>ROUND($C260*0,0)</f>
        <v>0</v>
      </c>
      <c r="H260" s="569">
        <f>ROUND($C260*0,0)</f>
        <v>0</v>
      </c>
      <c r="I260" s="569">
        <f t="shared" si="8"/>
        <v>0</v>
      </c>
    </row>
    <row r="261" spans="1:11">
      <c r="A261" s="571" t="s">
        <v>154</v>
      </c>
      <c r="B261" s="586">
        <f>SUM(B251:B260)</f>
        <v>1</v>
      </c>
      <c r="C261" s="569">
        <v>24312</v>
      </c>
      <c r="D261" s="587"/>
      <c r="E261" s="569">
        <f>SUM(E251:E260)</f>
        <v>12475</v>
      </c>
      <c r="F261" s="569">
        <f>SUM(F251:F260)</f>
        <v>3332</v>
      </c>
      <c r="G261" s="569">
        <f>SUM(G251:G260)</f>
        <v>8505</v>
      </c>
      <c r="H261" s="569">
        <f>SUM(H251:H260)</f>
        <v>0</v>
      </c>
      <c r="I261" s="569">
        <f>SUM(I251:I260)</f>
        <v>0</v>
      </c>
    </row>
    <row r="262" spans="1:11">
      <c r="A262" s="567" t="s">
        <v>472</v>
      </c>
      <c r="B262" s="567"/>
      <c r="C262" s="582"/>
      <c r="D262" s="567"/>
      <c r="E262" s="583"/>
      <c r="F262" s="1043">
        <f>F261+G261</f>
        <v>11837</v>
      </c>
      <c r="G262" s="1044"/>
      <c r="H262" s="583"/>
      <c r="I262" s="583"/>
    </row>
    <row r="263" spans="1:11">
      <c r="A263" s="588"/>
      <c r="B263" s="588"/>
      <c r="C263" s="589"/>
      <c r="D263" s="590"/>
      <c r="E263" s="589"/>
      <c r="F263" s="589"/>
      <c r="G263" s="589"/>
      <c r="H263" s="589"/>
      <c r="I263" s="589"/>
    </row>
    <row r="264" spans="1:11">
      <c r="A264" s="1045" t="s">
        <v>444</v>
      </c>
      <c r="B264" s="1046"/>
      <c r="C264" s="1046"/>
      <c r="D264" s="1046"/>
      <c r="E264" s="1046"/>
      <c r="F264" s="1046"/>
      <c r="G264" s="1046"/>
      <c r="H264" s="1046"/>
      <c r="I264" s="1047"/>
    </row>
    <row r="265" spans="1:11">
      <c r="A265" s="1048" t="s">
        <v>471</v>
      </c>
      <c r="B265" s="1049"/>
      <c r="C265" s="1049"/>
      <c r="D265" s="1049"/>
      <c r="E265" s="1049"/>
      <c r="F265" s="1049"/>
      <c r="G265" s="1049"/>
      <c r="H265" s="1049"/>
      <c r="I265" s="1050"/>
    </row>
    <row r="266" spans="1:11">
      <c r="A266" s="386"/>
      <c r="B266" s="386"/>
      <c r="C266" s="387"/>
      <c r="D266" s="386" t="s">
        <v>377</v>
      </c>
      <c r="E266" s="387"/>
      <c r="F266" s="387" t="s">
        <v>254</v>
      </c>
      <c r="G266" s="387" t="s">
        <v>254</v>
      </c>
      <c r="H266" s="387"/>
      <c r="I266" s="566" t="s">
        <v>469</v>
      </c>
    </row>
    <row r="267" spans="1:11">
      <c r="A267" s="386"/>
      <c r="B267" s="386" t="s">
        <v>379</v>
      </c>
      <c r="C267" s="387" t="s">
        <v>379</v>
      </c>
      <c r="D267" s="386" t="s">
        <v>380</v>
      </c>
      <c r="E267" s="387" t="s">
        <v>253</v>
      </c>
      <c r="F267" s="387" t="s">
        <v>381</v>
      </c>
      <c r="G267" s="387" t="s">
        <v>382</v>
      </c>
      <c r="H267" s="387" t="s">
        <v>182</v>
      </c>
      <c r="I267" s="387" t="s">
        <v>470</v>
      </c>
    </row>
    <row r="268" spans="1:11">
      <c r="A268" s="388" t="s">
        <v>379</v>
      </c>
      <c r="B268" s="388" t="s">
        <v>383</v>
      </c>
      <c r="C268" s="389" t="s">
        <v>384</v>
      </c>
      <c r="D268" s="388" t="s">
        <v>400</v>
      </c>
      <c r="E268" s="389" t="s">
        <v>386</v>
      </c>
      <c r="F268" s="389" t="s">
        <v>386</v>
      </c>
      <c r="G268" s="389" t="s">
        <v>386</v>
      </c>
      <c r="H268" s="389" t="s">
        <v>386</v>
      </c>
      <c r="I268" s="389" t="s">
        <v>386</v>
      </c>
    </row>
    <row r="269" spans="1:11">
      <c r="A269" s="567" t="s">
        <v>360</v>
      </c>
      <c r="B269" s="568"/>
      <c r="C269" s="569">
        <v>3727365</v>
      </c>
      <c r="D269" s="570"/>
      <c r="E269" s="569">
        <v>3727365</v>
      </c>
      <c r="F269" s="569">
        <v>0</v>
      </c>
      <c r="G269" s="569">
        <v>0</v>
      </c>
      <c r="H269" s="569">
        <v>0</v>
      </c>
      <c r="I269" s="569">
        <v>0</v>
      </c>
    </row>
    <row r="270" spans="1:11">
      <c r="A270" s="571" t="s">
        <v>146</v>
      </c>
      <c r="B270" s="568"/>
      <c r="C270" s="569">
        <v>23433201</v>
      </c>
      <c r="D270" s="570"/>
      <c r="E270" s="569">
        <v>11716601</v>
      </c>
      <c r="F270" s="569">
        <v>8202524</v>
      </c>
      <c r="G270" s="569">
        <v>0</v>
      </c>
      <c r="H270" s="569">
        <v>3514076</v>
      </c>
      <c r="I270" s="569">
        <v>0</v>
      </c>
      <c r="J270" s="402">
        <f>H270/H280</f>
        <v>0.85364734438581114</v>
      </c>
    </row>
    <row r="271" spans="1:11">
      <c r="A271" s="567" t="s">
        <v>361</v>
      </c>
      <c r="B271" s="568"/>
      <c r="C271" s="569">
        <v>340572</v>
      </c>
      <c r="D271" s="570"/>
      <c r="E271" s="569">
        <v>0</v>
      </c>
      <c r="F271" s="569">
        <v>340572</v>
      </c>
      <c r="G271" s="569">
        <v>0</v>
      </c>
      <c r="H271" s="569">
        <v>0</v>
      </c>
      <c r="I271" s="569">
        <v>0</v>
      </c>
      <c r="K271" s="402"/>
    </row>
    <row r="272" spans="1:11">
      <c r="A272" s="567" t="s">
        <v>147</v>
      </c>
      <c r="B272" s="568"/>
      <c r="C272" s="569">
        <v>179746</v>
      </c>
      <c r="D272" s="572"/>
      <c r="E272" s="569">
        <v>0</v>
      </c>
      <c r="F272" s="569">
        <v>125836</v>
      </c>
      <c r="G272" s="569">
        <v>0</v>
      </c>
      <c r="H272" s="569">
        <v>53910</v>
      </c>
      <c r="I272" s="569">
        <v>0</v>
      </c>
      <c r="J272" s="402">
        <f>H272/H280</f>
        <v>1.3095939967103466E-2</v>
      </c>
      <c r="K272" s="172"/>
    </row>
    <row r="273" spans="1:11">
      <c r="A273" s="567" t="s">
        <v>365</v>
      </c>
      <c r="B273" s="568"/>
      <c r="C273" s="569">
        <v>85143</v>
      </c>
      <c r="D273" s="572"/>
      <c r="E273" s="569">
        <v>0</v>
      </c>
      <c r="F273" s="569">
        <v>85143</v>
      </c>
      <c r="G273" s="569">
        <v>0</v>
      </c>
      <c r="H273" s="569">
        <v>0</v>
      </c>
      <c r="I273" s="569">
        <v>0</v>
      </c>
      <c r="J273" s="172"/>
      <c r="K273" s="172"/>
    </row>
    <row r="274" spans="1:11">
      <c r="A274" s="567" t="s">
        <v>364</v>
      </c>
      <c r="B274" s="568"/>
      <c r="C274" s="569">
        <v>94603</v>
      </c>
      <c r="D274" s="572"/>
      <c r="E274" s="569">
        <v>0</v>
      </c>
      <c r="F274" s="569">
        <v>94603</v>
      </c>
      <c r="G274" s="569">
        <v>0</v>
      </c>
      <c r="H274" s="569">
        <v>0</v>
      </c>
      <c r="I274" s="569">
        <v>0</v>
      </c>
    </row>
    <row r="275" spans="1:11">
      <c r="A275" s="567" t="s">
        <v>362</v>
      </c>
      <c r="B275" s="568"/>
      <c r="C275" s="569">
        <v>80330875</v>
      </c>
      <c r="D275" s="570"/>
      <c r="E275" s="569">
        <v>43704427</v>
      </c>
      <c r="F275" s="569">
        <v>0</v>
      </c>
      <c r="G275" s="569">
        <v>36626448</v>
      </c>
      <c r="H275" s="569">
        <v>0</v>
      </c>
      <c r="I275" s="569">
        <v>0</v>
      </c>
    </row>
    <row r="276" spans="1:11">
      <c r="A276" s="380" t="s">
        <v>475</v>
      </c>
      <c r="B276" s="568"/>
      <c r="C276" s="569">
        <v>1025409</v>
      </c>
      <c r="D276" s="570"/>
      <c r="E276" s="569">
        <v>0</v>
      </c>
      <c r="F276" s="569">
        <v>0</v>
      </c>
      <c r="G276" s="569">
        <v>0</v>
      </c>
      <c r="H276" s="569">
        <v>0</v>
      </c>
      <c r="I276" s="569">
        <v>1025409</v>
      </c>
    </row>
    <row r="277" spans="1:11">
      <c r="A277" s="567" t="s">
        <v>366</v>
      </c>
      <c r="B277" s="568"/>
      <c r="C277" s="569">
        <v>9460</v>
      </c>
      <c r="D277" s="570"/>
      <c r="E277" s="569">
        <v>0</v>
      </c>
      <c r="F277" s="569">
        <v>0</v>
      </c>
      <c r="G277" s="569">
        <v>9460</v>
      </c>
      <c r="H277" s="569">
        <v>0</v>
      </c>
      <c r="I277" s="569">
        <v>0</v>
      </c>
    </row>
    <row r="278" spans="1:11">
      <c r="A278" s="575" t="s">
        <v>363</v>
      </c>
      <c r="B278" s="576"/>
      <c r="C278" s="569">
        <v>9460</v>
      </c>
      <c r="D278" s="591"/>
      <c r="E278" s="569">
        <v>9460</v>
      </c>
      <c r="F278" s="569">
        <v>0</v>
      </c>
      <c r="G278" s="569">
        <v>0</v>
      </c>
      <c r="H278" s="569">
        <v>0</v>
      </c>
      <c r="I278" s="569">
        <v>0</v>
      </c>
      <c r="J278" s="402"/>
    </row>
    <row r="279" spans="1:11">
      <c r="A279" s="567" t="s">
        <v>200</v>
      </c>
      <c r="B279" s="568"/>
      <c r="C279" s="569">
        <v>548698</v>
      </c>
      <c r="D279" s="570"/>
      <c r="E279" s="569">
        <v>0</v>
      </c>
      <c r="F279" s="569">
        <v>141</v>
      </c>
      <c r="G279" s="569">
        <v>0</v>
      </c>
      <c r="H279" s="569">
        <v>548557</v>
      </c>
      <c r="I279" s="569">
        <v>0</v>
      </c>
      <c r="J279" s="402">
        <f>H279/H280</f>
        <v>0.13325671564708544</v>
      </c>
      <c r="K279" s="402"/>
    </row>
    <row r="280" spans="1:11">
      <c r="A280" s="380" t="s">
        <v>480</v>
      </c>
      <c r="B280" s="580"/>
      <c r="C280" s="569">
        <v>109784532</v>
      </c>
      <c r="D280" s="382"/>
      <c r="E280" s="581">
        <v>59157853</v>
      </c>
      <c r="F280" s="581">
        <v>8848819</v>
      </c>
      <c r="G280" s="581">
        <v>36635908</v>
      </c>
      <c r="H280" s="581">
        <v>4116543</v>
      </c>
      <c r="I280" s="581">
        <v>1025409</v>
      </c>
      <c r="K280" s="402">
        <f>H280/C280</f>
        <v>3.7496566456192572E-2</v>
      </c>
    </row>
    <row r="281" spans="1:11">
      <c r="A281" s="567" t="s">
        <v>472</v>
      </c>
      <c r="B281" s="567"/>
      <c r="C281" s="582"/>
      <c r="D281" s="567"/>
      <c r="E281" s="583"/>
      <c r="F281" s="1043">
        <f>F280+G280</f>
        <v>45484727</v>
      </c>
      <c r="G281" s="1044"/>
      <c r="H281" s="583"/>
      <c r="I281" s="583"/>
    </row>
    <row r="282" spans="1:11">
      <c r="A282" s="383"/>
      <c r="B282" s="584"/>
      <c r="C282" s="592"/>
      <c r="D282" s="390"/>
      <c r="E282" s="593"/>
      <c r="F282" s="593"/>
      <c r="G282" s="593"/>
      <c r="H282" s="593"/>
      <c r="I282" s="593"/>
    </row>
    <row r="283" spans="1:11">
      <c r="A283" s="1045" t="s">
        <v>485</v>
      </c>
      <c r="B283" s="1046"/>
      <c r="C283" s="1046"/>
      <c r="D283" s="1046"/>
      <c r="E283" s="1046"/>
      <c r="F283" s="1046"/>
      <c r="G283" s="1046"/>
      <c r="H283" s="1046"/>
      <c r="I283" s="1047"/>
    </row>
    <row r="284" spans="1:11">
      <c r="A284" s="1048" t="s">
        <v>468</v>
      </c>
      <c r="B284" s="1049"/>
      <c r="C284" s="1049"/>
      <c r="D284" s="1049"/>
      <c r="E284" s="1049"/>
      <c r="F284" s="1049"/>
      <c r="G284" s="1049"/>
      <c r="H284" s="1049"/>
      <c r="I284" s="1050"/>
    </row>
    <row r="285" spans="1:11">
      <c r="A285" s="386"/>
      <c r="B285" s="386"/>
      <c r="C285" s="387"/>
      <c r="D285" s="386" t="s">
        <v>377</v>
      </c>
      <c r="E285" s="387"/>
      <c r="F285" s="387" t="s">
        <v>254</v>
      </c>
      <c r="G285" s="387" t="s">
        <v>254</v>
      </c>
      <c r="H285" s="387"/>
      <c r="I285" s="566" t="s">
        <v>469</v>
      </c>
    </row>
    <row r="286" spans="1:11">
      <c r="A286" s="386"/>
      <c r="B286" s="386" t="s">
        <v>379</v>
      </c>
      <c r="C286" s="387" t="s">
        <v>379</v>
      </c>
      <c r="D286" s="386" t="s">
        <v>380</v>
      </c>
      <c r="E286" s="387" t="s">
        <v>253</v>
      </c>
      <c r="F286" s="387" t="s">
        <v>381</v>
      </c>
      <c r="G286" s="387" t="s">
        <v>382</v>
      </c>
      <c r="H286" s="387" t="s">
        <v>182</v>
      </c>
      <c r="I286" s="387" t="s">
        <v>470</v>
      </c>
    </row>
    <row r="287" spans="1:11">
      <c r="A287" s="388" t="s">
        <v>379</v>
      </c>
      <c r="B287" s="388" t="s">
        <v>383</v>
      </c>
      <c r="C287" s="389" t="s">
        <v>384</v>
      </c>
      <c r="D287" s="388" t="s">
        <v>400</v>
      </c>
      <c r="E287" s="389" t="s">
        <v>386</v>
      </c>
      <c r="F287" s="389" t="s">
        <v>386</v>
      </c>
      <c r="G287" s="389" t="s">
        <v>386</v>
      </c>
      <c r="H287" s="389" t="s">
        <v>386</v>
      </c>
      <c r="I287" s="389" t="s">
        <v>386</v>
      </c>
    </row>
    <row r="288" spans="1:11">
      <c r="A288" s="567" t="s">
        <v>360</v>
      </c>
      <c r="B288" s="568">
        <v>3.9399999999999998E-2</v>
      </c>
      <c r="C288" s="569">
        <f>C298-SUM(C289:C297)</f>
        <v>2511454</v>
      </c>
      <c r="D288" s="570" t="s">
        <v>406</v>
      </c>
      <c r="E288" s="569">
        <f>SUM($C288*1)</f>
        <v>2511454</v>
      </c>
      <c r="F288" s="569">
        <v>0</v>
      </c>
      <c r="G288" s="569">
        <v>0</v>
      </c>
      <c r="H288" s="569">
        <v>0</v>
      </c>
      <c r="I288" s="569">
        <f t="shared" ref="I288:I297" si="10">ROUND(SUM($C288*0),0)</f>
        <v>0</v>
      </c>
    </row>
    <row r="289" spans="1:11">
      <c r="A289" s="571" t="s">
        <v>146</v>
      </c>
      <c r="B289" s="568">
        <v>0.2477</v>
      </c>
      <c r="C289" s="569">
        <f t="shared" ref="C289:C297" si="11">ROUND(SUM(B289*$C$298),0)</f>
        <v>15789021</v>
      </c>
      <c r="D289" s="572" t="s">
        <v>407</v>
      </c>
      <c r="E289" s="569">
        <f>ROUND(SUM($C289*0.5),0)</f>
        <v>7894511</v>
      </c>
      <c r="F289" s="569">
        <f>ROUND(SUM($C289*0.35),0)</f>
        <v>5526157</v>
      </c>
      <c r="G289" s="573">
        <v>0</v>
      </c>
      <c r="H289" s="573">
        <f>C289-E289-F289</f>
        <v>2368353</v>
      </c>
      <c r="I289" s="569">
        <f t="shared" si="10"/>
        <v>0</v>
      </c>
      <c r="J289" s="402">
        <f>H289/H298</f>
        <v>0.85364726626689158</v>
      </c>
    </row>
    <row r="290" spans="1:11">
      <c r="A290" s="567" t="s">
        <v>361</v>
      </c>
      <c r="B290" s="568">
        <v>3.5999999999999999E-3</v>
      </c>
      <c r="C290" s="569">
        <f t="shared" si="11"/>
        <v>229473</v>
      </c>
      <c r="D290" s="572" t="s">
        <v>408</v>
      </c>
      <c r="E290" s="569">
        <v>0</v>
      </c>
      <c r="F290" s="569">
        <f>SUM($C290*1)</f>
        <v>229473</v>
      </c>
      <c r="G290" s="573">
        <v>0</v>
      </c>
      <c r="H290" s="573">
        <v>0</v>
      </c>
      <c r="I290" s="569">
        <f t="shared" si="10"/>
        <v>0</v>
      </c>
      <c r="K290" s="402"/>
    </row>
    <row r="291" spans="1:11">
      <c r="A291" s="567" t="s">
        <v>147</v>
      </c>
      <c r="B291" s="568">
        <v>1.9E-3</v>
      </c>
      <c r="C291" s="569">
        <f t="shared" si="11"/>
        <v>121111</v>
      </c>
      <c r="D291" s="572" t="s">
        <v>410</v>
      </c>
      <c r="E291" s="569">
        <f>ROUND(SUM($C291*0),0)</f>
        <v>0</v>
      </c>
      <c r="F291" s="569">
        <f>ROUNDUP(SUM($C291*0.7),0)</f>
        <v>84778</v>
      </c>
      <c r="G291" s="569">
        <f>ROUND(SUM($C291*0),0)</f>
        <v>0</v>
      </c>
      <c r="H291" s="569">
        <f>ROUNDDOWN(SUM($C291*0.3),0)</f>
        <v>36333</v>
      </c>
      <c r="I291" s="569">
        <f t="shared" si="10"/>
        <v>0</v>
      </c>
      <c r="J291" s="402">
        <f>H291/H298</f>
        <v>1.3095837539959191E-2</v>
      </c>
      <c r="K291" s="172"/>
    </row>
    <row r="292" spans="1:11">
      <c r="A292" s="567" t="s">
        <v>365</v>
      </c>
      <c r="B292" s="568">
        <v>8.9999999999999998E-4</v>
      </c>
      <c r="C292" s="569">
        <f t="shared" si="11"/>
        <v>57368</v>
      </c>
      <c r="D292" s="572" t="s">
        <v>408</v>
      </c>
      <c r="E292" s="569">
        <v>0</v>
      </c>
      <c r="F292" s="569">
        <f>SUM($C292*1)</f>
        <v>57368</v>
      </c>
      <c r="G292" s="569">
        <v>0</v>
      </c>
      <c r="H292" s="569">
        <v>0</v>
      </c>
      <c r="I292" s="569">
        <f t="shared" si="10"/>
        <v>0</v>
      </c>
      <c r="J292" s="172"/>
      <c r="K292" s="172"/>
    </row>
    <row r="293" spans="1:11">
      <c r="A293" s="567" t="s">
        <v>364</v>
      </c>
      <c r="B293" s="568">
        <v>1E-3</v>
      </c>
      <c r="C293" s="569">
        <f t="shared" si="11"/>
        <v>63743</v>
      </c>
      <c r="D293" s="572" t="s">
        <v>408</v>
      </c>
      <c r="E293" s="569">
        <v>0</v>
      </c>
      <c r="F293" s="569">
        <f>SUM($C293*1)</f>
        <v>63743</v>
      </c>
      <c r="G293" s="573">
        <v>0</v>
      </c>
      <c r="H293" s="573">
        <v>0</v>
      </c>
      <c r="I293" s="569">
        <f t="shared" si="10"/>
        <v>0</v>
      </c>
    </row>
    <row r="294" spans="1:11">
      <c r="A294" s="567" t="s">
        <v>362</v>
      </c>
      <c r="B294" s="568">
        <v>0.69950000000000001</v>
      </c>
      <c r="C294" s="569">
        <f t="shared" si="11"/>
        <v>44587889</v>
      </c>
      <c r="D294" s="572" t="s">
        <v>433</v>
      </c>
      <c r="E294" s="569">
        <f>ROUNDDOWN(SUM($C294*0.5),0)</f>
        <v>22293944</v>
      </c>
      <c r="F294" s="569">
        <v>0</v>
      </c>
      <c r="G294" s="569">
        <f>ROUNDUP(SUM($C294*0.5),0)</f>
        <v>22293945</v>
      </c>
      <c r="H294" s="569">
        <v>0</v>
      </c>
      <c r="I294" s="569">
        <f t="shared" si="10"/>
        <v>0</v>
      </c>
    </row>
    <row r="295" spans="1:11">
      <c r="A295" s="567" t="s">
        <v>366</v>
      </c>
      <c r="B295" s="568">
        <v>1E-4</v>
      </c>
      <c r="C295" s="569">
        <f t="shared" si="11"/>
        <v>6374</v>
      </c>
      <c r="D295" s="572" t="s">
        <v>434</v>
      </c>
      <c r="E295" s="574">
        <v>0</v>
      </c>
      <c r="F295" s="569">
        <v>0</v>
      </c>
      <c r="G295" s="569">
        <f>SUM($C295*1)</f>
        <v>6374</v>
      </c>
      <c r="H295" s="569">
        <v>0</v>
      </c>
      <c r="I295" s="569">
        <f t="shared" si="10"/>
        <v>0</v>
      </c>
    </row>
    <row r="296" spans="1:11">
      <c r="A296" s="575" t="s">
        <v>363</v>
      </c>
      <c r="B296" s="576">
        <v>1E-4</v>
      </c>
      <c r="C296" s="569">
        <f t="shared" si="11"/>
        <v>6374</v>
      </c>
      <c r="D296" s="577" t="s">
        <v>406</v>
      </c>
      <c r="E296" s="578">
        <f>SUM($C296*1)</f>
        <v>6374</v>
      </c>
      <c r="F296" s="578">
        <v>0</v>
      </c>
      <c r="G296" s="579">
        <v>0</v>
      </c>
      <c r="H296" s="579">
        <v>0</v>
      </c>
      <c r="I296" s="569">
        <f t="shared" si="10"/>
        <v>0</v>
      </c>
    </row>
    <row r="297" spans="1:11">
      <c r="A297" s="567" t="s">
        <v>200</v>
      </c>
      <c r="B297" s="568">
        <v>5.7999999999999996E-3</v>
      </c>
      <c r="C297" s="569">
        <f t="shared" si="11"/>
        <v>369707</v>
      </c>
      <c r="D297" s="572" t="s">
        <v>411</v>
      </c>
      <c r="E297" s="574">
        <v>0</v>
      </c>
      <c r="F297" s="569">
        <v>0</v>
      </c>
      <c r="G297" s="573">
        <v>0</v>
      </c>
      <c r="H297" s="573">
        <f>SUM($C297*1)</f>
        <v>369707</v>
      </c>
      <c r="I297" s="569">
        <f t="shared" si="10"/>
        <v>0</v>
      </c>
      <c r="J297" s="402"/>
    </row>
    <row r="298" spans="1:11">
      <c r="A298" s="380" t="s">
        <v>471</v>
      </c>
      <c r="B298" s="580">
        <f>SUM(B288:B297)</f>
        <v>1</v>
      </c>
      <c r="C298" s="381">
        <v>63742514</v>
      </c>
      <c r="D298" s="382"/>
      <c r="E298" s="581">
        <f>SUM(E288:E297)</f>
        <v>32706283</v>
      </c>
      <c r="F298" s="581">
        <f>SUM(F288:F297)</f>
        <v>5961519</v>
      </c>
      <c r="G298" s="581">
        <f>SUM(G288:G297)</f>
        <v>22300319</v>
      </c>
      <c r="H298" s="581">
        <f>SUM(H288:H297)</f>
        <v>2774393</v>
      </c>
      <c r="I298" s="581">
        <f>SUM(I288:I297)</f>
        <v>0</v>
      </c>
      <c r="J298" s="402">
        <f>H297/H298</f>
        <v>0.13325689619314929</v>
      </c>
      <c r="K298" s="402"/>
    </row>
    <row r="299" spans="1:11">
      <c r="A299" s="567" t="s">
        <v>472</v>
      </c>
      <c r="B299" s="567"/>
      <c r="C299" s="582"/>
      <c r="D299" s="567"/>
      <c r="E299" s="583"/>
      <c r="F299" s="1043">
        <f>F298+G298</f>
        <v>28261838</v>
      </c>
      <c r="G299" s="1044"/>
      <c r="H299" s="583"/>
      <c r="I299" s="583"/>
      <c r="K299" s="402">
        <f>H298/C298</f>
        <v>4.3525001226026323E-2</v>
      </c>
    </row>
    <row r="300" spans="1:11">
      <c r="A300" s="383"/>
      <c r="B300" s="383"/>
      <c r="C300" s="384"/>
      <c r="D300" s="381"/>
      <c r="E300" s="594">
        <f>E298/$C$298</f>
        <v>0.51309998535671186</v>
      </c>
      <c r="F300" s="594">
        <f>(F298+G298)/$C$298</f>
        <v>0.44337501341726182</v>
      </c>
      <c r="G300" s="594"/>
      <c r="H300" s="595">
        <f>H298/$C$298</f>
        <v>4.3525001226026323E-2</v>
      </c>
      <c r="I300" s="385"/>
    </row>
    <row r="301" spans="1:11">
      <c r="A301" s="1045" t="s">
        <v>485</v>
      </c>
      <c r="B301" s="1046"/>
      <c r="C301" s="1046"/>
      <c r="D301" s="1046"/>
      <c r="E301" s="1046"/>
      <c r="F301" s="1046"/>
      <c r="G301" s="1046"/>
      <c r="H301" s="1046"/>
      <c r="I301" s="1047"/>
    </row>
    <row r="302" spans="1:11">
      <c r="A302" s="1048" t="s">
        <v>473</v>
      </c>
      <c r="B302" s="1049"/>
      <c r="C302" s="1049"/>
      <c r="D302" s="1049"/>
      <c r="E302" s="1049"/>
      <c r="F302" s="1049"/>
      <c r="G302" s="1049"/>
      <c r="H302" s="1049"/>
      <c r="I302" s="1050"/>
    </row>
    <row r="303" spans="1:11">
      <c r="A303" s="386"/>
      <c r="B303" s="386"/>
      <c r="C303" s="387"/>
      <c r="D303" s="386" t="s">
        <v>377</v>
      </c>
      <c r="E303" s="387"/>
      <c r="F303" s="387" t="s">
        <v>254</v>
      </c>
      <c r="G303" s="387" t="s">
        <v>254</v>
      </c>
      <c r="H303" s="387"/>
      <c r="I303" s="566" t="s">
        <v>469</v>
      </c>
    </row>
    <row r="304" spans="1:11">
      <c r="A304" s="386"/>
      <c r="B304" s="386" t="s">
        <v>379</v>
      </c>
      <c r="C304" s="387" t="s">
        <v>379</v>
      </c>
      <c r="D304" s="386" t="s">
        <v>380</v>
      </c>
      <c r="E304" s="387" t="s">
        <v>253</v>
      </c>
      <c r="F304" s="387" t="s">
        <v>381</v>
      </c>
      <c r="G304" s="387" t="s">
        <v>382</v>
      </c>
      <c r="H304" s="387" t="s">
        <v>182</v>
      </c>
      <c r="I304" s="387" t="s">
        <v>470</v>
      </c>
    </row>
    <row r="305" spans="1:9">
      <c r="A305" s="388" t="s">
        <v>379</v>
      </c>
      <c r="B305" s="388" t="s">
        <v>383</v>
      </c>
      <c r="C305" s="389" t="s">
        <v>384</v>
      </c>
      <c r="D305" s="388" t="s">
        <v>400</v>
      </c>
      <c r="E305" s="389" t="s">
        <v>386</v>
      </c>
      <c r="F305" s="389" t="s">
        <v>386</v>
      </c>
      <c r="G305" s="389" t="s">
        <v>386</v>
      </c>
      <c r="H305" s="389" t="s">
        <v>386</v>
      </c>
      <c r="I305" s="389" t="s">
        <v>386</v>
      </c>
    </row>
    <row r="306" spans="1:9">
      <c r="A306" s="567" t="s">
        <v>362</v>
      </c>
      <c r="B306" s="568">
        <v>1</v>
      </c>
      <c r="C306" s="569">
        <f>ROUND(SUM(B306*$C307),0)</f>
        <v>3617366</v>
      </c>
      <c r="D306" s="572" t="s">
        <v>428</v>
      </c>
      <c r="E306" s="569">
        <f>ROUNDDOWN(SUM($C306*0.75),0)</f>
        <v>2713024</v>
      </c>
      <c r="F306" s="569">
        <f>ROUND(SUM($C306*0),0)</f>
        <v>0</v>
      </c>
      <c r="G306" s="569">
        <f>ROUNDUP(SUM($C306*0.25),0)</f>
        <v>904342</v>
      </c>
      <c r="H306" s="569">
        <f>ROUND(SUM($C306*0),0)</f>
        <v>0</v>
      </c>
      <c r="I306" s="569">
        <f>ROUND(SUM($C306*0),0)</f>
        <v>0</v>
      </c>
    </row>
    <row r="307" spans="1:9">
      <c r="A307" s="380" t="s">
        <v>471</v>
      </c>
      <c r="B307" s="580">
        <f>SUM(B306:B306)</f>
        <v>1</v>
      </c>
      <c r="C307" s="573">
        <v>3617366</v>
      </c>
      <c r="D307" s="382"/>
      <c r="E307" s="581">
        <f>SUM(E306:E306)</f>
        <v>2713024</v>
      </c>
      <c r="F307" s="581">
        <f>SUM(F306:F306)</f>
        <v>0</v>
      </c>
      <c r="G307" s="581">
        <f>SUM(G306:G306)</f>
        <v>904342</v>
      </c>
      <c r="H307" s="581">
        <f>SUM(H306:H306)</f>
        <v>0</v>
      </c>
      <c r="I307" s="581">
        <f>SUM(I306:I306)</f>
        <v>0</v>
      </c>
    </row>
    <row r="308" spans="1:9">
      <c r="A308" s="567" t="s">
        <v>472</v>
      </c>
      <c r="B308" s="567"/>
      <c r="C308" s="582"/>
      <c r="D308" s="567"/>
      <c r="E308" s="583"/>
      <c r="F308" s="1043">
        <f>F307+G307</f>
        <v>904342</v>
      </c>
      <c r="G308" s="1044"/>
      <c r="H308" s="583"/>
      <c r="I308" s="583"/>
    </row>
    <row r="309" spans="1:9">
      <c r="A309" s="383"/>
      <c r="B309" s="584"/>
      <c r="C309" s="381"/>
      <c r="D309" s="390"/>
      <c r="E309" s="585"/>
      <c r="F309" s="585"/>
      <c r="G309" s="585"/>
      <c r="H309" s="585"/>
      <c r="I309" s="585"/>
    </row>
    <row r="310" spans="1:9">
      <c r="A310" s="1045" t="s">
        <v>485</v>
      </c>
      <c r="B310" s="1046"/>
      <c r="C310" s="1046"/>
      <c r="D310" s="1046"/>
      <c r="E310" s="1046"/>
      <c r="F310" s="1046"/>
      <c r="G310" s="1046"/>
      <c r="H310" s="1046"/>
      <c r="I310" s="1047"/>
    </row>
    <row r="311" spans="1:9">
      <c r="A311" s="1048" t="s">
        <v>486</v>
      </c>
      <c r="B311" s="1049"/>
      <c r="C311" s="1049"/>
      <c r="D311" s="1049"/>
      <c r="E311" s="1049"/>
      <c r="F311" s="1049"/>
      <c r="G311" s="1049"/>
      <c r="H311" s="1049"/>
      <c r="I311" s="1050"/>
    </row>
    <row r="312" spans="1:9">
      <c r="A312" s="386"/>
      <c r="B312" s="386"/>
      <c r="C312" s="387"/>
      <c r="D312" s="386" t="s">
        <v>377</v>
      </c>
      <c r="E312" s="387"/>
      <c r="F312" s="387" t="s">
        <v>254</v>
      </c>
      <c r="G312" s="387" t="s">
        <v>254</v>
      </c>
      <c r="H312" s="387"/>
      <c r="I312" s="566" t="s">
        <v>469</v>
      </c>
    </row>
    <row r="313" spans="1:9">
      <c r="A313" s="386"/>
      <c r="B313" s="386" t="s">
        <v>379</v>
      </c>
      <c r="C313" s="387" t="s">
        <v>379</v>
      </c>
      <c r="D313" s="386" t="s">
        <v>380</v>
      </c>
      <c r="E313" s="387" t="s">
        <v>253</v>
      </c>
      <c r="F313" s="387" t="s">
        <v>381</v>
      </c>
      <c r="G313" s="387" t="s">
        <v>382</v>
      </c>
      <c r="H313" s="387" t="s">
        <v>182</v>
      </c>
      <c r="I313" s="387" t="s">
        <v>470</v>
      </c>
    </row>
    <row r="314" spans="1:9">
      <c r="A314" s="388" t="s">
        <v>379</v>
      </c>
      <c r="B314" s="388" t="s">
        <v>383</v>
      </c>
      <c r="C314" s="389" t="s">
        <v>384</v>
      </c>
      <c r="D314" s="388" t="s">
        <v>400</v>
      </c>
      <c r="E314" s="389" t="s">
        <v>386</v>
      </c>
      <c r="F314" s="389" t="s">
        <v>386</v>
      </c>
      <c r="G314" s="389" t="s">
        <v>386</v>
      </c>
      <c r="H314" s="389" t="s">
        <v>386</v>
      </c>
      <c r="I314" s="389" t="s">
        <v>386</v>
      </c>
    </row>
    <row r="315" spans="1:9">
      <c r="A315" s="567" t="s">
        <v>362</v>
      </c>
      <c r="B315" s="568">
        <v>0.87619999999999998</v>
      </c>
      <c r="C315" s="569">
        <f>ROUND(SUM(B315*$C$317),0)</f>
        <v>1814344</v>
      </c>
      <c r="D315" s="572" t="s">
        <v>428</v>
      </c>
      <c r="E315" s="569">
        <f>ROUNDDOWN(SUM($C315*0.75),0)</f>
        <v>1360758</v>
      </c>
      <c r="F315" s="569">
        <f>ROUND(SUM($C315*0),0)</f>
        <v>0</v>
      </c>
      <c r="G315" s="569">
        <f>ROUNDUP(SUM($C315*0.25),0)</f>
        <v>453586</v>
      </c>
      <c r="H315" s="569">
        <f>ROUND(SUM($C315*0),0)</f>
        <v>0</v>
      </c>
      <c r="I315" s="569">
        <f>ROUND(SUM($C315*0),0)</f>
        <v>0</v>
      </c>
    </row>
    <row r="316" spans="1:9">
      <c r="A316" s="380" t="s">
        <v>475</v>
      </c>
      <c r="B316" s="580">
        <v>0.12379999999999999</v>
      </c>
      <c r="C316" s="569">
        <f>ROUND(SUM(B316*$C$317),0)</f>
        <v>256352</v>
      </c>
      <c r="D316" s="391" t="s">
        <v>422</v>
      </c>
      <c r="E316" s="569">
        <f>ROUNDDOWN(SUM($C316*0),0)</f>
        <v>0</v>
      </c>
      <c r="F316" s="569">
        <f>ROUND(SUM($C316*0),0)</f>
        <v>0</v>
      </c>
      <c r="G316" s="569">
        <f>ROUNDUP(SUM($C316*0),0)</f>
        <v>0</v>
      </c>
      <c r="H316" s="569">
        <f>ROUND(SUM($C316*0),0)</f>
        <v>0</v>
      </c>
      <c r="I316" s="569">
        <f>ROUND(SUM($C316*1),0)</f>
        <v>256352</v>
      </c>
    </row>
    <row r="317" spans="1:9">
      <c r="A317" s="380" t="s">
        <v>471</v>
      </c>
      <c r="B317" s="580">
        <f>SUM(B315:B316)</f>
        <v>1</v>
      </c>
      <c r="C317" s="573">
        <v>2070696</v>
      </c>
      <c r="D317" s="382"/>
      <c r="E317" s="581">
        <f>SUM(E315:E316)</f>
        <v>1360758</v>
      </c>
      <c r="F317" s="581">
        <f>SUM(F315:F316)</f>
        <v>0</v>
      </c>
      <c r="G317" s="581">
        <f>SUM(G315:G316)</f>
        <v>453586</v>
      </c>
      <c r="H317" s="581">
        <f>SUM(H315:H316)</f>
        <v>0</v>
      </c>
      <c r="I317" s="581">
        <f>SUM(I315:I316)</f>
        <v>256352</v>
      </c>
    </row>
    <row r="318" spans="1:9">
      <c r="A318" s="567" t="s">
        <v>472</v>
      </c>
      <c r="B318" s="567"/>
      <c r="C318" s="582"/>
      <c r="D318" s="567"/>
      <c r="E318" s="583"/>
      <c r="F318" s="1043">
        <f>F317+G317</f>
        <v>453586</v>
      </c>
      <c r="G318" s="1044"/>
      <c r="H318" s="583"/>
      <c r="I318" s="583"/>
    </row>
    <row r="319" spans="1:9">
      <c r="A319" s="383"/>
      <c r="B319" s="584"/>
      <c r="C319" s="381"/>
      <c r="D319" s="390"/>
      <c r="E319" s="585"/>
      <c r="F319" s="585"/>
      <c r="G319" s="585"/>
      <c r="H319" s="585"/>
      <c r="I319" s="585"/>
    </row>
    <row r="320" spans="1:9">
      <c r="A320" s="1045" t="s">
        <v>485</v>
      </c>
      <c r="B320" s="1046"/>
      <c r="C320" s="1046"/>
      <c r="D320" s="1046"/>
      <c r="E320" s="1046"/>
      <c r="F320" s="1046"/>
      <c r="G320" s="1046"/>
      <c r="H320" s="1046"/>
      <c r="I320" s="1047"/>
    </row>
    <row r="321" spans="1:9">
      <c r="A321" s="1048" t="s">
        <v>487</v>
      </c>
      <c r="B321" s="1049"/>
      <c r="C321" s="1049"/>
      <c r="D321" s="1049"/>
      <c r="E321" s="1049"/>
      <c r="F321" s="1049"/>
      <c r="G321" s="1049"/>
      <c r="H321" s="1049"/>
      <c r="I321" s="1050"/>
    </row>
    <row r="322" spans="1:9">
      <c r="A322" s="386"/>
      <c r="B322" s="386"/>
      <c r="C322" s="387"/>
      <c r="D322" s="386" t="s">
        <v>377</v>
      </c>
      <c r="E322" s="387"/>
      <c r="F322" s="387" t="s">
        <v>254</v>
      </c>
      <c r="G322" s="387" t="s">
        <v>254</v>
      </c>
      <c r="H322" s="387"/>
      <c r="I322" s="566" t="s">
        <v>469</v>
      </c>
    </row>
    <row r="323" spans="1:9">
      <c r="A323" s="386"/>
      <c r="B323" s="386" t="s">
        <v>379</v>
      </c>
      <c r="C323" s="387" t="s">
        <v>379</v>
      </c>
      <c r="D323" s="386" t="s">
        <v>380</v>
      </c>
      <c r="E323" s="387" t="s">
        <v>253</v>
      </c>
      <c r="F323" s="387" t="s">
        <v>381</v>
      </c>
      <c r="G323" s="387" t="s">
        <v>382</v>
      </c>
      <c r="H323" s="387" t="s">
        <v>182</v>
      </c>
      <c r="I323" s="387" t="s">
        <v>470</v>
      </c>
    </row>
    <row r="324" spans="1:9">
      <c r="A324" s="388" t="s">
        <v>379</v>
      </c>
      <c r="B324" s="388" t="s">
        <v>383</v>
      </c>
      <c r="C324" s="389" t="s">
        <v>384</v>
      </c>
      <c r="D324" s="388" t="s">
        <v>400</v>
      </c>
      <c r="E324" s="389" t="s">
        <v>386</v>
      </c>
      <c r="F324" s="389" t="s">
        <v>386</v>
      </c>
      <c r="G324" s="389" t="s">
        <v>386</v>
      </c>
      <c r="H324" s="389" t="s">
        <v>386</v>
      </c>
      <c r="I324" s="389" t="s">
        <v>386</v>
      </c>
    </row>
    <row r="325" spans="1:9">
      <c r="A325" s="567" t="s">
        <v>362</v>
      </c>
      <c r="B325" s="568">
        <v>0.87619999999999998</v>
      </c>
      <c r="C325" s="569">
        <f>ROUND(SUM(B325*$C$327),0)</f>
        <v>1814344</v>
      </c>
      <c r="D325" s="572" t="s">
        <v>428</v>
      </c>
      <c r="E325" s="569">
        <f>ROUNDDOWN(SUM($C325*0.75),0)</f>
        <v>1360758</v>
      </c>
      <c r="F325" s="569">
        <f>ROUND(SUM($C325*0),0)</f>
        <v>0</v>
      </c>
      <c r="G325" s="569">
        <f>ROUNDUP(SUM($C325*0.25),0)</f>
        <v>453586</v>
      </c>
      <c r="H325" s="569">
        <f>ROUND(SUM($C325*0),0)</f>
        <v>0</v>
      </c>
      <c r="I325" s="569">
        <f>ROUND(SUM($C325*0),0)</f>
        <v>0</v>
      </c>
    </row>
    <row r="326" spans="1:9">
      <c r="A326" s="380" t="s">
        <v>475</v>
      </c>
      <c r="B326" s="580">
        <v>0.12379999999999999</v>
      </c>
      <c r="C326" s="569">
        <f>ROUND(SUM(B326*$C$327),0)</f>
        <v>256352</v>
      </c>
      <c r="D326" s="391" t="s">
        <v>422</v>
      </c>
      <c r="E326" s="569">
        <f>ROUNDDOWN(SUM($C326*0),0)</f>
        <v>0</v>
      </c>
      <c r="F326" s="569">
        <f>ROUND(SUM($C326*0),0)</f>
        <v>0</v>
      </c>
      <c r="G326" s="569">
        <f>ROUNDUP(SUM($C326*0),0)</f>
        <v>0</v>
      </c>
      <c r="H326" s="569">
        <f>ROUND(SUM($C326*0),0)</f>
        <v>0</v>
      </c>
      <c r="I326" s="569">
        <f>ROUND(SUM($C326*1),0)</f>
        <v>256352</v>
      </c>
    </row>
    <row r="327" spans="1:9">
      <c r="A327" s="380" t="s">
        <v>471</v>
      </c>
      <c r="B327" s="580">
        <f>SUM(B325:B326)</f>
        <v>1</v>
      </c>
      <c r="C327" s="573">
        <v>2070696</v>
      </c>
      <c r="D327" s="382"/>
      <c r="E327" s="581">
        <f>SUM(E325:E326)</f>
        <v>1360758</v>
      </c>
      <c r="F327" s="581">
        <f>SUM(F325:F326)</f>
        <v>0</v>
      </c>
      <c r="G327" s="581">
        <f>SUM(G325:G326)</f>
        <v>453586</v>
      </c>
      <c r="H327" s="581">
        <f>SUM(H325:H326)</f>
        <v>0</v>
      </c>
      <c r="I327" s="581">
        <f>SUM(I325:I326)</f>
        <v>256352</v>
      </c>
    </row>
    <row r="328" spans="1:9">
      <c r="A328" s="567" t="s">
        <v>472</v>
      </c>
      <c r="B328" s="567"/>
      <c r="C328" s="582"/>
      <c r="D328" s="567"/>
      <c r="E328" s="583"/>
      <c r="F328" s="1043">
        <f>F327+G327</f>
        <v>453586</v>
      </c>
      <c r="G328" s="1044"/>
      <c r="H328" s="583"/>
      <c r="I328" s="583"/>
    </row>
    <row r="329" spans="1:9">
      <c r="A329" s="383"/>
      <c r="B329" s="584"/>
      <c r="C329" s="381"/>
      <c r="D329" s="390"/>
      <c r="E329" s="585"/>
      <c r="F329" s="585"/>
      <c r="G329" s="585"/>
      <c r="H329" s="585"/>
      <c r="I329" s="585"/>
    </row>
    <row r="330" spans="1:9">
      <c r="A330" s="1045" t="s">
        <v>485</v>
      </c>
      <c r="B330" s="1046"/>
      <c r="C330" s="1046"/>
      <c r="D330" s="1046"/>
      <c r="E330" s="1046"/>
      <c r="F330" s="1046"/>
      <c r="G330" s="1046"/>
      <c r="H330" s="1046"/>
      <c r="I330" s="1047"/>
    </row>
    <row r="331" spans="1:9">
      <c r="A331" s="1048" t="s">
        <v>477</v>
      </c>
      <c r="B331" s="1049"/>
      <c r="C331" s="1049"/>
      <c r="D331" s="1049"/>
      <c r="E331" s="1049"/>
      <c r="F331" s="1049"/>
      <c r="G331" s="1049"/>
      <c r="H331" s="1049"/>
      <c r="I331" s="1050"/>
    </row>
    <row r="332" spans="1:9">
      <c r="A332" s="386"/>
      <c r="B332" s="386"/>
      <c r="C332" s="387"/>
      <c r="D332" s="386" t="s">
        <v>377</v>
      </c>
      <c r="E332" s="387"/>
      <c r="F332" s="387" t="s">
        <v>254</v>
      </c>
      <c r="G332" s="387" t="s">
        <v>254</v>
      </c>
      <c r="H332" s="387"/>
      <c r="I332" s="566" t="s">
        <v>469</v>
      </c>
    </row>
    <row r="333" spans="1:9">
      <c r="A333" s="386"/>
      <c r="B333" s="386" t="s">
        <v>379</v>
      </c>
      <c r="C333" s="387" t="s">
        <v>379</v>
      </c>
      <c r="D333" s="386" t="s">
        <v>380</v>
      </c>
      <c r="E333" s="387" t="s">
        <v>253</v>
      </c>
      <c r="F333" s="387" t="s">
        <v>381</v>
      </c>
      <c r="G333" s="387" t="s">
        <v>382</v>
      </c>
      <c r="H333" s="387" t="s">
        <v>182</v>
      </c>
      <c r="I333" s="387" t="s">
        <v>470</v>
      </c>
    </row>
    <row r="334" spans="1:9">
      <c r="A334" s="388" t="s">
        <v>379</v>
      </c>
      <c r="B334" s="388" t="s">
        <v>383</v>
      </c>
      <c r="C334" s="389" t="s">
        <v>384</v>
      </c>
      <c r="D334" s="388" t="s">
        <v>400</v>
      </c>
      <c r="E334" s="389" t="s">
        <v>386</v>
      </c>
      <c r="F334" s="389" t="s">
        <v>386</v>
      </c>
      <c r="G334" s="389" t="s">
        <v>386</v>
      </c>
      <c r="H334" s="389" t="s">
        <v>386</v>
      </c>
      <c r="I334" s="389" t="s">
        <v>386</v>
      </c>
    </row>
    <row r="335" spans="1:9">
      <c r="A335" s="567" t="s">
        <v>362</v>
      </c>
      <c r="B335" s="568">
        <v>1</v>
      </c>
      <c r="C335" s="569">
        <f>ROUND(SUM(B335*$C336),0)</f>
        <v>1265655</v>
      </c>
      <c r="D335" s="572" t="s">
        <v>428</v>
      </c>
      <c r="E335" s="569">
        <f>ROUNDDOWN(SUM($C335*0.75),0)</f>
        <v>949241</v>
      </c>
      <c r="F335" s="573">
        <v>0</v>
      </c>
      <c r="G335" s="569">
        <f>ROUNDUP(SUM($C335*0.25),0)</f>
        <v>316414</v>
      </c>
      <c r="H335" s="573">
        <v>0</v>
      </c>
      <c r="I335" s="569">
        <f>ROUND(SUM($C335*0),0)</f>
        <v>0</v>
      </c>
    </row>
    <row r="336" spans="1:9">
      <c r="A336" s="380" t="s">
        <v>471</v>
      </c>
      <c r="B336" s="580">
        <f>SUM(B335:B335)</f>
        <v>1</v>
      </c>
      <c r="C336" s="573">
        <v>1265655</v>
      </c>
      <c r="D336" s="382"/>
      <c r="E336" s="581">
        <f>SUM(E335:E335)</f>
        <v>949241</v>
      </c>
      <c r="F336" s="581">
        <f>SUM(F335:F335)</f>
        <v>0</v>
      </c>
      <c r="G336" s="581">
        <f>SUM(G335:G335)</f>
        <v>316414</v>
      </c>
      <c r="H336" s="581">
        <f>SUM(H335:H335)</f>
        <v>0</v>
      </c>
      <c r="I336" s="581">
        <f>SUM(I335:I335)</f>
        <v>0</v>
      </c>
    </row>
    <row r="337" spans="1:9">
      <c r="A337" s="567" t="s">
        <v>472</v>
      </c>
      <c r="B337" s="567"/>
      <c r="C337" s="582"/>
      <c r="D337" s="567"/>
      <c r="E337" s="583"/>
      <c r="F337" s="1043">
        <f>F336+G336</f>
        <v>316414</v>
      </c>
      <c r="G337" s="1044"/>
      <c r="H337" s="583"/>
      <c r="I337" s="583"/>
    </row>
    <row r="338" spans="1:9">
      <c r="A338" s="383"/>
      <c r="B338" s="383"/>
      <c r="C338" s="384"/>
      <c r="D338" s="381"/>
      <c r="E338" s="385"/>
      <c r="F338" s="385"/>
      <c r="G338" s="385"/>
      <c r="H338" s="385"/>
      <c r="I338" s="385"/>
    </row>
    <row r="339" spans="1:9">
      <c r="A339" s="1045" t="s">
        <v>485</v>
      </c>
      <c r="B339" s="1046"/>
      <c r="C339" s="1046"/>
      <c r="D339" s="1046"/>
      <c r="E339" s="1046"/>
      <c r="F339" s="1046"/>
      <c r="G339" s="1046"/>
      <c r="H339" s="1046"/>
      <c r="I339" s="1047"/>
    </row>
    <row r="340" spans="1:9">
      <c r="A340" s="1048" t="s">
        <v>478</v>
      </c>
      <c r="B340" s="1049"/>
      <c r="C340" s="1049"/>
      <c r="D340" s="1049"/>
      <c r="E340" s="1049"/>
      <c r="F340" s="1049"/>
      <c r="G340" s="1049"/>
      <c r="H340" s="1049"/>
      <c r="I340" s="1050"/>
    </row>
    <row r="341" spans="1:9">
      <c r="A341" s="386"/>
      <c r="B341" s="386"/>
      <c r="C341" s="387"/>
      <c r="D341" s="386" t="s">
        <v>377</v>
      </c>
      <c r="E341" s="387"/>
      <c r="F341" s="387" t="s">
        <v>254</v>
      </c>
      <c r="G341" s="387" t="s">
        <v>254</v>
      </c>
      <c r="H341" s="387"/>
      <c r="I341" s="566" t="s">
        <v>469</v>
      </c>
    </row>
    <row r="342" spans="1:9">
      <c r="A342" s="386"/>
      <c r="B342" s="386" t="s">
        <v>379</v>
      </c>
      <c r="C342" s="387" t="s">
        <v>379</v>
      </c>
      <c r="D342" s="386" t="s">
        <v>380</v>
      </c>
      <c r="E342" s="387" t="s">
        <v>253</v>
      </c>
      <c r="F342" s="387" t="s">
        <v>381</v>
      </c>
      <c r="G342" s="387" t="s">
        <v>382</v>
      </c>
      <c r="H342" s="387" t="s">
        <v>182</v>
      </c>
      <c r="I342" s="387" t="s">
        <v>470</v>
      </c>
    </row>
    <row r="343" spans="1:9">
      <c r="A343" s="388" t="s">
        <v>379</v>
      </c>
      <c r="B343" s="388" t="s">
        <v>383</v>
      </c>
      <c r="C343" s="389" t="s">
        <v>384</v>
      </c>
      <c r="D343" s="388" t="s">
        <v>400</v>
      </c>
      <c r="E343" s="389" t="s">
        <v>386</v>
      </c>
      <c r="F343" s="389" t="s">
        <v>386</v>
      </c>
      <c r="G343" s="389" t="s">
        <v>386</v>
      </c>
      <c r="H343" s="389" t="s">
        <v>386</v>
      </c>
      <c r="I343" s="389" t="s">
        <v>386</v>
      </c>
    </row>
    <row r="344" spans="1:9">
      <c r="A344" s="571" t="s">
        <v>360</v>
      </c>
      <c r="B344" s="568">
        <v>3.9399999999999998E-2</v>
      </c>
      <c r="C344" s="569">
        <f>C354-SUM(C345:C353)</f>
        <v>717</v>
      </c>
      <c r="D344" s="570" t="s">
        <v>406</v>
      </c>
      <c r="E344" s="569">
        <f>ROUND($C344*1,0)</f>
        <v>717</v>
      </c>
      <c r="F344" s="569">
        <f>ROUND($C344*0,0)</f>
        <v>0</v>
      </c>
      <c r="G344" s="569">
        <f>ROUND($C344*0,0)</f>
        <v>0</v>
      </c>
      <c r="H344" s="569">
        <f>ROUND($C344*0,0)</f>
        <v>0</v>
      </c>
      <c r="I344" s="569">
        <f>ROUND(SUM($C344*0),0)</f>
        <v>0</v>
      </c>
    </row>
    <row r="345" spans="1:9">
      <c r="A345" s="571" t="s">
        <v>146</v>
      </c>
      <c r="B345" s="568">
        <v>0.2477</v>
      </c>
      <c r="C345" s="569">
        <f t="shared" ref="C345:C353" si="12">ROUND(SUM(B345*$C$354),0)</f>
        <v>4517</v>
      </c>
      <c r="D345" s="572" t="s">
        <v>479</v>
      </c>
      <c r="E345" s="569">
        <f>ROUNDDOWN(SUM($C345*0.5),0)</f>
        <v>2258</v>
      </c>
      <c r="F345" s="569">
        <f>ROUND($C345*0.5,0)</f>
        <v>2259</v>
      </c>
      <c r="G345" s="569">
        <f>ROUNDUP(SUM($C345*0),0)</f>
        <v>0</v>
      </c>
      <c r="H345" s="569">
        <f>ROUND($C345*0,0)</f>
        <v>0</v>
      </c>
      <c r="I345" s="569">
        <f t="shared" ref="I345:I353" si="13">ROUND(SUM($C345*0),0)</f>
        <v>0</v>
      </c>
    </row>
    <row r="346" spans="1:9">
      <c r="A346" s="571" t="s">
        <v>361</v>
      </c>
      <c r="B346" s="568">
        <v>3.5999999999999999E-3</v>
      </c>
      <c r="C346" s="569">
        <f t="shared" si="12"/>
        <v>66</v>
      </c>
      <c r="D346" s="572" t="s">
        <v>408</v>
      </c>
      <c r="E346" s="569">
        <f>ROUND(C346*0,0)</f>
        <v>0</v>
      </c>
      <c r="F346" s="569">
        <f>ROUND($C346*1,0)</f>
        <v>66</v>
      </c>
      <c r="G346" s="569">
        <f t="shared" ref="G346:H349" si="14">ROUND($C346*0,0)</f>
        <v>0</v>
      </c>
      <c r="H346" s="569">
        <f t="shared" si="14"/>
        <v>0</v>
      </c>
      <c r="I346" s="569">
        <f t="shared" si="13"/>
        <v>0</v>
      </c>
    </row>
    <row r="347" spans="1:9">
      <c r="A347" s="571" t="s">
        <v>147</v>
      </c>
      <c r="B347" s="568">
        <v>1.9E-3</v>
      </c>
      <c r="C347" s="569">
        <f t="shared" si="12"/>
        <v>35</v>
      </c>
      <c r="D347" s="572" t="s">
        <v>408</v>
      </c>
      <c r="E347" s="569">
        <f>ROUND(C347*0,0)</f>
        <v>0</v>
      </c>
      <c r="F347" s="569">
        <f>ROUND($C347*1,0)</f>
        <v>35</v>
      </c>
      <c r="G347" s="569">
        <f t="shared" si="14"/>
        <v>0</v>
      </c>
      <c r="H347" s="569">
        <f t="shared" si="14"/>
        <v>0</v>
      </c>
      <c r="I347" s="569">
        <f t="shared" si="13"/>
        <v>0</v>
      </c>
    </row>
    <row r="348" spans="1:9">
      <c r="A348" s="571" t="s">
        <v>365</v>
      </c>
      <c r="B348" s="568">
        <v>8.9999999999999998E-4</v>
      </c>
      <c r="C348" s="569">
        <f t="shared" si="12"/>
        <v>16</v>
      </c>
      <c r="D348" s="572" t="s">
        <v>408</v>
      </c>
      <c r="E348" s="569">
        <f>ROUND($C348*0,0)</f>
        <v>0</v>
      </c>
      <c r="F348" s="569">
        <f>ROUND($C348*1,0)</f>
        <v>16</v>
      </c>
      <c r="G348" s="569">
        <f t="shared" si="14"/>
        <v>0</v>
      </c>
      <c r="H348" s="569">
        <f t="shared" si="14"/>
        <v>0</v>
      </c>
      <c r="I348" s="569">
        <f t="shared" si="13"/>
        <v>0</v>
      </c>
    </row>
    <row r="349" spans="1:9">
      <c r="A349" s="571" t="s">
        <v>364</v>
      </c>
      <c r="B349" s="568">
        <v>1E-3</v>
      </c>
      <c r="C349" s="569">
        <f t="shared" si="12"/>
        <v>18</v>
      </c>
      <c r="D349" s="572" t="s">
        <v>408</v>
      </c>
      <c r="E349" s="569">
        <f>ROUND($C349*0,0)</f>
        <v>0</v>
      </c>
      <c r="F349" s="569">
        <f>ROUND($C349*1,0)</f>
        <v>18</v>
      </c>
      <c r="G349" s="569">
        <f t="shared" si="14"/>
        <v>0</v>
      </c>
      <c r="H349" s="569">
        <f t="shared" si="14"/>
        <v>0</v>
      </c>
      <c r="I349" s="569">
        <f t="shared" si="13"/>
        <v>0</v>
      </c>
    </row>
    <row r="350" spans="1:9">
      <c r="A350" s="571" t="s">
        <v>362</v>
      </c>
      <c r="B350" s="568">
        <v>0.69950000000000001</v>
      </c>
      <c r="C350" s="569">
        <f t="shared" si="12"/>
        <v>12755</v>
      </c>
      <c r="D350" s="572" t="s">
        <v>433</v>
      </c>
      <c r="E350" s="569">
        <f>ROUNDDOWN(SUM($C350*0.5),0)</f>
        <v>6377</v>
      </c>
      <c r="F350" s="569">
        <f>ROUND($C350*0,0)</f>
        <v>0</v>
      </c>
      <c r="G350" s="569">
        <f>ROUNDUP(SUM($C350*0.5),0)</f>
        <v>6378</v>
      </c>
      <c r="H350" s="569">
        <f>ROUND($C350*0,0)</f>
        <v>0</v>
      </c>
      <c r="I350" s="569">
        <f t="shared" si="13"/>
        <v>0</v>
      </c>
    </row>
    <row r="351" spans="1:9">
      <c r="A351" s="571" t="s">
        <v>366</v>
      </c>
      <c r="B351" s="568">
        <v>1E-4</v>
      </c>
      <c r="C351" s="569">
        <f t="shared" si="12"/>
        <v>2</v>
      </c>
      <c r="D351" s="572" t="s">
        <v>434</v>
      </c>
      <c r="E351" s="569">
        <f>ROUND($C351*0,0)</f>
        <v>0</v>
      </c>
      <c r="F351" s="569">
        <f>ROUND($C351*0,0)</f>
        <v>0</v>
      </c>
      <c r="G351" s="569">
        <f>ROUND($C351*1,0)</f>
        <v>2</v>
      </c>
      <c r="H351" s="569">
        <f>ROUND($C351*0,0)</f>
        <v>0</v>
      </c>
      <c r="I351" s="569">
        <f t="shared" si="13"/>
        <v>0</v>
      </c>
    </row>
    <row r="352" spans="1:9">
      <c r="A352" s="571" t="s">
        <v>363</v>
      </c>
      <c r="B352" s="576">
        <v>1E-4</v>
      </c>
      <c r="C352" s="569">
        <f t="shared" si="12"/>
        <v>2</v>
      </c>
      <c r="D352" s="577" t="s">
        <v>406</v>
      </c>
      <c r="E352" s="569">
        <f>ROUND($C352*1,0)</f>
        <v>2</v>
      </c>
      <c r="F352" s="569">
        <f>ROUND($C352*0,0)</f>
        <v>0</v>
      </c>
      <c r="G352" s="569">
        <f>ROUND($C352*0,0)</f>
        <v>0</v>
      </c>
      <c r="H352" s="569">
        <f>ROUND($C352*0,0)</f>
        <v>0</v>
      </c>
      <c r="I352" s="569">
        <f t="shared" si="13"/>
        <v>0</v>
      </c>
    </row>
    <row r="353" spans="1:11">
      <c r="A353" s="571" t="s">
        <v>200</v>
      </c>
      <c r="B353" s="568">
        <v>5.7999999999999996E-3</v>
      </c>
      <c r="C353" s="569">
        <f t="shared" si="12"/>
        <v>106</v>
      </c>
      <c r="D353" s="572" t="s">
        <v>408</v>
      </c>
      <c r="E353" s="569">
        <f>ROUND($C353*0,0)</f>
        <v>0</v>
      </c>
      <c r="F353" s="569">
        <f>ROUND($C353*1,0)</f>
        <v>106</v>
      </c>
      <c r="G353" s="569">
        <f>ROUND($C353*0,0)</f>
        <v>0</v>
      </c>
      <c r="H353" s="569">
        <f>ROUND($C353*0,0)</f>
        <v>0</v>
      </c>
      <c r="I353" s="569">
        <f t="shared" si="13"/>
        <v>0</v>
      </c>
    </row>
    <row r="354" spans="1:11">
      <c r="A354" s="571" t="s">
        <v>154</v>
      </c>
      <c r="B354" s="586">
        <f>SUM(B344:B353)</f>
        <v>1</v>
      </c>
      <c r="C354" s="569">
        <v>18234</v>
      </c>
      <c r="D354" s="587"/>
      <c r="E354" s="569">
        <f>SUM(E344:E353)</f>
        <v>9354</v>
      </c>
      <c r="F354" s="569">
        <f>SUM(F344:F353)</f>
        <v>2500</v>
      </c>
      <c r="G354" s="569">
        <f>SUM(G344:G353)</f>
        <v>6380</v>
      </c>
      <c r="H354" s="569">
        <f>SUM(H344:H353)</f>
        <v>0</v>
      </c>
      <c r="I354" s="569">
        <f>SUM(I344:I353)</f>
        <v>0</v>
      </c>
    </row>
    <row r="355" spans="1:11">
      <c r="A355" s="567" t="s">
        <v>472</v>
      </c>
      <c r="B355" s="567"/>
      <c r="C355" s="582"/>
      <c r="D355" s="567"/>
      <c r="E355" s="583"/>
      <c r="F355" s="1043">
        <f>F354+G354</f>
        <v>8880</v>
      </c>
      <c r="G355" s="1044"/>
      <c r="H355" s="583"/>
      <c r="I355" s="583"/>
    </row>
    <row r="356" spans="1:11">
      <c r="A356" s="588"/>
      <c r="B356" s="588"/>
      <c r="C356" s="589"/>
      <c r="D356" s="590"/>
      <c r="E356" s="589"/>
      <c r="F356" s="589"/>
      <c r="G356" s="589"/>
      <c r="H356" s="589"/>
      <c r="I356" s="589"/>
    </row>
    <row r="357" spans="1:11">
      <c r="A357" s="1045" t="s">
        <v>485</v>
      </c>
      <c r="B357" s="1046"/>
      <c r="C357" s="1046"/>
      <c r="D357" s="1046"/>
      <c r="E357" s="1046"/>
      <c r="F357" s="1046"/>
      <c r="G357" s="1046"/>
      <c r="H357" s="1046"/>
      <c r="I357" s="1047"/>
    </row>
    <row r="358" spans="1:11">
      <c r="A358" s="1048" t="s">
        <v>471</v>
      </c>
      <c r="B358" s="1049"/>
      <c r="C358" s="1049"/>
      <c r="D358" s="1049"/>
      <c r="E358" s="1049"/>
      <c r="F358" s="1049"/>
      <c r="G358" s="1049"/>
      <c r="H358" s="1049"/>
      <c r="I358" s="1050"/>
    </row>
    <row r="359" spans="1:11">
      <c r="A359" s="386"/>
      <c r="B359" s="386"/>
      <c r="C359" s="387"/>
      <c r="D359" s="386" t="s">
        <v>377</v>
      </c>
      <c r="E359" s="387"/>
      <c r="F359" s="387" t="s">
        <v>254</v>
      </c>
      <c r="G359" s="387" t="s">
        <v>254</v>
      </c>
      <c r="H359" s="387"/>
      <c r="I359" s="566" t="s">
        <v>469</v>
      </c>
    </row>
    <row r="360" spans="1:11">
      <c r="A360" s="386"/>
      <c r="B360" s="386" t="s">
        <v>379</v>
      </c>
      <c r="C360" s="387" t="s">
        <v>379</v>
      </c>
      <c r="D360" s="386" t="s">
        <v>380</v>
      </c>
      <c r="E360" s="387" t="s">
        <v>253</v>
      </c>
      <c r="F360" s="387" t="s">
        <v>381</v>
      </c>
      <c r="G360" s="387" t="s">
        <v>382</v>
      </c>
      <c r="H360" s="387" t="s">
        <v>182</v>
      </c>
      <c r="I360" s="387" t="s">
        <v>470</v>
      </c>
    </row>
    <row r="361" spans="1:11">
      <c r="A361" s="388" t="s">
        <v>379</v>
      </c>
      <c r="B361" s="388" t="s">
        <v>383</v>
      </c>
      <c r="C361" s="389" t="s">
        <v>384</v>
      </c>
      <c r="D361" s="388" t="s">
        <v>400</v>
      </c>
      <c r="E361" s="389" t="s">
        <v>386</v>
      </c>
      <c r="F361" s="389" t="s">
        <v>386</v>
      </c>
      <c r="G361" s="389" t="s">
        <v>386</v>
      </c>
      <c r="H361" s="389" t="s">
        <v>386</v>
      </c>
      <c r="I361" s="389" t="s">
        <v>386</v>
      </c>
    </row>
    <row r="362" spans="1:11">
      <c r="A362" s="567" t="s">
        <v>360</v>
      </c>
      <c r="B362" s="568"/>
      <c r="C362" s="569">
        <v>2512171</v>
      </c>
      <c r="D362" s="570"/>
      <c r="E362" s="569">
        <v>2512171</v>
      </c>
      <c r="F362" s="569">
        <v>0</v>
      </c>
      <c r="G362" s="569">
        <v>0</v>
      </c>
      <c r="H362" s="569">
        <v>0</v>
      </c>
      <c r="I362" s="569">
        <v>0</v>
      </c>
    </row>
    <row r="363" spans="1:11">
      <c r="A363" s="571" t="s">
        <v>146</v>
      </c>
      <c r="B363" s="568"/>
      <c r="C363" s="569">
        <v>15793538</v>
      </c>
      <c r="D363" s="570"/>
      <c r="E363" s="569">
        <v>7896769</v>
      </c>
      <c r="F363" s="569">
        <v>5528416</v>
      </c>
      <c r="G363" s="569">
        <v>0</v>
      </c>
      <c r="H363" s="569">
        <v>2368353</v>
      </c>
      <c r="I363" s="569">
        <v>0</v>
      </c>
      <c r="J363" s="402">
        <f>H363/H373</f>
        <v>0.85364726626689158</v>
      </c>
    </row>
    <row r="364" spans="1:11">
      <c r="A364" s="567" t="s">
        <v>361</v>
      </c>
      <c r="B364" s="568"/>
      <c r="C364" s="569">
        <v>229539</v>
      </c>
      <c r="D364" s="570"/>
      <c r="E364" s="569">
        <v>0</v>
      </c>
      <c r="F364" s="569">
        <v>229539</v>
      </c>
      <c r="G364" s="569">
        <v>0</v>
      </c>
      <c r="H364" s="569">
        <v>0</v>
      </c>
      <c r="I364" s="569">
        <v>0</v>
      </c>
      <c r="K364" s="402"/>
    </row>
    <row r="365" spans="1:11">
      <c r="A365" s="567" t="s">
        <v>147</v>
      </c>
      <c r="B365" s="568"/>
      <c r="C365" s="569">
        <v>121146</v>
      </c>
      <c r="D365" s="572"/>
      <c r="E365" s="569">
        <v>0</v>
      </c>
      <c r="F365" s="569">
        <v>84813</v>
      </c>
      <c r="G365" s="569">
        <v>0</v>
      </c>
      <c r="H365" s="569">
        <v>36333</v>
      </c>
      <c r="I365" s="569">
        <v>0</v>
      </c>
      <c r="J365" s="402">
        <f>H365/H373</f>
        <v>1.3095837539959191E-2</v>
      </c>
      <c r="K365" s="172"/>
    </row>
    <row r="366" spans="1:11">
      <c r="A366" s="567" t="s">
        <v>365</v>
      </c>
      <c r="B366" s="568"/>
      <c r="C366" s="569">
        <v>57384</v>
      </c>
      <c r="D366" s="572"/>
      <c r="E366" s="569">
        <v>0</v>
      </c>
      <c r="F366" s="569">
        <v>57384</v>
      </c>
      <c r="G366" s="569">
        <v>0</v>
      </c>
      <c r="H366" s="569">
        <v>0</v>
      </c>
      <c r="I366" s="569">
        <v>0</v>
      </c>
      <c r="J366" s="172"/>
      <c r="K366" s="172"/>
    </row>
    <row r="367" spans="1:11">
      <c r="A367" s="567" t="s">
        <v>364</v>
      </c>
      <c r="B367" s="568"/>
      <c r="C367" s="569">
        <v>63761</v>
      </c>
      <c r="D367" s="572"/>
      <c r="E367" s="569">
        <v>0</v>
      </c>
      <c r="F367" s="569">
        <v>63761</v>
      </c>
      <c r="G367" s="569">
        <v>0</v>
      </c>
      <c r="H367" s="569">
        <v>0</v>
      </c>
      <c r="I367" s="569">
        <v>0</v>
      </c>
    </row>
    <row r="368" spans="1:11">
      <c r="A368" s="567" t="s">
        <v>362</v>
      </c>
      <c r="B368" s="568"/>
      <c r="C368" s="569">
        <v>53112353</v>
      </c>
      <c r="D368" s="570"/>
      <c r="E368" s="569">
        <v>28684102</v>
      </c>
      <c r="F368" s="569">
        <v>0</v>
      </c>
      <c r="G368" s="569">
        <v>24428251</v>
      </c>
      <c r="H368" s="569">
        <v>0</v>
      </c>
      <c r="I368" s="569">
        <v>0</v>
      </c>
    </row>
    <row r="369" spans="1:11">
      <c r="A369" s="380" t="s">
        <v>475</v>
      </c>
      <c r="B369" s="568"/>
      <c r="C369" s="569">
        <v>512704</v>
      </c>
      <c r="D369" s="570"/>
      <c r="E369" s="569">
        <v>0</v>
      </c>
      <c r="F369" s="569">
        <v>0</v>
      </c>
      <c r="G369" s="569">
        <v>0</v>
      </c>
      <c r="H369" s="569">
        <v>0</v>
      </c>
      <c r="I369" s="569">
        <v>512704</v>
      </c>
    </row>
    <row r="370" spans="1:11">
      <c r="A370" s="567" t="s">
        <v>366</v>
      </c>
      <c r="B370" s="568"/>
      <c r="C370" s="569">
        <v>6376</v>
      </c>
      <c r="D370" s="570"/>
      <c r="E370" s="569">
        <v>0</v>
      </c>
      <c r="F370" s="569">
        <v>0</v>
      </c>
      <c r="G370" s="569">
        <v>6376</v>
      </c>
      <c r="H370" s="569">
        <v>0</v>
      </c>
      <c r="I370" s="569">
        <v>0</v>
      </c>
    </row>
    <row r="371" spans="1:11">
      <c r="A371" s="575" t="s">
        <v>363</v>
      </c>
      <c r="B371" s="576"/>
      <c r="C371" s="569">
        <v>6376</v>
      </c>
      <c r="D371" s="591"/>
      <c r="E371" s="569">
        <v>6376</v>
      </c>
      <c r="F371" s="569">
        <v>0</v>
      </c>
      <c r="G371" s="569">
        <v>0</v>
      </c>
      <c r="H371" s="569">
        <v>0</v>
      </c>
      <c r="I371" s="569">
        <v>0</v>
      </c>
      <c r="J371" s="402"/>
    </row>
    <row r="372" spans="1:11">
      <c r="A372" s="567" t="s">
        <v>200</v>
      </c>
      <c r="B372" s="568"/>
      <c r="C372" s="569">
        <v>369813</v>
      </c>
      <c r="D372" s="570"/>
      <c r="E372" s="569">
        <v>0</v>
      </c>
      <c r="F372" s="569">
        <v>106</v>
      </c>
      <c r="G372" s="569">
        <v>0</v>
      </c>
      <c r="H372" s="569">
        <v>369707</v>
      </c>
      <c r="I372" s="569">
        <v>0</v>
      </c>
      <c r="J372" s="402">
        <f>H372/H373</f>
        <v>0.13325689619314929</v>
      </c>
      <c r="K372" s="402"/>
    </row>
    <row r="373" spans="1:11">
      <c r="A373" s="380" t="s">
        <v>480</v>
      </c>
      <c r="B373" s="580"/>
      <c r="C373" s="569">
        <v>72785161</v>
      </c>
      <c r="D373" s="382"/>
      <c r="E373" s="569">
        <v>39099418</v>
      </c>
      <c r="F373" s="569">
        <v>5964019</v>
      </c>
      <c r="G373" s="569">
        <v>24434627</v>
      </c>
      <c r="H373" s="569">
        <v>2774393</v>
      </c>
      <c r="I373" s="569">
        <v>512704</v>
      </c>
      <c r="K373" s="402">
        <f>H373/C373</f>
        <v>3.8117563551174946E-2</v>
      </c>
    </row>
    <row r="374" spans="1:11">
      <c r="A374" s="567" t="s">
        <v>472</v>
      </c>
      <c r="B374" s="567"/>
      <c r="C374" s="582"/>
      <c r="D374" s="567"/>
      <c r="E374" s="583"/>
      <c r="F374" s="1043">
        <f>F373+G373</f>
        <v>30398646</v>
      </c>
      <c r="G374" s="1044"/>
      <c r="H374" s="583"/>
      <c r="I374" s="583"/>
    </row>
  </sheetData>
  <mergeCells count="84">
    <mergeCell ref="A340:I340"/>
    <mergeCell ref="F355:G355"/>
    <mergeCell ref="A357:I357"/>
    <mergeCell ref="A358:I358"/>
    <mergeCell ref="F374:G374"/>
    <mergeCell ref="F328:G328"/>
    <mergeCell ref="A330:I330"/>
    <mergeCell ref="A331:I331"/>
    <mergeCell ref="F337:G337"/>
    <mergeCell ref="A339:I339"/>
    <mergeCell ref="A310:I310"/>
    <mergeCell ref="A311:I311"/>
    <mergeCell ref="F318:G318"/>
    <mergeCell ref="A320:I320"/>
    <mergeCell ref="A321:I321"/>
    <mergeCell ref="A284:I284"/>
    <mergeCell ref="F299:G299"/>
    <mergeCell ref="A301:I301"/>
    <mergeCell ref="A302:I302"/>
    <mergeCell ref="F308:G308"/>
    <mergeCell ref="A283:I283"/>
    <mergeCell ref="A264:I264"/>
    <mergeCell ref="A265:I265"/>
    <mergeCell ref="F281:G281"/>
    <mergeCell ref="A238:I238"/>
    <mergeCell ref="F244:G244"/>
    <mergeCell ref="A246:I246"/>
    <mergeCell ref="A247:I247"/>
    <mergeCell ref="F262:G262"/>
    <mergeCell ref="F225:G225"/>
    <mergeCell ref="A227:I227"/>
    <mergeCell ref="A228:I228"/>
    <mergeCell ref="F235:G235"/>
    <mergeCell ref="A237:I237"/>
    <mergeCell ref="A208:I208"/>
    <mergeCell ref="A209:I209"/>
    <mergeCell ref="F215:G215"/>
    <mergeCell ref="A217:I217"/>
    <mergeCell ref="A218:I218"/>
    <mergeCell ref="A190:I190"/>
    <mergeCell ref="A191:I191"/>
    <mergeCell ref="F206:G206"/>
    <mergeCell ref="F188:G188"/>
    <mergeCell ref="A153:I153"/>
    <mergeCell ref="A154:I154"/>
    <mergeCell ref="F169:G169"/>
    <mergeCell ref="A171:I171"/>
    <mergeCell ref="A172:I172"/>
    <mergeCell ref="A135:I135"/>
    <mergeCell ref="F142:G142"/>
    <mergeCell ref="A144:I144"/>
    <mergeCell ref="A145:I145"/>
    <mergeCell ref="F151:G151"/>
    <mergeCell ref="F122:G122"/>
    <mergeCell ref="A124:I124"/>
    <mergeCell ref="A125:I125"/>
    <mergeCell ref="F132:G132"/>
    <mergeCell ref="A134:I134"/>
    <mergeCell ref="A97:I97"/>
    <mergeCell ref="A98:I98"/>
    <mergeCell ref="F113:G113"/>
    <mergeCell ref="A115:I115"/>
    <mergeCell ref="A116:I116"/>
    <mergeCell ref="F29:G29"/>
    <mergeCell ref="A31:I31"/>
    <mergeCell ref="A52:I52"/>
    <mergeCell ref="F58:G58"/>
    <mergeCell ref="A60:I60"/>
    <mergeCell ref="A4:I4"/>
    <mergeCell ref="A5:I5"/>
    <mergeCell ref="F20:G20"/>
    <mergeCell ref="A22:I22"/>
    <mergeCell ref="A23:I23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220"/>
  <sheetViews>
    <sheetView showGridLines="0" zoomScale="120" zoomScaleNormal="120" workbookViewId="0">
      <pane ySplit="1" topLeftCell="A182" activePane="bottomLeft" state="frozen"/>
      <selection activeCell="B1" sqref="B1"/>
      <selection pane="bottomLeft" activeCell="K157" sqref="K15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663</v>
      </c>
      <c r="B1" s="225"/>
      <c r="C1" s="223"/>
      <c r="D1" s="223"/>
      <c r="E1" s="224"/>
      <c r="J1" s="221" t="s">
        <v>373</v>
      </c>
      <c r="K1" s="221" t="s">
        <v>374</v>
      </c>
    </row>
    <row r="2" spans="1:11" ht="15">
      <c r="A2" s="223"/>
      <c r="B2" s="225"/>
      <c r="C2" s="223"/>
      <c r="D2" s="223"/>
      <c r="E2" s="224"/>
      <c r="J2" s="221"/>
      <c r="K2" s="221"/>
    </row>
    <row r="3" spans="1:11" ht="15">
      <c r="A3" s="223"/>
      <c r="B3" s="225"/>
      <c r="C3" s="223"/>
      <c r="D3" s="223"/>
      <c r="E3" s="224"/>
      <c r="J3" s="221"/>
      <c r="K3" s="221"/>
    </row>
    <row r="4" spans="1:11">
      <c r="A4" s="156" t="s">
        <v>455</v>
      </c>
      <c r="B4" s="157"/>
      <c r="C4" s="157"/>
      <c r="D4" s="157"/>
      <c r="E4" s="157"/>
      <c r="F4" s="157"/>
      <c r="G4" s="157"/>
      <c r="H4" s="159"/>
      <c r="I4" s="159"/>
      <c r="K4" s="221"/>
    </row>
    <row r="5" spans="1:11">
      <c r="A5" s="156" t="s">
        <v>488</v>
      </c>
      <c r="B5" s="157"/>
      <c r="C5" s="157"/>
      <c r="D5" s="157"/>
      <c r="E5" s="157"/>
      <c r="F5" s="157"/>
      <c r="G5" s="157"/>
      <c r="H5" s="159"/>
      <c r="I5" s="159"/>
      <c r="K5" s="221"/>
    </row>
    <row r="6" spans="1:11" ht="38.25">
      <c r="A6" s="161" t="s">
        <v>379</v>
      </c>
      <c r="B6" s="161" t="s">
        <v>383</v>
      </c>
      <c r="C6" s="161" t="s">
        <v>384</v>
      </c>
      <c r="D6" s="161" t="s">
        <v>400</v>
      </c>
      <c r="E6" s="162" t="s">
        <v>401</v>
      </c>
      <c r="F6" s="162" t="s">
        <v>402</v>
      </c>
      <c r="G6" s="162" t="s">
        <v>403</v>
      </c>
      <c r="H6" s="162" t="s">
        <v>404</v>
      </c>
      <c r="I6" s="162" t="s">
        <v>405</v>
      </c>
      <c r="K6" s="221"/>
    </row>
    <row r="7" spans="1:11">
      <c r="A7" s="428" t="s">
        <v>360</v>
      </c>
      <c r="B7" s="275">
        <v>0.33050000000000002</v>
      </c>
      <c r="C7" s="429">
        <v>3773320</v>
      </c>
      <c r="D7" s="430" t="s">
        <v>406</v>
      </c>
      <c r="E7" s="429">
        <v>3773320</v>
      </c>
      <c r="F7" s="429"/>
      <c r="G7" s="429"/>
      <c r="H7" s="429"/>
      <c r="I7" s="429"/>
      <c r="K7" s="221"/>
    </row>
    <row r="8" spans="1:11">
      <c r="A8" s="428" t="s">
        <v>146</v>
      </c>
      <c r="B8" s="275">
        <v>0.29499999999999998</v>
      </c>
      <c r="C8" s="431">
        <v>3368016</v>
      </c>
      <c r="D8" s="430" t="s">
        <v>479</v>
      </c>
      <c r="E8" s="429">
        <v>1684008</v>
      </c>
      <c r="F8" s="429">
        <v>1684008</v>
      </c>
      <c r="G8" s="429"/>
      <c r="H8" s="429"/>
      <c r="I8" s="429"/>
      <c r="K8" s="221"/>
    </row>
    <row r="9" spans="1:11">
      <c r="A9" s="428" t="s">
        <v>361</v>
      </c>
      <c r="B9" s="275">
        <v>2.7000000000000001E-3</v>
      </c>
      <c r="C9" s="431">
        <v>30826</v>
      </c>
      <c r="D9" s="430" t="s">
        <v>408</v>
      </c>
      <c r="E9" s="429"/>
      <c r="F9" s="429">
        <v>30826</v>
      </c>
      <c r="G9" s="429"/>
      <c r="H9" s="429"/>
      <c r="I9" s="429"/>
      <c r="K9" s="221"/>
    </row>
    <row r="10" spans="1:11" ht="15">
      <c r="A10" s="428" t="s">
        <v>362</v>
      </c>
      <c r="B10" s="275">
        <v>0.30840000000000001</v>
      </c>
      <c r="C10" s="429">
        <v>3521004</v>
      </c>
      <c r="D10" s="430" t="s">
        <v>409</v>
      </c>
      <c r="E10" s="429">
        <v>3168903</v>
      </c>
      <c r="F10" s="429"/>
      <c r="G10" s="431">
        <v>352101</v>
      </c>
      <c r="H10" s="429"/>
      <c r="I10" s="429"/>
      <c r="J10" s="10"/>
      <c r="K10" s="221"/>
    </row>
    <row r="11" spans="1:11">
      <c r="A11" s="428" t="s">
        <v>147</v>
      </c>
      <c r="B11" s="275">
        <v>3.6400000000000002E-2</v>
      </c>
      <c r="C11" s="429">
        <v>415579</v>
      </c>
      <c r="D11" s="430" t="s">
        <v>408</v>
      </c>
      <c r="E11" s="429"/>
      <c r="F11" s="429">
        <v>415579</v>
      </c>
      <c r="G11" s="429"/>
      <c r="H11" s="429"/>
      <c r="I11" s="429"/>
      <c r="K11" s="221"/>
    </row>
    <row r="12" spans="1:11">
      <c r="A12" s="428" t="s">
        <v>363</v>
      </c>
      <c r="B12" s="275">
        <v>1E-4</v>
      </c>
      <c r="C12" s="431">
        <v>1142</v>
      </c>
      <c r="D12" s="430" t="s">
        <v>406</v>
      </c>
      <c r="E12" s="429">
        <v>1142</v>
      </c>
      <c r="F12" s="429"/>
      <c r="G12" s="429"/>
      <c r="H12" s="429"/>
      <c r="I12" s="429"/>
      <c r="K12" s="221"/>
    </row>
    <row r="13" spans="1:11" ht="15">
      <c r="A13" s="428" t="s">
        <v>364</v>
      </c>
      <c r="B13" s="275">
        <v>8.0000000000000004E-4</v>
      </c>
      <c r="C13" s="431">
        <v>9134</v>
      </c>
      <c r="D13" s="430" t="s">
        <v>408</v>
      </c>
      <c r="E13" s="429"/>
      <c r="F13" s="429">
        <v>9134</v>
      </c>
      <c r="G13" s="429"/>
      <c r="H13" s="429"/>
      <c r="I13" s="429"/>
      <c r="J13" s="10"/>
      <c r="K13" s="221"/>
    </row>
    <row r="14" spans="1:11">
      <c r="A14" s="428" t="s">
        <v>365</v>
      </c>
      <c r="B14" s="275">
        <v>1.1999999999999999E-3</v>
      </c>
      <c r="C14" s="429">
        <v>13700</v>
      </c>
      <c r="D14" s="430" t="s">
        <v>408</v>
      </c>
      <c r="E14" s="429"/>
      <c r="F14" s="429">
        <v>13700</v>
      </c>
      <c r="G14" s="429"/>
      <c r="H14" s="429"/>
      <c r="I14" s="429"/>
      <c r="K14" s="221"/>
    </row>
    <row r="15" spans="1:11">
      <c r="A15" s="428" t="s">
        <v>366</v>
      </c>
      <c r="B15" s="275">
        <v>0</v>
      </c>
      <c r="C15" s="429">
        <v>0</v>
      </c>
      <c r="D15" s="430" t="s">
        <v>434</v>
      </c>
      <c r="E15" s="429"/>
      <c r="F15" s="429"/>
      <c r="G15" s="429">
        <v>0</v>
      </c>
      <c r="H15" s="429"/>
      <c r="I15" s="429"/>
      <c r="J15" s="793"/>
      <c r="K15" s="221"/>
    </row>
    <row r="16" spans="1:11">
      <c r="A16" s="428" t="s">
        <v>200</v>
      </c>
      <c r="B16" s="275">
        <v>2.4899999999999999E-2</v>
      </c>
      <c r="C16" s="431">
        <v>284283</v>
      </c>
      <c r="D16" s="430" t="s">
        <v>411</v>
      </c>
      <c r="E16" s="429"/>
      <c r="F16" s="429"/>
      <c r="G16" s="429"/>
      <c r="H16" s="429">
        <v>284283</v>
      </c>
      <c r="I16" s="429"/>
      <c r="J16" s="794">
        <f>H16/H18</f>
        <v>1</v>
      </c>
      <c r="K16" s="221"/>
    </row>
    <row r="17" spans="1:11">
      <c r="A17" s="432"/>
      <c r="B17" s="433"/>
      <c r="C17" s="434"/>
      <c r="D17" s="432"/>
      <c r="E17" s="432"/>
      <c r="F17" s="432"/>
      <c r="G17" s="432"/>
      <c r="H17" s="432"/>
      <c r="I17" s="432"/>
      <c r="K17" s="221"/>
    </row>
    <row r="18" spans="1:11" ht="15">
      <c r="A18" s="435" t="s">
        <v>95</v>
      </c>
      <c r="B18" s="436">
        <v>1</v>
      </c>
      <c r="C18" s="171">
        <v>11417004</v>
      </c>
      <c r="D18" s="437"/>
      <c r="E18" s="437">
        <v>8627373</v>
      </c>
      <c r="F18" s="437">
        <v>2153247</v>
      </c>
      <c r="G18" s="437">
        <v>352101</v>
      </c>
      <c r="H18" s="437">
        <v>284283</v>
      </c>
      <c r="I18" s="437">
        <v>0</v>
      </c>
      <c r="J18" s="10">
        <f>H18/C18</f>
        <v>2.4899964999574319E-2</v>
      </c>
      <c r="K18" s="221"/>
    </row>
    <row r="19" spans="1:11">
      <c r="A19" s="172"/>
      <c r="B19" s="172"/>
      <c r="C19" s="172"/>
      <c r="D19" s="172"/>
      <c r="E19" s="363">
        <f>E18/$C18</f>
        <v>0.75565997874748925</v>
      </c>
      <c r="F19" s="363">
        <f>(F18+G18)/$C18</f>
        <v>0.21944005625293642</v>
      </c>
      <c r="G19" s="363"/>
      <c r="H19" s="363">
        <f>H18/$C18</f>
        <v>2.4899964999574319E-2</v>
      </c>
      <c r="I19" s="172"/>
      <c r="J19" s="4">
        <f>SUM(E19:H19)</f>
        <v>1</v>
      </c>
      <c r="K19" s="221"/>
    </row>
    <row r="20" spans="1:11">
      <c r="A20" s="156" t="s">
        <v>455</v>
      </c>
      <c r="B20" s="157"/>
      <c r="C20" s="157"/>
      <c r="D20" s="157"/>
      <c r="E20" s="157"/>
      <c r="F20" s="157"/>
      <c r="G20" s="157"/>
      <c r="H20" s="159"/>
      <c r="I20" s="159"/>
      <c r="K20" s="221"/>
    </row>
    <row r="21" spans="1:11">
      <c r="A21" s="156" t="s">
        <v>357</v>
      </c>
      <c r="B21" s="157"/>
      <c r="C21" s="157"/>
      <c r="D21" s="157"/>
      <c r="E21" s="157"/>
      <c r="F21" s="157"/>
      <c r="G21" s="157"/>
      <c r="H21" s="159"/>
      <c r="I21" s="159"/>
      <c r="K21" s="221"/>
    </row>
    <row r="22" spans="1:11" ht="38.25">
      <c r="A22" s="161" t="s">
        <v>379</v>
      </c>
      <c r="B22" s="161" t="s">
        <v>383</v>
      </c>
      <c r="C22" s="161" t="s">
        <v>384</v>
      </c>
      <c r="D22" s="161" t="s">
        <v>400</v>
      </c>
      <c r="E22" s="162" t="s">
        <v>401</v>
      </c>
      <c r="F22" s="162" t="s">
        <v>402</v>
      </c>
      <c r="G22" s="162" t="s">
        <v>403</v>
      </c>
      <c r="H22" s="162" t="s">
        <v>404</v>
      </c>
      <c r="I22" s="162" t="s">
        <v>405</v>
      </c>
      <c r="K22" s="221"/>
    </row>
    <row r="23" spans="1:11">
      <c r="A23" s="428" t="s">
        <v>360</v>
      </c>
      <c r="B23" s="275">
        <v>0.33050000000000002</v>
      </c>
      <c r="C23" s="429">
        <v>37986</v>
      </c>
      <c r="D23" s="430" t="s">
        <v>406</v>
      </c>
      <c r="E23" s="429">
        <v>37986</v>
      </c>
      <c r="F23" s="429"/>
      <c r="G23" s="429"/>
      <c r="H23" s="429"/>
      <c r="I23" s="429"/>
      <c r="K23" s="221"/>
    </row>
    <row r="24" spans="1:11">
      <c r="A24" s="428" t="s">
        <v>146</v>
      </c>
      <c r="B24" s="275">
        <v>0.29499999999999998</v>
      </c>
      <c r="C24" s="431">
        <v>33906</v>
      </c>
      <c r="D24" s="430" t="s">
        <v>479</v>
      </c>
      <c r="E24" s="429">
        <v>16953</v>
      </c>
      <c r="F24" s="429">
        <v>16953</v>
      </c>
      <c r="G24" s="429"/>
      <c r="H24" s="429"/>
      <c r="I24" s="429"/>
      <c r="K24" s="221"/>
    </row>
    <row r="25" spans="1:11">
      <c r="A25" s="428" t="s">
        <v>361</v>
      </c>
      <c r="B25" s="275">
        <v>2.7000000000000001E-3</v>
      </c>
      <c r="C25" s="431">
        <v>311</v>
      </c>
      <c r="D25" s="430" t="s">
        <v>408</v>
      </c>
      <c r="E25" s="429"/>
      <c r="F25" s="429">
        <v>311</v>
      </c>
      <c r="G25" s="429"/>
      <c r="H25" s="429"/>
      <c r="I25" s="429"/>
      <c r="K25" s="221"/>
    </row>
    <row r="26" spans="1:11" ht="15">
      <c r="A26" s="428" t="s">
        <v>362</v>
      </c>
      <c r="B26" s="275">
        <v>0.30840000000000001</v>
      </c>
      <c r="C26" s="429">
        <v>35445</v>
      </c>
      <c r="D26" s="430" t="s">
        <v>433</v>
      </c>
      <c r="E26" s="429">
        <v>17722</v>
      </c>
      <c r="F26" s="429"/>
      <c r="G26" s="431">
        <v>17723</v>
      </c>
      <c r="H26" s="429"/>
      <c r="I26" s="429"/>
      <c r="J26" s="10"/>
      <c r="K26" s="221"/>
    </row>
    <row r="27" spans="1:11">
      <c r="A27" s="428" t="s">
        <v>147</v>
      </c>
      <c r="B27" s="275">
        <v>3.6400000000000002E-2</v>
      </c>
      <c r="C27" s="429">
        <v>4184</v>
      </c>
      <c r="D27" s="430" t="s">
        <v>408</v>
      </c>
      <c r="E27" s="429"/>
      <c r="F27" s="429">
        <v>4184</v>
      </c>
      <c r="G27" s="429"/>
      <c r="H27" s="429"/>
      <c r="I27" s="429"/>
      <c r="K27" s="221"/>
    </row>
    <row r="28" spans="1:11">
      <c r="A28" s="428" t="s">
        <v>363</v>
      </c>
      <c r="B28" s="275">
        <v>1E-4</v>
      </c>
      <c r="C28" s="431">
        <v>11</v>
      </c>
      <c r="D28" s="430" t="s">
        <v>406</v>
      </c>
      <c r="E28" s="429">
        <v>11</v>
      </c>
      <c r="F28" s="429"/>
      <c r="G28" s="429"/>
      <c r="H28" s="429"/>
      <c r="I28" s="429"/>
      <c r="K28" s="221"/>
    </row>
    <row r="29" spans="1:11" ht="15">
      <c r="A29" s="428" t="s">
        <v>364</v>
      </c>
      <c r="B29" s="275">
        <v>8.0000000000000004E-4</v>
      </c>
      <c r="C29" s="431">
        <v>92</v>
      </c>
      <c r="D29" s="430" t="s">
        <v>408</v>
      </c>
      <c r="E29" s="429"/>
      <c r="F29" s="429">
        <v>92</v>
      </c>
      <c r="G29" s="429"/>
      <c r="H29" s="429"/>
      <c r="I29" s="429"/>
      <c r="J29" s="10"/>
      <c r="K29" s="221"/>
    </row>
    <row r="30" spans="1:11">
      <c r="A30" s="428" t="s">
        <v>365</v>
      </c>
      <c r="B30" s="275">
        <v>1.1999999999999999E-3</v>
      </c>
      <c r="C30" s="429">
        <v>138</v>
      </c>
      <c r="D30" s="430" t="s">
        <v>408</v>
      </c>
      <c r="E30" s="429"/>
      <c r="F30" s="429">
        <v>138</v>
      </c>
      <c r="G30" s="429"/>
      <c r="H30" s="429"/>
      <c r="I30" s="429"/>
      <c r="K30" s="221"/>
    </row>
    <row r="31" spans="1:11">
      <c r="A31" s="428" t="s">
        <v>366</v>
      </c>
      <c r="B31" s="275">
        <v>0</v>
      </c>
      <c r="C31" s="429">
        <v>0</v>
      </c>
      <c r="D31" s="430" t="s">
        <v>434</v>
      </c>
      <c r="E31" s="429"/>
      <c r="F31" s="429"/>
      <c r="G31" s="429">
        <v>0</v>
      </c>
      <c r="H31" s="429"/>
      <c r="I31" s="429"/>
      <c r="J31" s="793"/>
      <c r="K31" s="221"/>
    </row>
    <row r="32" spans="1:11">
      <c r="A32" s="428" t="s">
        <v>200</v>
      </c>
      <c r="B32" s="275">
        <v>2.4899999999999999E-2</v>
      </c>
      <c r="C32" s="431">
        <v>2862</v>
      </c>
      <c r="D32" s="430" t="s">
        <v>411</v>
      </c>
      <c r="E32" s="429"/>
      <c r="F32" s="429"/>
      <c r="G32" s="429"/>
      <c r="H32" s="429">
        <v>2862</v>
      </c>
      <c r="I32" s="429"/>
      <c r="J32" s="794">
        <f>H32/H34</f>
        <v>1</v>
      </c>
      <c r="K32" s="221"/>
    </row>
    <row r="33" spans="1:11">
      <c r="A33" s="432"/>
      <c r="B33" s="433"/>
      <c r="C33" s="434"/>
      <c r="D33" s="432"/>
      <c r="E33" s="432"/>
      <c r="F33" s="432"/>
      <c r="G33" s="432"/>
      <c r="H33" s="432"/>
      <c r="I33" s="432"/>
      <c r="K33" s="221"/>
    </row>
    <row r="34" spans="1:11" ht="15">
      <c r="A34" s="435" t="s">
        <v>95</v>
      </c>
      <c r="B34" s="436">
        <v>1</v>
      </c>
      <c r="C34" s="171">
        <v>114935</v>
      </c>
      <c r="D34" s="437"/>
      <c r="E34" s="437">
        <v>72672</v>
      </c>
      <c r="F34" s="437">
        <v>21678</v>
      </c>
      <c r="G34" s="437">
        <v>17723</v>
      </c>
      <c r="H34" s="437">
        <v>2862</v>
      </c>
      <c r="I34" s="437">
        <v>0</v>
      </c>
      <c r="J34" s="10">
        <f>H34/C34</f>
        <v>2.4901031017531647E-2</v>
      </c>
      <c r="K34" s="221"/>
    </row>
    <row r="35" spans="1:11">
      <c r="A35" s="172"/>
      <c r="B35" s="172"/>
      <c r="C35" s="172"/>
      <c r="D35" s="172"/>
      <c r="E35" s="363">
        <f>E34/$C34</f>
        <v>0.6322878148518728</v>
      </c>
      <c r="F35" s="363">
        <f>(F34+G34)/$C34</f>
        <v>0.34281115413059554</v>
      </c>
      <c r="G35" s="363"/>
      <c r="H35" s="363">
        <f>H34/$C34</f>
        <v>2.4901031017531647E-2</v>
      </c>
      <c r="I35" s="172"/>
      <c r="J35" s="4">
        <f>SUM(E35:I35)</f>
        <v>0.99999999999999989</v>
      </c>
      <c r="K35" s="221"/>
    </row>
    <row r="36" spans="1:11" outlineLevel="1">
      <c r="A36" s="156" t="s">
        <v>157</v>
      </c>
      <c r="B36" s="157"/>
      <c r="C36" s="157"/>
      <c r="D36" s="157"/>
      <c r="E36" s="157"/>
      <c r="F36" s="157"/>
      <c r="G36" s="157"/>
      <c r="H36" s="159"/>
      <c r="I36" s="159"/>
    </row>
    <row r="37" spans="1:11" outlineLevel="1">
      <c r="A37" s="156" t="s">
        <v>488</v>
      </c>
      <c r="B37" s="157"/>
      <c r="C37" s="157"/>
      <c r="D37" s="157"/>
      <c r="E37" s="157"/>
      <c r="F37" s="157"/>
      <c r="G37" s="157"/>
      <c r="H37" s="159"/>
      <c r="I37" s="159"/>
    </row>
    <row r="38" spans="1:11" ht="38.25" outlineLevel="1">
      <c r="A38" s="161" t="s">
        <v>379</v>
      </c>
      <c r="B38" s="161" t="s">
        <v>383</v>
      </c>
      <c r="C38" s="161" t="s">
        <v>384</v>
      </c>
      <c r="D38" s="161" t="s">
        <v>400</v>
      </c>
      <c r="E38" s="162" t="s">
        <v>401</v>
      </c>
      <c r="F38" s="162" t="s">
        <v>402</v>
      </c>
      <c r="G38" s="162" t="s">
        <v>403</v>
      </c>
      <c r="H38" s="162" t="s">
        <v>404</v>
      </c>
      <c r="I38" s="162" t="s">
        <v>405</v>
      </c>
    </row>
    <row r="39" spans="1:11" outlineLevel="1">
      <c r="A39" s="428" t="s">
        <v>360</v>
      </c>
      <c r="B39" s="275">
        <v>0.3362</v>
      </c>
      <c r="C39" s="429">
        <v>31949179</v>
      </c>
      <c r="D39" s="430" t="s">
        <v>406</v>
      </c>
      <c r="E39" s="429">
        <v>31949179</v>
      </c>
      <c r="F39" s="429"/>
      <c r="G39" s="429"/>
      <c r="H39" s="429"/>
      <c r="I39" s="429"/>
    </row>
    <row r="40" spans="1:11" outlineLevel="1">
      <c r="A40" s="428" t="s">
        <v>146</v>
      </c>
      <c r="B40" s="275">
        <v>0.30009999999999998</v>
      </c>
      <c r="C40" s="431">
        <v>28518587</v>
      </c>
      <c r="D40" s="430" t="s">
        <v>479</v>
      </c>
      <c r="E40" s="429">
        <v>14259293</v>
      </c>
      <c r="F40" s="429">
        <v>14259294</v>
      </c>
      <c r="G40" s="429"/>
      <c r="H40" s="429"/>
      <c r="I40" s="429"/>
    </row>
    <row r="41" spans="1:11" outlineLevel="1">
      <c r="A41" s="428" t="s">
        <v>361</v>
      </c>
      <c r="B41" s="275">
        <v>2.7000000000000001E-3</v>
      </c>
      <c r="C41" s="431">
        <v>256581</v>
      </c>
      <c r="D41" s="430" t="s">
        <v>408</v>
      </c>
      <c r="E41" s="429"/>
      <c r="F41" s="429">
        <v>256581</v>
      </c>
      <c r="G41" s="429"/>
      <c r="H41" s="429"/>
      <c r="I41" s="429"/>
    </row>
    <row r="42" spans="1:11" ht="15" outlineLevel="1">
      <c r="A42" s="428" t="s">
        <v>362</v>
      </c>
      <c r="B42" s="275">
        <v>0.31390000000000001</v>
      </c>
      <c r="C42" s="429">
        <v>29830003</v>
      </c>
      <c r="D42" s="430" t="s">
        <v>409</v>
      </c>
      <c r="E42" s="429">
        <v>26847003</v>
      </c>
      <c r="F42" s="429"/>
      <c r="G42" s="431">
        <v>2983000</v>
      </c>
      <c r="H42" s="429"/>
      <c r="I42" s="429"/>
      <c r="J42" s="10"/>
    </row>
    <row r="43" spans="1:11" outlineLevel="1">
      <c r="A43" s="428" t="s">
        <v>147</v>
      </c>
      <c r="B43" s="275">
        <v>3.6799999999999999E-2</v>
      </c>
      <c r="C43" s="429">
        <v>3497114</v>
      </c>
      <c r="D43" s="430" t="s">
        <v>408</v>
      </c>
      <c r="E43" s="429"/>
      <c r="F43" s="429">
        <v>3497114</v>
      </c>
      <c r="G43" s="429"/>
      <c r="H43" s="429"/>
      <c r="I43" s="429"/>
    </row>
    <row r="44" spans="1:11" outlineLevel="1">
      <c r="A44" s="428" t="s">
        <v>363</v>
      </c>
      <c r="B44" s="275">
        <v>1E-4</v>
      </c>
      <c r="C44" s="431">
        <v>9504</v>
      </c>
      <c r="D44" s="430" t="s">
        <v>406</v>
      </c>
      <c r="E44" s="429">
        <v>9504</v>
      </c>
      <c r="F44" s="429"/>
      <c r="G44" s="429"/>
      <c r="H44" s="429"/>
      <c r="I44" s="429"/>
    </row>
    <row r="45" spans="1:11" ht="15" outlineLevel="1">
      <c r="A45" s="428" t="s">
        <v>364</v>
      </c>
      <c r="B45" s="275">
        <v>8.9999999999999998E-4</v>
      </c>
      <c r="C45" s="431">
        <v>85528</v>
      </c>
      <c r="D45" s="430" t="s">
        <v>408</v>
      </c>
      <c r="E45" s="429"/>
      <c r="F45" s="429">
        <v>85528</v>
      </c>
      <c r="G45" s="429"/>
      <c r="H45" s="429"/>
      <c r="I45" s="429"/>
      <c r="J45" s="10"/>
    </row>
    <row r="46" spans="1:11" outlineLevel="1">
      <c r="A46" s="428" t="s">
        <v>365</v>
      </c>
      <c r="B46" s="275">
        <v>1.2999999999999999E-3</v>
      </c>
      <c r="C46" s="429">
        <v>123539</v>
      </c>
      <c r="D46" s="430" t="s">
        <v>408</v>
      </c>
      <c r="E46" s="429"/>
      <c r="F46" s="429">
        <v>123539</v>
      </c>
      <c r="G46" s="429"/>
      <c r="H46" s="429"/>
      <c r="I46" s="429"/>
    </row>
    <row r="47" spans="1:11" outlineLevel="1">
      <c r="A47" s="428" t="s">
        <v>366</v>
      </c>
      <c r="B47" s="275">
        <v>0</v>
      </c>
      <c r="C47" s="429">
        <v>0</v>
      </c>
      <c r="D47" s="430" t="s">
        <v>434</v>
      </c>
      <c r="E47" s="429"/>
      <c r="F47" s="429"/>
      <c r="G47" s="429">
        <v>0</v>
      </c>
      <c r="H47" s="429"/>
      <c r="I47" s="429"/>
      <c r="J47" s="793"/>
    </row>
    <row r="48" spans="1:11" outlineLevel="1">
      <c r="A48" s="428" t="s">
        <v>200</v>
      </c>
      <c r="B48" s="275">
        <v>8.0000000000000002E-3</v>
      </c>
      <c r="C48" s="431">
        <v>760242</v>
      </c>
      <c r="D48" s="430" t="s">
        <v>411</v>
      </c>
      <c r="E48" s="429"/>
      <c r="F48" s="429"/>
      <c r="G48" s="429"/>
      <c r="H48" s="429">
        <v>760242</v>
      </c>
      <c r="I48" s="429"/>
      <c r="J48" s="794">
        <f>H48/H50</f>
        <v>1</v>
      </c>
    </row>
    <row r="49" spans="1:11" outlineLevel="1">
      <c r="A49" s="432"/>
      <c r="B49" s="433"/>
      <c r="C49" s="434"/>
      <c r="D49" s="432"/>
      <c r="E49" s="432"/>
      <c r="F49" s="432"/>
      <c r="G49" s="432"/>
      <c r="H49" s="432"/>
      <c r="I49" s="432"/>
    </row>
    <row r="50" spans="1:11" ht="15" outlineLevel="1">
      <c r="A50" s="435" t="s">
        <v>95</v>
      </c>
      <c r="B50" s="436">
        <v>1</v>
      </c>
      <c r="C50" s="437">
        <v>95030277</v>
      </c>
      <c r="D50" s="437"/>
      <c r="E50" s="437">
        <v>73064979</v>
      </c>
      <c r="F50" s="437">
        <v>18222056</v>
      </c>
      <c r="G50" s="437">
        <v>2983000</v>
      </c>
      <c r="H50" s="437">
        <v>760242</v>
      </c>
      <c r="I50" s="437">
        <v>0</v>
      </c>
      <c r="J50" s="10">
        <f>H50/C50</f>
        <v>7.9999977270401937E-3</v>
      </c>
    </row>
    <row r="51" spans="1:11" ht="15" outlineLevel="1">
      <c r="A51" s="172"/>
      <c r="B51" s="172"/>
      <c r="C51" s="172"/>
      <c r="D51" s="172"/>
      <c r="E51" s="363">
        <f>E50/$C50</f>
        <v>0.76886000237587437</v>
      </c>
      <c r="F51" s="363">
        <f>(F50+G50)/$C50</f>
        <v>0.22313999989708544</v>
      </c>
      <c r="G51" s="363"/>
      <c r="H51" s="363">
        <f>H50/$C50</f>
        <v>7.9999977270401937E-3</v>
      </c>
      <c r="I51" s="172"/>
      <c r="J51" s="4">
        <f>SUM(E51:I51)</f>
        <v>1</v>
      </c>
      <c r="K51" s="10"/>
    </row>
    <row r="52" spans="1:11" ht="15" outlineLevel="1">
      <c r="A52" s="156" t="s">
        <v>157</v>
      </c>
      <c r="B52" s="157"/>
      <c r="C52" s="157"/>
      <c r="D52" s="157"/>
      <c r="E52" s="157"/>
      <c r="F52" s="157"/>
      <c r="G52" s="157"/>
      <c r="H52" s="159"/>
      <c r="I52" s="159"/>
      <c r="J52" s="4"/>
      <c r="K52" s="10"/>
    </row>
    <row r="53" spans="1:11" outlineLevel="1">
      <c r="A53" s="156" t="s">
        <v>489</v>
      </c>
      <c r="B53" s="157"/>
      <c r="C53" s="157"/>
      <c r="D53" s="157"/>
      <c r="E53" s="157"/>
      <c r="F53" s="157"/>
      <c r="G53" s="157"/>
      <c r="H53" s="159"/>
      <c r="I53" s="159"/>
    </row>
    <row r="54" spans="1:11" ht="38.25" outlineLevel="1">
      <c r="A54" s="161" t="s">
        <v>379</v>
      </c>
      <c r="B54" s="161" t="s">
        <v>383</v>
      </c>
      <c r="C54" s="161" t="s">
        <v>384</v>
      </c>
      <c r="D54" s="161" t="s">
        <v>400</v>
      </c>
      <c r="E54" s="162" t="s">
        <v>401</v>
      </c>
      <c r="F54" s="162" t="s">
        <v>402</v>
      </c>
      <c r="G54" s="162" t="s">
        <v>403</v>
      </c>
      <c r="H54" s="162" t="s">
        <v>404</v>
      </c>
      <c r="I54" s="162" t="s">
        <v>405</v>
      </c>
    </row>
    <row r="55" spans="1:11">
      <c r="A55" s="428" t="s">
        <v>360</v>
      </c>
      <c r="B55" s="275">
        <v>0.3362</v>
      </c>
      <c r="C55" s="431">
        <v>7323685</v>
      </c>
      <c r="D55" s="430" t="s">
        <v>406</v>
      </c>
      <c r="E55" s="429">
        <v>7323685</v>
      </c>
      <c r="F55" s="429"/>
      <c r="G55" s="429"/>
      <c r="H55" s="429"/>
      <c r="I55" s="429"/>
      <c r="J55" s="1">
        <f>C55*0.05</f>
        <v>366184.25</v>
      </c>
      <c r="K55" s="794">
        <f>J55/$H$68</f>
        <v>0.29184027473376994</v>
      </c>
    </row>
    <row r="56" spans="1:11">
      <c r="A56" s="428" t="s">
        <v>146</v>
      </c>
      <c r="B56" s="275">
        <v>0.30009999999999998</v>
      </c>
      <c r="C56" s="431">
        <v>6537293</v>
      </c>
      <c r="D56" s="430" t="s">
        <v>479</v>
      </c>
      <c r="E56" s="429">
        <v>3268646</v>
      </c>
      <c r="F56" s="429">
        <v>3268647</v>
      </c>
      <c r="G56" s="429"/>
      <c r="H56" s="429"/>
      <c r="I56" s="429"/>
      <c r="J56" s="1">
        <f t="shared" ref="J56:J63" si="0">C56*0.05</f>
        <v>326864.65000000002</v>
      </c>
      <c r="K56" s="794">
        <f t="shared" ref="K56:K65" si="1">J56/$H$68</f>
        <v>0.26050347402095414</v>
      </c>
    </row>
    <row r="57" spans="1:11">
      <c r="A57" s="428" t="s">
        <v>361</v>
      </c>
      <c r="B57" s="275">
        <v>2.7000000000000001E-3</v>
      </c>
      <c r="C57" s="429">
        <v>58816</v>
      </c>
      <c r="D57" s="430" t="s">
        <v>408</v>
      </c>
      <c r="E57" s="429"/>
      <c r="F57" s="429">
        <v>58816</v>
      </c>
      <c r="G57" s="429"/>
      <c r="H57" s="429"/>
      <c r="I57" s="429"/>
      <c r="J57" s="1">
        <f t="shared" si="0"/>
        <v>2940.8</v>
      </c>
      <c r="K57" s="794">
        <f t="shared" si="1"/>
        <v>2.3437487547240789E-3</v>
      </c>
    </row>
    <row r="58" spans="1:11">
      <c r="A58" s="428" t="s">
        <v>362</v>
      </c>
      <c r="B58" s="275">
        <v>0.31390000000000001</v>
      </c>
      <c r="C58" s="429">
        <v>6837909</v>
      </c>
      <c r="D58" s="430" t="s">
        <v>409</v>
      </c>
      <c r="E58" s="429">
        <v>6154118</v>
      </c>
      <c r="F58" s="429"/>
      <c r="G58" s="429">
        <v>683791</v>
      </c>
      <c r="H58" s="429"/>
      <c r="I58" s="429"/>
      <c r="J58" s="1">
        <f t="shared" si="0"/>
        <v>341895.45</v>
      </c>
      <c r="K58" s="794">
        <f t="shared" si="1"/>
        <v>0.27248266974405894</v>
      </c>
    </row>
    <row r="59" spans="1:11">
      <c r="A59" s="428" t="s">
        <v>147</v>
      </c>
      <c r="B59" s="275">
        <v>3.6799999999999999E-2</v>
      </c>
      <c r="C59" s="429">
        <v>801641</v>
      </c>
      <c r="D59" s="430" t="s">
        <v>408</v>
      </c>
      <c r="E59" s="429"/>
      <c r="F59" s="429">
        <v>801641</v>
      </c>
      <c r="G59" s="429"/>
      <c r="H59" s="429"/>
      <c r="I59" s="429"/>
      <c r="J59" s="1">
        <f t="shared" si="0"/>
        <v>40082.050000000003</v>
      </c>
      <c r="K59" s="794">
        <f t="shared" si="1"/>
        <v>3.1944455513563744E-2</v>
      </c>
    </row>
    <row r="60" spans="1:11">
      <c r="A60" s="428" t="s">
        <v>363</v>
      </c>
      <c r="B60" s="275">
        <v>1E-4</v>
      </c>
      <c r="C60" s="431">
        <v>2178</v>
      </c>
      <c r="D60" s="430" t="s">
        <v>406</v>
      </c>
      <c r="E60" s="429">
        <v>2178</v>
      </c>
      <c r="F60" s="429"/>
      <c r="G60" s="429"/>
      <c r="H60" s="429"/>
      <c r="I60" s="429"/>
      <c r="J60" s="1">
        <f t="shared" si="0"/>
        <v>108.9</v>
      </c>
      <c r="K60" s="794">
        <f t="shared" si="1"/>
        <v>8.6790750608491636E-5</v>
      </c>
    </row>
    <row r="61" spans="1:11">
      <c r="A61" s="428" t="s">
        <v>364</v>
      </c>
      <c r="B61" s="275">
        <v>8.9999999999999998E-4</v>
      </c>
      <c r="C61" s="429">
        <v>19605</v>
      </c>
      <c r="D61" s="430" t="s">
        <v>408</v>
      </c>
      <c r="E61" s="429"/>
      <c r="F61" s="429">
        <v>19605</v>
      </c>
      <c r="G61" s="429"/>
      <c r="H61" s="429"/>
      <c r="I61" s="429"/>
      <c r="J61" s="1">
        <f t="shared" si="0"/>
        <v>980.25</v>
      </c>
      <c r="K61" s="794">
        <f t="shared" si="1"/>
        <v>7.8123630196486613E-4</v>
      </c>
    </row>
    <row r="62" spans="1:11">
      <c r="A62" s="428" t="s">
        <v>365</v>
      </c>
      <c r="B62" s="275">
        <v>1.2999999999999999E-3</v>
      </c>
      <c r="C62" s="431">
        <v>28318</v>
      </c>
      <c r="D62" s="430" t="s">
        <v>408</v>
      </c>
      <c r="E62" s="429"/>
      <c r="F62" s="429">
        <v>28318</v>
      </c>
      <c r="G62" s="429"/>
      <c r="H62" s="429"/>
      <c r="I62" s="429"/>
      <c r="J62" s="1">
        <f t="shared" si="0"/>
        <v>1415.9</v>
      </c>
      <c r="K62" s="794">
        <f t="shared" si="1"/>
        <v>1.1284391532283132E-3</v>
      </c>
    </row>
    <row r="63" spans="1:11">
      <c r="A63" s="428" t="s">
        <v>366</v>
      </c>
      <c r="B63" s="275">
        <v>0</v>
      </c>
      <c r="C63" s="429">
        <v>0</v>
      </c>
      <c r="D63" s="430" t="s">
        <v>434</v>
      </c>
      <c r="E63" s="429"/>
      <c r="F63" s="429"/>
      <c r="G63" s="429">
        <v>0</v>
      </c>
      <c r="H63" s="429"/>
      <c r="I63" s="429"/>
      <c r="J63" s="1">
        <f t="shared" si="0"/>
        <v>0</v>
      </c>
      <c r="K63" s="794">
        <f t="shared" si="1"/>
        <v>0</v>
      </c>
    </row>
    <row r="64" spans="1:11">
      <c r="A64" s="428" t="s">
        <v>200</v>
      </c>
      <c r="B64" s="275">
        <v>8.0000000000000002E-3</v>
      </c>
      <c r="C64" s="429">
        <v>174270</v>
      </c>
      <c r="D64" s="430" t="s">
        <v>411</v>
      </c>
      <c r="E64" s="429"/>
      <c r="F64" s="429"/>
      <c r="G64" s="429"/>
      <c r="H64" s="429">
        <v>174270</v>
      </c>
      <c r="I64" s="429"/>
      <c r="J64" s="1">
        <f>C64</f>
        <v>174270</v>
      </c>
      <c r="K64" s="794">
        <f t="shared" si="1"/>
        <v>0.1388891102712749</v>
      </c>
    </row>
    <row r="65" spans="1:11">
      <c r="A65" s="435" t="s">
        <v>394</v>
      </c>
      <c r="B65" s="436">
        <v>1</v>
      </c>
      <c r="C65" s="437">
        <v>21783715</v>
      </c>
      <c r="D65" s="437"/>
      <c r="E65" s="437">
        <v>16748627</v>
      </c>
      <c r="F65" s="437">
        <v>4177027</v>
      </c>
      <c r="G65" s="437">
        <v>683791</v>
      </c>
      <c r="H65" s="437">
        <v>174270</v>
      </c>
      <c r="I65" s="437">
        <v>0</v>
      </c>
      <c r="J65" s="1">
        <f>SUM(J55:J64)</f>
        <v>1254742.25</v>
      </c>
      <c r="K65" s="794">
        <f t="shared" si="1"/>
        <v>1.0000001992441474</v>
      </c>
    </row>
    <row r="66" spans="1:11">
      <c r="A66" s="435" t="s">
        <v>490</v>
      </c>
      <c r="B66" s="438"/>
      <c r="C66" s="429"/>
      <c r="D66" s="429"/>
      <c r="E66" s="429"/>
      <c r="F66" s="439">
        <v>-1080472</v>
      </c>
      <c r="G66" s="439"/>
      <c r="H66" s="439">
        <v>1080472</v>
      </c>
      <c r="I66" s="429"/>
    </row>
    <row r="67" spans="1:11">
      <c r="A67" s="432"/>
      <c r="B67" s="433"/>
      <c r="C67" s="434"/>
      <c r="D67" s="432"/>
      <c r="E67" s="432"/>
      <c r="F67" s="432"/>
      <c r="G67" s="432"/>
      <c r="H67" s="432"/>
      <c r="I67" s="432"/>
    </row>
    <row r="68" spans="1:11">
      <c r="A68" s="435" t="s">
        <v>95</v>
      </c>
      <c r="B68" s="440">
        <v>1</v>
      </c>
      <c r="C68" s="437">
        <v>21783715</v>
      </c>
      <c r="D68" s="429"/>
      <c r="E68" s="437">
        <v>16748627</v>
      </c>
      <c r="F68" s="437">
        <v>3096555</v>
      </c>
      <c r="G68" s="437">
        <v>683791</v>
      </c>
      <c r="H68" s="437">
        <v>1254742</v>
      </c>
      <c r="I68" s="437">
        <v>0</v>
      </c>
      <c r="J68" s="794">
        <f>H68/C68</f>
        <v>5.7600000734493631E-2</v>
      </c>
      <c r="K68" s="794"/>
    </row>
    <row r="69" spans="1:11">
      <c r="A69" s="172"/>
      <c r="B69" s="172"/>
      <c r="C69" s="172"/>
      <c r="D69" s="172"/>
      <c r="E69" s="363">
        <f>E68/$C68</f>
        <v>0.76885999472541755</v>
      </c>
      <c r="F69" s="363">
        <f>(F68+G68)/$C68</f>
        <v>0.17354000454008878</v>
      </c>
      <c r="G69" s="363"/>
      <c r="H69" s="363">
        <f>H68/$C68</f>
        <v>5.7600000734493631E-2</v>
      </c>
      <c r="I69" s="172"/>
      <c r="J69" s="966">
        <f>SUM(E69:I69)</f>
        <v>1</v>
      </c>
    </row>
    <row r="70" spans="1:11">
      <c r="A70" s="156" t="s">
        <v>157</v>
      </c>
      <c r="B70" s="157"/>
      <c r="C70" s="157"/>
      <c r="D70" s="157"/>
      <c r="E70" s="157"/>
      <c r="F70" s="157"/>
      <c r="G70" s="157"/>
      <c r="H70" s="159"/>
      <c r="I70" s="159"/>
    </row>
    <row r="71" spans="1:11">
      <c r="A71" s="156" t="s">
        <v>491</v>
      </c>
      <c r="B71" s="157"/>
      <c r="C71" s="157"/>
      <c r="D71" s="157"/>
      <c r="E71" s="157"/>
      <c r="F71" s="157"/>
      <c r="G71" s="157"/>
      <c r="H71" s="159"/>
      <c r="I71" s="159"/>
    </row>
    <row r="72" spans="1:11" ht="38.25">
      <c r="A72" s="161" t="s">
        <v>379</v>
      </c>
      <c r="B72" s="161" t="s">
        <v>383</v>
      </c>
      <c r="C72" s="161" t="s">
        <v>384</v>
      </c>
      <c r="D72" s="161" t="s">
        <v>400</v>
      </c>
      <c r="E72" s="162" t="s">
        <v>401</v>
      </c>
      <c r="F72" s="162" t="s">
        <v>402</v>
      </c>
      <c r="G72" s="162" t="s">
        <v>403</v>
      </c>
      <c r="H72" s="162" t="s">
        <v>404</v>
      </c>
      <c r="I72" s="162" t="s">
        <v>405</v>
      </c>
    </row>
    <row r="73" spans="1:11">
      <c r="A73" s="428" t="s">
        <v>360</v>
      </c>
      <c r="B73" s="275">
        <v>0.3362</v>
      </c>
      <c r="C73" s="429">
        <v>1475925</v>
      </c>
      <c r="D73" s="430" t="s">
        <v>406</v>
      </c>
      <c r="E73" s="429">
        <v>1475925</v>
      </c>
      <c r="F73" s="429"/>
      <c r="G73" s="429"/>
      <c r="H73" s="429"/>
      <c r="I73" s="429"/>
    </row>
    <row r="74" spans="1:11">
      <c r="A74" s="428" t="s">
        <v>146</v>
      </c>
      <c r="B74" s="275">
        <v>0.30009999999999998</v>
      </c>
      <c r="C74" s="429">
        <v>1317446</v>
      </c>
      <c r="D74" s="430" t="s">
        <v>479</v>
      </c>
      <c r="E74" s="429">
        <v>658723</v>
      </c>
      <c r="F74" s="429">
        <v>658723</v>
      </c>
      <c r="G74" s="429"/>
      <c r="H74" s="429"/>
      <c r="I74" s="429"/>
    </row>
    <row r="75" spans="1:11">
      <c r="A75" s="428" t="s">
        <v>361</v>
      </c>
      <c r="B75" s="275">
        <v>2.7000000000000001E-3</v>
      </c>
      <c r="C75" s="429">
        <v>11853</v>
      </c>
      <c r="D75" s="430" t="s">
        <v>408</v>
      </c>
      <c r="E75" s="429"/>
      <c r="F75" s="429">
        <v>11853</v>
      </c>
      <c r="G75" s="429"/>
      <c r="H75" s="429"/>
      <c r="I75" s="429"/>
    </row>
    <row r="76" spans="1:11">
      <c r="A76" s="428" t="s">
        <v>362</v>
      </c>
      <c r="B76" s="275">
        <v>0.31390000000000001</v>
      </c>
      <c r="C76" s="429">
        <v>1378028</v>
      </c>
      <c r="D76" s="430" t="s">
        <v>428</v>
      </c>
      <c r="E76" s="429">
        <v>1033521</v>
      </c>
      <c r="F76" s="429"/>
      <c r="G76" s="429">
        <v>344507</v>
      </c>
      <c r="H76" s="429"/>
      <c r="I76" s="429"/>
    </row>
    <row r="77" spans="1:11">
      <c r="A77" s="428" t="s">
        <v>147</v>
      </c>
      <c r="B77" s="275">
        <v>3.6799999999999999E-2</v>
      </c>
      <c r="C77" s="431">
        <v>161552</v>
      </c>
      <c r="D77" s="430" t="s">
        <v>408</v>
      </c>
      <c r="E77" s="429"/>
      <c r="F77" s="429">
        <v>161552</v>
      </c>
      <c r="G77" s="429"/>
      <c r="H77" s="429"/>
      <c r="I77" s="429"/>
    </row>
    <row r="78" spans="1:11">
      <c r="A78" s="428" t="s">
        <v>363</v>
      </c>
      <c r="B78" s="275">
        <v>1E-4</v>
      </c>
      <c r="C78" s="429">
        <v>439</v>
      </c>
      <c r="D78" s="430" t="s">
        <v>406</v>
      </c>
      <c r="E78" s="429">
        <v>439</v>
      </c>
      <c r="F78" s="429"/>
      <c r="G78" s="429"/>
      <c r="H78" s="429"/>
      <c r="I78" s="429"/>
    </row>
    <row r="79" spans="1:11">
      <c r="A79" s="428" t="s">
        <v>364</v>
      </c>
      <c r="B79" s="275">
        <v>8.9999999999999998E-4</v>
      </c>
      <c r="C79" s="429">
        <v>3951</v>
      </c>
      <c r="D79" s="430" t="s">
        <v>408</v>
      </c>
      <c r="E79" s="429"/>
      <c r="F79" s="429">
        <v>3951</v>
      </c>
      <c r="G79" s="429"/>
      <c r="H79" s="429"/>
      <c r="I79" s="429"/>
    </row>
    <row r="80" spans="1:11">
      <c r="A80" s="428" t="s">
        <v>365</v>
      </c>
      <c r="B80" s="275">
        <v>1.2999999999999999E-3</v>
      </c>
      <c r="C80" s="431">
        <v>5708</v>
      </c>
      <c r="D80" s="430" t="s">
        <v>408</v>
      </c>
      <c r="E80" s="429"/>
      <c r="F80" s="429">
        <v>5708</v>
      </c>
      <c r="G80" s="429"/>
      <c r="H80" s="429"/>
      <c r="I80" s="429"/>
    </row>
    <row r="81" spans="1:10">
      <c r="A81" s="428" t="s">
        <v>366</v>
      </c>
      <c r="B81" s="275">
        <v>0</v>
      </c>
      <c r="C81" s="429">
        <v>0</v>
      </c>
      <c r="D81" s="430" t="s">
        <v>434</v>
      </c>
      <c r="E81" s="429"/>
      <c r="F81" s="429"/>
      <c r="G81" s="429">
        <v>0</v>
      </c>
      <c r="H81" s="429"/>
      <c r="I81" s="429"/>
    </row>
    <row r="82" spans="1:10">
      <c r="A82" s="428" t="s">
        <v>200</v>
      </c>
      <c r="B82" s="275">
        <v>8.0000000000000002E-3</v>
      </c>
      <c r="C82" s="429">
        <v>35120</v>
      </c>
      <c r="D82" s="430" t="s">
        <v>411</v>
      </c>
      <c r="E82" s="429"/>
      <c r="F82" s="429"/>
      <c r="G82" s="429"/>
      <c r="H82" s="429">
        <v>35120</v>
      </c>
      <c r="I82" s="429"/>
      <c r="J82" s="794">
        <f>H82/H84</f>
        <v>1</v>
      </c>
    </row>
    <row r="83" spans="1:10">
      <c r="A83" s="432"/>
      <c r="B83" s="433"/>
      <c r="C83" s="434"/>
      <c r="D83" s="432"/>
      <c r="E83" s="432"/>
      <c r="F83" s="432"/>
      <c r="G83" s="432"/>
      <c r="H83" s="432"/>
      <c r="I83" s="432"/>
    </row>
    <row r="84" spans="1:10">
      <c r="A84" s="435" t="s">
        <v>95</v>
      </c>
      <c r="B84" s="436">
        <v>1</v>
      </c>
      <c r="C84" s="437">
        <v>4390022</v>
      </c>
      <c r="D84" s="437"/>
      <c r="E84" s="437">
        <v>3168608</v>
      </c>
      <c r="F84" s="437">
        <v>841787</v>
      </c>
      <c r="G84" s="437">
        <v>344507</v>
      </c>
      <c r="H84" s="437">
        <v>35120</v>
      </c>
      <c r="I84" s="437">
        <v>0</v>
      </c>
      <c r="J84" s="794">
        <f>H84/C84</f>
        <v>7.9999599090847372E-3</v>
      </c>
    </row>
    <row r="85" spans="1:10">
      <c r="A85" s="172"/>
      <c r="B85" s="172"/>
      <c r="C85" s="172"/>
      <c r="D85" s="172"/>
      <c r="E85" s="363">
        <f>E84/$C84</f>
        <v>0.72177497060379192</v>
      </c>
      <c r="F85" s="363">
        <f>(F84+G84)/$C84</f>
        <v>0.27022506948712333</v>
      </c>
      <c r="G85" s="363"/>
      <c r="H85" s="363">
        <f>H84/$C84</f>
        <v>7.9999599090847372E-3</v>
      </c>
      <c r="I85" s="172"/>
      <c r="J85" s="966">
        <f>SUM(E85:I86)</f>
        <v>1</v>
      </c>
    </row>
    <row r="86" spans="1:10">
      <c r="A86" s="156" t="s">
        <v>157</v>
      </c>
      <c r="B86" s="157"/>
      <c r="C86" s="157"/>
      <c r="D86" s="157"/>
      <c r="E86" s="157"/>
      <c r="F86" s="157"/>
      <c r="G86" s="157"/>
      <c r="H86" s="159"/>
      <c r="I86" s="159"/>
    </row>
    <row r="87" spans="1:10">
      <c r="A87" s="156" t="s">
        <v>200</v>
      </c>
      <c r="B87" s="157"/>
      <c r="C87" s="157"/>
      <c r="D87" s="157"/>
      <c r="E87" s="157"/>
      <c r="F87" s="157"/>
      <c r="G87" s="157"/>
      <c r="H87" s="159"/>
      <c r="I87" s="159"/>
    </row>
    <row r="88" spans="1:10" ht="38.25">
      <c r="A88" s="161" t="s">
        <v>379</v>
      </c>
      <c r="B88" s="161" t="s">
        <v>383</v>
      </c>
      <c r="C88" s="161" t="s">
        <v>384</v>
      </c>
      <c r="D88" s="161" t="s">
        <v>400</v>
      </c>
      <c r="E88" s="162" t="s">
        <v>401</v>
      </c>
      <c r="F88" s="162" t="s">
        <v>402</v>
      </c>
      <c r="G88" s="162" t="s">
        <v>403</v>
      </c>
      <c r="H88" s="162" t="s">
        <v>404</v>
      </c>
      <c r="I88" s="162" t="s">
        <v>405</v>
      </c>
    </row>
    <row r="89" spans="1:10">
      <c r="A89" s="428" t="s">
        <v>200</v>
      </c>
      <c r="B89" s="275">
        <v>1</v>
      </c>
      <c r="C89" s="429">
        <v>0</v>
      </c>
      <c r="D89" s="430" t="s">
        <v>411</v>
      </c>
      <c r="E89" s="429"/>
      <c r="F89" s="429"/>
      <c r="G89" s="429"/>
      <c r="H89" s="429">
        <v>0</v>
      </c>
      <c r="I89" s="429"/>
    </row>
    <row r="90" spans="1:10">
      <c r="A90" s="432"/>
      <c r="B90" s="433"/>
      <c r="C90" s="434"/>
      <c r="D90" s="432"/>
      <c r="E90" s="432"/>
      <c r="F90" s="432"/>
      <c r="G90" s="432"/>
      <c r="H90" s="432"/>
      <c r="I90" s="432"/>
    </row>
    <row r="91" spans="1:10">
      <c r="A91" s="435" t="s">
        <v>95</v>
      </c>
      <c r="B91" s="436">
        <v>1</v>
      </c>
      <c r="C91" s="437">
        <v>0</v>
      </c>
      <c r="D91" s="437"/>
      <c r="E91" s="437">
        <v>0</v>
      </c>
      <c r="F91" s="437">
        <v>0</v>
      </c>
      <c r="G91" s="437">
        <v>0</v>
      </c>
      <c r="H91" s="437">
        <v>0</v>
      </c>
      <c r="I91" s="437">
        <v>0</v>
      </c>
    </row>
    <row r="92" spans="1:10">
      <c r="A92" s="172"/>
      <c r="B92" s="172"/>
      <c r="C92" s="172"/>
      <c r="D92" s="172"/>
      <c r="E92" s="172"/>
      <c r="F92" s="172"/>
      <c r="G92" s="172"/>
      <c r="H92" s="172"/>
      <c r="I92" s="172"/>
    </row>
    <row r="93" spans="1:10">
      <c r="A93" s="172"/>
      <c r="B93" s="172"/>
      <c r="C93" s="172"/>
      <c r="D93" s="172"/>
      <c r="E93" s="172"/>
      <c r="F93" s="172"/>
      <c r="G93" s="172"/>
      <c r="H93" s="172"/>
      <c r="I93" s="172"/>
    </row>
    <row r="94" spans="1:10">
      <c r="A94" s="156" t="s">
        <v>157</v>
      </c>
      <c r="B94" s="157"/>
      <c r="C94" s="157"/>
      <c r="D94" s="157"/>
      <c r="E94" s="157"/>
      <c r="F94" s="157"/>
      <c r="G94" s="157"/>
      <c r="H94" s="159"/>
      <c r="I94" s="159"/>
    </row>
    <row r="95" spans="1:10">
      <c r="A95" s="156" t="s">
        <v>357</v>
      </c>
      <c r="B95" s="157"/>
      <c r="C95" s="157"/>
      <c r="D95" s="157"/>
      <c r="E95" s="157"/>
      <c r="F95" s="157"/>
      <c r="G95" s="157"/>
      <c r="H95" s="159"/>
      <c r="I95" s="159"/>
    </row>
    <row r="96" spans="1:10" ht="38.25">
      <c r="A96" s="161" t="s">
        <v>379</v>
      </c>
      <c r="B96" s="161" t="s">
        <v>383</v>
      </c>
      <c r="C96" s="161" t="s">
        <v>384</v>
      </c>
      <c r="D96" s="161" t="s">
        <v>400</v>
      </c>
      <c r="E96" s="162" t="s">
        <v>401</v>
      </c>
      <c r="F96" s="162" t="s">
        <v>402</v>
      </c>
      <c r="G96" s="162" t="s">
        <v>403</v>
      </c>
      <c r="H96" s="162" t="s">
        <v>404</v>
      </c>
      <c r="I96" s="162" t="s">
        <v>405</v>
      </c>
    </row>
    <row r="97" spans="1:10">
      <c r="A97" s="428" t="s">
        <v>360</v>
      </c>
      <c r="B97" s="275">
        <v>0.3362</v>
      </c>
      <c r="C97" s="431">
        <v>376168</v>
      </c>
      <c r="D97" s="430" t="s">
        <v>406</v>
      </c>
      <c r="E97" s="429">
        <v>376168</v>
      </c>
      <c r="F97" s="429"/>
      <c r="G97" s="429"/>
      <c r="H97" s="429"/>
      <c r="I97" s="429"/>
    </row>
    <row r="98" spans="1:10">
      <c r="A98" s="428" t="s">
        <v>146</v>
      </c>
      <c r="B98" s="275">
        <v>0.30009999999999998</v>
      </c>
      <c r="C98" s="429">
        <v>335776</v>
      </c>
      <c r="D98" s="430" t="s">
        <v>479</v>
      </c>
      <c r="E98" s="429">
        <v>167888</v>
      </c>
      <c r="F98" s="429">
        <v>167888</v>
      </c>
      <c r="G98" s="429"/>
      <c r="H98" s="429"/>
      <c r="I98" s="429"/>
    </row>
    <row r="99" spans="1:10">
      <c r="A99" s="428" t="s">
        <v>361</v>
      </c>
      <c r="B99" s="275">
        <v>2.7000000000000001E-3</v>
      </c>
      <c r="C99" s="431">
        <v>3020</v>
      </c>
      <c r="D99" s="430" t="s">
        <v>408</v>
      </c>
      <c r="E99" s="429"/>
      <c r="F99" s="429">
        <v>3020</v>
      </c>
      <c r="G99" s="429"/>
      <c r="H99" s="429"/>
      <c r="I99" s="429"/>
    </row>
    <row r="100" spans="1:10">
      <c r="A100" s="428" t="s">
        <v>362</v>
      </c>
      <c r="B100" s="275">
        <v>0.31390000000000001</v>
      </c>
      <c r="C100" s="429">
        <v>351217</v>
      </c>
      <c r="D100" s="430" t="s">
        <v>433</v>
      </c>
      <c r="E100" s="429">
        <v>175608</v>
      </c>
      <c r="F100" s="429"/>
      <c r="G100" s="429">
        <v>175609</v>
      </c>
      <c r="H100" s="429"/>
      <c r="I100" s="429"/>
    </row>
    <row r="101" spans="1:10">
      <c r="A101" s="428" t="s">
        <v>147</v>
      </c>
      <c r="B101" s="275">
        <v>3.6799999999999999E-2</v>
      </c>
      <c r="C101" s="431">
        <v>41175</v>
      </c>
      <c r="D101" s="430" t="s">
        <v>408</v>
      </c>
      <c r="E101" s="429"/>
      <c r="F101" s="429">
        <v>41175</v>
      </c>
      <c r="G101" s="429"/>
      <c r="H101" s="429"/>
      <c r="I101" s="429"/>
    </row>
    <row r="102" spans="1:10">
      <c r="A102" s="428" t="s">
        <v>363</v>
      </c>
      <c r="B102" s="275">
        <v>1E-4</v>
      </c>
      <c r="C102" s="429">
        <v>112</v>
      </c>
      <c r="D102" s="430" t="s">
        <v>406</v>
      </c>
      <c r="E102" s="429">
        <v>112</v>
      </c>
      <c r="F102" s="429"/>
      <c r="G102" s="429"/>
      <c r="H102" s="429"/>
      <c r="I102" s="429"/>
    </row>
    <row r="103" spans="1:10">
      <c r="A103" s="428" t="s">
        <v>364</v>
      </c>
      <c r="B103" s="275">
        <v>8.9999999999999998E-4</v>
      </c>
      <c r="C103" s="431">
        <v>1006</v>
      </c>
      <c r="D103" s="430" t="s">
        <v>408</v>
      </c>
      <c r="E103" s="429"/>
      <c r="F103" s="429">
        <v>1006</v>
      </c>
      <c r="G103" s="429"/>
      <c r="H103" s="429"/>
      <c r="I103" s="429"/>
    </row>
    <row r="104" spans="1:10">
      <c r="A104" s="428" t="s">
        <v>365</v>
      </c>
      <c r="B104" s="275">
        <v>1.2999999999999999E-3</v>
      </c>
      <c r="C104" s="429">
        <v>1455</v>
      </c>
      <c r="D104" s="430" t="s">
        <v>408</v>
      </c>
      <c r="E104" s="429"/>
      <c r="F104" s="429">
        <v>1455</v>
      </c>
      <c r="G104" s="429"/>
      <c r="H104" s="429"/>
      <c r="I104" s="429"/>
    </row>
    <row r="105" spans="1:10">
      <c r="A105" s="428" t="s">
        <v>366</v>
      </c>
      <c r="B105" s="275">
        <v>0</v>
      </c>
      <c r="C105" s="429">
        <v>0</v>
      </c>
      <c r="D105" s="430" t="s">
        <v>434</v>
      </c>
      <c r="E105" s="429"/>
      <c r="F105" s="429"/>
      <c r="G105" s="429">
        <v>0</v>
      </c>
      <c r="H105" s="429"/>
      <c r="I105" s="429"/>
    </row>
    <row r="106" spans="1:10">
      <c r="A106" s="428" t="s">
        <v>200</v>
      </c>
      <c r="B106" s="275">
        <v>8.0000000000000002E-3</v>
      </c>
      <c r="C106" s="429">
        <v>8951</v>
      </c>
      <c r="D106" s="430" t="s">
        <v>411</v>
      </c>
      <c r="E106" s="429"/>
      <c r="F106" s="429"/>
      <c r="G106" s="429"/>
      <c r="H106" s="429">
        <v>8951</v>
      </c>
      <c r="I106" s="429"/>
    </row>
    <row r="107" spans="1:10">
      <c r="A107" s="432"/>
      <c r="B107" s="433"/>
      <c r="C107" s="434"/>
      <c r="D107" s="432"/>
      <c r="E107" s="432"/>
      <c r="F107" s="432"/>
      <c r="G107" s="432"/>
      <c r="H107" s="432"/>
      <c r="I107" s="432"/>
    </row>
    <row r="108" spans="1:10">
      <c r="A108" s="435" t="s">
        <v>95</v>
      </c>
      <c r="B108" s="436">
        <v>1</v>
      </c>
      <c r="C108" s="437">
        <v>1118880</v>
      </c>
      <c r="D108" s="437"/>
      <c r="E108" s="437">
        <v>719776</v>
      </c>
      <c r="F108" s="437">
        <v>214544</v>
      </c>
      <c r="G108" s="437">
        <v>175609</v>
      </c>
      <c r="H108" s="437">
        <v>8951</v>
      </c>
      <c r="I108" s="437">
        <v>0</v>
      </c>
      <c r="J108" s="794">
        <f>H108/C108</f>
        <v>7.9999642499642507E-3</v>
      </c>
    </row>
    <row r="109" spans="1:10">
      <c r="A109" s="172"/>
      <c r="B109" s="172"/>
      <c r="C109" s="172"/>
      <c r="D109" s="172"/>
      <c r="E109" s="363">
        <f>E108/$C108</f>
        <v>0.64330044330044334</v>
      </c>
      <c r="F109" s="363">
        <f>(F108+G108)/$C108</f>
        <v>0.34869959244959248</v>
      </c>
      <c r="G109" s="363"/>
      <c r="H109" s="363">
        <f>H108/$C108</f>
        <v>7.9999642499642507E-3</v>
      </c>
      <c r="I109" s="172"/>
    </row>
    <row r="110" spans="1:10">
      <c r="A110" s="156" t="s">
        <v>157</v>
      </c>
      <c r="B110" s="156"/>
      <c r="C110" s="156"/>
      <c r="D110" s="156"/>
      <c r="E110" s="156"/>
      <c r="F110" s="156"/>
      <c r="G110" s="156"/>
      <c r="H110" s="156"/>
      <c r="I110" s="159"/>
    </row>
    <row r="111" spans="1:10">
      <c r="A111" s="156" t="s">
        <v>413</v>
      </c>
      <c r="B111" s="156"/>
      <c r="C111" s="156"/>
      <c r="D111" s="156"/>
      <c r="E111" s="156"/>
      <c r="F111" s="156"/>
      <c r="G111" s="156"/>
      <c r="H111" s="156"/>
      <c r="I111" s="159"/>
    </row>
    <row r="112" spans="1:10" ht="38.25">
      <c r="A112" s="161" t="s">
        <v>379</v>
      </c>
      <c r="B112" s="161" t="s">
        <v>383</v>
      </c>
      <c r="C112" s="161" t="s">
        <v>384</v>
      </c>
      <c r="D112" s="161" t="s">
        <v>400</v>
      </c>
      <c r="E112" s="162" t="s">
        <v>401</v>
      </c>
      <c r="F112" s="162" t="s">
        <v>402</v>
      </c>
      <c r="G112" s="162" t="s">
        <v>403</v>
      </c>
      <c r="H112" s="162" t="s">
        <v>404</v>
      </c>
      <c r="I112" s="162" t="s">
        <v>405</v>
      </c>
    </row>
    <row r="113" spans="1:11">
      <c r="A113" s="201" t="s">
        <v>360</v>
      </c>
      <c r="B113" s="216"/>
      <c r="C113" s="212">
        <v>41797205</v>
      </c>
      <c r="D113" s="207"/>
      <c r="E113" s="212">
        <v>41797205</v>
      </c>
      <c r="F113" s="212">
        <v>0</v>
      </c>
      <c r="G113" s="212">
        <v>0</v>
      </c>
      <c r="H113" s="212">
        <v>0</v>
      </c>
      <c r="I113" s="212">
        <v>0</v>
      </c>
    </row>
    <row r="114" spans="1:11">
      <c r="A114" s="201" t="s">
        <v>146</v>
      </c>
      <c r="B114" s="216"/>
      <c r="C114" s="212">
        <v>38071860</v>
      </c>
      <c r="D114" s="207"/>
      <c r="E114" s="212">
        <v>19035929</v>
      </c>
      <c r="F114" s="212">
        <v>18951582</v>
      </c>
      <c r="G114" s="212">
        <v>0</v>
      </c>
      <c r="H114" s="212">
        <v>84349</v>
      </c>
      <c r="I114" s="212">
        <v>0</v>
      </c>
      <c r="K114" s="794">
        <f>H114/H126</f>
        <v>4.0964908659554988E-2</v>
      </c>
    </row>
    <row r="115" spans="1:11">
      <c r="A115" s="201" t="s">
        <v>361</v>
      </c>
      <c r="B115" s="216"/>
      <c r="C115" s="212">
        <v>344264</v>
      </c>
      <c r="D115" s="207"/>
      <c r="E115" s="212">
        <v>0</v>
      </c>
      <c r="F115" s="212">
        <v>344264</v>
      </c>
      <c r="G115" s="212">
        <v>0</v>
      </c>
      <c r="H115" s="212">
        <v>0</v>
      </c>
      <c r="I115" s="212">
        <v>0</v>
      </c>
    </row>
    <row r="116" spans="1:11">
      <c r="A116" s="201" t="s">
        <v>362</v>
      </c>
      <c r="B116" s="216"/>
      <c r="C116" s="212">
        <v>40991785</v>
      </c>
      <c r="D116" s="207"/>
      <c r="E116" s="212">
        <v>35944714</v>
      </c>
      <c r="F116" s="212">
        <v>0</v>
      </c>
      <c r="G116" s="212">
        <v>5047071</v>
      </c>
      <c r="H116" s="212">
        <v>0</v>
      </c>
      <c r="I116" s="212">
        <v>0</v>
      </c>
    </row>
    <row r="117" spans="1:11">
      <c r="A117" s="201" t="s">
        <v>147</v>
      </c>
      <c r="B117" s="216"/>
      <c r="C117" s="212">
        <v>4565312</v>
      </c>
      <c r="D117" s="207"/>
      <c r="E117" s="212">
        <v>1537</v>
      </c>
      <c r="F117" s="212">
        <v>4562257</v>
      </c>
      <c r="G117" s="212">
        <v>0</v>
      </c>
      <c r="H117" s="212">
        <v>1518</v>
      </c>
      <c r="I117" s="212">
        <v>0</v>
      </c>
      <c r="K117" s="794">
        <f>H117/H126</f>
        <v>7.3723139984118932E-4</v>
      </c>
    </row>
    <row r="118" spans="1:11">
      <c r="A118" s="201" t="s">
        <v>363</v>
      </c>
      <c r="B118" s="216"/>
      <c r="C118" s="212">
        <v>12687</v>
      </c>
      <c r="D118" s="207"/>
      <c r="E118" s="212">
        <v>12687</v>
      </c>
      <c r="F118" s="212">
        <v>0</v>
      </c>
      <c r="G118" s="212">
        <v>0</v>
      </c>
      <c r="H118" s="212">
        <v>0</v>
      </c>
      <c r="I118" s="212">
        <v>0</v>
      </c>
    </row>
    <row r="119" spans="1:11">
      <c r="A119" s="201" t="s">
        <v>364</v>
      </c>
      <c r="B119" s="216"/>
      <c r="C119" s="212">
        <v>113421</v>
      </c>
      <c r="D119" s="207"/>
      <c r="E119" s="212">
        <v>0</v>
      </c>
      <c r="F119" s="212">
        <v>113421</v>
      </c>
      <c r="G119" s="212">
        <v>0</v>
      </c>
      <c r="H119" s="212">
        <v>0</v>
      </c>
      <c r="I119" s="212">
        <v>0</v>
      </c>
    </row>
    <row r="120" spans="1:11">
      <c r="A120" s="201" t="s">
        <v>365</v>
      </c>
      <c r="B120" s="216"/>
      <c r="C120" s="212">
        <v>164052</v>
      </c>
      <c r="D120" s="207"/>
      <c r="E120" s="212">
        <v>0</v>
      </c>
      <c r="F120" s="212">
        <v>164052</v>
      </c>
      <c r="G120" s="212">
        <v>0</v>
      </c>
      <c r="H120" s="212">
        <v>0</v>
      </c>
      <c r="I120" s="212">
        <v>0</v>
      </c>
    </row>
    <row r="121" spans="1:11">
      <c r="A121" s="201" t="s">
        <v>366</v>
      </c>
      <c r="B121" s="216"/>
      <c r="C121" s="212">
        <v>0</v>
      </c>
      <c r="D121" s="207"/>
      <c r="E121" s="212">
        <v>0</v>
      </c>
      <c r="F121" s="212">
        <v>0</v>
      </c>
      <c r="G121" s="212">
        <v>0</v>
      </c>
      <c r="H121" s="212">
        <v>0</v>
      </c>
      <c r="I121" s="212">
        <v>0</v>
      </c>
    </row>
    <row r="122" spans="1:11">
      <c r="A122" s="201" t="s">
        <v>200</v>
      </c>
      <c r="B122" s="216"/>
      <c r="C122" s="212">
        <v>996843</v>
      </c>
      <c r="D122" s="207"/>
      <c r="E122" s="212">
        <v>0</v>
      </c>
      <c r="F122" s="212">
        <v>0</v>
      </c>
      <c r="G122" s="212">
        <v>0</v>
      </c>
      <c r="H122" s="212">
        <v>996843</v>
      </c>
      <c r="I122" s="212">
        <v>0</v>
      </c>
      <c r="K122" s="794">
        <f>H122/H126</f>
        <v>0.48412645606843918</v>
      </c>
    </row>
    <row r="123" spans="1:11">
      <c r="A123" s="968" t="s">
        <v>394</v>
      </c>
      <c r="B123" s="969"/>
      <c r="C123" s="970">
        <v>127057429</v>
      </c>
      <c r="D123" s="971"/>
      <c r="E123" s="970">
        <v>96792072</v>
      </c>
      <c r="F123" s="970">
        <v>24135576</v>
      </c>
      <c r="G123" s="970">
        <v>5047071</v>
      </c>
      <c r="H123" s="970">
        <v>1082710</v>
      </c>
      <c r="I123" s="206">
        <v>0</v>
      </c>
    </row>
    <row r="124" spans="1:11">
      <c r="A124" s="968" t="s">
        <v>492</v>
      </c>
      <c r="B124" s="969"/>
      <c r="C124" s="970">
        <v>0</v>
      </c>
      <c r="D124" s="971"/>
      <c r="E124" s="970">
        <v>0</v>
      </c>
      <c r="F124" s="970">
        <v>-976345</v>
      </c>
      <c r="G124" s="970">
        <v>0</v>
      </c>
      <c r="H124" s="970">
        <v>976345</v>
      </c>
      <c r="I124" s="206">
        <v>0</v>
      </c>
      <c r="K124" s="794">
        <f>H124/H126</f>
        <v>0.47417140387216467</v>
      </c>
    </row>
    <row r="125" spans="1:11">
      <c r="A125" s="972"/>
      <c r="B125" s="972"/>
      <c r="C125" s="972"/>
      <c r="D125" s="972"/>
      <c r="E125" s="972"/>
      <c r="F125" s="972"/>
      <c r="G125" s="972"/>
      <c r="H125" s="973"/>
      <c r="I125" s="432"/>
    </row>
    <row r="126" spans="1:11">
      <c r="A126" s="205" t="s">
        <v>95</v>
      </c>
      <c r="B126" s="216"/>
      <c r="C126" s="206">
        <v>127057429</v>
      </c>
      <c r="D126" s="207"/>
      <c r="E126" s="206">
        <v>96792072</v>
      </c>
      <c r="F126" s="206">
        <v>23159231</v>
      </c>
      <c r="G126" s="206">
        <v>5047071</v>
      </c>
      <c r="H126" s="206">
        <v>2059055</v>
      </c>
      <c r="I126" s="206">
        <v>0</v>
      </c>
    </row>
    <row r="127" spans="1:11">
      <c r="A127" s="172"/>
      <c r="B127" s="172"/>
      <c r="C127" s="172"/>
      <c r="D127" s="172"/>
      <c r="E127" s="363"/>
      <c r="F127" s="363"/>
      <c r="G127" s="363"/>
      <c r="H127" s="363"/>
      <c r="I127" s="172"/>
    </row>
    <row r="128" spans="1:11">
      <c r="A128" s="172"/>
      <c r="B128" s="172"/>
      <c r="C128" s="172"/>
      <c r="D128" s="172"/>
      <c r="E128" s="363"/>
      <c r="F128" s="363"/>
      <c r="G128" s="363"/>
      <c r="H128" s="363"/>
      <c r="I128" s="172"/>
    </row>
    <row r="129" spans="1:10">
      <c r="A129" s="156" t="s">
        <v>443</v>
      </c>
      <c r="B129" s="157"/>
      <c r="C129" s="157"/>
      <c r="D129" s="157"/>
      <c r="E129" s="157"/>
      <c r="F129" s="157"/>
      <c r="G129" s="157"/>
      <c r="H129" s="159"/>
      <c r="I129" s="159"/>
    </row>
    <row r="130" spans="1:10">
      <c r="A130" s="156" t="s">
        <v>488</v>
      </c>
      <c r="B130" s="157"/>
      <c r="C130" s="157"/>
      <c r="D130" s="157"/>
      <c r="E130" s="157"/>
      <c r="F130" s="157"/>
      <c r="G130" s="157"/>
      <c r="H130" s="159"/>
      <c r="I130" s="159"/>
      <c r="J130" s="794"/>
    </row>
    <row r="131" spans="1:10" ht="38.25">
      <c r="A131" s="161" t="s">
        <v>379</v>
      </c>
      <c r="B131" s="161" t="s">
        <v>383</v>
      </c>
      <c r="C131" s="161" t="s">
        <v>384</v>
      </c>
      <c r="D131" s="161" t="s">
        <v>400</v>
      </c>
      <c r="E131" s="162" t="s">
        <v>401</v>
      </c>
      <c r="F131" s="162" t="s">
        <v>402</v>
      </c>
      <c r="G131" s="162" t="s">
        <v>403</v>
      </c>
      <c r="H131" s="162" t="s">
        <v>404</v>
      </c>
      <c r="I131" s="162" t="s">
        <v>405</v>
      </c>
      <c r="J131" s="794"/>
    </row>
    <row r="132" spans="1:10">
      <c r="A132" s="428" t="s">
        <v>360</v>
      </c>
      <c r="B132" s="275">
        <v>0.32990000000000003</v>
      </c>
      <c r="C132" s="429">
        <v>39796399</v>
      </c>
      <c r="D132" s="430" t="s">
        <v>406</v>
      </c>
      <c r="E132" s="429">
        <v>39796399</v>
      </c>
      <c r="F132" s="429"/>
      <c r="G132" s="429"/>
      <c r="H132" s="429"/>
      <c r="I132" s="429"/>
      <c r="J132" s="794"/>
    </row>
    <row r="133" spans="1:10">
      <c r="A133" s="428" t="s">
        <v>146</v>
      </c>
      <c r="B133" s="275">
        <v>0.307</v>
      </c>
      <c r="C133" s="429">
        <v>37033933</v>
      </c>
      <c r="D133" s="430" t="s">
        <v>479</v>
      </c>
      <c r="E133" s="431">
        <v>18516966</v>
      </c>
      <c r="F133" s="429">
        <v>18516967</v>
      </c>
      <c r="G133" s="429"/>
      <c r="H133" s="429"/>
      <c r="I133" s="429"/>
      <c r="J133" s="794"/>
    </row>
    <row r="134" spans="1:10">
      <c r="A134" s="428" t="s">
        <v>361</v>
      </c>
      <c r="B134" s="275">
        <v>2.3E-3</v>
      </c>
      <c r="C134" s="429">
        <v>277453</v>
      </c>
      <c r="D134" s="430" t="s">
        <v>408</v>
      </c>
      <c r="E134" s="429"/>
      <c r="F134" s="429">
        <v>277453</v>
      </c>
      <c r="G134" s="429"/>
      <c r="H134" s="429"/>
      <c r="I134" s="429"/>
      <c r="J134" s="794"/>
    </row>
    <row r="135" spans="1:10">
      <c r="A135" s="428" t="s">
        <v>362</v>
      </c>
      <c r="B135" s="275">
        <v>0.31569999999999998</v>
      </c>
      <c r="C135" s="429">
        <v>38083429</v>
      </c>
      <c r="D135" s="430" t="s">
        <v>409</v>
      </c>
      <c r="E135" s="429">
        <v>34275086</v>
      </c>
      <c r="F135" s="429"/>
      <c r="G135" s="429">
        <v>3808343</v>
      </c>
      <c r="H135" s="429"/>
      <c r="I135" s="429"/>
      <c r="J135" s="794"/>
    </row>
    <row r="136" spans="1:10">
      <c r="A136" s="428" t="s">
        <v>147</v>
      </c>
      <c r="B136" s="275">
        <v>3.2099999999999997E-2</v>
      </c>
      <c r="C136" s="429">
        <v>3872278</v>
      </c>
      <c r="D136" s="430" t="s">
        <v>408</v>
      </c>
      <c r="E136" s="429"/>
      <c r="F136" s="429">
        <v>3872278</v>
      </c>
      <c r="G136" s="429"/>
      <c r="H136" s="429"/>
      <c r="I136" s="429"/>
      <c r="J136" s="794"/>
    </row>
    <row r="137" spans="1:10">
      <c r="A137" s="428" t="s">
        <v>363</v>
      </c>
      <c r="B137" s="275">
        <v>0</v>
      </c>
      <c r="C137" s="429">
        <v>0</v>
      </c>
      <c r="D137" s="430" t="s">
        <v>406</v>
      </c>
      <c r="E137" s="429">
        <v>0</v>
      </c>
      <c r="F137" s="429"/>
      <c r="G137" s="429"/>
      <c r="H137" s="429"/>
      <c r="I137" s="429"/>
      <c r="J137" s="794"/>
    </row>
    <row r="138" spans="1:10">
      <c r="A138" s="428" t="s">
        <v>364</v>
      </c>
      <c r="B138" s="275">
        <v>6.9999999999999999E-4</v>
      </c>
      <c r="C138" s="429">
        <v>84442</v>
      </c>
      <c r="D138" s="430" t="s">
        <v>408</v>
      </c>
      <c r="E138" s="429"/>
      <c r="F138" s="429">
        <v>84442</v>
      </c>
      <c r="G138" s="429"/>
      <c r="H138" s="429"/>
      <c r="I138" s="429"/>
      <c r="J138" s="794"/>
    </row>
    <row r="139" spans="1:10">
      <c r="A139" s="428" t="s">
        <v>365</v>
      </c>
      <c r="B139" s="275">
        <v>1.1999999999999999E-3</v>
      </c>
      <c r="C139" s="429">
        <v>144758</v>
      </c>
      <c r="D139" s="430" t="s">
        <v>408</v>
      </c>
      <c r="E139" s="429"/>
      <c r="F139" s="429">
        <v>144758</v>
      </c>
      <c r="G139" s="429"/>
      <c r="H139" s="429"/>
      <c r="I139" s="429"/>
      <c r="J139" s="794"/>
    </row>
    <row r="140" spans="1:10">
      <c r="A140" s="428" t="s">
        <v>366</v>
      </c>
      <c r="B140" s="275">
        <v>0</v>
      </c>
      <c r="C140" s="429">
        <v>0</v>
      </c>
      <c r="D140" s="430" t="s">
        <v>434</v>
      </c>
      <c r="E140" s="429"/>
      <c r="F140" s="429"/>
      <c r="G140" s="429">
        <v>0</v>
      </c>
      <c r="H140" s="429"/>
      <c r="I140" s="429"/>
    </row>
    <row r="141" spans="1:10">
      <c r="A141" s="428" t="s">
        <v>200</v>
      </c>
      <c r="B141" s="275">
        <v>1.11E-2</v>
      </c>
      <c r="C141" s="429">
        <v>1339012</v>
      </c>
      <c r="D141" s="430" t="s">
        <v>411</v>
      </c>
      <c r="E141" s="429"/>
      <c r="F141" s="429"/>
      <c r="G141" s="429"/>
      <c r="H141" s="429">
        <v>1339012</v>
      </c>
      <c r="I141" s="429"/>
      <c r="J141" s="794">
        <f>H141/H143</f>
        <v>1</v>
      </c>
    </row>
    <row r="142" spans="1:10">
      <c r="A142" s="432"/>
      <c r="B142" s="433"/>
      <c r="C142" s="434"/>
      <c r="D142" s="432"/>
      <c r="E142" s="432"/>
      <c r="F142" s="432"/>
      <c r="G142" s="432"/>
      <c r="H142" s="432"/>
      <c r="I142" s="432"/>
    </row>
    <row r="143" spans="1:10">
      <c r="A143" s="435" t="s">
        <v>95</v>
      </c>
      <c r="B143" s="436">
        <v>1</v>
      </c>
      <c r="C143" s="437">
        <v>120631704</v>
      </c>
      <c r="D143" s="437"/>
      <c r="E143" s="437">
        <v>92588451</v>
      </c>
      <c r="F143" s="437">
        <v>22895898</v>
      </c>
      <c r="G143" s="437">
        <v>3808343</v>
      </c>
      <c r="H143" s="437">
        <v>1339012</v>
      </c>
      <c r="I143" s="437">
        <v>0</v>
      </c>
      <c r="J143" s="794">
        <f>H143/$C$143</f>
        <v>1.1100000709597869E-2</v>
      </c>
    </row>
    <row r="144" spans="1:10">
      <c r="A144" s="172"/>
      <c r="B144" s="172"/>
      <c r="C144" s="172"/>
      <c r="D144" s="172"/>
      <c r="E144" s="794">
        <f>E143/$C$143</f>
        <v>0.76752999360765062</v>
      </c>
      <c r="F144" s="794">
        <f t="shared" ref="F144:G144" si="2">F143/$C$143</f>
        <v>0.1898000048146547</v>
      </c>
      <c r="G144" s="794">
        <f t="shared" si="2"/>
        <v>3.1570000868096831E-2</v>
      </c>
      <c r="H144" s="794">
        <f>H143/C143</f>
        <v>1.1100000709597869E-2</v>
      </c>
      <c r="I144" s="172"/>
      <c r="J144" s="443">
        <f>SUM(E144:I144)</f>
        <v>1</v>
      </c>
    </row>
    <row r="145" spans="1:11">
      <c r="A145" s="156" t="s">
        <v>443</v>
      </c>
      <c r="B145" s="157"/>
      <c r="C145" s="157"/>
      <c r="D145" s="157"/>
      <c r="E145" s="157"/>
      <c r="F145" s="157"/>
      <c r="G145" s="157"/>
      <c r="H145" s="159"/>
      <c r="I145" s="159"/>
    </row>
    <row r="146" spans="1:11">
      <c r="A146" s="156" t="s">
        <v>489</v>
      </c>
      <c r="B146" s="157"/>
      <c r="C146" s="157"/>
      <c r="D146" s="157"/>
      <c r="E146" s="157"/>
      <c r="F146" s="157"/>
      <c r="G146" s="157"/>
      <c r="H146" s="159"/>
      <c r="I146" s="159"/>
    </row>
    <row r="147" spans="1:11" ht="38.25">
      <c r="A147" s="161" t="s">
        <v>379</v>
      </c>
      <c r="B147" s="161" t="s">
        <v>383</v>
      </c>
      <c r="C147" s="161" t="s">
        <v>384</v>
      </c>
      <c r="D147" s="161" t="s">
        <v>400</v>
      </c>
      <c r="E147" s="162" t="s">
        <v>401</v>
      </c>
      <c r="F147" s="162" t="s">
        <v>402</v>
      </c>
      <c r="G147" s="162" t="s">
        <v>403</v>
      </c>
      <c r="H147" s="162" t="s">
        <v>404</v>
      </c>
      <c r="I147" s="162" t="s">
        <v>405</v>
      </c>
    </row>
    <row r="148" spans="1:11">
      <c r="A148" s="428" t="s">
        <v>360</v>
      </c>
      <c r="B148" s="275">
        <v>0.32990000000000003</v>
      </c>
      <c r="C148" s="429">
        <v>11673302</v>
      </c>
      <c r="D148" s="430" t="s">
        <v>406</v>
      </c>
      <c r="E148" s="429">
        <v>11673302</v>
      </c>
      <c r="F148" s="429"/>
      <c r="G148" s="429"/>
      <c r="H148" s="429"/>
      <c r="I148" s="429"/>
      <c r="J148" s="1">
        <f>C148*0.05</f>
        <v>583665.1</v>
      </c>
      <c r="K148" s="794">
        <f>J148/$H$161</f>
        <v>0.27244216034298863</v>
      </c>
    </row>
    <row r="149" spans="1:11">
      <c r="A149" s="428" t="s">
        <v>146</v>
      </c>
      <c r="B149" s="275">
        <v>0.307</v>
      </c>
      <c r="C149" s="429">
        <v>10863000</v>
      </c>
      <c r="D149" s="430" t="s">
        <v>479</v>
      </c>
      <c r="E149" s="431">
        <v>5431500</v>
      </c>
      <c r="F149" s="429">
        <v>5431500</v>
      </c>
      <c r="G149" s="429"/>
      <c r="H149" s="429"/>
      <c r="I149" s="429"/>
      <c r="J149" s="1">
        <f t="shared" ref="J149:J156" si="3">C149*0.05</f>
        <v>543150</v>
      </c>
      <c r="K149" s="794">
        <f t="shared" ref="K149:K158" si="4">J149/$H$161</f>
        <v>0.25353059381192106</v>
      </c>
    </row>
    <row r="150" spans="1:11">
      <c r="A150" s="428" t="s">
        <v>361</v>
      </c>
      <c r="B150" s="275">
        <v>2.3E-3</v>
      </c>
      <c r="C150" s="429">
        <v>81384</v>
      </c>
      <c r="D150" s="430" t="s">
        <v>408</v>
      </c>
      <c r="E150" s="429"/>
      <c r="F150" s="429">
        <v>81384</v>
      </c>
      <c r="G150" s="429"/>
      <c r="H150" s="429"/>
      <c r="I150" s="429"/>
      <c r="J150" s="1">
        <f t="shared" si="3"/>
        <v>4069.2000000000003</v>
      </c>
      <c r="K150" s="794">
        <f t="shared" si="4"/>
        <v>1.899413959936425E-3</v>
      </c>
    </row>
    <row r="151" spans="1:11">
      <c r="A151" s="428" t="s">
        <v>362</v>
      </c>
      <c r="B151" s="275">
        <v>0.31569999999999998</v>
      </c>
      <c r="C151" s="429">
        <v>11170845</v>
      </c>
      <c r="D151" s="430" t="s">
        <v>409</v>
      </c>
      <c r="E151" s="431">
        <v>10053760</v>
      </c>
      <c r="F151" s="429"/>
      <c r="G151" s="429">
        <v>1117085</v>
      </c>
      <c r="H151" s="429"/>
      <c r="I151" s="429"/>
      <c r="J151" s="1">
        <f t="shared" si="3"/>
        <v>558542.25</v>
      </c>
      <c r="K151" s="794">
        <f t="shared" si="4"/>
        <v>0.26071536097127213</v>
      </c>
    </row>
    <row r="152" spans="1:11">
      <c r="A152" s="428" t="s">
        <v>147</v>
      </c>
      <c r="B152" s="275">
        <v>3.2099999999999997E-2</v>
      </c>
      <c r="C152" s="429">
        <v>1135838</v>
      </c>
      <c r="D152" s="430" t="s">
        <v>408</v>
      </c>
      <c r="E152" s="429"/>
      <c r="F152" s="429">
        <v>1135838</v>
      </c>
      <c r="G152" s="429"/>
      <c r="H152" s="429"/>
      <c r="I152" s="429"/>
      <c r="J152" s="1">
        <f t="shared" si="3"/>
        <v>56791.9</v>
      </c>
      <c r="K152" s="794">
        <f t="shared" si="4"/>
        <v>2.6509222370813292E-2</v>
      </c>
    </row>
    <row r="153" spans="1:11">
      <c r="A153" s="428" t="s">
        <v>363</v>
      </c>
      <c r="B153" s="275">
        <v>0</v>
      </c>
      <c r="C153" s="429">
        <v>0</v>
      </c>
      <c r="D153" s="430" t="s">
        <v>406</v>
      </c>
      <c r="E153" s="429">
        <v>0</v>
      </c>
      <c r="F153" s="429"/>
      <c r="G153" s="429"/>
      <c r="H153" s="429"/>
      <c r="I153" s="429"/>
      <c r="J153" s="1">
        <f t="shared" si="3"/>
        <v>0</v>
      </c>
      <c r="K153" s="794">
        <f t="shared" si="4"/>
        <v>0</v>
      </c>
    </row>
    <row r="154" spans="1:11">
      <c r="A154" s="428" t="s">
        <v>364</v>
      </c>
      <c r="B154" s="275">
        <v>6.9999999999999999E-4</v>
      </c>
      <c r="C154" s="429">
        <v>24769</v>
      </c>
      <c r="D154" s="430" t="s">
        <v>408</v>
      </c>
      <c r="E154" s="429"/>
      <c r="F154" s="429">
        <v>24769</v>
      </c>
      <c r="G154" s="429"/>
      <c r="H154" s="429"/>
      <c r="I154" s="429"/>
      <c r="J154" s="1">
        <f t="shared" si="3"/>
        <v>1238.45</v>
      </c>
      <c r="K154" s="794">
        <f t="shared" si="4"/>
        <v>5.7808149481059304E-4</v>
      </c>
    </row>
    <row r="155" spans="1:11">
      <c r="A155" s="428" t="s">
        <v>365</v>
      </c>
      <c r="B155" s="275">
        <v>1.1999999999999999E-3</v>
      </c>
      <c r="C155" s="429">
        <v>42461</v>
      </c>
      <c r="D155" s="430" t="s">
        <v>408</v>
      </c>
      <c r="E155" s="429"/>
      <c r="F155" s="429">
        <v>42461</v>
      </c>
      <c r="G155" s="429"/>
      <c r="H155" s="429"/>
      <c r="I155" s="429"/>
      <c r="J155" s="1">
        <f t="shared" si="3"/>
        <v>2123.0500000000002</v>
      </c>
      <c r="K155" s="794">
        <f t="shared" si="4"/>
        <v>9.909935141165407E-4</v>
      </c>
    </row>
    <row r="156" spans="1:11">
      <c r="A156" s="428" t="s">
        <v>366</v>
      </c>
      <c r="B156" s="275">
        <v>0</v>
      </c>
      <c r="C156" s="429">
        <v>0</v>
      </c>
      <c r="D156" s="430" t="s">
        <v>434</v>
      </c>
      <c r="E156" s="429"/>
      <c r="F156" s="429"/>
      <c r="G156" s="429">
        <v>0</v>
      </c>
      <c r="H156" s="429"/>
      <c r="I156" s="429"/>
      <c r="J156" s="1">
        <f t="shared" si="3"/>
        <v>0</v>
      </c>
      <c r="K156" s="794">
        <f t="shared" si="4"/>
        <v>0</v>
      </c>
    </row>
    <row r="157" spans="1:11">
      <c r="A157" s="428" t="s">
        <v>200</v>
      </c>
      <c r="B157" s="275">
        <v>1.11E-2</v>
      </c>
      <c r="C157" s="429">
        <v>392766</v>
      </c>
      <c r="D157" s="430" t="s">
        <v>411</v>
      </c>
      <c r="E157" s="429"/>
      <c r="F157" s="429"/>
      <c r="G157" s="429"/>
      <c r="H157" s="429">
        <v>392766</v>
      </c>
      <c r="I157" s="429"/>
      <c r="J157" s="184">
        <f>C157</f>
        <v>392766</v>
      </c>
      <c r="K157" s="794">
        <f t="shared" si="4"/>
        <v>0.18333461697345665</v>
      </c>
    </row>
    <row r="158" spans="1:11">
      <c r="A158" s="435" t="s">
        <v>394</v>
      </c>
      <c r="B158" s="436">
        <v>1</v>
      </c>
      <c r="C158" s="437">
        <v>35384365</v>
      </c>
      <c r="D158" s="437"/>
      <c r="E158" s="437">
        <v>27158562</v>
      </c>
      <c r="F158" s="437">
        <v>6715952</v>
      </c>
      <c r="G158" s="437">
        <v>1117085</v>
      </c>
      <c r="H158" s="437">
        <v>392766</v>
      </c>
      <c r="I158" s="437">
        <v>0</v>
      </c>
      <c r="J158" s="1">
        <f>SUM(J148:J157)</f>
        <v>2142345.9500000002</v>
      </c>
      <c r="K158" s="794">
        <f t="shared" si="4"/>
        <v>1.0000004434393155</v>
      </c>
    </row>
    <row r="159" spans="1:11">
      <c r="A159" s="435" t="s">
        <v>490</v>
      </c>
      <c r="B159" s="438"/>
      <c r="C159" s="429"/>
      <c r="D159" s="429"/>
      <c r="E159" s="429"/>
      <c r="F159" s="439">
        <v>-1749579</v>
      </c>
      <c r="G159" s="439"/>
      <c r="H159" s="896">
        <v>1749579</v>
      </c>
      <c r="I159" s="429"/>
    </row>
    <row r="160" spans="1:11">
      <c r="A160" s="432"/>
      <c r="B160" s="433"/>
      <c r="C160" s="434"/>
      <c r="D160" s="432"/>
      <c r="E160" s="432"/>
      <c r="F160" s="432"/>
      <c r="G160" s="432"/>
      <c r="H160" s="432"/>
      <c r="I160" s="432"/>
    </row>
    <row r="161" spans="1:10">
      <c r="A161" s="435" t="s">
        <v>95</v>
      </c>
      <c r="B161" s="440">
        <v>1</v>
      </c>
      <c r="C161" s="437">
        <v>35384365</v>
      </c>
      <c r="D161" s="429"/>
      <c r="E161" s="437">
        <v>27158562</v>
      </c>
      <c r="F161" s="437">
        <v>4966373</v>
      </c>
      <c r="G161" s="437">
        <v>1117085</v>
      </c>
      <c r="H161" s="437">
        <v>2142345</v>
      </c>
      <c r="I161" s="437">
        <v>0</v>
      </c>
      <c r="J161" s="967">
        <f>H161/C161</f>
        <v>6.0544961030104677E-2</v>
      </c>
    </row>
    <row r="162" spans="1:10">
      <c r="A162" s="172"/>
      <c r="B162" s="172"/>
      <c r="C162" s="172"/>
      <c r="D162" s="172"/>
      <c r="E162" s="967">
        <f>E161/$C$161</f>
        <v>0.76753000936995763</v>
      </c>
      <c r="F162" s="967">
        <f t="shared" ref="F162:I162" si="5">F161/$C$161</f>
        <v>0.14035501272949225</v>
      </c>
      <c r="G162" s="967">
        <f t="shared" si="5"/>
        <v>3.1570016870445465E-2</v>
      </c>
      <c r="H162" s="967">
        <f t="shared" si="5"/>
        <v>6.0544961030104677E-2</v>
      </c>
      <c r="I162" s="967">
        <f t="shared" si="5"/>
        <v>0</v>
      </c>
      <c r="J162" s="443">
        <f>SUM(E162:I162)</f>
        <v>1</v>
      </c>
    </row>
    <row r="163" spans="1:10">
      <c r="A163" s="156" t="s">
        <v>443</v>
      </c>
      <c r="B163" s="157"/>
      <c r="C163" s="157"/>
      <c r="D163" s="157"/>
      <c r="E163" s="157"/>
      <c r="F163" s="157"/>
      <c r="G163" s="157"/>
      <c r="H163" s="159"/>
      <c r="I163" s="159"/>
    </row>
    <row r="164" spans="1:10">
      <c r="A164" s="156" t="s">
        <v>491</v>
      </c>
      <c r="B164" s="157"/>
      <c r="C164" s="157"/>
      <c r="D164" s="157"/>
      <c r="E164" s="157"/>
      <c r="F164" s="157"/>
      <c r="G164" s="157"/>
      <c r="H164" s="159"/>
      <c r="I164" s="159"/>
    </row>
    <row r="165" spans="1:10" ht="38.25">
      <c r="A165" s="161" t="s">
        <v>379</v>
      </c>
      <c r="B165" s="161" t="s">
        <v>383</v>
      </c>
      <c r="C165" s="161" t="s">
        <v>384</v>
      </c>
      <c r="D165" s="161" t="s">
        <v>400</v>
      </c>
      <c r="E165" s="162" t="s">
        <v>401</v>
      </c>
      <c r="F165" s="162" t="s">
        <v>402</v>
      </c>
      <c r="G165" s="162" t="s">
        <v>403</v>
      </c>
      <c r="H165" s="162" t="s">
        <v>404</v>
      </c>
      <c r="I165" s="162" t="s">
        <v>405</v>
      </c>
    </row>
    <row r="166" spans="1:10">
      <c r="A166" s="428" t="s">
        <v>360</v>
      </c>
      <c r="B166" s="275">
        <v>0.32990000000000003</v>
      </c>
      <c r="C166" s="429">
        <v>2059698</v>
      </c>
      <c r="D166" s="430" t="s">
        <v>406</v>
      </c>
      <c r="E166" s="429">
        <v>2059698</v>
      </c>
      <c r="F166" s="429"/>
      <c r="G166" s="429"/>
      <c r="H166" s="429"/>
      <c r="I166" s="429"/>
    </row>
    <row r="167" spans="1:10">
      <c r="A167" s="428" t="s">
        <v>146</v>
      </c>
      <c r="B167" s="275">
        <v>0.307</v>
      </c>
      <c r="C167" s="429">
        <v>1916724</v>
      </c>
      <c r="D167" s="430" t="s">
        <v>479</v>
      </c>
      <c r="E167" s="429">
        <v>958362</v>
      </c>
      <c r="F167" s="429">
        <v>958362</v>
      </c>
      <c r="G167" s="429"/>
      <c r="H167" s="429"/>
      <c r="I167" s="429"/>
    </row>
    <row r="168" spans="1:10">
      <c r="A168" s="428" t="s">
        <v>361</v>
      </c>
      <c r="B168" s="275">
        <v>2.3E-3</v>
      </c>
      <c r="C168" s="429">
        <v>14360</v>
      </c>
      <c r="D168" s="430" t="s">
        <v>408</v>
      </c>
      <c r="E168" s="429"/>
      <c r="F168" s="429">
        <v>14360</v>
      </c>
      <c r="G168" s="429"/>
      <c r="H168" s="429"/>
      <c r="I168" s="429"/>
    </row>
    <row r="169" spans="1:10">
      <c r="A169" s="428" t="s">
        <v>362</v>
      </c>
      <c r="B169" s="275">
        <v>0.31569999999999998</v>
      </c>
      <c r="C169" s="429">
        <v>1971041</v>
      </c>
      <c r="D169" s="430" t="s">
        <v>428</v>
      </c>
      <c r="E169" s="429">
        <v>1478281</v>
      </c>
      <c r="F169" s="429"/>
      <c r="G169" s="429">
        <v>492760</v>
      </c>
      <c r="H169" s="429"/>
      <c r="I169" s="429"/>
    </row>
    <row r="170" spans="1:10">
      <c r="A170" s="428" t="s">
        <v>147</v>
      </c>
      <c r="B170" s="275">
        <v>3.2099999999999997E-2</v>
      </c>
      <c r="C170" s="429">
        <v>200413</v>
      </c>
      <c r="D170" s="430" t="s">
        <v>408</v>
      </c>
      <c r="E170" s="429"/>
      <c r="F170" s="429">
        <v>200413</v>
      </c>
      <c r="G170" s="429"/>
      <c r="H170" s="429"/>
      <c r="I170" s="429"/>
    </row>
    <row r="171" spans="1:10">
      <c r="A171" s="428" t="s">
        <v>363</v>
      </c>
      <c r="B171" s="275">
        <v>0</v>
      </c>
      <c r="C171" s="429">
        <v>0</v>
      </c>
      <c r="D171" s="430" t="s">
        <v>406</v>
      </c>
      <c r="E171" s="429">
        <v>0</v>
      </c>
      <c r="F171" s="429"/>
      <c r="G171" s="429"/>
      <c r="H171" s="429"/>
      <c r="I171" s="429"/>
    </row>
    <row r="172" spans="1:10">
      <c r="A172" s="428" t="s">
        <v>364</v>
      </c>
      <c r="B172" s="275">
        <v>6.9999999999999999E-4</v>
      </c>
      <c r="C172" s="429">
        <v>4370</v>
      </c>
      <c r="D172" s="430" t="s">
        <v>408</v>
      </c>
      <c r="E172" s="429"/>
      <c r="F172" s="429">
        <v>4370</v>
      </c>
      <c r="G172" s="429"/>
      <c r="H172" s="429"/>
      <c r="I172" s="429"/>
    </row>
    <row r="173" spans="1:10">
      <c r="A173" s="428" t="s">
        <v>365</v>
      </c>
      <c r="B173" s="275">
        <v>1.1999999999999999E-3</v>
      </c>
      <c r="C173" s="429">
        <v>7492</v>
      </c>
      <c r="D173" s="430" t="s">
        <v>408</v>
      </c>
      <c r="E173" s="429"/>
      <c r="F173" s="429">
        <v>7492</v>
      </c>
      <c r="G173" s="429"/>
      <c r="H173" s="429"/>
      <c r="I173" s="429"/>
    </row>
    <row r="174" spans="1:10">
      <c r="A174" s="428" t="s">
        <v>366</v>
      </c>
      <c r="B174" s="275">
        <v>0</v>
      </c>
      <c r="C174" s="429">
        <v>0</v>
      </c>
      <c r="D174" s="430" t="s">
        <v>434</v>
      </c>
      <c r="E174" s="429"/>
      <c r="F174" s="429"/>
      <c r="G174" s="429">
        <v>0</v>
      </c>
      <c r="H174" s="429"/>
      <c r="I174" s="429"/>
    </row>
    <row r="175" spans="1:10">
      <c r="A175" s="428" t="s">
        <v>200</v>
      </c>
      <c r="B175" s="275">
        <v>1.11E-2</v>
      </c>
      <c r="C175" s="429">
        <v>69302</v>
      </c>
      <c r="D175" s="430" t="s">
        <v>411</v>
      </c>
      <c r="E175" s="429"/>
      <c r="F175" s="429"/>
      <c r="G175" s="429"/>
      <c r="H175" s="429">
        <v>69302</v>
      </c>
      <c r="I175" s="429"/>
    </row>
    <row r="176" spans="1:10">
      <c r="A176" s="432"/>
      <c r="B176" s="433"/>
      <c r="C176" s="434"/>
      <c r="D176" s="432"/>
      <c r="E176" s="432"/>
      <c r="F176" s="432"/>
      <c r="G176" s="432"/>
      <c r="H176" s="432"/>
      <c r="I176" s="432"/>
    </row>
    <row r="177" spans="1:10">
      <c r="A177" s="435" t="s">
        <v>95</v>
      </c>
      <c r="B177" s="436">
        <v>1</v>
      </c>
      <c r="C177" s="437">
        <v>6243400</v>
      </c>
      <c r="D177" s="437"/>
      <c r="E177" s="437">
        <v>4496341</v>
      </c>
      <c r="F177" s="437">
        <v>1184997</v>
      </c>
      <c r="G177" s="437">
        <v>492760</v>
      </c>
      <c r="H177" s="437">
        <v>69302</v>
      </c>
      <c r="I177" s="437">
        <v>0</v>
      </c>
      <c r="J177" s="967">
        <f>H177/C177</f>
        <v>1.1100041643976039E-2</v>
      </c>
    </row>
    <row r="178" spans="1:10">
      <c r="E178" s="967">
        <f>E177/$C$177</f>
        <v>0.72017506486850114</v>
      </c>
      <c r="F178" s="967">
        <f t="shared" ref="F178:I178" si="6">F177/$C$177</f>
        <v>0.18979994874587564</v>
      </c>
      <c r="G178" s="967">
        <f t="shared" si="6"/>
        <v>7.8924944741647185E-2</v>
      </c>
      <c r="H178" s="967">
        <f t="shared" si="6"/>
        <v>1.1100041643976039E-2</v>
      </c>
      <c r="I178" s="967">
        <f t="shared" si="6"/>
        <v>0</v>
      </c>
      <c r="J178" s="443">
        <f>SUM(E178:I178)</f>
        <v>0.99999999999999989</v>
      </c>
    </row>
    <row r="179" spans="1:10">
      <c r="A179" s="156" t="s">
        <v>443</v>
      </c>
      <c r="B179" s="157"/>
      <c r="C179" s="157"/>
      <c r="D179" s="157"/>
      <c r="E179" s="157"/>
      <c r="F179" s="157"/>
      <c r="G179" s="157"/>
      <c r="H179" s="159"/>
      <c r="I179" s="159"/>
    </row>
    <row r="180" spans="1:10">
      <c r="A180" s="156" t="s">
        <v>200</v>
      </c>
      <c r="B180" s="157"/>
      <c r="C180" s="157"/>
      <c r="D180" s="157"/>
      <c r="E180" s="157"/>
      <c r="F180" s="157"/>
      <c r="G180" s="157"/>
      <c r="H180" s="159"/>
      <c r="I180" s="159"/>
    </row>
    <row r="181" spans="1:10" ht="38.25">
      <c r="A181" s="161" t="s">
        <v>379</v>
      </c>
      <c r="B181" s="161" t="s">
        <v>383</v>
      </c>
      <c r="C181" s="161" t="s">
        <v>384</v>
      </c>
      <c r="D181" s="161" t="s">
        <v>400</v>
      </c>
      <c r="E181" s="162" t="s">
        <v>401</v>
      </c>
      <c r="F181" s="162" t="s">
        <v>402</v>
      </c>
      <c r="G181" s="162" t="s">
        <v>403</v>
      </c>
      <c r="H181" s="162" t="s">
        <v>404</v>
      </c>
      <c r="I181" s="162" t="s">
        <v>405</v>
      </c>
    </row>
    <row r="182" spans="1:10">
      <c r="A182" s="428" t="s">
        <v>200</v>
      </c>
      <c r="B182" s="275">
        <v>1</v>
      </c>
      <c r="C182" s="429">
        <v>7205370</v>
      </c>
      <c r="D182" s="430" t="s">
        <v>411</v>
      </c>
      <c r="E182" s="429"/>
      <c r="F182" s="429"/>
      <c r="G182" s="429"/>
      <c r="H182" s="429">
        <v>7205370</v>
      </c>
      <c r="I182" s="429"/>
    </row>
    <row r="183" spans="1:10">
      <c r="A183" s="432"/>
      <c r="B183" s="433"/>
      <c r="C183" s="434"/>
      <c r="D183" s="432"/>
      <c r="E183" s="432"/>
      <c r="F183" s="432"/>
      <c r="G183" s="432"/>
      <c r="H183" s="432"/>
      <c r="I183" s="432"/>
    </row>
    <row r="184" spans="1:10">
      <c r="A184" s="435" t="s">
        <v>95</v>
      </c>
      <c r="B184" s="436">
        <v>1</v>
      </c>
      <c r="C184" s="437">
        <v>7205370</v>
      </c>
      <c r="D184" s="437"/>
      <c r="E184" s="437">
        <v>0</v>
      </c>
      <c r="F184" s="437">
        <v>0</v>
      </c>
      <c r="G184" s="437">
        <v>0</v>
      </c>
      <c r="H184" s="437">
        <v>7205370</v>
      </c>
      <c r="I184" s="437">
        <v>0</v>
      </c>
    </row>
    <row r="185" spans="1:10">
      <c r="H185" s="443">
        <f>H182/H184</f>
        <v>1</v>
      </c>
    </row>
    <row r="186" spans="1:10">
      <c r="A186" s="156" t="s">
        <v>443</v>
      </c>
      <c r="B186" s="157"/>
      <c r="C186" s="157"/>
      <c r="D186" s="157"/>
      <c r="E186" s="157"/>
      <c r="F186" s="157"/>
      <c r="G186" s="157"/>
      <c r="H186" s="159"/>
      <c r="I186" s="159"/>
    </row>
    <row r="187" spans="1:10">
      <c r="A187" s="156" t="s">
        <v>357</v>
      </c>
      <c r="B187" s="157"/>
      <c r="C187" s="157"/>
      <c r="D187" s="157"/>
      <c r="E187" s="157"/>
      <c r="F187" s="157"/>
      <c r="G187" s="157"/>
      <c r="H187" s="159"/>
      <c r="I187" s="159"/>
    </row>
    <row r="188" spans="1:10" ht="38.25">
      <c r="A188" s="161" t="s">
        <v>379</v>
      </c>
      <c r="B188" s="161" t="s">
        <v>383</v>
      </c>
      <c r="C188" s="161" t="s">
        <v>384</v>
      </c>
      <c r="D188" s="161" t="s">
        <v>400</v>
      </c>
      <c r="E188" s="162" t="s">
        <v>401</v>
      </c>
      <c r="F188" s="162" t="s">
        <v>402</v>
      </c>
      <c r="G188" s="162" t="s">
        <v>403</v>
      </c>
      <c r="H188" s="162" t="s">
        <v>404</v>
      </c>
      <c r="I188" s="162" t="s">
        <v>405</v>
      </c>
    </row>
    <row r="189" spans="1:10">
      <c r="A189" s="428" t="s">
        <v>360</v>
      </c>
      <c r="B189" s="275">
        <v>0.32990000000000003</v>
      </c>
      <c r="C189" s="429">
        <v>654174</v>
      </c>
      <c r="D189" s="430" t="s">
        <v>406</v>
      </c>
      <c r="E189" s="429">
        <v>654174</v>
      </c>
      <c r="F189" s="429"/>
      <c r="G189" s="429"/>
      <c r="H189" s="429"/>
      <c r="I189" s="429"/>
    </row>
    <row r="190" spans="1:10">
      <c r="A190" s="428" t="s">
        <v>146</v>
      </c>
      <c r="B190" s="275">
        <v>0.307</v>
      </c>
      <c r="C190" s="429">
        <v>608764</v>
      </c>
      <c r="D190" s="430" t="s">
        <v>479</v>
      </c>
      <c r="E190" s="429">
        <v>304382</v>
      </c>
      <c r="F190" s="429">
        <v>304382</v>
      </c>
      <c r="G190" s="429"/>
      <c r="H190" s="429"/>
      <c r="I190" s="429"/>
    </row>
    <row r="191" spans="1:10">
      <c r="A191" s="428" t="s">
        <v>361</v>
      </c>
      <c r="B191" s="275">
        <v>2.3E-3</v>
      </c>
      <c r="C191" s="429">
        <v>4561</v>
      </c>
      <c r="D191" s="430" t="s">
        <v>408</v>
      </c>
      <c r="E191" s="429"/>
      <c r="F191" s="429">
        <v>4561</v>
      </c>
      <c r="G191" s="429"/>
      <c r="H191" s="429"/>
      <c r="I191" s="429"/>
    </row>
    <row r="192" spans="1:10">
      <c r="A192" s="428" t="s">
        <v>362</v>
      </c>
      <c r="B192" s="275">
        <v>0.31569999999999998</v>
      </c>
      <c r="C192" s="429">
        <v>626014</v>
      </c>
      <c r="D192" s="430" t="s">
        <v>433</v>
      </c>
      <c r="E192" s="429">
        <v>313007</v>
      </c>
      <c r="F192" s="429"/>
      <c r="G192" s="429">
        <v>313007</v>
      </c>
      <c r="H192" s="429"/>
      <c r="I192" s="429"/>
    </row>
    <row r="193" spans="1:11">
      <c r="A193" s="428" t="s">
        <v>147</v>
      </c>
      <c r="B193" s="275">
        <v>3.2099999999999997E-2</v>
      </c>
      <c r="C193" s="429">
        <v>63653</v>
      </c>
      <c r="D193" s="430" t="s">
        <v>408</v>
      </c>
      <c r="E193" s="429"/>
      <c r="F193" s="429">
        <v>63653</v>
      </c>
      <c r="G193" s="429"/>
      <c r="H193" s="429"/>
      <c r="I193" s="429"/>
    </row>
    <row r="194" spans="1:11">
      <c r="A194" s="428" t="s">
        <v>363</v>
      </c>
      <c r="B194" s="275">
        <v>0</v>
      </c>
      <c r="C194" s="429">
        <v>0</v>
      </c>
      <c r="D194" s="430" t="s">
        <v>406</v>
      </c>
      <c r="E194" s="429">
        <v>0</v>
      </c>
      <c r="F194" s="429"/>
      <c r="G194" s="429"/>
      <c r="H194" s="429"/>
      <c r="I194" s="429"/>
    </row>
    <row r="195" spans="1:11">
      <c r="A195" s="428" t="s">
        <v>364</v>
      </c>
      <c r="B195" s="275">
        <v>6.9999999999999999E-4</v>
      </c>
      <c r="C195" s="429">
        <v>1388</v>
      </c>
      <c r="D195" s="430" t="s">
        <v>408</v>
      </c>
      <c r="E195" s="429"/>
      <c r="F195" s="429">
        <v>1388</v>
      </c>
      <c r="G195" s="429"/>
      <c r="H195" s="429"/>
      <c r="I195" s="429"/>
    </row>
    <row r="196" spans="1:11">
      <c r="A196" s="428" t="s">
        <v>365</v>
      </c>
      <c r="B196" s="275">
        <v>1.1999999999999999E-3</v>
      </c>
      <c r="C196" s="429">
        <v>2380</v>
      </c>
      <c r="D196" s="430" t="s">
        <v>408</v>
      </c>
      <c r="E196" s="429"/>
      <c r="F196" s="429">
        <v>2380</v>
      </c>
      <c r="G196" s="429"/>
      <c r="H196" s="429"/>
      <c r="I196" s="429"/>
    </row>
    <row r="197" spans="1:11">
      <c r="A197" s="428" t="s">
        <v>366</v>
      </c>
      <c r="B197" s="275">
        <v>0</v>
      </c>
      <c r="C197" s="429">
        <v>0</v>
      </c>
      <c r="D197" s="430" t="s">
        <v>434</v>
      </c>
      <c r="E197" s="429"/>
      <c r="F197" s="429"/>
      <c r="G197" s="429">
        <v>0</v>
      </c>
      <c r="H197" s="429"/>
      <c r="I197" s="429"/>
    </row>
    <row r="198" spans="1:11">
      <c r="A198" s="428" t="s">
        <v>200</v>
      </c>
      <c r="B198" s="275">
        <v>1.11E-2</v>
      </c>
      <c r="C198" s="429">
        <v>22011</v>
      </c>
      <c r="D198" s="430" t="s">
        <v>411</v>
      </c>
      <c r="E198" s="429"/>
      <c r="F198" s="429"/>
      <c r="G198" s="429"/>
      <c r="H198" s="429">
        <v>22011</v>
      </c>
      <c r="I198" s="429"/>
    </row>
    <row r="199" spans="1:11">
      <c r="A199" s="432"/>
      <c r="B199" s="433"/>
      <c r="C199" s="434"/>
      <c r="D199" s="432"/>
      <c r="E199" s="432"/>
      <c r="F199" s="432"/>
      <c r="G199" s="432"/>
      <c r="H199" s="432"/>
      <c r="I199" s="432"/>
    </row>
    <row r="200" spans="1:11">
      <c r="A200" s="435" t="s">
        <v>95</v>
      </c>
      <c r="B200" s="436">
        <v>1</v>
      </c>
      <c r="C200" s="437">
        <v>1982945</v>
      </c>
      <c r="D200" s="437"/>
      <c r="E200" s="437">
        <v>1271563</v>
      </c>
      <c r="F200" s="437">
        <v>376364</v>
      </c>
      <c r="G200" s="437">
        <v>313007</v>
      </c>
      <c r="H200" s="437">
        <v>22011</v>
      </c>
      <c r="I200" s="437">
        <v>0</v>
      </c>
      <c r="J200" s="967">
        <f>H200/C200</f>
        <v>1.1100156585280983E-2</v>
      </c>
    </row>
    <row r="201" spans="1:11">
      <c r="E201" s="967">
        <f>E200/$C$200</f>
        <v>0.641249757305422</v>
      </c>
      <c r="F201" s="967">
        <f t="shared" ref="F201:I201" si="7">F200/$C$200</f>
        <v>0.18980052396813829</v>
      </c>
      <c r="G201" s="967">
        <f t="shared" si="7"/>
        <v>0.15784956214115872</v>
      </c>
      <c r="H201" s="967">
        <f t="shared" si="7"/>
        <v>1.1100156585280983E-2</v>
      </c>
      <c r="I201" s="967">
        <f t="shared" si="7"/>
        <v>0</v>
      </c>
      <c r="J201" s="443">
        <f>SUM(E201:I201)</f>
        <v>1</v>
      </c>
    </row>
    <row r="203" spans="1:11">
      <c r="A203" s="156" t="s">
        <v>443</v>
      </c>
      <c r="B203" s="156"/>
      <c r="C203" s="156"/>
      <c r="D203" s="156"/>
      <c r="E203" s="156"/>
      <c r="F203" s="156"/>
      <c r="G203" s="156"/>
      <c r="H203" s="156"/>
      <c r="I203" s="159"/>
    </row>
    <row r="204" spans="1:11">
      <c r="A204" s="156" t="s">
        <v>413</v>
      </c>
      <c r="B204" s="156"/>
      <c r="C204" s="156"/>
      <c r="D204" s="156"/>
      <c r="E204" s="156"/>
      <c r="F204" s="156"/>
      <c r="G204" s="156"/>
      <c r="H204" s="156"/>
      <c r="I204" s="159"/>
    </row>
    <row r="205" spans="1:11" ht="38.25">
      <c r="A205" s="161" t="s">
        <v>379</v>
      </c>
      <c r="B205" s="161" t="s">
        <v>383</v>
      </c>
      <c r="C205" s="161" t="s">
        <v>384</v>
      </c>
      <c r="D205" s="161" t="s">
        <v>400</v>
      </c>
      <c r="E205" s="162" t="s">
        <v>401</v>
      </c>
      <c r="F205" s="162" t="s">
        <v>402</v>
      </c>
      <c r="G205" s="162" t="s">
        <v>403</v>
      </c>
      <c r="H205" s="162" t="s">
        <v>404</v>
      </c>
      <c r="I205" s="162" t="s">
        <v>405</v>
      </c>
    </row>
    <row r="206" spans="1:11">
      <c r="A206" s="201" t="s">
        <v>360</v>
      </c>
      <c r="B206" s="216"/>
      <c r="C206" s="212">
        <v>55088938</v>
      </c>
      <c r="D206" s="207"/>
      <c r="E206" s="212">
        <v>55088938</v>
      </c>
      <c r="F206" s="212">
        <v>0</v>
      </c>
      <c r="G206" s="212">
        <v>0</v>
      </c>
      <c r="H206" s="212">
        <v>0</v>
      </c>
      <c r="I206" s="212">
        <v>0</v>
      </c>
    </row>
    <row r="207" spans="1:11">
      <c r="A207" s="201" t="s">
        <v>146</v>
      </c>
      <c r="B207" s="216"/>
      <c r="C207" s="212">
        <v>53536704</v>
      </c>
      <c r="D207" s="207"/>
      <c r="E207" s="212">
        <v>26768351</v>
      </c>
      <c r="F207" s="212">
        <v>26420079</v>
      </c>
      <c r="G207" s="212">
        <v>0</v>
      </c>
      <c r="H207" s="212">
        <v>348274</v>
      </c>
      <c r="I207" s="212">
        <v>0</v>
      </c>
      <c r="K207" s="974">
        <f>H207/H220</f>
        <v>3.2313296295059211E-2</v>
      </c>
    </row>
    <row r="208" spans="1:11">
      <c r="A208" s="201" t="s">
        <v>361</v>
      </c>
      <c r="B208" s="216"/>
      <c r="C208" s="212">
        <v>410810</v>
      </c>
      <c r="D208" s="207"/>
      <c r="E208" s="212">
        <v>0</v>
      </c>
      <c r="F208" s="212">
        <v>410810</v>
      </c>
      <c r="G208" s="212">
        <v>0</v>
      </c>
      <c r="H208" s="212">
        <v>0</v>
      </c>
      <c r="I208" s="212">
        <v>0</v>
      </c>
    </row>
    <row r="209" spans="1:11">
      <c r="A209" s="201" t="s">
        <v>362</v>
      </c>
      <c r="B209" s="216"/>
      <c r="C209" s="212">
        <v>60933558</v>
      </c>
      <c r="D209" s="207"/>
      <c r="E209" s="212">
        <v>51213423</v>
      </c>
      <c r="F209" s="212">
        <v>0</v>
      </c>
      <c r="G209" s="212">
        <v>9720135</v>
      </c>
      <c r="H209" s="212">
        <v>0</v>
      </c>
      <c r="I209" s="212">
        <v>0</v>
      </c>
    </row>
    <row r="210" spans="1:11">
      <c r="A210" s="201" t="s">
        <v>147</v>
      </c>
      <c r="B210" s="216"/>
      <c r="C210" s="212">
        <v>5343188</v>
      </c>
      <c r="D210" s="207"/>
      <c r="E210" s="212">
        <v>1527</v>
      </c>
      <c r="F210" s="212">
        <v>5335447</v>
      </c>
      <c r="G210" s="212">
        <v>0</v>
      </c>
      <c r="H210" s="212">
        <v>6214</v>
      </c>
      <c r="I210" s="212">
        <v>0</v>
      </c>
      <c r="K210" s="974">
        <f>H210/H220</f>
        <v>5.7654267380711154E-4</v>
      </c>
    </row>
    <row r="211" spans="1:11">
      <c r="A211" s="201" t="s">
        <v>363</v>
      </c>
      <c r="B211" s="216"/>
      <c r="C211" s="212">
        <v>0</v>
      </c>
      <c r="D211" s="207"/>
      <c r="E211" s="212">
        <v>0</v>
      </c>
      <c r="F211" s="212">
        <v>0</v>
      </c>
      <c r="G211" s="212">
        <v>0</v>
      </c>
      <c r="H211" s="212">
        <v>0</v>
      </c>
      <c r="I211" s="212">
        <v>0</v>
      </c>
    </row>
    <row r="212" spans="1:11">
      <c r="A212" s="201" t="s">
        <v>364</v>
      </c>
      <c r="B212" s="216"/>
      <c r="C212" s="212">
        <v>124271</v>
      </c>
      <c r="D212" s="207"/>
      <c r="E212" s="212">
        <v>0</v>
      </c>
      <c r="F212" s="212">
        <v>124271</v>
      </c>
      <c r="G212" s="212">
        <v>0</v>
      </c>
      <c r="H212" s="212">
        <v>0</v>
      </c>
      <c r="I212" s="212">
        <v>0</v>
      </c>
    </row>
    <row r="213" spans="1:11">
      <c r="A213" s="201" t="s">
        <v>365</v>
      </c>
      <c r="B213" s="216"/>
      <c r="C213" s="212">
        <v>212298</v>
      </c>
      <c r="D213" s="207"/>
      <c r="E213" s="212">
        <v>0</v>
      </c>
      <c r="F213" s="212">
        <v>212298</v>
      </c>
      <c r="G213" s="212">
        <v>0</v>
      </c>
      <c r="H213" s="212">
        <v>0</v>
      </c>
      <c r="I213" s="212">
        <v>0</v>
      </c>
    </row>
    <row r="214" spans="1:11">
      <c r="A214" s="201" t="s">
        <v>366</v>
      </c>
      <c r="B214" s="216"/>
      <c r="C214" s="212">
        <v>0</v>
      </c>
      <c r="D214" s="207"/>
      <c r="E214" s="212">
        <v>0</v>
      </c>
      <c r="F214" s="212">
        <v>0</v>
      </c>
      <c r="G214" s="212">
        <v>0</v>
      </c>
      <c r="H214" s="212">
        <v>0</v>
      </c>
      <c r="I214" s="212">
        <v>0</v>
      </c>
    </row>
    <row r="215" spans="1:11">
      <c r="A215" s="201" t="s">
        <v>200</v>
      </c>
      <c r="B215" s="216"/>
      <c r="C215" s="212">
        <v>9105096</v>
      </c>
      <c r="D215" s="207"/>
      <c r="E215" s="212">
        <v>0</v>
      </c>
      <c r="F215" s="212">
        <v>0</v>
      </c>
      <c r="G215" s="212">
        <v>0</v>
      </c>
      <c r="H215" s="212">
        <v>9105096</v>
      </c>
      <c r="I215" s="212">
        <v>0</v>
      </c>
      <c r="K215" s="974">
        <f>H215/H220</f>
        <v>0.84478216818642349</v>
      </c>
    </row>
    <row r="216" spans="1:11">
      <c r="A216" s="428" t="s">
        <v>421</v>
      </c>
      <c r="B216" s="969"/>
      <c r="C216" s="212">
        <v>0</v>
      </c>
      <c r="D216" s="207"/>
      <c r="E216" s="212">
        <v>0</v>
      </c>
      <c r="F216" s="212">
        <v>0</v>
      </c>
      <c r="G216" s="212">
        <v>0</v>
      </c>
      <c r="H216" s="212">
        <v>0</v>
      </c>
      <c r="I216" s="212">
        <v>0</v>
      </c>
    </row>
    <row r="217" spans="1:11">
      <c r="A217" s="968" t="s">
        <v>394</v>
      </c>
      <c r="B217" s="969"/>
      <c r="C217" s="970">
        <v>184754863</v>
      </c>
      <c r="D217" s="971"/>
      <c r="E217" s="970">
        <v>133072239</v>
      </c>
      <c r="F217" s="970">
        <v>32502905</v>
      </c>
      <c r="G217" s="970">
        <v>9720135</v>
      </c>
      <c r="H217" s="970">
        <v>9459584</v>
      </c>
      <c r="I217" s="206">
        <v>0</v>
      </c>
    </row>
    <row r="218" spans="1:11">
      <c r="A218" s="968" t="s">
        <v>492</v>
      </c>
      <c r="B218" s="969"/>
      <c r="C218" s="970">
        <v>0</v>
      </c>
      <c r="D218" s="971"/>
      <c r="E218" s="970">
        <v>0</v>
      </c>
      <c r="F218" s="970">
        <v>-1318456</v>
      </c>
      <c r="G218" s="970">
        <v>0</v>
      </c>
      <c r="H218" s="970">
        <v>1318456</v>
      </c>
      <c r="I218" s="970">
        <v>0</v>
      </c>
      <c r="K218" s="974">
        <f>H218/H220</f>
        <v>0.12232799284471017</v>
      </c>
    </row>
    <row r="219" spans="1:11">
      <c r="A219" s="972"/>
      <c r="B219" s="972"/>
      <c r="C219" s="972"/>
      <c r="D219" s="972"/>
      <c r="E219" s="972"/>
      <c r="F219" s="972"/>
      <c r="G219" s="972"/>
      <c r="H219" s="973"/>
      <c r="I219" s="432"/>
    </row>
    <row r="220" spans="1:11">
      <c r="A220" s="205" t="s">
        <v>95</v>
      </c>
      <c r="B220" s="216"/>
      <c r="C220" s="206">
        <v>184754863</v>
      </c>
      <c r="D220" s="207"/>
      <c r="E220" s="206">
        <v>133072239</v>
      </c>
      <c r="F220" s="206">
        <v>31184449</v>
      </c>
      <c r="G220" s="206">
        <v>9720135</v>
      </c>
      <c r="H220" s="206">
        <v>10778040</v>
      </c>
      <c r="I220" s="206">
        <v>0</v>
      </c>
    </row>
  </sheetData>
  <dataValidations count="2">
    <dataValidation type="list" allowBlank="1" showInputMessage="1" showErrorMessage="1" sqref="A132:A141 A148:A157 A166:A175 A182 A189:A198" xr:uid="{20007B12-DD7A-46BD-B096-1DEDAF9FACAB}">
      <formula1>#REF!</formula1>
    </dataValidation>
    <dataValidation type="list" allowBlank="1" showInputMessage="1" showErrorMessage="1" sqref="A113:A122 A206:A215" xr:uid="{07A78333-F1D5-4A20-BEEF-4CD51E80355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AE60517-9AC5-4885-A8F7-72D11C572268}">
          <x14:formula1>
            <xm:f>'C:\Users\e528083\OneDrive - County of Los Angeles\Documents\PMO\IAPDU\CalSAWS\Submitted on 2020-02-28\[CalSAWS DDI and MO Project Cost Summary_2020-02-28 WC.xlsx]Data Lists'!#REF!</xm:f>
          </x14:formula1>
          <xm:sqref>A164 A130 A146 A187 A216</xm:sqref>
        </x14:dataValidation>
        <x14:dataValidation type="list" allowBlank="1" showInputMessage="1" showErrorMessage="1" xr:uid="{A2FAAB97-0BCC-4325-A0EF-4126951C9B8E}">
          <x14:formula1>
            <xm:f>'Z:\APD_iAPDU_PAPD\CalSAWS\WC\GAGR Scenarios\[CalSAWS DDI and MO Project Cost Summary_2019-04-19 Scenario 2.xlsx]Data Lists'!#REF!</xm:f>
          </x14:formula1>
          <xm:sqref>A180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1"/>
  <sheetViews>
    <sheetView showGridLines="0" zoomScale="70" zoomScaleNormal="70" workbookViewId="0">
      <pane ySplit="1" topLeftCell="A2" activePane="bottomLeft" state="frozen"/>
      <selection activeCell="B1" sqref="B1"/>
      <selection pane="bottomLeft" activeCell="J8" sqref="J8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663</v>
      </c>
      <c r="B1" s="225"/>
      <c r="C1" s="223"/>
      <c r="D1" s="223"/>
      <c r="E1" s="224"/>
      <c r="J1" s="221" t="s">
        <v>373</v>
      </c>
      <c r="K1" s="221" t="s">
        <v>374</v>
      </c>
    </row>
    <row r="2" spans="1:11" ht="15">
      <c r="A2" s="223"/>
      <c r="B2" s="225"/>
      <c r="C2" s="223"/>
      <c r="D2" s="223"/>
      <c r="E2" s="224"/>
      <c r="J2" s="221"/>
      <c r="K2" s="221"/>
    </row>
    <row r="3" spans="1:11" ht="15">
      <c r="A3" s="223"/>
      <c r="B3" s="225"/>
      <c r="C3" s="223"/>
      <c r="D3" s="223"/>
      <c r="E3" s="224"/>
      <c r="J3" s="221"/>
      <c r="K3" s="221"/>
    </row>
    <row r="4" spans="1:11">
      <c r="A4" s="156" t="s">
        <v>157</v>
      </c>
      <c r="B4" s="157"/>
      <c r="C4" s="157"/>
      <c r="D4" s="157"/>
      <c r="E4" s="157"/>
      <c r="F4" s="157"/>
      <c r="G4" s="157"/>
      <c r="H4" s="159"/>
      <c r="I4" s="159"/>
      <c r="K4" s="221"/>
    </row>
    <row r="5" spans="1:11">
      <c r="A5" s="156" t="s">
        <v>149</v>
      </c>
      <c r="B5" s="157"/>
      <c r="C5" s="157"/>
      <c r="D5" s="157"/>
      <c r="E5" s="157"/>
      <c r="F5" s="157"/>
      <c r="G5" s="157"/>
      <c r="H5" s="159"/>
      <c r="I5" s="159"/>
      <c r="K5" s="221"/>
    </row>
    <row r="6" spans="1:11" ht="38.25">
      <c r="A6" s="161" t="s">
        <v>379</v>
      </c>
      <c r="B6" s="161" t="s">
        <v>383</v>
      </c>
      <c r="C6" s="161" t="s">
        <v>384</v>
      </c>
      <c r="D6" s="161" t="s">
        <v>400</v>
      </c>
      <c r="E6" s="162" t="s">
        <v>401</v>
      </c>
      <c r="F6" s="162" t="s">
        <v>402</v>
      </c>
      <c r="G6" s="162" t="s">
        <v>403</v>
      </c>
      <c r="H6" s="162" t="s">
        <v>404</v>
      </c>
      <c r="I6" s="162" t="s">
        <v>405</v>
      </c>
      <c r="K6" s="221"/>
    </row>
    <row r="7" spans="1:11">
      <c r="A7" s="428" t="s">
        <v>360</v>
      </c>
      <c r="B7" s="275">
        <v>4.5999999999999999E-2</v>
      </c>
      <c r="C7" s="431">
        <v>101202</v>
      </c>
      <c r="D7" s="430" t="s">
        <v>406</v>
      </c>
      <c r="E7" s="429">
        <v>101202</v>
      </c>
      <c r="F7" s="429"/>
      <c r="G7" s="429"/>
      <c r="H7" s="429"/>
      <c r="I7" s="429"/>
      <c r="K7" s="221"/>
    </row>
    <row r="8" spans="1:11">
      <c r="A8" s="428" t="s">
        <v>146</v>
      </c>
      <c r="B8" s="275">
        <v>0.25559999999999999</v>
      </c>
      <c r="C8" s="429">
        <v>562333</v>
      </c>
      <c r="D8" s="430" t="s">
        <v>407</v>
      </c>
      <c r="E8" s="429">
        <v>281167</v>
      </c>
      <c r="F8" s="429">
        <v>196817</v>
      </c>
      <c r="G8" s="429"/>
      <c r="H8" s="429">
        <v>84349</v>
      </c>
      <c r="I8" s="429"/>
      <c r="J8" s="794">
        <f>H8/H$17</f>
        <v>0.81005887041785507</v>
      </c>
      <c r="K8" s="221"/>
    </row>
    <row r="9" spans="1:11">
      <c r="A9" s="428" t="s">
        <v>361</v>
      </c>
      <c r="B9" s="275">
        <v>2.8E-3</v>
      </c>
      <c r="C9" s="429">
        <v>6160</v>
      </c>
      <c r="D9" s="430" t="s">
        <v>408</v>
      </c>
      <c r="E9" s="429"/>
      <c r="F9" s="429">
        <v>6160</v>
      </c>
      <c r="G9" s="429"/>
      <c r="H9" s="429"/>
      <c r="I9" s="429"/>
      <c r="K9" s="221"/>
    </row>
    <row r="10" spans="1:11" ht="15">
      <c r="A10" s="428" t="s">
        <v>362</v>
      </c>
      <c r="B10" s="275">
        <v>0.68259999999999998</v>
      </c>
      <c r="C10" s="429">
        <v>1501755</v>
      </c>
      <c r="D10" s="430" t="s">
        <v>433</v>
      </c>
      <c r="E10" s="429">
        <v>750878</v>
      </c>
      <c r="F10" s="429"/>
      <c r="G10" s="431">
        <v>750877</v>
      </c>
      <c r="H10" s="429"/>
      <c r="I10" s="429"/>
      <c r="J10" s="10"/>
      <c r="K10" s="221"/>
    </row>
    <row r="11" spans="1:11">
      <c r="A11" s="428" t="s">
        <v>147</v>
      </c>
      <c r="B11" s="275">
        <v>2.3E-3</v>
      </c>
      <c r="C11" s="429">
        <v>5060</v>
      </c>
      <c r="D11" s="430" t="s">
        <v>410</v>
      </c>
      <c r="E11" s="429"/>
      <c r="F11" s="429">
        <v>3542</v>
      </c>
      <c r="G11" s="429"/>
      <c r="H11" s="429">
        <v>1518</v>
      </c>
      <c r="I11" s="429"/>
      <c r="J11" s="794">
        <f>H11/H$17</f>
        <v>1.4578351436226916E-2</v>
      </c>
      <c r="K11" s="221"/>
    </row>
    <row r="12" spans="1:11">
      <c r="A12" s="428" t="s">
        <v>363</v>
      </c>
      <c r="B12" s="275">
        <v>1E-4</v>
      </c>
      <c r="C12" s="429">
        <v>220</v>
      </c>
      <c r="D12" s="430" t="s">
        <v>406</v>
      </c>
      <c r="E12" s="429">
        <v>220</v>
      </c>
      <c r="F12" s="429"/>
      <c r="G12" s="429"/>
      <c r="H12" s="429"/>
      <c r="I12" s="429"/>
      <c r="K12" s="221"/>
    </row>
    <row r="13" spans="1:11" ht="15">
      <c r="A13" s="428" t="s">
        <v>364</v>
      </c>
      <c r="B13" s="275">
        <v>8.9999999999999998E-4</v>
      </c>
      <c r="C13" s="429">
        <v>1980</v>
      </c>
      <c r="D13" s="430" t="s">
        <v>408</v>
      </c>
      <c r="E13" s="429"/>
      <c r="F13" s="429">
        <v>1980</v>
      </c>
      <c r="G13" s="429"/>
      <c r="H13" s="429"/>
      <c r="I13" s="429"/>
      <c r="J13" s="10"/>
      <c r="K13" s="221"/>
    </row>
    <row r="14" spans="1:11">
      <c r="A14" s="428" t="s">
        <v>365</v>
      </c>
      <c r="B14" s="275">
        <v>1.4E-3</v>
      </c>
      <c r="C14" s="431">
        <v>3080</v>
      </c>
      <c r="D14" s="430" t="s">
        <v>408</v>
      </c>
      <c r="E14" s="429"/>
      <c r="F14" s="429">
        <v>3080</v>
      </c>
      <c r="G14" s="429"/>
      <c r="H14" s="429"/>
      <c r="I14" s="429"/>
      <c r="K14" s="221"/>
    </row>
    <row r="15" spans="1:11">
      <c r="A15" s="428" t="s">
        <v>366</v>
      </c>
      <c r="B15" s="275">
        <v>0</v>
      </c>
      <c r="C15" s="429">
        <v>0</v>
      </c>
      <c r="D15" s="430" t="s">
        <v>434</v>
      </c>
      <c r="E15" s="429"/>
      <c r="F15" s="429"/>
      <c r="G15" s="429">
        <v>0</v>
      </c>
      <c r="H15" s="429"/>
      <c r="I15" s="429"/>
      <c r="J15" s="793"/>
      <c r="K15" s="221"/>
    </row>
    <row r="16" spans="1:11">
      <c r="A16" s="428" t="s">
        <v>200</v>
      </c>
      <c r="B16" s="275">
        <v>8.3000000000000001E-3</v>
      </c>
      <c r="C16" s="429">
        <v>18260</v>
      </c>
      <c r="D16" s="430" t="s">
        <v>411</v>
      </c>
      <c r="E16" s="429"/>
      <c r="F16" s="429"/>
      <c r="G16" s="429"/>
      <c r="H16" s="429">
        <v>18260</v>
      </c>
      <c r="I16" s="429"/>
      <c r="J16" s="794">
        <f>H16/H$17</f>
        <v>0.17536277814591797</v>
      </c>
      <c r="K16" s="221"/>
    </row>
    <row r="17" spans="1:11">
      <c r="A17" s="435" t="s">
        <v>394</v>
      </c>
      <c r="B17" s="549">
        <v>0.99999999999999989</v>
      </c>
      <c r="C17" s="437">
        <v>2200050</v>
      </c>
      <c r="D17" s="430"/>
      <c r="E17" s="437">
        <v>1133467</v>
      </c>
      <c r="F17" s="437">
        <v>211579</v>
      </c>
      <c r="G17" s="437">
        <v>750877</v>
      </c>
      <c r="H17" s="437">
        <v>104127</v>
      </c>
      <c r="I17" s="437">
        <v>0</v>
      </c>
    </row>
    <row r="18" spans="1:11">
      <c r="A18" s="435" t="s">
        <v>492</v>
      </c>
      <c r="B18" s="275"/>
      <c r="C18" s="429"/>
      <c r="D18" s="430"/>
      <c r="E18" s="429"/>
      <c r="F18" s="439">
        <v>104127</v>
      </c>
      <c r="G18" s="439"/>
      <c r="H18" s="439">
        <v>-104127</v>
      </c>
      <c r="I18" s="429"/>
      <c r="J18" s="794"/>
      <c r="K18" s="794"/>
    </row>
    <row r="19" spans="1:11">
      <c r="A19" s="432"/>
      <c r="B19" s="433"/>
      <c r="C19" s="434"/>
      <c r="D19" s="432"/>
      <c r="E19" s="432"/>
      <c r="F19" s="432"/>
      <c r="G19" s="432"/>
      <c r="H19" s="432"/>
      <c r="I19" s="432"/>
      <c r="J19" s="794"/>
      <c r="K19" s="794"/>
    </row>
    <row r="20" spans="1:11">
      <c r="A20" s="435" t="s">
        <v>95</v>
      </c>
      <c r="B20" s="436"/>
      <c r="C20" s="437">
        <v>2200050</v>
      </c>
      <c r="D20" s="437"/>
      <c r="E20" s="437">
        <v>1133467</v>
      </c>
      <c r="F20" s="437">
        <v>315706</v>
      </c>
      <c r="G20" s="437">
        <v>750877</v>
      </c>
      <c r="H20" s="437">
        <v>0</v>
      </c>
      <c r="I20" s="437">
        <v>0</v>
      </c>
      <c r="J20" s="794">
        <f>SUM(J7:J16)</f>
        <v>0.99999999999999989</v>
      </c>
      <c r="K20" s="794">
        <f>H20/C$20</f>
        <v>0</v>
      </c>
    </row>
    <row r="21" spans="1:11" ht="15">
      <c r="A21"/>
      <c r="B21"/>
      <c r="C21"/>
      <c r="D21"/>
      <c r="E21" s="559">
        <f>E20/$C$20</f>
        <v>0.51520056362355404</v>
      </c>
      <c r="F21" s="559">
        <f t="shared" ref="F21:I21" si="0">F20/$C$20</f>
        <v>0.14349946592122906</v>
      </c>
      <c r="G21" s="559">
        <f t="shared" si="0"/>
        <v>0.34129997045521693</v>
      </c>
      <c r="H21" s="559">
        <f t="shared" si="0"/>
        <v>0</v>
      </c>
      <c r="I21" s="559">
        <f t="shared" si="0"/>
        <v>0</v>
      </c>
      <c r="K21" s="221"/>
    </row>
    <row r="22" spans="1:11" ht="15">
      <c r="A22" t="s">
        <v>95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221"/>
    </row>
    <row r="23" spans="1:11">
      <c r="A23" s="550" t="s">
        <v>443</v>
      </c>
      <c r="B23" s="551"/>
      <c r="C23" s="551"/>
      <c r="D23" s="551"/>
      <c r="E23" s="551"/>
      <c r="F23" s="551"/>
      <c r="G23" s="551"/>
      <c r="H23" s="552"/>
      <c r="I23" s="552"/>
      <c r="K23" s="221"/>
    </row>
    <row r="24" spans="1:11">
      <c r="A24" s="550" t="s">
        <v>149</v>
      </c>
      <c r="B24" s="551"/>
      <c r="C24" s="551"/>
      <c r="D24" s="551"/>
      <c r="E24" s="551"/>
      <c r="F24" s="551"/>
      <c r="G24" s="551"/>
      <c r="H24" s="552"/>
      <c r="I24" s="552"/>
      <c r="K24" s="221"/>
    </row>
    <row r="25" spans="1:11" ht="38.25">
      <c r="A25" s="553" t="s">
        <v>379</v>
      </c>
      <c r="B25" s="553" t="s">
        <v>383</v>
      </c>
      <c r="C25" s="553" t="s">
        <v>384</v>
      </c>
      <c r="D25" s="553" t="s">
        <v>400</v>
      </c>
      <c r="E25" s="554" t="s">
        <v>401</v>
      </c>
      <c r="F25" s="554" t="s">
        <v>402</v>
      </c>
      <c r="G25" s="554" t="s">
        <v>403</v>
      </c>
      <c r="H25" s="554" t="s">
        <v>404</v>
      </c>
      <c r="I25" s="554" t="s">
        <v>405</v>
      </c>
      <c r="K25" s="221"/>
    </row>
    <row r="26" spans="1:11" ht="15">
      <c r="A26" s="555" t="s">
        <v>360</v>
      </c>
      <c r="B26" s="556">
        <v>3.5400000000000001E-2</v>
      </c>
      <c r="C26" s="560">
        <v>366604</v>
      </c>
      <c r="D26" s="557" t="s">
        <v>406</v>
      </c>
      <c r="E26" s="558">
        <v>366604</v>
      </c>
      <c r="F26" s="558"/>
      <c r="G26" s="558"/>
      <c r="H26" s="558"/>
      <c r="I26" s="558"/>
      <c r="J26" s="10"/>
      <c r="K26" s="221"/>
    </row>
    <row r="27" spans="1:11">
      <c r="A27" s="555" t="s">
        <v>146</v>
      </c>
      <c r="B27" s="556">
        <v>0.22420000000000001</v>
      </c>
      <c r="C27" s="558">
        <v>2321828</v>
      </c>
      <c r="D27" s="557" t="s">
        <v>407</v>
      </c>
      <c r="E27" s="558">
        <v>1160914</v>
      </c>
      <c r="F27" s="560">
        <v>812640</v>
      </c>
      <c r="G27" s="558"/>
      <c r="H27" s="558">
        <v>348274</v>
      </c>
      <c r="I27" s="558"/>
      <c r="J27" s="794">
        <f>H27/H36</f>
        <v>0.80782978407554229</v>
      </c>
      <c r="K27" s="221"/>
    </row>
    <row r="28" spans="1:11">
      <c r="A28" s="555" t="s">
        <v>361</v>
      </c>
      <c r="B28" s="556">
        <v>2.5000000000000001E-3</v>
      </c>
      <c r="C28" s="560">
        <v>25890</v>
      </c>
      <c r="D28" s="557" t="s">
        <v>408</v>
      </c>
      <c r="E28" s="558"/>
      <c r="F28" s="558">
        <v>25890</v>
      </c>
      <c r="G28" s="558"/>
      <c r="H28" s="558"/>
      <c r="I28" s="558"/>
      <c r="K28" s="221"/>
    </row>
    <row r="29" spans="1:11" ht="15">
      <c r="A29" s="555" t="s">
        <v>362</v>
      </c>
      <c r="B29" s="556">
        <v>0.72640000000000005</v>
      </c>
      <c r="C29" s="558">
        <v>7522642</v>
      </c>
      <c r="D29" s="557" t="s">
        <v>433</v>
      </c>
      <c r="E29" s="558">
        <v>3761321</v>
      </c>
      <c r="F29" s="558"/>
      <c r="G29" s="558">
        <v>3761321</v>
      </c>
      <c r="H29" s="558"/>
      <c r="I29" s="558"/>
      <c r="J29" s="10"/>
      <c r="K29" s="221"/>
    </row>
    <row r="30" spans="1:11">
      <c r="A30" s="555" t="s">
        <v>147</v>
      </c>
      <c r="B30" s="556">
        <v>2E-3</v>
      </c>
      <c r="C30" s="560">
        <v>20712</v>
      </c>
      <c r="D30" s="557" t="s">
        <v>410</v>
      </c>
      <c r="E30" s="558"/>
      <c r="F30" s="560">
        <v>14498</v>
      </c>
      <c r="G30" s="558"/>
      <c r="H30" s="558">
        <v>6214</v>
      </c>
      <c r="I30" s="558"/>
      <c r="J30" s="794">
        <f>H30/H36</f>
        <v>1.4413520039524683E-2</v>
      </c>
      <c r="K30" s="221"/>
    </row>
    <row r="31" spans="1:11">
      <c r="A31" s="555" t="s">
        <v>363</v>
      </c>
      <c r="B31" s="556">
        <v>0</v>
      </c>
      <c r="C31" s="558">
        <v>0</v>
      </c>
      <c r="D31" s="557" t="s">
        <v>406</v>
      </c>
      <c r="E31" s="558">
        <v>0</v>
      </c>
      <c r="F31" s="558"/>
      <c r="G31" s="558"/>
      <c r="H31" s="558"/>
      <c r="I31" s="558"/>
      <c r="K31" s="221"/>
    </row>
    <row r="32" spans="1:11" ht="15">
      <c r="A32" s="555" t="s">
        <v>364</v>
      </c>
      <c r="B32" s="556">
        <v>8.0000000000000004E-4</v>
      </c>
      <c r="C32" s="558">
        <v>8285</v>
      </c>
      <c r="D32" s="557" t="s">
        <v>408</v>
      </c>
      <c r="E32" s="558"/>
      <c r="F32" s="558">
        <v>8285</v>
      </c>
      <c r="G32" s="558"/>
      <c r="H32" s="558"/>
      <c r="I32" s="558"/>
      <c r="J32" s="10"/>
      <c r="K32" s="221"/>
    </row>
    <row r="33" spans="1:11">
      <c r="A33" s="555" t="s">
        <v>365</v>
      </c>
      <c r="B33" s="556">
        <v>1.2999999999999999E-3</v>
      </c>
      <c r="C33" s="560">
        <v>13463</v>
      </c>
      <c r="D33" s="557" t="s">
        <v>408</v>
      </c>
      <c r="E33" s="558"/>
      <c r="F33" s="558">
        <v>13463</v>
      </c>
      <c r="G33" s="558"/>
      <c r="H33" s="558"/>
      <c r="I33" s="558"/>
      <c r="K33" s="221"/>
    </row>
    <row r="34" spans="1:11">
      <c r="A34" s="555" t="s">
        <v>366</v>
      </c>
      <c r="B34" s="556">
        <v>0</v>
      </c>
      <c r="C34" s="558">
        <v>0</v>
      </c>
      <c r="D34" s="557" t="s">
        <v>434</v>
      </c>
      <c r="E34" s="558"/>
      <c r="F34" s="558"/>
      <c r="G34" s="558">
        <v>0</v>
      </c>
      <c r="H34" s="558"/>
      <c r="I34" s="558"/>
      <c r="J34" s="793"/>
      <c r="K34" s="221"/>
    </row>
    <row r="35" spans="1:11">
      <c r="A35" s="555" t="s">
        <v>200</v>
      </c>
      <c r="B35" s="556">
        <v>7.4000000000000003E-3</v>
      </c>
      <c r="C35" s="558">
        <v>76635</v>
      </c>
      <c r="D35" s="557" t="s">
        <v>411</v>
      </c>
      <c r="E35" s="558"/>
      <c r="F35" s="558"/>
      <c r="G35" s="558"/>
      <c r="H35" s="558">
        <v>76635</v>
      </c>
      <c r="I35" s="558"/>
      <c r="J35" s="794">
        <f>H35/H36</f>
        <v>0.17775669588493306</v>
      </c>
      <c r="K35" s="221"/>
    </row>
    <row r="36" spans="1:11" outlineLevel="1">
      <c r="A36" s="435" t="s">
        <v>394</v>
      </c>
      <c r="B36" s="549">
        <v>1</v>
      </c>
      <c r="C36" s="437">
        <v>10356059</v>
      </c>
      <c r="D36" s="430"/>
      <c r="E36" s="437">
        <v>5288839</v>
      </c>
      <c r="F36" s="437">
        <v>874776</v>
      </c>
      <c r="G36" s="437">
        <v>3761321</v>
      </c>
      <c r="H36" s="437">
        <v>431123</v>
      </c>
      <c r="I36" s="437">
        <v>0</v>
      </c>
    </row>
    <row r="37" spans="1:11" outlineLevel="1">
      <c r="A37" s="435" t="s">
        <v>492</v>
      </c>
      <c r="B37" s="275"/>
      <c r="C37" s="429"/>
      <c r="D37" s="430"/>
      <c r="E37" s="429"/>
      <c r="F37" s="439">
        <v>431123</v>
      </c>
      <c r="G37" s="439"/>
      <c r="H37" s="439">
        <v>-431123</v>
      </c>
      <c r="I37" s="429"/>
      <c r="J37" s="794"/>
      <c r="K37" s="363"/>
    </row>
    <row r="38" spans="1:11" outlineLevel="1">
      <c r="A38" s="432"/>
      <c r="B38" s="433"/>
      <c r="C38" s="434"/>
      <c r="D38" s="432"/>
      <c r="E38" s="432"/>
      <c r="F38" s="432"/>
      <c r="G38" s="432"/>
      <c r="H38" s="432"/>
      <c r="I38" s="432"/>
      <c r="J38" s="794"/>
      <c r="K38" s="363"/>
    </row>
    <row r="39" spans="1:11" outlineLevel="1">
      <c r="A39" s="435" t="s">
        <v>95</v>
      </c>
      <c r="B39" s="436"/>
      <c r="C39" s="437">
        <v>10356059</v>
      </c>
      <c r="D39" s="437"/>
      <c r="E39" s="437">
        <v>5288839</v>
      </c>
      <c r="F39" s="437">
        <v>1305899</v>
      </c>
      <c r="G39" s="437">
        <v>3761321</v>
      </c>
      <c r="H39" s="437">
        <v>0</v>
      </c>
      <c r="I39" s="437">
        <v>0</v>
      </c>
      <c r="J39" s="794">
        <f>SUM(J26:J35)</f>
        <v>1</v>
      </c>
      <c r="K39" s="363">
        <f>H39/C39</f>
        <v>0</v>
      </c>
    </row>
    <row r="40" spans="1:11" ht="15" outlineLevel="1">
      <c r="A40"/>
      <c r="B40"/>
      <c r="C40"/>
      <c r="D40"/>
      <c r="E40" s="559">
        <f t="shared" ref="E40:G40" si="1">E39/$C39</f>
        <v>0.51069996800906603</v>
      </c>
      <c r="F40" s="559">
        <f t="shared" si="1"/>
        <v>0.12609999614718301</v>
      </c>
      <c r="G40" s="559">
        <f t="shared" si="1"/>
        <v>0.36320003584375099</v>
      </c>
      <c r="H40" s="559">
        <f>H39/$C39</f>
        <v>0</v>
      </c>
      <c r="I40"/>
    </row>
    <row r="41" spans="1:11" ht="15" outlineLevel="1">
      <c r="A41"/>
      <c r="B41"/>
      <c r="C41"/>
      <c r="D41"/>
      <c r="E41"/>
      <c r="F41"/>
      <c r="G41"/>
      <c r="H41"/>
      <c r="I41"/>
    </row>
    <row r="42" spans="1:11" ht="15" outlineLevel="1">
      <c r="A42" s="550" t="s">
        <v>493</v>
      </c>
      <c r="B42" s="551"/>
      <c r="C42" s="551"/>
      <c r="D42" s="551"/>
      <c r="E42" s="551"/>
      <c r="F42" s="551"/>
      <c r="G42" s="551"/>
      <c r="H42" s="552"/>
      <c r="I42" s="552"/>
      <c r="J42" s="10"/>
    </row>
    <row r="43" spans="1:11" outlineLevel="1">
      <c r="A43" s="550" t="s">
        <v>149</v>
      </c>
      <c r="B43" s="551"/>
      <c r="C43" s="551"/>
      <c r="D43" s="551"/>
      <c r="E43" s="551"/>
      <c r="F43" s="551"/>
      <c r="G43" s="551"/>
      <c r="H43" s="552"/>
      <c r="I43" s="552"/>
    </row>
    <row r="44" spans="1:11" ht="38.25" outlineLevel="1">
      <c r="A44" s="553" t="s">
        <v>379</v>
      </c>
      <c r="B44" s="553" t="s">
        <v>383</v>
      </c>
      <c r="C44" s="553" t="s">
        <v>384</v>
      </c>
      <c r="D44" s="553" t="s">
        <v>400</v>
      </c>
      <c r="E44" s="554" t="s">
        <v>401</v>
      </c>
      <c r="F44" s="554" t="s">
        <v>402</v>
      </c>
      <c r="G44" s="554" t="s">
        <v>403</v>
      </c>
      <c r="H44" s="554" t="s">
        <v>404</v>
      </c>
      <c r="I44" s="554" t="s">
        <v>405</v>
      </c>
    </row>
    <row r="45" spans="1:11" ht="15" outlineLevel="1">
      <c r="A45" s="555" t="s">
        <v>360</v>
      </c>
      <c r="B45" s="556">
        <v>3.5400000000000001E-2</v>
      </c>
      <c r="C45" s="560">
        <v>124153</v>
      </c>
      <c r="D45" s="557" t="s">
        <v>406</v>
      </c>
      <c r="E45" s="558">
        <v>124153</v>
      </c>
      <c r="F45" s="558"/>
      <c r="G45" s="558"/>
      <c r="H45" s="558"/>
      <c r="I45" s="558"/>
      <c r="J45" s="10"/>
    </row>
    <row r="46" spans="1:11" outlineLevel="1">
      <c r="A46" s="555" t="s">
        <v>146</v>
      </c>
      <c r="B46" s="556">
        <v>0.22420000000000001</v>
      </c>
      <c r="C46" s="558">
        <v>786301</v>
      </c>
      <c r="D46" s="557" t="s">
        <v>407</v>
      </c>
      <c r="E46" s="558">
        <v>393151</v>
      </c>
      <c r="F46" s="558">
        <v>275205</v>
      </c>
      <c r="G46" s="558"/>
      <c r="H46" s="558">
        <v>117945</v>
      </c>
      <c r="I46" s="558"/>
      <c r="J46" s="794">
        <f>H46/H55</f>
        <v>0.80783139956986894</v>
      </c>
      <c r="K46" s="221"/>
    </row>
    <row r="47" spans="1:11" outlineLevel="1">
      <c r="A47" s="555" t="s">
        <v>361</v>
      </c>
      <c r="B47" s="556">
        <v>2.5000000000000001E-3</v>
      </c>
      <c r="C47" s="558">
        <v>8768</v>
      </c>
      <c r="D47" s="557" t="s">
        <v>408</v>
      </c>
      <c r="E47" s="558"/>
      <c r="F47" s="558">
        <v>8768</v>
      </c>
      <c r="G47" s="558"/>
      <c r="H47" s="558"/>
      <c r="I47" s="558"/>
      <c r="K47" s="221"/>
    </row>
    <row r="48" spans="1:11" ht="15" outlineLevel="1">
      <c r="A48" s="555" t="s">
        <v>362</v>
      </c>
      <c r="B48" s="556">
        <v>0.72640000000000005</v>
      </c>
      <c r="C48" s="558">
        <v>2547586</v>
      </c>
      <c r="D48" s="557" t="s">
        <v>433</v>
      </c>
      <c r="E48" s="558">
        <v>1273793</v>
      </c>
      <c r="F48" s="558"/>
      <c r="G48" s="558">
        <v>1273793</v>
      </c>
      <c r="H48" s="558"/>
      <c r="I48" s="558"/>
      <c r="J48" s="10"/>
      <c r="K48" s="221"/>
    </row>
    <row r="49" spans="1:11" outlineLevel="1">
      <c r="A49" s="555" t="s">
        <v>147</v>
      </c>
      <c r="B49" s="556">
        <v>2E-3</v>
      </c>
      <c r="C49" s="558">
        <v>7014</v>
      </c>
      <c r="D49" s="557" t="s">
        <v>410</v>
      </c>
      <c r="E49" s="558"/>
      <c r="F49" s="558">
        <v>4910</v>
      </c>
      <c r="G49" s="558"/>
      <c r="H49" s="558">
        <v>2104</v>
      </c>
      <c r="I49" s="558"/>
      <c r="J49" s="794">
        <f>H49/H55</f>
        <v>1.4410761496417858E-2</v>
      </c>
      <c r="K49" s="221"/>
    </row>
    <row r="50" spans="1:11" outlineLevel="1">
      <c r="A50" s="555" t="s">
        <v>363</v>
      </c>
      <c r="B50" s="556">
        <v>0</v>
      </c>
      <c r="C50" s="558">
        <v>0</v>
      </c>
      <c r="D50" s="557" t="s">
        <v>406</v>
      </c>
      <c r="E50" s="558">
        <v>0</v>
      </c>
      <c r="F50" s="558"/>
      <c r="G50" s="558"/>
      <c r="H50" s="558"/>
      <c r="I50" s="558"/>
      <c r="K50" s="221"/>
    </row>
    <row r="51" spans="1:11" ht="15" outlineLevel="1">
      <c r="A51" s="555" t="s">
        <v>364</v>
      </c>
      <c r="B51" s="556">
        <v>8.0000000000000004E-4</v>
      </c>
      <c r="C51" s="558">
        <v>2806</v>
      </c>
      <c r="D51" s="557" t="s">
        <v>408</v>
      </c>
      <c r="E51" s="558"/>
      <c r="F51" s="558">
        <v>2806</v>
      </c>
      <c r="G51" s="558"/>
      <c r="H51" s="558"/>
      <c r="I51" s="558"/>
      <c r="J51" s="10"/>
      <c r="K51" s="221"/>
    </row>
    <row r="52" spans="1:11" outlineLevel="1">
      <c r="A52" s="555" t="s">
        <v>365</v>
      </c>
      <c r="B52" s="556">
        <v>1.2999999999999999E-3</v>
      </c>
      <c r="C52" s="560">
        <v>4559</v>
      </c>
      <c r="D52" s="557" t="s">
        <v>408</v>
      </c>
      <c r="E52" s="558"/>
      <c r="F52" s="558">
        <v>4559</v>
      </c>
      <c r="G52" s="558"/>
      <c r="H52" s="558"/>
      <c r="I52" s="558"/>
      <c r="K52" s="221"/>
    </row>
    <row r="53" spans="1:11" outlineLevel="1">
      <c r="A53" s="555" t="s">
        <v>366</v>
      </c>
      <c r="B53" s="556">
        <v>0</v>
      </c>
      <c r="C53" s="558">
        <v>0</v>
      </c>
      <c r="D53" s="557" t="s">
        <v>434</v>
      </c>
      <c r="E53" s="558"/>
      <c r="F53" s="558"/>
      <c r="G53" s="558">
        <v>0</v>
      </c>
      <c r="H53" s="558"/>
      <c r="I53" s="558"/>
      <c r="J53" s="793"/>
      <c r="K53" s="221"/>
    </row>
    <row r="54" spans="1:11" outlineLevel="1">
      <c r="A54" s="555" t="s">
        <v>200</v>
      </c>
      <c r="B54" s="556">
        <v>7.4000000000000003E-3</v>
      </c>
      <c r="C54" s="558">
        <v>25953</v>
      </c>
      <c r="D54" s="557" t="s">
        <v>411</v>
      </c>
      <c r="E54" s="558"/>
      <c r="F54" s="558"/>
      <c r="G54" s="558"/>
      <c r="H54" s="558">
        <v>25953</v>
      </c>
      <c r="I54" s="558"/>
      <c r="J54" s="794">
        <f>H54/H55</f>
        <v>0.17775783893371325</v>
      </c>
      <c r="K54" s="221"/>
    </row>
    <row r="55" spans="1:11">
      <c r="A55" s="435" t="s">
        <v>394</v>
      </c>
      <c r="B55" s="549">
        <v>1</v>
      </c>
      <c r="C55" s="437">
        <v>3507140</v>
      </c>
      <c r="D55" s="430"/>
      <c r="E55" s="439">
        <v>1791097</v>
      </c>
      <c r="F55" s="439">
        <v>296248</v>
      </c>
      <c r="G55" s="439">
        <v>1273793</v>
      </c>
      <c r="H55" s="439">
        <v>146002</v>
      </c>
      <c r="I55" s="439">
        <v>0</v>
      </c>
    </row>
    <row r="56" spans="1:11">
      <c r="A56" s="435" t="s">
        <v>492</v>
      </c>
      <c r="B56" s="275"/>
      <c r="C56" s="429"/>
      <c r="D56" s="430"/>
      <c r="E56" s="429"/>
      <c r="F56" s="439">
        <v>146002</v>
      </c>
      <c r="G56" s="429"/>
      <c r="H56" s="439">
        <v>-146002</v>
      </c>
      <c r="I56" s="429"/>
      <c r="J56" s="794"/>
      <c r="K56" s="363"/>
    </row>
    <row r="57" spans="1:11">
      <c r="A57" s="432"/>
      <c r="B57" s="433"/>
      <c r="C57" s="434"/>
      <c r="D57" s="432"/>
      <c r="E57" s="432"/>
      <c r="F57" s="432"/>
      <c r="G57" s="432"/>
      <c r="H57" s="432"/>
      <c r="I57" s="432"/>
      <c r="J57" s="794"/>
      <c r="K57" s="363"/>
    </row>
    <row r="58" spans="1:11">
      <c r="A58" s="435" t="s">
        <v>95</v>
      </c>
      <c r="B58" s="436"/>
      <c r="C58" s="437">
        <v>3507140</v>
      </c>
      <c r="D58" s="437"/>
      <c r="E58" s="437">
        <v>1791097</v>
      </c>
      <c r="F58" s="437">
        <v>442250</v>
      </c>
      <c r="G58" s="437">
        <v>1273793</v>
      </c>
      <c r="H58" s="437">
        <v>0</v>
      </c>
      <c r="I58" s="437">
        <v>0</v>
      </c>
      <c r="J58" s="794">
        <f>SUM(J45:J54)</f>
        <v>1</v>
      </c>
      <c r="K58" s="363">
        <f>H58/C58</f>
        <v>0</v>
      </c>
    </row>
    <row r="59" spans="1:11">
      <c r="A59" s="893"/>
      <c r="B59" s="895"/>
      <c r="C59" s="894"/>
      <c r="D59" s="894"/>
      <c r="E59" s="559">
        <f t="shared" ref="E59:G59" si="2">E58/$C58</f>
        <v>0.51070017164983439</v>
      </c>
      <c r="F59" s="559">
        <f>F58/$C58</f>
        <v>0.12609989906305422</v>
      </c>
      <c r="G59" s="559">
        <f t="shared" si="2"/>
        <v>0.36319992928711142</v>
      </c>
      <c r="H59" s="559">
        <f>H58/$C58</f>
        <v>0</v>
      </c>
      <c r="I59" s="894"/>
      <c r="K59" s="794"/>
    </row>
    <row r="60" spans="1:11" ht="15">
      <c r="A60"/>
      <c r="B60"/>
      <c r="C60"/>
      <c r="D60"/>
      <c r="E60"/>
      <c r="F60"/>
      <c r="G60"/>
      <c r="H60"/>
      <c r="I60"/>
      <c r="K60" s="794"/>
    </row>
    <row r="61" spans="1:11">
      <c r="A61" s="550" t="s">
        <v>494</v>
      </c>
      <c r="B61" s="551"/>
      <c r="C61" s="551"/>
      <c r="D61" s="551"/>
      <c r="E61" s="551"/>
      <c r="F61" s="551"/>
      <c r="G61" s="551"/>
      <c r="H61" s="552"/>
      <c r="I61" s="552"/>
      <c r="K61" s="794"/>
    </row>
    <row r="62" spans="1:11">
      <c r="A62" s="550" t="s">
        <v>149</v>
      </c>
      <c r="B62" s="551"/>
      <c r="C62" s="551"/>
      <c r="D62" s="551"/>
      <c r="E62" s="551"/>
      <c r="F62" s="551"/>
      <c r="G62" s="551"/>
      <c r="H62" s="552"/>
      <c r="I62" s="552"/>
      <c r="K62" s="794"/>
    </row>
    <row r="63" spans="1:11" ht="38.25">
      <c r="A63" s="553" t="s">
        <v>379</v>
      </c>
      <c r="B63" s="553" t="s">
        <v>383</v>
      </c>
      <c r="C63" s="553" t="s">
        <v>384</v>
      </c>
      <c r="D63" s="553" t="s">
        <v>400</v>
      </c>
      <c r="E63" s="554" t="s">
        <v>401</v>
      </c>
      <c r="F63" s="554" t="s">
        <v>402</v>
      </c>
      <c r="G63" s="554" t="s">
        <v>403</v>
      </c>
      <c r="H63" s="554" t="s">
        <v>404</v>
      </c>
      <c r="I63" s="554" t="s">
        <v>405</v>
      </c>
      <c r="K63" s="794"/>
    </row>
    <row r="64" spans="1:11">
      <c r="A64" s="555" t="s">
        <v>360</v>
      </c>
      <c r="B64" s="556">
        <v>3.5400000000000001E-2</v>
      </c>
      <c r="C64" s="558">
        <v>4735895</v>
      </c>
      <c r="D64" s="557" t="s">
        <v>406</v>
      </c>
      <c r="E64" s="558">
        <v>4735895</v>
      </c>
      <c r="F64" s="558"/>
      <c r="G64" s="558"/>
      <c r="H64" s="558"/>
      <c r="I64" s="558"/>
      <c r="K64" s="794"/>
    </row>
    <row r="65" spans="1:11">
      <c r="A65" s="555" t="s">
        <v>146</v>
      </c>
      <c r="B65" s="556">
        <v>0.22420000000000001</v>
      </c>
      <c r="C65" s="558">
        <v>29994005</v>
      </c>
      <c r="D65" s="557" t="s">
        <v>407</v>
      </c>
      <c r="E65" s="558">
        <v>14997003</v>
      </c>
      <c r="F65" s="560">
        <v>10497902</v>
      </c>
      <c r="G65" s="558"/>
      <c r="H65" s="558">
        <v>4499100</v>
      </c>
      <c r="I65" s="558"/>
      <c r="J65" s="794">
        <f>H65/H74</f>
        <v>0.80783099236931799</v>
      </c>
      <c r="K65" s="221"/>
    </row>
    <row r="66" spans="1:11">
      <c r="A66" s="555" t="s">
        <v>361</v>
      </c>
      <c r="B66" s="556">
        <v>2.5000000000000001E-3</v>
      </c>
      <c r="C66" s="558">
        <v>334456</v>
      </c>
      <c r="D66" s="557" t="s">
        <v>408</v>
      </c>
      <c r="E66" s="558"/>
      <c r="F66" s="558">
        <v>334456</v>
      </c>
      <c r="G66" s="558"/>
      <c r="H66" s="558"/>
      <c r="I66" s="558"/>
      <c r="K66" s="221"/>
    </row>
    <row r="67" spans="1:11" ht="15">
      <c r="A67" s="555" t="s">
        <v>362</v>
      </c>
      <c r="B67" s="556">
        <v>0.72640000000000005</v>
      </c>
      <c r="C67" s="558">
        <v>97179505</v>
      </c>
      <c r="D67" s="557" t="s">
        <v>433</v>
      </c>
      <c r="E67" s="558">
        <v>48589752</v>
      </c>
      <c r="F67" s="558"/>
      <c r="G67" s="560">
        <v>48589753</v>
      </c>
      <c r="H67" s="558"/>
      <c r="I67" s="558"/>
      <c r="J67" s="10"/>
      <c r="K67" s="221"/>
    </row>
    <row r="68" spans="1:11">
      <c r="A68" s="555" t="s">
        <v>147</v>
      </c>
      <c r="B68" s="556">
        <v>2E-3</v>
      </c>
      <c r="C68" s="558">
        <v>267565</v>
      </c>
      <c r="D68" s="557" t="s">
        <v>410</v>
      </c>
      <c r="E68" s="558"/>
      <c r="F68" s="558">
        <v>187296</v>
      </c>
      <c r="G68" s="558"/>
      <c r="H68" s="558">
        <v>80269</v>
      </c>
      <c r="I68" s="558"/>
      <c r="J68" s="794">
        <f>H68/H74</f>
        <v>1.4412612728432972E-2</v>
      </c>
      <c r="K68" s="221"/>
    </row>
    <row r="69" spans="1:11">
      <c r="A69" s="555" t="s">
        <v>363</v>
      </c>
      <c r="B69" s="556">
        <v>0</v>
      </c>
      <c r="C69" s="558">
        <v>0</v>
      </c>
      <c r="D69" s="557" t="s">
        <v>406</v>
      </c>
      <c r="E69" s="558">
        <v>0</v>
      </c>
      <c r="F69" s="558"/>
      <c r="G69" s="558"/>
      <c r="H69" s="558"/>
      <c r="I69" s="558"/>
      <c r="K69" s="221"/>
    </row>
    <row r="70" spans="1:11" ht="15">
      <c r="A70" s="555" t="s">
        <v>364</v>
      </c>
      <c r="B70" s="556">
        <v>8.0000000000000004E-4</v>
      </c>
      <c r="C70" s="560">
        <v>107026</v>
      </c>
      <c r="D70" s="557" t="s">
        <v>408</v>
      </c>
      <c r="E70" s="558"/>
      <c r="F70" s="558">
        <v>107026</v>
      </c>
      <c r="G70" s="558"/>
      <c r="H70" s="558"/>
      <c r="I70" s="558"/>
      <c r="J70" s="10"/>
      <c r="K70" s="221"/>
    </row>
    <row r="71" spans="1:11">
      <c r="A71" s="555" t="s">
        <v>365</v>
      </c>
      <c r="B71" s="556">
        <v>1.2999999999999999E-3</v>
      </c>
      <c r="C71" s="558">
        <v>173917</v>
      </c>
      <c r="D71" s="557" t="s">
        <v>408</v>
      </c>
      <c r="E71" s="558"/>
      <c r="F71" s="558">
        <v>173917</v>
      </c>
      <c r="G71" s="558"/>
      <c r="H71" s="558"/>
      <c r="I71" s="558"/>
      <c r="K71" s="221"/>
    </row>
    <row r="72" spans="1:11">
      <c r="A72" s="555" t="s">
        <v>366</v>
      </c>
      <c r="B72" s="556">
        <v>0</v>
      </c>
      <c r="C72" s="558">
        <v>0</v>
      </c>
      <c r="D72" s="557" t="s">
        <v>434</v>
      </c>
      <c r="E72" s="558"/>
      <c r="F72" s="558"/>
      <c r="G72" s="558">
        <v>0</v>
      </c>
      <c r="H72" s="558"/>
      <c r="I72" s="558"/>
      <c r="J72" s="793"/>
      <c r="K72" s="221"/>
    </row>
    <row r="73" spans="1:11">
      <c r="A73" s="555" t="s">
        <v>200</v>
      </c>
      <c r="B73" s="556">
        <v>7.4000000000000003E-3</v>
      </c>
      <c r="C73" s="558">
        <v>989989</v>
      </c>
      <c r="D73" s="557" t="s">
        <v>411</v>
      </c>
      <c r="E73" s="558"/>
      <c r="F73" s="558"/>
      <c r="G73" s="558"/>
      <c r="H73" s="558">
        <v>989989</v>
      </c>
      <c r="I73" s="558"/>
      <c r="J73" s="794">
        <f>H73/H74</f>
        <v>0.17775639490224907</v>
      </c>
      <c r="K73" s="221"/>
    </row>
    <row r="74" spans="1:11">
      <c r="A74" s="435" t="s">
        <v>394</v>
      </c>
      <c r="B74" s="549">
        <v>1</v>
      </c>
      <c r="C74" s="437">
        <v>133782358</v>
      </c>
      <c r="D74" s="430"/>
      <c r="E74" s="439">
        <v>68322650</v>
      </c>
      <c r="F74" s="439">
        <v>11300597</v>
      </c>
      <c r="G74" s="439">
        <v>48589753</v>
      </c>
      <c r="H74" s="439">
        <v>5569358</v>
      </c>
      <c r="I74" s="439">
        <v>0</v>
      </c>
    </row>
    <row r="75" spans="1:11">
      <c r="A75" s="435" t="s">
        <v>492</v>
      </c>
      <c r="B75" s="275"/>
      <c r="C75" s="429"/>
      <c r="D75" s="430"/>
      <c r="E75" s="429"/>
      <c r="F75" s="439">
        <v>2421604</v>
      </c>
      <c r="G75" s="429"/>
      <c r="H75" s="439">
        <v>-2421604</v>
      </c>
      <c r="I75" s="429"/>
      <c r="J75" s="794"/>
      <c r="K75" s="363"/>
    </row>
    <row r="76" spans="1:11">
      <c r="A76" s="432"/>
      <c r="B76" s="433"/>
      <c r="C76" s="434"/>
      <c r="D76" s="432"/>
      <c r="E76" s="432"/>
      <c r="F76" s="432"/>
      <c r="G76" s="432"/>
      <c r="H76" s="432"/>
      <c r="I76" s="432"/>
      <c r="J76" s="794"/>
      <c r="K76" s="363"/>
    </row>
    <row r="77" spans="1:11">
      <c r="A77" s="435" t="s">
        <v>95</v>
      </c>
      <c r="B77" s="436"/>
      <c r="C77" s="437">
        <v>133782358</v>
      </c>
      <c r="D77" s="437"/>
      <c r="E77" s="437">
        <v>68322650</v>
      </c>
      <c r="F77" s="437">
        <v>13722201</v>
      </c>
      <c r="G77" s="437">
        <v>48589753</v>
      </c>
      <c r="H77" s="437">
        <v>3147754</v>
      </c>
      <c r="I77" s="437">
        <v>0</v>
      </c>
      <c r="J77" s="794">
        <f>SUM(J64:J73)</f>
        <v>1</v>
      </c>
      <c r="K77" s="363">
        <f>H77/C77</f>
        <v>2.3528917019088571E-2</v>
      </c>
    </row>
    <row r="78" spans="1:11" ht="15">
      <c r="A78"/>
      <c r="B78"/>
      <c r="C78"/>
      <c r="D78"/>
      <c r="E78" s="561">
        <f>E77/$C77</f>
        <v>0.51069999827630486</v>
      </c>
      <c r="F78" s="561">
        <f>F77/$C77</f>
        <v>0.10257108041106586</v>
      </c>
      <c r="G78" s="561">
        <f>G77/$C77</f>
        <v>0.36320000429354071</v>
      </c>
      <c r="H78" s="561">
        <f>H77/$C77</f>
        <v>2.3528917019088571E-2</v>
      </c>
      <c r="I78"/>
    </row>
    <row r="79" spans="1:11" ht="15">
      <c r="A79"/>
      <c r="B79"/>
      <c r="C79"/>
      <c r="D79"/>
      <c r="E79"/>
      <c r="F79"/>
      <c r="G79"/>
      <c r="H79"/>
      <c r="I79"/>
    </row>
    <row r="80" spans="1:11">
      <c r="A80" s="550" t="s">
        <v>485</v>
      </c>
      <c r="B80" s="551"/>
      <c r="C80" s="551"/>
      <c r="D80" s="551"/>
      <c r="E80" s="551"/>
      <c r="F80" s="551"/>
      <c r="G80" s="551"/>
      <c r="H80" s="552"/>
      <c r="I80" s="552"/>
    </row>
    <row r="81" spans="1:11">
      <c r="A81" s="550" t="s">
        <v>149</v>
      </c>
      <c r="B81" s="551"/>
      <c r="C81" s="551"/>
      <c r="D81" s="551"/>
      <c r="E81" s="551"/>
      <c r="F81" s="551"/>
      <c r="G81" s="551"/>
      <c r="H81" s="552"/>
      <c r="I81" s="552"/>
    </row>
    <row r="82" spans="1:11" ht="38.25">
      <c r="A82" s="553" t="s">
        <v>379</v>
      </c>
      <c r="B82" s="553" t="s">
        <v>383</v>
      </c>
      <c r="C82" s="553" t="s">
        <v>384</v>
      </c>
      <c r="D82" s="553" t="s">
        <v>400</v>
      </c>
      <c r="E82" s="554" t="s">
        <v>401</v>
      </c>
      <c r="F82" s="554" t="s">
        <v>402</v>
      </c>
      <c r="G82" s="554" t="s">
        <v>403</v>
      </c>
      <c r="H82" s="554" t="s">
        <v>404</v>
      </c>
      <c r="I82" s="554" t="s">
        <v>405</v>
      </c>
    </row>
    <row r="83" spans="1:11">
      <c r="A83" s="555" t="s">
        <v>360</v>
      </c>
      <c r="B83" s="556">
        <v>3.5400000000000001E-2</v>
      </c>
      <c r="C83" s="558">
        <v>7687134</v>
      </c>
      <c r="D83" s="557" t="s">
        <v>406</v>
      </c>
      <c r="E83" s="558">
        <v>7687134</v>
      </c>
      <c r="F83" s="558"/>
      <c r="G83" s="558"/>
      <c r="H83" s="558"/>
      <c r="I83" s="558"/>
    </row>
    <row r="84" spans="1:11">
      <c r="A84" s="555" t="s">
        <v>146</v>
      </c>
      <c r="B84" s="556">
        <v>0.22420000000000001</v>
      </c>
      <c r="C84" s="558">
        <v>48685182</v>
      </c>
      <c r="D84" s="557" t="s">
        <v>407</v>
      </c>
      <c r="E84" s="558">
        <v>24342591</v>
      </c>
      <c r="F84" s="558">
        <v>17039814</v>
      </c>
      <c r="G84" s="558"/>
      <c r="H84" s="558">
        <v>7302777</v>
      </c>
      <c r="I84" s="558"/>
      <c r="J84" s="794">
        <f>H84/H93</f>
        <v>0.80783092267219114</v>
      </c>
      <c r="K84" s="221"/>
    </row>
    <row r="85" spans="1:11">
      <c r="A85" s="555" t="s">
        <v>361</v>
      </c>
      <c r="B85" s="556">
        <v>2.5000000000000001E-3</v>
      </c>
      <c r="C85" s="558">
        <v>542877</v>
      </c>
      <c r="D85" s="557" t="s">
        <v>408</v>
      </c>
      <c r="E85" s="558"/>
      <c r="F85" s="558">
        <v>542877</v>
      </c>
      <c r="G85" s="558"/>
      <c r="H85" s="558"/>
      <c r="I85" s="558"/>
      <c r="K85" s="221"/>
    </row>
    <row r="86" spans="1:11" ht="15">
      <c r="A86" s="555" t="s">
        <v>362</v>
      </c>
      <c r="B86" s="556">
        <v>0.72640000000000005</v>
      </c>
      <c r="C86" s="558">
        <v>157738250</v>
      </c>
      <c r="D86" s="557" t="s">
        <v>433</v>
      </c>
      <c r="E86" s="558">
        <v>78869125</v>
      </c>
      <c r="F86" s="558"/>
      <c r="G86" s="558">
        <v>78869125</v>
      </c>
      <c r="H86" s="558"/>
      <c r="I86" s="558"/>
      <c r="J86" s="10"/>
      <c r="K86" s="221"/>
    </row>
    <row r="87" spans="1:11">
      <c r="A87" s="555" t="s">
        <v>147</v>
      </c>
      <c r="B87" s="556">
        <v>2E-3</v>
      </c>
      <c r="C87" s="558">
        <v>434301</v>
      </c>
      <c r="D87" s="557" t="s">
        <v>410</v>
      </c>
      <c r="E87" s="558"/>
      <c r="F87" s="558">
        <v>304011</v>
      </c>
      <c r="G87" s="558"/>
      <c r="H87" s="558">
        <v>130290</v>
      </c>
      <c r="I87" s="558"/>
      <c r="J87" s="794">
        <f>H87/H93</f>
        <v>1.4412639317202181E-2</v>
      </c>
      <c r="K87" s="221"/>
    </row>
    <row r="88" spans="1:11">
      <c r="A88" s="555" t="s">
        <v>363</v>
      </c>
      <c r="B88" s="556">
        <v>0</v>
      </c>
      <c r="C88" s="558">
        <v>0</v>
      </c>
      <c r="D88" s="557" t="s">
        <v>406</v>
      </c>
      <c r="E88" s="558">
        <v>0</v>
      </c>
      <c r="F88" s="558"/>
      <c r="G88" s="558"/>
      <c r="H88" s="558"/>
      <c r="I88" s="558"/>
      <c r="K88" s="221"/>
    </row>
    <row r="89" spans="1:11" ht="15">
      <c r="A89" s="555" t="s">
        <v>364</v>
      </c>
      <c r="B89" s="556">
        <v>8.0000000000000004E-4</v>
      </c>
      <c r="C89" s="558">
        <v>173721</v>
      </c>
      <c r="D89" s="557" t="s">
        <v>408</v>
      </c>
      <c r="E89" s="558"/>
      <c r="F89" s="558">
        <v>173721</v>
      </c>
      <c r="G89" s="558"/>
      <c r="H89" s="558"/>
      <c r="I89" s="558"/>
      <c r="J89" s="10"/>
      <c r="K89" s="221"/>
    </row>
    <row r="90" spans="1:11">
      <c r="A90" s="555" t="s">
        <v>365</v>
      </c>
      <c r="B90" s="556">
        <v>1.2999999999999999E-3</v>
      </c>
      <c r="C90" s="558">
        <v>282296</v>
      </c>
      <c r="D90" s="557" t="s">
        <v>408</v>
      </c>
      <c r="E90" s="558"/>
      <c r="F90" s="558">
        <v>282296</v>
      </c>
      <c r="G90" s="558"/>
      <c r="H90" s="558"/>
      <c r="I90" s="558"/>
      <c r="K90" s="221"/>
    </row>
    <row r="91" spans="1:11">
      <c r="A91" s="555" t="s">
        <v>366</v>
      </c>
      <c r="B91" s="556">
        <v>0</v>
      </c>
      <c r="C91" s="558">
        <v>0</v>
      </c>
      <c r="D91" s="557" t="s">
        <v>434</v>
      </c>
      <c r="E91" s="558"/>
      <c r="F91" s="558"/>
      <c r="G91" s="558">
        <v>0</v>
      </c>
      <c r="H91" s="558"/>
      <c r="I91" s="558"/>
      <c r="J91" s="793"/>
      <c r="K91" s="221"/>
    </row>
    <row r="92" spans="1:11">
      <c r="A92" s="555" t="s">
        <v>200</v>
      </c>
      <c r="B92" s="556">
        <v>7.4000000000000003E-3</v>
      </c>
      <c r="C92" s="558">
        <v>1606915</v>
      </c>
      <c r="D92" s="557" t="s">
        <v>411</v>
      </c>
      <c r="E92" s="558"/>
      <c r="F92" s="558"/>
      <c r="G92" s="558"/>
      <c r="H92" s="558">
        <v>1606915</v>
      </c>
      <c r="I92" s="558"/>
      <c r="J92" s="794">
        <f>H92/H93</f>
        <v>0.17775643801060667</v>
      </c>
      <c r="K92" s="221"/>
    </row>
    <row r="93" spans="1:11">
      <c r="A93" s="435" t="s">
        <v>394</v>
      </c>
      <c r="B93" s="275"/>
      <c r="C93" s="437">
        <v>217150676</v>
      </c>
      <c r="D93" s="430"/>
      <c r="E93" s="439">
        <v>110898850</v>
      </c>
      <c r="F93" s="439">
        <v>18342719</v>
      </c>
      <c r="G93" s="439">
        <v>78869125</v>
      </c>
      <c r="H93" s="439">
        <v>9039982</v>
      </c>
      <c r="I93" s="439">
        <v>0</v>
      </c>
    </row>
    <row r="94" spans="1:11">
      <c r="A94" s="435" t="s">
        <v>492</v>
      </c>
      <c r="B94" s="275"/>
      <c r="C94" s="429"/>
      <c r="D94" s="430"/>
      <c r="E94" s="429"/>
      <c r="F94" s="439">
        <v>3624661</v>
      </c>
      <c r="G94" s="439"/>
      <c r="H94" s="896">
        <v>-3624661</v>
      </c>
      <c r="I94" s="429"/>
      <c r="J94" s="794"/>
      <c r="K94" s="363"/>
    </row>
    <row r="95" spans="1:11">
      <c r="A95" s="432"/>
      <c r="B95" s="433"/>
      <c r="C95" s="434"/>
      <c r="D95" s="432"/>
      <c r="E95" s="432"/>
      <c r="F95" s="432"/>
      <c r="G95" s="432"/>
      <c r="H95" s="432"/>
      <c r="I95" s="432"/>
      <c r="J95" s="794"/>
      <c r="K95" s="363"/>
    </row>
    <row r="96" spans="1:11">
      <c r="A96" s="435" t="s">
        <v>95</v>
      </c>
      <c r="B96" s="436">
        <v>1</v>
      </c>
      <c r="C96" s="437">
        <v>217150676</v>
      </c>
      <c r="D96" s="437"/>
      <c r="E96" s="437">
        <v>110898850</v>
      </c>
      <c r="F96" s="437">
        <v>21967380</v>
      </c>
      <c r="G96" s="437">
        <v>78869125</v>
      </c>
      <c r="H96" s="437">
        <v>5415321</v>
      </c>
      <c r="I96" s="437">
        <v>0</v>
      </c>
      <c r="J96" s="794">
        <f>SUM(J83:J92)</f>
        <v>1</v>
      </c>
      <c r="K96" s="363">
        <f>H96/C96</f>
        <v>2.493808032170252E-2</v>
      </c>
    </row>
    <row r="97" spans="1:11" ht="15">
      <c r="A97"/>
      <c r="B97"/>
      <c r="C97"/>
      <c r="D97"/>
      <c r="E97" s="559">
        <f t="shared" ref="E97:G97" si="3">E96/$C96</f>
        <v>0.5106999989260913</v>
      </c>
      <c r="F97" s="559">
        <f t="shared" si="3"/>
        <v>0.1011619231615931</v>
      </c>
      <c r="G97" s="559">
        <f t="shared" si="3"/>
        <v>0.36319999759061306</v>
      </c>
      <c r="H97" s="559">
        <f>H96/$C96</f>
        <v>2.493808032170252E-2</v>
      </c>
      <c r="I97"/>
    </row>
    <row r="98" spans="1:11" ht="15">
      <c r="A98"/>
      <c r="B98"/>
      <c r="C98"/>
      <c r="D98"/>
      <c r="E98"/>
      <c r="F98"/>
      <c r="G98"/>
      <c r="H98"/>
      <c r="I98"/>
    </row>
    <row r="99" spans="1:11">
      <c r="A99" s="156" t="s">
        <v>664</v>
      </c>
      <c r="B99" s="157"/>
      <c r="C99" s="157"/>
      <c r="D99" s="157"/>
      <c r="E99" s="157"/>
      <c r="F99" s="157"/>
      <c r="G99" s="157"/>
      <c r="H99" s="159"/>
      <c r="I99" s="159"/>
      <c r="J99" s="906"/>
    </row>
    <row r="100" spans="1:11">
      <c r="A100" s="156" t="s">
        <v>149</v>
      </c>
      <c r="B100" s="157"/>
      <c r="C100" s="157"/>
      <c r="D100" s="157"/>
      <c r="E100" s="157"/>
      <c r="F100" s="157"/>
      <c r="G100" s="157"/>
      <c r="H100" s="159"/>
      <c r="I100" s="159"/>
    </row>
    <row r="101" spans="1:11" ht="38.25">
      <c r="A101" s="161" t="s">
        <v>379</v>
      </c>
      <c r="B101" s="161" t="s">
        <v>383</v>
      </c>
      <c r="C101" s="161" t="s">
        <v>384</v>
      </c>
      <c r="D101" s="161" t="s">
        <v>400</v>
      </c>
      <c r="E101" s="162" t="s">
        <v>401</v>
      </c>
      <c r="F101" s="162" t="s">
        <v>402</v>
      </c>
      <c r="G101" s="162" t="s">
        <v>403</v>
      </c>
      <c r="H101" s="162" t="s">
        <v>404</v>
      </c>
      <c r="I101" s="162" t="s">
        <v>405</v>
      </c>
    </row>
    <row r="102" spans="1:11">
      <c r="A102" s="428" t="s">
        <v>360</v>
      </c>
      <c r="B102" s="275">
        <v>3.5400000000000001E-2</v>
      </c>
      <c r="C102" s="429">
        <v>4405015</v>
      </c>
      <c r="D102" s="430" t="s">
        <v>406</v>
      </c>
      <c r="E102" s="429">
        <v>4405015</v>
      </c>
      <c r="F102" s="429"/>
      <c r="G102" s="429"/>
      <c r="H102" s="429"/>
      <c r="I102" s="429"/>
    </row>
    <row r="103" spans="1:11">
      <c r="A103" s="428" t="s">
        <v>146</v>
      </c>
      <c r="B103" s="275">
        <v>0.22420000000000001</v>
      </c>
      <c r="C103" s="429">
        <v>27898427</v>
      </c>
      <c r="D103" s="430" t="s">
        <v>407</v>
      </c>
      <c r="E103" s="429">
        <v>13949214</v>
      </c>
      <c r="F103" s="429">
        <v>9764449</v>
      </c>
      <c r="G103" s="429"/>
      <c r="H103" s="429">
        <v>4184764</v>
      </c>
      <c r="I103" s="429"/>
      <c r="J103" s="794">
        <f>H103/H112</f>
        <v>0.80783097794371583</v>
      </c>
      <c r="K103" s="221"/>
    </row>
    <row r="104" spans="1:11">
      <c r="A104" s="428" t="s">
        <v>361</v>
      </c>
      <c r="B104" s="275">
        <v>2.5000000000000001E-3</v>
      </c>
      <c r="C104" s="429">
        <v>311089</v>
      </c>
      <c r="D104" s="430" t="s">
        <v>408</v>
      </c>
      <c r="E104" s="429"/>
      <c r="F104" s="429">
        <v>311089</v>
      </c>
      <c r="G104" s="429"/>
      <c r="H104" s="429"/>
      <c r="I104" s="429"/>
      <c r="K104" s="221"/>
    </row>
    <row r="105" spans="1:11" ht="15">
      <c r="A105" s="428" t="s">
        <v>362</v>
      </c>
      <c r="B105" s="275">
        <v>0.72640000000000005</v>
      </c>
      <c r="C105" s="429">
        <v>90389906</v>
      </c>
      <c r="D105" s="430" t="s">
        <v>433</v>
      </c>
      <c r="E105" s="429">
        <v>45194953</v>
      </c>
      <c r="F105" s="429"/>
      <c r="G105" s="429">
        <v>45194953</v>
      </c>
      <c r="H105" s="429"/>
      <c r="I105" s="429"/>
      <c r="J105" s="10"/>
      <c r="K105" s="221"/>
    </row>
    <row r="106" spans="1:11">
      <c r="A106" s="428" t="s">
        <v>147</v>
      </c>
      <c r="B106" s="275">
        <v>2E-3</v>
      </c>
      <c r="C106" s="429">
        <v>248871</v>
      </c>
      <c r="D106" s="430" t="s">
        <v>410</v>
      </c>
      <c r="E106" s="429"/>
      <c r="F106" s="429">
        <v>174210</v>
      </c>
      <c r="G106" s="429"/>
      <c r="H106" s="429">
        <v>74661</v>
      </c>
      <c r="I106" s="429"/>
      <c r="J106" s="794">
        <f>H106/H112</f>
        <v>1.441263321999897E-2</v>
      </c>
      <c r="K106" s="221"/>
    </row>
    <row r="107" spans="1:11">
      <c r="A107" s="428" t="s">
        <v>363</v>
      </c>
      <c r="B107" s="275">
        <v>0</v>
      </c>
      <c r="C107" s="429">
        <v>0</v>
      </c>
      <c r="D107" s="430" t="s">
        <v>406</v>
      </c>
      <c r="E107" s="429">
        <v>0</v>
      </c>
      <c r="F107" s="429"/>
      <c r="G107" s="429"/>
      <c r="H107" s="429"/>
      <c r="I107" s="429"/>
      <c r="K107" s="221"/>
    </row>
    <row r="108" spans="1:11" ht="15">
      <c r="A108" s="428" t="s">
        <v>364</v>
      </c>
      <c r="B108" s="275">
        <v>8.0000000000000004E-4</v>
      </c>
      <c r="C108" s="429">
        <v>99548</v>
      </c>
      <c r="D108" s="430" t="s">
        <v>408</v>
      </c>
      <c r="E108" s="429"/>
      <c r="F108" s="429">
        <v>99548</v>
      </c>
      <c r="G108" s="429"/>
      <c r="H108" s="429"/>
      <c r="I108" s="429"/>
      <c r="J108" s="10"/>
      <c r="K108" s="221"/>
    </row>
    <row r="109" spans="1:11">
      <c r="A109" s="428" t="s">
        <v>365</v>
      </c>
      <c r="B109" s="275">
        <v>1.2999999999999999E-3</v>
      </c>
      <c r="C109" s="429">
        <v>161766</v>
      </c>
      <c r="D109" s="430" t="s">
        <v>408</v>
      </c>
      <c r="E109" s="429"/>
      <c r="F109" s="429">
        <v>161766</v>
      </c>
      <c r="G109" s="429"/>
      <c r="H109" s="429"/>
      <c r="I109" s="429"/>
      <c r="K109" s="221"/>
    </row>
    <row r="110" spans="1:11">
      <c r="A110" s="428" t="s">
        <v>366</v>
      </c>
      <c r="B110" s="275">
        <v>0</v>
      </c>
      <c r="C110" s="429">
        <v>0</v>
      </c>
      <c r="D110" s="430" t="s">
        <v>434</v>
      </c>
      <c r="E110" s="429"/>
      <c r="F110" s="429"/>
      <c r="G110" s="429">
        <v>0</v>
      </c>
      <c r="H110" s="429"/>
      <c r="I110" s="429"/>
      <c r="J110" s="793"/>
      <c r="K110" s="221"/>
    </row>
    <row r="111" spans="1:11">
      <c r="A111" s="428" t="s">
        <v>200</v>
      </c>
      <c r="B111" s="275">
        <v>7.4000000000000003E-3</v>
      </c>
      <c r="C111" s="429">
        <v>920822</v>
      </c>
      <c r="D111" s="430" t="s">
        <v>411</v>
      </c>
      <c r="E111" s="429"/>
      <c r="F111" s="429"/>
      <c r="G111" s="429"/>
      <c r="H111" s="429">
        <v>920822</v>
      </c>
      <c r="I111" s="429"/>
      <c r="J111" s="794">
        <f>H111/H112</f>
        <v>0.17775638883628522</v>
      </c>
      <c r="K111" s="221"/>
    </row>
    <row r="112" spans="1:11">
      <c r="A112" s="435" t="s">
        <v>394</v>
      </c>
      <c r="B112" s="549">
        <v>1</v>
      </c>
      <c r="C112" s="437">
        <v>124435444</v>
      </c>
      <c r="D112" s="430"/>
      <c r="E112" s="439">
        <v>63549182</v>
      </c>
      <c r="F112" s="439">
        <v>10511062</v>
      </c>
      <c r="G112" s="439">
        <v>45194953</v>
      </c>
      <c r="H112" s="439">
        <v>5180247</v>
      </c>
      <c r="I112" s="439">
        <v>0</v>
      </c>
      <c r="J112" s="794"/>
      <c r="K112" s="221"/>
    </row>
    <row r="113" spans="1:11">
      <c r="A113" s="435" t="s">
        <v>492</v>
      </c>
      <c r="B113" s="275"/>
      <c r="C113" s="429"/>
      <c r="D113" s="430"/>
      <c r="E113" s="439"/>
      <c r="F113" s="439">
        <v>2077066</v>
      </c>
      <c r="G113" s="439"/>
      <c r="H113" s="439">
        <v>-2077066</v>
      </c>
      <c r="I113" s="439"/>
      <c r="J113" s="794"/>
      <c r="K113" s="221"/>
    </row>
    <row r="114" spans="1:11">
      <c r="A114" s="432"/>
      <c r="B114" s="433"/>
      <c r="C114" s="434"/>
      <c r="D114" s="432"/>
      <c r="E114" s="432"/>
      <c r="F114" s="432"/>
      <c r="G114" s="432"/>
      <c r="H114" s="432"/>
      <c r="I114" s="432"/>
      <c r="J114" s="794"/>
      <c r="K114" s="221"/>
    </row>
    <row r="115" spans="1:11">
      <c r="A115" s="435" t="s">
        <v>95</v>
      </c>
      <c r="B115" s="436">
        <v>2</v>
      </c>
      <c r="C115" s="437">
        <v>124435444</v>
      </c>
      <c r="D115" s="437"/>
      <c r="E115" s="437">
        <v>63549182</v>
      </c>
      <c r="F115" s="437">
        <v>12588128</v>
      </c>
      <c r="G115" s="437">
        <v>45194953</v>
      </c>
      <c r="H115" s="437">
        <v>3103181</v>
      </c>
      <c r="I115" s="437">
        <v>0</v>
      </c>
      <c r="J115" s="794">
        <f>SUM(J102:J111)</f>
        <v>1</v>
      </c>
      <c r="K115" s="363">
        <f>H115/C115</f>
        <v>2.4938079539459833E-2</v>
      </c>
    </row>
    <row r="116" spans="1:11" ht="15">
      <c r="A116"/>
      <c r="B116"/>
      <c r="C116"/>
      <c r="D116"/>
      <c r="E116" s="561">
        <f>E115/$C115</f>
        <v>0.51070000602079257</v>
      </c>
      <c r="F116" s="561">
        <f t="shared" ref="F116:H116" si="4">F115/$C115</f>
        <v>0.10116191653561343</v>
      </c>
      <c r="G116" s="561">
        <f t="shared" si="4"/>
        <v>0.36319999790413415</v>
      </c>
      <c r="H116" s="559">
        <f t="shared" si="4"/>
        <v>2.4938079539459833E-2</v>
      </c>
      <c r="I116"/>
      <c r="J116" s="794"/>
    </row>
    <row r="117" spans="1:11" ht="15">
      <c r="A117"/>
      <c r="B117"/>
      <c r="C117"/>
      <c r="D117"/>
      <c r="E117" s="561"/>
      <c r="F117" s="561"/>
      <c r="G117" s="561"/>
      <c r="H117" s="559"/>
      <c r="I117"/>
      <c r="J117" s="794"/>
    </row>
    <row r="118" spans="1:11">
      <c r="A118" s="156" t="s">
        <v>665</v>
      </c>
      <c r="B118" s="157"/>
      <c r="C118" s="157"/>
      <c r="D118" s="157"/>
      <c r="E118" s="157"/>
      <c r="F118" s="157"/>
      <c r="G118" s="157"/>
      <c r="H118" s="159"/>
      <c r="I118" s="159"/>
      <c r="J118" s="794"/>
    </row>
    <row r="119" spans="1:11">
      <c r="A119" s="156" t="s">
        <v>149</v>
      </c>
      <c r="B119" s="157"/>
      <c r="C119" s="157"/>
      <c r="D119" s="157"/>
      <c r="E119" s="157"/>
      <c r="F119" s="157"/>
      <c r="G119" s="157"/>
      <c r="H119" s="159"/>
      <c r="I119" s="159"/>
      <c r="J119" s="794"/>
    </row>
    <row r="120" spans="1:11" ht="38.25">
      <c r="A120" s="161" t="s">
        <v>379</v>
      </c>
      <c r="B120" s="161" t="s">
        <v>383</v>
      </c>
      <c r="C120" s="161" t="s">
        <v>384</v>
      </c>
      <c r="D120" s="161" t="s">
        <v>400</v>
      </c>
      <c r="E120" s="162" t="s">
        <v>401</v>
      </c>
      <c r="F120" s="162" t="s">
        <v>402</v>
      </c>
      <c r="G120" s="162" t="s">
        <v>403</v>
      </c>
      <c r="H120" s="162" t="s">
        <v>404</v>
      </c>
      <c r="I120" s="162" t="s">
        <v>405</v>
      </c>
      <c r="J120" s="794"/>
    </row>
    <row r="121" spans="1:11">
      <c r="A121" s="428" t="s">
        <v>360</v>
      </c>
      <c r="B121" s="275">
        <v>3.5400000000000001E-2</v>
      </c>
      <c r="C121" s="429">
        <v>4096864</v>
      </c>
      <c r="D121" s="430" t="s">
        <v>406</v>
      </c>
      <c r="E121" s="429">
        <v>4096864</v>
      </c>
      <c r="F121" s="429"/>
      <c r="G121" s="429"/>
      <c r="H121" s="429"/>
      <c r="I121" s="429"/>
      <c r="J121" s="794"/>
    </row>
    <row r="122" spans="1:11">
      <c r="A122" s="428" t="s">
        <v>146</v>
      </c>
      <c r="B122" s="275">
        <v>0.22420000000000001</v>
      </c>
      <c r="C122" s="429">
        <v>25946808</v>
      </c>
      <c r="D122" s="430" t="s">
        <v>407</v>
      </c>
      <c r="E122" s="429">
        <v>12973404</v>
      </c>
      <c r="F122" s="429">
        <v>9081383</v>
      </c>
      <c r="G122" s="429"/>
      <c r="H122" s="429">
        <v>3892021</v>
      </c>
      <c r="I122" s="429"/>
      <c r="J122" s="794">
        <f>H122/H133</f>
        <v>0.80783089442504208</v>
      </c>
    </row>
    <row r="123" spans="1:11">
      <c r="A123" s="428" t="s">
        <v>361</v>
      </c>
      <c r="B123" s="275">
        <v>2.5000000000000001E-3</v>
      </c>
      <c r="C123" s="429">
        <v>289327</v>
      </c>
      <c r="D123" s="430" t="s">
        <v>408</v>
      </c>
      <c r="E123" s="429"/>
      <c r="F123" s="429">
        <v>289327</v>
      </c>
      <c r="G123" s="429"/>
      <c r="H123" s="429"/>
      <c r="I123" s="429"/>
    </row>
    <row r="124" spans="1:11" ht="15">
      <c r="A124" s="428" t="s">
        <v>362</v>
      </c>
      <c r="B124" s="275">
        <v>0.72640000000000005</v>
      </c>
      <c r="C124" s="429">
        <v>84066731</v>
      </c>
      <c r="D124" s="430" t="s">
        <v>433</v>
      </c>
      <c r="E124" s="431">
        <v>42033365</v>
      </c>
      <c r="F124" s="429"/>
      <c r="G124" s="429">
        <v>42033366</v>
      </c>
      <c r="H124" s="429"/>
      <c r="I124" s="429"/>
      <c r="J124" s="10"/>
    </row>
    <row r="125" spans="1:11">
      <c r="A125" s="428" t="s">
        <v>147</v>
      </c>
      <c r="B125" s="275">
        <v>2E-3</v>
      </c>
      <c r="C125" s="429">
        <v>231461</v>
      </c>
      <c r="D125" s="430" t="s">
        <v>410</v>
      </c>
      <c r="E125" s="429"/>
      <c r="F125" s="429">
        <v>162023</v>
      </c>
      <c r="G125" s="429"/>
      <c r="H125" s="429">
        <v>69438</v>
      </c>
      <c r="I125" s="429"/>
      <c r="J125" s="794">
        <f>H125/H133</f>
        <v>1.4412605082831279E-2</v>
      </c>
    </row>
    <row r="126" spans="1:11">
      <c r="A126" s="428" t="s">
        <v>363</v>
      </c>
      <c r="B126" s="275">
        <v>0</v>
      </c>
      <c r="C126" s="429">
        <v>0</v>
      </c>
      <c r="D126" s="430" t="s">
        <v>406</v>
      </c>
      <c r="E126" s="429">
        <v>0</v>
      </c>
      <c r="F126" s="429"/>
      <c r="G126" s="429"/>
      <c r="H126" s="429"/>
      <c r="I126" s="429"/>
    </row>
    <row r="127" spans="1:11" ht="15">
      <c r="A127" s="428" t="s">
        <v>364</v>
      </c>
      <c r="B127" s="275">
        <v>8.0000000000000004E-4</v>
      </c>
      <c r="C127" s="429">
        <v>92585</v>
      </c>
      <c r="D127" s="430" t="s">
        <v>408</v>
      </c>
      <c r="E127" s="429"/>
      <c r="F127" s="429">
        <v>92585</v>
      </c>
      <c r="G127" s="429"/>
      <c r="H127" s="429"/>
      <c r="I127" s="429"/>
      <c r="J127" s="10"/>
    </row>
    <row r="128" spans="1:11">
      <c r="A128" s="428" t="s">
        <v>365</v>
      </c>
      <c r="B128" s="275">
        <v>1.2999999999999999E-3</v>
      </c>
      <c r="C128" s="429">
        <v>150450</v>
      </c>
      <c r="D128" s="430" t="s">
        <v>408</v>
      </c>
      <c r="E128" s="429"/>
      <c r="F128" s="429">
        <v>150450</v>
      </c>
      <c r="G128" s="429"/>
      <c r="H128" s="429"/>
      <c r="I128" s="429"/>
    </row>
    <row r="129" spans="1:11">
      <c r="A129" s="428" t="s">
        <v>366</v>
      </c>
      <c r="B129" s="275">
        <v>0</v>
      </c>
      <c r="C129" s="429">
        <v>0</v>
      </c>
      <c r="D129" s="430" t="s">
        <v>434</v>
      </c>
      <c r="E129" s="429"/>
      <c r="F129" s="429"/>
      <c r="G129" s="429">
        <v>0</v>
      </c>
      <c r="H129" s="429"/>
      <c r="I129" s="429"/>
      <c r="J129" s="793"/>
    </row>
    <row r="130" spans="1:11">
      <c r="A130" s="428" t="s">
        <v>200</v>
      </c>
      <c r="B130" s="275">
        <v>7.4000000000000003E-3</v>
      </c>
      <c r="C130" s="429">
        <v>856407</v>
      </c>
      <c r="D130" s="430" t="s">
        <v>411</v>
      </c>
      <c r="E130" s="429"/>
      <c r="F130" s="429"/>
      <c r="G130" s="429"/>
      <c r="H130" s="429">
        <v>856407</v>
      </c>
      <c r="I130" s="429"/>
      <c r="J130" s="794">
        <f>H130/H133</f>
        <v>0.1777565004921266</v>
      </c>
    </row>
    <row r="131" spans="1:11">
      <c r="A131" s="435" t="s">
        <v>394</v>
      </c>
      <c r="B131" s="549">
        <v>1</v>
      </c>
      <c r="C131" s="437">
        <v>115730633</v>
      </c>
      <c r="D131" s="430"/>
      <c r="E131" s="439">
        <v>59103633</v>
      </c>
      <c r="F131" s="439">
        <v>9775768</v>
      </c>
      <c r="G131" s="439">
        <v>42033366</v>
      </c>
      <c r="H131" s="439">
        <v>4817866</v>
      </c>
      <c r="I131" s="439">
        <v>0</v>
      </c>
    </row>
    <row r="132" spans="1:11">
      <c r="A132" s="432"/>
      <c r="B132" s="433"/>
      <c r="C132" s="434"/>
      <c r="D132" s="432"/>
      <c r="E132" s="432"/>
      <c r="F132" s="432"/>
      <c r="G132" s="432"/>
      <c r="H132" s="432"/>
      <c r="I132" s="432"/>
    </row>
    <row r="133" spans="1:11">
      <c r="A133" s="435" t="s">
        <v>95</v>
      </c>
      <c r="B133" s="436">
        <v>2</v>
      </c>
      <c r="C133" s="437">
        <v>115730633</v>
      </c>
      <c r="D133" s="437"/>
      <c r="E133" s="437">
        <v>59103633</v>
      </c>
      <c r="F133" s="437">
        <v>9775768</v>
      </c>
      <c r="G133" s="437">
        <v>42033366</v>
      </c>
      <c r="H133" s="437">
        <v>4817866</v>
      </c>
      <c r="I133" s="437">
        <v>0</v>
      </c>
      <c r="J133" s="794">
        <f>SUM(J121:J130)</f>
        <v>1</v>
      </c>
      <c r="K133" s="794">
        <f>H133/C133</f>
        <v>4.16299978243444E-2</v>
      </c>
    </row>
    <row r="134" spans="1:11" ht="15">
      <c r="A134"/>
      <c r="B134"/>
      <c r="C134"/>
      <c r="D134"/>
      <c r="E134" s="561">
        <f>E133/$C$133</f>
        <v>0.51069998899945535</v>
      </c>
      <c r="F134" s="561">
        <f t="shared" ref="F134:H134" si="5">F133/$C$133</f>
        <v>8.4470012360513061E-2</v>
      </c>
      <c r="G134" s="561">
        <f t="shared" si="5"/>
        <v>0.36320000081568721</v>
      </c>
      <c r="H134" s="561">
        <f t="shared" si="5"/>
        <v>4.16299978243444E-2</v>
      </c>
      <c r="I134"/>
      <c r="J134" s="794"/>
    </row>
    <row r="135" spans="1:11" ht="15">
      <c r="A135"/>
      <c r="B135"/>
      <c r="C135"/>
      <c r="D135"/>
      <c r="E135" s="561"/>
      <c r="F135" s="561"/>
      <c r="G135" s="561"/>
      <c r="H135" s="559"/>
      <c r="I135"/>
      <c r="J135" s="794"/>
    </row>
    <row r="136" spans="1:11">
      <c r="A136" s="156" t="s">
        <v>495</v>
      </c>
      <c r="B136" s="157"/>
      <c r="C136" s="157"/>
      <c r="D136" s="157"/>
      <c r="E136" s="157"/>
      <c r="F136" s="157"/>
      <c r="G136" s="157"/>
      <c r="H136" s="159"/>
      <c r="I136" s="159"/>
      <c r="J136" s="794"/>
    </row>
    <row r="137" spans="1:11">
      <c r="A137" s="156" t="s">
        <v>149</v>
      </c>
      <c r="B137" s="157"/>
      <c r="C137" s="157"/>
      <c r="D137" s="157"/>
      <c r="E137" s="157"/>
      <c r="F137" s="157"/>
      <c r="G137" s="157"/>
      <c r="H137" s="159"/>
      <c r="I137" s="159"/>
      <c r="J137" s="794"/>
    </row>
    <row r="138" spans="1:11" ht="38.25">
      <c r="A138" s="161" t="s">
        <v>379</v>
      </c>
      <c r="B138" s="161" t="s">
        <v>383</v>
      </c>
      <c r="C138" s="161" t="s">
        <v>384</v>
      </c>
      <c r="D138" s="161" t="s">
        <v>400</v>
      </c>
      <c r="E138" s="162" t="s">
        <v>401</v>
      </c>
      <c r="F138" s="162" t="s">
        <v>402</v>
      </c>
      <c r="G138" s="162" t="s">
        <v>403</v>
      </c>
      <c r="H138" s="162" t="s">
        <v>404</v>
      </c>
      <c r="I138" s="162" t="s">
        <v>405</v>
      </c>
      <c r="J138" s="794"/>
    </row>
    <row r="139" spans="1:11">
      <c r="A139" s="428" t="s">
        <v>360</v>
      </c>
      <c r="B139" s="275">
        <v>3.5400000000000001E-2</v>
      </c>
      <c r="C139" s="429">
        <v>8538673</v>
      </c>
      <c r="D139" s="430" t="s">
        <v>406</v>
      </c>
      <c r="E139" s="429">
        <v>8538673</v>
      </c>
      <c r="F139" s="429"/>
      <c r="G139" s="429"/>
      <c r="H139" s="429"/>
      <c r="I139" s="429"/>
      <c r="J139" s="794"/>
    </row>
    <row r="140" spans="1:11">
      <c r="A140" s="428" t="s">
        <v>146</v>
      </c>
      <c r="B140" s="275">
        <v>0.22420000000000001</v>
      </c>
      <c r="C140" s="429">
        <v>54078260</v>
      </c>
      <c r="D140" s="430" t="s">
        <v>407</v>
      </c>
      <c r="E140" s="429">
        <v>27039130</v>
      </c>
      <c r="F140" s="429">
        <v>18927391</v>
      </c>
      <c r="G140" s="429"/>
      <c r="H140" s="431">
        <v>8111739</v>
      </c>
      <c r="I140" s="429"/>
      <c r="J140" s="794">
        <f>H140/H150</f>
        <v>0.80783093402880202</v>
      </c>
      <c r="K140" s="221"/>
    </row>
    <row r="141" spans="1:11">
      <c r="A141" s="428" t="s">
        <v>361</v>
      </c>
      <c r="B141" s="275">
        <v>2.5000000000000001E-3</v>
      </c>
      <c r="C141" s="429">
        <v>603014</v>
      </c>
      <c r="D141" s="430" t="s">
        <v>408</v>
      </c>
      <c r="E141" s="429"/>
      <c r="F141" s="429">
        <v>603014</v>
      </c>
      <c r="G141" s="429"/>
      <c r="H141" s="429"/>
      <c r="I141" s="429"/>
      <c r="K141" s="221"/>
    </row>
    <row r="142" spans="1:11" ht="15">
      <c r="A142" s="428" t="s">
        <v>362</v>
      </c>
      <c r="B142" s="275">
        <v>0.72640000000000005</v>
      </c>
      <c r="C142" s="429">
        <v>175211634</v>
      </c>
      <c r="D142" s="430" t="s">
        <v>433</v>
      </c>
      <c r="E142" s="431">
        <v>87605817</v>
      </c>
      <c r="F142" s="429"/>
      <c r="G142" s="429">
        <v>87605817</v>
      </c>
      <c r="H142" s="429"/>
      <c r="I142" s="429"/>
      <c r="J142" s="10"/>
      <c r="K142" s="221"/>
    </row>
    <row r="143" spans="1:11">
      <c r="A143" s="428" t="s">
        <v>147</v>
      </c>
      <c r="B143" s="275">
        <v>2E-3</v>
      </c>
      <c r="C143" s="429">
        <v>482411</v>
      </c>
      <c r="D143" s="430" t="s">
        <v>410</v>
      </c>
      <c r="E143" s="429"/>
      <c r="F143" s="429">
        <v>337688</v>
      </c>
      <c r="G143" s="429"/>
      <c r="H143" s="429">
        <v>144723</v>
      </c>
      <c r="I143" s="429"/>
      <c r="J143" s="794">
        <f>H143/H150</f>
        <v>1.4412657540565631E-2</v>
      </c>
      <c r="K143" s="221"/>
    </row>
    <row r="144" spans="1:11">
      <c r="A144" s="428" t="s">
        <v>363</v>
      </c>
      <c r="B144" s="275">
        <v>0</v>
      </c>
      <c r="C144" s="429">
        <v>0</v>
      </c>
      <c r="D144" s="430" t="s">
        <v>406</v>
      </c>
      <c r="E144" s="429">
        <v>0</v>
      </c>
      <c r="F144" s="429"/>
      <c r="G144" s="429"/>
      <c r="H144" s="429"/>
      <c r="I144" s="429"/>
      <c r="K144" s="221"/>
    </row>
    <row r="145" spans="1:11" ht="15">
      <c r="A145" s="428" t="s">
        <v>364</v>
      </c>
      <c r="B145" s="275">
        <v>8.0000000000000004E-4</v>
      </c>
      <c r="C145" s="429">
        <v>192964</v>
      </c>
      <c r="D145" s="430" t="s">
        <v>408</v>
      </c>
      <c r="E145" s="429"/>
      <c r="F145" s="429">
        <v>192964</v>
      </c>
      <c r="G145" s="429"/>
      <c r="H145" s="429"/>
      <c r="I145" s="429"/>
      <c r="J145" s="10"/>
      <c r="K145" s="221"/>
    </row>
    <row r="146" spans="1:11">
      <c r="A146" s="428" t="s">
        <v>365</v>
      </c>
      <c r="B146" s="275">
        <v>1.2999999999999999E-3</v>
      </c>
      <c r="C146" s="429">
        <v>313567</v>
      </c>
      <c r="D146" s="430" t="s">
        <v>408</v>
      </c>
      <c r="E146" s="429"/>
      <c r="F146" s="429">
        <v>313567</v>
      </c>
      <c r="G146" s="429"/>
      <c r="H146" s="429"/>
      <c r="I146" s="429"/>
      <c r="K146" s="221"/>
    </row>
    <row r="147" spans="1:11">
      <c r="A147" s="428" t="s">
        <v>366</v>
      </c>
      <c r="B147" s="275">
        <v>0</v>
      </c>
      <c r="C147" s="429">
        <v>0</v>
      </c>
      <c r="D147" s="430" t="s">
        <v>434</v>
      </c>
      <c r="E147" s="429"/>
      <c r="F147" s="429"/>
      <c r="G147" s="429">
        <v>0</v>
      </c>
      <c r="H147" s="429"/>
      <c r="I147" s="429"/>
      <c r="J147" s="793"/>
      <c r="K147" s="221"/>
    </row>
    <row r="148" spans="1:11">
      <c r="A148" s="428" t="s">
        <v>200</v>
      </c>
      <c r="B148" s="275">
        <v>7.4000000000000003E-3</v>
      </c>
      <c r="C148" s="429">
        <v>1784920</v>
      </c>
      <c r="D148" s="430" t="s">
        <v>411</v>
      </c>
      <c r="E148" s="429"/>
      <c r="F148" s="429"/>
      <c r="G148" s="429"/>
      <c r="H148" s="429">
        <v>1784920</v>
      </c>
      <c r="I148" s="429"/>
      <c r="J148" s="794">
        <f>H148/H150</f>
        <v>0.17775640843063237</v>
      </c>
      <c r="K148" s="221"/>
    </row>
    <row r="149" spans="1:11">
      <c r="A149" s="432"/>
      <c r="B149" s="433"/>
      <c r="C149" s="434"/>
      <c r="D149" s="432"/>
      <c r="E149" s="432"/>
      <c r="F149" s="432"/>
      <c r="G149" s="432"/>
      <c r="H149" s="432"/>
      <c r="I149" s="432"/>
    </row>
    <row r="150" spans="1:11">
      <c r="A150" s="435" t="s">
        <v>95</v>
      </c>
      <c r="B150" s="436">
        <v>1</v>
      </c>
      <c r="C150" s="437">
        <v>241205443</v>
      </c>
      <c r="D150" s="437"/>
      <c r="E150" s="437">
        <v>123183620</v>
      </c>
      <c r="F150" s="437">
        <v>20374624</v>
      </c>
      <c r="G150" s="437">
        <v>87605817</v>
      </c>
      <c r="H150" s="437">
        <v>10041382</v>
      </c>
      <c r="I150" s="437">
        <v>0</v>
      </c>
      <c r="J150" s="794">
        <f>SUM(J139:J148)</f>
        <v>1</v>
      </c>
      <c r="K150" s="794">
        <f>H150/C150</f>
        <v>4.1629997545287567E-2</v>
      </c>
    </row>
    <row r="151" spans="1:11">
      <c r="E151" s="794">
        <f>E150/$C$150</f>
        <v>0.51070000107750468</v>
      </c>
      <c r="F151" s="794">
        <f t="shared" ref="F151:H151" si="6">F150/$C$150</f>
        <v>8.447000095267336E-2</v>
      </c>
      <c r="G151" s="794">
        <f t="shared" si="6"/>
        <v>0.36320000042453437</v>
      </c>
      <c r="H151" s="794">
        <f t="shared" si="6"/>
        <v>4.1629997545287567E-2</v>
      </c>
    </row>
    <row r="152" spans="1:11">
      <c r="A152" s="156" t="s">
        <v>496</v>
      </c>
      <c r="B152" s="157"/>
      <c r="C152" s="157"/>
      <c r="D152" s="157"/>
      <c r="E152" s="157"/>
      <c r="F152" s="157"/>
      <c r="G152" s="157"/>
      <c r="H152" s="159"/>
      <c r="I152" s="159"/>
    </row>
    <row r="153" spans="1:11">
      <c r="A153" s="156" t="s">
        <v>149</v>
      </c>
      <c r="B153" s="157"/>
      <c r="C153" s="157"/>
      <c r="D153" s="157"/>
      <c r="E153" s="157"/>
      <c r="F153" s="157"/>
      <c r="G153" s="157"/>
      <c r="H153" s="159"/>
      <c r="I153" s="159"/>
    </row>
    <row r="154" spans="1:11" ht="38.25">
      <c r="A154" s="161" t="s">
        <v>379</v>
      </c>
      <c r="B154" s="161" t="s">
        <v>383</v>
      </c>
      <c r="C154" s="161" t="s">
        <v>384</v>
      </c>
      <c r="D154" s="161" t="s">
        <v>400</v>
      </c>
      <c r="E154" s="162" t="s">
        <v>401</v>
      </c>
      <c r="F154" s="162" t="s">
        <v>402</v>
      </c>
      <c r="G154" s="162" t="s">
        <v>403</v>
      </c>
      <c r="H154" s="162" t="s">
        <v>404</v>
      </c>
      <c r="I154" s="162" t="s">
        <v>405</v>
      </c>
    </row>
    <row r="155" spans="1:11">
      <c r="A155" s="428" t="s">
        <v>360</v>
      </c>
      <c r="B155" s="275">
        <v>3.5400000000000001E-2</v>
      </c>
      <c r="C155" s="429">
        <v>8532554</v>
      </c>
      <c r="D155" s="430" t="s">
        <v>406</v>
      </c>
      <c r="E155" s="429">
        <v>8532554</v>
      </c>
      <c r="F155" s="429"/>
      <c r="G155" s="429"/>
      <c r="H155" s="429"/>
      <c r="I155" s="429"/>
    </row>
    <row r="156" spans="1:11">
      <c r="A156" s="428" t="s">
        <v>146</v>
      </c>
      <c r="B156" s="275">
        <v>0.22420000000000001</v>
      </c>
      <c r="C156" s="429">
        <v>54039507</v>
      </c>
      <c r="D156" s="430" t="s">
        <v>407</v>
      </c>
      <c r="E156" s="429">
        <v>27019754</v>
      </c>
      <c r="F156" s="429">
        <v>18913827</v>
      </c>
      <c r="G156" s="429"/>
      <c r="H156" s="429">
        <v>8105926</v>
      </c>
      <c r="I156" s="429"/>
      <c r="J156" s="794">
        <f>H156/H166</f>
        <v>0.80783094911734743</v>
      </c>
      <c r="K156" s="221"/>
    </row>
    <row r="157" spans="1:11">
      <c r="A157" s="428" t="s">
        <v>361</v>
      </c>
      <c r="B157" s="275">
        <v>2.5000000000000001E-3</v>
      </c>
      <c r="C157" s="429">
        <v>602581</v>
      </c>
      <c r="D157" s="430" t="s">
        <v>408</v>
      </c>
      <c r="E157" s="429"/>
      <c r="F157" s="429">
        <v>602581</v>
      </c>
      <c r="G157" s="429"/>
      <c r="H157" s="429"/>
      <c r="I157" s="429"/>
      <c r="K157" s="221"/>
    </row>
    <row r="158" spans="1:11" ht="15">
      <c r="A158" s="428" t="s">
        <v>362</v>
      </c>
      <c r="B158" s="275">
        <v>0.72640000000000005</v>
      </c>
      <c r="C158" s="429">
        <v>175086075</v>
      </c>
      <c r="D158" s="430" t="s">
        <v>433</v>
      </c>
      <c r="E158" s="431">
        <v>87543037</v>
      </c>
      <c r="F158" s="429"/>
      <c r="G158" s="429">
        <v>87543038</v>
      </c>
      <c r="H158" s="429"/>
      <c r="I158" s="429"/>
      <c r="J158" s="10"/>
      <c r="K158" s="221"/>
    </row>
    <row r="159" spans="1:11">
      <c r="A159" s="428" t="s">
        <v>147</v>
      </c>
      <c r="B159" s="275">
        <v>2E-3</v>
      </c>
      <c r="C159" s="429">
        <v>482065</v>
      </c>
      <c r="D159" s="430" t="s">
        <v>410</v>
      </c>
      <c r="E159" s="429"/>
      <c r="F159" s="429">
        <v>337446</v>
      </c>
      <c r="G159" s="429"/>
      <c r="H159" s="431">
        <v>144619</v>
      </c>
      <c r="I159" s="429"/>
      <c r="J159" s="794">
        <f>H159/H166</f>
        <v>1.4412628986546591E-2</v>
      </c>
      <c r="K159" s="221"/>
    </row>
    <row r="160" spans="1:11">
      <c r="A160" s="428" t="s">
        <v>363</v>
      </c>
      <c r="B160" s="275">
        <v>0</v>
      </c>
      <c r="C160" s="429">
        <v>0</v>
      </c>
      <c r="D160" s="430" t="s">
        <v>406</v>
      </c>
      <c r="E160" s="429">
        <v>0</v>
      </c>
      <c r="F160" s="429"/>
      <c r="G160" s="429"/>
      <c r="H160" s="429"/>
      <c r="I160" s="429"/>
      <c r="K160" s="221"/>
    </row>
    <row r="161" spans="1:11" ht="15">
      <c r="A161" s="428" t="s">
        <v>364</v>
      </c>
      <c r="B161" s="275">
        <v>8.0000000000000004E-4</v>
      </c>
      <c r="C161" s="429">
        <v>192826</v>
      </c>
      <c r="D161" s="430" t="s">
        <v>408</v>
      </c>
      <c r="E161" s="429"/>
      <c r="F161" s="429">
        <v>192826</v>
      </c>
      <c r="G161" s="429"/>
      <c r="H161" s="429"/>
      <c r="I161" s="429"/>
      <c r="J161" s="10"/>
      <c r="K161" s="221"/>
    </row>
    <row r="162" spans="1:11">
      <c r="A162" s="428" t="s">
        <v>365</v>
      </c>
      <c r="B162" s="275">
        <v>1.2999999999999999E-3</v>
      </c>
      <c r="C162" s="429">
        <v>313342</v>
      </c>
      <c r="D162" s="430" t="s">
        <v>408</v>
      </c>
      <c r="E162" s="429"/>
      <c r="F162" s="429">
        <v>313342</v>
      </c>
      <c r="G162" s="429"/>
      <c r="H162" s="429"/>
      <c r="I162" s="429"/>
      <c r="K162" s="221"/>
    </row>
    <row r="163" spans="1:11">
      <c r="A163" s="428" t="s">
        <v>366</v>
      </c>
      <c r="B163" s="275">
        <v>0</v>
      </c>
      <c r="C163" s="429">
        <v>0</v>
      </c>
      <c r="D163" s="430" t="s">
        <v>434</v>
      </c>
      <c r="E163" s="429"/>
      <c r="F163" s="429"/>
      <c r="G163" s="429">
        <v>0</v>
      </c>
      <c r="H163" s="429"/>
      <c r="I163" s="429"/>
      <c r="J163" s="793"/>
      <c r="K163" s="221"/>
    </row>
    <row r="164" spans="1:11">
      <c r="A164" s="428" t="s">
        <v>200</v>
      </c>
      <c r="B164" s="275">
        <v>7.4000000000000003E-3</v>
      </c>
      <c r="C164" s="429">
        <v>1783641</v>
      </c>
      <c r="D164" s="430" t="s">
        <v>411</v>
      </c>
      <c r="E164" s="429"/>
      <c r="F164" s="429"/>
      <c r="G164" s="429"/>
      <c r="H164" s="429">
        <v>1783641</v>
      </c>
      <c r="I164" s="429"/>
      <c r="J164" s="794">
        <f>H164/H166</f>
        <v>0.17775642189610596</v>
      </c>
      <c r="K164" s="221"/>
    </row>
    <row r="165" spans="1:11">
      <c r="A165" s="432"/>
      <c r="B165" s="433"/>
      <c r="C165" s="434"/>
      <c r="D165" s="432"/>
      <c r="E165" s="432"/>
      <c r="F165" s="432"/>
      <c r="G165" s="432"/>
      <c r="H165" s="432"/>
      <c r="I165" s="432"/>
      <c r="K165" s="363"/>
    </row>
    <row r="166" spans="1:11">
      <c r="A166" s="435" t="s">
        <v>95</v>
      </c>
      <c r="B166" s="436">
        <v>1</v>
      </c>
      <c r="C166" s="437">
        <v>241032591</v>
      </c>
      <c r="D166" s="437"/>
      <c r="E166" s="437">
        <v>123095345</v>
      </c>
      <c r="F166" s="437">
        <v>20360022</v>
      </c>
      <c r="G166" s="437">
        <v>87543038</v>
      </c>
      <c r="H166" s="437">
        <v>10034186</v>
      </c>
      <c r="I166" s="437">
        <v>0</v>
      </c>
      <c r="J166" s="794">
        <f>SUM(J155:J164)</f>
        <v>1</v>
      </c>
      <c r="K166" s="794">
        <f>H166/C166</f>
        <v>4.1629996833083868E-2</v>
      </c>
    </row>
    <row r="167" spans="1:11">
      <c r="E167" s="794">
        <f>E166/$C$166</f>
        <v>0.51070000322072628</v>
      </c>
      <c r="F167" s="794">
        <f t="shared" ref="F167:H167" si="7">F166/$C$166</f>
        <v>8.4469996009792714E-2</v>
      </c>
      <c r="G167" s="794">
        <f t="shared" si="7"/>
        <v>0.36320000393639712</v>
      </c>
      <c r="H167" s="794">
        <f t="shared" si="7"/>
        <v>4.1629996833083868E-2</v>
      </c>
    </row>
    <row r="169" spans="1:11">
      <c r="C169" s="563">
        <f>SUM(C17,C36,C55,C74,C93,C115,C149,C165)</f>
        <v>491431727</v>
      </c>
      <c r="D169" s="392"/>
      <c r="E169" s="563">
        <f>SUM(E17,E36,E55,E74,E93,E115,E149,E165)</f>
        <v>250984085</v>
      </c>
      <c r="F169" s="563">
        <f>SUM(F17,F36,F55,F74,F93,F115,F149,F165)</f>
        <v>43614047</v>
      </c>
      <c r="G169" s="563">
        <f>SUM(G17,G36,G55,G74,G93,G115,G149,G165)</f>
        <v>178439822</v>
      </c>
      <c r="H169" s="563">
        <f>SUM(H17,H36,H55,H74,H93,H115,H149,H165)</f>
        <v>18393773</v>
      </c>
      <c r="I169" s="562"/>
    </row>
    <row r="170" spans="1:11">
      <c r="B170" s="564" t="s">
        <v>497</v>
      </c>
      <c r="C170" s="563">
        <v>1074604916</v>
      </c>
      <c r="D170" s="563"/>
      <c r="E170" s="563">
        <v>553636453</v>
      </c>
      <c r="F170" s="563">
        <v>103344754</v>
      </c>
      <c r="G170" s="563">
        <v>366762661</v>
      </c>
      <c r="H170" s="563">
        <v>50861048</v>
      </c>
    </row>
    <row r="171" spans="1:11">
      <c r="C171" s="565">
        <f>C169-C170</f>
        <v>-583173189</v>
      </c>
      <c r="D171" s="493"/>
      <c r="E171" s="565">
        <f t="shared" ref="E171:H171" si="8">E169-E170</f>
        <v>-302652368</v>
      </c>
      <c r="F171" s="565">
        <f t="shared" si="8"/>
        <v>-59730707</v>
      </c>
      <c r="G171" s="565">
        <f t="shared" si="8"/>
        <v>-188322839</v>
      </c>
      <c r="H171" s="565">
        <f t="shared" si="8"/>
        <v>-32467275</v>
      </c>
    </row>
  </sheetData>
  <dataValidations count="1">
    <dataValidation type="list" allowBlank="1" showInputMessage="1" showErrorMessage="1" sqref="A7:A16 A102:A111 A121:A130 A139:A148 A155:A164" xr:uid="{87DC829E-14C2-4450-894F-CDB27C132F98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EB69B7C-CA1F-4323-A43E-63E8A5EA22F0}">
          <x14:formula1>
            <xm:f>'C:\Users\e528083\OneDrive - County of Los Angeles\Documents\PMO\IAPDU\CalSAWS\Submitted on 2020-02-28\[CalSAWS DDI and MO Project Cost Summary_2020-02-28 WC.xlsx]Data Lists'!#REF!</xm:f>
          </x14:formula1>
          <xm:sqref>A5 A100 A119 A137 A153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Y47"/>
  <sheetViews>
    <sheetView showGridLines="0" topLeftCell="B1" zoomScale="85" zoomScaleNormal="85" workbookViewId="0">
      <selection activeCell="B1" sqref="B1:N1"/>
    </sheetView>
  </sheetViews>
  <sheetFormatPr defaultRowHeight="12.75"/>
  <cols>
    <col min="1" max="1" width="9.42578125" style="96"/>
    <col min="2" max="2" width="16.42578125" style="96" bestFit="1" customWidth="1"/>
    <col min="3" max="3" width="12.42578125" style="96" customWidth="1"/>
    <col min="4" max="4" width="10.42578125" style="96" bestFit="1" customWidth="1"/>
    <col min="5" max="5" width="11.5703125" style="96" bestFit="1" customWidth="1"/>
    <col min="6" max="6" width="10.42578125" style="96" bestFit="1" customWidth="1"/>
    <col min="7" max="7" width="11.5703125" style="96" bestFit="1" customWidth="1"/>
    <col min="8" max="8" width="11.5703125" style="96" customWidth="1"/>
    <col min="9" max="9" width="11" style="96" bestFit="1" customWidth="1"/>
    <col min="10" max="12" width="10.42578125" style="96" bestFit="1" customWidth="1"/>
    <col min="13" max="13" width="10.42578125" style="96" customWidth="1"/>
    <col min="14" max="14" width="11.5703125" style="96" customWidth="1"/>
    <col min="15" max="15" width="9.42578125" style="96"/>
    <col min="16" max="19" width="14.5703125" style="96" customWidth="1"/>
    <col min="20" max="20" width="14.42578125" style="96" customWidth="1"/>
    <col min="21" max="21" width="16.42578125" style="96" customWidth="1"/>
    <col min="22" max="22" width="9.42578125" style="96"/>
    <col min="23" max="23" width="14.42578125" style="96" customWidth="1"/>
    <col min="24" max="24" width="16.42578125" style="96" customWidth="1"/>
    <col min="25" max="25" width="9.5703125" style="110" bestFit="1" customWidth="1"/>
    <col min="26" max="259" width="9.42578125" style="96"/>
    <col min="260" max="260" width="16.42578125" style="96" bestFit="1" customWidth="1"/>
    <col min="261" max="261" width="12.42578125" style="96" customWidth="1"/>
    <col min="262" max="262" width="10.42578125" style="96" bestFit="1" customWidth="1"/>
    <col min="263" max="263" width="11.5703125" style="96" bestFit="1" customWidth="1"/>
    <col min="264" max="264" width="10.42578125" style="96" bestFit="1" customWidth="1"/>
    <col min="265" max="265" width="11.5703125" style="96" bestFit="1" customWidth="1"/>
    <col min="266" max="266" width="11.5703125" style="96" customWidth="1"/>
    <col min="267" max="267" width="11" style="96" bestFit="1" customWidth="1"/>
    <col min="268" max="270" width="10.42578125" style="96" bestFit="1" customWidth="1"/>
    <col min="271" max="271" width="10.42578125" style="96" customWidth="1"/>
    <col min="272" max="272" width="11.5703125" style="96" customWidth="1"/>
    <col min="273" max="273" width="9.42578125" style="96"/>
    <col min="274" max="277" width="14.5703125" style="96" customWidth="1"/>
    <col min="278" max="278" width="14.42578125" style="96" customWidth="1"/>
    <col min="279" max="279" width="13.5703125" style="96" customWidth="1"/>
    <col min="280" max="515" width="9.42578125" style="96"/>
    <col min="516" max="516" width="16.42578125" style="96" bestFit="1" customWidth="1"/>
    <col min="517" max="517" width="12.42578125" style="96" customWidth="1"/>
    <col min="518" max="518" width="10.42578125" style="96" bestFit="1" customWidth="1"/>
    <col min="519" max="519" width="11.5703125" style="96" bestFit="1" customWidth="1"/>
    <col min="520" max="520" width="10.42578125" style="96" bestFit="1" customWidth="1"/>
    <col min="521" max="521" width="11.5703125" style="96" bestFit="1" customWidth="1"/>
    <col min="522" max="522" width="11.5703125" style="96" customWidth="1"/>
    <col min="523" max="523" width="11" style="96" bestFit="1" customWidth="1"/>
    <col min="524" max="526" width="10.42578125" style="96" bestFit="1" customWidth="1"/>
    <col min="527" max="527" width="10.42578125" style="96" customWidth="1"/>
    <col min="528" max="528" width="11.5703125" style="96" customWidth="1"/>
    <col min="529" max="529" width="9.42578125" style="96"/>
    <col min="530" max="533" width="14.5703125" style="96" customWidth="1"/>
    <col min="534" max="534" width="14.42578125" style="96" customWidth="1"/>
    <col min="535" max="535" width="13.5703125" style="96" customWidth="1"/>
    <col min="536" max="771" width="9.42578125" style="96"/>
    <col min="772" max="772" width="16.42578125" style="96" bestFit="1" customWidth="1"/>
    <col min="773" max="773" width="12.42578125" style="96" customWidth="1"/>
    <col min="774" max="774" width="10.42578125" style="96" bestFit="1" customWidth="1"/>
    <col min="775" max="775" width="11.5703125" style="96" bestFit="1" customWidth="1"/>
    <col min="776" max="776" width="10.42578125" style="96" bestFit="1" customWidth="1"/>
    <col min="777" max="777" width="11.5703125" style="96" bestFit="1" customWidth="1"/>
    <col min="778" max="778" width="11.5703125" style="96" customWidth="1"/>
    <col min="779" max="779" width="11" style="96" bestFit="1" customWidth="1"/>
    <col min="780" max="782" width="10.42578125" style="96" bestFit="1" customWidth="1"/>
    <col min="783" max="783" width="10.42578125" style="96" customWidth="1"/>
    <col min="784" max="784" width="11.5703125" style="96" customWidth="1"/>
    <col min="785" max="785" width="9.42578125" style="96"/>
    <col min="786" max="789" width="14.5703125" style="96" customWidth="1"/>
    <col min="790" max="790" width="14.42578125" style="96" customWidth="1"/>
    <col min="791" max="791" width="13.5703125" style="96" customWidth="1"/>
    <col min="792" max="1027" width="9.42578125" style="96"/>
    <col min="1028" max="1028" width="16.42578125" style="96" bestFit="1" customWidth="1"/>
    <col min="1029" max="1029" width="12.42578125" style="96" customWidth="1"/>
    <col min="1030" max="1030" width="10.42578125" style="96" bestFit="1" customWidth="1"/>
    <col min="1031" max="1031" width="11.5703125" style="96" bestFit="1" customWidth="1"/>
    <col min="1032" max="1032" width="10.42578125" style="96" bestFit="1" customWidth="1"/>
    <col min="1033" max="1033" width="11.5703125" style="96" bestFit="1" customWidth="1"/>
    <col min="1034" max="1034" width="11.5703125" style="96" customWidth="1"/>
    <col min="1035" max="1035" width="11" style="96" bestFit="1" customWidth="1"/>
    <col min="1036" max="1038" width="10.42578125" style="96" bestFit="1" customWidth="1"/>
    <col min="1039" max="1039" width="10.42578125" style="96" customWidth="1"/>
    <col min="1040" max="1040" width="11.5703125" style="96" customWidth="1"/>
    <col min="1041" max="1041" width="9.42578125" style="96"/>
    <col min="1042" max="1045" width="14.5703125" style="96" customWidth="1"/>
    <col min="1046" max="1046" width="14.42578125" style="96" customWidth="1"/>
    <col min="1047" max="1047" width="13.5703125" style="96" customWidth="1"/>
    <col min="1048" max="1283" width="9.42578125" style="96"/>
    <col min="1284" max="1284" width="16.42578125" style="96" bestFit="1" customWidth="1"/>
    <col min="1285" max="1285" width="12.42578125" style="96" customWidth="1"/>
    <col min="1286" max="1286" width="10.42578125" style="96" bestFit="1" customWidth="1"/>
    <col min="1287" max="1287" width="11.5703125" style="96" bestFit="1" customWidth="1"/>
    <col min="1288" max="1288" width="10.42578125" style="96" bestFit="1" customWidth="1"/>
    <col min="1289" max="1289" width="11.5703125" style="96" bestFit="1" customWidth="1"/>
    <col min="1290" max="1290" width="11.5703125" style="96" customWidth="1"/>
    <col min="1291" max="1291" width="11" style="96" bestFit="1" customWidth="1"/>
    <col min="1292" max="1294" width="10.42578125" style="96" bestFit="1" customWidth="1"/>
    <col min="1295" max="1295" width="10.42578125" style="96" customWidth="1"/>
    <col min="1296" max="1296" width="11.5703125" style="96" customWidth="1"/>
    <col min="1297" max="1297" width="9.42578125" style="96"/>
    <col min="1298" max="1301" width="14.5703125" style="96" customWidth="1"/>
    <col min="1302" max="1302" width="14.42578125" style="96" customWidth="1"/>
    <col min="1303" max="1303" width="13.5703125" style="96" customWidth="1"/>
    <col min="1304" max="1539" width="9.42578125" style="96"/>
    <col min="1540" max="1540" width="16.42578125" style="96" bestFit="1" customWidth="1"/>
    <col min="1541" max="1541" width="12.42578125" style="96" customWidth="1"/>
    <col min="1542" max="1542" width="10.42578125" style="96" bestFit="1" customWidth="1"/>
    <col min="1543" max="1543" width="11.5703125" style="96" bestFit="1" customWidth="1"/>
    <col min="1544" max="1544" width="10.42578125" style="96" bestFit="1" customWidth="1"/>
    <col min="1545" max="1545" width="11.5703125" style="96" bestFit="1" customWidth="1"/>
    <col min="1546" max="1546" width="11.5703125" style="96" customWidth="1"/>
    <col min="1547" max="1547" width="11" style="96" bestFit="1" customWidth="1"/>
    <col min="1548" max="1550" width="10.42578125" style="96" bestFit="1" customWidth="1"/>
    <col min="1551" max="1551" width="10.42578125" style="96" customWidth="1"/>
    <col min="1552" max="1552" width="11.5703125" style="96" customWidth="1"/>
    <col min="1553" max="1553" width="9.42578125" style="96"/>
    <col min="1554" max="1557" width="14.5703125" style="96" customWidth="1"/>
    <col min="1558" max="1558" width="14.42578125" style="96" customWidth="1"/>
    <col min="1559" max="1559" width="13.5703125" style="96" customWidth="1"/>
    <col min="1560" max="1795" width="9.42578125" style="96"/>
    <col min="1796" max="1796" width="16.42578125" style="96" bestFit="1" customWidth="1"/>
    <col min="1797" max="1797" width="12.42578125" style="96" customWidth="1"/>
    <col min="1798" max="1798" width="10.42578125" style="96" bestFit="1" customWidth="1"/>
    <col min="1799" max="1799" width="11.5703125" style="96" bestFit="1" customWidth="1"/>
    <col min="1800" max="1800" width="10.42578125" style="96" bestFit="1" customWidth="1"/>
    <col min="1801" max="1801" width="11.5703125" style="96" bestFit="1" customWidth="1"/>
    <col min="1802" max="1802" width="11.5703125" style="96" customWidth="1"/>
    <col min="1803" max="1803" width="11" style="96" bestFit="1" customWidth="1"/>
    <col min="1804" max="1806" width="10.42578125" style="96" bestFit="1" customWidth="1"/>
    <col min="1807" max="1807" width="10.42578125" style="96" customWidth="1"/>
    <col min="1808" max="1808" width="11.5703125" style="96" customWidth="1"/>
    <col min="1809" max="1809" width="9.42578125" style="96"/>
    <col min="1810" max="1813" width="14.5703125" style="96" customWidth="1"/>
    <col min="1814" max="1814" width="14.42578125" style="96" customWidth="1"/>
    <col min="1815" max="1815" width="13.5703125" style="96" customWidth="1"/>
    <col min="1816" max="2051" width="9.42578125" style="96"/>
    <col min="2052" max="2052" width="16.42578125" style="96" bestFit="1" customWidth="1"/>
    <col min="2053" max="2053" width="12.42578125" style="96" customWidth="1"/>
    <col min="2054" max="2054" width="10.42578125" style="96" bestFit="1" customWidth="1"/>
    <col min="2055" max="2055" width="11.5703125" style="96" bestFit="1" customWidth="1"/>
    <col min="2056" max="2056" width="10.42578125" style="96" bestFit="1" customWidth="1"/>
    <col min="2057" max="2057" width="11.5703125" style="96" bestFit="1" customWidth="1"/>
    <col min="2058" max="2058" width="11.5703125" style="96" customWidth="1"/>
    <col min="2059" max="2059" width="11" style="96" bestFit="1" customWidth="1"/>
    <col min="2060" max="2062" width="10.42578125" style="96" bestFit="1" customWidth="1"/>
    <col min="2063" max="2063" width="10.42578125" style="96" customWidth="1"/>
    <col min="2064" max="2064" width="11.5703125" style="96" customWidth="1"/>
    <col min="2065" max="2065" width="9.42578125" style="96"/>
    <col min="2066" max="2069" width="14.5703125" style="96" customWidth="1"/>
    <col min="2070" max="2070" width="14.42578125" style="96" customWidth="1"/>
    <col min="2071" max="2071" width="13.5703125" style="96" customWidth="1"/>
    <col min="2072" max="2307" width="9.42578125" style="96"/>
    <col min="2308" max="2308" width="16.42578125" style="96" bestFit="1" customWidth="1"/>
    <col min="2309" max="2309" width="12.42578125" style="96" customWidth="1"/>
    <col min="2310" max="2310" width="10.42578125" style="96" bestFit="1" customWidth="1"/>
    <col min="2311" max="2311" width="11.5703125" style="96" bestFit="1" customWidth="1"/>
    <col min="2312" max="2312" width="10.42578125" style="96" bestFit="1" customWidth="1"/>
    <col min="2313" max="2313" width="11.5703125" style="96" bestFit="1" customWidth="1"/>
    <col min="2314" max="2314" width="11.5703125" style="96" customWidth="1"/>
    <col min="2315" max="2315" width="11" style="96" bestFit="1" customWidth="1"/>
    <col min="2316" max="2318" width="10.42578125" style="96" bestFit="1" customWidth="1"/>
    <col min="2319" max="2319" width="10.42578125" style="96" customWidth="1"/>
    <col min="2320" max="2320" width="11.5703125" style="96" customWidth="1"/>
    <col min="2321" max="2321" width="9.42578125" style="96"/>
    <col min="2322" max="2325" width="14.5703125" style="96" customWidth="1"/>
    <col min="2326" max="2326" width="14.42578125" style="96" customWidth="1"/>
    <col min="2327" max="2327" width="13.5703125" style="96" customWidth="1"/>
    <col min="2328" max="2563" width="9.42578125" style="96"/>
    <col min="2564" max="2564" width="16.42578125" style="96" bestFit="1" customWidth="1"/>
    <col min="2565" max="2565" width="12.42578125" style="96" customWidth="1"/>
    <col min="2566" max="2566" width="10.42578125" style="96" bestFit="1" customWidth="1"/>
    <col min="2567" max="2567" width="11.5703125" style="96" bestFit="1" customWidth="1"/>
    <col min="2568" max="2568" width="10.42578125" style="96" bestFit="1" customWidth="1"/>
    <col min="2569" max="2569" width="11.5703125" style="96" bestFit="1" customWidth="1"/>
    <col min="2570" max="2570" width="11.5703125" style="96" customWidth="1"/>
    <col min="2571" max="2571" width="11" style="96" bestFit="1" customWidth="1"/>
    <col min="2572" max="2574" width="10.42578125" style="96" bestFit="1" customWidth="1"/>
    <col min="2575" max="2575" width="10.42578125" style="96" customWidth="1"/>
    <col min="2576" max="2576" width="11.5703125" style="96" customWidth="1"/>
    <col min="2577" max="2577" width="9.42578125" style="96"/>
    <col min="2578" max="2581" width="14.5703125" style="96" customWidth="1"/>
    <col min="2582" max="2582" width="14.42578125" style="96" customWidth="1"/>
    <col min="2583" max="2583" width="13.5703125" style="96" customWidth="1"/>
    <col min="2584" max="2819" width="9.42578125" style="96"/>
    <col min="2820" max="2820" width="16.42578125" style="96" bestFit="1" customWidth="1"/>
    <col min="2821" max="2821" width="12.42578125" style="96" customWidth="1"/>
    <col min="2822" max="2822" width="10.42578125" style="96" bestFit="1" customWidth="1"/>
    <col min="2823" max="2823" width="11.5703125" style="96" bestFit="1" customWidth="1"/>
    <col min="2824" max="2824" width="10.42578125" style="96" bestFit="1" customWidth="1"/>
    <col min="2825" max="2825" width="11.5703125" style="96" bestFit="1" customWidth="1"/>
    <col min="2826" max="2826" width="11.5703125" style="96" customWidth="1"/>
    <col min="2827" max="2827" width="11" style="96" bestFit="1" customWidth="1"/>
    <col min="2828" max="2830" width="10.42578125" style="96" bestFit="1" customWidth="1"/>
    <col min="2831" max="2831" width="10.42578125" style="96" customWidth="1"/>
    <col min="2832" max="2832" width="11.5703125" style="96" customWidth="1"/>
    <col min="2833" max="2833" width="9.42578125" style="96"/>
    <col min="2834" max="2837" width="14.5703125" style="96" customWidth="1"/>
    <col min="2838" max="2838" width="14.42578125" style="96" customWidth="1"/>
    <col min="2839" max="2839" width="13.5703125" style="96" customWidth="1"/>
    <col min="2840" max="3075" width="9.42578125" style="96"/>
    <col min="3076" max="3076" width="16.42578125" style="96" bestFit="1" customWidth="1"/>
    <col min="3077" max="3077" width="12.42578125" style="96" customWidth="1"/>
    <col min="3078" max="3078" width="10.42578125" style="96" bestFit="1" customWidth="1"/>
    <col min="3079" max="3079" width="11.5703125" style="96" bestFit="1" customWidth="1"/>
    <col min="3080" max="3080" width="10.42578125" style="96" bestFit="1" customWidth="1"/>
    <col min="3081" max="3081" width="11.5703125" style="96" bestFit="1" customWidth="1"/>
    <col min="3082" max="3082" width="11.5703125" style="96" customWidth="1"/>
    <col min="3083" max="3083" width="11" style="96" bestFit="1" customWidth="1"/>
    <col min="3084" max="3086" width="10.42578125" style="96" bestFit="1" customWidth="1"/>
    <col min="3087" max="3087" width="10.42578125" style="96" customWidth="1"/>
    <col min="3088" max="3088" width="11.5703125" style="96" customWidth="1"/>
    <col min="3089" max="3089" width="9.42578125" style="96"/>
    <col min="3090" max="3093" width="14.5703125" style="96" customWidth="1"/>
    <col min="3094" max="3094" width="14.42578125" style="96" customWidth="1"/>
    <col min="3095" max="3095" width="13.5703125" style="96" customWidth="1"/>
    <col min="3096" max="3331" width="9.42578125" style="96"/>
    <col min="3332" max="3332" width="16.42578125" style="96" bestFit="1" customWidth="1"/>
    <col min="3333" max="3333" width="12.42578125" style="96" customWidth="1"/>
    <col min="3334" max="3334" width="10.42578125" style="96" bestFit="1" customWidth="1"/>
    <col min="3335" max="3335" width="11.5703125" style="96" bestFit="1" customWidth="1"/>
    <col min="3336" max="3336" width="10.42578125" style="96" bestFit="1" customWidth="1"/>
    <col min="3337" max="3337" width="11.5703125" style="96" bestFit="1" customWidth="1"/>
    <col min="3338" max="3338" width="11.5703125" style="96" customWidth="1"/>
    <col min="3339" max="3339" width="11" style="96" bestFit="1" customWidth="1"/>
    <col min="3340" max="3342" width="10.42578125" style="96" bestFit="1" customWidth="1"/>
    <col min="3343" max="3343" width="10.42578125" style="96" customWidth="1"/>
    <col min="3344" max="3344" width="11.5703125" style="96" customWidth="1"/>
    <col min="3345" max="3345" width="9.42578125" style="96"/>
    <col min="3346" max="3349" width="14.5703125" style="96" customWidth="1"/>
    <col min="3350" max="3350" width="14.42578125" style="96" customWidth="1"/>
    <col min="3351" max="3351" width="13.5703125" style="96" customWidth="1"/>
    <col min="3352" max="3587" width="9.42578125" style="96"/>
    <col min="3588" max="3588" width="16.42578125" style="96" bestFit="1" customWidth="1"/>
    <col min="3589" max="3589" width="12.42578125" style="96" customWidth="1"/>
    <col min="3590" max="3590" width="10.42578125" style="96" bestFit="1" customWidth="1"/>
    <col min="3591" max="3591" width="11.5703125" style="96" bestFit="1" customWidth="1"/>
    <col min="3592" max="3592" width="10.42578125" style="96" bestFit="1" customWidth="1"/>
    <col min="3593" max="3593" width="11.5703125" style="96" bestFit="1" customWidth="1"/>
    <col min="3594" max="3594" width="11.5703125" style="96" customWidth="1"/>
    <col min="3595" max="3595" width="11" style="96" bestFit="1" customWidth="1"/>
    <col min="3596" max="3598" width="10.42578125" style="96" bestFit="1" customWidth="1"/>
    <col min="3599" max="3599" width="10.42578125" style="96" customWidth="1"/>
    <col min="3600" max="3600" width="11.5703125" style="96" customWidth="1"/>
    <col min="3601" max="3601" width="9.42578125" style="96"/>
    <col min="3602" max="3605" width="14.5703125" style="96" customWidth="1"/>
    <col min="3606" max="3606" width="14.42578125" style="96" customWidth="1"/>
    <col min="3607" max="3607" width="13.5703125" style="96" customWidth="1"/>
    <col min="3608" max="3843" width="9.42578125" style="96"/>
    <col min="3844" max="3844" width="16.42578125" style="96" bestFit="1" customWidth="1"/>
    <col min="3845" max="3845" width="12.42578125" style="96" customWidth="1"/>
    <col min="3846" max="3846" width="10.42578125" style="96" bestFit="1" customWidth="1"/>
    <col min="3847" max="3847" width="11.5703125" style="96" bestFit="1" customWidth="1"/>
    <col min="3848" max="3848" width="10.42578125" style="96" bestFit="1" customWidth="1"/>
    <col min="3849" max="3849" width="11.5703125" style="96" bestFit="1" customWidth="1"/>
    <col min="3850" max="3850" width="11.5703125" style="96" customWidth="1"/>
    <col min="3851" max="3851" width="11" style="96" bestFit="1" customWidth="1"/>
    <col min="3852" max="3854" width="10.42578125" style="96" bestFit="1" customWidth="1"/>
    <col min="3855" max="3855" width="10.42578125" style="96" customWidth="1"/>
    <col min="3856" max="3856" width="11.5703125" style="96" customWidth="1"/>
    <col min="3857" max="3857" width="9.42578125" style="96"/>
    <col min="3858" max="3861" width="14.5703125" style="96" customWidth="1"/>
    <col min="3862" max="3862" width="14.42578125" style="96" customWidth="1"/>
    <col min="3863" max="3863" width="13.5703125" style="96" customWidth="1"/>
    <col min="3864" max="4099" width="9.42578125" style="96"/>
    <col min="4100" max="4100" width="16.42578125" style="96" bestFit="1" customWidth="1"/>
    <col min="4101" max="4101" width="12.42578125" style="96" customWidth="1"/>
    <col min="4102" max="4102" width="10.42578125" style="96" bestFit="1" customWidth="1"/>
    <col min="4103" max="4103" width="11.5703125" style="96" bestFit="1" customWidth="1"/>
    <col min="4104" max="4104" width="10.42578125" style="96" bestFit="1" customWidth="1"/>
    <col min="4105" max="4105" width="11.5703125" style="96" bestFit="1" customWidth="1"/>
    <col min="4106" max="4106" width="11.5703125" style="96" customWidth="1"/>
    <col min="4107" max="4107" width="11" style="96" bestFit="1" customWidth="1"/>
    <col min="4108" max="4110" width="10.42578125" style="96" bestFit="1" customWidth="1"/>
    <col min="4111" max="4111" width="10.42578125" style="96" customWidth="1"/>
    <col min="4112" max="4112" width="11.5703125" style="96" customWidth="1"/>
    <col min="4113" max="4113" width="9.42578125" style="96"/>
    <col min="4114" max="4117" width="14.5703125" style="96" customWidth="1"/>
    <col min="4118" max="4118" width="14.42578125" style="96" customWidth="1"/>
    <col min="4119" max="4119" width="13.5703125" style="96" customWidth="1"/>
    <col min="4120" max="4355" width="9.42578125" style="96"/>
    <col min="4356" max="4356" width="16.42578125" style="96" bestFit="1" customWidth="1"/>
    <col min="4357" max="4357" width="12.42578125" style="96" customWidth="1"/>
    <col min="4358" max="4358" width="10.42578125" style="96" bestFit="1" customWidth="1"/>
    <col min="4359" max="4359" width="11.5703125" style="96" bestFit="1" customWidth="1"/>
    <col min="4360" max="4360" width="10.42578125" style="96" bestFit="1" customWidth="1"/>
    <col min="4361" max="4361" width="11.5703125" style="96" bestFit="1" customWidth="1"/>
    <col min="4362" max="4362" width="11.5703125" style="96" customWidth="1"/>
    <col min="4363" max="4363" width="11" style="96" bestFit="1" customWidth="1"/>
    <col min="4364" max="4366" width="10.42578125" style="96" bestFit="1" customWidth="1"/>
    <col min="4367" max="4367" width="10.42578125" style="96" customWidth="1"/>
    <col min="4368" max="4368" width="11.5703125" style="96" customWidth="1"/>
    <col min="4369" max="4369" width="9.42578125" style="96"/>
    <col min="4370" max="4373" width="14.5703125" style="96" customWidth="1"/>
    <col min="4374" max="4374" width="14.42578125" style="96" customWidth="1"/>
    <col min="4375" max="4375" width="13.5703125" style="96" customWidth="1"/>
    <col min="4376" max="4611" width="9.42578125" style="96"/>
    <col min="4612" max="4612" width="16.42578125" style="96" bestFit="1" customWidth="1"/>
    <col min="4613" max="4613" width="12.42578125" style="96" customWidth="1"/>
    <col min="4614" max="4614" width="10.42578125" style="96" bestFit="1" customWidth="1"/>
    <col min="4615" max="4615" width="11.5703125" style="96" bestFit="1" customWidth="1"/>
    <col min="4616" max="4616" width="10.42578125" style="96" bestFit="1" customWidth="1"/>
    <col min="4617" max="4617" width="11.5703125" style="96" bestFit="1" customWidth="1"/>
    <col min="4618" max="4618" width="11.5703125" style="96" customWidth="1"/>
    <col min="4619" max="4619" width="11" style="96" bestFit="1" customWidth="1"/>
    <col min="4620" max="4622" width="10.42578125" style="96" bestFit="1" customWidth="1"/>
    <col min="4623" max="4623" width="10.42578125" style="96" customWidth="1"/>
    <col min="4624" max="4624" width="11.5703125" style="96" customWidth="1"/>
    <col min="4625" max="4625" width="9.42578125" style="96"/>
    <col min="4626" max="4629" width="14.5703125" style="96" customWidth="1"/>
    <col min="4630" max="4630" width="14.42578125" style="96" customWidth="1"/>
    <col min="4631" max="4631" width="13.5703125" style="96" customWidth="1"/>
    <col min="4632" max="4867" width="9.42578125" style="96"/>
    <col min="4868" max="4868" width="16.42578125" style="96" bestFit="1" customWidth="1"/>
    <col min="4869" max="4869" width="12.42578125" style="96" customWidth="1"/>
    <col min="4870" max="4870" width="10.42578125" style="96" bestFit="1" customWidth="1"/>
    <col min="4871" max="4871" width="11.5703125" style="96" bestFit="1" customWidth="1"/>
    <col min="4872" max="4872" width="10.42578125" style="96" bestFit="1" customWidth="1"/>
    <col min="4873" max="4873" width="11.5703125" style="96" bestFit="1" customWidth="1"/>
    <col min="4874" max="4874" width="11.5703125" style="96" customWidth="1"/>
    <col min="4875" max="4875" width="11" style="96" bestFit="1" customWidth="1"/>
    <col min="4876" max="4878" width="10.42578125" style="96" bestFit="1" customWidth="1"/>
    <col min="4879" max="4879" width="10.42578125" style="96" customWidth="1"/>
    <col min="4880" max="4880" width="11.5703125" style="96" customWidth="1"/>
    <col min="4881" max="4881" width="9.42578125" style="96"/>
    <col min="4882" max="4885" width="14.5703125" style="96" customWidth="1"/>
    <col min="4886" max="4886" width="14.42578125" style="96" customWidth="1"/>
    <col min="4887" max="4887" width="13.5703125" style="96" customWidth="1"/>
    <col min="4888" max="5123" width="9.42578125" style="96"/>
    <col min="5124" max="5124" width="16.42578125" style="96" bestFit="1" customWidth="1"/>
    <col min="5125" max="5125" width="12.42578125" style="96" customWidth="1"/>
    <col min="5126" max="5126" width="10.42578125" style="96" bestFit="1" customWidth="1"/>
    <col min="5127" max="5127" width="11.5703125" style="96" bestFit="1" customWidth="1"/>
    <col min="5128" max="5128" width="10.42578125" style="96" bestFit="1" customWidth="1"/>
    <col min="5129" max="5129" width="11.5703125" style="96" bestFit="1" customWidth="1"/>
    <col min="5130" max="5130" width="11.5703125" style="96" customWidth="1"/>
    <col min="5131" max="5131" width="11" style="96" bestFit="1" customWidth="1"/>
    <col min="5132" max="5134" width="10.42578125" style="96" bestFit="1" customWidth="1"/>
    <col min="5135" max="5135" width="10.42578125" style="96" customWidth="1"/>
    <col min="5136" max="5136" width="11.5703125" style="96" customWidth="1"/>
    <col min="5137" max="5137" width="9.42578125" style="96"/>
    <col min="5138" max="5141" width="14.5703125" style="96" customWidth="1"/>
    <col min="5142" max="5142" width="14.42578125" style="96" customWidth="1"/>
    <col min="5143" max="5143" width="13.5703125" style="96" customWidth="1"/>
    <col min="5144" max="5379" width="9.42578125" style="96"/>
    <col min="5380" max="5380" width="16.42578125" style="96" bestFit="1" customWidth="1"/>
    <col min="5381" max="5381" width="12.42578125" style="96" customWidth="1"/>
    <col min="5382" max="5382" width="10.42578125" style="96" bestFit="1" customWidth="1"/>
    <col min="5383" max="5383" width="11.5703125" style="96" bestFit="1" customWidth="1"/>
    <col min="5384" max="5384" width="10.42578125" style="96" bestFit="1" customWidth="1"/>
    <col min="5385" max="5385" width="11.5703125" style="96" bestFit="1" customWidth="1"/>
    <col min="5386" max="5386" width="11.5703125" style="96" customWidth="1"/>
    <col min="5387" max="5387" width="11" style="96" bestFit="1" customWidth="1"/>
    <col min="5388" max="5390" width="10.42578125" style="96" bestFit="1" customWidth="1"/>
    <col min="5391" max="5391" width="10.42578125" style="96" customWidth="1"/>
    <col min="5392" max="5392" width="11.5703125" style="96" customWidth="1"/>
    <col min="5393" max="5393" width="9.42578125" style="96"/>
    <col min="5394" max="5397" width="14.5703125" style="96" customWidth="1"/>
    <col min="5398" max="5398" width="14.42578125" style="96" customWidth="1"/>
    <col min="5399" max="5399" width="13.5703125" style="96" customWidth="1"/>
    <col min="5400" max="5635" width="9.42578125" style="96"/>
    <col min="5636" max="5636" width="16.42578125" style="96" bestFit="1" customWidth="1"/>
    <col min="5637" max="5637" width="12.42578125" style="96" customWidth="1"/>
    <col min="5638" max="5638" width="10.42578125" style="96" bestFit="1" customWidth="1"/>
    <col min="5639" max="5639" width="11.5703125" style="96" bestFit="1" customWidth="1"/>
    <col min="5640" max="5640" width="10.42578125" style="96" bestFit="1" customWidth="1"/>
    <col min="5641" max="5641" width="11.5703125" style="96" bestFit="1" customWidth="1"/>
    <col min="5642" max="5642" width="11.5703125" style="96" customWidth="1"/>
    <col min="5643" max="5643" width="11" style="96" bestFit="1" customWidth="1"/>
    <col min="5644" max="5646" width="10.42578125" style="96" bestFit="1" customWidth="1"/>
    <col min="5647" max="5647" width="10.42578125" style="96" customWidth="1"/>
    <col min="5648" max="5648" width="11.5703125" style="96" customWidth="1"/>
    <col min="5649" max="5649" width="9.42578125" style="96"/>
    <col min="5650" max="5653" width="14.5703125" style="96" customWidth="1"/>
    <col min="5654" max="5654" width="14.42578125" style="96" customWidth="1"/>
    <col min="5655" max="5655" width="13.5703125" style="96" customWidth="1"/>
    <col min="5656" max="5891" width="9.42578125" style="96"/>
    <col min="5892" max="5892" width="16.42578125" style="96" bestFit="1" customWidth="1"/>
    <col min="5893" max="5893" width="12.42578125" style="96" customWidth="1"/>
    <col min="5894" max="5894" width="10.42578125" style="96" bestFit="1" customWidth="1"/>
    <col min="5895" max="5895" width="11.5703125" style="96" bestFit="1" customWidth="1"/>
    <col min="5896" max="5896" width="10.42578125" style="96" bestFit="1" customWidth="1"/>
    <col min="5897" max="5897" width="11.5703125" style="96" bestFit="1" customWidth="1"/>
    <col min="5898" max="5898" width="11.5703125" style="96" customWidth="1"/>
    <col min="5899" max="5899" width="11" style="96" bestFit="1" customWidth="1"/>
    <col min="5900" max="5902" width="10.42578125" style="96" bestFit="1" customWidth="1"/>
    <col min="5903" max="5903" width="10.42578125" style="96" customWidth="1"/>
    <col min="5904" max="5904" width="11.5703125" style="96" customWidth="1"/>
    <col min="5905" max="5905" width="9.42578125" style="96"/>
    <col min="5906" max="5909" width="14.5703125" style="96" customWidth="1"/>
    <col min="5910" max="5910" width="14.42578125" style="96" customWidth="1"/>
    <col min="5911" max="5911" width="13.5703125" style="96" customWidth="1"/>
    <col min="5912" max="6147" width="9.42578125" style="96"/>
    <col min="6148" max="6148" width="16.42578125" style="96" bestFit="1" customWidth="1"/>
    <col min="6149" max="6149" width="12.42578125" style="96" customWidth="1"/>
    <col min="6150" max="6150" width="10.42578125" style="96" bestFit="1" customWidth="1"/>
    <col min="6151" max="6151" width="11.5703125" style="96" bestFit="1" customWidth="1"/>
    <col min="6152" max="6152" width="10.42578125" style="96" bestFit="1" customWidth="1"/>
    <col min="6153" max="6153" width="11.5703125" style="96" bestFit="1" customWidth="1"/>
    <col min="6154" max="6154" width="11.5703125" style="96" customWidth="1"/>
    <col min="6155" max="6155" width="11" style="96" bestFit="1" customWidth="1"/>
    <col min="6156" max="6158" width="10.42578125" style="96" bestFit="1" customWidth="1"/>
    <col min="6159" max="6159" width="10.42578125" style="96" customWidth="1"/>
    <col min="6160" max="6160" width="11.5703125" style="96" customWidth="1"/>
    <col min="6161" max="6161" width="9.42578125" style="96"/>
    <col min="6162" max="6165" width="14.5703125" style="96" customWidth="1"/>
    <col min="6166" max="6166" width="14.42578125" style="96" customWidth="1"/>
    <col min="6167" max="6167" width="13.5703125" style="96" customWidth="1"/>
    <col min="6168" max="6403" width="9.42578125" style="96"/>
    <col min="6404" max="6404" width="16.42578125" style="96" bestFit="1" customWidth="1"/>
    <col min="6405" max="6405" width="12.42578125" style="96" customWidth="1"/>
    <col min="6406" max="6406" width="10.42578125" style="96" bestFit="1" customWidth="1"/>
    <col min="6407" max="6407" width="11.5703125" style="96" bestFit="1" customWidth="1"/>
    <col min="6408" max="6408" width="10.42578125" style="96" bestFit="1" customWidth="1"/>
    <col min="6409" max="6409" width="11.5703125" style="96" bestFit="1" customWidth="1"/>
    <col min="6410" max="6410" width="11.5703125" style="96" customWidth="1"/>
    <col min="6411" max="6411" width="11" style="96" bestFit="1" customWidth="1"/>
    <col min="6412" max="6414" width="10.42578125" style="96" bestFit="1" customWidth="1"/>
    <col min="6415" max="6415" width="10.42578125" style="96" customWidth="1"/>
    <col min="6416" max="6416" width="11.5703125" style="96" customWidth="1"/>
    <col min="6417" max="6417" width="9.42578125" style="96"/>
    <col min="6418" max="6421" width="14.5703125" style="96" customWidth="1"/>
    <col min="6422" max="6422" width="14.42578125" style="96" customWidth="1"/>
    <col min="6423" max="6423" width="13.5703125" style="96" customWidth="1"/>
    <col min="6424" max="6659" width="9.42578125" style="96"/>
    <col min="6660" max="6660" width="16.42578125" style="96" bestFit="1" customWidth="1"/>
    <col min="6661" max="6661" width="12.42578125" style="96" customWidth="1"/>
    <col min="6662" max="6662" width="10.42578125" style="96" bestFit="1" customWidth="1"/>
    <col min="6663" max="6663" width="11.5703125" style="96" bestFit="1" customWidth="1"/>
    <col min="6664" max="6664" width="10.42578125" style="96" bestFit="1" customWidth="1"/>
    <col min="6665" max="6665" width="11.5703125" style="96" bestFit="1" customWidth="1"/>
    <col min="6666" max="6666" width="11.5703125" style="96" customWidth="1"/>
    <col min="6667" max="6667" width="11" style="96" bestFit="1" customWidth="1"/>
    <col min="6668" max="6670" width="10.42578125" style="96" bestFit="1" customWidth="1"/>
    <col min="6671" max="6671" width="10.42578125" style="96" customWidth="1"/>
    <col min="6672" max="6672" width="11.5703125" style="96" customWidth="1"/>
    <col min="6673" max="6673" width="9.42578125" style="96"/>
    <col min="6674" max="6677" width="14.5703125" style="96" customWidth="1"/>
    <col min="6678" max="6678" width="14.42578125" style="96" customWidth="1"/>
    <col min="6679" max="6679" width="13.5703125" style="96" customWidth="1"/>
    <col min="6680" max="6915" width="9.42578125" style="96"/>
    <col min="6916" max="6916" width="16.42578125" style="96" bestFit="1" customWidth="1"/>
    <col min="6917" max="6917" width="12.42578125" style="96" customWidth="1"/>
    <col min="6918" max="6918" width="10.42578125" style="96" bestFit="1" customWidth="1"/>
    <col min="6919" max="6919" width="11.5703125" style="96" bestFit="1" customWidth="1"/>
    <col min="6920" max="6920" width="10.42578125" style="96" bestFit="1" customWidth="1"/>
    <col min="6921" max="6921" width="11.5703125" style="96" bestFit="1" customWidth="1"/>
    <col min="6922" max="6922" width="11.5703125" style="96" customWidth="1"/>
    <col min="6923" max="6923" width="11" style="96" bestFit="1" customWidth="1"/>
    <col min="6924" max="6926" width="10.42578125" style="96" bestFit="1" customWidth="1"/>
    <col min="6927" max="6927" width="10.42578125" style="96" customWidth="1"/>
    <col min="6928" max="6928" width="11.5703125" style="96" customWidth="1"/>
    <col min="6929" max="6929" width="9.42578125" style="96"/>
    <col min="6930" max="6933" width="14.5703125" style="96" customWidth="1"/>
    <col min="6934" max="6934" width="14.42578125" style="96" customWidth="1"/>
    <col min="6935" max="6935" width="13.5703125" style="96" customWidth="1"/>
    <col min="6936" max="7171" width="9.42578125" style="96"/>
    <col min="7172" max="7172" width="16.42578125" style="96" bestFit="1" customWidth="1"/>
    <col min="7173" max="7173" width="12.42578125" style="96" customWidth="1"/>
    <col min="7174" max="7174" width="10.42578125" style="96" bestFit="1" customWidth="1"/>
    <col min="7175" max="7175" width="11.5703125" style="96" bestFit="1" customWidth="1"/>
    <col min="7176" max="7176" width="10.42578125" style="96" bestFit="1" customWidth="1"/>
    <col min="7177" max="7177" width="11.5703125" style="96" bestFit="1" customWidth="1"/>
    <col min="7178" max="7178" width="11.5703125" style="96" customWidth="1"/>
    <col min="7179" max="7179" width="11" style="96" bestFit="1" customWidth="1"/>
    <col min="7180" max="7182" width="10.42578125" style="96" bestFit="1" customWidth="1"/>
    <col min="7183" max="7183" width="10.42578125" style="96" customWidth="1"/>
    <col min="7184" max="7184" width="11.5703125" style="96" customWidth="1"/>
    <col min="7185" max="7185" width="9.42578125" style="96"/>
    <col min="7186" max="7189" width="14.5703125" style="96" customWidth="1"/>
    <col min="7190" max="7190" width="14.42578125" style="96" customWidth="1"/>
    <col min="7191" max="7191" width="13.5703125" style="96" customWidth="1"/>
    <col min="7192" max="7427" width="9.42578125" style="96"/>
    <col min="7428" max="7428" width="16.42578125" style="96" bestFit="1" customWidth="1"/>
    <col min="7429" max="7429" width="12.42578125" style="96" customWidth="1"/>
    <col min="7430" max="7430" width="10.42578125" style="96" bestFit="1" customWidth="1"/>
    <col min="7431" max="7431" width="11.5703125" style="96" bestFit="1" customWidth="1"/>
    <col min="7432" max="7432" width="10.42578125" style="96" bestFit="1" customWidth="1"/>
    <col min="7433" max="7433" width="11.5703125" style="96" bestFit="1" customWidth="1"/>
    <col min="7434" max="7434" width="11.5703125" style="96" customWidth="1"/>
    <col min="7435" max="7435" width="11" style="96" bestFit="1" customWidth="1"/>
    <col min="7436" max="7438" width="10.42578125" style="96" bestFit="1" customWidth="1"/>
    <col min="7439" max="7439" width="10.42578125" style="96" customWidth="1"/>
    <col min="7440" max="7440" width="11.5703125" style="96" customWidth="1"/>
    <col min="7441" max="7441" width="9.42578125" style="96"/>
    <col min="7442" max="7445" width="14.5703125" style="96" customWidth="1"/>
    <col min="7446" max="7446" width="14.42578125" style="96" customWidth="1"/>
    <col min="7447" max="7447" width="13.5703125" style="96" customWidth="1"/>
    <col min="7448" max="7683" width="9.42578125" style="96"/>
    <col min="7684" max="7684" width="16.42578125" style="96" bestFit="1" customWidth="1"/>
    <col min="7685" max="7685" width="12.42578125" style="96" customWidth="1"/>
    <col min="7686" max="7686" width="10.42578125" style="96" bestFit="1" customWidth="1"/>
    <col min="7687" max="7687" width="11.5703125" style="96" bestFit="1" customWidth="1"/>
    <col min="7688" max="7688" width="10.42578125" style="96" bestFit="1" customWidth="1"/>
    <col min="7689" max="7689" width="11.5703125" style="96" bestFit="1" customWidth="1"/>
    <col min="7690" max="7690" width="11.5703125" style="96" customWidth="1"/>
    <col min="7691" max="7691" width="11" style="96" bestFit="1" customWidth="1"/>
    <col min="7692" max="7694" width="10.42578125" style="96" bestFit="1" customWidth="1"/>
    <col min="7695" max="7695" width="10.42578125" style="96" customWidth="1"/>
    <col min="7696" max="7696" width="11.5703125" style="96" customWidth="1"/>
    <col min="7697" max="7697" width="9.42578125" style="96"/>
    <col min="7698" max="7701" width="14.5703125" style="96" customWidth="1"/>
    <col min="7702" max="7702" width="14.42578125" style="96" customWidth="1"/>
    <col min="7703" max="7703" width="13.5703125" style="96" customWidth="1"/>
    <col min="7704" max="7939" width="9.42578125" style="96"/>
    <col min="7940" max="7940" width="16.42578125" style="96" bestFit="1" customWidth="1"/>
    <col min="7941" max="7941" width="12.42578125" style="96" customWidth="1"/>
    <col min="7942" max="7942" width="10.42578125" style="96" bestFit="1" customWidth="1"/>
    <col min="7943" max="7943" width="11.5703125" style="96" bestFit="1" customWidth="1"/>
    <col min="7944" max="7944" width="10.42578125" style="96" bestFit="1" customWidth="1"/>
    <col min="7945" max="7945" width="11.5703125" style="96" bestFit="1" customWidth="1"/>
    <col min="7946" max="7946" width="11.5703125" style="96" customWidth="1"/>
    <col min="7947" max="7947" width="11" style="96" bestFit="1" customWidth="1"/>
    <col min="7948" max="7950" width="10.42578125" style="96" bestFit="1" customWidth="1"/>
    <col min="7951" max="7951" width="10.42578125" style="96" customWidth="1"/>
    <col min="7952" max="7952" width="11.5703125" style="96" customWidth="1"/>
    <col min="7953" max="7953" width="9.42578125" style="96"/>
    <col min="7954" max="7957" width="14.5703125" style="96" customWidth="1"/>
    <col min="7958" max="7958" width="14.42578125" style="96" customWidth="1"/>
    <col min="7959" max="7959" width="13.5703125" style="96" customWidth="1"/>
    <col min="7960" max="8195" width="9.42578125" style="96"/>
    <col min="8196" max="8196" width="16.42578125" style="96" bestFit="1" customWidth="1"/>
    <col min="8197" max="8197" width="12.42578125" style="96" customWidth="1"/>
    <col min="8198" max="8198" width="10.42578125" style="96" bestFit="1" customWidth="1"/>
    <col min="8199" max="8199" width="11.5703125" style="96" bestFit="1" customWidth="1"/>
    <col min="8200" max="8200" width="10.42578125" style="96" bestFit="1" customWidth="1"/>
    <col min="8201" max="8201" width="11.5703125" style="96" bestFit="1" customWidth="1"/>
    <col min="8202" max="8202" width="11.5703125" style="96" customWidth="1"/>
    <col min="8203" max="8203" width="11" style="96" bestFit="1" customWidth="1"/>
    <col min="8204" max="8206" width="10.42578125" style="96" bestFit="1" customWidth="1"/>
    <col min="8207" max="8207" width="10.42578125" style="96" customWidth="1"/>
    <col min="8208" max="8208" width="11.5703125" style="96" customWidth="1"/>
    <col min="8209" max="8209" width="9.42578125" style="96"/>
    <col min="8210" max="8213" width="14.5703125" style="96" customWidth="1"/>
    <col min="8214" max="8214" width="14.42578125" style="96" customWidth="1"/>
    <col min="8215" max="8215" width="13.5703125" style="96" customWidth="1"/>
    <col min="8216" max="8451" width="9.42578125" style="96"/>
    <col min="8452" max="8452" width="16.42578125" style="96" bestFit="1" customWidth="1"/>
    <col min="8453" max="8453" width="12.42578125" style="96" customWidth="1"/>
    <col min="8454" max="8454" width="10.42578125" style="96" bestFit="1" customWidth="1"/>
    <col min="8455" max="8455" width="11.5703125" style="96" bestFit="1" customWidth="1"/>
    <col min="8456" max="8456" width="10.42578125" style="96" bestFit="1" customWidth="1"/>
    <col min="8457" max="8457" width="11.5703125" style="96" bestFit="1" customWidth="1"/>
    <col min="8458" max="8458" width="11.5703125" style="96" customWidth="1"/>
    <col min="8459" max="8459" width="11" style="96" bestFit="1" customWidth="1"/>
    <col min="8460" max="8462" width="10.42578125" style="96" bestFit="1" customWidth="1"/>
    <col min="8463" max="8463" width="10.42578125" style="96" customWidth="1"/>
    <col min="8464" max="8464" width="11.5703125" style="96" customWidth="1"/>
    <col min="8465" max="8465" width="9.42578125" style="96"/>
    <col min="8466" max="8469" width="14.5703125" style="96" customWidth="1"/>
    <col min="8470" max="8470" width="14.42578125" style="96" customWidth="1"/>
    <col min="8471" max="8471" width="13.5703125" style="96" customWidth="1"/>
    <col min="8472" max="8707" width="9.42578125" style="96"/>
    <col min="8708" max="8708" width="16.42578125" style="96" bestFit="1" customWidth="1"/>
    <col min="8709" max="8709" width="12.42578125" style="96" customWidth="1"/>
    <col min="8710" max="8710" width="10.42578125" style="96" bestFit="1" customWidth="1"/>
    <col min="8711" max="8711" width="11.5703125" style="96" bestFit="1" customWidth="1"/>
    <col min="8712" max="8712" width="10.42578125" style="96" bestFit="1" customWidth="1"/>
    <col min="8713" max="8713" width="11.5703125" style="96" bestFit="1" customWidth="1"/>
    <col min="8714" max="8714" width="11.5703125" style="96" customWidth="1"/>
    <col min="8715" max="8715" width="11" style="96" bestFit="1" customWidth="1"/>
    <col min="8716" max="8718" width="10.42578125" style="96" bestFit="1" customWidth="1"/>
    <col min="8719" max="8719" width="10.42578125" style="96" customWidth="1"/>
    <col min="8720" max="8720" width="11.5703125" style="96" customWidth="1"/>
    <col min="8721" max="8721" width="9.42578125" style="96"/>
    <col min="8722" max="8725" width="14.5703125" style="96" customWidth="1"/>
    <col min="8726" max="8726" width="14.42578125" style="96" customWidth="1"/>
    <col min="8727" max="8727" width="13.5703125" style="96" customWidth="1"/>
    <col min="8728" max="8963" width="9.42578125" style="96"/>
    <col min="8964" max="8964" width="16.42578125" style="96" bestFit="1" customWidth="1"/>
    <col min="8965" max="8965" width="12.42578125" style="96" customWidth="1"/>
    <col min="8966" max="8966" width="10.42578125" style="96" bestFit="1" customWidth="1"/>
    <col min="8967" max="8967" width="11.5703125" style="96" bestFit="1" customWidth="1"/>
    <col min="8968" max="8968" width="10.42578125" style="96" bestFit="1" customWidth="1"/>
    <col min="8969" max="8969" width="11.5703125" style="96" bestFit="1" customWidth="1"/>
    <col min="8970" max="8970" width="11.5703125" style="96" customWidth="1"/>
    <col min="8971" max="8971" width="11" style="96" bestFit="1" customWidth="1"/>
    <col min="8972" max="8974" width="10.42578125" style="96" bestFit="1" customWidth="1"/>
    <col min="8975" max="8975" width="10.42578125" style="96" customWidth="1"/>
    <col min="8976" max="8976" width="11.5703125" style="96" customWidth="1"/>
    <col min="8977" max="8977" width="9.42578125" style="96"/>
    <col min="8978" max="8981" width="14.5703125" style="96" customWidth="1"/>
    <col min="8982" max="8982" width="14.42578125" style="96" customWidth="1"/>
    <col min="8983" max="8983" width="13.5703125" style="96" customWidth="1"/>
    <col min="8984" max="9219" width="9.42578125" style="96"/>
    <col min="9220" max="9220" width="16.42578125" style="96" bestFit="1" customWidth="1"/>
    <col min="9221" max="9221" width="12.42578125" style="96" customWidth="1"/>
    <col min="9222" max="9222" width="10.42578125" style="96" bestFit="1" customWidth="1"/>
    <col min="9223" max="9223" width="11.5703125" style="96" bestFit="1" customWidth="1"/>
    <col min="9224" max="9224" width="10.42578125" style="96" bestFit="1" customWidth="1"/>
    <col min="9225" max="9225" width="11.5703125" style="96" bestFit="1" customWidth="1"/>
    <col min="9226" max="9226" width="11.5703125" style="96" customWidth="1"/>
    <col min="9227" max="9227" width="11" style="96" bestFit="1" customWidth="1"/>
    <col min="9228" max="9230" width="10.42578125" style="96" bestFit="1" customWidth="1"/>
    <col min="9231" max="9231" width="10.42578125" style="96" customWidth="1"/>
    <col min="9232" max="9232" width="11.5703125" style="96" customWidth="1"/>
    <col min="9233" max="9233" width="9.42578125" style="96"/>
    <col min="9234" max="9237" width="14.5703125" style="96" customWidth="1"/>
    <col min="9238" max="9238" width="14.42578125" style="96" customWidth="1"/>
    <col min="9239" max="9239" width="13.5703125" style="96" customWidth="1"/>
    <col min="9240" max="9475" width="9.42578125" style="96"/>
    <col min="9476" max="9476" width="16.42578125" style="96" bestFit="1" customWidth="1"/>
    <col min="9477" max="9477" width="12.42578125" style="96" customWidth="1"/>
    <col min="9478" max="9478" width="10.42578125" style="96" bestFit="1" customWidth="1"/>
    <col min="9479" max="9479" width="11.5703125" style="96" bestFit="1" customWidth="1"/>
    <col min="9480" max="9480" width="10.42578125" style="96" bestFit="1" customWidth="1"/>
    <col min="9481" max="9481" width="11.5703125" style="96" bestFit="1" customWidth="1"/>
    <col min="9482" max="9482" width="11.5703125" style="96" customWidth="1"/>
    <col min="9483" max="9483" width="11" style="96" bestFit="1" customWidth="1"/>
    <col min="9484" max="9486" width="10.42578125" style="96" bestFit="1" customWidth="1"/>
    <col min="9487" max="9487" width="10.42578125" style="96" customWidth="1"/>
    <col min="9488" max="9488" width="11.5703125" style="96" customWidth="1"/>
    <col min="9489" max="9489" width="9.42578125" style="96"/>
    <col min="9490" max="9493" width="14.5703125" style="96" customWidth="1"/>
    <col min="9494" max="9494" width="14.42578125" style="96" customWidth="1"/>
    <col min="9495" max="9495" width="13.5703125" style="96" customWidth="1"/>
    <col min="9496" max="9731" width="9.42578125" style="96"/>
    <col min="9732" max="9732" width="16.42578125" style="96" bestFit="1" customWidth="1"/>
    <col min="9733" max="9733" width="12.42578125" style="96" customWidth="1"/>
    <col min="9734" max="9734" width="10.42578125" style="96" bestFit="1" customWidth="1"/>
    <col min="9735" max="9735" width="11.5703125" style="96" bestFit="1" customWidth="1"/>
    <col min="9736" max="9736" width="10.42578125" style="96" bestFit="1" customWidth="1"/>
    <col min="9737" max="9737" width="11.5703125" style="96" bestFit="1" customWidth="1"/>
    <col min="9738" max="9738" width="11.5703125" style="96" customWidth="1"/>
    <col min="9739" max="9739" width="11" style="96" bestFit="1" customWidth="1"/>
    <col min="9740" max="9742" width="10.42578125" style="96" bestFit="1" customWidth="1"/>
    <col min="9743" max="9743" width="10.42578125" style="96" customWidth="1"/>
    <col min="9744" max="9744" width="11.5703125" style="96" customWidth="1"/>
    <col min="9745" max="9745" width="9.42578125" style="96"/>
    <col min="9746" max="9749" width="14.5703125" style="96" customWidth="1"/>
    <col min="9750" max="9750" width="14.42578125" style="96" customWidth="1"/>
    <col min="9751" max="9751" width="13.5703125" style="96" customWidth="1"/>
    <col min="9752" max="9987" width="9.42578125" style="96"/>
    <col min="9988" max="9988" width="16.42578125" style="96" bestFit="1" customWidth="1"/>
    <col min="9989" max="9989" width="12.42578125" style="96" customWidth="1"/>
    <col min="9990" max="9990" width="10.42578125" style="96" bestFit="1" customWidth="1"/>
    <col min="9991" max="9991" width="11.5703125" style="96" bestFit="1" customWidth="1"/>
    <col min="9992" max="9992" width="10.42578125" style="96" bestFit="1" customWidth="1"/>
    <col min="9993" max="9993" width="11.5703125" style="96" bestFit="1" customWidth="1"/>
    <col min="9994" max="9994" width="11.5703125" style="96" customWidth="1"/>
    <col min="9995" max="9995" width="11" style="96" bestFit="1" customWidth="1"/>
    <col min="9996" max="9998" width="10.42578125" style="96" bestFit="1" customWidth="1"/>
    <col min="9999" max="9999" width="10.42578125" style="96" customWidth="1"/>
    <col min="10000" max="10000" width="11.5703125" style="96" customWidth="1"/>
    <col min="10001" max="10001" width="9.42578125" style="96"/>
    <col min="10002" max="10005" width="14.5703125" style="96" customWidth="1"/>
    <col min="10006" max="10006" width="14.42578125" style="96" customWidth="1"/>
    <col min="10007" max="10007" width="13.5703125" style="96" customWidth="1"/>
    <col min="10008" max="10243" width="9.42578125" style="96"/>
    <col min="10244" max="10244" width="16.42578125" style="96" bestFit="1" customWidth="1"/>
    <col min="10245" max="10245" width="12.42578125" style="96" customWidth="1"/>
    <col min="10246" max="10246" width="10.42578125" style="96" bestFit="1" customWidth="1"/>
    <col min="10247" max="10247" width="11.5703125" style="96" bestFit="1" customWidth="1"/>
    <col min="10248" max="10248" width="10.42578125" style="96" bestFit="1" customWidth="1"/>
    <col min="10249" max="10249" width="11.5703125" style="96" bestFit="1" customWidth="1"/>
    <col min="10250" max="10250" width="11.5703125" style="96" customWidth="1"/>
    <col min="10251" max="10251" width="11" style="96" bestFit="1" customWidth="1"/>
    <col min="10252" max="10254" width="10.42578125" style="96" bestFit="1" customWidth="1"/>
    <col min="10255" max="10255" width="10.42578125" style="96" customWidth="1"/>
    <col min="10256" max="10256" width="11.5703125" style="96" customWidth="1"/>
    <col min="10257" max="10257" width="9.42578125" style="96"/>
    <col min="10258" max="10261" width="14.5703125" style="96" customWidth="1"/>
    <col min="10262" max="10262" width="14.42578125" style="96" customWidth="1"/>
    <col min="10263" max="10263" width="13.5703125" style="96" customWidth="1"/>
    <col min="10264" max="10499" width="9.42578125" style="96"/>
    <col min="10500" max="10500" width="16.42578125" style="96" bestFit="1" customWidth="1"/>
    <col min="10501" max="10501" width="12.42578125" style="96" customWidth="1"/>
    <col min="10502" max="10502" width="10.42578125" style="96" bestFit="1" customWidth="1"/>
    <col min="10503" max="10503" width="11.5703125" style="96" bestFit="1" customWidth="1"/>
    <col min="10504" max="10504" width="10.42578125" style="96" bestFit="1" customWidth="1"/>
    <col min="10505" max="10505" width="11.5703125" style="96" bestFit="1" customWidth="1"/>
    <col min="10506" max="10506" width="11.5703125" style="96" customWidth="1"/>
    <col min="10507" max="10507" width="11" style="96" bestFit="1" customWidth="1"/>
    <col min="10508" max="10510" width="10.42578125" style="96" bestFit="1" customWidth="1"/>
    <col min="10511" max="10511" width="10.42578125" style="96" customWidth="1"/>
    <col min="10512" max="10512" width="11.5703125" style="96" customWidth="1"/>
    <col min="10513" max="10513" width="9.42578125" style="96"/>
    <col min="10514" max="10517" width="14.5703125" style="96" customWidth="1"/>
    <col min="10518" max="10518" width="14.42578125" style="96" customWidth="1"/>
    <col min="10519" max="10519" width="13.5703125" style="96" customWidth="1"/>
    <col min="10520" max="10755" width="9.42578125" style="96"/>
    <col min="10756" max="10756" width="16.42578125" style="96" bestFit="1" customWidth="1"/>
    <col min="10757" max="10757" width="12.42578125" style="96" customWidth="1"/>
    <col min="10758" max="10758" width="10.42578125" style="96" bestFit="1" customWidth="1"/>
    <col min="10759" max="10759" width="11.5703125" style="96" bestFit="1" customWidth="1"/>
    <col min="10760" max="10760" width="10.42578125" style="96" bestFit="1" customWidth="1"/>
    <col min="10761" max="10761" width="11.5703125" style="96" bestFit="1" customWidth="1"/>
    <col min="10762" max="10762" width="11.5703125" style="96" customWidth="1"/>
    <col min="10763" max="10763" width="11" style="96" bestFit="1" customWidth="1"/>
    <col min="10764" max="10766" width="10.42578125" style="96" bestFit="1" customWidth="1"/>
    <col min="10767" max="10767" width="10.42578125" style="96" customWidth="1"/>
    <col min="10768" max="10768" width="11.5703125" style="96" customWidth="1"/>
    <col min="10769" max="10769" width="9.42578125" style="96"/>
    <col min="10770" max="10773" width="14.5703125" style="96" customWidth="1"/>
    <col min="10774" max="10774" width="14.42578125" style="96" customWidth="1"/>
    <col min="10775" max="10775" width="13.5703125" style="96" customWidth="1"/>
    <col min="10776" max="11011" width="9.42578125" style="96"/>
    <col min="11012" max="11012" width="16.42578125" style="96" bestFit="1" customWidth="1"/>
    <col min="11013" max="11013" width="12.42578125" style="96" customWidth="1"/>
    <col min="11014" max="11014" width="10.42578125" style="96" bestFit="1" customWidth="1"/>
    <col min="11015" max="11015" width="11.5703125" style="96" bestFit="1" customWidth="1"/>
    <col min="11016" max="11016" width="10.42578125" style="96" bestFit="1" customWidth="1"/>
    <col min="11017" max="11017" width="11.5703125" style="96" bestFit="1" customWidth="1"/>
    <col min="11018" max="11018" width="11.5703125" style="96" customWidth="1"/>
    <col min="11019" max="11019" width="11" style="96" bestFit="1" customWidth="1"/>
    <col min="11020" max="11022" width="10.42578125" style="96" bestFit="1" customWidth="1"/>
    <col min="11023" max="11023" width="10.42578125" style="96" customWidth="1"/>
    <col min="11024" max="11024" width="11.5703125" style="96" customWidth="1"/>
    <col min="11025" max="11025" width="9.42578125" style="96"/>
    <col min="11026" max="11029" width="14.5703125" style="96" customWidth="1"/>
    <col min="11030" max="11030" width="14.42578125" style="96" customWidth="1"/>
    <col min="11031" max="11031" width="13.5703125" style="96" customWidth="1"/>
    <col min="11032" max="11267" width="9.42578125" style="96"/>
    <col min="11268" max="11268" width="16.42578125" style="96" bestFit="1" customWidth="1"/>
    <col min="11269" max="11269" width="12.42578125" style="96" customWidth="1"/>
    <col min="11270" max="11270" width="10.42578125" style="96" bestFit="1" customWidth="1"/>
    <col min="11271" max="11271" width="11.5703125" style="96" bestFit="1" customWidth="1"/>
    <col min="11272" max="11272" width="10.42578125" style="96" bestFit="1" customWidth="1"/>
    <col min="11273" max="11273" width="11.5703125" style="96" bestFit="1" customWidth="1"/>
    <col min="11274" max="11274" width="11.5703125" style="96" customWidth="1"/>
    <col min="11275" max="11275" width="11" style="96" bestFit="1" customWidth="1"/>
    <col min="11276" max="11278" width="10.42578125" style="96" bestFit="1" customWidth="1"/>
    <col min="11279" max="11279" width="10.42578125" style="96" customWidth="1"/>
    <col min="11280" max="11280" width="11.5703125" style="96" customWidth="1"/>
    <col min="11281" max="11281" width="9.42578125" style="96"/>
    <col min="11282" max="11285" width="14.5703125" style="96" customWidth="1"/>
    <col min="11286" max="11286" width="14.42578125" style="96" customWidth="1"/>
    <col min="11287" max="11287" width="13.5703125" style="96" customWidth="1"/>
    <col min="11288" max="11523" width="9.42578125" style="96"/>
    <col min="11524" max="11524" width="16.42578125" style="96" bestFit="1" customWidth="1"/>
    <col min="11525" max="11525" width="12.42578125" style="96" customWidth="1"/>
    <col min="11526" max="11526" width="10.42578125" style="96" bestFit="1" customWidth="1"/>
    <col min="11527" max="11527" width="11.5703125" style="96" bestFit="1" customWidth="1"/>
    <col min="11528" max="11528" width="10.42578125" style="96" bestFit="1" customWidth="1"/>
    <col min="11529" max="11529" width="11.5703125" style="96" bestFit="1" customWidth="1"/>
    <col min="11530" max="11530" width="11.5703125" style="96" customWidth="1"/>
    <col min="11531" max="11531" width="11" style="96" bestFit="1" customWidth="1"/>
    <col min="11532" max="11534" width="10.42578125" style="96" bestFit="1" customWidth="1"/>
    <col min="11535" max="11535" width="10.42578125" style="96" customWidth="1"/>
    <col min="11536" max="11536" width="11.5703125" style="96" customWidth="1"/>
    <col min="11537" max="11537" width="9.42578125" style="96"/>
    <col min="11538" max="11541" width="14.5703125" style="96" customWidth="1"/>
    <col min="11542" max="11542" width="14.42578125" style="96" customWidth="1"/>
    <col min="11543" max="11543" width="13.5703125" style="96" customWidth="1"/>
    <col min="11544" max="11779" width="9.42578125" style="96"/>
    <col min="11780" max="11780" width="16.42578125" style="96" bestFit="1" customWidth="1"/>
    <col min="11781" max="11781" width="12.42578125" style="96" customWidth="1"/>
    <col min="11782" max="11782" width="10.42578125" style="96" bestFit="1" customWidth="1"/>
    <col min="11783" max="11783" width="11.5703125" style="96" bestFit="1" customWidth="1"/>
    <col min="11784" max="11784" width="10.42578125" style="96" bestFit="1" customWidth="1"/>
    <col min="11785" max="11785" width="11.5703125" style="96" bestFit="1" customWidth="1"/>
    <col min="11786" max="11786" width="11.5703125" style="96" customWidth="1"/>
    <col min="11787" max="11787" width="11" style="96" bestFit="1" customWidth="1"/>
    <col min="11788" max="11790" width="10.42578125" style="96" bestFit="1" customWidth="1"/>
    <col min="11791" max="11791" width="10.42578125" style="96" customWidth="1"/>
    <col min="11792" max="11792" width="11.5703125" style="96" customWidth="1"/>
    <col min="11793" max="11793" width="9.42578125" style="96"/>
    <col min="11794" max="11797" width="14.5703125" style="96" customWidth="1"/>
    <col min="11798" max="11798" width="14.42578125" style="96" customWidth="1"/>
    <col min="11799" max="11799" width="13.5703125" style="96" customWidth="1"/>
    <col min="11800" max="12035" width="9.42578125" style="96"/>
    <col min="12036" max="12036" width="16.42578125" style="96" bestFit="1" customWidth="1"/>
    <col min="12037" max="12037" width="12.42578125" style="96" customWidth="1"/>
    <col min="12038" max="12038" width="10.42578125" style="96" bestFit="1" customWidth="1"/>
    <col min="12039" max="12039" width="11.5703125" style="96" bestFit="1" customWidth="1"/>
    <col min="12040" max="12040" width="10.42578125" style="96" bestFit="1" customWidth="1"/>
    <col min="12041" max="12041" width="11.5703125" style="96" bestFit="1" customWidth="1"/>
    <col min="12042" max="12042" width="11.5703125" style="96" customWidth="1"/>
    <col min="12043" max="12043" width="11" style="96" bestFit="1" customWidth="1"/>
    <col min="12044" max="12046" width="10.42578125" style="96" bestFit="1" customWidth="1"/>
    <col min="12047" max="12047" width="10.42578125" style="96" customWidth="1"/>
    <col min="12048" max="12048" width="11.5703125" style="96" customWidth="1"/>
    <col min="12049" max="12049" width="9.42578125" style="96"/>
    <col min="12050" max="12053" width="14.5703125" style="96" customWidth="1"/>
    <col min="12054" max="12054" width="14.42578125" style="96" customWidth="1"/>
    <col min="12055" max="12055" width="13.5703125" style="96" customWidth="1"/>
    <col min="12056" max="12291" width="9.42578125" style="96"/>
    <col min="12292" max="12292" width="16.42578125" style="96" bestFit="1" customWidth="1"/>
    <col min="12293" max="12293" width="12.42578125" style="96" customWidth="1"/>
    <col min="12294" max="12294" width="10.42578125" style="96" bestFit="1" customWidth="1"/>
    <col min="12295" max="12295" width="11.5703125" style="96" bestFit="1" customWidth="1"/>
    <col min="12296" max="12296" width="10.42578125" style="96" bestFit="1" customWidth="1"/>
    <col min="12297" max="12297" width="11.5703125" style="96" bestFit="1" customWidth="1"/>
    <col min="12298" max="12298" width="11.5703125" style="96" customWidth="1"/>
    <col min="12299" max="12299" width="11" style="96" bestFit="1" customWidth="1"/>
    <col min="12300" max="12302" width="10.42578125" style="96" bestFit="1" customWidth="1"/>
    <col min="12303" max="12303" width="10.42578125" style="96" customWidth="1"/>
    <col min="12304" max="12304" width="11.5703125" style="96" customWidth="1"/>
    <col min="12305" max="12305" width="9.42578125" style="96"/>
    <col min="12306" max="12309" width="14.5703125" style="96" customWidth="1"/>
    <col min="12310" max="12310" width="14.42578125" style="96" customWidth="1"/>
    <col min="12311" max="12311" width="13.5703125" style="96" customWidth="1"/>
    <col min="12312" max="12547" width="9.42578125" style="96"/>
    <col min="12548" max="12548" width="16.42578125" style="96" bestFit="1" customWidth="1"/>
    <col min="12549" max="12549" width="12.42578125" style="96" customWidth="1"/>
    <col min="12550" max="12550" width="10.42578125" style="96" bestFit="1" customWidth="1"/>
    <col min="12551" max="12551" width="11.5703125" style="96" bestFit="1" customWidth="1"/>
    <col min="12552" max="12552" width="10.42578125" style="96" bestFit="1" customWidth="1"/>
    <col min="12553" max="12553" width="11.5703125" style="96" bestFit="1" customWidth="1"/>
    <col min="12554" max="12554" width="11.5703125" style="96" customWidth="1"/>
    <col min="12555" max="12555" width="11" style="96" bestFit="1" customWidth="1"/>
    <col min="12556" max="12558" width="10.42578125" style="96" bestFit="1" customWidth="1"/>
    <col min="12559" max="12559" width="10.42578125" style="96" customWidth="1"/>
    <col min="12560" max="12560" width="11.5703125" style="96" customWidth="1"/>
    <col min="12561" max="12561" width="9.42578125" style="96"/>
    <col min="12562" max="12565" width="14.5703125" style="96" customWidth="1"/>
    <col min="12566" max="12566" width="14.42578125" style="96" customWidth="1"/>
    <col min="12567" max="12567" width="13.5703125" style="96" customWidth="1"/>
    <col min="12568" max="12803" width="9.42578125" style="96"/>
    <col min="12804" max="12804" width="16.42578125" style="96" bestFit="1" customWidth="1"/>
    <col min="12805" max="12805" width="12.42578125" style="96" customWidth="1"/>
    <col min="12806" max="12806" width="10.42578125" style="96" bestFit="1" customWidth="1"/>
    <col min="12807" max="12807" width="11.5703125" style="96" bestFit="1" customWidth="1"/>
    <col min="12808" max="12808" width="10.42578125" style="96" bestFit="1" customWidth="1"/>
    <col min="12809" max="12809" width="11.5703125" style="96" bestFit="1" customWidth="1"/>
    <col min="12810" max="12810" width="11.5703125" style="96" customWidth="1"/>
    <col min="12811" max="12811" width="11" style="96" bestFit="1" customWidth="1"/>
    <col min="12812" max="12814" width="10.42578125" style="96" bestFit="1" customWidth="1"/>
    <col min="12815" max="12815" width="10.42578125" style="96" customWidth="1"/>
    <col min="12816" max="12816" width="11.5703125" style="96" customWidth="1"/>
    <col min="12817" max="12817" width="9.42578125" style="96"/>
    <col min="12818" max="12821" width="14.5703125" style="96" customWidth="1"/>
    <col min="12822" max="12822" width="14.42578125" style="96" customWidth="1"/>
    <col min="12823" max="12823" width="13.5703125" style="96" customWidth="1"/>
    <col min="12824" max="13059" width="9.42578125" style="96"/>
    <col min="13060" max="13060" width="16.42578125" style="96" bestFit="1" customWidth="1"/>
    <col min="13061" max="13061" width="12.42578125" style="96" customWidth="1"/>
    <col min="13062" max="13062" width="10.42578125" style="96" bestFit="1" customWidth="1"/>
    <col min="13063" max="13063" width="11.5703125" style="96" bestFit="1" customWidth="1"/>
    <col min="13064" max="13064" width="10.42578125" style="96" bestFit="1" customWidth="1"/>
    <col min="13065" max="13065" width="11.5703125" style="96" bestFit="1" customWidth="1"/>
    <col min="13066" max="13066" width="11.5703125" style="96" customWidth="1"/>
    <col min="13067" max="13067" width="11" style="96" bestFit="1" customWidth="1"/>
    <col min="13068" max="13070" width="10.42578125" style="96" bestFit="1" customWidth="1"/>
    <col min="13071" max="13071" width="10.42578125" style="96" customWidth="1"/>
    <col min="13072" max="13072" width="11.5703125" style="96" customWidth="1"/>
    <col min="13073" max="13073" width="9.42578125" style="96"/>
    <col min="13074" max="13077" width="14.5703125" style="96" customWidth="1"/>
    <col min="13078" max="13078" width="14.42578125" style="96" customWidth="1"/>
    <col min="13079" max="13079" width="13.5703125" style="96" customWidth="1"/>
    <col min="13080" max="13315" width="9.42578125" style="96"/>
    <col min="13316" max="13316" width="16.42578125" style="96" bestFit="1" customWidth="1"/>
    <col min="13317" max="13317" width="12.42578125" style="96" customWidth="1"/>
    <col min="13318" max="13318" width="10.42578125" style="96" bestFit="1" customWidth="1"/>
    <col min="13319" max="13319" width="11.5703125" style="96" bestFit="1" customWidth="1"/>
    <col min="13320" max="13320" width="10.42578125" style="96" bestFit="1" customWidth="1"/>
    <col min="13321" max="13321" width="11.5703125" style="96" bestFit="1" customWidth="1"/>
    <col min="13322" max="13322" width="11.5703125" style="96" customWidth="1"/>
    <col min="13323" max="13323" width="11" style="96" bestFit="1" customWidth="1"/>
    <col min="13324" max="13326" width="10.42578125" style="96" bestFit="1" customWidth="1"/>
    <col min="13327" max="13327" width="10.42578125" style="96" customWidth="1"/>
    <col min="13328" max="13328" width="11.5703125" style="96" customWidth="1"/>
    <col min="13329" max="13329" width="9.42578125" style="96"/>
    <col min="13330" max="13333" width="14.5703125" style="96" customWidth="1"/>
    <col min="13334" max="13334" width="14.42578125" style="96" customWidth="1"/>
    <col min="13335" max="13335" width="13.5703125" style="96" customWidth="1"/>
    <col min="13336" max="13571" width="9.42578125" style="96"/>
    <col min="13572" max="13572" width="16.42578125" style="96" bestFit="1" customWidth="1"/>
    <col min="13573" max="13573" width="12.42578125" style="96" customWidth="1"/>
    <col min="13574" max="13574" width="10.42578125" style="96" bestFit="1" customWidth="1"/>
    <col min="13575" max="13575" width="11.5703125" style="96" bestFit="1" customWidth="1"/>
    <col min="13576" max="13576" width="10.42578125" style="96" bestFit="1" customWidth="1"/>
    <col min="13577" max="13577" width="11.5703125" style="96" bestFit="1" customWidth="1"/>
    <col min="13578" max="13578" width="11.5703125" style="96" customWidth="1"/>
    <col min="13579" max="13579" width="11" style="96" bestFit="1" customWidth="1"/>
    <col min="13580" max="13582" width="10.42578125" style="96" bestFit="1" customWidth="1"/>
    <col min="13583" max="13583" width="10.42578125" style="96" customWidth="1"/>
    <col min="13584" max="13584" width="11.5703125" style="96" customWidth="1"/>
    <col min="13585" max="13585" width="9.42578125" style="96"/>
    <col min="13586" max="13589" width="14.5703125" style="96" customWidth="1"/>
    <col min="13590" max="13590" width="14.42578125" style="96" customWidth="1"/>
    <col min="13591" max="13591" width="13.5703125" style="96" customWidth="1"/>
    <col min="13592" max="13827" width="9.42578125" style="96"/>
    <col min="13828" max="13828" width="16.42578125" style="96" bestFit="1" customWidth="1"/>
    <col min="13829" max="13829" width="12.42578125" style="96" customWidth="1"/>
    <col min="13830" max="13830" width="10.42578125" style="96" bestFit="1" customWidth="1"/>
    <col min="13831" max="13831" width="11.5703125" style="96" bestFit="1" customWidth="1"/>
    <col min="13832" max="13832" width="10.42578125" style="96" bestFit="1" customWidth="1"/>
    <col min="13833" max="13833" width="11.5703125" style="96" bestFit="1" customWidth="1"/>
    <col min="13834" max="13834" width="11.5703125" style="96" customWidth="1"/>
    <col min="13835" max="13835" width="11" style="96" bestFit="1" customWidth="1"/>
    <col min="13836" max="13838" width="10.42578125" style="96" bestFit="1" customWidth="1"/>
    <col min="13839" max="13839" width="10.42578125" style="96" customWidth="1"/>
    <col min="13840" max="13840" width="11.5703125" style="96" customWidth="1"/>
    <col min="13841" max="13841" width="9.42578125" style="96"/>
    <col min="13842" max="13845" width="14.5703125" style="96" customWidth="1"/>
    <col min="13846" max="13846" width="14.42578125" style="96" customWidth="1"/>
    <col min="13847" max="13847" width="13.5703125" style="96" customWidth="1"/>
    <col min="13848" max="14083" width="9.42578125" style="96"/>
    <col min="14084" max="14084" width="16.42578125" style="96" bestFit="1" customWidth="1"/>
    <col min="14085" max="14085" width="12.42578125" style="96" customWidth="1"/>
    <col min="14086" max="14086" width="10.42578125" style="96" bestFit="1" customWidth="1"/>
    <col min="14087" max="14087" width="11.5703125" style="96" bestFit="1" customWidth="1"/>
    <col min="14088" max="14088" width="10.42578125" style="96" bestFit="1" customWidth="1"/>
    <col min="14089" max="14089" width="11.5703125" style="96" bestFit="1" customWidth="1"/>
    <col min="14090" max="14090" width="11.5703125" style="96" customWidth="1"/>
    <col min="14091" max="14091" width="11" style="96" bestFit="1" customWidth="1"/>
    <col min="14092" max="14094" width="10.42578125" style="96" bestFit="1" customWidth="1"/>
    <col min="14095" max="14095" width="10.42578125" style="96" customWidth="1"/>
    <col min="14096" max="14096" width="11.5703125" style="96" customWidth="1"/>
    <col min="14097" max="14097" width="9.42578125" style="96"/>
    <col min="14098" max="14101" width="14.5703125" style="96" customWidth="1"/>
    <col min="14102" max="14102" width="14.42578125" style="96" customWidth="1"/>
    <col min="14103" max="14103" width="13.5703125" style="96" customWidth="1"/>
    <col min="14104" max="14339" width="9.42578125" style="96"/>
    <col min="14340" max="14340" width="16.42578125" style="96" bestFit="1" customWidth="1"/>
    <col min="14341" max="14341" width="12.42578125" style="96" customWidth="1"/>
    <col min="14342" max="14342" width="10.42578125" style="96" bestFit="1" customWidth="1"/>
    <col min="14343" max="14343" width="11.5703125" style="96" bestFit="1" customWidth="1"/>
    <col min="14344" max="14344" width="10.42578125" style="96" bestFit="1" customWidth="1"/>
    <col min="14345" max="14345" width="11.5703125" style="96" bestFit="1" customWidth="1"/>
    <col min="14346" max="14346" width="11.5703125" style="96" customWidth="1"/>
    <col min="14347" max="14347" width="11" style="96" bestFit="1" customWidth="1"/>
    <col min="14348" max="14350" width="10.42578125" style="96" bestFit="1" customWidth="1"/>
    <col min="14351" max="14351" width="10.42578125" style="96" customWidth="1"/>
    <col min="14352" max="14352" width="11.5703125" style="96" customWidth="1"/>
    <col min="14353" max="14353" width="9.42578125" style="96"/>
    <col min="14354" max="14357" width="14.5703125" style="96" customWidth="1"/>
    <col min="14358" max="14358" width="14.42578125" style="96" customWidth="1"/>
    <col min="14359" max="14359" width="13.5703125" style="96" customWidth="1"/>
    <col min="14360" max="14595" width="9.42578125" style="96"/>
    <col min="14596" max="14596" width="16.42578125" style="96" bestFit="1" customWidth="1"/>
    <col min="14597" max="14597" width="12.42578125" style="96" customWidth="1"/>
    <col min="14598" max="14598" width="10.42578125" style="96" bestFit="1" customWidth="1"/>
    <col min="14599" max="14599" width="11.5703125" style="96" bestFit="1" customWidth="1"/>
    <col min="14600" max="14600" width="10.42578125" style="96" bestFit="1" customWidth="1"/>
    <col min="14601" max="14601" width="11.5703125" style="96" bestFit="1" customWidth="1"/>
    <col min="14602" max="14602" width="11.5703125" style="96" customWidth="1"/>
    <col min="14603" max="14603" width="11" style="96" bestFit="1" customWidth="1"/>
    <col min="14604" max="14606" width="10.42578125" style="96" bestFit="1" customWidth="1"/>
    <col min="14607" max="14607" width="10.42578125" style="96" customWidth="1"/>
    <col min="14608" max="14608" width="11.5703125" style="96" customWidth="1"/>
    <col min="14609" max="14609" width="9.42578125" style="96"/>
    <col min="14610" max="14613" width="14.5703125" style="96" customWidth="1"/>
    <col min="14614" max="14614" width="14.42578125" style="96" customWidth="1"/>
    <col min="14615" max="14615" width="13.5703125" style="96" customWidth="1"/>
    <col min="14616" max="14851" width="9.42578125" style="96"/>
    <col min="14852" max="14852" width="16.42578125" style="96" bestFit="1" customWidth="1"/>
    <col min="14853" max="14853" width="12.42578125" style="96" customWidth="1"/>
    <col min="14854" max="14854" width="10.42578125" style="96" bestFit="1" customWidth="1"/>
    <col min="14855" max="14855" width="11.5703125" style="96" bestFit="1" customWidth="1"/>
    <col min="14856" max="14856" width="10.42578125" style="96" bestFit="1" customWidth="1"/>
    <col min="14857" max="14857" width="11.5703125" style="96" bestFit="1" customWidth="1"/>
    <col min="14858" max="14858" width="11.5703125" style="96" customWidth="1"/>
    <col min="14859" max="14859" width="11" style="96" bestFit="1" customWidth="1"/>
    <col min="14860" max="14862" width="10.42578125" style="96" bestFit="1" customWidth="1"/>
    <col min="14863" max="14863" width="10.42578125" style="96" customWidth="1"/>
    <col min="14864" max="14864" width="11.5703125" style="96" customWidth="1"/>
    <col min="14865" max="14865" width="9.42578125" style="96"/>
    <col min="14866" max="14869" width="14.5703125" style="96" customWidth="1"/>
    <col min="14870" max="14870" width="14.42578125" style="96" customWidth="1"/>
    <col min="14871" max="14871" width="13.5703125" style="96" customWidth="1"/>
    <col min="14872" max="15107" width="9.42578125" style="96"/>
    <col min="15108" max="15108" width="16.42578125" style="96" bestFit="1" customWidth="1"/>
    <col min="15109" max="15109" width="12.42578125" style="96" customWidth="1"/>
    <col min="15110" max="15110" width="10.42578125" style="96" bestFit="1" customWidth="1"/>
    <col min="15111" max="15111" width="11.5703125" style="96" bestFit="1" customWidth="1"/>
    <col min="15112" max="15112" width="10.42578125" style="96" bestFit="1" customWidth="1"/>
    <col min="15113" max="15113" width="11.5703125" style="96" bestFit="1" customWidth="1"/>
    <col min="15114" max="15114" width="11.5703125" style="96" customWidth="1"/>
    <col min="15115" max="15115" width="11" style="96" bestFit="1" customWidth="1"/>
    <col min="15116" max="15118" width="10.42578125" style="96" bestFit="1" customWidth="1"/>
    <col min="15119" max="15119" width="10.42578125" style="96" customWidth="1"/>
    <col min="15120" max="15120" width="11.5703125" style="96" customWidth="1"/>
    <col min="15121" max="15121" width="9.42578125" style="96"/>
    <col min="15122" max="15125" width="14.5703125" style="96" customWidth="1"/>
    <col min="15126" max="15126" width="14.42578125" style="96" customWidth="1"/>
    <col min="15127" max="15127" width="13.5703125" style="96" customWidth="1"/>
    <col min="15128" max="15363" width="9.42578125" style="96"/>
    <col min="15364" max="15364" width="16.42578125" style="96" bestFit="1" customWidth="1"/>
    <col min="15365" max="15365" width="12.42578125" style="96" customWidth="1"/>
    <col min="15366" max="15366" width="10.42578125" style="96" bestFit="1" customWidth="1"/>
    <col min="15367" max="15367" width="11.5703125" style="96" bestFit="1" customWidth="1"/>
    <col min="15368" max="15368" width="10.42578125" style="96" bestFit="1" customWidth="1"/>
    <col min="15369" max="15369" width="11.5703125" style="96" bestFit="1" customWidth="1"/>
    <col min="15370" max="15370" width="11.5703125" style="96" customWidth="1"/>
    <col min="15371" max="15371" width="11" style="96" bestFit="1" customWidth="1"/>
    <col min="15372" max="15374" width="10.42578125" style="96" bestFit="1" customWidth="1"/>
    <col min="15375" max="15375" width="10.42578125" style="96" customWidth="1"/>
    <col min="15376" max="15376" width="11.5703125" style="96" customWidth="1"/>
    <col min="15377" max="15377" width="9.42578125" style="96"/>
    <col min="15378" max="15381" width="14.5703125" style="96" customWidth="1"/>
    <col min="15382" max="15382" width="14.42578125" style="96" customWidth="1"/>
    <col min="15383" max="15383" width="13.5703125" style="96" customWidth="1"/>
    <col min="15384" max="15619" width="9.42578125" style="96"/>
    <col min="15620" max="15620" width="16.42578125" style="96" bestFit="1" customWidth="1"/>
    <col min="15621" max="15621" width="12.42578125" style="96" customWidth="1"/>
    <col min="15622" max="15622" width="10.42578125" style="96" bestFit="1" customWidth="1"/>
    <col min="15623" max="15623" width="11.5703125" style="96" bestFit="1" customWidth="1"/>
    <col min="15624" max="15624" width="10.42578125" style="96" bestFit="1" customWidth="1"/>
    <col min="15625" max="15625" width="11.5703125" style="96" bestFit="1" customWidth="1"/>
    <col min="15626" max="15626" width="11.5703125" style="96" customWidth="1"/>
    <col min="15627" max="15627" width="11" style="96" bestFit="1" customWidth="1"/>
    <col min="15628" max="15630" width="10.42578125" style="96" bestFit="1" customWidth="1"/>
    <col min="15631" max="15631" width="10.42578125" style="96" customWidth="1"/>
    <col min="15632" max="15632" width="11.5703125" style="96" customWidth="1"/>
    <col min="15633" max="15633" width="9.42578125" style="96"/>
    <col min="15634" max="15637" width="14.5703125" style="96" customWidth="1"/>
    <col min="15638" max="15638" width="14.42578125" style="96" customWidth="1"/>
    <col min="15639" max="15639" width="13.5703125" style="96" customWidth="1"/>
    <col min="15640" max="15875" width="9.42578125" style="96"/>
    <col min="15876" max="15876" width="16.42578125" style="96" bestFit="1" customWidth="1"/>
    <col min="15877" max="15877" width="12.42578125" style="96" customWidth="1"/>
    <col min="15878" max="15878" width="10.42578125" style="96" bestFit="1" customWidth="1"/>
    <col min="15879" max="15879" width="11.5703125" style="96" bestFit="1" customWidth="1"/>
    <col min="15880" max="15880" width="10.42578125" style="96" bestFit="1" customWidth="1"/>
    <col min="15881" max="15881" width="11.5703125" style="96" bestFit="1" customWidth="1"/>
    <col min="15882" max="15882" width="11.5703125" style="96" customWidth="1"/>
    <col min="15883" max="15883" width="11" style="96" bestFit="1" customWidth="1"/>
    <col min="15884" max="15886" width="10.42578125" style="96" bestFit="1" customWidth="1"/>
    <col min="15887" max="15887" width="10.42578125" style="96" customWidth="1"/>
    <col min="15888" max="15888" width="11.5703125" style="96" customWidth="1"/>
    <col min="15889" max="15889" width="9.42578125" style="96"/>
    <col min="15890" max="15893" width="14.5703125" style="96" customWidth="1"/>
    <col min="15894" max="15894" width="14.42578125" style="96" customWidth="1"/>
    <col min="15895" max="15895" width="13.5703125" style="96" customWidth="1"/>
    <col min="15896" max="16131" width="9.42578125" style="96"/>
    <col min="16132" max="16132" width="16.42578125" style="96" bestFit="1" customWidth="1"/>
    <col min="16133" max="16133" width="12.42578125" style="96" customWidth="1"/>
    <col min="16134" max="16134" width="10.42578125" style="96" bestFit="1" customWidth="1"/>
    <col min="16135" max="16135" width="11.5703125" style="96" bestFit="1" customWidth="1"/>
    <col min="16136" max="16136" width="10.42578125" style="96" bestFit="1" customWidth="1"/>
    <col min="16137" max="16137" width="11.5703125" style="96" bestFit="1" customWidth="1"/>
    <col min="16138" max="16138" width="11.5703125" style="96" customWidth="1"/>
    <col min="16139" max="16139" width="11" style="96" bestFit="1" customWidth="1"/>
    <col min="16140" max="16142" width="10.42578125" style="96" bestFit="1" customWidth="1"/>
    <col min="16143" max="16143" width="10.42578125" style="96" customWidth="1"/>
    <col min="16144" max="16144" width="11.5703125" style="96" customWidth="1"/>
    <col min="16145" max="16145" width="9.42578125" style="96"/>
    <col min="16146" max="16149" width="14.5703125" style="96" customWidth="1"/>
    <col min="16150" max="16150" width="14.42578125" style="96" customWidth="1"/>
    <col min="16151" max="16151" width="13.5703125" style="96" customWidth="1"/>
    <col min="16152" max="16384" width="9.42578125" style="96"/>
  </cols>
  <sheetData>
    <row r="1" spans="1:25" ht="41.25" customHeight="1">
      <c r="B1" s="1055" t="s">
        <v>498</v>
      </c>
      <c r="C1" s="1055"/>
      <c r="D1" s="1055"/>
      <c r="E1" s="1055"/>
      <c r="F1" s="1055"/>
      <c r="G1" s="1055"/>
      <c r="H1" s="1055"/>
      <c r="I1" s="1055"/>
      <c r="J1" s="1055"/>
      <c r="K1" s="1055"/>
      <c r="L1" s="1055"/>
      <c r="M1" s="1055"/>
      <c r="N1" s="1055"/>
      <c r="P1" s="1056" t="s">
        <v>499</v>
      </c>
      <c r="Q1" s="1057"/>
      <c r="R1" s="1056" t="s">
        <v>500</v>
      </c>
      <c r="S1" s="1057"/>
      <c r="T1" s="1053" t="s">
        <v>501</v>
      </c>
      <c r="U1" s="1054"/>
      <c r="W1" s="1053" t="s">
        <v>502</v>
      </c>
      <c r="X1" s="1054"/>
    </row>
    <row r="2" spans="1:25" ht="8.25" customHeight="1"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P2" s="98"/>
      <c r="Q2" s="98"/>
      <c r="R2" s="98"/>
      <c r="S2" s="98"/>
      <c r="T2" s="795"/>
      <c r="U2" s="795"/>
      <c r="W2" s="795"/>
      <c r="X2" s="795"/>
    </row>
    <row r="3" spans="1:25" ht="15.75">
      <c r="B3" s="796"/>
      <c r="C3" s="797"/>
      <c r="D3" s="797"/>
      <c r="E3" s="1051" t="s">
        <v>146</v>
      </c>
      <c r="F3" s="1052"/>
      <c r="G3" s="797"/>
      <c r="H3" s="797"/>
      <c r="I3" s="797"/>
      <c r="J3" s="797"/>
      <c r="K3" s="797"/>
      <c r="L3" s="798"/>
      <c r="M3" s="798"/>
      <c r="N3" s="799"/>
      <c r="P3" s="98"/>
      <c r="Q3" s="98"/>
      <c r="R3" s="98"/>
      <c r="S3" s="98"/>
      <c r="T3" s="99"/>
      <c r="U3" s="99"/>
      <c r="W3" s="99"/>
      <c r="X3" s="99"/>
    </row>
    <row r="4" spans="1:25" ht="15">
      <c r="A4" s="100" t="s">
        <v>143</v>
      </c>
      <c r="B4" s="100" t="s">
        <v>182</v>
      </c>
      <c r="C4" s="100" t="s">
        <v>360</v>
      </c>
      <c r="D4" s="100" t="s">
        <v>503</v>
      </c>
      <c r="E4" s="100" t="s">
        <v>504</v>
      </c>
      <c r="F4" s="100" t="s">
        <v>505</v>
      </c>
      <c r="G4" s="100" t="s">
        <v>361</v>
      </c>
      <c r="H4" s="100" t="s">
        <v>362</v>
      </c>
      <c r="I4" s="100" t="s">
        <v>506</v>
      </c>
      <c r="J4" s="100" t="s">
        <v>364</v>
      </c>
      <c r="K4" s="100" t="s">
        <v>365</v>
      </c>
      <c r="L4" s="100" t="s">
        <v>366</v>
      </c>
      <c r="M4" s="100" t="s">
        <v>260</v>
      </c>
      <c r="N4" s="100" t="s">
        <v>95</v>
      </c>
      <c r="P4" s="101" t="s">
        <v>95</v>
      </c>
      <c r="Q4" s="101" t="s">
        <v>221</v>
      </c>
      <c r="R4" s="101" t="s">
        <v>95</v>
      </c>
      <c r="S4" s="101" t="s">
        <v>221</v>
      </c>
      <c r="T4" s="102" t="s">
        <v>95</v>
      </c>
      <c r="U4" s="102" t="s">
        <v>221</v>
      </c>
      <c r="W4" s="102" t="s">
        <v>95</v>
      </c>
      <c r="X4" s="102" t="s">
        <v>221</v>
      </c>
    </row>
    <row r="5" spans="1:25" ht="15">
      <c r="A5" s="800" t="s">
        <v>96</v>
      </c>
      <c r="B5" s="801" t="s">
        <v>97</v>
      </c>
      <c r="C5" s="802">
        <v>4</v>
      </c>
      <c r="D5" s="802">
        <v>0</v>
      </c>
      <c r="E5" s="802">
        <v>157</v>
      </c>
      <c r="F5" s="802">
        <v>4</v>
      </c>
      <c r="G5" s="802">
        <v>0</v>
      </c>
      <c r="H5" s="802">
        <v>299</v>
      </c>
      <c r="I5" s="802">
        <v>0</v>
      </c>
      <c r="J5" s="802">
        <v>0</v>
      </c>
      <c r="K5" s="802">
        <v>0</v>
      </c>
      <c r="L5" s="802">
        <v>0</v>
      </c>
      <c r="M5" s="802">
        <v>0</v>
      </c>
      <c r="N5" s="802">
        <f>SUM(C5:M5)</f>
        <v>464</v>
      </c>
      <c r="P5" s="803">
        <f t="shared" ref="P5:P43" si="0">SUM(C5:M5)</f>
        <v>464</v>
      </c>
      <c r="Q5" s="804">
        <f t="shared" ref="Q5:Q10" si="1">ROUND(P5/$P$44,4)</f>
        <v>1E-4</v>
      </c>
      <c r="R5" s="803">
        <f>M5</f>
        <v>0</v>
      </c>
      <c r="S5" s="805">
        <f>ROUND(R5/$R$44,4)</f>
        <v>0</v>
      </c>
      <c r="T5" s="103">
        <f t="shared" ref="T5:T43" si="2">SUM(C5:L5)</f>
        <v>464</v>
      </c>
      <c r="U5" s="804">
        <f t="shared" ref="U5:U18" si="3">ROUND(T5/$T$44,4)</f>
        <v>1E-4</v>
      </c>
      <c r="V5" s="104"/>
      <c r="W5" s="103">
        <f>SUM(E5:F5)</f>
        <v>161</v>
      </c>
      <c r="X5" s="804">
        <f>ROUND(W5/$W$44,4)</f>
        <v>1E-4</v>
      </c>
      <c r="Y5" s="111">
        <f t="shared" ref="Y5:Y42" si="4">U5-X5</f>
        <v>0</v>
      </c>
    </row>
    <row r="6" spans="1:25" ht="15">
      <c r="A6" s="806" t="s">
        <v>96</v>
      </c>
      <c r="B6" s="807" t="s">
        <v>98</v>
      </c>
      <c r="C6" s="802">
        <v>498</v>
      </c>
      <c r="D6" s="802">
        <v>68</v>
      </c>
      <c r="E6" s="802">
        <v>2953</v>
      </c>
      <c r="F6" s="802">
        <v>444</v>
      </c>
      <c r="G6" s="802">
        <v>3</v>
      </c>
      <c r="H6" s="802">
        <v>6540</v>
      </c>
      <c r="I6" s="802">
        <v>0</v>
      </c>
      <c r="J6" s="802">
        <v>0</v>
      </c>
      <c r="K6" s="802">
        <v>14</v>
      </c>
      <c r="L6" s="802">
        <v>0</v>
      </c>
      <c r="M6" s="802">
        <v>11</v>
      </c>
      <c r="N6" s="802">
        <f t="shared" ref="N6:N43" si="5">SUM(C6:M6)</f>
        <v>10531</v>
      </c>
      <c r="P6" s="803">
        <f t="shared" si="0"/>
        <v>10531</v>
      </c>
      <c r="Q6" s="804">
        <f t="shared" si="1"/>
        <v>2.2000000000000001E-3</v>
      </c>
      <c r="R6" s="803">
        <f>M6</f>
        <v>11</v>
      </c>
      <c r="S6" s="805">
        <f t="shared" ref="S6:S27" si="6">ROUND(R6/$R$44,4)</f>
        <v>2.0999999999999999E-3</v>
      </c>
      <c r="T6" s="103">
        <f t="shared" si="2"/>
        <v>10520</v>
      </c>
      <c r="U6" s="804">
        <f t="shared" si="3"/>
        <v>2.2000000000000001E-3</v>
      </c>
      <c r="V6" s="104"/>
      <c r="W6" s="103">
        <f t="shared" ref="W6:W43" si="7">SUM(E6:F6)</f>
        <v>3397</v>
      </c>
      <c r="X6" s="804">
        <f t="shared" ref="X6:X43" si="8">ROUND(W6/$W$44,4)</f>
        <v>2.3E-3</v>
      </c>
      <c r="Y6" s="111">
        <f t="shared" si="4"/>
        <v>-9.9999999999999829E-5</v>
      </c>
    </row>
    <row r="7" spans="1:25" ht="15">
      <c r="A7" s="800" t="s">
        <v>99</v>
      </c>
      <c r="B7" s="801" t="s">
        <v>100</v>
      </c>
      <c r="C7" s="802">
        <v>5480</v>
      </c>
      <c r="D7" s="802">
        <v>439</v>
      </c>
      <c r="E7" s="802">
        <v>27630</v>
      </c>
      <c r="F7" s="802">
        <v>4520</v>
      </c>
      <c r="G7" s="802">
        <v>99</v>
      </c>
      <c r="H7" s="802">
        <v>61557</v>
      </c>
      <c r="I7" s="802">
        <v>2</v>
      </c>
      <c r="J7" s="802">
        <v>2</v>
      </c>
      <c r="K7" s="802">
        <v>98</v>
      </c>
      <c r="L7" s="802">
        <v>12</v>
      </c>
      <c r="M7" s="802">
        <v>556</v>
      </c>
      <c r="N7" s="802">
        <f t="shared" si="5"/>
        <v>100395</v>
      </c>
      <c r="P7" s="803">
        <f t="shared" si="0"/>
        <v>100395</v>
      </c>
      <c r="Q7" s="804">
        <f t="shared" si="1"/>
        <v>2.1000000000000001E-2</v>
      </c>
      <c r="R7" s="803">
        <f>M7</f>
        <v>556</v>
      </c>
      <c r="S7" s="808">
        <f>ROUNDDOWN(R7/$R$44,4)</f>
        <v>0.1066</v>
      </c>
      <c r="T7" s="103">
        <f t="shared" si="2"/>
        <v>99839</v>
      </c>
      <c r="U7" s="804">
        <f t="shared" si="3"/>
        <v>2.1000000000000001E-2</v>
      </c>
      <c r="V7" s="104"/>
      <c r="W7" s="103">
        <f t="shared" si="7"/>
        <v>32150</v>
      </c>
      <c r="X7" s="804">
        <f t="shared" si="8"/>
        <v>2.1499999999999998E-2</v>
      </c>
      <c r="Y7" s="111">
        <f t="shared" si="4"/>
        <v>-4.9999999999999697E-4</v>
      </c>
    </row>
    <row r="8" spans="1:25" ht="15">
      <c r="A8" s="800" t="s">
        <v>96</v>
      </c>
      <c r="B8" s="801" t="s">
        <v>101</v>
      </c>
      <c r="C8" s="802">
        <v>818</v>
      </c>
      <c r="D8" s="802">
        <v>92</v>
      </c>
      <c r="E8" s="802">
        <v>4629</v>
      </c>
      <c r="F8" s="802">
        <v>644</v>
      </c>
      <c r="G8" s="802">
        <v>13</v>
      </c>
      <c r="H8" s="802">
        <v>9466</v>
      </c>
      <c r="I8" s="802">
        <v>0</v>
      </c>
      <c r="J8" s="802">
        <v>1</v>
      </c>
      <c r="K8" s="802">
        <v>11</v>
      </c>
      <c r="L8" s="802">
        <v>3</v>
      </c>
      <c r="M8" s="802">
        <v>33</v>
      </c>
      <c r="N8" s="802">
        <f t="shared" si="5"/>
        <v>15710</v>
      </c>
      <c r="P8" s="803">
        <f t="shared" si="0"/>
        <v>15710</v>
      </c>
      <c r="Q8" s="804">
        <f t="shared" si="1"/>
        <v>3.3E-3</v>
      </c>
      <c r="R8" s="803">
        <f>M8</f>
        <v>33</v>
      </c>
      <c r="S8" s="808">
        <f>ROUNDDOWN(R8/$R$44,4)</f>
        <v>6.3E-3</v>
      </c>
      <c r="T8" s="103">
        <f t="shared" si="2"/>
        <v>15677</v>
      </c>
      <c r="U8" s="804">
        <f t="shared" si="3"/>
        <v>3.3E-3</v>
      </c>
      <c r="V8" s="104"/>
      <c r="W8" s="103">
        <f t="shared" si="7"/>
        <v>5273</v>
      </c>
      <c r="X8" s="804">
        <f t="shared" si="8"/>
        <v>3.5000000000000001E-3</v>
      </c>
      <c r="Y8" s="111">
        <f t="shared" si="4"/>
        <v>-2.0000000000000009E-4</v>
      </c>
    </row>
    <row r="9" spans="1:25" ht="15">
      <c r="A9" s="800" t="s">
        <v>102</v>
      </c>
      <c r="B9" s="801" t="s">
        <v>103</v>
      </c>
      <c r="C9" s="802">
        <v>305</v>
      </c>
      <c r="D9" s="802">
        <v>22</v>
      </c>
      <c r="E9" s="802">
        <v>1170</v>
      </c>
      <c r="F9" s="802">
        <v>232</v>
      </c>
      <c r="G9" s="802">
        <v>6</v>
      </c>
      <c r="H9" s="802">
        <v>7724</v>
      </c>
      <c r="I9" s="802">
        <v>0</v>
      </c>
      <c r="J9" s="802">
        <v>4</v>
      </c>
      <c r="K9" s="802">
        <v>4</v>
      </c>
      <c r="L9" s="802">
        <v>1</v>
      </c>
      <c r="M9" s="802">
        <v>6</v>
      </c>
      <c r="N9" s="802">
        <f t="shared" si="5"/>
        <v>9474</v>
      </c>
      <c r="P9" s="803">
        <f t="shared" si="0"/>
        <v>9474</v>
      </c>
      <c r="Q9" s="804">
        <f t="shared" si="1"/>
        <v>2E-3</v>
      </c>
      <c r="R9" s="803">
        <f>M9</f>
        <v>6</v>
      </c>
      <c r="S9" s="805">
        <f t="shared" si="6"/>
        <v>1.1999999999999999E-3</v>
      </c>
      <c r="T9" s="103">
        <f t="shared" si="2"/>
        <v>9468</v>
      </c>
      <c r="U9" s="804">
        <f t="shared" si="3"/>
        <v>2E-3</v>
      </c>
      <c r="V9" s="104"/>
      <c r="W9" s="103">
        <f t="shared" si="7"/>
        <v>1402</v>
      </c>
      <c r="X9" s="804">
        <f t="shared" si="8"/>
        <v>8.9999999999999998E-4</v>
      </c>
      <c r="Y9" s="111">
        <f t="shared" si="4"/>
        <v>1.1000000000000001E-3</v>
      </c>
    </row>
    <row r="10" spans="1:25" ht="15">
      <c r="A10" s="800" t="s">
        <v>99</v>
      </c>
      <c r="B10" s="801" t="s">
        <v>104</v>
      </c>
      <c r="C10" s="802">
        <v>1350</v>
      </c>
      <c r="D10" s="802">
        <v>82</v>
      </c>
      <c r="E10" s="802">
        <v>4151</v>
      </c>
      <c r="F10" s="802">
        <v>1165</v>
      </c>
      <c r="G10" s="802">
        <v>2</v>
      </c>
      <c r="H10" s="802">
        <v>7594</v>
      </c>
      <c r="I10" s="802">
        <v>0</v>
      </c>
      <c r="J10" s="802">
        <v>0</v>
      </c>
      <c r="K10" s="802">
        <v>9</v>
      </c>
      <c r="L10" s="802">
        <v>2</v>
      </c>
      <c r="M10" s="802">
        <v>6</v>
      </c>
      <c r="N10" s="802">
        <f t="shared" si="5"/>
        <v>14361</v>
      </c>
      <c r="P10" s="803">
        <f t="shared" si="0"/>
        <v>14361</v>
      </c>
      <c r="Q10" s="804">
        <f t="shared" si="1"/>
        <v>3.0000000000000001E-3</v>
      </c>
      <c r="R10" s="809"/>
      <c r="S10" s="805">
        <f t="shared" si="6"/>
        <v>0</v>
      </c>
      <c r="T10" s="103">
        <f t="shared" si="2"/>
        <v>14355</v>
      </c>
      <c r="U10" s="804">
        <f t="shared" si="3"/>
        <v>3.0000000000000001E-3</v>
      </c>
      <c r="V10" s="104"/>
      <c r="W10" s="103">
        <f t="shared" si="7"/>
        <v>5316</v>
      </c>
      <c r="X10" s="804">
        <f t="shared" si="8"/>
        <v>3.5000000000000001E-3</v>
      </c>
      <c r="Y10" s="111">
        <f t="shared" si="4"/>
        <v>-5.0000000000000001E-4</v>
      </c>
    </row>
    <row r="11" spans="1:25" ht="15">
      <c r="A11" s="800" t="s">
        <v>102</v>
      </c>
      <c r="B11" s="801" t="s">
        <v>105</v>
      </c>
      <c r="C11" s="802">
        <v>1813</v>
      </c>
      <c r="D11" s="802">
        <v>197</v>
      </c>
      <c r="E11" s="802">
        <v>11544</v>
      </c>
      <c r="F11" s="802">
        <v>1391</v>
      </c>
      <c r="G11" s="802">
        <v>47</v>
      </c>
      <c r="H11" s="802">
        <v>31918</v>
      </c>
      <c r="I11" s="802">
        <v>0</v>
      </c>
      <c r="J11" s="802">
        <v>5</v>
      </c>
      <c r="K11" s="802">
        <v>17</v>
      </c>
      <c r="L11" s="802">
        <v>4</v>
      </c>
      <c r="M11" s="802">
        <v>92</v>
      </c>
      <c r="N11" s="802">
        <f t="shared" si="5"/>
        <v>47028</v>
      </c>
      <c r="P11" s="803">
        <f t="shared" si="0"/>
        <v>47028</v>
      </c>
      <c r="Q11" s="810">
        <f>ROUNDDOWN(P11/$P$44,4)</f>
        <v>9.7999999999999997E-3</v>
      </c>
      <c r="R11" s="809"/>
      <c r="S11" s="805">
        <f t="shared" si="6"/>
        <v>0</v>
      </c>
      <c r="T11" s="103">
        <f t="shared" si="2"/>
        <v>46936</v>
      </c>
      <c r="U11" s="804">
        <f t="shared" si="3"/>
        <v>9.9000000000000008E-3</v>
      </c>
      <c r="V11" s="104"/>
      <c r="W11" s="103">
        <f t="shared" si="7"/>
        <v>12935</v>
      </c>
      <c r="X11" s="804">
        <f t="shared" si="8"/>
        <v>8.6E-3</v>
      </c>
      <c r="Y11" s="111">
        <f t="shared" si="4"/>
        <v>1.3000000000000008E-3</v>
      </c>
    </row>
    <row r="12" spans="1:25" ht="15">
      <c r="A12" s="800" t="s">
        <v>102</v>
      </c>
      <c r="B12" s="801" t="s">
        <v>106</v>
      </c>
      <c r="C12" s="802">
        <v>726</v>
      </c>
      <c r="D12" s="802">
        <v>64</v>
      </c>
      <c r="E12" s="802">
        <v>2984</v>
      </c>
      <c r="F12" s="802">
        <v>603</v>
      </c>
      <c r="G12" s="802">
        <v>13</v>
      </c>
      <c r="H12" s="802">
        <v>9662</v>
      </c>
      <c r="I12" s="802">
        <v>0</v>
      </c>
      <c r="J12" s="802">
        <v>1</v>
      </c>
      <c r="K12" s="802">
        <v>9</v>
      </c>
      <c r="L12" s="802">
        <v>4</v>
      </c>
      <c r="M12" s="802">
        <v>19</v>
      </c>
      <c r="N12" s="802">
        <f t="shared" si="5"/>
        <v>14085</v>
      </c>
      <c r="P12" s="803">
        <f t="shared" si="0"/>
        <v>14085</v>
      </c>
      <c r="Q12" s="804">
        <f t="shared" ref="Q12:Q36" si="9">ROUND(P12/$P$44,4)</f>
        <v>3.0000000000000001E-3</v>
      </c>
      <c r="R12" s="803">
        <f t="shared" ref="R12:R19" si="10">M12</f>
        <v>19</v>
      </c>
      <c r="S12" s="805">
        <f t="shared" si="6"/>
        <v>3.5999999999999999E-3</v>
      </c>
      <c r="T12" s="103">
        <f t="shared" si="2"/>
        <v>14066</v>
      </c>
      <c r="U12" s="804">
        <f t="shared" si="3"/>
        <v>3.0000000000000001E-3</v>
      </c>
      <c r="V12" s="104"/>
      <c r="W12" s="103">
        <f t="shared" si="7"/>
        <v>3587</v>
      </c>
      <c r="X12" s="804">
        <f t="shared" si="8"/>
        <v>2.3999999999999998E-3</v>
      </c>
      <c r="Y12" s="111">
        <f t="shared" si="4"/>
        <v>6.0000000000000027E-4</v>
      </c>
    </row>
    <row r="13" spans="1:25" ht="15">
      <c r="A13" s="800" t="s">
        <v>102</v>
      </c>
      <c r="B13" s="801" t="s">
        <v>107</v>
      </c>
      <c r="C13" s="802">
        <v>2830</v>
      </c>
      <c r="D13" s="802">
        <v>334</v>
      </c>
      <c r="E13" s="802">
        <v>18827</v>
      </c>
      <c r="F13" s="802">
        <v>2438</v>
      </c>
      <c r="G13" s="802">
        <v>38</v>
      </c>
      <c r="H13" s="802">
        <v>41286</v>
      </c>
      <c r="I13" s="802">
        <v>0</v>
      </c>
      <c r="J13" s="802">
        <v>3</v>
      </c>
      <c r="K13" s="802">
        <v>50</v>
      </c>
      <c r="L13" s="802">
        <v>3</v>
      </c>
      <c r="M13" s="802">
        <v>255</v>
      </c>
      <c r="N13" s="802">
        <f t="shared" si="5"/>
        <v>66064</v>
      </c>
      <c r="P13" s="803">
        <f t="shared" si="0"/>
        <v>66064</v>
      </c>
      <c r="Q13" s="804">
        <f t="shared" si="9"/>
        <v>1.3899999999999999E-2</v>
      </c>
      <c r="R13" s="803">
        <f t="shared" si="10"/>
        <v>255</v>
      </c>
      <c r="S13" s="805">
        <f t="shared" si="6"/>
        <v>4.8899999999999999E-2</v>
      </c>
      <c r="T13" s="103">
        <f t="shared" si="2"/>
        <v>65809</v>
      </c>
      <c r="U13" s="804">
        <f t="shared" si="3"/>
        <v>1.38E-2</v>
      </c>
      <c r="V13" s="104"/>
      <c r="W13" s="103">
        <f t="shared" si="7"/>
        <v>21265</v>
      </c>
      <c r="X13" s="804">
        <f t="shared" si="8"/>
        <v>1.4200000000000001E-2</v>
      </c>
      <c r="Y13" s="111">
        <f t="shared" si="4"/>
        <v>-4.0000000000000105E-4</v>
      </c>
    </row>
    <row r="14" spans="1:25" ht="15">
      <c r="A14" s="800" t="s">
        <v>108</v>
      </c>
      <c r="B14" s="801" t="s">
        <v>109</v>
      </c>
      <c r="C14" s="802">
        <v>8766</v>
      </c>
      <c r="D14" s="802">
        <v>309</v>
      </c>
      <c r="E14" s="802">
        <v>36053</v>
      </c>
      <c r="F14" s="802">
        <v>6877</v>
      </c>
      <c r="G14" s="802">
        <v>465</v>
      </c>
      <c r="H14" s="802">
        <v>67848</v>
      </c>
      <c r="I14" s="802">
        <v>17</v>
      </c>
      <c r="J14" s="802">
        <v>16</v>
      </c>
      <c r="K14" s="802">
        <v>77</v>
      </c>
      <c r="L14" s="802">
        <v>28</v>
      </c>
      <c r="M14" s="802">
        <v>55</v>
      </c>
      <c r="N14" s="802">
        <f t="shared" si="5"/>
        <v>120511</v>
      </c>
      <c r="P14" s="803">
        <f t="shared" si="0"/>
        <v>120511</v>
      </c>
      <c r="Q14" s="804">
        <f t="shared" si="9"/>
        <v>2.53E-2</v>
      </c>
      <c r="R14" s="811">
        <f t="shared" si="10"/>
        <v>55</v>
      </c>
      <c r="S14" s="812">
        <f t="shared" si="6"/>
        <v>1.06E-2</v>
      </c>
      <c r="T14" s="103">
        <f t="shared" si="2"/>
        <v>120456</v>
      </c>
      <c r="U14" s="804">
        <f t="shared" si="3"/>
        <v>2.53E-2</v>
      </c>
      <c r="V14" s="104"/>
      <c r="W14" s="103">
        <f t="shared" si="7"/>
        <v>42930</v>
      </c>
      <c r="X14" s="804">
        <f t="shared" si="8"/>
        <v>2.87E-2</v>
      </c>
      <c r="Y14" s="111">
        <f t="shared" si="4"/>
        <v>-3.4000000000000002E-3</v>
      </c>
    </row>
    <row r="15" spans="1:25" ht="15">
      <c r="A15" s="800" t="s">
        <v>96</v>
      </c>
      <c r="B15" s="801" t="s">
        <v>110</v>
      </c>
      <c r="C15" s="802">
        <v>205</v>
      </c>
      <c r="D15" s="802">
        <v>14</v>
      </c>
      <c r="E15" s="802">
        <v>1777</v>
      </c>
      <c r="F15" s="802">
        <v>306</v>
      </c>
      <c r="G15" s="802">
        <v>10</v>
      </c>
      <c r="H15" s="802">
        <v>4786</v>
      </c>
      <c r="I15" s="802">
        <v>0</v>
      </c>
      <c r="J15" s="802">
        <v>1</v>
      </c>
      <c r="K15" s="802">
        <v>9</v>
      </c>
      <c r="L15" s="802">
        <v>8</v>
      </c>
      <c r="M15" s="802">
        <v>27</v>
      </c>
      <c r="N15" s="802">
        <f t="shared" si="5"/>
        <v>7143</v>
      </c>
      <c r="P15" s="803">
        <f t="shared" si="0"/>
        <v>7143</v>
      </c>
      <c r="Q15" s="804">
        <f t="shared" si="9"/>
        <v>1.5E-3</v>
      </c>
      <c r="R15" s="803">
        <f t="shared" si="10"/>
        <v>27</v>
      </c>
      <c r="S15" s="805">
        <f t="shared" si="6"/>
        <v>5.1999999999999998E-3</v>
      </c>
      <c r="T15" s="103">
        <f t="shared" si="2"/>
        <v>7116</v>
      </c>
      <c r="U15" s="804">
        <f t="shared" si="3"/>
        <v>1.5E-3</v>
      </c>
      <c r="V15" s="104"/>
      <c r="W15" s="103">
        <f t="shared" si="7"/>
        <v>2083</v>
      </c>
      <c r="X15" s="804">
        <f t="shared" si="8"/>
        <v>1.4E-3</v>
      </c>
      <c r="Y15" s="111">
        <f t="shared" si="4"/>
        <v>1.0000000000000005E-4</v>
      </c>
    </row>
    <row r="16" spans="1:25" ht="15">
      <c r="A16" s="800" t="s">
        <v>111</v>
      </c>
      <c r="B16" s="801" t="s">
        <v>112</v>
      </c>
      <c r="C16" s="802">
        <v>36534</v>
      </c>
      <c r="D16" s="802">
        <v>1411</v>
      </c>
      <c r="E16" s="802">
        <v>133580</v>
      </c>
      <c r="F16" s="802">
        <v>29106</v>
      </c>
      <c r="G16" s="802">
        <v>991</v>
      </c>
      <c r="H16" s="802">
        <v>305795</v>
      </c>
      <c r="I16" s="802">
        <v>14</v>
      </c>
      <c r="J16" s="802">
        <v>22</v>
      </c>
      <c r="K16" s="802">
        <v>511</v>
      </c>
      <c r="L16" s="802">
        <v>0</v>
      </c>
      <c r="M16" s="802">
        <v>410</v>
      </c>
      <c r="N16" s="802">
        <f t="shared" si="5"/>
        <v>508374</v>
      </c>
      <c r="P16" s="803">
        <f t="shared" si="0"/>
        <v>508374</v>
      </c>
      <c r="Q16" s="804">
        <f t="shared" si="9"/>
        <v>0.1066</v>
      </c>
      <c r="R16" s="803">
        <f t="shared" si="10"/>
        <v>410</v>
      </c>
      <c r="S16" s="805">
        <f t="shared" si="6"/>
        <v>7.8600000000000003E-2</v>
      </c>
      <c r="T16" s="103">
        <f t="shared" si="2"/>
        <v>507964</v>
      </c>
      <c r="U16" s="804">
        <f t="shared" si="3"/>
        <v>0.1066</v>
      </c>
      <c r="V16" s="104"/>
      <c r="W16" s="103">
        <f t="shared" si="7"/>
        <v>162686</v>
      </c>
      <c r="X16" s="804">
        <f t="shared" si="8"/>
        <v>0.1086</v>
      </c>
      <c r="Y16" s="111">
        <f t="shared" si="4"/>
        <v>-2.0000000000000018E-3</v>
      </c>
    </row>
    <row r="17" spans="1:25" ht="15">
      <c r="A17" s="800" t="s">
        <v>111</v>
      </c>
      <c r="B17" s="801" t="s">
        <v>113</v>
      </c>
      <c r="C17" s="802">
        <v>5130</v>
      </c>
      <c r="D17" s="802">
        <v>417</v>
      </c>
      <c r="E17" s="802">
        <v>20661</v>
      </c>
      <c r="F17" s="802">
        <v>4066</v>
      </c>
      <c r="G17" s="802">
        <v>168</v>
      </c>
      <c r="H17" s="802">
        <v>43687</v>
      </c>
      <c r="I17" s="802">
        <v>1</v>
      </c>
      <c r="J17" s="802">
        <v>10</v>
      </c>
      <c r="K17" s="802">
        <v>131</v>
      </c>
      <c r="L17" s="802">
        <v>3</v>
      </c>
      <c r="M17" s="802">
        <v>6</v>
      </c>
      <c r="N17" s="802">
        <f t="shared" si="5"/>
        <v>74280</v>
      </c>
      <c r="P17" s="803">
        <f t="shared" si="0"/>
        <v>74280</v>
      </c>
      <c r="Q17" s="804">
        <f t="shared" si="9"/>
        <v>1.5599999999999999E-2</v>
      </c>
      <c r="R17" s="803">
        <f t="shared" si="10"/>
        <v>6</v>
      </c>
      <c r="S17" s="805">
        <f t="shared" si="6"/>
        <v>1.1999999999999999E-3</v>
      </c>
      <c r="T17" s="103">
        <f t="shared" si="2"/>
        <v>74274</v>
      </c>
      <c r="U17" s="804">
        <f t="shared" si="3"/>
        <v>1.5599999999999999E-2</v>
      </c>
      <c r="V17" s="104"/>
      <c r="W17" s="103">
        <f t="shared" si="7"/>
        <v>24727</v>
      </c>
      <c r="X17" s="804">
        <f t="shared" si="8"/>
        <v>1.6500000000000001E-2</v>
      </c>
      <c r="Y17" s="111">
        <f t="shared" si="4"/>
        <v>-9.0000000000000149E-4</v>
      </c>
    </row>
    <row r="18" spans="1:25" ht="15">
      <c r="A18" s="800" t="s">
        <v>102</v>
      </c>
      <c r="B18" s="801" t="s">
        <v>114</v>
      </c>
      <c r="C18" s="802">
        <v>1982</v>
      </c>
      <c r="D18" s="802">
        <v>162</v>
      </c>
      <c r="E18" s="802">
        <v>11059</v>
      </c>
      <c r="F18" s="802">
        <v>1594</v>
      </c>
      <c r="G18" s="802">
        <v>42</v>
      </c>
      <c r="H18" s="802">
        <v>23889</v>
      </c>
      <c r="I18" s="802">
        <v>0</v>
      </c>
      <c r="J18" s="802">
        <v>0</v>
      </c>
      <c r="K18" s="802">
        <v>12</v>
      </c>
      <c r="L18" s="802">
        <v>24</v>
      </c>
      <c r="M18" s="802">
        <v>11</v>
      </c>
      <c r="N18" s="802">
        <f t="shared" si="5"/>
        <v>38775</v>
      </c>
      <c r="P18" s="803">
        <f t="shared" si="0"/>
        <v>38775</v>
      </c>
      <c r="Q18" s="804">
        <f t="shared" si="9"/>
        <v>8.0999999999999996E-3</v>
      </c>
      <c r="R18" s="803">
        <f t="shared" si="10"/>
        <v>11</v>
      </c>
      <c r="S18" s="805">
        <f t="shared" si="6"/>
        <v>2.0999999999999999E-3</v>
      </c>
      <c r="T18" s="103">
        <f t="shared" si="2"/>
        <v>38764</v>
      </c>
      <c r="U18" s="804">
        <f t="shared" si="3"/>
        <v>8.0999999999999996E-3</v>
      </c>
      <c r="V18" s="104"/>
      <c r="W18" s="103">
        <f t="shared" si="7"/>
        <v>12653</v>
      </c>
      <c r="X18" s="804">
        <f t="shared" si="8"/>
        <v>8.3999999999999995E-3</v>
      </c>
      <c r="Y18" s="111">
        <f t="shared" si="4"/>
        <v>-2.9999999999999992E-4</v>
      </c>
    </row>
    <row r="19" spans="1:25" ht="15">
      <c r="A19" s="800" t="s">
        <v>99</v>
      </c>
      <c r="B19" s="801" t="s">
        <v>115</v>
      </c>
      <c r="C19" s="802">
        <v>835</v>
      </c>
      <c r="D19" s="802">
        <v>56</v>
      </c>
      <c r="E19" s="802">
        <v>2471</v>
      </c>
      <c r="F19" s="802">
        <v>692</v>
      </c>
      <c r="G19" s="802">
        <v>5</v>
      </c>
      <c r="H19" s="802">
        <v>5261</v>
      </c>
      <c r="I19" s="802">
        <v>0</v>
      </c>
      <c r="J19" s="802">
        <v>0</v>
      </c>
      <c r="K19" s="802">
        <v>16</v>
      </c>
      <c r="L19" s="802">
        <v>1</v>
      </c>
      <c r="M19" s="802">
        <v>42</v>
      </c>
      <c r="N19" s="802">
        <f t="shared" si="5"/>
        <v>9379</v>
      </c>
      <c r="P19" s="803">
        <f t="shared" si="0"/>
        <v>9379</v>
      </c>
      <c r="Q19" s="804">
        <f t="shared" si="9"/>
        <v>2E-3</v>
      </c>
      <c r="R19" s="803">
        <f t="shared" si="10"/>
        <v>42</v>
      </c>
      <c r="S19" s="805">
        <f t="shared" si="6"/>
        <v>8.0999999999999996E-3</v>
      </c>
      <c r="T19" s="103">
        <f t="shared" si="2"/>
        <v>9337</v>
      </c>
      <c r="U19" s="813">
        <f>ROUNDDOWN(T19/$T$44,4)</f>
        <v>1.9E-3</v>
      </c>
      <c r="V19" s="104"/>
      <c r="W19" s="103">
        <f t="shared" si="7"/>
        <v>3163</v>
      </c>
      <c r="X19" s="804">
        <f t="shared" si="8"/>
        <v>2.0999999999999999E-3</v>
      </c>
      <c r="Y19" s="111">
        <f t="shared" si="4"/>
        <v>-1.9999999999999987E-4</v>
      </c>
    </row>
    <row r="20" spans="1:25" ht="15">
      <c r="A20" s="800" t="s">
        <v>96</v>
      </c>
      <c r="B20" s="801" t="s">
        <v>117</v>
      </c>
      <c r="C20" s="802">
        <v>6502</v>
      </c>
      <c r="D20" s="802">
        <v>223</v>
      </c>
      <c r="E20" s="802">
        <v>24393</v>
      </c>
      <c r="F20" s="802">
        <v>5299</v>
      </c>
      <c r="G20" s="802">
        <v>86</v>
      </c>
      <c r="H20" s="802">
        <v>55033</v>
      </c>
      <c r="I20" s="802">
        <v>0</v>
      </c>
      <c r="J20" s="802">
        <v>3</v>
      </c>
      <c r="K20" s="802">
        <v>65</v>
      </c>
      <c r="L20" s="802">
        <v>3</v>
      </c>
      <c r="M20" s="802">
        <v>149</v>
      </c>
      <c r="N20" s="802">
        <f t="shared" si="5"/>
        <v>91756</v>
      </c>
      <c r="P20" s="803">
        <f t="shared" si="0"/>
        <v>91756</v>
      </c>
      <c r="Q20" s="804">
        <f t="shared" si="9"/>
        <v>1.9199999999999998E-2</v>
      </c>
      <c r="R20" s="811">
        <f>M20</f>
        <v>149</v>
      </c>
      <c r="S20" s="812">
        <f>ROUND(R20/$R$44,4)</f>
        <v>2.86E-2</v>
      </c>
      <c r="T20" s="103">
        <f t="shared" si="2"/>
        <v>91607</v>
      </c>
      <c r="U20" s="804">
        <f>ROUND(T20/$T$44,4)</f>
        <v>1.9199999999999998E-2</v>
      </c>
      <c r="V20" s="104"/>
      <c r="W20" s="103">
        <f t="shared" si="7"/>
        <v>29692</v>
      </c>
      <c r="X20" s="804">
        <f t="shared" si="8"/>
        <v>1.9800000000000002E-2</v>
      </c>
      <c r="Y20" s="111">
        <f t="shared" si="4"/>
        <v>-6.0000000000000331E-4</v>
      </c>
    </row>
    <row r="21" spans="1:25" ht="15">
      <c r="A21" s="800" t="s">
        <v>118</v>
      </c>
      <c r="B21" s="801" t="s">
        <v>119</v>
      </c>
      <c r="C21" s="802">
        <v>1468</v>
      </c>
      <c r="D21" s="802">
        <v>56</v>
      </c>
      <c r="E21" s="802">
        <v>8826</v>
      </c>
      <c r="F21" s="802">
        <v>1320</v>
      </c>
      <c r="G21" s="802">
        <v>373</v>
      </c>
      <c r="H21" s="802">
        <v>38244</v>
      </c>
      <c r="I21" s="802">
        <v>18</v>
      </c>
      <c r="J21" s="802">
        <v>40</v>
      </c>
      <c r="K21" s="802">
        <v>10</v>
      </c>
      <c r="L21" s="802">
        <v>14</v>
      </c>
      <c r="M21" s="802">
        <v>756</v>
      </c>
      <c r="N21" s="802">
        <f t="shared" si="5"/>
        <v>51125</v>
      </c>
      <c r="P21" s="803">
        <f t="shared" si="0"/>
        <v>51125</v>
      </c>
      <c r="Q21" s="804">
        <f t="shared" si="9"/>
        <v>1.0699999999999999E-2</v>
      </c>
      <c r="R21" s="803">
        <f t="shared" ref="R21:R29" si="11">M21</f>
        <v>756</v>
      </c>
      <c r="S21" s="805">
        <f t="shared" si="6"/>
        <v>0.14499999999999999</v>
      </c>
      <c r="T21" s="103">
        <f t="shared" si="2"/>
        <v>50369</v>
      </c>
      <c r="U21" s="804">
        <f>ROUND(T21/$T$44,4)</f>
        <v>1.06E-2</v>
      </c>
      <c r="V21" s="104"/>
      <c r="W21" s="103">
        <f t="shared" si="7"/>
        <v>10146</v>
      </c>
      <c r="X21" s="804">
        <f t="shared" si="8"/>
        <v>6.7999999999999996E-3</v>
      </c>
      <c r="Y21" s="111">
        <f t="shared" si="4"/>
        <v>3.8000000000000004E-3</v>
      </c>
    </row>
    <row r="22" spans="1:25" ht="15">
      <c r="A22" s="800" t="s">
        <v>96</v>
      </c>
      <c r="B22" s="801" t="s">
        <v>120</v>
      </c>
      <c r="C22" s="802">
        <v>434</v>
      </c>
      <c r="D22" s="802">
        <v>13</v>
      </c>
      <c r="E22" s="802">
        <v>1714</v>
      </c>
      <c r="F22" s="802">
        <v>379</v>
      </c>
      <c r="G22" s="802">
        <v>2</v>
      </c>
      <c r="H22" s="802">
        <v>3636</v>
      </c>
      <c r="I22" s="802">
        <v>0</v>
      </c>
      <c r="J22" s="802">
        <v>0</v>
      </c>
      <c r="K22" s="802">
        <v>9</v>
      </c>
      <c r="L22" s="802">
        <v>0</v>
      </c>
      <c r="M22" s="802">
        <v>23</v>
      </c>
      <c r="N22" s="802">
        <f t="shared" si="5"/>
        <v>6210</v>
      </c>
      <c r="P22" s="803">
        <f t="shared" si="0"/>
        <v>6210</v>
      </c>
      <c r="Q22" s="804">
        <f t="shared" si="9"/>
        <v>1.2999999999999999E-3</v>
      </c>
      <c r="R22" s="803">
        <f t="shared" si="11"/>
        <v>23</v>
      </c>
      <c r="S22" s="805">
        <f t="shared" si="6"/>
        <v>4.4000000000000003E-3</v>
      </c>
      <c r="T22" s="103">
        <f t="shared" si="2"/>
        <v>6187</v>
      </c>
      <c r="U22" s="804">
        <f>ROUND(T22/$T$44,4)</f>
        <v>1.2999999999999999E-3</v>
      </c>
      <c r="V22" s="104"/>
      <c r="W22" s="103">
        <f t="shared" si="7"/>
        <v>2093</v>
      </c>
      <c r="X22" s="804">
        <f t="shared" si="8"/>
        <v>1.4E-3</v>
      </c>
      <c r="Y22" s="111">
        <f t="shared" si="4"/>
        <v>-1.0000000000000005E-4</v>
      </c>
    </row>
    <row r="23" spans="1:25" ht="15">
      <c r="A23" s="800" t="s">
        <v>102</v>
      </c>
      <c r="B23" s="801" t="s">
        <v>121</v>
      </c>
      <c r="C23" s="802">
        <v>2141</v>
      </c>
      <c r="D23" s="802">
        <v>237</v>
      </c>
      <c r="E23" s="802">
        <v>11228</v>
      </c>
      <c r="F23" s="802">
        <v>1773</v>
      </c>
      <c r="G23" s="802">
        <v>58</v>
      </c>
      <c r="H23" s="802">
        <v>33488</v>
      </c>
      <c r="I23" s="802">
        <v>0</v>
      </c>
      <c r="J23" s="802">
        <v>7</v>
      </c>
      <c r="K23" s="802">
        <v>54</v>
      </c>
      <c r="L23" s="802">
        <v>2</v>
      </c>
      <c r="M23" s="802">
        <v>67</v>
      </c>
      <c r="N23" s="802">
        <f t="shared" si="5"/>
        <v>49055</v>
      </c>
      <c r="P23" s="803">
        <f t="shared" si="0"/>
        <v>49055</v>
      </c>
      <c r="Q23" s="804">
        <f t="shared" si="9"/>
        <v>1.03E-2</v>
      </c>
      <c r="R23" s="803">
        <f t="shared" si="11"/>
        <v>67</v>
      </c>
      <c r="S23" s="805">
        <f t="shared" si="6"/>
        <v>1.29E-2</v>
      </c>
      <c r="T23" s="103">
        <f t="shared" si="2"/>
        <v>48988</v>
      </c>
      <c r="U23" s="804">
        <f>ROUND(T23/$T$44,4)</f>
        <v>1.03E-2</v>
      </c>
      <c r="V23" s="104"/>
      <c r="W23" s="103">
        <f t="shared" si="7"/>
        <v>13001</v>
      </c>
      <c r="X23" s="804">
        <f t="shared" si="8"/>
        <v>8.6999999999999994E-3</v>
      </c>
      <c r="Y23" s="111">
        <f t="shared" si="4"/>
        <v>1.6000000000000007E-3</v>
      </c>
    </row>
    <row r="24" spans="1:25" ht="15">
      <c r="A24" s="800" t="s">
        <v>96</v>
      </c>
      <c r="B24" s="801" t="s">
        <v>122</v>
      </c>
      <c r="C24" s="802">
        <v>13897</v>
      </c>
      <c r="D24" s="802">
        <v>393</v>
      </c>
      <c r="E24" s="802">
        <v>46033</v>
      </c>
      <c r="F24" s="802">
        <v>11824</v>
      </c>
      <c r="G24" s="802">
        <v>125</v>
      </c>
      <c r="H24" s="802">
        <v>104080</v>
      </c>
      <c r="I24" s="802">
        <v>0</v>
      </c>
      <c r="J24" s="802">
        <v>45</v>
      </c>
      <c r="K24" s="802">
        <v>133</v>
      </c>
      <c r="L24" s="802">
        <v>0</v>
      </c>
      <c r="M24" s="802">
        <v>80</v>
      </c>
      <c r="N24" s="802">
        <f t="shared" si="5"/>
        <v>176610</v>
      </c>
      <c r="P24" s="803">
        <f t="shared" si="0"/>
        <v>176610</v>
      </c>
      <c r="Q24" s="804">
        <f t="shared" si="9"/>
        <v>3.6999999999999998E-2</v>
      </c>
      <c r="R24" s="803">
        <f t="shared" si="11"/>
        <v>80</v>
      </c>
      <c r="S24" s="805">
        <f t="shared" si="6"/>
        <v>1.5299999999999999E-2</v>
      </c>
      <c r="T24" s="103">
        <f t="shared" si="2"/>
        <v>176530</v>
      </c>
      <c r="U24" s="813">
        <f>ROUNDDOWN(T24/$T$44,4)</f>
        <v>3.6999999999999998E-2</v>
      </c>
      <c r="V24" s="104"/>
      <c r="W24" s="103">
        <f t="shared" si="7"/>
        <v>57857</v>
      </c>
      <c r="X24" s="804">
        <f t="shared" si="8"/>
        <v>3.8600000000000002E-2</v>
      </c>
      <c r="Y24" s="111">
        <f t="shared" si="4"/>
        <v>-1.6000000000000042E-3</v>
      </c>
    </row>
    <row r="25" spans="1:25" ht="15">
      <c r="A25" s="800" t="s">
        <v>99</v>
      </c>
      <c r="B25" s="801" t="s">
        <v>123</v>
      </c>
      <c r="C25" s="802">
        <v>236</v>
      </c>
      <c r="D25" s="802">
        <v>14</v>
      </c>
      <c r="E25" s="802">
        <v>840</v>
      </c>
      <c r="F25" s="802">
        <v>186</v>
      </c>
      <c r="G25" s="802">
        <v>1</v>
      </c>
      <c r="H25" s="802">
        <v>2292</v>
      </c>
      <c r="I25" s="802">
        <v>0</v>
      </c>
      <c r="J25" s="802">
        <v>0</v>
      </c>
      <c r="K25" s="802">
        <v>6</v>
      </c>
      <c r="L25" s="802">
        <v>0</v>
      </c>
      <c r="M25" s="802">
        <v>22</v>
      </c>
      <c r="N25" s="802">
        <f t="shared" si="5"/>
        <v>3597</v>
      </c>
      <c r="P25" s="803">
        <f t="shared" si="0"/>
        <v>3597</v>
      </c>
      <c r="Q25" s="804">
        <f t="shared" si="9"/>
        <v>8.0000000000000004E-4</v>
      </c>
      <c r="R25" s="803">
        <f t="shared" si="11"/>
        <v>22</v>
      </c>
      <c r="S25" s="805">
        <f t="shared" si="6"/>
        <v>4.1999999999999997E-3</v>
      </c>
      <c r="T25" s="103">
        <f t="shared" si="2"/>
        <v>3575</v>
      </c>
      <c r="U25" s="804">
        <f t="shared" ref="U25:U43" si="12">ROUND(T25/$T$44,4)</f>
        <v>8.0000000000000004E-4</v>
      </c>
      <c r="V25" s="104"/>
      <c r="W25" s="103">
        <f t="shared" si="7"/>
        <v>1026</v>
      </c>
      <c r="X25" s="804">
        <f t="shared" si="8"/>
        <v>6.9999999999999999E-4</v>
      </c>
      <c r="Y25" s="111">
        <f t="shared" si="4"/>
        <v>1.0000000000000005E-4</v>
      </c>
    </row>
    <row r="26" spans="1:25" ht="15">
      <c r="A26" s="800" t="s">
        <v>96</v>
      </c>
      <c r="B26" s="801" t="s">
        <v>124</v>
      </c>
      <c r="C26" s="802">
        <v>50</v>
      </c>
      <c r="D26" s="802">
        <v>8</v>
      </c>
      <c r="E26" s="802">
        <v>757</v>
      </c>
      <c r="F26" s="802">
        <v>40</v>
      </c>
      <c r="G26" s="802">
        <v>2</v>
      </c>
      <c r="H26" s="802">
        <v>3470</v>
      </c>
      <c r="I26" s="802">
        <v>0</v>
      </c>
      <c r="J26" s="802">
        <v>0</v>
      </c>
      <c r="K26" s="802">
        <v>0</v>
      </c>
      <c r="L26" s="802">
        <v>1</v>
      </c>
      <c r="M26" s="802">
        <v>2</v>
      </c>
      <c r="N26" s="802">
        <f t="shared" si="5"/>
        <v>4330</v>
      </c>
      <c r="P26" s="803">
        <f t="shared" si="0"/>
        <v>4330</v>
      </c>
      <c r="Q26" s="804">
        <f t="shared" si="9"/>
        <v>8.9999999999999998E-4</v>
      </c>
      <c r="R26" s="803">
        <f t="shared" si="11"/>
        <v>2</v>
      </c>
      <c r="S26" s="805">
        <f t="shared" si="6"/>
        <v>4.0000000000000002E-4</v>
      </c>
      <c r="T26" s="103">
        <f t="shared" si="2"/>
        <v>4328</v>
      </c>
      <c r="U26" s="804">
        <f t="shared" si="12"/>
        <v>8.9999999999999998E-4</v>
      </c>
      <c r="V26" s="104"/>
      <c r="W26" s="103">
        <f t="shared" si="7"/>
        <v>797</v>
      </c>
      <c r="X26" s="804">
        <f t="shared" si="8"/>
        <v>5.0000000000000001E-4</v>
      </c>
      <c r="Y26" s="111">
        <f t="shared" si="4"/>
        <v>3.9999999999999996E-4</v>
      </c>
    </row>
    <row r="27" spans="1:25" ht="15">
      <c r="A27" s="800" t="s">
        <v>111</v>
      </c>
      <c r="B27" s="801" t="s">
        <v>125</v>
      </c>
      <c r="C27" s="802">
        <v>9603</v>
      </c>
      <c r="D27" s="802">
        <v>369</v>
      </c>
      <c r="E27" s="802">
        <v>43806</v>
      </c>
      <c r="F27" s="802">
        <v>7745</v>
      </c>
      <c r="G27" s="802">
        <v>366</v>
      </c>
      <c r="H27" s="802">
        <v>151911</v>
      </c>
      <c r="I27" s="802">
        <v>13</v>
      </c>
      <c r="J27" s="802">
        <v>27</v>
      </c>
      <c r="K27" s="802">
        <v>43</v>
      </c>
      <c r="L27" s="802">
        <v>0</v>
      </c>
      <c r="M27" s="802">
        <v>479</v>
      </c>
      <c r="N27" s="802">
        <f t="shared" si="5"/>
        <v>214362</v>
      </c>
      <c r="P27" s="803">
        <f t="shared" si="0"/>
        <v>214362</v>
      </c>
      <c r="Q27" s="804">
        <f t="shared" si="9"/>
        <v>4.4900000000000002E-2</v>
      </c>
      <c r="R27" s="803">
        <f t="shared" si="11"/>
        <v>479</v>
      </c>
      <c r="S27" s="805">
        <f t="shared" si="6"/>
        <v>9.1899999999999996E-2</v>
      </c>
      <c r="T27" s="103">
        <f t="shared" si="2"/>
        <v>213883</v>
      </c>
      <c r="U27" s="804">
        <f t="shared" si="12"/>
        <v>4.4900000000000002E-2</v>
      </c>
      <c r="V27" s="104"/>
      <c r="W27" s="103">
        <f t="shared" si="7"/>
        <v>51551</v>
      </c>
      <c r="X27" s="804">
        <f t="shared" si="8"/>
        <v>3.44E-2</v>
      </c>
      <c r="Y27" s="111">
        <f t="shared" si="4"/>
        <v>1.0500000000000002E-2</v>
      </c>
    </row>
    <row r="28" spans="1:25" ht="15">
      <c r="A28" s="800" t="s">
        <v>118</v>
      </c>
      <c r="B28" s="801" t="s">
        <v>126</v>
      </c>
      <c r="C28" s="802">
        <v>1043</v>
      </c>
      <c r="D28" s="802">
        <v>86</v>
      </c>
      <c r="E28" s="802">
        <v>6549</v>
      </c>
      <c r="F28" s="802">
        <v>834</v>
      </c>
      <c r="G28" s="802">
        <v>92</v>
      </c>
      <c r="H28" s="802">
        <v>27928</v>
      </c>
      <c r="I28" s="802">
        <v>0</v>
      </c>
      <c r="J28" s="802">
        <v>9</v>
      </c>
      <c r="K28" s="802">
        <v>14</v>
      </c>
      <c r="L28" s="802">
        <v>5</v>
      </c>
      <c r="M28" s="802">
        <v>23</v>
      </c>
      <c r="N28" s="802">
        <f t="shared" si="5"/>
        <v>36583</v>
      </c>
      <c r="P28" s="803">
        <f t="shared" si="0"/>
        <v>36583</v>
      </c>
      <c r="Q28" s="804">
        <f t="shared" si="9"/>
        <v>7.7000000000000002E-3</v>
      </c>
      <c r="R28" s="803">
        <f t="shared" si="11"/>
        <v>23</v>
      </c>
      <c r="S28" s="805">
        <f t="shared" ref="S28:S40" si="13">ROUND(R28/$R$44,4)</f>
        <v>4.4000000000000003E-3</v>
      </c>
      <c r="T28" s="103">
        <f t="shared" si="2"/>
        <v>36560</v>
      </c>
      <c r="U28" s="804">
        <f t="shared" si="12"/>
        <v>7.7000000000000002E-3</v>
      </c>
      <c r="V28" s="104"/>
      <c r="W28" s="103">
        <f t="shared" si="7"/>
        <v>7383</v>
      </c>
      <c r="X28" s="804">
        <f t="shared" si="8"/>
        <v>4.8999999999999998E-3</v>
      </c>
      <c r="Y28" s="111">
        <f t="shared" si="4"/>
        <v>2.8000000000000004E-3</v>
      </c>
    </row>
    <row r="29" spans="1:25" ht="15">
      <c r="A29" s="800" t="s">
        <v>102</v>
      </c>
      <c r="B29" s="801" t="s">
        <v>127</v>
      </c>
      <c r="C29" s="802">
        <v>975</v>
      </c>
      <c r="D29" s="802">
        <v>57</v>
      </c>
      <c r="E29" s="802">
        <v>6942</v>
      </c>
      <c r="F29" s="802">
        <v>801</v>
      </c>
      <c r="G29" s="802">
        <v>18</v>
      </c>
      <c r="H29" s="802">
        <v>21234</v>
      </c>
      <c r="I29" s="802">
        <v>1</v>
      </c>
      <c r="J29" s="802">
        <v>1</v>
      </c>
      <c r="K29" s="802">
        <v>15</v>
      </c>
      <c r="L29" s="802">
        <v>3</v>
      </c>
      <c r="M29" s="802">
        <v>68</v>
      </c>
      <c r="N29" s="802">
        <f t="shared" si="5"/>
        <v>30115</v>
      </c>
      <c r="P29" s="803">
        <f t="shared" si="0"/>
        <v>30115</v>
      </c>
      <c r="Q29" s="804">
        <f t="shared" si="9"/>
        <v>6.3E-3</v>
      </c>
      <c r="R29" s="803">
        <f t="shared" si="11"/>
        <v>68</v>
      </c>
      <c r="S29" s="805">
        <f t="shared" si="13"/>
        <v>1.2999999999999999E-2</v>
      </c>
      <c r="T29" s="103">
        <f t="shared" si="2"/>
        <v>30047</v>
      </c>
      <c r="U29" s="804">
        <f t="shared" si="12"/>
        <v>6.3E-3</v>
      </c>
      <c r="V29" s="104"/>
      <c r="W29" s="103">
        <f t="shared" si="7"/>
        <v>7743</v>
      </c>
      <c r="X29" s="804">
        <f t="shared" si="8"/>
        <v>5.1999999999999998E-3</v>
      </c>
      <c r="Y29" s="111">
        <f t="shared" si="4"/>
        <v>1.1000000000000003E-3</v>
      </c>
    </row>
    <row r="30" spans="1:25" ht="15">
      <c r="A30" s="800" t="s">
        <v>99</v>
      </c>
      <c r="B30" s="801" t="s">
        <v>128</v>
      </c>
      <c r="C30" s="802">
        <v>324</v>
      </c>
      <c r="D30" s="802">
        <v>40</v>
      </c>
      <c r="E30" s="802">
        <v>1859</v>
      </c>
      <c r="F30" s="802">
        <v>263</v>
      </c>
      <c r="G30" s="802">
        <v>3</v>
      </c>
      <c r="H30" s="802">
        <v>4740</v>
      </c>
      <c r="I30" s="802">
        <v>0</v>
      </c>
      <c r="J30" s="802">
        <v>0</v>
      </c>
      <c r="K30" s="802">
        <v>9</v>
      </c>
      <c r="L30" s="802">
        <v>1</v>
      </c>
      <c r="M30" s="802">
        <v>32</v>
      </c>
      <c r="N30" s="802">
        <f t="shared" si="5"/>
        <v>7271</v>
      </c>
      <c r="P30" s="803">
        <f t="shared" si="0"/>
        <v>7271</v>
      </c>
      <c r="Q30" s="804">
        <f t="shared" si="9"/>
        <v>1.5E-3</v>
      </c>
      <c r="R30" s="811">
        <f>M30</f>
        <v>32</v>
      </c>
      <c r="S30" s="812">
        <f>ROUND(R30/$R$44,4)</f>
        <v>6.1000000000000004E-3</v>
      </c>
      <c r="T30" s="103">
        <f t="shared" si="2"/>
        <v>7239</v>
      </c>
      <c r="U30" s="804">
        <f t="shared" si="12"/>
        <v>1.5E-3</v>
      </c>
      <c r="V30" s="104"/>
      <c r="W30" s="103">
        <f t="shared" si="7"/>
        <v>2122</v>
      </c>
      <c r="X30" s="804">
        <f t="shared" si="8"/>
        <v>1.4E-3</v>
      </c>
      <c r="Y30" s="111">
        <f t="shared" si="4"/>
        <v>1.0000000000000005E-4</v>
      </c>
    </row>
    <row r="31" spans="1:25" ht="15">
      <c r="A31" s="800" t="s">
        <v>108</v>
      </c>
      <c r="B31" s="801" t="s">
        <v>129</v>
      </c>
      <c r="C31" s="802">
        <v>56353</v>
      </c>
      <c r="D31" s="802">
        <v>3261</v>
      </c>
      <c r="E31" s="802">
        <v>246408</v>
      </c>
      <c r="F31" s="802">
        <v>45670</v>
      </c>
      <c r="G31" s="802">
        <v>1446</v>
      </c>
      <c r="H31" s="802">
        <v>648666</v>
      </c>
      <c r="I31" s="802">
        <v>96</v>
      </c>
      <c r="J31" s="802">
        <v>493</v>
      </c>
      <c r="K31" s="802">
        <v>968</v>
      </c>
      <c r="L31" s="802">
        <v>0</v>
      </c>
      <c r="M31" s="802">
        <v>125</v>
      </c>
      <c r="N31" s="802">
        <f t="shared" si="5"/>
        <v>1003486</v>
      </c>
      <c r="P31" s="803">
        <f t="shared" si="0"/>
        <v>1003486</v>
      </c>
      <c r="Q31" s="804">
        <f t="shared" si="9"/>
        <v>0.2104</v>
      </c>
      <c r="R31" s="809"/>
      <c r="S31" s="805">
        <f t="shared" si="13"/>
        <v>0</v>
      </c>
      <c r="T31" s="103">
        <f t="shared" si="2"/>
        <v>1003361</v>
      </c>
      <c r="U31" s="804">
        <f t="shared" si="12"/>
        <v>0.21060000000000001</v>
      </c>
      <c r="V31" s="104"/>
      <c r="W31" s="103">
        <f t="shared" si="7"/>
        <v>292078</v>
      </c>
      <c r="X31" s="804">
        <f t="shared" si="8"/>
        <v>0.19500000000000001</v>
      </c>
      <c r="Y31" s="111">
        <f t="shared" si="4"/>
        <v>1.5600000000000003E-2</v>
      </c>
    </row>
    <row r="32" spans="1:25" ht="15">
      <c r="A32" s="800" t="s">
        <v>111</v>
      </c>
      <c r="B32" s="801" t="s">
        <v>130</v>
      </c>
      <c r="C32" s="802">
        <v>995</v>
      </c>
      <c r="D32" s="802">
        <v>47</v>
      </c>
      <c r="E32" s="802">
        <v>5130</v>
      </c>
      <c r="F32" s="802">
        <v>760</v>
      </c>
      <c r="G32" s="802">
        <v>28</v>
      </c>
      <c r="H32" s="802">
        <v>15804</v>
      </c>
      <c r="I32" s="802">
        <v>0</v>
      </c>
      <c r="J32" s="802">
        <v>14</v>
      </c>
      <c r="K32" s="802">
        <v>6</v>
      </c>
      <c r="L32" s="802">
        <v>8</v>
      </c>
      <c r="M32" s="802">
        <v>114</v>
      </c>
      <c r="N32" s="802">
        <f t="shared" si="5"/>
        <v>22906</v>
      </c>
      <c r="P32" s="803">
        <f t="shared" si="0"/>
        <v>22906</v>
      </c>
      <c r="Q32" s="804">
        <f t="shared" si="9"/>
        <v>4.7999999999999996E-3</v>
      </c>
      <c r="R32" s="803">
        <f>M32</f>
        <v>114</v>
      </c>
      <c r="S32" s="805">
        <f t="shared" si="13"/>
        <v>2.1899999999999999E-2</v>
      </c>
      <c r="T32" s="103">
        <f t="shared" si="2"/>
        <v>22792</v>
      </c>
      <c r="U32" s="804">
        <f t="shared" si="12"/>
        <v>4.7999999999999996E-3</v>
      </c>
      <c r="V32" s="104"/>
      <c r="W32" s="103">
        <f t="shared" si="7"/>
        <v>5890</v>
      </c>
      <c r="X32" s="804">
        <f t="shared" si="8"/>
        <v>3.8999999999999998E-3</v>
      </c>
      <c r="Y32" s="111">
        <f t="shared" si="4"/>
        <v>8.9999999999999976E-4</v>
      </c>
    </row>
    <row r="33" spans="1:25" ht="15">
      <c r="A33" s="800" t="s">
        <v>131</v>
      </c>
      <c r="B33" s="801" t="s">
        <v>507</v>
      </c>
      <c r="C33" s="802">
        <v>83645</v>
      </c>
      <c r="D33" s="802">
        <v>4391</v>
      </c>
      <c r="E33" s="802">
        <v>325548</v>
      </c>
      <c r="F33" s="802">
        <v>71401</v>
      </c>
      <c r="G33" s="802">
        <v>1834</v>
      </c>
      <c r="H33" s="802">
        <v>640814</v>
      </c>
      <c r="I33" s="802">
        <v>120</v>
      </c>
      <c r="J33" s="802">
        <v>239</v>
      </c>
      <c r="K33" s="802">
        <v>1119</v>
      </c>
      <c r="L33" s="802">
        <v>0</v>
      </c>
      <c r="M33" s="802">
        <v>480</v>
      </c>
      <c r="N33" s="802">
        <f t="shared" si="5"/>
        <v>1129591</v>
      </c>
      <c r="P33" s="803">
        <f t="shared" si="0"/>
        <v>1129591</v>
      </c>
      <c r="Q33" s="804">
        <f t="shared" si="9"/>
        <v>0.23680000000000001</v>
      </c>
      <c r="R33" s="809"/>
      <c r="S33" s="805">
        <f t="shared" si="13"/>
        <v>0</v>
      </c>
      <c r="T33" s="103">
        <f t="shared" si="2"/>
        <v>1129111</v>
      </c>
      <c r="U33" s="804">
        <f t="shared" si="12"/>
        <v>0.23699999999999999</v>
      </c>
      <c r="V33" s="104"/>
      <c r="W33" s="103">
        <f t="shared" si="7"/>
        <v>396949</v>
      </c>
      <c r="X33" s="804">
        <f t="shared" si="8"/>
        <v>0.26500000000000001</v>
      </c>
      <c r="Y33" s="111">
        <f t="shared" si="4"/>
        <v>-2.8000000000000025E-2</v>
      </c>
    </row>
    <row r="34" spans="1:25" ht="15">
      <c r="A34" s="800" t="s">
        <v>118</v>
      </c>
      <c r="B34" s="801" t="s">
        <v>133</v>
      </c>
      <c r="C34" s="802">
        <v>24180</v>
      </c>
      <c r="D34" s="802">
        <v>1100</v>
      </c>
      <c r="E34" s="802">
        <v>98581</v>
      </c>
      <c r="F34" s="802">
        <v>20277</v>
      </c>
      <c r="G34" s="802">
        <v>865</v>
      </c>
      <c r="H34" s="802">
        <v>224792</v>
      </c>
      <c r="I34" s="802">
        <v>119</v>
      </c>
      <c r="J34" s="802">
        <v>70</v>
      </c>
      <c r="K34" s="802">
        <v>160</v>
      </c>
      <c r="L34" s="802">
        <v>0</v>
      </c>
      <c r="M34" s="802">
        <v>1277</v>
      </c>
      <c r="N34" s="802">
        <f t="shared" si="5"/>
        <v>371421</v>
      </c>
      <c r="P34" s="803">
        <f t="shared" si="0"/>
        <v>371421</v>
      </c>
      <c r="Q34" s="804">
        <f t="shared" si="9"/>
        <v>7.7899999999999997E-2</v>
      </c>
      <c r="R34" s="803">
        <f>M34</f>
        <v>1277</v>
      </c>
      <c r="S34" s="805">
        <f t="shared" si="13"/>
        <v>0.245</v>
      </c>
      <c r="T34" s="103">
        <f t="shared" si="2"/>
        <v>370144</v>
      </c>
      <c r="U34" s="804">
        <f t="shared" si="12"/>
        <v>7.7700000000000005E-2</v>
      </c>
      <c r="V34" s="104"/>
      <c r="W34" s="103">
        <f t="shared" si="7"/>
        <v>118858</v>
      </c>
      <c r="X34" s="813">
        <f>ROUNDUP(W34/$W$44,4)</f>
        <v>7.9399999999999998E-2</v>
      </c>
      <c r="Y34" s="111">
        <f t="shared" si="4"/>
        <v>-1.6999999999999932E-3</v>
      </c>
    </row>
    <row r="35" spans="1:25" ht="15">
      <c r="A35" s="800" t="s">
        <v>99</v>
      </c>
      <c r="B35" s="801" t="s">
        <v>134</v>
      </c>
      <c r="C35" s="802">
        <v>4197</v>
      </c>
      <c r="D35" s="802">
        <v>410</v>
      </c>
      <c r="E35" s="802">
        <v>21337</v>
      </c>
      <c r="F35" s="802">
        <v>3458</v>
      </c>
      <c r="G35" s="802">
        <v>50</v>
      </c>
      <c r="H35" s="802">
        <v>47253</v>
      </c>
      <c r="I35" s="802">
        <v>0</v>
      </c>
      <c r="J35" s="802">
        <v>1</v>
      </c>
      <c r="K35" s="802">
        <v>93</v>
      </c>
      <c r="L35" s="802">
        <v>3</v>
      </c>
      <c r="M35" s="802">
        <v>396</v>
      </c>
      <c r="N35" s="802">
        <f t="shared" si="5"/>
        <v>77198</v>
      </c>
      <c r="P35" s="803">
        <f t="shared" si="0"/>
        <v>77198</v>
      </c>
      <c r="Q35" s="804">
        <f t="shared" si="9"/>
        <v>1.6199999999999999E-2</v>
      </c>
      <c r="R35" s="803">
        <f>M35</f>
        <v>396</v>
      </c>
      <c r="S35" s="805">
        <f t="shared" si="13"/>
        <v>7.5999999999999998E-2</v>
      </c>
      <c r="T35" s="103">
        <f t="shared" si="2"/>
        <v>76802</v>
      </c>
      <c r="U35" s="804">
        <f t="shared" si="12"/>
        <v>1.61E-2</v>
      </c>
      <c r="V35" s="104"/>
      <c r="W35" s="103">
        <f t="shared" si="7"/>
        <v>24795</v>
      </c>
      <c r="X35" s="804">
        <f t="shared" si="8"/>
        <v>1.66E-2</v>
      </c>
      <c r="Y35" s="111">
        <f t="shared" si="4"/>
        <v>-5.0000000000000044E-4</v>
      </c>
    </row>
    <row r="36" spans="1:25" ht="15">
      <c r="A36" s="800" t="s">
        <v>99</v>
      </c>
      <c r="B36" s="801" t="s">
        <v>135</v>
      </c>
      <c r="C36" s="802">
        <v>37</v>
      </c>
      <c r="D36" s="802">
        <v>2</v>
      </c>
      <c r="E36" s="802">
        <v>273</v>
      </c>
      <c r="F36" s="802">
        <v>18</v>
      </c>
      <c r="G36" s="802">
        <v>0</v>
      </c>
      <c r="H36" s="802">
        <v>661</v>
      </c>
      <c r="I36" s="802">
        <v>0</v>
      </c>
      <c r="J36" s="802">
        <v>0</v>
      </c>
      <c r="K36" s="802">
        <v>0</v>
      </c>
      <c r="L36" s="802">
        <v>1</v>
      </c>
      <c r="M36" s="802">
        <v>6</v>
      </c>
      <c r="N36" s="802">
        <f t="shared" si="5"/>
        <v>998</v>
      </c>
      <c r="P36" s="803">
        <f t="shared" si="0"/>
        <v>998</v>
      </c>
      <c r="Q36" s="804">
        <f t="shared" si="9"/>
        <v>2.0000000000000001E-4</v>
      </c>
      <c r="R36" s="803">
        <f>M36</f>
        <v>6</v>
      </c>
      <c r="S36" s="805">
        <f t="shared" si="13"/>
        <v>1.1999999999999999E-3</v>
      </c>
      <c r="T36" s="103">
        <f t="shared" si="2"/>
        <v>992</v>
      </c>
      <c r="U36" s="804">
        <f t="shared" si="12"/>
        <v>2.0000000000000001E-4</v>
      </c>
      <c r="V36" s="104"/>
      <c r="W36" s="103">
        <f t="shared" si="7"/>
        <v>291</v>
      </c>
      <c r="X36" s="804">
        <f t="shared" si="8"/>
        <v>2.0000000000000001E-4</v>
      </c>
      <c r="Y36" s="111">
        <f t="shared" si="4"/>
        <v>0</v>
      </c>
    </row>
    <row r="37" spans="1:25" ht="15">
      <c r="A37" s="800" t="s">
        <v>99</v>
      </c>
      <c r="B37" s="801" t="s">
        <v>136</v>
      </c>
      <c r="C37" s="802">
        <v>1330</v>
      </c>
      <c r="D37" s="802">
        <v>80</v>
      </c>
      <c r="E37" s="802">
        <v>5772</v>
      </c>
      <c r="F37" s="802">
        <v>1213</v>
      </c>
      <c r="G37" s="802">
        <v>13</v>
      </c>
      <c r="H37" s="802">
        <v>12784</v>
      </c>
      <c r="I37" s="802">
        <v>0</v>
      </c>
      <c r="J37" s="802">
        <v>0</v>
      </c>
      <c r="K37" s="802">
        <v>25</v>
      </c>
      <c r="L37" s="802">
        <v>1</v>
      </c>
      <c r="M37" s="802">
        <v>38</v>
      </c>
      <c r="N37" s="802">
        <f t="shared" si="5"/>
        <v>21256</v>
      </c>
      <c r="P37" s="803">
        <f t="shared" si="0"/>
        <v>21256</v>
      </c>
      <c r="Q37" s="813">
        <f>ROUNDDOWN(P37/$P$44,4)</f>
        <v>4.4000000000000003E-3</v>
      </c>
      <c r="R37" s="803">
        <f>M37</f>
        <v>38</v>
      </c>
      <c r="S37" s="808">
        <f>ROUNDDOWN(R37/$R$44,4)</f>
        <v>7.1999999999999998E-3</v>
      </c>
      <c r="T37" s="103">
        <f t="shared" si="2"/>
        <v>21218</v>
      </c>
      <c r="U37" s="804">
        <f t="shared" si="12"/>
        <v>4.4999999999999997E-3</v>
      </c>
      <c r="V37" s="104"/>
      <c r="W37" s="103">
        <f t="shared" si="7"/>
        <v>6985</v>
      </c>
      <c r="X37" s="804">
        <f t="shared" si="8"/>
        <v>4.7000000000000002E-3</v>
      </c>
      <c r="Y37" s="111">
        <f t="shared" si="4"/>
        <v>-2.0000000000000052E-4</v>
      </c>
    </row>
    <row r="38" spans="1:25" ht="15">
      <c r="A38" s="800" t="s">
        <v>118</v>
      </c>
      <c r="B38" s="801" t="s">
        <v>137</v>
      </c>
      <c r="C38" s="802">
        <v>17938</v>
      </c>
      <c r="D38" s="802">
        <v>556</v>
      </c>
      <c r="E38" s="802">
        <v>75038</v>
      </c>
      <c r="F38" s="802">
        <v>15399</v>
      </c>
      <c r="G38" s="802">
        <v>267</v>
      </c>
      <c r="H38" s="802">
        <v>180582</v>
      </c>
      <c r="I38" s="802">
        <v>244</v>
      </c>
      <c r="J38" s="802">
        <v>153</v>
      </c>
      <c r="K38" s="802">
        <v>55</v>
      </c>
      <c r="L38" s="802">
        <v>0</v>
      </c>
      <c r="M38" s="802">
        <v>183</v>
      </c>
      <c r="N38" s="802">
        <f t="shared" si="5"/>
        <v>290415</v>
      </c>
      <c r="P38" s="803">
        <f t="shared" si="0"/>
        <v>290415</v>
      </c>
      <c r="Q38" s="804">
        <f t="shared" ref="Q38:Q43" si="14">ROUND(P38/$P$44,4)</f>
        <v>6.0900000000000003E-2</v>
      </c>
      <c r="R38" s="803">
        <f>M38</f>
        <v>183</v>
      </c>
      <c r="S38" s="805">
        <f t="shared" si="13"/>
        <v>3.5099999999999999E-2</v>
      </c>
      <c r="T38" s="103">
        <f t="shared" si="2"/>
        <v>290232</v>
      </c>
      <c r="U38" s="804">
        <f t="shared" si="12"/>
        <v>6.0900000000000003E-2</v>
      </c>
      <c r="V38" s="104"/>
      <c r="W38" s="103">
        <f t="shared" si="7"/>
        <v>90437</v>
      </c>
      <c r="X38" s="804">
        <f t="shared" si="8"/>
        <v>6.0400000000000002E-2</v>
      </c>
      <c r="Y38" s="111">
        <f t="shared" si="4"/>
        <v>5.0000000000000044E-4</v>
      </c>
    </row>
    <row r="39" spans="1:25" ht="15">
      <c r="A39" s="800" t="s">
        <v>102</v>
      </c>
      <c r="B39" s="801" t="s">
        <v>138</v>
      </c>
      <c r="C39" s="802">
        <v>2726</v>
      </c>
      <c r="D39" s="802">
        <v>111</v>
      </c>
      <c r="E39" s="802">
        <v>11102</v>
      </c>
      <c r="F39" s="802">
        <v>2110</v>
      </c>
      <c r="G39" s="802">
        <v>91</v>
      </c>
      <c r="H39" s="802">
        <v>32366</v>
      </c>
      <c r="I39" s="802">
        <v>6</v>
      </c>
      <c r="J39" s="802">
        <v>18</v>
      </c>
      <c r="K39" s="802">
        <v>7</v>
      </c>
      <c r="L39" s="802">
        <v>6</v>
      </c>
      <c r="M39" s="802">
        <v>20</v>
      </c>
      <c r="N39" s="802">
        <f t="shared" si="5"/>
        <v>48563</v>
      </c>
      <c r="P39" s="803">
        <f t="shared" si="0"/>
        <v>48563</v>
      </c>
      <c r="Q39" s="804">
        <f t="shared" si="14"/>
        <v>1.0200000000000001E-2</v>
      </c>
      <c r="R39" s="809"/>
      <c r="S39" s="805">
        <f t="shared" si="13"/>
        <v>0</v>
      </c>
      <c r="T39" s="103">
        <f t="shared" si="2"/>
        <v>48543</v>
      </c>
      <c r="U39" s="804">
        <f t="shared" si="12"/>
        <v>1.0200000000000001E-2</v>
      </c>
      <c r="V39" s="104"/>
      <c r="W39" s="103">
        <f t="shared" si="7"/>
        <v>13212</v>
      </c>
      <c r="X39" s="804">
        <f t="shared" si="8"/>
        <v>8.8000000000000005E-3</v>
      </c>
      <c r="Y39" s="111">
        <f t="shared" si="4"/>
        <v>1.4000000000000002E-3</v>
      </c>
    </row>
    <row r="40" spans="1:25" ht="15">
      <c r="A40" s="800" t="s">
        <v>99</v>
      </c>
      <c r="B40" s="801" t="s">
        <v>139</v>
      </c>
      <c r="C40" s="802">
        <v>1966</v>
      </c>
      <c r="D40" s="802">
        <v>211</v>
      </c>
      <c r="E40" s="802">
        <v>8716</v>
      </c>
      <c r="F40" s="802">
        <v>1570</v>
      </c>
      <c r="G40" s="802">
        <v>40</v>
      </c>
      <c r="H40" s="802">
        <v>20685</v>
      </c>
      <c r="I40" s="802">
        <v>0</v>
      </c>
      <c r="J40" s="802">
        <v>0</v>
      </c>
      <c r="K40" s="802">
        <v>1</v>
      </c>
      <c r="L40" s="802">
        <v>1</v>
      </c>
      <c r="M40" s="802">
        <v>45</v>
      </c>
      <c r="N40" s="802">
        <f t="shared" si="5"/>
        <v>33235</v>
      </c>
      <c r="P40" s="803">
        <f t="shared" si="0"/>
        <v>33235</v>
      </c>
      <c r="Q40" s="804">
        <f t="shared" si="14"/>
        <v>7.0000000000000001E-3</v>
      </c>
      <c r="R40" s="803">
        <f>M40</f>
        <v>45</v>
      </c>
      <c r="S40" s="805">
        <f t="shared" si="13"/>
        <v>8.6E-3</v>
      </c>
      <c r="T40" s="103">
        <f t="shared" si="2"/>
        <v>33190</v>
      </c>
      <c r="U40" s="804">
        <f t="shared" si="12"/>
        <v>7.0000000000000001E-3</v>
      </c>
      <c r="V40" s="104"/>
      <c r="W40" s="103">
        <f t="shared" si="7"/>
        <v>10286</v>
      </c>
      <c r="X40" s="804">
        <f t="shared" si="8"/>
        <v>6.8999999999999999E-3</v>
      </c>
      <c r="Y40" s="111">
        <f t="shared" si="4"/>
        <v>1.0000000000000026E-4</v>
      </c>
    </row>
    <row r="41" spans="1:25" ht="15">
      <c r="A41" s="800" t="s">
        <v>99</v>
      </c>
      <c r="B41" s="801" t="s">
        <v>140</v>
      </c>
      <c r="C41" s="802">
        <v>219</v>
      </c>
      <c r="D41" s="802">
        <v>45</v>
      </c>
      <c r="E41" s="802">
        <v>1644</v>
      </c>
      <c r="F41" s="802">
        <v>171</v>
      </c>
      <c r="G41" s="802">
        <v>0</v>
      </c>
      <c r="H41" s="802">
        <v>3828</v>
      </c>
      <c r="I41" s="802">
        <v>0</v>
      </c>
      <c r="J41" s="802">
        <v>0</v>
      </c>
      <c r="K41" s="802">
        <v>2</v>
      </c>
      <c r="L41" s="802">
        <v>0</v>
      </c>
      <c r="M41" s="802">
        <v>4</v>
      </c>
      <c r="N41" s="802">
        <f t="shared" si="5"/>
        <v>5913</v>
      </c>
      <c r="P41" s="803">
        <f t="shared" si="0"/>
        <v>5913</v>
      </c>
      <c r="Q41" s="804">
        <f t="shared" si="14"/>
        <v>1.1999999999999999E-3</v>
      </c>
      <c r="R41" s="803">
        <f>M41</f>
        <v>4</v>
      </c>
      <c r="S41" s="805">
        <f>ROUND(R41/$R$44,4)</f>
        <v>8.0000000000000004E-4</v>
      </c>
      <c r="T41" s="103">
        <f t="shared" si="2"/>
        <v>5909</v>
      </c>
      <c r="U41" s="804">
        <f t="shared" si="12"/>
        <v>1.1999999999999999E-3</v>
      </c>
      <c r="V41" s="104"/>
      <c r="W41" s="103">
        <f t="shared" si="7"/>
        <v>1815</v>
      </c>
      <c r="X41" s="804">
        <f t="shared" si="8"/>
        <v>1.1999999999999999E-3</v>
      </c>
      <c r="Y41" s="111">
        <f t="shared" si="4"/>
        <v>0</v>
      </c>
    </row>
    <row r="42" spans="1:25" ht="15">
      <c r="A42" s="800" t="s">
        <v>96</v>
      </c>
      <c r="B42" s="801" t="s">
        <v>141</v>
      </c>
      <c r="C42" s="802">
        <v>966</v>
      </c>
      <c r="D42" s="802">
        <v>75</v>
      </c>
      <c r="E42" s="802">
        <v>4761</v>
      </c>
      <c r="F42" s="802">
        <v>821</v>
      </c>
      <c r="G42" s="802">
        <v>15</v>
      </c>
      <c r="H42" s="802">
        <v>11005</v>
      </c>
      <c r="I42" s="802">
        <v>0</v>
      </c>
      <c r="J42" s="802">
        <v>0</v>
      </c>
      <c r="K42" s="802">
        <v>4</v>
      </c>
      <c r="L42" s="802">
        <v>1</v>
      </c>
      <c r="M42" s="802">
        <v>3</v>
      </c>
      <c r="N42" s="802">
        <f t="shared" si="5"/>
        <v>17651</v>
      </c>
      <c r="P42" s="803">
        <f t="shared" si="0"/>
        <v>17651</v>
      </c>
      <c r="Q42" s="804">
        <f t="shared" si="14"/>
        <v>3.7000000000000002E-3</v>
      </c>
      <c r="R42" s="803">
        <f>M42</f>
        <v>3</v>
      </c>
      <c r="S42" s="805">
        <f>ROUND(R42/$R$44,4)</f>
        <v>5.9999999999999995E-4</v>
      </c>
      <c r="T42" s="103">
        <f t="shared" si="2"/>
        <v>17648</v>
      </c>
      <c r="U42" s="804">
        <f t="shared" si="12"/>
        <v>3.7000000000000002E-3</v>
      </c>
      <c r="V42" s="104"/>
      <c r="W42" s="103">
        <f t="shared" si="7"/>
        <v>5582</v>
      </c>
      <c r="X42" s="804">
        <f t="shared" si="8"/>
        <v>3.7000000000000002E-3</v>
      </c>
      <c r="Y42" s="111">
        <f t="shared" si="4"/>
        <v>0</v>
      </c>
    </row>
    <row r="43" spans="1:25" ht="15">
      <c r="A43" s="800" t="s">
        <v>102</v>
      </c>
      <c r="B43" s="801" t="s">
        <v>142</v>
      </c>
      <c r="C43" s="802">
        <v>2603</v>
      </c>
      <c r="D43" s="802">
        <v>144</v>
      </c>
      <c r="E43" s="802">
        <v>11290</v>
      </c>
      <c r="F43" s="802">
        <v>2292</v>
      </c>
      <c r="G43" s="802">
        <v>51</v>
      </c>
      <c r="H43" s="802">
        <v>23077</v>
      </c>
      <c r="I43" s="802">
        <v>0</v>
      </c>
      <c r="J43" s="802">
        <v>2</v>
      </c>
      <c r="K43" s="802">
        <v>6</v>
      </c>
      <c r="L43" s="802">
        <v>1</v>
      </c>
      <c r="M43" s="802">
        <v>15</v>
      </c>
      <c r="N43" s="802">
        <f t="shared" si="5"/>
        <v>39481</v>
      </c>
      <c r="P43" s="803">
        <f t="shared" si="0"/>
        <v>39481</v>
      </c>
      <c r="Q43" s="804">
        <f t="shared" si="14"/>
        <v>8.3000000000000001E-3</v>
      </c>
      <c r="R43" s="803">
        <f>M43</f>
        <v>15</v>
      </c>
      <c r="S43" s="805">
        <f>ROUND(R43/$R$44,4)</f>
        <v>2.8999999999999998E-3</v>
      </c>
      <c r="T43" s="103">
        <f t="shared" si="2"/>
        <v>39466</v>
      </c>
      <c r="U43" s="804">
        <f t="shared" si="12"/>
        <v>8.3000000000000001E-3</v>
      </c>
      <c r="V43" s="104"/>
      <c r="W43" s="103">
        <f t="shared" si="7"/>
        <v>13582</v>
      </c>
      <c r="X43" s="804">
        <f t="shared" si="8"/>
        <v>9.1000000000000004E-3</v>
      </c>
      <c r="Y43" s="111">
        <f>U43-X43</f>
        <v>-8.0000000000000036E-4</v>
      </c>
    </row>
    <row r="44" spans="1:25" ht="15.75">
      <c r="A44" s="814"/>
      <c r="B44" s="801" t="s">
        <v>95</v>
      </c>
      <c r="C44" s="802">
        <f t="shared" ref="C44:N44" si="15">SUM(C5:C43)</f>
        <v>301104</v>
      </c>
      <c r="D44" s="802">
        <f t="shared" si="15"/>
        <v>15596</v>
      </c>
      <c r="E44" s="802">
        <f t="shared" si="15"/>
        <v>1248193</v>
      </c>
      <c r="F44" s="802">
        <f t="shared" si="15"/>
        <v>249706</v>
      </c>
      <c r="G44" s="802">
        <f t="shared" si="15"/>
        <v>7728</v>
      </c>
      <c r="H44" s="802">
        <f t="shared" si="15"/>
        <v>2935685</v>
      </c>
      <c r="I44" s="802">
        <f t="shared" si="15"/>
        <v>651</v>
      </c>
      <c r="J44" s="802">
        <f t="shared" si="15"/>
        <v>1187</v>
      </c>
      <c r="K44" s="802">
        <f t="shared" si="15"/>
        <v>3772</v>
      </c>
      <c r="L44" s="802">
        <f t="shared" si="15"/>
        <v>144</v>
      </c>
      <c r="M44" s="802">
        <f t="shared" si="15"/>
        <v>5936</v>
      </c>
      <c r="N44" s="802">
        <f t="shared" si="15"/>
        <v>4769702</v>
      </c>
      <c r="P44" s="815">
        <f t="shared" ref="P44:U44" si="16">SUM(P5:P43)</f>
        <v>4769702</v>
      </c>
      <c r="Q44" s="816">
        <f t="shared" si="16"/>
        <v>0.99999999999999978</v>
      </c>
      <c r="R44" s="815">
        <f>SUM(R5:R43)</f>
        <v>5213</v>
      </c>
      <c r="S44" s="816">
        <f>SUM(S5:S43)</f>
        <v>1</v>
      </c>
      <c r="T44" s="815">
        <f t="shared" si="16"/>
        <v>4763766</v>
      </c>
      <c r="U44" s="816">
        <f t="shared" si="16"/>
        <v>0.99999999999999989</v>
      </c>
      <c r="V44" s="104"/>
      <c r="W44" s="815">
        <f>SUM(W5:W43)</f>
        <v>1497899</v>
      </c>
      <c r="X44" s="816">
        <f>SUM(X5:X43)</f>
        <v>1.0000000000000002</v>
      </c>
    </row>
    <row r="45" spans="1:25" ht="16.5" thickBot="1">
      <c r="B45" s="817"/>
      <c r="C45" s="818">
        <f>ROUND((C44/$N44),4)</f>
        <v>6.3100000000000003E-2</v>
      </c>
      <c r="D45" s="818">
        <f>ROUND((D44/$N44),4)</f>
        <v>3.3E-3</v>
      </c>
      <c r="E45" s="819">
        <f>ROUND((E44/$N44),4)</f>
        <v>0.26169999999999999</v>
      </c>
      <c r="F45" s="819">
        <f>ROUND((F44/$N44),4)</f>
        <v>5.2400000000000002E-2</v>
      </c>
      <c r="G45" s="818">
        <f>ROUND((G44/$N44),4)</f>
        <v>1.6000000000000001E-3</v>
      </c>
      <c r="H45" s="818">
        <f>ROUND((H44/$N44),4)+0.0001</f>
        <v>0.61560000000000004</v>
      </c>
      <c r="I45" s="818">
        <f>ROUND((I44/$N44),4)</f>
        <v>1E-4</v>
      </c>
      <c r="J45" s="818">
        <f>ROUND((J44/$N44),4)</f>
        <v>2.0000000000000001E-4</v>
      </c>
      <c r="K45" s="818">
        <f>ROUND((K44/$N44),4)</f>
        <v>8.0000000000000004E-4</v>
      </c>
      <c r="L45" s="818">
        <f>ROUND((L44/$N44),4)</f>
        <v>0</v>
      </c>
      <c r="M45" s="818">
        <f>ROUND((M44/$N44),4)</f>
        <v>1.1999999999999999E-3</v>
      </c>
      <c r="N45" s="820">
        <f>SUM(C45:M45)</f>
        <v>1</v>
      </c>
      <c r="P45" s="104"/>
      <c r="V45" s="104"/>
    </row>
    <row r="46" spans="1:25" ht="16.5" thickBot="1">
      <c r="B46" s="105"/>
      <c r="C46" s="105"/>
      <c r="D46" s="105"/>
      <c r="E46" s="107">
        <f>SUM(E45:F45)</f>
        <v>0.31409999999999999</v>
      </c>
      <c r="F46" s="108"/>
      <c r="G46" s="105"/>
      <c r="H46" s="105"/>
      <c r="I46" s="105"/>
      <c r="J46" s="105"/>
      <c r="K46" s="105"/>
      <c r="L46" s="105"/>
      <c r="M46" s="105"/>
      <c r="N46" s="106"/>
      <c r="P46" s="104"/>
      <c r="R46" s="104"/>
      <c r="T46" s="104"/>
      <c r="W46" s="104"/>
    </row>
    <row r="47" spans="1:25">
      <c r="P47" s="104"/>
      <c r="R47" s="104"/>
      <c r="T47" s="104"/>
      <c r="W47" s="104"/>
    </row>
  </sheetData>
  <mergeCells count="6">
    <mergeCell ref="E3:F3"/>
    <mergeCell ref="W1:X1"/>
    <mergeCell ref="B1:N1"/>
    <mergeCell ref="P1:Q1"/>
    <mergeCell ref="R1:S1"/>
    <mergeCell ref="T1:U1"/>
  </mergeCells>
  <printOptions horizontalCentered="1"/>
  <pageMargins left="0.7" right="0.7" top="0.75" bottom="0.75" header="0.3" footer="0.3"/>
  <pageSetup scale="39" orientation="landscape" r:id="rId1"/>
  <headerFooter>
    <oddHeader>&amp;COffice of Systems Integration 
Statewide Automated Welfare System (SAWS) Project</oddHeader>
    <oddFooter>&amp;LJanuary 29,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Y49"/>
  <sheetViews>
    <sheetView showGridLines="0" zoomScale="85" zoomScaleNormal="85" workbookViewId="0"/>
  </sheetViews>
  <sheetFormatPr defaultRowHeight="15"/>
  <cols>
    <col min="1" max="1" width="9.42578125" style="96"/>
    <col min="2" max="2" width="18.42578125" style="96" customWidth="1"/>
    <col min="3" max="3" width="12.42578125" style="96" customWidth="1"/>
    <col min="4" max="4" width="10.42578125" style="96" bestFit="1" customWidth="1"/>
    <col min="5" max="5" width="11.5703125" style="96" bestFit="1" customWidth="1"/>
    <col min="6" max="6" width="10.42578125" style="96" bestFit="1" customWidth="1"/>
    <col min="7" max="7" width="11.5703125" style="96" bestFit="1" customWidth="1"/>
    <col min="8" max="8" width="11.5703125" style="96" customWidth="1"/>
    <col min="9" max="9" width="11" style="96" bestFit="1" customWidth="1"/>
    <col min="10" max="12" width="10.42578125" style="96" bestFit="1" customWidth="1"/>
    <col min="13" max="13" width="10.42578125" style="96" customWidth="1"/>
    <col min="14" max="14" width="11.5703125" style="96" customWidth="1"/>
    <col min="15" max="15" width="9.42578125" style="96"/>
    <col min="16" max="17" width="14.5703125" style="96" customWidth="1"/>
    <col min="18" max="18" width="14.42578125" customWidth="1"/>
    <col min="19" max="20" width="14.5703125" customWidth="1"/>
    <col min="21" max="21" width="14.42578125" customWidth="1"/>
    <col min="22" max="23" width="14.5703125" style="96" customWidth="1"/>
    <col min="24" max="24" width="9.5703125" bestFit="1" customWidth="1"/>
    <col min="26" max="258" width="9.42578125" style="96"/>
    <col min="259" max="259" width="16.42578125" style="96" bestFit="1" customWidth="1"/>
    <col min="260" max="260" width="12.42578125" style="96" customWidth="1"/>
    <col min="261" max="261" width="10.42578125" style="96" bestFit="1" customWidth="1"/>
    <col min="262" max="262" width="11.5703125" style="96" bestFit="1" customWidth="1"/>
    <col min="263" max="263" width="10.42578125" style="96" bestFit="1" customWidth="1"/>
    <col min="264" max="264" width="11.5703125" style="96" bestFit="1" customWidth="1"/>
    <col min="265" max="265" width="11.5703125" style="96" customWidth="1"/>
    <col min="266" max="266" width="11" style="96" bestFit="1" customWidth="1"/>
    <col min="267" max="269" width="10.42578125" style="96" bestFit="1" customWidth="1"/>
    <col min="270" max="270" width="10.42578125" style="96" customWidth="1"/>
    <col min="271" max="271" width="11.5703125" style="96" customWidth="1"/>
    <col min="272" max="272" width="9.42578125" style="96"/>
    <col min="273" max="276" width="14.5703125" style="96" customWidth="1"/>
    <col min="277" max="277" width="14.42578125" style="96" customWidth="1"/>
    <col min="278" max="278" width="13.5703125" style="96" customWidth="1"/>
    <col min="279" max="514" width="9.42578125" style="96"/>
    <col min="515" max="515" width="16.42578125" style="96" bestFit="1" customWidth="1"/>
    <col min="516" max="516" width="12.42578125" style="96" customWidth="1"/>
    <col min="517" max="517" width="10.42578125" style="96" bestFit="1" customWidth="1"/>
    <col min="518" max="518" width="11.5703125" style="96" bestFit="1" customWidth="1"/>
    <col min="519" max="519" width="10.42578125" style="96" bestFit="1" customWidth="1"/>
    <col min="520" max="520" width="11.5703125" style="96" bestFit="1" customWidth="1"/>
    <col min="521" max="521" width="11.5703125" style="96" customWidth="1"/>
    <col min="522" max="522" width="11" style="96" bestFit="1" customWidth="1"/>
    <col min="523" max="525" width="10.42578125" style="96" bestFit="1" customWidth="1"/>
    <col min="526" max="526" width="10.42578125" style="96" customWidth="1"/>
    <col min="527" max="527" width="11.5703125" style="96" customWidth="1"/>
    <col min="528" max="528" width="9.42578125" style="96"/>
    <col min="529" max="532" width="14.5703125" style="96" customWidth="1"/>
    <col min="533" max="533" width="14.42578125" style="96" customWidth="1"/>
    <col min="534" max="534" width="13.5703125" style="96" customWidth="1"/>
    <col min="535" max="770" width="9.42578125" style="96"/>
    <col min="771" max="771" width="16.42578125" style="96" bestFit="1" customWidth="1"/>
    <col min="772" max="772" width="12.42578125" style="96" customWidth="1"/>
    <col min="773" max="773" width="10.42578125" style="96" bestFit="1" customWidth="1"/>
    <col min="774" max="774" width="11.5703125" style="96" bestFit="1" customWidth="1"/>
    <col min="775" max="775" width="10.42578125" style="96" bestFit="1" customWidth="1"/>
    <col min="776" max="776" width="11.5703125" style="96" bestFit="1" customWidth="1"/>
    <col min="777" max="777" width="11.5703125" style="96" customWidth="1"/>
    <col min="778" max="778" width="11" style="96" bestFit="1" customWidth="1"/>
    <col min="779" max="781" width="10.42578125" style="96" bestFit="1" customWidth="1"/>
    <col min="782" max="782" width="10.42578125" style="96" customWidth="1"/>
    <col min="783" max="783" width="11.5703125" style="96" customWidth="1"/>
    <col min="784" max="784" width="9.42578125" style="96"/>
    <col min="785" max="788" width="14.5703125" style="96" customWidth="1"/>
    <col min="789" max="789" width="14.42578125" style="96" customWidth="1"/>
    <col min="790" max="790" width="13.5703125" style="96" customWidth="1"/>
    <col min="791" max="1026" width="9.42578125" style="96"/>
    <col min="1027" max="1027" width="16.42578125" style="96" bestFit="1" customWidth="1"/>
    <col min="1028" max="1028" width="12.42578125" style="96" customWidth="1"/>
    <col min="1029" max="1029" width="10.42578125" style="96" bestFit="1" customWidth="1"/>
    <col min="1030" max="1030" width="11.5703125" style="96" bestFit="1" customWidth="1"/>
    <col min="1031" max="1031" width="10.42578125" style="96" bestFit="1" customWidth="1"/>
    <col min="1032" max="1032" width="11.5703125" style="96" bestFit="1" customWidth="1"/>
    <col min="1033" max="1033" width="11.5703125" style="96" customWidth="1"/>
    <col min="1034" max="1034" width="11" style="96" bestFit="1" customWidth="1"/>
    <col min="1035" max="1037" width="10.42578125" style="96" bestFit="1" customWidth="1"/>
    <col min="1038" max="1038" width="10.42578125" style="96" customWidth="1"/>
    <col min="1039" max="1039" width="11.5703125" style="96" customWidth="1"/>
    <col min="1040" max="1040" width="9.42578125" style="96"/>
    <col min="1041" max="1044" width="14.5703125" style="96" customWidth="1"/>
    <col min="1045" max="1045" width="14.42578125" style="96" customWidth="1"/>
    <col min="1046" max="1046" width="13.5703125" style="96" customWidth="1"/>
    <col min="1047" max="1282" width="9.42578125" style="96"/>
    <col min="1283" max="1283" width="16.42578125" style="96" bestFit="1" customWidth="1"/>
    <col min="1284" max="1284" width="12.42578125" style="96" customWidth="1"/>
    <col min="1285" max="1285" width="10.42578125" style="96" bestFit="1" customWidth="1"/>
    <col min="1286" max="1286" width="11.5703125" style="96" bestFit="1" customWidth="1"/>
    <col min="1287" max="1287" width="10.42578125" style="96" bestFit="1" customWidth="1"/>
    <col min="1288" max="1288" width="11.5703125" style="96" bestFit="1" customWidth="1"/>
    <col min="1289" max="1289" width="11.5703125" style="96" customWidth="1"/>
    <col min="1290" max="1290" width="11" style="96" bestFit="1" customWidth="1"/>
    <col min="1291" max="1293" width="10.42578125" style="96" bestFit="1" customWidth="1"/>
    <col min="1294" max="1294" width="10.42578125" style="96" customWidth="1"/>
    <col min="1295" max="1295" width="11.5703125" style="96" customWidth="1"/>
    <col min="1296" max="1296" width="9.42578125" style="96"/>
    <col min="1297" max="1300" width="14.5703125" style="96" customWidth="1"/>
    <col min="1301" max="1301" width="14.42578125" style="96" customWidth="1"/>
    <col min="1302" max="1302" width="13.5703125" style="96" customWidth="1"/>
    <col min="1303" max="1538" width="9.42578125" style="96"/>
    <col min="1539" max="1539" width="16.42578125" style="96" bestFit="1" customWidth="1"/>
    <col min="1540" max="1540" width="12.42578125" style="96" customWidth="1"/>
    <col min="1541" max="1541" width="10.42578125" style="96" bestFit="1" customWidth="1"/>
    <col min="1542" max="1542" width="11.5703125" style="96" bestFit="1" customWidth="1"/>
    <col min="1543" max="1543" width="10.42578125" style="96" bestFit="1" customWidth="1"/>
    <col min="1544" max="1544" width="11.5703125" style="96" bestFit="1" customWidth="1"/>
    <col min="1545" max="1545" width="11.5703125" style="96" customWidth="1"/>
    <col min="1546" max="1546" width="11" style="96" bestFit="1" customWidth="1"/>
    <col min="1547" max="1549" width="10.42578125" style="96" bestFit="1" customWidth="1"/>
    <col min="1550" max="1550" width="10.42578125" style="96" customWidth="1"/>
    <col min="1551" max="1551" width="11.5703125" style="96" customWidth="1"/>
    <col min="1552" max="1552" width="9.42578125" style="96"/>
    <col min="1553" max="1556" width="14.5703125" style="96" customWidth="1"/>
    <col min="1557" max="1557" width="14.42578125" style="96" customWidth="1"/>
    <col min="1558" max="1558" width="13.5703125" style="96" customWidth="1"/>
    <col min="1559" max="1794" width="9.42578125" style="96"/>
    <col min="1795" max="1795" width="16.42578125" style="96" bestFit="1" customWidth="1"/>
    <col min="1796" max="1796" width="12.42578125" style="96" customWidth="1"/>
    <col min="1797" max="1797" width="10.42578125" style="96" bestFit="1" customWidth="1"/>
    <col min="1798" max="1798" width="11.5703125" style="96" bestFit="1" customWidth="1"/>
    <col min="1799" max="1799" width="10.42578125" style="96" bestFit="1" customWidth="1"/>
    <col min="1800" max="1800" width="11.5703125" style="96" bestFit="1" customWidth="1"/>
    <col min="1801" max="1801" width="11.5703125" style="96" customWidth="1"/>
    <col min="1802" max="1802" width="11" style="96" bestFit="1" customWidth="1"/>
    <col min="1803" max="1805" width="10.42578125" style="96" bestFit="1" customWidth="1"/>
    <col min="1806" max="1806" width="10.42578125" style="96" customWidth="1"/>
    <col min="1807" max="1807" width="11.5703125" style="96" customWidth="1"/>
    <col min="1808" max="1808" width="9.42578125" style="96"/>
    <col min="1809" max="1812" width="14.5703125" style="96" customWidth="1"/>
    <col min="1813" max="1813" width="14.42578125" style="96" customWidth="1"/>
    <col min="1814" max="1814" width="13.5703125" style="96" customWidth="1"/>
    <col min="1815" max="2050" width="9.42578125" style="96"/>
    <col min="2051" max="2051" width="16.42578125" style="96" bestFit="1" customWidth="1"/>
    <col min="2052" max="2052" width="12.42578125" style="96" customWidth="1"/>
    <col min="2053" max="2053" width="10.42578125" style="96" bestFit="1" customWidth="1"/>
    <col min="2054" max="2054" width="11.5703125" style="96" bestFit="1" customWidth="1"/>
    <col min="2055" max="2055" width="10.42578125" style="96" bestFit="1" customWidth="1"/>
    <col min="2056" max="2056" width="11.5703125" style="96" bestFit="1" customWidth="1"/>
    <col min="2057" max="2057" width="11.5703125" style="96" customWidth="1"/>
    <col min="2058" max="2058" width="11" style="96" bestFit="1" customWidth="1"/>
    <col min="2059" max="2061" width="10.42578125" style="96" bestFit="1" customWidth="1"/>
    <col min="2062" max="2062" width="10.42578125" style="96" customWidth="1"/>
    <col min="2063" max="2063" width="11.5703125" style="96" customWidth="1"/>
    <col min="2064" max="2064" width="9.42578125" style="96"/>
    <col min="2065" max="2068" width="14.5703125" style="96" customWidth="1"/>
    <col min="2069" max="2069" width="14.42578125" style="96" customWidth="1"/>
    <col min="2070" max="2070" width="13.5703125" style="96" customWidth="1"/>
    <col min="2071" max="2306" width="9.42578125" style="96"/>
    <col min="2307" max="2307" width="16.42578125" style="96" bestFit="1" customWidth="1"/>
    <col min="2308" max="2308" width="12.42578125" style="96" customWidth="1"/>
    <col min="2309" max="2309" width="10.42578125" style="96" bestFit="1" customWidth="1"/>
    <col min="2310" max="2310" width="11.5703125" style="96" bestFit="1" customWidth="1"/>
    <col min="2311" max="2311" width="10.42578125" style="96" bestFit="1" customWidth="1"/>
    <col min="2312" max="2312" width="11.5703125" style="96" bestFit="1" customWidth="1"/>
    <col min="2313" max="2313" width="11.5703125" style="96" customWidth="1"/>
    <col min="2314" max="2314" width="11" style="96" bestFit="1" customWidth="1"/>
    <col min="2315" max="2317" width="10.42578125" style="96" bestFit="1" customWidth="1"/>
    <col min="2318" max="2318" width="10.42578125" style="96" customWidth="1"/>
    <col min="2319" max="2319" width="11.5703125" style="96" customWidth="1"/>
    <col min="2320" max="2320" width="9.42578125" style="96"/>
    <col min="2321" max="2324" width="14.5703125" style="96" customWidth="1"/>
    <col min="2325" max="2325" width="14.42578125" style="96" customWidth="1"/>
    <col min="2326" max="2326" width="13.5703125" style="96" customWidth="1"/>
    <col min="2327" max="2562" width="9.42578125" style="96"/>
    <col min="2563" max="2563" width="16.42578125" style="96" bestFit="1" customWidth="1"/>
    <col min="2564" max="2564" width="12.42578125" style="96" customWidth="1"/>
    <col min="2565" max="2565" width="10.42578125" style="96" bestFit="1" customWidth="1"/>
    <col min="2566" max="2566" width="11.5703125" style="96" bestFit="1" customWidth="1"/>
    <col min="2567" max="2567" width="10.42578125" style="96" bestFit="1" customWidth="1"/>
    <col min="2568" max="2568" width="11.5703125" style="96" bestFit="1" customWidth="1"/>
    <col min="2569" max="2569" width="11.5703125" style="96" customWidth="1"/>
    <col min="2570" max="2570" width="11" style="96" bestFit="1" customWidth="1"/>
    <col min="2571" max="2573" width="10.42578125" style="96" bestFit="1" customWidth="1"/>
    <col min="2574" max="2574" width="10.42578125" style="96" customWidth="1"/>
    <col min="2575" max="2575" width="11.5703125" style="96" customWidth="1"/>
    <col min="2576" max="2576" width="9.42578125" style="96"/>
    <col min="2577" max="2580" width="14.5703125" style="96" customWidth="1"/>
    <col min="2581" max="2581" width="14.42578125" style="96" customWidth="1"/>
    <col min="2582" max="2582" width="13.5703125" style="96" customWidth="1"/>
    <col min="2583" max="2818" width="9.42578125" style="96"/>
    <col min="2819" max="2819" width="16.42578125" style="96" bestFit="1" customWidth="1"/>
    <col min="2820" max="2820" width="12.42578125" style="96" customWidth="1"/>
    <col min="2821" max="2821" width="10.42578125" style="96" bestFit="1" customWidth="1"/>
    <col min="2822" max="2822" width="11.5703125" style="96" bestFit="1" customWidth="1"/>
    <col min="2823" max="2823" width="10.42578125" style="96" bestFit="1" customWidth="1"/>
    <col min="2824" max="2824" width="11.5703125" style="96" bestFit="1" customWidth="1"/>
    <col min="2825" max="2825" width="11.5703125" style="96" customWidth="1"/>
    <col min="2826" max="2826" width="11" style="96" bestFit="1" customWidth="1"/>
    <col min="2827" max="2829" width="10.42578125" style="96" bestFit="1" customWidth="1"/>
    <col min="2830" max="2830" width="10.42578125" style="96" customWidth="1"/>
    <col min="2831" max="2831" width="11.5703125" style="96" customWidth="1"/>
    <col min="2832" max="2832" width="9.42578125" style="96"/>
    <col min="2833" max="2836" width="14.5703125" style="96" customWidth="1"/>
    <col min="2837" max="2837" width="14.42578125" style="96" customWidth="1"/>
    <col min="2838" max="2838" width="13.5703125" style="96" customWidth="1"/>
    <col min="2839" max="3074" width="9.42578125" style="96"/>
    <col min="3075" max="3075" width="16.42578125" style="96" bestFit="1" customWidth="1"/>
    <col min="3076" max="3076" width="12.42578125" style="96" customWidth="1"/>
    <col min="3077" max="3077" width="10.42578125" style="96" bestFit="1" customWidth="1"/>
    <col min="3078" max="3078" width="11.5703125" style="96" bestFit="1" customWidth="1"/>
    <col min="3079" max="3079" width="10.42578125" style="96" bestFit="1" customWidth="1"/>
    <col min="3080" max="3080" width="11.5703125" style="96" bestFit="1" customWidth="1"/>
    <col min="3081" max="3081" width="11.5703125" style="96" customWidth="1"/>
    <col min="3082" max="3082" width="11" style="96" bestFit="1" customWidth="1"/>
    <col min="3083" max="3085" width="10.42578125" style="96" bestFit="1" customWidth="1"/>
    <col min="3086" max="3086" width="10.42578125" style="96" customWidth="1"/>
    <col min="3087" max="3087" width="11.5703125" style="96" customWidth="1"/>
    <col min="3088" max="3088" width="9.42578125" style="96"/>
    <col min="3089" max="3092" width="14.5703125" style="96" customWidth="1"/>
    <col min="3093" max="3093" width="14.42578125" style="96" customWidth="1"/>
    <col min="3094" max="3094" width="13.5703125" style="96" customWidth="1"/>
    <col min="3095" max="3330" width="9.42578125" style="96"/>
    <col min="3331" max="3331" width="16.42578125" style="96" bestFit="1" customWidth="1"/>
    <col min="3332" max="3332" width="12.42578125" style="96" customWidth="1"/>
    <col min="3333" max="3333" width="10.42578125" style="96" bestFit="1" customWidth="1"/>
    <col min="3334" max="3334" width="11.5703125" style="96" bestFit="1" customWidth="1"/>
    <col min="3335" max="3335" width="10.42578125" style="96" bestFit="1" customWidth="1"/>
    <col min="3336" max="3336" width="11.5703125" style="96" bestFit="1" customWidth="1"/>
    <col min="3337" max="3337" width="11.5703125" style="96" customWidth="1"/>
    <col min="3338" max="3338" width="11" style="96" bestFit="1" customWidth="1"/>
    <col min="3339" max="3341" width="10.42578125" style="96" bestFit="1" customWidth="1"/>
    <col min="3342" max="3342" width="10.42578125" style="96" customWidth="1"/>
    <col min="3343" max="3343" width="11.5703125" style="96" customWidth="1"/>
    <col min="3344" max="3344" width="9.42578125" style="96"/>
    <col min="3345" max="3348" width="14.5703125" style="96" customWidth="1"/>
    <col min="3349" max="3349" width="14.42578125" style="96" customWidth="1"/>
    <col min="3350" max="3350" width="13.5703125" style="96" customWidth="1"/>
    <col min="3351" max="3586" width="9.42578125" style="96"/>
    <col min="3587" max="3587" width="16.42578125" style="96" bestFit="1" customWidth="1"/>
    <col min="3588" max="3588" width="12.42578125" style="96" customWidth="1"/>
    <col min="3589" max="3589" width="10.42578125" style="96" bestFit="1" customWidth="1"/>
    <col min="3590" max="3590" width="11.5703125" style="96" bestFit="1" customWidth="1"/>
    <col min="3591" max="3591" width="10.42578125" style="96" bestFit="1" customWidth="1"/>
    <col min="3592" max="3592" width="11.5703125" style="96" bestFit="1" customWidth="1"/>
    <col min="3593" max="3593" width="11.5703125" style="96" customWidth="1"/>
    <col min="3594" max="3594" width="11" style="96" bestFit="1" customWidth="1"/>
    <col min="3595" max="3597" width="10.42578125" style="96" bestFit="1" customWidth="1"/>
    <col min="3598" max="3598" width="10.42578125" style="96" customWidth="1"/>
    <col min="3599" max="3599" width="11.5703125" style="96" customWidth="1"/>
    <col min="3600" max="3600" width="9.42578125" style="96"/>
    <col min="3601" max="3604" width="14.5703125" style="96" customWidth="1"/>
    <col min="3605" max="3605" width="14.42578125" style="96" customWidth="1"/>
    <col min="3606" max="3606" width="13.5703125" style="96" customWidth="1"/>
    <col min="3607" max="3842" width="9.42578125" style="96"/>
    <col min="3843" max="3843" width="16.42578125" style="96" bestFit="1" customWidth="1"/>
    <col min="3844" max="3844" width="12.42578125" style="96" customWidth="1"/>
    <col min="3845" max="3845" width="10.42578125" style="96" bestFit="1" customWidth="1"/>
    <col min="3846" max="3846" width="11.5703125" style="96" bestFit="1" customWidth="1"/>
    <col min="3847" max="3847" width="10.42578125" style="96" bestFit="1" customWidth="1"/>
    <col min="3848" max="3848" width="11.5703125" style="96" bestFit="1" customWidth="1"/>
    <col min="3849" max="3849" width="11.5703125" style="96" customWidth="1"/>
    <col min="3850" max="3850" width="11" style="96" bestFit="1" customWidth="1"/>
    <col min="3851" max="3853" width="10.42578125" style="96" bestFit="1" customWidth="1"/>
    <col min="3854" max="3854" width="10.42578125" style="96" customWidth="1"/>
    <col min="3855" max="3855" width="11.5703125" style="96" customWidth="1"/>
    <col min="3856" max="3856" width="9.42578125" style="96"/>
    <col min="3857" max="3860" width="14.5703125" style="96" customWidth="1"/>
    <col min="3861" max="3861" width="14.42578125" style="96" customWidth="1"/>
    <col min="3862" max="3862" width="13.5703125" style="96" customWidth="1"/>
    <col min="3863" max="4098" width="9.42578125" style="96"/>
    <col min="4099" max="4099" width="16.42578125" style="96" bestFit="1" customWidth="1"/>
    <col min="4100" max="4100" width="12.42578125" style="96" customWidth="1"/>
    <col min="4101" max="4101" width="10.42578125" style="96" bestFit="1" customWidth="1"/>
    <col min="4102" max="4102" width="11.5703125" style="96" bestFit="1" customWidth="1"/>
    <col min="4103" max="4103" width="10.42578125" style="96" bestFit="1" customWidth="1"/>
    <col min="4104" max="4104" width="11.5703125" style="96" bestFit="1" customWidth="1"/>
    <col min="4105" max="4105" width="11.5703125" style="96" customWidth="1"/>
    <col min="4106" max="4106" width="11" style="96" bestFit="1" customWidth="1"/>
    <col min="4107" max="4109" width="10.42578125" style="96" bestFit="1" customWidth="1"/>
    <col min="4110" max="4110" width="10.42578125" style="96" customWidth="1"/>
    <col min="4111" max="4111" width="11.5703125" style="96" customWidth="1"/>
    <col min="4112" max="4112" width="9.42578125" style="96"/>
    <col min="4113" max="4116" width="14.5703125" style="96" customWidth="1"/>
    <col min="4117" max="4117" width="14.42578125" style="96" customWidth="1"/>
    <col min="4118" max="4118" width="13.5703125" style="96" customWidth="1"/>
    <col min="4119" max="4354" width="9.42578125" style="96"/>
    <col min="4355" max="4355" width="16.42578125" style="96" bestFit="1" customWidth="1"/>
    <col min="4356" max="4356" width="12.42578125" style="96" customWidth="1"/>
    <col min="4357" max="4357" width="10.42578125" style="96" bestFit="1" customWidth="1"/>
    <col min="4358" max="4358" width="11.5703125" style="96" bestFit="1" customWidth="1"/>
    <col min="4359" max="4359" width="10.42578125" style="96" bestFit="1" customWidth="1"/>
    <col min="4360" max="4360" width="11.5703125" style="96" bestFit="1" customWidth="1"/>
    <col min="4361" max="4361" width="11.5703125" style="96" customWidth="1"/>
    <col min="4362" max="4362" width="11" style="96" bestFit="1" customWidth="1"/>
    <col min="4363" max="4365" width="10.42578125" style="96" bestFit="1" customWidth="1"/>
    <col min="4366" max="4366" width="10.42578125" style="96" customWidth="1"/>
    <col min="4367" max="4367" width="11.5703125" style="96" customWidth="1"/>
    <col min="4368" max="4368" width="9.42578125" style="96"/>
    <col min="4369" max="4372" width="14.5703125" style="96" customWidth="1"/>
    <col min="4373" max="4373" width="14.42578125" style="96" customWidth="1"/>
    <col min="4374" max="4374" width="13.5703125" style="96" customWidth="1"/>
    <col min="4375" max="4610" width="9.42578125" style="96"/>
    <col min="4611" max="4611" width="16.42578125" style="96" bestFit="1" customWidth="1"/>
    <col min="4612" max="4612" width="12.42578125" style="96" customWidth="1"/>
    <col min="4613" max="4613" width="10.42578125" style="96" bestFit="1" customWidth="1"/>
    <col min="4614" max="4614" width="11.5703125" style="96" bestFit="1" customWidth="1"/>
    <col min="4615" max="4615" width="10.42578125" style="96" bestFit="1" customWidth="1"/>
    <col min="4616" max="4616" width="11.5703125" style="96" bestFit="1" customWidth="1"/>
    <col min="4617" max="4617" width="11.5703125" style="96" customWidth="1"/>
    <col min="4618" max="4618" width="11" style="96" bestFit="1" customWidth="1"/>
    <col min="4619" max="4621" width="10.42578125" style="96" bestFit="1" customWidth="1"/>
    <col min="4622" max="4622" width="10.42578125" style="96" customWidth="1"/>
    <col min="4623" max="4623" width="11.5703125" style="96" customWidth="1"/>
    <col min="4624" max="4624" width="9.42578125" style="96"/>
    <col min="4625" max="4628" width="14.5703125" style="96" customWidth="1"/>
    <col min="4629" max="4629" width="14.42578125" style="96" customWidth="1"/>
    <col min="4630" max="4630" width="13.5703125" style="96" customWidth="1"/>
    <col min="4631" max="4866" width="9.42578125" style="96"/>
    <col min="4867" max="4867" width="16.42578125" style="96" bestFit="1" customWidth="1"/>
    <col min="4868" max="4868" width="12.42578125" style="96" customWidth="1"/>
    <col min="4869" max="4869" width="10.42578125" style="96" bestFit="1" customWidth="1"/>
    <col min="4870" max="4870" width="11.5703125" style="96" bestFit="1" customWidth="1"/>
    <col min="4871" max="4871" width="10.42578125" style="96" bestFit="1" customWidth="1"/>
    <col min="4872" max="4872" width="11.5703125" style="96" bestFit="1" customWidth="1"/>
    <col min="4873" max="4873" width="11.5703125" style="96" customWidth="1"/>
    <col min="4874" max="4874" width="11" style="96" bestFit="1" customWidth="1"/>
    <col min="4875" max="4877" width="10.42578125" style="96" bestFit="1" customWidth="1"/>
    <col min="4878" max="4878" width="10.42578125" style="96" customWidth="1"/>
    <col min="4879" max="4879" width="11.5703125" style="96" customWidth="1"/>
    <col min="4880" max="4880" width="9.42578125" style="96"/>
    <col min="4881" max="4884" width="14.5703125" style="96" customWidth="1"/>
    <col min="4885" max="4885" width="14.42578125" style="96" customWidth="1"/>
    <col min="4886" max="4886" width="13.5703125" style="96" customWidth="1"/>
    <col min="4887" max="5122" width="9.42578125" style="96"/>
    <col min="5123" max="5123" width="16.42578125" style="96" bestFit="1" customWidth="1"/>
    <col min="5124" max="5124" width="12.42578125" style="96" customWidth="1"/>
    <col min="5125" max="5125" width="10.42578125" style="96" bestFit="1" customWidth="1"/>
    <col min="5126" max="5126" width="11.5703125" style="96" bestFit="1" customWidth="1"/>
    <col min="5127" max="5127" width="10.42578125" style="96" bestFit="1" customWidth="1"/>
    <col min="5128" max="5128" width="11.5703125" style="96" bestFit="1" customWidth="1"/>
    <col min="5129" max="5129" width="11.5703125" style="96" customWidth="1"/>
    <col min="5130" max="5130" width="11" style="96" bestFit="1" customWidth="1"/>
    <col min="5131" max="5133" width="10.42578125" style="96" bestFit="1" customWidth="1"/>
    <col min="5134" max="5134" width="10.42578125" style="96" customWidth="1"/>
    <col min="5135" max="5135" width="11.5703125" style="96" customWidth="1"/>
    <col min="5136" max="5136" width="9.42578125" style="96"/>
    <col min="5137" max="5140" width="14.5703125" style="96" customWidth="1"/>
    <col min="5141" max="5141" width="14.42578125" style="96" customWidth="1"/>
    <col min="5142" max="5142" width="13.5703125" style="96" customWidth="1"/>
    <col min="5143" max="5378" width="9.42578125" style="96"/>
    <col min="5379" max="5379" width="16.42578125" style="96" bestFit="1" customWidth="1"/>
    <col min="5380" max="5380" width="12.42578125" style="96" customWidth="1"/>
    <col min="5381" max="5381" width="10.42578125" style="96" bestFit="1" customWidth="1"/>
    <col min="5382" max="5382" width="11.5703125" style="96" bestFit="1" customWidth="1"/>
    <col min="5383" max="5383" width="10.42578125" style="96" bestFit="1" customWidth="1"/>
    <col min="5384" max="5384" width="11.5703125" style="96" bestFit="1" customWidth="1"/>
    <col min="5385" max="5385" width="11.5703125" style="96" customWidth="1"/>
    <col min="5386" max="5386" width="11" style="96" bestFit="1" customWidth="1"/>
    <col min="5387" max="5389" width="10.42578125" style="96" bestFit="1" customWidth="1"/>
    <col min="5390" max="5390" width="10.42578125" style="96" customWidth="1"/>
    <col min="5391" max="5391" width="11.5703125" style="96" customWidth="1"/>
    <col min="5392" max="5392" width="9.42578125" style="96"/>
    <col min="5393" max="5396" width="14.5703125" style="96" customWidth="1"/>
    <col min="5397" max="5397" width="14.42578125" style="96" customWidth="1"/>
    <col min="5398" max="5398" width="13.5703125" style="96" customWidth="1"/>
    <col min="5399" max="5634" width="9.42578125" style="96"/>
    <col min="5635" max="5635" width="16.42578125" style="96" bestFit="1" customWidth="1"/>
    <col min="5636" max="5636" width="12.42578125" style="96" customWidth="1"/>
    <col min="5637" max="5637" width="10.42578125" style="96" bestFit="1" customWidth="1"/>
    <col min="5638" max="5638" width="11.5703125" style="96" bestFit="1" customWidth="1"/>
    <col min="5639" max="5639" width="10.42578125" style="96" bestFit="1" customWidth="1"/>
    <col min="5640" max="5640" width="11.5703125" style="96" bestFit="1" customWidth="1"/>
    <col min="5641" max="5641" width="11.5703125" style="96" customWidth="1"/>
    <col min="5642" max="5642" width="11" style="96" bestFit="1" customWidth="1"/>
    <col min="5643" max="5645" width="10.42578125" style="96" bestFit="1" customWidth="1"/>
    <col min="5646" max="5646" width="10.42578125" style="96" customWidth="1"/>
    <col min="5647" max="5647" width="11.5703125" style="96" customWidth="1"/>
    <col min="5648" max="5648" width="9.42578125" style="96"/>
    <col min="5649" max="5652" width="14.5703125" style="96" customWidth="1"/>
    <col min="5653" max="5653" width="14.42578125" style="96" customWidth="1"/>
    <col min="5654" max="5654" width="13.5703125" style="96" customWidth="1"/>
    <col min="5655" max="5890" width="9.42578125" style="96"/>
    <col min="5891" max="5891" width="16.42578125" style="96" bestFit="1" customWidth="1"/>
    <col min="5892" max="5892" width="12.42578125" style="96" customWidth="1"/>
    <col min="5893" max="5893" width="10.42578125" style="96" bestFit="1" customWidth="1"/>
    <col min="5894" max="5894" width="11.5703125" style="96" bestFit="1" customWidth="1"/>
    <col min="5895" max="5895" width="10.42578125" style="96" bestFit="1" customWidth="1"/>
    <col min="5896" max="5896" width="11.5703125" style="96" bestFit="1" customWidth="1"/>
    <col min="5897" max="5897" width="11.5703125" style="96" customWidth="1"/>
    <col min="5898" max="5898" width="11" style="96" bestFit="1" customWidth="1"/>
    <col min="5899" max="5901" width="10.42578125" style="96" bestFit="1" customWidth="1"/>
    <col min="5902" max="5902" width="10.42578125" style="96" customWidth="1"/>
    <col min="5903" max="5903" width="11.5703125" style="96" customWidth="1"/>
    <col min="5904" max="5904" width="9.42578125" style="96"/>
    <col min="5905" max="5908" width="14.5703125" style="96" customWidth="1"/>
    <col min="5909" max="5909" width="14.42578125" style="96" customWidth="1"/>
    <col min="5910" max="5910" width="13.5703125" style="96" customWidth="1"/>
    <col min="5911" max="6146" width="9.42578125" style="96"/>
    <col min="6147" max="6147" width="16.42578125" style="96" bestFit="1" customWidth="1"/>
    <col min="6148" max="6148" width="12.42578125" style="96" customWidth="1"/>
    <col min="6149" max="6149" width="10.42578125" style="96" bestFit="1" customWidth="1"/>
    <col min="6150" max="6150" width="11.5703125" style="96" bestFit="1" customWidth="1"/>
    <col min="6151" max="6151" width="10.42578125" style="96" bestFit="1" customWidth="1"/>
    <col min="6152" max="6152" width="11.5703125" style="96" bestFit="1" customWidth="1"/>
    <col min="6153" max="6153" width="11.5703125" style="96" customWidth="1"/>
    <col min="6154" max="6154" width="11" style="96" bestFit="1" customWidth="1"/>
    <col min="6155" max="6157" width="10.42578125" style="96" bestFit="1" customWidth="1"/>
    <col min="6158" max="6158" width="10.42578125" style="96" customWidth="1"/>
    <col min="6159" max="6159" width="11.5703125" style="96" customWidth="1"/>
    <col min="6160" max="6160" width="9.42578125" style="96"/>
    <col min="6161" max="6164" width="14.5703125" style="96" customWidth="1"/>
    <col min="6165" max="6165" width="14.42578125" style="96" customWidth="1"/>
    <col min="6166" max="6166" width="13.5703125" style="96" customWidth="1"/>
    <col min="6167" max="6402" width="9.42578125" style="96"/>
    <col min="6403" max="6403" width="16.42578125" style="96" bestFit="1" customWidth="1"/>
    <col min="6404" max="6404" width="12.42578125" style="96" customWidth="1"/>
    <col min="6405" max="6405" width="10.42578125" style="96" bestFit="1" customWidth="1"/>
    <col min="6406" max="6406" width="11.5703125" style="96" bestFit="1" customWidth="1"/>
    <col min="6407" max="6407" width="10.42578125" style="96" bestFit="1" customWidth="1"/>
    <col min="6408" max="6408" width="11.5703125" style="96" bestFit="1" customWidth="1"/>
    <col min="6409" max="6409" width="11.5703125" style="96" customWidth="1"/>
    <col min="6410" max="6410" width="11" style="96" bestFit="1" customWidth="1"/>
    <col min="6411" max="6413" width="10.42578125" style="96" bestFit="1" customWidth="1"/>
    <col min="6414" max="6414" width="10.42578125" style="96" customWidth="1"/>
    <col min="6415" max="6415" width="11.5703125" style="96" customWidth="1"/>
    <col min="6416" max="6416" width="9.42578125" style="96"/>
    <col min="6417" max="6420" width="14.5703125" style="96" customWidth="1"/>
    <col min="6421" max="6421" width="14.42578125" style="96" customWidth="1"/>
    <col min="6422" max="6422" width="13.5703125" style="96" customWidth="1"/>
    <col min="6423" max="6658" width="9.42578125" style="96"/>
    <col min="6659" max="6659" width="16.42578125" style="96" bestFit="1" customWidth="1"/>
    <col min="6660" max="6660" width="12.42578125" style="96" customWidth="1"/>
    <col min="6661" max="6661" width="10.42578125" style="96" bestFit="1" customWidth="1"/>
    <col min="6662" max="6662" width="11.5703125" style="96" bestFit="1" customWidth="1"/>
    <col min="6663" max="6663" width="10.42578125" style="96" bestFit="1" customWidth="1"/>
    <col min="6664" max="6664" width="11.5703125" style="96" bestFit="1" customWidth="1"/>
    <col min="6665" max="6665" width="11.5703125" style="96" customWidth="1"/>
    <col min="6666" max="6666" width="11" style="96" bestFit="1" customWidth="1"/>
    <col min="6667" max="6669" width="10.42578125" style="96" bestFit="1" customWidth="1"/>
    <col min="6670" max="6670" width="10.42578125" style="96" customWidth="1"/>
    <col min="6671" max="6671" width="11.5703125" style="96" customWidth="1"/>
    <col min="6672" max="6672" width="9.42578125" style="96"/>
    <col min="6673" max="6676" width="14.5703125" style="96" customWidth="1"/>
    <col min="6677" max="6677" width="14.42578125" style="96" customWidth="1"/>
    <col min="6678" max="6678" width="13.5703125" style="96" customWidth="1"/>
    <col min="6679" max="6914" width="9.42578125" style="96"/>
    <col min="6915" max="6915" width="16.42578125" style="96" bestFit="1" customWidth="1"/>
    <col min="6916" max="6916" width="12.42578125" style="96" customWidth="1"/>
    <col min="6917" max="6917" width="10.42578125" style="96" bestFit="1" customWidth="1"/>
    <col min="6918" max="6918" width="11.5703125" style="96" bestFit="1" customWidth="1"/>
    <col min="6919" max="6919" width="10.42578125" style="96" bestFit="1" customWidth="1"/>
    <col min="6920" max="6920" width="11.5703125" style="96" bestFit="1" customWidth="1"/>
    <col min="6921" max="6921" width="11.5703125" style="96" customWidth="1"/>
    <col min="6922" max="6922" width="11" style="96" bestFit="1" customWidth="1"/>
    <col min="6923" max="6925" width="10.42578125" style="96" bestFit="1" customWidth="1"/>
    <col min="6926" max="6926" width="10.42578125" style="96" customWidth="1"/>
    <col min="6927" max="6927" width="11.5703125" style="96" customWidth="1"/>
    <col min="6928" max="6928" width="9.42578125" style="96"/>
    <col min="6929" max="6932" width="14.5703125" style="96" customWidth="1"/>
    <col min="6933" max="6933" width="14.42578125" style="96" customWidth="1"/>
    <col min="6934" max="6934" width="13.5703125" style="96" customWidth="1"/>
    <col min="6935" max="7170" width="9.42578125" style="96"/>
    <col min="7171" max="7171" width="16.42578125" style="96" bestFit="1" customWidth="1"/>
    <col min="7172" max="7172" width="12.42578125" style="96" customWidth="1"/>
    <col min="7173" max="7173" width="10.42578125" style="96" bestFit="1" customWidth="1"/>
    <col min="7174" max="7174" width="11.5703125" style="96" bestFit="1" customWidth="1"/>
    <col min="7175" max="7175" width="10.42578125" style="96" bestFit="1" customWidth="1"/>
    <col min="7176" max="7176" width="11.5703125" style="96" bestFit="1" customWidth="1"/>
    <col min="7177" max="7177" width="11.5703125" style="96" customWidth="1"/>
    <col min="7178" max="7178" width="11" style="96" bestFit="1" customWidth="1"/>
    <col min="7179" max="7181" width="10.42578125" style="96" bestFit="1" customWidth="1"/>
    <col min="7182" max="7182" width="10.42578125" style="96" customWidth="1"/>
    <col min="7183" max="7183" width="11.5703125" style="96" customWidth="1"/>
    <col min="7184" max="7184" width="9.42578125" style="96"/>
    <col min="7185" max="7188" width="14.5703125" style="96" customWidth="1"/>
    <col min="7189" max="7189" width="14.42578125" style="96" customWidth="1"/>
    <col min="7190" max="7190" width="13.5703125" style="96" customWidth="1"/>
    <col min="7191" max="7426" width="9.42578125" style="96"/>
    <col min="7427" max="7427" width="16.42578125" style="96" bestFit="1" customWidth="1"/>
    <col min="7428" max="7428" width="12.42578125" style="96" customWidth="1"/>
    <col min="7429" max="7429" width="10.42578125" style="96" bestFit="1" customWidth="1"/>
    <col min="7430" max="7430" width="11.5703125" style="96" bestFit="1" customWidth="1"/>
    <col min="7431" max="7431" width="10.42578125" style="96" bestFit="1" customWidth="1"/>
    <col min="7432" max="7432" width="11.5703125" style="96" bestFit="1" customWidth="1"/>
    <col min="7433" max="7433" width="11.5703125" style="96" customWidth="1"/>
    <col min="7434" max="7434" width="11" style="96" bestFit="1" customWidth="1"/>
    <col min="7435" max="7437" width="10.42578125" style="96" bestFit="1" customWidth="1"/>
    <col min="7438" max="7438" width="10.42578125" style="96" customWidth="1"/>
    <col min="7439" max="7439" width="11.5703125" style="96" customWidth="1"/>
    <col min="7440" max="7440" width="9.42578125" style="96"/>
    <col min="7441" max="7444" width="14.5703125" style="96" customWidth="1"/>
    <col min="7445" max="7445" width="14.42578125" style="96" customWidth="1"/>
    <col min="7446" max="7446" width="13.5703125" style="96" customWidth="1"/>
    <col min="7447" max="7682" width="9.42578125" style="96"/>
    <col min="7683" max="7683" width="16.42578125" style="96" bestFit="1" customWidth="1"/>
    <col min="7684" max="7684" width="12.42578125" style="96" customWidth="1"/>
    <col min="7685" max="7685" width="10.42578125" style="96" bestFit="1" customWidth="1"/>
    <col min="7686" max="7686" width="11.5703125" style="96" bestFit="1" customWidth="1"/>
    <col min="7687" max="7687" width="10.42578125" style="96" bestFit="1" customWidth="1"/>
    <col min="7688" max="7688" width="11.5703125" style="96" bestFit="1" customWidth="1"/>
    <col min="7689" max="7689" width="11.5703125" style="96" customWidth="1"/>
    <col min="7690" max="7690" width="11" style="96" bestFit="1" customWidth="1"/>
    <col min="7691" max="7693" width="10.42578125" style="96" bestFit="1" customWidth="1"/>
    <col min="7694" max="7694" width="10.42578125" style="96" customWidth="1"/>
    <col min="7695" max="7695" width="11.5703125" style="96" customWidth="1"/>
    <col min="7696" max="7696" width="9.42578125" style="96"/>
    <col min="7697" max="7700" width="14.5703125" style="96" customWidth="1"/>
    <col min="7701" max="7701" width="14.42578125" style="96" customWidth="1"/>
    <col min="7702" max="7702" width="13.5703125" style="96" customWidth="1"/>
    <col min="7703" max="7938" width="9.42578125" style="96"/>
    <col min="7939" max="7939" width="16.42578125" style="96" bestFit="1" customWidth="1"/>
    <col min="7940" max="7940" width="12.42578125" style="96" customWidth="1"/>
    <col min="7941" max="7941" width="10.42578125" style="96" bestFit="1" customWidth="1"/>
    <col min="7942" max="7942" width="11.5703125" style="96" bestFit="1" customWidth="1"/>
    <col min="7943" max="7943" width="10.42578125" style="96" bestFit="1" customWidth="1"/>
    <col min="7944" max="7944" width="11.5703125" style="96" bestFit="1" customWidth="1"/>
    <col min="7945" max="7945" width="11.5703125" style="96" customWidth="1"/>
    <col min="7946" max="7946" width="11" style="96" bestFit="1" customWidth="1"/>
    <col min="7947" max="7949" width="10.42578125" style="96" bestFit="1" customWidth="1"/>
    <col min="7950" max="7950" width="10.42578125" style="96" customWidth="1"/>
    <col min="7951" max="7951" width="11.5703125" style="96" customWidth="1"/>
    <col min="7952" max="7952" width="9.42578125" style="96"/>
    <col min="7953" max="7956" width="14.5703125" style="96" customWidth="1"/>
    <col min="7957" max="7957" width="14.42578125" style="96" customWidth="1"/>
    <col min="7958" max="7958" width="13.5703125" style="96" customWidth="1"/>
    <col min="7959" max="8194" width="9.42578125" style="96"/>
    <col min="8195" max="8195" width="16.42578125" style="96" bestFit="1" customWidth="1"/>
    <col min="8196" max="8196" width="12.42578125" style="96" customWidth="1"/>
    <col min="8197" max="8197" width="10.42578125" style="96" bestFit="1" customWidth="1"/>
    <col min="8198" max="8198" width="11.5703125" style="96" bestFit="1" customWidth="1"/>
    <col min="8199" max="8199" width="10.42578125" style="96" bestFit="1" customWidth="1"/>
    <col min="8200" max="8200" width="11.5703125" style="96" bestFit="1" customWidth="1"/>
    <col min="8201" max="8201" width="11.5703125" style="96" customWidth="1"/>
    <col min="8202" max="8202" width="11" style="96" bestFit="1" customWidth="1"/>
    <col min="8203" max="8205" width="10.42578125" style="96" bestFit="1" customWidth="1"/>
    <col min="8206" max="8206" width="10.42578125" style="96" customWidth="1"/>
    <col min="8207" max="8207" width="11.5703125" style="96" customWidth="1"/>
    <col min="8208" max="8208" width="9.42578125" style="96"/>
    <col min="8209" max="8212" width="14.5703125" style="96" customWidth="1"/>
    <col min="8213" max="8213" width="14.42578125" style="96" customWidth="1"/>
    <col min="8214" max="8214" width="13.5703125" style="96" customWidth="1"/>
    <col min="8215" max="8450" width="9.42578125" style="96"/>
    <col min="8451" max="8451" width="16.42578125" style="96" bestFit="1" customWidth="1"/>
    <col min="8452" max="8452" width="12.42578125" style="96" customWidth="1"/>
    <col min="8453" max="8453" width="10.42578125" style="96" bestFit="1" customWidth="1"/>
    <col min="8454" max="8454" width="11.5703125" style="96" bestFit="1" customWidth="1"/>
    <col min="8455" max="8455" width="10.42578125" style="96" bestFit="1" customWidth="1"/>
    <col min="8456" max="8456" width="11.5703125" style="96" bestFit="1" customWidth="1"/>
    <col min="8457" max="8457" width="11.5703125" style="96" customWidth="1"/>
    <col min="8458" max="8458" width="11" style="96" bestFit="1" customWidth="1"/>
    <col min="8459" max="8461" width="10.42578125" style="96" bestFit="1" customWidth="1"/>
    <col min="8462" max="8462" width="10.42578125" style="96" customWidth="1"/>
    <col min="8463" max="8463" width="11.5703125" style="96" customWidth="1"/>
    <col min="8464" max="8464" width="9.42578125" style="96"/>
    <col min="8465" max="8468" width="14.5703125" style="96" customWidth="1"/>
    <col min="8469" max="8469" width="14.42578125" style="96" customWidth="1"/>
    <col min="8470" max="8470" width="13.5703125" style="96" customWidth="1"/>
    <col min="8471" max="8706" width="9.42578125" style="96"/>
    <col min="8707" max="8707" width="16.42578125" style="96" bestFit="1" customWidth="1"/>
    <col min="8708" max="8708" width="12.42578125" style="96" customWidth="1"/>
    <col min="8709" max="8709" width="10.42578125" style="96" bestFit="1" customWidth="1"/>
    <col min="8710" max="8710" width="11.5703125" style="96" bestFit="1" customWidth="1"/>
    <col min="8711" max="8711" width="10.42578125" style="96" bestFit="1" customWidth="1"/>
    <col min="8712" max="8712" width="11.5703125" style="96" bestFit="1" customWidth="1"/>
    <col min="8713" max="8713" width="11.5703125" style="96" customWidth="1"/>
    <col min="8714" max="8714" width="11" style="96" bestFit="1" customWidth="1"/>
    <col min="8715" max="8717" width="10.42578125" style="96" bestFit="1" customWidth="1"/>
    <col min="8718" max="8718" width="10.42578125" style="96" customWidth="1"/>
    <col min="8719" max="8719" width="11.5703125" style="96" customWidth="1"/>
    <col min="8720" max="8720" width="9.42578125" style="96"/>
    <col min="8721" max="8724" width="14.5703125" style="96" customWidth="1"/>
    <col min="8725" max="8725" width="14.42578125" style="96" customWidth="1"/>
    <col min="8726" max="8726" width="13.5703125" style="96" customWidth="1"/>
    <col min="8727" max="8962" width="9.42578125" style="96"/>
    <col min="8963" max="8963" width="16.42578125" style="96" bestFit="1" customWidth="1"/>
    <col min="8964" max="8964" width="12.42578125" style="96" customWidth="1"/>
    <col min="8965" max="8965" width="10.42578125" style="96" bestFit="1" customWidth="1"/>
    <col min="8966" max="8966" width="11.5703125" style="96" bestFit="1" customWidth="1"/>
    <col min="8967" max="8967" width="10.42578125" style="96" bestFit="1" customWidth="1"/>
    <col min="8968" max="8968" width="11.5703125" style="96" bestFit="1" customWidth="1"/>
    <col min="8969" max="8969" width="11.5703125" style="96" customWidth="1"/>
    <col min="8970" max="8970" width="11" style="96" bestFit="1" customWidth="1"/>
    <col min="8971" max="8973" width="10.42578125" style="96" bestFit="1" customWidth="1"/>
    <col min="8974" max="8974" width="10.42578125" style="96" customWidth="1"/>
    <col min="8975" max="8975" width="11.5703125" style="96" customWidth="1"/>
    <col min="8976" max="8976" width="9.42578125" style="96"/>
    <col min="8977" max="8980" width="14.5703125" style="96" customWidth="1"/>
    <col min="8981" max="8981" width="14.42578125" style="96" customWidth="1"/>
    <col min="8982" max="8982" width="13.5703125" style="96" customWidth="1"/>
    <col min="8983" max="9218" width="9.42578125" style="96"/>
    <col min="9219" max="9219" width="16.42578125" style="96" bestFit="1" customWidth="1"/>
    <col min="9220" max="9220" width="12.42578125" style="96" customWidth="1"/>
    <col min="9221" max="9221" width="10.42578125" style="96" bestFit="1" customWidth="1"/>
    <col min="9222" max="9222" width="11.5703125" style="96" bestFit="1" customWidth="1"/>
    <col min="9223" max="9223" width="10.42578125" style="96" bestFit="1" customWidth="1"/>
    <col min="9224" max="9224" width="11.5703125" style="96" bestFit="1" customWidth="1"/>
    <col min="9225" max="9225" width="11.5703125" style="96" customWidth="1"/>
    <col min="9226" max="9226" width="11" style="96" bestFit="1" customWidth="1"/>
    <col min="9227" max="9229" width="10.42578125" style="96" bestFit="1" customWidth="1"/>
    <col min="9230" max="9230" width="10.42578125" style="96" customWidth="1"/>
    <col min="9231" max="9231" width="11.5703125" style="96" customWidth="1"/>
    <col min="9232" max="9232" width="9.42578125" style="96"/>
    <col min="9233" max="9236" width="14.5703125" style="96" customWidth="1"/>
    <col min="9237" max="9237" width="14.42578125" style="96" customWidth="1"/>
    <col min="9238" max="9238" width="13.5703125" style="96" customWidth="1"/>
    <col min="9239" max="9474" width="9.42578125" style="96"/>
    <col min="9475" max="9475" width="16.42578125" style="96" bestFit="1" customWidth="1"/>
    <col min="9476" max="9476" width="12.42578125" style="96" customWidth="1"/>
    <col min="9477" max="9477" width="10.42578125" style="96" bestFit="1" customWidth="1"/>
    <col min="9478" max="9478" width="11.5703125" style="96" bestFit="1" customWidth="1"/>
    <col min="9479" max="9479" width="10.42578125" style="96" bestFit="1" customWidth="1"/>
    <col min="9480" max="9480" width="11.5703125" style="96" bestFit="1" customWidth="1"/>
    <col min="9481" max="9481" width="11.5703125" style="96" customWidth="1"/>
    <col min="9482" max="9482" width="11" style="96" bestFit="1" customWidth="1"/>
    <col min="9483" max="9485" width="10.42578125" style="96" bestFit="1" customWidth="1"/>
    <col min="9486" max="9486" width="10.42578125" style="96" customWidth="1"/>
    <col min="9487" max="9487" width="11.5703125" style="96" customWidth="1"/>
    <col min="9488" max="9488" width="9.42578125" style="96"/>
    <col min="9489" max="9492" width="14.5703125" style="96" customWidth="1"/>
    <col min="9493" max="9493" width="14.42578125" style="96" customWidth="1"/>
    <col min="9494" max="9494" width="13.5703125" style="96" customWidth="1"/>
    <col min="9495" max="9730" width="9.42578125" style="96"/>
    <col min="9731" max="9731" width="16.42578125" style="96" bestFit="1" customWidth="1"/>
    <col min="9732" max="9732" width="12.42578125" style="96" customWidth="1"/>
    <col min="9733" max="9733" width="10.42578125" style="96" bestFit="1" customWidth="1"/>
    <col min="9734" max="9734" width="11.5703125" style="96" bestFit="1" customWidth="1"/>
    <col min="9735" max="9735" width="10.42578125" style="96" bestFit="1" customWidth="1"/>
    <col min="9736" max="9736" width="11.5703125" style="96" bestFit="1" customWidth="1"/>
    <col min="9737" max="9737" width="11.5703125" style="96" customWidth="1"/>
    <col min="9738" max="9738" width="11" style="96" bestFit="1" customWidth="1"/>
    <col min="9739" max="9741" width="10.42578125" style="96" bestFit="1" customWidth="1"/>
    <col min="9742" max="9742" width="10.42578125" style="96" customWidth="1"/>
    <col min="9743" max="9743" width="11.5703125" style="96" customWidth="1"/>
    <col min="9744" max="9744" width="9.42578125" style="96"/>
    <col min="9745" max="9748" width="14.5703125" style="96" customWidth="1"/>
    <col min="9749" max="9749" width="14.42578125" style="96" customWidth="1"/>
    <col min="9750" max="9750" width="13.5703125" style="96" customWidth="1"/>
    <col min="9751" max="9986" width="9.42578125" style="96"/>
    <col min="9987" max="9987" width="16.42578125" style="96" bestFit="1" customWidth="1"/>
    <col min="9988" max="9988" width="12.42578125" style="96" customWidth="1"/>
    <col min="9989" max="9989" width="10.42578125" style="96" bestFit="1" customWidth="1"/>
    <col min="9990" max="9990" width="11.5703125" style="96" bestFit="1" customWidth="1"/>
    <col min="9991" max="9991" width="10.42578125" style="96" bestFit="1" customWidth="1"/>
    <col min="9992" max="9992" width="11.5703125" style="96" bestFit="1" customWidth="1"/>
    <col min="9993" max="9993" width="11.5703125" style="96" customWidth="1"/>
    <col min="9994" max="9994" width="11" style="96" bestFit="1" customWidth="1"/>
    <col min="9995" max="9997" width="10.42578125" style="96" bestFit="1" customWidth="1"/>
    <col min="9998" max="9998" width="10.42578125" style="96" customWidth="1"/>
    <col min="9999" max="9999" width="11.5703125" style="96" customWidth="1"/>
    <col min="10000" max="10000" width="9.42578125" style="96"/>
    <col min="10001" max="10004" width="14.5703125" style="96" customWidth="1"/>
    <col min="10005" max="10005" width="14.42578125" style="96" customWidth="1"/>
    <col min="10006" max="10006" width="13.5703125" style="96" customWidth="1"/>
    <col min="10007" max="10242" width="9.42578125" style="96"/>
    <col min="10243" max="10243" width="16.42578125" style="96" bestFit="1" customWidth="1"/>
    <col min="10244" max="10244" width="12.42578125" style="96" customWidth="1"/>
    <col min="10245" max="10245" width="10.42578125" style="96" bestFit="1" customWidth="1"/>
    <col min="10246" max="10246" width="11.5703125" style="96" bestFit="1" customWidth="1"/>
    <col min="10247" max="10247" width="10.42578125" style="96" bestFit="1" customWidth="1"/>
    <col min="10248" max="10248" width="11.5703125" style="96" bestFit="1" customWidth="1"/>
    <col min="10249" max="10249" width="11.5703125" style="96" customWidth="1"/>
    <col min="10250" max="10250" width="11" style="96" bestFit="1" customWidth="1"/>
    <col min="10251" max="10253" width="10.42578125" style="96" bestFit="1" customWidth="1"/>
    <col min="10254" max="10254" width="10.42578125" style="96" customWidth="1"/>
    <col min="10255" max="10255" width="11.5703125" style="96" customWidth="1"/>
    <col min="10256" max="10256" width="9.42578125" style="96"/>
    <col min="10257" max="10260" width="14.5703125" style="96" customWidth="1"/>
    <col min="10261" max="10261" width="14.42578125" style="96" customWidth="1"/>
    <col min="10262" max="10262" width="13.5703125" style="96" customWidth="1"/>
    <col min="10263" max="10498" width="9.42578125" style="96"/>
    <col min="10499" max="10499" width="16.42578125" style="96" bestFit="1" customWidth="1"/>
    <col min="10500" max="10500" width="12.42578125" style="96" customWidth="1"/>
    <col min="10501" max="10501" width="10.42578125" style="96" bestFit="1" customWidth="1"/>
    <col min="10502" max="10502" width="11.5703125" style="96" bestFit="1" customWidth="1"/>
    <col min="10503" max="10503" width="10.42578125" style="96" bestFit="1" customWidth="1"/>
    <col min="10504" max="10504" width="11.5703125" style="96" bestFit="1" customWidth="1"/>
    <col min="10505" max="10505" width="11.5703125" style="96" customWidth="1"/>
    <col min="10506" max="10506" width="11" style="96" bestFit="1" customWidth="1"/>
    <col min="10507" max="10509" width="10.42578125" style="96" bestFit="1" customWidth="1"/>
    <col min="10510" max="10510" width="10.42578125" style="96" customWidth="1"/>
    <col min="10511" max="10511" width="11.5703125" style="96" customWidth="1"/>
    <col min="10512" max="10512" width="9.42578125" style="96"/>
    <col min="10513" max="10516" width="14.5703125" style="96" customWidth="1"/>
    <col min="10517" max="10517" width="14.42578125" style="96" customWidth="1"/>
    <col min="10518" max="10518" width="13.5703125" style="96" customWidth="1"/>
    <col min="10519" max="10754" width="9.42578125" style="96"/>
    <col min="10755" max="10755" width="16.42578125" style="96" bestFit="1" customWidth="1"/>
    <col min="10756" max="10756" width="12.42578125" style="96" customWidth="1"/>
    <col min="10757" max="10757" width="10.42578125" style="96" bestFit="1" customWidth="1"/>
    <col min="10758" max="10758" width="11.5703125" style="96" bestFit="1" customWidth="1"/>
    <col min="10759" max="10759" width="10.42578125" style="96" bestFit="1" customWidth="1"/>
    <col min="10760" max="10760" width="11.5703125" style="96" bestFit="1" customWidth="1"/>
    <col min="10761" max="10761" width="11.5703125" style="96" customWidth="1"/>
    <col min="10762" max="10762" width="11" style="96" bestFit="1" customWidth="1"/>
    <col min="10763" max="10765" width="10.42578125" style="96" bestFit="1" customWidth="1"/>
    <col min="10766" max="10766" width="10.42578125" style="96" customWidth="1"/>
    <col min="10767" max="10767" width="11.5703125" style="96" customWidth="1"/>
    <col min="10768" max="10768" width="9.42578125" style="96"/>
    <col min="10769" max="10772" width="14.5703125" style="96" customWidth="1"/>
    <col min="10773" max="10773" width="14.42578125" style="96" customWidth="1"/>
    <col min="10774" max="10774" width="13.5703125" style="96" customWidth="1"/>
    <col min="10775" max="11010" width="9.42578125" style="96"/>
    <col min="11011" max="11011" width="16.42578125" style="96" bestFit="1" customWidth="1"/>
    <col min="11012" max="11012" width="12.42578125" style="96" customWidth="1"/>
    <col min="11013" max="11013" width="10.42578125" style="96" bestFit="1" customWidth="1"/>
    <col min="11014" max="11014" width="11.5703125" style="96" bestFit="1" customWidth="1"/>
    <col min="11015" max="11015" width="10.42578125" style="96" bestFit="1" customWidth="1"/>
    <col min="11016" max="11016" width="11.5703125" style="96" bestFit="1" customWidth="1"/>
    <col min="11017" max="11017" width="11.5703125" style="96" customWidth="1"/>
    <col min="11018" max="11018" width="11" style="96" bestFit="1" customWidth="1"/>
    <col min="11019" max="11021" width="10.42578125" style="96" bestFit="1" customWidth="1"/>
    <col min="11022" max="11022" width="10.42578125" style="96" customWidth="1"/>
    <col min="11023" max="11023" width="11.5703125" style="96" customWidth="1"/>
    <col min="11024" max="11024" width="9.42578125" style="96"/>
    <col min="11025" max="11028" width="14.5703125" style="96" customWidth="1"/>
    <col min="11029" max="11029" width="14.42578125" style="96" customWidth="1"/>
    <col min="11030" max="11030" width="13.5703125" style="96" customWidth="1"/>
    <col min="11031" max="11266" width="9.42578125" style="96"/>
    <col min="11267" max="11267" width="16.42578125" style="96" bestFit="1" customWidth="1"/>
    <col min="11268" max="11268" width="12.42578125" style="96" customWidth="1"/>
    <col min="11269" max="11269" width="10.42578125" style="96" bestFit="1" customWidth="1"/>
    <col min="11270" max="11270" width="11.5703125" style="96" bestFit="1" customWidth="1"/>
    <col min="11271" max="11271" width="10.42578125" style="96" bestFit="1" customWidth="1"/>
    <col min="11272" max="11272" width="11.5703125" style="96" bestFit="1" customWidth="1"/>
    <col min="11273" max="11273" width="11.5703125" style="96" customWidth="1"/>
    <col min="11274" max="11274" width="11" style="96" bestFit="1" customWidth="1"/>
    <col min="11275" max="11277" width="10.42578125" style="96" bestFit="1" customWidth="1"/>
    <col min="11278" max="11278" width="10.42578125" style="96" customWidth="1"/>
    <col min="11279" max="11279" width="11.5703125" style="96" customWidth="1"/>
    <col min="11280" max="11280" width="9.42578125" style="96"/>
    <col min="11281" max="11284" width="14.5703125" style="96" customWidth="1"/>
    <col min="11285" max="11285" width="14.42578125" style="96" customWidth="1"/>
    <col min="11286" max="11286" width="13.5703125" style="96" customWidth="1"/>
    <col min="11287" max="11522" width="9.42578125" style="96"/>
    <col min="11523" max="11523" width="16.42578125" style="96" bestFit="1" customWidth="1"/>
    <col min="11524" max="11524" width="12.42578125" style="96" customWidth="1"/>
    <col min="11525" max="11525" width="10.42578125" style="96" bestFit="1" customWidth="1"/>
    <col min="11526" max="11526" width="11.5703125" style="96" bestFit="1" customWidth="1"/>
    <col min="11527" max="11527" width="10.42578125" style="96" bestFit="1" customWidth="1"/>
    <col min="11528" max="11528" width="11.5703125" style="96" bestFit="1" customWidth="1"/>
    <col min="11529" max="11529" width="11.5703125" style="96" customWidth="1"/>
    <col min="11530" max="11530" width="11" style="96" bestFit="1" customWidth="1"/>
    <col min="11531" max="11533" width="10.42578125" style="96" bestFit="1" customWidth="1"/>
    <col min="11534" max="11534" width="10.42578125" style="96" customWidth="1"/>
    <col min="11535" max="11535" width="11.5703125" style="96" customWidth="1"/>
    <col min="11536" max="11536" width="9.42578125" style="96"/>
    <col min="11537" max="11540" width="14.5703125" style="96" customWidth="1"/>
    <col min="11541" max="11541" width="14.42578125" style="96" customWidth="1"/>
    <col min="11542" max="11542" width="13.5703125" style="96" customWidth="1"/>
    <col min="11543" max="11778" width="9.42578125" style="96"/>
    <col min="11779" max="11779" width="16.42578125" style="96" bestFit="1" customWidth="1"/>
    <col min="11780" max="11780" width="12.42578125" style="96" customWidth="1"/>
    <col min="11781" max="11781" width="10.42578125" style="96" bestFit="1" customWidth="1"/>
    <col min="11782" max="11782" width="11.5703125" style="96" bestFit="1" customWidth="1"/>
    <col min="11783" max="11783" width="10.42578125" style="96" bestFit="1" customWidth="1"/>
    <col min="11784" max="11784" width="11.5703125" style="96" bestFit="1" customWidth="1"/>
    <col min="11785" max="11785" width="11.5703125" style="96" customWidth="1"/>
    <col min="11786" max="11786" width="11" style="96" bestFit="1" customWidth="1"/>
    <col min="11787" max="11789" width="10.42578125" style="96" bestFit="1" customWidth="1"/>
    <col min="11790" max="11790" width="10.42578125" style="96" customWidth="1"/>
    <col min="11791" max="11791" width="11.5703125" style="96" customWidth="1"/>
    <col min="11792" max="11792" width="9.42578125" style="96"/>
    <col min="11793" max="11796" width="14.5703125" style="96" customWidth="1"/>
    <col min="11797" max="11797" width="14.42578125" style="96" customWidth="1"/>
    <col min="11798" max="11798" width="13.5703125" style="96" customWidth="1"/>
    <col min="11799" max="12034" width="9.42578125" style="96"/>
    <col min="12035" max="12035" width="16.42578125" style="96" bestFit="1" customWidth="1"/>
    <col min="12036" max="12036" width="12.42578125" style="96" customWidth="1"/>
    <col min="12037" max="12037" width="10.42578125" style="96" bestFit="1" customWidth="1"/>
    <col min="12038" max="12038" width="11.5703125" style="96" bestFit="1" customWidth="1"/>
    <col min="12039" max="12039" width="10.42578125" style="96" bestFit="1" customWidth="1"/>
    <col min="12040" max="12040" width="11.5703125" style="96" bestFit="1" customWidth="1"/>
    <col min="12041" max="12041" width="11.5703125" style="96" customWidth="1"/>
    <col min="12042" max="12042" width="11" style="96" bestFit="1" customWidth="1"/>
    <col min="12043" max="12045" width="10.42578125" style="96" bestFit="1" customWidth="1"/>
    <col min="12046" max="12046" width="10.42578125" style="96" customWidth="1"/>
    <col min="12047" max="12047" width="11.5703125" style="96" customWidth="1"/>
    <col min="12048" max="12048" width="9.42578125" style="96"/>
    <col min="12049" max="12052" width="14.5703125" style="96" customWidth="1"/>
    <col min="12053" max="12053" width="14.42578125" style="96" customWidth="1"/>
    <col min="12054" max="12054" width="13.5703125" style="96" customWidth="1"/>
    <col min="12055" max="12290" width="9.42578125" style="96"/>
    <col min="12291" max="12291" width="16.42578125" style="96" bestFit="1" customWidth="1"/>
    <col min="12292" max="12292" width="12.42578125" style="96" customWidth="1"/>
    <col min="12293" max="12293" width="10.42578125" style="96" bestFit="1" customWidth="1"/>
    <col min="12294" max="12294" width="11.5703125" style="96" bestFit="1" customWidth="1"/>
    <col min="12295" max="12295" width="10.42578125" style="96" bestFit="1" customWidth="1"/>
    <col min="12296" max="12296" width="11.5703125" style="96" bestFit="1" customWidth="1"/>
    <col min="12297" max="12297" width="11.5703125" style="96" customWidth="1"/>
    <col min="12298" max="12298" width="11" style="96" bestFit="1" customWidth="1"/>
    <col min="12299" max="12301" width="10.42578125" style="96" bestFit="1" customWidth="1"/>
    <col min="12302" max="12302" width="10.42578125" style="96" customWidth="1"/>
    <col min="12303" max="12303" width="11.5703125" style="96" customWidth="1"/>
    <col min="12304" max="12304" width="9.42578125" style="96"/>
    <col min="12305" max="12308" width="14.5703125" style="96" customWidth="1"/>
    <col min="12309" max="12309" width="14.42578125" style="96" customWidth="1"/>
    <col min="12310" max="12310" width="13.5703125" style="96" customWidth="1"/>
    <col min="12311" max="12546" width="9.42578125" style="96"/>
    <col min="12547" max="12547" width="16.42578125" style="96" bestFit="1" customWidth="1"/>
    <col min="12548" max="12548" width="12.42578125" style="96" customWidth="1"/>
    <col min="12549" max="12549" width="10.42578125" style="96" bestFit="1" customWidth="1"/>
    <col min="12550" max="12550" width="11.5703125" style="96" bestFit="1" customWidth="1"/>
    <col min="12551" max="12551" width="10.42578125" style="96" bestFit="1" customWidth="1"/>
    <col min="12552" max="12552" width="11.5703125" style="96" bestFit="1" customWidth="1"/>
    <col min="12553" max="12553" width="11.5703125" style="96" customWidth="1"/>
    <col min="12554" max="12554" width="11" style="96" bestFit="1" customWidth="1"/>
    <col min="12555" max="12557" width="10.42578125" style="96" bestFit="1" customWidth="1"/>
    <col min="12558" max="12558" width="10.42578125" style="96" customWidth="1"/>
    <col min="12559" max="12559" width="11.5703125" style="96" customWidth="1"/>
    <col min="12560" max="12560" width="9.42578125" style="96"/>
    <col min="12561" max="12564" width="14.5703125" style="96" customWidth="1"/>
    <col min="12565" max="12565" width="14.42578125" style="96" customWidth="1"/>
    <col min="12566" max="12566" width="13.5703125" style="96" customWidth="1"/>
    <col min="12567" max="12802" width="9.42578125" style="96"/>
    <col min="12803" max="12803" width="16.42578125" style="96" bestFit="1" customWidth="1"/>
    <col min="12804" max="12804" width="12.42578125" style="96" customWidth="1"/>
    <col min="12805" max="12805" width="10.42578125" style="96" bestFit="1" customWidth="1"/>
    <col min="12806" max="12806" width="11.5703125" style="96" bestFit="1" customWidth="1"/>
    <col min="12807" max="12807" width="10.42578125" style="96" bestFit="1" customWidth="1"/>
    <col min="12808" max="12808" width="11.5703125" style="96" bestFit="1" customWidth="1"/>
    <col min="12809" max="12809" width="11.5703125" style="96" customWidth="1"/>
    <col min="12810" max="12810" width="11" style="96" bestFit="1" customWidth="1"/>
    <col min="12811" max="12813" width="10.42578125" style="96" bestFit="1" customWidth="1"/>
    <col min="12814" max="12814" width="10.42578125" style="96" customWidth="1"/>
    <col min="12815" max="12815" width="11.5703125" style="96" customWidth="1"/>
    <col min="12816" max="12816" width="9.42578125" style="96"/>
    <col min="12817" max="12820" width="14.5703125" style="96" customWidth="1"/>
    <col min="12821" max="12821" width="14.42578125" style="96" customWidth="1"/>
    <col min="12822" max="12822" width="13.5703125" style="96" customWidth="1"/>
    <col min="12823" max="13058" width="9.42578125" style="96"/>
    <col min="13059" max="13059" width="16.42578125" style="96" bestFit="1" customWidth="1"/>
    <col min="13060" max="13060" width="12.42578125" style="96" customWidth="1"/>
    <col min="13061" max="13061" width="10.42578125" style="96" bestFit="1" customWidth="1"/>
    <col min="13062" max="13062" width="11.5703125" style="96" bestFit="1" customWidth="1"/>
    <col min="13063" max="13063" width="10.42578125" style="96" bestFit="1" customWidth="1"/>
    <col min="13064" max="13064" width="11.5703125" style="96" bestFit="1" customWidth="1"/>
    <col min="13065" max="13065" width="11.5703125" style="96" customWidth="1"/>
    <col min="13066" max="13066" width="11" style="96" bestFit="1" customWidth="1"/>
    <col min="13067" max="13069" width="10.42578125" style="96" bestFit="1" customWidth="1"/>
    <col min="13070" max="13070" width="10.42578125" style="96" customWidth="1"/>
    <col min="13071" max="13071" width="11.5703125" style="96" customWidth="1"/>
    <col min="13072" max="13072" width="9.42578125" style="96"/>
    <col min="13073" max="13076" width="14.5703125" style="96" customWidth="1"/>
    <col min="13077" max="13077" width="14.42578125" style="96" customWidth="1"/>
    <col min="13078" max="13078" width="13.5703125" style="96" customWidth="1"/>
    <col min="13079" max="13314" width="9.42578125" style="96"/>
    <col min="13315" max="13315" width="16.42578125" style="96" bestFit="1" customWidth="1"/>
    <col min="13316" max="13316" width="12.42578125" style="96" customWidth="1"/>
    <col min="13317" max="13317" width="10.42578125" style="96" bestFit="1" customWidth="1"/>
    <col min="13318" max="13318" width="11.5703125" style="96" bestFit="1" customWidth="1"/>
    <col min="13319" max="13319" width="10.42578125" style="96" bestFit="1" customWidth="1"/>
    <col min="13320" max="13320" width="11.5703125" style="96" bestFit="1" customWidth="1"/>
    <col min="13321" max="13321" width="11.5703125" style="96" customWidth="1"/>
    <col min="13322" max="13322" width="11" style="96" bestFit="1" customWidth="1"/>
    <col min="13323" max="13325" width="10.42578125" style="96" bestFit="1" customWidth="1"/>
    <col min="13326" max="13326" width="10.42578125" style="96" customWidth="1"/>
    <col min="13327" max="13327" width="11.5703125" style="96" customWidth="1"/>
    <col min="13328" max="13328" width="9.42578125" style="96"/>
    <col min="13329" max="13332" width="14.5703125" style="96" customWidth="1"/>
    <col min="13333" max="13333" width="14.42578125" style="96" customWidth="1"/>
    <col min="13334" max="13334" width="13.5703125" style="96" customWidth="1"/>
    <col min="13335" max="13570" width="9.42578125" style="96"/>
    <col min="13571" max="13571" width="16.42578125" style="96" bestFit="1" customWidth="1"/>
    <col min="13572" max="13572" width="12.42578125" style="96" customWidth="1"/>
    <col min="13573" max="13573" width="10.42578125" style="96" bestFit="1" customWidth="1"/>
    <col min="13574" max="13574" width="11.5703125" style="96" bestFit="1" customWidth="1"/>
    <col min="13575" max="13575" width="10.42578125" style="96" bestFit="1" customWidth="1"/>
    <col min="13576" max="13576" width="11.5703125" style="96" bestFit="1" customWidth="1"/>
    <col min="13577" max="13577" width="11.5703125" style="96" customWidth="1"/>
    <col min="13578" max="13578" width="11" style="96" bestFit="1" customWidth="1"/>
    <col min="13579" max="13581" width="10.42578125" style="96" bestFit="1" customWidth="1"/>
    <col min="13582" max="13582" width="10.42578125" style="96" customWidth="1"/>
    <col min="13583" max="13583" width="11.5703125" style="96" customWidth="1"/>
    <col min="13584" max="13584" width="9.42578125" style="96"/>
    <col min="13585" max="13588" width="14.5703125" style="96" customWidth="1"/>
    <col min="13589" max="13589" width="14.42578125" style="96" customWidth="1"/>
    <col min="13590" max="13590" width="13.5703125" style="96" customWidth="1"/>
    <col min="13591" max="13826" width="9.42578125" style="96"/>
    <col min="13827" max="13827" width="16.42578125" style="96" bestFit="1" customWidth="1"/>
    <col min="13828" max="13828" width="12.42578125" style="96" customWidth="1"/>
    <col min="13829" max="13829" width="10.42578125" style="96" bestFit="1" customWidth="1"/>
    <col min="13830" max="13830" width="11.5703125" style="96" bestFit="1" customWidth="1"/>
    <col min="13831" max="13831" width="10.42578125" style="96" bestFit="1" customWidth="1"/>
    <col min="13832" max="13832" width="11.5703125" style="96" bestFit="1" customWidth="1"/>
    <col min="13833" max="13833" width="11.5703125" style="96" customWidth="1"/>
    <col min="13834" max="13834" width="11" style="96" bestFit="1" customWidth="1"/>
    <col min="13835" max="13837" width="10.42578125" style="96" bestFit="1" customWidth="1"/>
    <col min="13838" max="13838" width="10.42578125" style="96" customWidth="1"/>
    <col min="13839" max="13839" width="11.5703125" style="96" customWidth="1"/>
    <col min="13840" max="13840" width="9.42578125" style="96"/>
    <col min="13841" max="13844" width="14.5703125" style="96" customWidth="1"/>
    <col min="13845" max="13845" width="14.42578125" style="96" customWidth="1"/>
    <col min="13846" max="13846" width="13.5703125" style="96" customWidth="1"/>
    <col min="13847" max="14082" width="9.42578125" style="96"/>
    <col min="14083" max="14083" width="16.42578125" style="96" bestFit="1" customWidth="1"/>
    <col min="14084" max="14084" width="12.42578125" style="96" customWidth="1"/>
    <col min="14085" max="14085" width="10.42578125" style="96" bestFit="1" customWidth="1"/>
    <col min="14086" max="14086" width="11.5703125" style="96" bestFit="1" customWidth="1"/>
    <col min="14087" max="14087" width="10.42578125" style="96" bestFit="1" customWidth="1"/>
    <col min="14088" max="14088" width="11.5703125" style="96" bestFit="1" customWidth="1"/>
    <col min="14089" max="14089" width="11.5703125" style="96" customWidth="1"/>
    <col min="14090" max="14090" width="11" style="96" bestFit="1" customWidth="1"/>
    <col min="14091" max="14093" width="10.42578125" style="96" bestFit="1" customWidth="1"/>
    <col min="14094" max="14094" width="10.42578125" style="96" customWidth="1"/>
    <col min="14095" max="14095" width="11.5703125" style="96" customWidth="1"/>
    <col min="14096" max="14096" width="9.42578125" style="96"/>
    <col min="14097" max="14100" width="14.5703125" style="96" customWidth="1"/>
    <col min="14101" max="14101" width="14.42578125" style="96" customWidth="1"/>
    <col min="14102" max="14102" width="13.5703125" style="96" customWidth="1"/>
    <col min="14103" max="14338" width="9.42578125" style="96"/>
    <col min="14339" max="14339" width="16.42578125" style="96" bestFit="1" customWidth="1"/>
    <col min="14340" max="14340" width="12.42578125" style="96" customWidth="1"/>
    <col min="14341" max="14341" width="10.42578125" style="96" bestFit="1" customWidth="1"/>
    <col min="14342" max="14342" width="11.5703125" style="96" bestFit="1" customWidth="1"/>
    <col min="14343" max="14343" width="10.42578125" style="96" bestFit="1" customWidth="1"/>
    <col min="14344" max="14344" width="11.5703125" style="96" bestFit="1" customWidth="1"/>
    <col min="14345" max="14345" width="11.5703125" style="96" customWidth="1"/>
    <col min="14346" max="14346" width="11" style="96" bestFit="1" customWidth="1"/>
    <col min="14347" max="14349" width="10.42578125" style="96" bestFit="1" customWidth="1"/>
    <col min="14350" max="14350" width="10.42578125" style="96" customWidth="1"/>
    <col min="14351" max="14351" width="11.5703125" style="96" customWidth="1"/>
    <col min="14352" max="14352" width="9.42578125" style="96"/>
    <col min="14353" max="14356" width="14.5703125" style="96" customWidth="1"/>
    <col min="14357" max="14357" width="14.42578125" style="96" customWidth="1"/>
    <col min="14358" max="14358" width="13.5703125" style="96" customWidth="1"/>
    <col min="14359" max="14594" width="9.42578125" style="96"/>
    <col min="14595" max="14595" width="16.42578125" style="96" bestFit="1" customWidth="1"/>
    <col min="14596" max="14596" width="12.42578125" style="96" customWidth="1"/>
    <col min="14597" max="14597" width="10.42578125" style="96" bestFit="1" customWidth="1"/>
    <col min="14598" max="14598" width="11.5703125" style="96" bestFit="1" customWidth="1"/>
    <col min="14599" max="14599" width="10.42578125" style="96" bestFit="1" customWidth="1"/>
    <col min="14600" max="14600" width="11.5703125" style="96" bestFit="1" customWidth="1"/>
    <col min="14601" max="14601" width="11.5703125" style="96" customWidth="1"/>
    <col min="14602" max="14602" width="11" style="96" bestFit="1" customWidth="1"/>
    <col min="14603" max="14605" width="10.42578125" style="96" bestFit="1" customWidth="1"/>
    <col min="14606" max="14606" width="10.42578125" style="96" customWidth="1"/>
    <col min="14607" max="14607" width="11.5703125" style="96" customWidth="1"/>
    <col min="14608" max="14608" width="9.42578125" style="96"/>
    <col min="14609" max="14612" width="14.5703125" style="96" customWidth="1"/>
    <col min="14613" max="14613" width="14.42578125" style="96" customWidth="1"/>
    <col min="14614" max="14614" width="13.5703125" style="96" customWidth="1"/>
    <col min="14615" max="14850" width="9.42578125" style="96"/>
    <col min="14851" max="14851" width="16.42578125" style="96" bestFit="1" customWidth="1"/>
    <col min="14852" max="14852" width="12.42578125" style="96" customWidth="1"/>
    <col min="14853" max="14853" width="10.42578125" style="96" bestFit="1" customWidth="1"/>
    <col min="14854" max="14854" width="11.5703125" style="96" bestFit="1" customWidth="1"/>
    <col min="14855" max="14855" width="10.42578125" style="96" bestFit="1" customWidth="1"/>
    <col min="14856" max="14856" width="11.5703125" style="96" bestFit="1" customWidth="1"/>
    <col min="14857" max="14857" width="11.5703125" style="96" customWidth="1"/>
    <col min="14858" max="14858" width="11" style="96" bestFit="1" customWidth="1"/>
    <col min="14859" max="14861" width="10.42578125" style="96" bestFit="1" customWidth="1"/>
    <col min="14862" max="14862" width="10.42578125" style="96" customWidth="1"/>
    <col min="14863" max="14863" width="11.5703125" style="96" customWidth="1"/>
    <col min="14864" max="14864" width="9.42578125" style="96"/>
    <col min="14865" max="14868" width="14.5703125" style="96" customWidth="1"/>
    <col min="14869" max="14869" width="14.42578125" style="96" customWidth="1"/>
    <col min="14870" max="14870" width="13.5703125" style="96" customWidth="1"/>
    <col min="14871" max="15106" width="9.42578125" style="96"/>
    <col min="15107" max="15107" width="16.42578125" style="96" bestFit="1" customWidth="1"/>
    <col min="15108" max="15108" width="12.42578125" style="96" customWidth="1"/>
    <col min="15109" max="15109" width="10.42578125" style="96" bestFit="1" customWidth="1"/>
    <col min="15110" max="15110" width="11.5703125" style="96" bestFit="1" customWidth="1"/>
    <col min="15111" max="15111" width="10.42578125" style="96" bestFit="1" customWidth="1"/>
    <col min="15112" max="15112" width="11.5703125" style="96" bestFit="1" customWidth="1"/>
    <col min="15113" max="15113" width="11.5703125" style="96" customWidth="1"/>
    <col min="15114" max="15114" width="11" style="96" bestFit="1" customWidth="1"/>
    <col min="15115" max="15117" width="10.42578125" style="96" bestFit="1" customWidth="1"/>
    <col min="15118" max="15118" width="10.42578125" style="96" customWidth="1"/>
    <col min="15119" max="15119" width="11.5703125" style="96" customWidth="1"/>
    <col min="15120" max="15120" width="9.42578125" style="96"/>
    <col min="15121" max="15124" width="14.5703125" style="96" customWidth="1"/>
    <col min="15125" max="15125" width="14.42578125" style="96" customWidth="1"/>
    <col min="15126" max="15126" width="13.5703125" style="96" customWidth="1"/>
    <col min="15127" max="15362" width="9.42578125" style="96"/>
    <col min="15363" max="15363" width="16.42578125" style="96" bestFit="1" customWidth="1"/>
    <col min="15364" max="15364" width="12.42578125" style="96" customWidth="1"/>
    <col min="15365" max="15365" width="10.42578125" style="96" bestFit="1" customWidth="1"/>
    <col min="15366" max="15366" width="11.5703125" style="96" bestFit="1" customWidth="1"/>
    <col min="15367" max="15367" width="10.42578125" style="96" bestFit="1" customWidth="1"/>
    <col min="15368" max="15368" width="11.5703125" style="96" bestFit="1" customWidth="1"/>
    <col min="15369" max="15369" width="11.5703125" style="96" customWidth="1"/>
    <col min="15370" max="15370" width="11" style="96" bestFit="1" customWidth="1"/>
    <col min="15371" max="15373" width="10.42578125" style="96" bestFit="1" customWidth="1"/>
    <col min="15374" max="15374" width="10.42578125" style="96" customWidth="1"/>
    <col min="15375" max="15375" width="11.5703125" style="96" customWidth="1"/>
    <col min="15376" max="15376" width="9.42578125" style="96"/>
    <col min="15377" max="15380" width="14.5703125" style="96" customWidth="1"/>
    <col min="15381" max="15381" width="14.42578125" style="96" customWidth="1"/>
    <col min="15382" max="15382" width="13.5703125" style="96" customWidth="1"/>
    <col min="15383" max="15618" width="9.42578125" style="96"/>
    <col min="15619" max="15619" width="16.42578125" style="96" bestFit="1" customWidth="1"/>
    <col min="15620" max="15620" width="12.42578125" style="96" customWidth="1"/>
    <col min="15621" max="15621" width="10.42578125" style="96" bestFit="1" customWidth="1"/>
    <col min="15622" max="15622" width="11.5703125" style="96" bestFit="1" customWidth="1"/>
    <col min="15623" max="15623" width="10.42578125" style="96" bestFit="1" customWidth="1"/>
    <col min="15624" max="15624" width="11.5703125" style="96" bestFit="1" customWidth="1"/>
    <col min="15625" max="15625" width="11.5703125" style="96" customWidth="1"/>
    <col min="15626" max="15626" width="11" style="96" bestFit="1" customWidth="1"/>
    <col min="15627" max="15629" width="10.42578125" style="96" bestFit="1" customWidth="1"/>
    <col min="15630" max="15630" width="10.42578125" style="96" customWidth="1"/>
    <col min="15631" max="15631" width="11.5703125" style="96" customWidth="1"/>
    <col min="15632" max="15632" width="9.42578125" style="96"/>
    <col min="15633" max="15636" width="14.5703125" style="96" customWidth="1"/>
    <col min="15637" max="15637" width="14.42578125" style="96" customWidth="1"/>
    <col min="15638" max="15638" width="13.5703125" style="96" customWidth="1"/>
    <col min="15639" max="15874" width="9.42578125" style="96"/>
    <col min="15875" max="15875" width="16.42578125" style="96" bestFit="1" customWidth="1"/>
    <col min="15876" max="15876" width="12.42578125" style="96" customWidth="1"/>
    <col min="15877" max="15877" width="10.42578125" style="96" bestFit="1" customWidth="1"/>
    <col min="15878" max="15878" width="11.5703125" style="96" bestFit="1" customWidth="1"/>
    <col min="15879" max="15879" width="10.42578125" style="96" bestFit="1" customWidth="1"/>
    <col min="15880" max="15880" width="11.5703125" style="96" bestFit="1" customWidth="1"/>
    <col min="15881" max="15881" width="11.5703125" style="96" customWidth="1"/>
    <col min="15882" max="15882" width="11" style="96" bestFit="1" customWidth="1"/>
    <col min="15883" max="15885" width="10.42578125" style="96" bestFit="1" customWidth="1"/>
    <col min="15886" max="15886" width="10.42578125" style="96" customWidth="1"/>
    <col min="15887" max="15887" width="11.5703125" style="96" customWidth="1"/>
    <col min="15888" max="15888" width="9.42578125" style="96"/>
    <col min="15889" max="15892" width="14.5703125" style="96" customWidth="1"/>
    <col min="15893" max="15893" width="14.42578125" style="96" customWidth="1"/>
    <col min="15894" max="15894" width="13.5703125" style="96" customWidth="1"/>
    <col min="15895" max="16130" width="9.42578125" style="96"/>
    <col min="16131" max="16131" width="16.42578125" style="96" bestFit="1" customWidth="1"/>
    <col min="16132" max="16132" width="12.42578125" style="96" customWidth="1"/>
    <col min="16133" max="16133" width="10.42578125" style="96" bestFit="1" customWidth="1"/>
    <col min="16134" max="16134" width="11.5703125" style="96" bestFit="1" customWidth="1"/>
    <col min="16135" max="16135" width="10.42578125" style="96" bestFit="1" customWidth="1"/>
    <col min="16136" max="16136" width="11.5703125" style="96" bestFit="1" customWidth="1"/>
    <col min="16137" max="16137" width="11.5703125" style="96" customWidth="1"/>
    <col min="16138" max="16138" width="11" style="96" bestFit="1" customWidth="1"/>
    <col min="16139" max="16141" width="10.42578125" style="96" bestFit="1" customWidth="1"/>
    <col min="16142" max="16142" width="10.42578125" style="96" customWidth="1"/>
    <col min="16143" max="16143" width="11.5703125" style="96" customWidth="1"/>
    <col min="16144" max="16144" width="9.42578125" style="96"/>
    <col min="16145" max="16148" width="14.5703125" style="96" customWidth="1"/>
    <col min="16149" max="16149" width="14.42578125" style="96" customWidth="1"/>
    <col min="16150" max="16150" width="13.5703125" style="96" customWidth="1"/>
    <col min="16151" max="16384" width="9.42578125" style="96"/>
  </cols>
  <sheetData>
    <row r="1" spans="1:23" ht="41.25" customHeight="1">
      <c r="B1" s="1055" t="s">
        <v>508</v>
      </c>
      <c r="C1" s="1055"/>
      <c r="D1" s="1055"/>
      <c r="E1" s="1055"/>
      <c r="F1" s="1055"/>
      <c r="G1" s="1055"/>
      <c r="H1" s="1055"/>
      <c r="I1" s="1055"/>
      <c r="J1" s="1055"/>
      <c r="K1" s="1055"/>
      <c r="L1" s="1055"/>
      <c r="M1" s="1055"/>
      <c r="N1" s="1055"/>
      <c r="P1" s="1056" t="s">
        <v>509</v>
      </c>
      <c r="Q1" s="1057"/>
      <c r="S1" s="1060" t="s">
        <v>510</v>
      </c>
      <c r="T1" s="1061"/>
      <c r="V1" s="1056" t="s">
        <v>511</v>
      </c>
      <c r="W1" s="1057"/>
    </row>
    <row r="2" spans="1:23" ht="8.25" customHeight="1"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P2" s="98"/>
      <c r="Q2" s="98"/>
      <c r="S2" s="153"/>
      <c r="T2" s="153"/>
      <c r="V2" s="98"/>
      <c r="W2" s="98"/>
    </row>
    <row r="3" spans="1:23" ht="15.75">
      <c r="B3" s="796"/>
      <c r="C3" s="797"/>
      <c r="D3" s="797"/>
      <c r="E3" s="1051" t="s">
        <v>146</v>
      </c>
      <c r="F3" s="1052"/>
      <c r="G3" s="797"/>
      <c r="H3" s="797"/>
      <c r="I3" s="797"/>
      <c r="J3" s="797"/>
      <c r="K3" s="797"/>
      <c r="L3" s="798"/>
      <c r="M3" s="798"/>
      <c r="N3" s="799"/>
      <c r="P3" s="98"/>
      <c r="Q3" s="98"/>
      <c r="S3" s="153"/>
      <c r="T3" s="153"/>
      <c r="V3" s="98"/>
      <c r="W3" s="98"/>
    </row>
    <row r="4" spans="1:23">
      <c r="A4" s="100" t="s">
        <v>143</v>
      </c>
      <c r="B4" s="100" t="s">
        <v>182</v>
      </c>
      <c r="C4" s="100" t="s">
        <v>360</v>
      </c>
      <c r="D4" s="100" t="s">
        <v>503</v>
      </c>
      <c r="E4" s="100" t="s">
        <v>504</v>
      </c>
      <c r="F4" s="100" t="s">
        <v>505</v>
      </c>
      <c r="G4" s="100" t="s">
        <v>361</v>
      </c>
      <c r="H4" s="100" t="s">
        <v>362</v>
      </c>
      <c r="I4" s="100" t="s">
        <v>506</v>
      </c>
      <c r="J4" s="100" t="s">
        <v>364</v>
      </c>
      <c r="K4" s="100" t="s">
        <v>365</v>
      </c>
      <c r="L4" s="100" t="s">
        <v>366</v>
      </c>
      <c r="M4" s="100" t="s">
        <v>260</v>
      </c>
      <c r="N4" s="100" t="s">
        <v>95</v>
      </c>
      <c r="P4" s="101" t="s">
        <v>95</v>
      </c>
      <c r="Q4" s="101" t="s">
        <v>221</v>
      </c>
      <c r="S4" s="154" t="s">
        <v>95</v>
      </c>
      <c r="T4" s="154" t="s">
        <v>221</v>
      </c>
      <c r="V4" s="101" t="s">
        <v>95</v>
      </c>
      <c r="W4" s="101" t="s">
        <v>221</v>
      </c>
    </row>
    <row r="5" spans="1:23" ht="15.75">
      <c r="A5" s="800" t="s">
        <v>96</v>
      </c>
      <c r="B5" s="801" t="s">
        <v>97</v>
      </c>
      <c r="C5" s="802">
        <v>4</v>
      </c>
      <c r="D5" s="802">
        <v>0</v>
      </c>
      <c r="E5" s="802">
        <v>157</v>
      </c>
      <c r="F5" s="802">
        <v>4</v>
      </c>
      <c r="G5" s="802">
        <v>0</v>
      </c>
      <c r="H5" s="802">
        <v>299</v>
      </c>
      <c r="I5" s="802">
        <v>0</v>
      </c>
      <c r="J5" s="802">
        <v>0</v>
      </c>
      <c r="K5" s="802">
        <v>0</v>
      </c>
      <c r="L5" s="802">
        <v>0</v>
      </c>
      <c r="M5" s="802">
        <v>0</v>
      </c>
      <c r="N5" s="802">
        <f>SUM(C5:M5)</f>
        <v>464</v>
      </c>
      <c r="P5" s="803">
        <f>SUM(C5:M5)</f>
        <v>464</v>
      </c>
      <c r="Q5" s="821">
        <f t="shared" ref="Q5:Q10" si="0">ROUND(P5/$P$45,4)</f>
        <v>0</v>
      </c>
      <c r="S5" s="803">
        <f t="shared" ref="S5:S19" si="1">SUM(C5:M5)</f>
        <v>464</v>
      </c>
      <c r="T5" s="821">
        <f>ROUND(S5/$S$45,4)</f>
        <v>1E-4</v>
      </c>
      <c r="V5" s="803">
        <f>SUM(C5:L5)</f>
        <v>464</v>
      </c>
      <c r="W5" s="821">
        <f t="shared" ref="W5:W44" si="2">ROUND(V5/$V$45,4)</f>
        <v>0</v>
      </c>
    </row>
    <row r="6" spans="1:23" ht="15.75">
      <c r="A6" s="806" t="s">
        <v>96</v>
      </c>
      <c r="B6" s="807" t="s">
        <v>98</v>
      </c>
      <c r="C6" s="802">
        <v>498</v>
      </c>
      <c r="D6" s="802">
        <v>68</v>
      </c>
      <c r="E6" s="802">
        <v>2953</v>
      </c>
      <c r="F6" s="802">
        <v>444</v>
      </c>
      <c r="G6" s="802">
        <v>3</v>
      </c>
      <c r="H6" s="802">
        <v>6540</v>
      </c>
      <c r="I6" s="802">
        <v>0</v>
      </c>
      <c r="J6" s="802">
        <v>0</v>
      </c>
      <c r="K6" s="802">
        <v>14</v>
      </c>
      <c r="L6" s="802">
        <v>0</v>
      </c>
      <c r="M6" s="802">
        <v>11</v>
      </c>
      <c r="N6" s="802">
        <f t="shared" ref="N6:N44" si="3">SUM(C6:M6)</f>
        <v>10531</v>
      </c>
      <c r="P6" s="803">
        <f t="shared" ref="P6:P44" si="4">SUM(C6:M6)</f>
        <v>10531</v>
      </c>
      <c r="Q6" s="821">
        <f t="shared" si="0"/>
        <v>1.1000000000000001E-3</v>
      </c>
      <c r="S6" s="803">
        <f t="shared" si="1"/>
        <v>10531</v>
      </c>
      <c r="T6" s="821">
        <f t="shared" ref="T6:T44" si="5">ROUND(S6/$S$45,4)</f>
        <v>2.2000000000000001E-3</v>
      </c>
      <c r="V6" s="803">
        <f t="shared" ref="V6:V44" si="6">SUM(C6:L6)</f>
        <v>10520</v>
      </c>
      <c r="W6" s="821">
        <f t="shared" si="2"/>
        <v>1.1000000000000001E-3</v>
      </c>
    </row>
    <row r="7" spans="1:23" ht="15.75">
      <c r="A7" s="800" t="s">
        <v>99</v>
      </c>
      <c r="B7" s="801" t="s">
        <v>100</v>
      </c>
      <c r="C7" s="802">
        <v>5480</v>
      </c>
      <c r="D7" s="802">
        <v>439</v>
      </c>
      <c r="E7" s="802">
        <v>27630</v>
      </c>
      <c r="F7" s="802">
        <v>4520</v>
      </c>
      <c r="G7" s="802">
        <v>99</v>
      </c>
      <c r="H7" s="802">
        <v>61557</v>
      </c>
      <c r="I7" s="802">
        <v>2</v>
      </c>
      <c r="J7" s="802">
        <v>2</v>
      </c>
      <c r="K7" s="802">
        <v>98</v>
      </c>
      <c r="L7" s="802">
        <v>12</v>
      </c>
      <c r="M7" s="802">
        <v>556</v>
      </c>
      <c r="N7" s="802">
        <f t="shared" si="3"/>
        <v>100395</v>
      </c>
      <c r="P7" s="803">
        <f t="shared" si="4"/>
        <v>100395</v>
      </c>
      <c r="Q7" s="821">
        <f t="shared" si="0"/>
        <v>1.06E-2</v>
      </c>
      <c r="S7" s="803">
        <f t="shared" si="1"/>
        <v>100395</v>
      </c>
      <c r="T7" s="821">
        <f t="shared" si="5"/>
        <v>2.1000000000000001E-2</v>
      </c>
      <c r="V7" s="803">
        <f t="shared" si="6"/>
        <v>99839</v>
      </c>
      <c r="W7" s="821">
        <f t="shared" si="2"/>
        <v>1.06E-2</v>
      </c>
    </row>
    <row r="8" spans="1:23" ht="15.75">
      <c r="A8" s="800" t="s">
        <v>96</v>
      </c>
      <c r="B8" s="801" t="s">
        <v>101</v>
      </c>
      <c r="C8" s="802">
        <v>818</v>
      </c>
      <c r="D8" s="802">
        <v>92</v>
      </c>
      <c r="E8" s="802">
        <v>4629</v>
      </c>
      <c r="F8" s="802">
        <v>644</v>
      </c>
      <c r="G8" s="802">
        <v>13</v>
      </c>
      <c r="H8" s="802">
        <v>9466</v>
      </c>
      <c r="I8" s="802">
        <v>0</v>
      </c>
      <c r="J8" s="802">
        <v>1</v>
      </c>
      <c r="K8" s="802">
        <v>11</v>
      </c>
      <c r="L8" s="802">
        <v>3</v>
      </c>
      <c r="M8" s="802">
        <v>33</v>
      </c>
      <c r="N8" s="802">
        <f t="shared" si="3"/>
        <v>15710</v>
      </c>
      <c r="P8" s="803">
        <f t="shared" si="4"/>
        <v>15710</v>
      </c>
      <c r="Q8" s="821">
        <f t="shared" si="0"/>
        <v>1.6999999999999999E-3</v>
      </c>
      <c r="S8" s="803">
        <f t="shared" si="1"/>
        <v>15710</v>
      </c>
      <c r="T8" s="821">
        <f t="shared" si="5"/>
        <v>3.3E-3</v>
      </c>
      <c r="V8" s="803">
        <f t="shared" si="6"/>
        <v>15677</v>
      </c>
      <c r="W8" s="821">
        <f t="shared" si="2"/>
        <v>1.6999999999999999E-3</v>
      </c>
    </row>
    <row r="9" spans="1:23" ht="15.75">
      <c r="A9" s="800" t="s">
        <v>102</v>
      </c>
      <c r="B9" s="801" t="s">
        <v>103</v>
      </c>
      <c r="C9" s="802">
        <v>305</v>
      </c>
      <c r="D9" s="802">
        <v>22</v>
      </c>
      <c r="E9" s="802">
        <v>1170</v>
      </c>
      <c r="F9" s="802">
        <v>232</v>
      </c>
      <c r="G9" s="802">
        <v>6</v>
      </c>
      <c r="H9" s="802">
        <v>7724</v>
      </c>
      <c r="I9" s="802">
        <v>0</v>
      </c>
      <c r="J9" s="802">
        <v>4</v>
      </c>
      <c r="K9" s="802">
        <v>4</v>
      </c>
      <c r="L9" s="802">
        <v>1</v>
      </c>
      <c r="M9" s="802">
        <v>6</v>
      </c>
      <c r="N9" s="802">
        <f t="shared" si="3"/>
        <v>9474</v>
      </c>
      <c r="P9" s="803">
        <f t="shared" si="4"/>
        <v>9474</v>
      </c>
      <c r="Q9" s="821">
        <f t="shared" si="0"/>
        <v>1E-3</v>
      </c>
      <c r="S9" s="803">
        <f t="shared" si="1"/>
        <v>9474</v>
      </c>
      <c r="T9" s="821">
        <f t="shared" si="5"/>
        <v>2E-3</v>
      </c>
      <c r="V9" s="803">
        <f t="shared" si="6"/>
        <v>9468</v>
      </c>
      <c r="W9" s="821">
        <f t="shared" si="2"/>
        <v>1E-3</v>
      </c>
    </row>
    <row r="10" spans="1:23" ht="15.75">
      <c r="A10" s="800" t="s">
        <v>99</v>
      </c>
      <c r="B10" s="801" t="s">
        <v>104</v>
      </c>
      <c r="C10" s="802">
        <v>1350</v>
      </c>
      <c r="D10" s="802">
        <v>82</v>
      </c>
      <c r="E10" s="802">
        <v>4151</v>
      </c>
      <c r="F10" s="802">
        <v>1165</v>
      </c>
      <c r="G10" s="802">
        <v>2</v>
      </c>
      <c r="H10" s="802">
        <v>7594</v>
      </c>
      <c r="I10" s="802">
        <v>0</v>
      </c>
      <c r="J10" s="802">
        <v>0</v>
      </c>
      <c r="K10" s="802">
        <v>9</v>
      </c>
      <c r="L10" s="802">
        <v>2</v>
      </c>
      <c r="M10" s="802">
        <v>6</v>
      </c>
      <c r="N10" s="802">
        <f t="shared" si="3"/>
        <v>14361</v>
      </c>
      <c r="P10" s="803">
        <f t="shared" si="4"/>
        <v>14361</v>
      </c>
      <c r="Q10" s="821">
        <f t="shared" si="0"/>
        <v>1.5E-3</v>
      </c>
      <c r="S10" s="803">
        <f t="shared" si="1"/>
        <v>14361</v>
      </c>
      <c r="T10" s="821">
        <f t="shared" si="5"/>
        <v>3.0000000000000001E-3</v>
      </c>
      <c r="V10" s="803">
        <f t="shared" si="6"/>
        <v>14355</v>
      </c>
      <c r="W10" s="821">
        <f t="shared" si="2"/>
        <v>1.5E-3</v>
      </c>
    </row>
    <row r="11" spans="1:23" ht="15.75">
      <c r="A11" s="800" t="s">
        <v>102</v>
      </c>
      <c r="B11" s="801" t="s">
        <v>105</v>
      </c>
      <c r="C11" s="802">
        <v>1813</v>
      </c>
      <c r="D11" s="802">
        <v>197</v>
      </c>
      <c r="E11" s="802">
        <v>11544</v>
      </c>
      <c r="F11" s="802">
        <v>1391</v>
      </c>
      <c r="G11" s="802">
        <v>47</v>
      </c>
      <c r="H11" s="802">
        <v>31918</v>
      </c>
      <c r="I11" s="802">
        <v>0</v>
      </c>
      <c r="J11" s="802">
        <v>5</v>
      </c>
      <c r="K11" s="802">
        <v>17</v>
      </c>
      <c r="L11" s="802">
        <v>4</v>
      </c>
      <c r="M11" s="802">
        <v>92</v>
      </c>
      <c r="N11" s="802">
        <f t="shared" si="3"/>
        <v>47028</v>
      </c>
      <c r="P11" s="803">
        <f t="shared" si="4"/>
        <v>47028</v>
      </c>
      <c r="Q11" s="822">
        <f>ROUNDDOWN(P11/$P$45,4)</f>
        <v>4.8999999999999998E-3</v>
      </c>
      <c r="S11" s="803">
        <f t="shared" si="1"/>
        <v>47028</v>
      </c>
      <c r="T11" s="821">
        <f t="shared" si="5"/>
        <v>9.9000000000000008E-3</v>
      </c>
      <c r="V11" s="803">
        <f t="shared" si="6"/>
        <v>46936</v>
      </c>
      <c r="W11" s="823">
        <f>ROUNDDOWN(V11/$V$45,4)</f>
        <v>4.8999999999999998E-3</v>
      </c>
    </row>
    <row r="12" spans="1:23" ht="15.75">
      <c r="A12" s="800" t="s">
        <v>102</v>
      </c>
      <c r="B12" s="801" t="s">
        <v>106</v>
      </c>
      <c r="C12" s="802">
        <v>726</v>
      </c>
      <c r="D12" s="802">
        <v>64</v>
      </c>
      <c r="E12" s="802">
        <v>2984</v>
      </c>
      <c r="F12" s="802">
        <v>603</v>
      </c>
      <c r="G12" s="802">
        <v>13</v>
      </c>
      <c r="H12" s="802">
        <v>9662</v>
      </c>
      <c r="I12" s="802">
        <v>0</v>
      </c>
      <c r="J12" s="802">
        <v>1</v>
      </c>
      <c r="K12" s="802">
        <v>9</v>
      </c>
      <c r="L12" s="802">
        <v>4</v>
      </c>
      <c r="M12" s="802">
        <v>19</v>
      </c>
      <c r="N12" s="802">
        <f t="shared" si="3"/>
        <v>14085</v>
      </c>
      <c r="P12" s="803">
        <f t="shared" si="4"/>
        <v>14085</v>
      </c>
      <c r="Q12" s="821">
        <f>ROUND(P12/$P$45,4)</f>
        <v>1.5E-3</v>
      </c>
      <c r="S12" s="803">
        <f t="shared" si="1"/>
        <v>14085</v>
      </c>
      <c r="T12" s="821">
        <f t="shared" si="5"/>
        <v>3.0000000000000001E-3</v>
      </c>
      <c r="V12" s="803">
        <f t="shared" si="6"/>
        <v>14066</v>
      </c>
      <c r="W12" s="821">
        <f t="shared" si="2"/>
        <v>1.5E-3</v>
      </c>
    </row>
    <row r="13" spans="1:23" ht="15.75">
      <c r="A13" s="800" t="s">
        <v>102</v>
      </c>
      <c r="B13" s="801" t="s">
        <v>107</v>
      </c>
      <c r="C13" s="802">
        <v>2830</v>
      </c>
      <c r="D13" s="802">
        <v>334</v>
      </c>
      <c r="E13" s="802">
        <v>18827</v>
      </c>
      <c r="F13" s="802">
        <v>2438</v>
      </c>
      <c r="G13" s="802">
        <v>38</v>
      </c>
      <c r="H13" s="802">
        <v>41286</v>
      </c>
      <c r="I13" s="802">
        <v>0</v>
      </c>
      <c r="J13" s="802">
        <v>3</v>
      </c>
      <c r="K13" s="802">
        <v>50</v>
      </c>
      <c r="L13" s="802">
        <v>3</v>
      </c>
      <c r="M13" s="802">
        <v>255</v>
      </c>
      <c r="N13" s="802">
        <f t="shared" si="3"/>
        <v>66064</v>
      </c>
      <c r="P13" s="803">
        <f t="shared" si="4"/>
        <v>66064</v>
      </c>
      <c r="Q13" s="821">
        <f>ROUND(P13/$P$45,4)</f>
        <v>7.0000000000000001E-3</v>
      </c>
      <c r="S13" s="803">
        <f t="shared" si="1"/>
        <v>66064</v>
      </c>
      <c r="T13" s="821">
        <f t="shared" si="5"/>
        <v>1.3899999999999999E-2</v>
      </c>
      <c r="V13" s="803">
        <f t="shared" si="6"/>
        <v>65809</v>
      </c>
      <c r="W13" s="821">
        <f t="shared" si="2"/>
        <v>7.0000000000000001E-3</v>
      </c>
    </row>
    <row r="14" spans="1:23" ht="15.75">
      <c r="A14" s="800" t="s">
        <v>108</v>
      </c>
      <c r="B14" s="801" t="s">
        <v>109</v>
      </c>
      <c r="C14" s="802">
        <v>8766</v>
      </c>
      <c r="D14" s="802">
        <v>309</v>
      </c>
      <c r="E14" s="802">
        <v>36053</v>
      </c>
      <c r="F14" s="802">
        <v>6877</v>
      </c>
      <c r="G14" s="802">
        <v>465</v>
      </c>
      <c r="H14" s="802">
        <v>67848</v>
      </c>
      <c r="I14" s="802">
        <v>17</v>
      </c>
      <c r="J14" s="802">
        <v>16</v>
      </c>
      <c r="K14" s="802">
        <v>77</v>
      </c>
      <c r="L14" s="802">
        <v>28</v>
      </c>
      <c r="M14" s="802">
        <v>55</v>
      </c>
      <c r="N14" s="802">
        <f t="shared" si="3"/>
        <v>120511</v>
      </c>
      <c r="P14" s="803">
        <f t="shared" si="4"/>
        <v>120511</v>
      </c>
      <c r="Q14" s="821">
        <f>ROUND(P14/$P$45,4)</f>
        <v>1.2699999999999999E-2</v>
      </c>
      <c r="S14" s="803">
        <f t="shared" si="1"/>
        <v>120511</v>
      </c>
      <c r="T14" s="821">
        <f t="shared" si="5"/>
        <v>2.53E-2</v>
      </c>
      <c r="V14" s="803">
        <f t="shared" si="6"/>
        <v>120456</v>
      </c>
      <c r="W14" s="821">
        <f t="shared" si="2"/>
        <v>1.2800000000000001E-2</v>
      </c>
    </row>
    <row r="15" spans="1:23" ht="15.75">
      <c r="A15" s="800" t="s">
        <v>96</v>
      </c>
      <c r="B15" s="801" t="s">
        <v>110</v>
      </c>
      <c r="C15" s="802">
        <v>205</v>
      </c>
      <c r="D15" s="802">
        <v>14</v>
      </c>
      <c r="E15" s="802">
        <v>1777</v>
      </c>
      <c r="F15" s="802">
        <v>306</v>
      </c>
      <c r="G15" s="802">
        <v>10</v>
      </c>
      <c r="H15" s="802">
        <v>4786</v>
      </c>
      <c r="I15" s="802">
        <v>0</v>
      </c>
      <c r="J15" s="802">
        <v>1</v>
      </c>
      <c r="K15" s="802">
        <v>9</v>
      </c>
      <c r="L15" s="802">
        <v>8</v>
      </c>
      <c r="M15" s="802">
        <v>27</v>
      </c>
      <c r="N15" s="802">
        <f t="shared" si="3"/>
        <v>7143</v>
      </c>
      <c r="P15" s="803">
        <f t="shared" si="4"/>
        <v>7143</v>
      </c>
      <c r="Q15" s="821">
        <f>ROUND(P15/$P$45,4)</f>
        <v>8.0000000000000004E-4</v>
      </c>
      <c r="S15" s="803">
        <f t="shared" si="1"/>
        <v>7143</v>
      </c>
      <c r="T15" s="821">
        <f t="shared" si="5"/>
        <v>1.5E-3</v>
      </c>
      <c r="V15" s="803">
        <f t="shared" si="6"/>
        <v>7116</v>
      </c>
      <c r="W15" s="821">
        <f t="shared" si="2"/>
        <v>8.0000000000000004E-4</v>
      </c>
    </row>
    <row r="16" spans="1:23" ht="15.75">
      <c r="A16" s="800" t="s">
        <v>111</v>
      </c>
      <c r="B16" s="801" t="s">
        <v>112</v>
      </c>
      <c r="C16" s="802">
        <v>36534</v>
      </c>
      <c r="D16" s="802">
        <v>1411</v>
      </c>
      <c r="E16" s="802">
        <v>133580</v>
      </c>
      <c r="F16" s="802">
        <v>29106</v>
      </c>
      <c r="G16" s="802">
        <v>991</v>
      </c>
      <c r="H16" s="802">
        <v>305795</v>
      </c>
      <c r="I16" s="802">
        <v>14</v>
      </c>
      <c r="J16" s="802">
        <v>22</v>
      </c>
      <c r="K16" s="802">
        <v>511</v>
      </c>
      <c r="L16" s="802">
        <v>0</v>
      </c>
      <c r="M16" s="802">
        <v>410</v>
      </c>
      <c r="N16" s="802">
        <f t="shared" si="3"/>
        <v>508374</v>
      </c>
      <c r="P16" s="803">
        <f t="shared" si="4"/>
        <v>508374</v>
      </c>
      <c r="Q16" s="822">
        <f>ROUNDDOWN(P16/$P$45,4)</f>
        <v>5.3499999999999999E-2</v>
      </c>
      <c r="S16" s="803">
        <f t="shared" si="1"/>
        <v>508374</v>
      </c>
      <c r="T16" s="821">
        <f t="shared" si="5"/>
        <v>0.1066</v>
      </c>
      <c r="V16" s="803">
        <f t="shared" si="6"/>
        <v>507964</v>
      </c>
      <c r="W16" s="821">
        <f t="shared" si="2"/>
        <v>5.4100000000000002E-2</v>
      </c>
    </row>
    <row r="17" spans="1:23" ht="15.75">
      <c r="A17" s="800" t="s">
        <v>111</v>
      </c>
      <c r="B17" s="801" t="s">
        <v>113</v>
      </c>
      <c r="C17" s="802">
        <v>5130</v>
      </c>
      <c r="D17" s="802">
        <v>417</v>
      </c>
      <c r="E17" s="802">
        <v>20661</v>
      </c>
      <c r="F17" s="802">
        <v>4066</v>
      </c>
      <c r="G17" s="802">
        <v>168</v>
      </c>
      <c r="H17" s="802">
        <v>43687</v>
      </c>
      <c r="I17" s="802">
        <v>1</v>
      </c>
      <c r="J17" s="802">
        <v>10</v>
      </c>
      <c r="K17" s="802">
        <v>131</v>
      </c>
      <c r="L17" s="802">
        <v>3</v>
      </c>
      <c r="M17" s="802">
        <v>6</v>
      </c>
      <c r="N17" s="802">
        <f t="shared" si="3"/>
        <v>74280</v>
      </c>
      <c r="P17" s="803">
        <f t="shared" si="4"/>
        <v>74280</v>
      </c>
      <c r="Q17" s="821">
        <f t="shared" ref="Q17:Q31" si="7">ROUND(P17/$P$45,4)</f>
        <v>7.7999999999999996E-3</v>
      </c>
      <c r="S17" s="803">
        <f t="shared" si="1"/>
        <v>74280</v>
      </c>
      <c r="T17" s="821">
        <f t="shared" si="5"/>
        <v>1.5599999999999999E-2</v>
      </c>
      <c r="V17" s="803">
        <f t="shared" si="6"/>
        <v>74274</v>
      </c>
      <c r="W17" s="821">
        <f t="shared" si="2"/>
        <v>7.9000000000000008E-3</v>
      </c>
    </row>
    <row r="18" spans="1:23" ht="15.75">
      <c r="A18" s="800" t="s">
        <v>102</v>
      </c>
      <c r="B18" s="801" t="s">
        <v>114</v>
      </c>
      <c r="C18" s="802">
        <v>1982</v>
      </c>
      <c r="D18" s="802">
        <v>162</v>
      </c>
      <c r="E18" s="802">
        <v>11059</v>
      </c>
      <c r="F18" s="802">
        <v>1594</v>
      </c>
      <c r="G18" s="802">
        <v>42</v>
      </c>
      <c r="H18" s="802">
        <v>23889</v>
      </c>
      <c r="I18" s="802">
        <v>0</v>
      </c>
      <c r="J18" s="802">
        <v>0</v>
      </c>
      <c r="K18" s="802">
        <v>12</v>
      </c>
      <c r="L18" s="802">
        <v>24</v>
      </c>
      <c r="M18" s="802">
        <v>11</v>
      </c>
      <c r="N18" s="802">
        <f t="shared" si="3"/>
        <v>38775</v>
      </c>
      <c r="P18" s="803">
        <f t="shared" si="4"/>
        <v>38775</v>
      </c>
      <c r="Q18" s="821">
        <f t="shared" si="7"/>
        <v>4.1000000000000003E-3</v>
      </c>
      <c r="S18" s="803">
        <f t="shared" si="1"/>
        <v>38775</v>
      </c>
      <c r="T18" s="821">
        <f t="shared" si="5"/>
        <v>8.0999999999999996E-3</v>
      </c>
      <c r="V18" s="803">
        <f t="shared" si="6"/>
        <v>38764</v>
      </c>
      <c r="W18" s="821">
        <f t="shared" si="2"/>
        <v>4.1000000000000003E-3</v>
      </c>
    </row>
    <row r="19" spans="1:23" ht="15.75">
      <c r="A19" s="800" t="s">
        <v>99</v>
      </c>
      <c r="B19" s="801" t="s">
        <v>115</v>
      </c>
      <c r="C19" s="802">
        <v>835</v>
      </c>
      <c r="D19" s="802">
        <v>56</v>
      </c>
      <c r="E19" s="802">
        <v>2471</v>
      </c>
      <c r="F19" s="802">
        <v>692</v>
      </c>
      <c r="G19" s="802">
        <v>5</v>
      </c>
      <c r="H19" s="802">
        <v>5261</v>
      </c>
      <c r="I19" s="802">
        <v>0</v>
      </c>
      <c r="J19" s="802">
        <v>0</v>
      </c>
      <c r="K19" s="802">
        <v>16</v>
      </c>
      <c r="L19" s="802">
        <v>1</v>
      </c>
      <c r="M19" s="802">
        <v>42</v>
      </c>
      <c r="N19" s="802">
        <f t="shared" si="3"/>
        <v>9379</v>
      </c>
      <c r="P19" s="803">
        <f t="shared" si="4"/>
        <v>9379</v>
      </c>
      <c r="Q19" s="821">
        <f t="shared" si="7"/>
        <v>1E-3</v>
      </c>
      <c r="S19" s="803">
        <f t="shared" si="1"/>
        <v>9379</v>
      </c>
      <c r="T19" s="821">
        <f t="shared" si="5"/>
        <v>2E-3</v>
      </c>
      <c r="V19" s="803">
        <f t="shared" si="6"/>
        <v>9337</v>
      </c>
      <c r="W19" s="821">
        <f t="shared" si="2"/>
        <v>1E-3</v>
      </c>
    </row>
    <row r="20" spans="1:23" ht="15.75">
      <c r="A20" s="800"/>
      <c r="B20" s="801" t="s">
        <v>116</v>
      </c>
      <c r="C20" s="802">
        <v>290910</v>
      </c>
      <c r="D20" s="802">
        <v>13496</v>
      </c>
      <c r="E20" s="802">
        <v>950849</v>
      </c>
      <c r="F20" s="802">
        <v>184403</v>
      </c>
      <c r="G20" s="802">
        <v>15606</v>
      </c>
      <c r="H20" s="802">
        <v>3157480</v>
      </c>
      <c r="I20" s="802">
        <v>3821</v>
      </c>
      <c r="J20" s="802">
        <v>6539</v>
      </c>
      <c r="K20" s="802">
        <v>10039</v>
      </c>
      <c r="L20" s="802">
        <v>0</v>
      </c>
      <c r="M20" s="802">
        <v>85624</v>
      </c>
      <c r="N20" s="802">
        <f t="shared" si="3"/>
        <v>4718767</v>
      </c>
      <c r="P20" s="803">
        <f t="shared" si="4"/>
        <v>4718767</v>
      </c>
      <c r="Q20" s="821">
        <f t="shared" si="7"/>
        <v>0.49730000000000002</v>
      </c>
      <c r="S20" s="824"/>
      <c r="T20" s="825"/>
      <c r="V20" s="803">
        <f t="shared" si="6"/>
        <v>4633143</v>
      </c>
      <c r="W20" s="821">
        <f t="shared" si="2"/>
        <v>0.49299999999999999</v>
      </c>
    </row>
    <row r="21" spans="1:23" ht="15.75">
      <c r="A21" s="800" t="s">
        <v>96</v>
      </c>
      <c r="B21" s="801" t="s">
        <v>117</v>
      </c>
      <c r="C21" s="802">
        <v>6502</v>
      </c>
      <c r="D21" s="802">
        <v>223</v>
      </c>
      <c r="E21" s="802">
        <v>24393</v>
      </c>
      <c r="F21" s="802">
        <v>5299</v>
      </c>
      <c r="G21" s="802">
        <v>86</v>
      </c>
      <c r="H21" s="802">
        <v>55033</v>
      </c>
      <c r="I21" s="802">
        <v>0</v>
      </c>
      <c r="J21" s="802">
        <v>3</v>
      </c>
      <c r="K21" s="802">
        <v>65</v>
      </c>
      <c r="L21" s="802">
        <v>3</v>
      </c>
      <c r="M21" s="802">
        <v>149</v>
      </c>
      <c r="N21" s="802">
        <f t="shared" si="3"/>
        <v>91756</v>
      </c>
      <c r="P21" s="803">
        <f t="shared" si="4"/>
        <v>91756</v>
      </c>
      <c r="Q21" s="821">
        <f t="shared" si="7"/>
        <v>9.7000000000000003E-3</v>
      </c>
      <c r="S21" s="803">
        <f t="shared" ref="S21:S44" si="8">SUM(C21:M21)</f>
        <v>91756</v>
      </c>
      <c r="T21" s="821">
        <f t="shared" si="5"/>
        <v>1.9199999999999998E-2</v>
      </c>
      <c r="V21" s="803">
        <f t="shared" si="6"/>
        <v>91607</v>
      </c>
      <c r="W21" s="821">
        <f t="shared" si="2"/>
        <v>9.7000000000000003E-3</v>
      </c>
    </row>
    <row r="22" spans="1:23" ht="15.75">
      <c r="A22" s="800" t="s">
        <v>118</v>
      </c>
      <c r="B22" s="801" t="s">
        <v>119</v>
      </c>
      <c r="C22" s="802">
        <v>1468</v>
      </c>
      <c r="D22" s="802">
        <v>56</v>
      </c>
      <c r="E22" s="802">
        <v>8826</v>
      </c>
      <c r="F22" s="802">
        <v>1320</v>
      </c>
      <c r="G22" s="802">
        <v>373</v>
      </c>
      <c r="H22" s="802">
        <v>38244</v>
      </c>
      <c r="I22" s="802">
        <v>18</v>
      </c>
      <c r="J22" s="802">
        <v>40</v>
      </c>
      <c r="K22" s="802">
        <v>10</v>
      </c>
      <c r="L22" s="802">
        <v>14</v>
      </c>
      <c r="M22" s="802">
        <v>756</v>
      </c>
      <c r="N22" s="802">
        <f t="shared" si="3"/>
        <v>51125</v>
      </c>
      <c r="P22" s="803">
        <f t="shared" si="4"/>
        <v>51125</v>
      </c>
      <c r="Q22" s="821">
        <f t="shared" si="7"/>
        <v>5.4000000000000003E-3</v>
      </c>
      <c r="S22" s="803">
        <f t="shared" si="8"/>
        <v>51125</v>
      </c>
      <c r="T22" s="821">
        <f t="shared" si="5"/>
        <v>1.0699999999999999E-2</v>
      </c>
      <c r="V22" s="803">
        <f t="shared" si="6"/>
        <v>50369</v>
      </c>
      <c r="W22" s="821">
        <f t="shared" si="2"/>
        <v>5.4000000000000003E-3</v>
      </c>
    </row>
    <row r="23" spans="1:23" ht="15.75">
      <c r="A23" s="800" t="s">
        <v>96</v>
      </c>
      <c r="B23" s="801" t="s">
        <v>120</v>
      </c>
      <c r="C23" s="802">
        <v>434</v>
      </c>
      <c r="D23" s="802">
        <v>13</v>
      </c>
      <c r="E23" s="802">
        <v>1714</v>
      </c>
      <c r="F23" s="802">
        <v>379</v>
      </c>
      <c r="G23" s="802">
        <v>2</v>
      </c>
      <c r="H23" s="802">
        <v>3636</v>
      </c>
      <c r="I23" s="802">
        <v>0</v>
      </c>
      <c r="J23" s="802">
        <v>0</v>
      </c>
      <c r="K23" s="802">
        <v>9</v>
      </c>
      <c r="L23" s="802">
        <v>0</v>
      </c>
      <c r="M23" s="802">
        <v>23</v>
      </c>
      <c r="N23" s="802">
        <f t="shared" si="3"/>
        <v>6210</v>
      </c>
      <c r="P23" s="803">
        <f t="shared" si="4"/>
        <v>6210</v>
      </c>
      <c r="Q23" s="821">
        <f t="shared" si="7"/>
        <v>6.9999999999999999E-4</v>
      </c>
      <c r="S23" s="803">
        <f t="shared" si="8"/>
        <v>6210</v>
      </c>
      <c r="T23" s="821">
        <f t="shared" si="5"/>
        <v>1.2999999999999999E-3</v>
      </c>
      <c r="V23" s="803">
        <f t="shared" si="6"/>
        <v>6187</v>
      </c>
      <c r="W23" s="821">
        <f t="shared" si="2"/>
        <v>6.9999999999999999E-4</v>
      </c>
    </row>
    <row r="24" spans="1:23" ht="15.75">
      <c r="A24" s="800" t="s">
        <v>102</v>
      </c>
      <c r="B24" s="801" t="s">
        <v>121</v>
      </c>
      <c r="C24" s="802">
        <v>2141</v>
      </c>
      <c r="D24" s="802">
        <v>237</v>
      </c>
      <c r="E24" s="802">
        <v>11228</v>
      </c>
      <c r="F24" s="802">
        <v>1773</v>
      </c>
      <c r="G24" s="802">
        <v>58</v>
      </c>
      <c r="H24" s="802">
        <v>33488</v>
      </c>
      <c r="I24" s="802">
        <v>0</v>
      </c>
      <c r="J24" s="802">
        <v>7</v>
      </c>
      <c r="K24" s="802">
        <v>54</v>
      </c>
      <c r="L24" s="802">
        <v>2</v>
      </c>
      <c r="M24" s="802">
        <v>67</v>
      </c>
      <c r="N24" s="802">
        <f t="shared" si="3"/>
        <v>49055</v>
      </c>
      <c r="P24" s="803">
        <f t="shared" si="4"/>
        <v>49055</v>
      </c>
      <c r="Q24" s="821">
        <f t="shared" si="7"/>
        <v>5.1999999999999998E-3</v>
      </c>
      <c r="S24" s="803">
        <f t="shared" si="8"/>
        <v>49055</v>
      </c>
      <c r="T24" s="821">
        <f t="shared" si="5"/>
        <v>1.03E-2</v>
      </c>
      <c r="V24" s="803">
        <f t="shared" si="6"/>
        <v>48988</v>
      </c>
      <c r="W24" s="821">
        <f t="shared" si="2"/>
        <v>5.1999999999999998E-3</v>
      </c>
    </row>
    <row r="25" spans="1:23" ht="15.75">
      <c r="A25" s="800" t="s">
        <v>96</v>
      </c>
      <c r="B25" s="801" t="s">
        <v>122</v>
      </c>
      <c r="C25" s="802">
        <v>13897</v>
      </c>
      <c r="D25" s="802">
        <v>393</v>
      </c>
      <c r="E25" s="802">
        <v>46033</v>
      </c>
      <c r="F25" s="802">
        <v>11824</v>
      </c>
      <c r="G25" s="802">
        <v>125</v>
      </c>
      <c r="H25" s="802">
        <v>104080</v>
      </c>
      <c r="I25" s="802">
        <v>0</v>
      </c>
      <c r="J25" s="802">
        <v>45</v>
      </c>
      <c r="K25" s="802">
        <v>133</v>
      </c>
      <c r="L25" s="802">
        <v>0</v>
      </c>
      <c r="M25" s="802">
        <v>80</v>
      </c>
      <c r="N25" s="802">
        <f t="shared" si="3"/>
        <v>176610</v>
      </c>
      <c r="P25" s="803">
        <f t="shared" si="4"/>
        <v>176610</v>
      </c>
      <c r="Q25" s="821">
        <f t="shared" si="7"/>
        <v>1.8599999999999998E-2</v>
      </c>
      <c r="S25" s="803">
        <f t="shared" si="8"/>
        <v>176610</v>
      </c>
      <c r="T25" s="821">
        <f t="shared" si="5"/>
        <v>3.6999999999999998E-2</v>
      </c>
      <c r="V25" s="803">
        <f t="shared" si="6"/>
        <v>176530</v>
      </c>
      <c r="W25" s="821">
        <f t="shared" si="2"/>
        <v>1.8800000000000001E-2</v>
      </c>
    </row>
    <row r="26" spans="1:23" ht="15.75">
      <c r="A26" s="800" t="s">
        <v>99</v>
      </c>
      <c r="B26" s="801" t="s">
        <v>123</v>
      </c>
      <c r="C26" s="802">
        <v>236</v>
      </c>
      <c r="D26" s="802">
        <v>14</v>
      </c>
      <c r="E26" s="802">
        <v>840</v>
      </c>
      <c r="F26" s="802">
        <v>186</v>
      </c>
      <c r="G26" s="802">
        <v>1</v>
      </c>
      <c r="H26" s="802">
        <v>2292</v>
      </c>
      <c r="I26" s="802">
        <v>0</v>
      </c>
      <c r="J26" s="802">
        <v>0</v>
      </c>
      <c r="K26" s="802">
        <v>6</v>
      </c>
      <c r="L26" s="802">
        <v>0</v>
      </c>
      <c r="M26" s="802">
        <v>22</v>
      </c>
      <c r="N26" s="802">
        <f t="shared" si="3"/>
        <v>3597</v>
      </c>
      <c r="P26" s="803">
        <f t="shared" si="4"/>
        <v>3597</v>
      </c>
      <c r="Q26" s="821">
        <f t="shared" si="7"/>
        <v>4.0000000000000002E-4</v>
      </c>
      <c r="S26" s="803">
        <f t="shared" si="8"/>
        <v>3597</v>
      </c>
      <c r="T26" s="821">
        <f t="shared" si="5"/>
        <v>8.0000000000000004E-4</v>
      </c>
      <c r="V26" s="803">
        <f t="shared" si="6"/>
        <v>3575</v>
      </c>
      <c r="W26" s="821">
        <f t="shared" si="2"/>
        <v>4.0000000000000002E-4</v>
      </c>
    </row>
    <row r="27" spans="1:23" ht="15.75">
      <c r="A27" s="800" t="s">
        <v>96</v>
      </c>
      <c r="B27" s="801" t="s">
        <v>124</v>
      </c>
      <c r="C27" s="802">
        <v>50</v>
      </c>
      <c r="D27" s="802">
        <v>8</v>
      </c>
      <c r="E27" s="802">
        <v>757</v>
      </c>
      <c r="F27" s="802">
        <v>40</v>
      </c>
      <c r="G27" s="802">
        <v>2</v>
      </c>
      <c r="H27" s="802">
        <v>3470</v>
      </c>
      <c r="I27" s="802">
        <v>0</v>
      </c>
      <c r="J27" s="802">
        <v>0</v>
      </c>
      <c r="K27" s="802">
        <v>0</v>
      </c>
      <c r="L27" s="802">
        <v>1</v>
      </c>
      <c r="M27" s="802">
        <v>2</v>
      </c>
      <c r="N27" s="802">
        <f t="shared" si="3"/>
        <v>4330</v>
      </c>
      <c r="P27" s="803">
        <f t="shared" si="4"/>
        <v>4330</v>
      </c>
      <c r="Q27" s="821">
        <f t="shared" si="7"/>
        <v>5.0000000000000001E-4</v>
      </c>
      <c r="S27" s="803">
        <f t="shared" si="8"/>
        <v>4330</v>
      </c>
      <c r="T27" s="821">
        <f t="shared" si="5"/>
        <v>8.9999999999999998E-4</v>
      </c>
      <c r="V27" s="803">
        <f t="shared" si="6"/>
        <v>4328</v>
      </c>
      <c r="W27" s="821">
        <f t="shared" si="2"/>
        <v>5.0000000000000001E-4</v>
      </c>
    </row>
    <row r="28" spans="1:23" ht="15.75">
      <c r="A28" s="800" t="s">
        <v>111</v>
      </c>
      <c r="B28" s="801" t="s">
        <v>125</v>
      </c>
      <c r="C28" s="802">
        <v>9603</v>
      </c>
      <c r="D28" s="802">
        <v>369</v>
      </c>
      <c r="E28" s="802">
        <v>43806</v>
      </c>
      <c r="F28" s="802">
        <v>7745</v>
      </c>
      <c r="G28" s="802">
        <v>366</v>
      </c>
      <c r="H28" s="802">
        <v>151911</v>
      </c>
      <c r="I28" s="802">
        <v>13</v>
      </c>
      <c r="J28" s="802">
        <v>27</v>
      </c>
      <c r="K28" s="802">
        <v>43</v>
      </c>
      <c r="L28" s="802">
        <v>0</v>
      </c>
      <c r="M28" s="802">
        <v>479</v>
      </c>
      <c r="N28" s="802">
        <f t="shared" si="3"/>
        <v>214362</v>
      </c>
      <c r="P28" s="803">
        <f t="shared" si="4"/>
        <v>214362</v>
      </c>
      <c r="Q28" s="826">
        <f t="shared" si="7"/>
        <v>2.2599999999999999E-2</v>
      </c>
      <c r="S28" s="803">
        <f t="shared" si="8"/>
        <v>214362</v>
      </c>
      <c r="T28" s="821">
        <f t="shared" si="5"/>
        <v>4.4900000000000002E-2</v>
      </c>
      <c r="V28" s="803">
        <f t="shared" si="6"/>
        <v>213883</v>
      </c>
      <c r="W28" s="821">
        <f t="shared" si="2"/>
        <v>2.2800000000000001E-2</v>
      </c>
    </row>
    <row r="29" spans="1:23" ht="15.75">
      <c r="A29" s="800" t="s">
        <v>118</v>
      </c>
      <c r="B29" s="801" t="s">
        <v>126</v>
      </c>
      <c r="C29" s="802">
        <v>1043</v>
      </c>
      <c r="D29" s="802">
        <v>86</v>
      </c>
      <c r="E29" s="802">
        <v>6549</v>
      </c>
      <c r="F29" s="802">
        <v>834</v>
      </c>
      <c r="G29" s="802">
        <v>92</v>
      </c>
      <c r="H29" s="802">
        <v>27928</v>
      </c>
      <c r="I29" s="802">
        <v>0</v>
      </c>
      <c r="J29" s="802">
        <v>9</v>
      </c>
      <c r="K29" s="802">
        <v>14</v>
      </c>
      <c r="L29" s="802">
        <v>5</v>
      </c>
      <c r="M29" s="802">
        <v>23</v>
      </c>
      <c r="N29" s="802">
        <f t="shared" si="3"/>
        <v>36583</v>
      </c>
      <c r="P29" s="803">
        <f t="shared" si="4"/>
        <v>36583</v>
      </c>
      <c r="Q29" s="821">
        <f t="shared" si="7"/>
        <v>3.8999999999999998E-3</v>
      </c>
      <c r="S29" s="803">
        <f t="shared" si="8"/>
        <v>36583</v>
      </c>
      <c r="T29" s="821">
        <f t="shared" si="5"/>
        <v>7.7000000000000002E-3</v>
      </c>
      <c r="V29" s="803">
        <f t="shared" si="6"/>
        <v>36560</v>
      </c>
      <c r="W29" s="821">
        <f t="shared" si="2"/>
        <v>3.8999999999999998E-3</v>
      </c>
    </row>
    <row r="30" spans="1:23" ht="15.75">
      <c r="A30" s="800" t="s">
        <v>102</v>
      </c>
      <c r="B30" s="801" t="s">
        <v>127</v>
      </c>
      <c r="C30" s="802">
        <v>975</v>
      </c>
      <c r="D30" s="802">
        <v>57</v>
      </c>
      <c r="E30" s="802">
        <v>6942</v>
      </c>
      <c r="F30" s="802">
        <v>801</v>
      </c>
      <c r="G30" s="802">
        <v>18</v>
      </c>
      <c r="H30" s="802">
        <v>21234</v>
      </c>
      <c r="I30" s="802">
        <v>1</v>
      </c>
      <c r="J30" s="802">
        <v>1</v>
      </c>
      <c r="K30" s="802">
        <v>15</v>
      </c>
      <c r="L30" s="802">
        <v>3</v>
      </c>
      <c r="M30" s="802">
        <v>68</v>
      </c>
      <c r="N30" s="802">
        <f t="shared" si="3"/>
        <v>30115</v>
      </c>
      <c r="P30" s="803">
        <f t="shared" si="4"/>
        <v>30115</v>
      </c>
      <c r="Q30" s="821">
        <f t="shared" si="7"/>
        <v>3.2000000000000002E-3</v>
      </c>
      <c r="S30" s="803">
        <f t="shared" si="8"/>
        <v>30115</v>
      </c>
      <c r="T30" s="821">
        <f t="shared" si="5"/>
        <v>6.3E-3</v>
      </c>
      <c r="V30" s="803">
        <f t="shared" si="6"/>
        <v>30047</v>
      </c>
      <c r="W30" s="821">
        <f t="shared" si="2"/>
        <v>3.2000000000000002E-3</v>
      </c>
    </row>
    <row r="31" spans="1:23" ht="15.75">
      <c r="A31" s="800" t="s">
        <v>99</v>
      </c>
      <c r="B31" s="801" t="s">
        <v>128</v>
      </c>
      <c r="C31" s="802">
        <v>324</v>
      </c>
      <c r="D31" s="802">
        <v>40</v>
      </c>
      <c r="E31" s="802">
        <v>1859</v>
      </c>
      <c r="F31" s="802">
        <v>263</v>
      </c>
      <c r="G31" s="802">
        <v>3</v>
      </c>
      <c r="H31" s="802">
        <v>4740</v>
      </c>
      <c r="I31" s="802">
        <v>0</v>
      </c>
      <c r="J31" s="802">
        <v>0</v>
      </c>
      <c r="K31" s="802">
        <v>9</v>
      </c>
      <c r="L31" s="802">
        <v>1</v>
      </c>
      <c r="M31" s="802">
        <v>32</v>
      </c>
      <c r="N31" s="802">
        <f t="shared" si="3"/>
        <v>7271</v>
      </c>
      <c r="P31" s="803">
        <f t="shared" si="4"/>
        <v>7271</v>
      </c>
      <c r="Q31" s="821">
        <f t="shared" si="7"/>
        <v>8.0000000000000004E-4</v>
      </c>
      <c r="S31" s="803">
        <f t="shared" si="8"/>
        <v>7271</v>
      </c>
      <c r="T31" s="821">
        <f t="shared" si="5"/>
        <v>1.5E-3</v>
      </c>
      <c r="V31" s="803">
        <f t="shared" si="6"/>
        <v>7239</v>
      </c>
      <c r="W31" s="821">
        <f t="shared" si="2"/>
        <v>8.0000000000000004E-4</v>
      </c>
    </row>
    <row r="32" spans="1:23" ht="15.75">
      <c r="A32" s="800" t="s">
        <v>108</v>
      </c>
      <c r="B32" s="801" t="s">
        <v>129</v>
      </c>
      <c r="C32" s="802">
        <v>56353</v>
      </c>
      <c r="D32" s="802">
        <v>3261</v>
      </c>
      <c r="E32" s="802">
        <v>246408</v>
      </c>
      <c r="F32" s="802">
        <v>45670</v>
      </c>
      <c r="G32" s="802">
        <v>1446</v>
      </c>
      <c r="H32" s="802">
        <v>648666</v>
      </c>
      <c r="I32" s="802">
        <v>96</v>
      </c>
      <c r="J32" s="802">
        <v>493</v>
      </c>
      <c r="K32" s="802">
        <v>968</v>
      </c>
      <c r="L32" s="802">
        <v>0</v>
      </c>
      <c r="M32" s="802">
        <v>125</v>
      </c>
      <c r="N32" s="802">
        <f t="shared" si="3"/>
        <v>1003486</v>
      </c>
      <c r="P32" s="803">
        <f t="shared" si="4"/>
        <v>1003486</v>
      </c>
      <c r="Q32" s="822">
        <f>ROUNDDOWN(P32/$P$45,4)</f>
        <v>0.1057</v>
      </c>
      <c r="S32" s="803">
        <f t="shared" si="8"/>
        <v>1003486</v>
      </c>
      <c r="T32" s="827">
        <f>ROUNDDOWN(S32/$S$45,4)</f>
        <v>0.21029999999999999</v>
      </c>
      <c r="V32" s="803">
        <f t="shared" si="6"/>
        <v>1003361</v>
      </c>
      <c r="W32" s="821">
        <f t="shared" si="2"/>
        <v>0.10680000000000001</v>
      </c>
    </row>
    <row r="33" spans="1:23" ht="15.75">
      <c r="A33" s="800" t="s">
        <v>111</v>
      </c>
      <c r="B33" s="801" t="s">
        <v>130</v>
      </c>
      <c r="C33" s="802">
        <v>995</v>
      </c>
      <c r="D33" s="802">
        <v>47</v>
      </c>
      <c r="E33" s="802">
        <v>5130</v>
      </c>
      <c r="F33" s="802">
        <v>760</v>
      </c>
      <c r="G33" s="802">
        <v>28</v>
      </c>
      <c r="H33" s="802">
        <v>15804</v>
      </c>
      <c r="I33" s="802">
        <v>0</v>
      </c>
      <c r="J33" s="802">
        <v>14</v>
      </c>
      <c r="K33" s="802">
        <v>6</v>
      </c>
      <c r="L33" s="802">
        <v>8</v>
      </c>
      <c r="M33" s="802">
        <v>114</v>
      </c>
      <c r="N33" s="802">
        <f t="shared" si="3"/>
        <v>22906</v>
      </c>
      <c r="P33" s="803">
        <f t="shared" si="4"/>
        <v>22906</v>
      </c>
      <c r="Q33" s="821">
        <f t="shared" ref="Q33:Q44" si="9">ROUND(P33/$P$45,4)</f>
        <v>2.3999999999999998E-3</v>
      </c>
      <c r="S33" s="803">
        <f t="shared" si="8"/>
        <v>22906</v>
      </c>
      <c r="T33" s="821">
        <f t="shared" si="5"/>
        <v>4.7999999999999996E-3</v>
      </c>
      <c r="V33" s="803">
        <f t="shared" si="6"/>
        <v>22792</v>
      </c>
      <c r="W33" s="821">
        <f t="shared" si="2"/>
        <v>2.3999999999999998E-3</v>
      </c>
    </row>
    <row r="34" spans="1:23" ht="15.75">
      <c r="A34" s="800" t="s">
        <v>131</v>
      </c>
      <c r="B34" s="801" t="s">
        <v>507</v>
      </c>
      <c r="C34" s="802">
        <v>83645</v>
      </c>
      <c r="D34" s="802">
        <v>4391</v>
      </c>
      <c r="E34" s="802">
        <v>325548</v>
      </c>
      <c r="F34" s="802">
        <v>71401</v>
      </c>
      <c r="G34" s="802">
        <v>1834</v>
      </c>
      <c r="H34" s="802">
        <v>640814</v>
      </c>
      <c r="I34" s="802">
        <v>120</v>
      </c>
      <c r="J34" s="802">
        <v>239</v>
      </c>
      <c r="K34" s="802">
        <v>1119</v>
      </c>
      <c r="L34" s="802">
        <v>0</v>
      </c>
      <c r="M34" s="802">
        <v>480</v>
      </c>
      <c r="N34" s="802">
        <f t="shared" si="3"/>
        <v>1129591</v>
      </c>
      <c r="P34" s="803">
        <f t="shared" si="4"/>
        <v>1129591</v>
      </c>
      <c r="Q34" s="821">
        <f t="shared" si="9"/>
        <v>0.11899999999999999</v>
      </c>
      <c r="S34" s="803">
        <f t="shared" si="8"/>
        <v>1129591</v>
      </c>
      <c r="T34" s="821">
        <f t="shared" si="5"/>
        <v>0.23680000000000001</v>
      </c>
      <c r="V34" s="803">
        <f t="shared" si="6"/>
        <v>1129111</v>
      </c>
      <c r="W34" s="821">
        <f t="shared" si="2"/>
        <v>0.1202</v>
      </c>
    </row>
    <row r="35" spans="1:23" ht="15.75">
      <c r="A35" s="800" t="s">
        <v>118</v>
      </c>
      <c r="B35" s="801" t="s">
        <v>133</v>
      </c>
      <c r="C35" s="802">
        <v>24180</v>
      </c>
      <c r="D35" s="802">
        <v>1100</v>
      </c>
      <c r="E35" s="802">
        <v>98581</v>
      </c>
      <c r="F35" s="802">
        <v>20277</v>
      </c>
      <c r="G35" s="802">
        <v>865</v>
      </c>
      <c r="H35" s="802">
        <v>224792</v>
      </c>
      <c r="I35" s="802">
        <v>119</v>
      </c>
      <c r="J35" s="802">
        <v>70</v>
      </c>
      <c r="K35" s="802">
        <v>160</v>
      </c>
      <c r="L35" s="802">
        <v>0</v>
      </c>
      <c r="M35" s="802">
        <v>1277</v>
      </c>
      <c r="N35" s="802">
        <f t="shared" si="3"/>
        <v>371421</v>
      </c>
      <c r="P35" s="803">
        <f t="shared" si="4"/>
        <v>371421</v>
      </c>
      <c r="Q35" s="821">
        <f t="shared" si="9"/>
        <v>3.9100000000000003E-2</v>
      </c>
      <c r="S35" s="803">
        <f t="shared" si="8"/>
        <v>371421</v>
      </c>
      <c r="T35" s="821">
        <f t="shared" si="5"/>
        <v>7.7899999999999997E-2</v>
      </c>
      <c r="V35" s="803">
        <f t="shared" si="6"/>
        <v>370144</v>
      </c>
      <c r="W35" s="821">
        <f t="shared" si="2"/>
        <v>3.9399999999999998E-2</v>
      </c>
    </row>
    <row r="36" spans="1:23" ht="15.75">
      <c r="A36" s="800" t="s">
        <v>99</v>
      </c>
      <c r="B36" s="801" t="s">
        <v>134</v>
      </c>
      <c r="C36" s="802">
        <v>4197</v>
      </c>
      <c r="D36" s="802">
        <v>410</v>
      </c>
      <c r="E36" s="802">
        <v>21337</v>
      </c>
      <c r="F36" s="802">
        <v>3458</v>
      </c>
      <c r="G36" s="802">
        <v>50</v>
      </c>
      <c r="H36" s="802">
        <v>47253</v>
      </c>
      <c r="I36" s="802">
        <v>0</v>
      </c>
      <c r="J36" s="802">
        <v>1</v>
      </c>
      <c r="K36" s="802">
        <v>93</v>
      </c>
      <c r="L36" s="802">
        <v>3</v>
      </c>
      <c r="M36" s="802">
        <v>396</v>
      </c>
      <c r="N36" s="802">
        <f t="shared" si="3"/>
        <v>77198</v>
      </c>
      <c r="P36" s="803">
        <f t="shared" si="4"/>
        <v>77198</v>
      </c>
      <c r="Q36" s="821">
        <f t="shared" si="9"/>
        <v>8.0999999999999996E-3</v>
      </c>
      <c r="S36" s="803">
        <f t="shared" si="8"/>
        <v>77198</v>
      </c>
      <c r="T36" s="821">
        <f t="shared" si="5"/>
        <v>1.6199999999999999E-2</v>
      </c>
      <c r="V36" s="803">
        <f t="shared" si="6"/>
        <v>76802</v>
      </c>
      <c r="W36" s="821">
        <f t="shared" si="2"/>
        <v>8.2000000000000007E-3</v>
      </c>
    </row>
    <row r="37" spans="1:23" ht="15.75">
      <c r="A37" s="800" t="s">
        <v>99</v>
      </c>
      <c r="B37" s="801" t="s">
        <v>135</v>
      </c>
      <c r="C37" s="802">
        <v>37</v>
      </c>
      <c r="D37" s="802">
        <v>2</v>
      </c>
      <c r="E37" s="802">
        <v>273</v>
      </c>
      <c r="F37" s="802">
        <v>18</v>
      </c>
      <c r="G37" s="802">
        <v>0</v>
      </c>
      <c r="H37" s="802">
        <v>661</v>
      </c>
      <c r="I37" s="802">
        <v>0</v>
      </c>
      <c r="J37" s="802">
        <v>0</v>
      </c>
      <c r="K37" s="802">
        <v>0</v>
      </c>
      <c r="L37" s="802">
        <v>1</v>
      </c>
      <c r="M37" s="802">
        <v>6</v>
      </c>
      <c r="N37" s="802">
        <f t="shared" si="3"/>
        <v>998</v>
      </c>
      <c r="P37" s="803">
        <f t="shared" si="4"/>
        <v>998</v>
      </c>
      <c r="Q37" s="821">
        <f t="shared" si="9"/>
        <v>1E-4</v>
      </c>
      <c r="S37" s="803">
        <f t="shared" si="8"/>
        <v>998</v>
      </c>
      <c r="T37" s="821">
        <f t="shared" si="5"/>
        <v>2.0000000000000001E-4</v>
      </c>
      <c r="V37" s="803">
        <f t="shared" si="6"/>
        <v>992</v>
      </c>
      <c r="W37" s="821">
        <f t="shared" si="2"/>
        <v>1E-4</v>
      </c>
    </row>
    <row r="38" spans="1:23" ht="15.75">
      <c r="A38" s="800" t="s">
        <v>99</v>
      </c>
      <c r="B38" s="801" t="s">
        <v>136</v>
      </c>
      <c r="C38" s="802">
        <v>1330</v>
      </c>
      <c r="D38" s="802">
        <v>80</v>
      </c>
      <c r="E38" s="802">
        <v>5772</v>
      </c>
      <c r="F38" s="802">
        <v>1213</v>
      </c>
      <c r="G38" s="802">
        <v>13</v>
      </c>
      <c r="H38" s="802">
        <v>12784</v>
      </c>
      <c r="I38" s="802">
        <v>0</v>
      </c>
      <c r="J38" s="802">
        <v>0</v>
      </c>
      <c r="K38" s="802">
        <v>25</v>
      </c>
      <c r="L38" s="802">
        <v>1</v>
      </c>
      <c r="M38" s="802">
        <v>38</v>
      </c>
      <c r="N38" s="802">
        <f t="shared" si="3"/>
        <v>21256</v>
      </c>
      <c r="P38" s="803">
        <f t="shared" si="4"/>
        <v>21256</v>
      </c>
      <c r="Q38" s="821">
        <f t="shared" si="9"/>
        <v>2.2000000000000001E-3</v>
      </c>
      <c r="S38" s="803">
        <f t="shared" si="8"/>
        <v>21256</v>
      </c>
      <c r="T38" s="821">
        <f t="shared" si="5"/>
        <v>4.4999999999999997E-3</v>
      </c>
      <c r="V38" s="803">
        <f t="shared" si="6"/>
        <v>21218</v>
      </c>
      <c r="W38" s="823">
        <f>ROUNDDOWN(V38/$V$45,4)</f>
        <v>2.2000000000000001E-3</v>
      </c>
    </row>
    <row r="39" spans="1:23" ht="15.75">
      <c r="A39" s="800" t="s">
        <v>118</v>
      </c>
      <c r="B39" s="801" t="s">
        <v>137</v>
      </c>
      <c r="C39" s="802">
        <v>17938</v>
      </c>
      <c r="D39" s="802">
        <v>556</v>
      </c>
      <c r="E39" s="802">
        <v>75038</v>
      </c>
      <c r="F39" s="802">
        <v>15399</v>
      </c>
      <c r="G39" s="802">
        <v>267</v>
      </c>
      <c r="H39" s="802">
        <v>180582</v>
      </c>
      <c r="I39" s="802">
        <v>244</v>
      </c>
      <c r="J39" s="802">
        <v>153</v>
      </c>
      <c r="K39" s="802">
        <v>55</v>
      </c>
      <c r="L39" s="802">
        <v>0</v>
      </c>
      <c r="M39" s="802">
        <v>183</v>
      </c>
      <c r="N39" s="802">
        <f t="shared" si="3"/>
        <v>290415</v>
      </c>
      <c r="P39" s="803">
        <f t="shared" si="4"/>
        <v>290415</v>
      </c>
      <c r="Q39" s="821">
        <f t="shared" si="9"/>
        <v>3.0599999999999999E-2</v>
      </c>
      <c r="S39" s="803">
        <f t="shared" si="8"/>
        <v>290415</v>
      </c>
      <c r="T39" s="827">
        <f>ROUNDDOWN(S39/$S$45,4)</f>
        <v>6.08E-2</v>
      </c>
      <c r="V39" s="803">
        <f t="shared" si="6"/>
        <v>290232</v>
      </c>
      <c r="W39" s="821">
        <f t="shared" si="2"/>
        <v>3.09E-2</v>
      </c>
    </row>
    <row r="40" spans="1:23" ht="15.75">
      <c r="A40" s="800" t="s">
        <v>102</v>
      </c>
      <c r="B40" s="801" t="s">
        <v>138</v>
      </c>
      <c r="C40" s="802">
        <v>2726</v>
      </c>
      <c r="D40" s="802">
        <v>111</v>
      </c>
      <c r="E40" s="802">
        <v>11102</v>
      </c>
      <c r="F40" s="802">
        <v>2110</v>
      </c>
      <c r="G40" s="802">
        <v>91</v>
      </c>
      <c r="H40" s="802">
        <v>32366</v>
      </c>
      <c r="I40" s="802">
        <v>6</v>
      </c>
      <c r="J40" s="802">
        <v>18</v>
      </c>
      <c r="K40" s="802">
        <v>7</v>
      </c>
      <c r="L40" s="802">
        <v>6</v>
      </c>
      <c r="M40" s="802">
        <v>20</v>
      </c>
      <c r="N40" s="802">
        <f t="shared" si="3"/>
        <v>48563</v>
      </c>
      <c r="P40" s="803">
        <f t="shared" si="4"/>
        <v>48563</v>
      </c>
      <c r="Q40" s="821">
        <f t="shared" si="9"/>
        <v>5.1000000000000004E-3</v>
      </c>
      <c r="S40" s="803">
        <f t="shared" si="8"/>
        <v>48563</v>
      </c>
      <c r="T40" s="821">
        <f t="shared" si="5"/>
        <v>1.0200000000000001E-2</v>
      </c>
      <c r="V40" s="803">
        <f t="shared" si="6"/>
        <v>48543</v>
      </c>
      <c r="W40" s="821">
        <f t="shared" si="2"/>
        <v>5.1999999999999998E-3</v>
      </c>
    </row>
    <row r="41" spans="1:23" ht="15.75">
      <c r="A41" s="800" t="s">
        <v>99</v>
      </c>
      <c r="B41" s="801" t="s">
        <v>139</v>
      </c>
      <c r="C41" s="802">
        <v>1966</v>
      </c>
      <c r="D41" s="802">
        <v>211</v>
      </c>
      <c r="E41" s="802">
        <v>8716</v>
      </c>
      <c r="F41" s="802">
        <v>1570</v>
      </c>
      <c r="G41" s="802">
        <v>40</v>
      </c>
      <c r="H41" s="802">
        <v>20685</v>
      </c>
      <c r="I41" s="802">
        <v>0</v>
      </c>
      <c r="J41" s="802">
        <v>0</v>
      </c>
      <c r="K41" s="802">
        <v>1</v>
      </c>
      <c r="L41" s="802">
        <v>1</v>
      </c>
      <c r="M41" s="802">
        <v>45</v>
      </c>
      <c r="N41" s="802">
        <f t="shared" si="3"/>
        <v>33235</v>
      </c>
      <c r="P41" s="803">
        <f t="shared" si="4"/>
        <v>33235</v>
      </c>
      <c r="Q41" s="821">
        <f t="shared" si="9"/>
        <v>3.5000000000000001E-3</v>
      </c>
      <c r="S41" s="803">
        <f t="shared" si="8"/>
        <v>33235</v>
      </c>
      <c r="T41" s="821">
        <f t="shared" si="5"/>
        <v>7.0000000000000001E-3</v>
      </c>
      <c r="V41" s="803">
        <f t="shared" si="6"/>
        <v>33190</v>
      </c>
      <c r="W41" s="821">
        <f t="shared" si="2"/>
        <v>3.5000000000000001E-3</v>
      </c>
    </row>
    <row r="42" spans="1:23" ht="15.75">
      <c r="A42" s="800" t="s">
        <v>99</v>
      </c>
      <c r="B42" s="801" t="s">
        <v>140</v>
      </c>
      <c r="C42" s="802">
        <v>219</v>
      </c>
      <c r="D42" s="802">
        <v>45</v>
      </c>
      <c r="E42" s="802">
        <v>1644</v>
      </c>
      <c r="F42" s="802">
        <v>171</v>
      </c>
      <c r="G42" s="802">
        <v>0</v>
      </c>
      <c r="H42" s="802">
        <v>3828</v>
      </c>
      <c r="I42" s="802">
        <v>0</v>
      </c>
      <c r="J42" s="802">
        <v>0</v>
      </c>
      <c r="K42" s="802">
        <v>2</v>
      </c>
      <c r="L42" s="802">
        <v>0</v>
      </c>
      <c r="M42" s="802">
        <v>4</v>
      </c>
      <c r="N42" s="802">
        <f t="shared" si="3"/>
        <v>5913</v>
      </c>
      <c r="P42" s="803">
        <f t="shared" si="4"/>
        <v>5913</v>
      </c>
      <c r="Q42" s="821">
        <f t="shared" si="9"/>
        <v>5.9999999999999995E-4</v>
      </c>
      <c r="S42" s="803">
        <f t="shared" si="8"/>
        <v>5913</v>
      </c>
      <c r="T42" s="821">
        <f t="shared" si="5"/>
        <v>1.1999999999999999E-3</v>
      </c>
      <c r="V42" s="803">
        <f t="shared" si="6"/>
        <v>5909</v>
      </c>
      <c r="W42" s="821">
        <f t="shared" si="2"/>
        <v>5.9999999999999995E-4</v>
      </c>
    </row>
    <row r="43" spans="1:23" ht="15.75">
      <c r="A43" s="800" t="s">
        <v>96</v>
      </c>
      <c r="B43" s="801" t="s">
        <v>141</v>
      </c>
      <c r="C43" s="802">
        <v>966</v>
      </c>
      <c r="D43" s="802">
        <v>75</v>
      </c>
      <c r="E43" s="802">
        <v>4761</v>
      </c>
      <c r="F43" s="802">
        <v>821</v>
      </c>
      <c r="G43" s="802">
        <v>15</v>
      </c>
      <c r="H43" s="802">
        <v>11005</v>
      </c>
      <c r="I43" s="802">
        <v>0</v>
      </c>
      <c r="J43" s="802">
        <v>0</v>
      </c>
      <c r="K43" s="802">
        <v>4</v>
      </c>
      <c r="L43" s="802">
        <v>1</v>
      </c>
      <c r="M43" s="802">
        <v>3</v>
      </c>
      <c r="N43" s="802">
        <f t="shared" si="3"/>
        <v>17651</v>
      </c>
      <c r="P43" s="803">
        <f t="shared" si="4"/>
        <v>17651</v>
      </c>
      <c r="Q43" s="821">
        <f t="shared" si="9"/>
        <v>1.9E-3</v>
      </c>
      <c r="S43" s="803">
        <f t="shared" si="8"/>
        <v>17651</v>
      </c>
      <c r="T43" s="821">
        <f t="shared" si="5"/>
        <v>3.7000000000000002E-3</v>
      </c>
      <c r="V43" s="803">
        <f t="shared" si="6"/>
        <v>17648</v>
      </c>
      <c r="W43" s="821">
        <f t="shared" si="2"/>
        <v>1.9E-3</v>
      </c>
    </row>
    <row r="44" spans="1:23" ht="15.75">
      <c r="A44" s="800" t="s">
        <v>102</v>
      </c>
      <c r="B44" s="801" t="s">
        <v>142</v>
      </c>
      <c r="C44" s="802">
        <v>2603</v>
      </c>
      <c r="D44" s="802">
        <v>144</v>
      </c>
      <c r="E44" s="802">
        <v>11290</v>
      </c>
      <c r="F44" s="802">
        <v>2292</v>
      </c>
      <c r="G44" s="802">
        <v>51</v>
      </c>
      <c r="H44" s="802">
        <v>23077</v>
      </c>
      <c r="I44" s="802">
        <v>0</v>
      </c>
      <c r="J44" s="802">
        <v>2</v>
      </c>
      <c r="K44" s="802">
        <v>6</v>
      </c>
      <c r="L44" s="802">
        <v>1</v>
      </c>
      <c r="M44" s="802">
        <v>15</v>
      </c>
      <c r="N44" s="802">
        <f t="shared" si="3"/>
        <v>39481</v>
      </c>
      <c r="P44" s="803">
        <f t="shared" si="4"/>
        <v>39481</v>
      </c>
      <c r="Q44" s="821">
        <f t="shared" si="9"/>
        <v>4.1999999999999997E-3</v>
      </c>
      <c r="S44" s="803">
        <f t="shared" si="8"/>
        <v>39481</v>
      </c>
      <c r="T44" s="821">
        <f t="shared" si="5"/>
        <v>8.3000000000000001E-3</v>
      </c>
      <c r="V44" s="803">
        <f t="shared" si="6"/>
        <v>39466</v>
      </c>
      <c r="W44" s="821">
        <f t="shared" si="2"/>
        <v>4.1999999999999997E-3</v>
      </c>
    </row>
    <row r="45" spans="1:23" ht="15.75">
      <c r="A45" s="814"/>
      <c r="B45" s="828" t="s">
        <v>95</v>
      </c>
      <c r="C45" s="829">
        <f t="shared" ref="C45:N45" si="10">SUM(C5:C44)</f>
        <v>592014</v>
      </c>
      <c r="D45" s="829">
        <f t="shared" si="10"/>
        <v>29092</v>
      </c>
      <c r="E45" s="829">
        <f t="shared" si="10"/>
        <v>2199042</v>
      </c>
      <c r="F45" s="829">
        <f t="shared" si="10"/>
        <v>434109</v>
      </c>
      <c r="G45" s="829">
        <f t="shared" si="10"/>
        <v>23334</v>
      </c>
      <c r="H45" s="829">
        <f t="shared" si="10"/>
        <v>6093165</v>
      </c>
      <c r="I45" s="829">
        <f t="shared" si="10"/>
        <v>4472</v>
      </c>
      <c r="J45" s="829">
        <f t="shared" si="10"/>
        <v>7726</v>
      </c>
      <c r="K45" s="829">
        <f t="shared" si="10"/>
        <v>13811</v>
      </c>
      <c r="L45" s="829">
        <f t="shared" si="10"/>
        <v>144</v>
      </c>
      <c r="M45" s="829">
        <f t="shared" si="10"/>
        <v>91560</v>
      </c>
      <c r="N45" s="829">
        <f t="shared" si="10"/>
        <v>9488469</v>
      </c>
      <c r="P45" s="815">
        <f>SUM(P5:P44)</f>
        <v>9488469</v>
      </c>
      <c r="Q45" s="830">
        <f>SUM(Q5:Q44)</f>
        <v>0.99999999999999978</v>
      </c>
      <c r="S45" s="815">
        <f>SUM(S5:S44)</f>
        <v>4769702</v>
      </c>
      <c r="T45" s="830">
        <f>SUM(T5:T44)</f>
        <v>0.99999999999999989</v>
      </c>
      <c r="V45" s="815">
        <f>SUM(V5:V44)</f>
        <v>9396909</v>
      </c>
      <c r="W45" s="830">
        <f>SUM(W5:W44)</f>
        <v>0.99999999999999989</v>
      </c>
    </row>
    <row r="46" spans="1:23" ht="16.5" thickBot="1">
      <c r="B46" s="831"/>
      <c r="C46" s="832">
        <f>ROUNDDOWN((C45/$N45),4)</f>
        <v>6.2300000000000001E-2</v>
      </c>
      <c r="D46" s="818">
        <f>ROUND((D45/$N45),4)</f>
        <v>3.0999999999999999E-3</v>
      </c>
      <c r="E46" s="819">
        <f>ROUND((E45/$N45),4)</f>
        <v>0.23180000000000001</v>
      </c>
      <c r="F46" s="819">
        <f>ROUND((F45/$N45),4)</f>
        <v>4.58E-2</v>
      </c>
      <c r="G46" s="818">
        <f>ROUND((G45/$N45),4)</f>
        <v>2.5000000000000001E-3</v>
      </c>
      <c r="H46" s="832">
        <f>ROUNDDOWN((H45/$N45),4)</f>
        <v>0.6421</v>
      </c>
      <c r="I46" s="818">
        <f>ROUND((I45/$N45),4)</f>
        <v>5.0000000000000001E-4</v>
      </c>
      <c r="J46" s="818">
        <f>ROUND((J45/$N45),4)</f>
        <v>8.0000000000000004E-4</v>
      </c>
      <c r="K46" s="818">
        <f>ROUND((K45/$N45),4)</f>
        <v>1.5E-3</v>
      </c>
      <c r="L46" s="818">
        <f>ROUND((L45/$N45),4)</f>
        <v>0</v>
      </c>
      <c r="M46" s="818">
        <f>ROUND((M45/$N45),4)</f>
        <v>9.5999999999999992E-3</v>
      </c>
      <c r="N46" s="820">
        <f>SUM(C46:M46)</f>
        <v>1</v>
      </c>
      <c r="P46" s="104"/>
      <c r="S46" s="104"/>
      <c r="T46" s="96"/>
      <c r="V46" s="104"/>
    </row>
    <row r="47" spans="1:23" ht="16.5" thickBot="1">
      <c r="B47" s="105"/>
      <c r="C47" s="105"/>
      <c r="D47" s="105"/>
      <c r="E47" s="1058">
        <f>SUM(E46:F46)</f>
        <v>0.27760000000000001</v>
      </c>
      <c r="F47" s="1059"/>
      <c r="G47" s="105"/>
      <c r="H47" s="105"/>
      <c r="I47" s="105"/>
      <c r="J47" s="105"/>
      <c r="K47" s="105"/>
      <c r="L47" s="105"/>
      <c r="M47" s="105"/>
      <c r="N47" s="106"/>
      <c r="P47" s="104"/>
      <c r="S47" s="104"/>
      <c r="T47" s="96"/>
      <c r="V47" s="104"/>
    </row>
    <row r="48" spans="1:23">
      <c r="P48" s="104"/>
      <c r="S48" s="104"/>
      <c r="T48" s="96"/>
      <c r="V48" s="104"/>
    </row>
    <row r="49" spans="2:2">
      <c r="B49" s="155" t="s">
        <v>512</v>
      </c>
    </row>
  </sheetData>
  <mergeCells count="6">
    <mergeCell ref="E47:F47"/>
    <mergeCell ref="V1:W1"/>
    <mergeCell ref="B1:N1"/>
    <mergeCell ref="P1:Q1"/>
    <mergeCell ref="S1:T1"/>
    <mergeCell ref="E3:F3"/>
  </mergeCells>
  <printOptions horizontalCentered="1"/>
  <pageMargins left="0.7" right="0.7" top="0.75" bottom="0.75" header="0.3" footer="0.3"/>
  <pageSetup scale="42" orientation="landscape" r:id="rId1"/>
  <headerFooter>
    <oddHeader>&amp;COffice of Systems Integration 
Statewide Automated Welfare System (SAWS) Project</oddHeader>
    <oddFooter>&amp;LJanuary 29,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D55"/>
  <sheetViews>
    <sheetView showGridLines="0" zoomScaleNormal="100" workbookViewId="0">
      <pane xSplit="1" ySplit="2" topLeftCell="Q3" activePane="bottomRight" state="frozen"/>
      <selection pane="topRight" activeCell="Y36" sqref="Y36"/>
      <selection pane="bottomLeft" activeCell="Y36" sqref="Y36"/>
      <selection pane="bottomRight"/>
    </sheetView>
  </sheetViews>
  <sheetFormatPr defaultRowHeight="15"/>
  <cols>
    <col min="1" max="1" width="17.42578125" bestFit="1" customWidth="1"/>
    <col min="2" max="2" width="12.5703125" bestFit="1" customWidth="1"/>
    <col min="3" max="3" width="10.42578125" bestFit="1" customWidth="1"/>
    <col min="4" max="4" width="11.5703125" bestFit="1" customWidth="1"/>
    <col min="5" max="6" width="10.42578125" bestFit="1" customWidth="1"/>
    <col min="7" max="7" width="12.5703125" bestFit="1" customWidth="1"/>
    <col min="8" max="8" width="10.5703125" bestFit="1" customWidth="1"/>
    <col min="9" max="11" width="10.42578125" bestFit="1" customWidth="1"/>
    <col min="12" max="12" width="12.5703125" bestFit="1" customWidth="1"/>
    <col min="13" max="13" width="16.5703125" bestFit="1" customWidth="1"/>
    <col min="16" max="16" width="15.5703125" bestFit="1" customWidth="1"/>
    <col min="17" max="19" width="12.42578125" customWidth="1"/>
    <col min="20" max="20" width="12.42578125" bestFit="1" customWidth="1"/>
    <col min="21" max="21" width="13.42578125" bestFit="1" customWidth="1"/>
    <col min="22" max="22" width="15.42578125" bestFit="1" customWidth="1"/>
    <col min="23" max="23" width="13.42578125" bestFit="1" customWidth="1"/>
    <col min="25" max="25" width="14.42578125" bestFit="1" customWidth="1"/>
    <col min="26" max="27" width="12.42578125" customWidth="1"/>
    <col min="28" max="28" width="14.5703125" bestFit="1" customWidth="1"/>
    <col min="29" max="29" width="15.42578125" bestFit="1" customWidth="1"/>
    <col min="30" max="30" width="13.42578125" bestFit="1" customWidth="1"/>
  </cols>
  <sheetData>
    <row r="1" spans="1:30" ht="18" customHeight="1">
      <c r="A1" s="796"/>
      <c r="B1" s="797"/>
      <c r="C1" s="797"/>
      <c r="D1" s="1051" t="s">
        <v>146</v>
      </c>
      <c r="E1" s="1052"/>
      <c r="F1" s="797"/>
      <c r="G1" s="797"/>
      <c r="H1" s="797"/>
      <c r="I1" s="797"/>
      <c r="J1" s="797"/>
      <c r="K1" s="798"/>
      <c r="L1" s="798"/>
      <c r="M1" s="799"/>
      <c r="P1" t="s">
        <v>513</v>
      </c>
      <c r="R1" t="s">
        <v>513</v>
      </c>
      <c r="S1" s="273" t="s">
        <v>514</v>
      </c>
      <c r="T1" t="s">
        <v>513</v>
      </c>
      <c r="U1" s="273" t="s">
        <v>515</v>
      </c>
      <c r="V1" s="239" t="s">
        <v>513</v>
      </c>
      <c r="Y1" t="s">
        <v>516</v>
      </c>
      <c r="AA1" t="s">
        <v>516</v>
      </c>
      <c r="AC1" s="239" t="s">
        <v>517</v>
      </c>
    </row>
    <row r="2" spans="1:30" ht="33" customHeight="1">
      <c r="A2" s="833"/>
      <c r="B2" s="834" t="s">
        <v>360</v>
      </c>
      <c r="C2" s="835" t="s">
        <v>503</v>
      </c>
      <c r="D2" s="835" t="s">
        <v>504</v>
      </c>
      <c r="E2" s="835" t="s">
        <v>505</v>
      </c>
      <c r="F2" s="835" t="s">
        <v>361</v>
      </c>
      <c r="G2" s="835" t="s">
        <v>362</v>
      </c>
      <c r="H2" s="836" t="s">
        <v>506</v>
      </c>
      <c r="I2" s="836" t="s">
        <v>364</v>
      </c>
      <c r="J2" s="800" t="s">
        <v>365</v>
      </c>
      <c r="K2" s="837" t="s">
        <v>366</v>
      </c>
      <c r="L2" s="838" t="s">
        <v>518</v>
      </c>
      <c r="M2" s="837" t="s">
        <v>95</v>
      </c>
      <c r="P2" s="1067" t="s">
        <v>519</v>
      </c>
      <c r="Q2" s="1068"/>
      <c r="R2" s="1067" t="s">
        <v>520</v>
      </c>
      <c r="S2" s="1068"/>
      <c r="T2" s="1067" t="s">
        <v>520</v>
      </c>
      <c r="U2" s="1068"/>
      <c r="V2" s="1063" t="s">
        <v>502</v>
      </c>
      <c r="W2" s="1064"/>
      <c r="Y2" s="1067" t="s">
        <v>509</v>
      </c>
      <c r="Z2" s="1068"/>
      <c r="AA2" s="1063" t="s">
        <v>511</v>
      </c>
      <c r="AB2" s="1064"/>
      <c r="AC2" s="1063" t="s">
        <v>502</v>
      </c>
      <c r="AD2" s="1064"/>
    </row>
    <row r="3" spans="1:30" ht="15.75">
      <c r="A3" s="801" t="s">
        <v>97</v>
      </c>
      <c r="B3" s="802">
        <v>0</v>
      </c>
      <c r="C3" s="802">
        <v>0</v>
      </c>
      <c r="D3" s="802">
        <v>144</v>
      </c>
      <c r="E3" s="802">
        <v>1</v>
      </c>
      <c r="F3" s="802">
        <v>0</v>
      </c>
      <c r="G3" s="802">
        <v>282</v>
      </c>
      <c r="H3" s="802">
        <v>0</v>
      </c>
      <c r="I3" s="802">
        <v>0</v>
      </c>
      <c r="J3" s="802">
        <v>0</v>
      </c>
      <c r="K3" s="802">
        <v>0</v>
      </c>
      <c r="L3" s="802">
        <v>0</v>
      </c>
      <c r="M3" s="802">
        <f t="shared" ref="M3:M41" si="0">SUM(B3:L3)</f>
        <v>427</v>
      </c>
      <c r="P3" s="802">
        <f>SUM(B3:K3)</f>
        <v>427</v>
      </c>
      <c r="Q3" s="839">
        <f>ROUND(P3/P$42,4)</f>
        <v>1E-4</v>
      </c>
      <c r="R3" s="802">
        <f t="shared" ref="R3" si="1">L3</f>
        <v>0</v>
      </c>
      <c r="S3" s="839">
        <f t="shared" ref="S3:S41" si="2">ROUND(R3/R$42,4)</f>
        <v>0</v>
      </c>
      <c r="T3" s="802">
        <f>L3</f>
        <v>0</v>
      </c>
      <c r="U3" s="839">
        <f>ROUND(T3/T$42,4)</f>
        <v>0</v>
      </c>
      <c r="V3" s="802">
        <f t="shared" ref="V3:V41" si="3">D3+E3</f>
        <v>145</v>
      </c>
      <c r="W3" s="839">
        <f t="shared" ref="W3:W34" si="4">ROUND(V3/V$42,4)</f>
        <v>1E-4</v>
      </c>
      <c r="Y3" s="802">
        <f t="shared" ref="Y3:Y41" si="5">M3</f>
        <v>427</v>
      </c>
      <c r="Z3" s="839">
        <f>ROUND(Y3/Y$47,4)</f>
        <v>0</v>
      </c>
      <c r="AA3" s="802">
        <f t="shared" ref="AA3:AA41" si="6">SUM(B3:K3)</f>
        <v>427</v>
      </c>
      <c r="AB3" s="840">
        <f>ROUND(AA3/AA$47,5)</f>
        <v>5.0000000000000002E-5</v>
      </c>
      <c r="AC3" s="802">
        <f>D3+E3</f>
        <v>145</v>
      </c>
      <c r="AD3" s="839">
        <f>ROUND(AC3/AC$47,4)</f>
        <v>1E-4</v>
      </c>
    </row>
    <row r="4" spans="1:30" ht="15.75">
      <c r="A4" s="807" t="s">
        <v>98</v>
      </c>
      <c r="B4" s="802">
        <v>407</v>
      </c>
      <c r="C4" s="802">
        <v>55</v>
      </c>
      <c r="D4" s="802">
        <v>2833</v>
      </c>
      <c r="E4" s="802">
        <v>347</v>
      </c>
      <c r="F4" s="802">
        <v>3</v>
      </c>
      <c r="G4" s="802">
        <v>6839</v>
      </c>
      <c r="H4" s="802">
        <v>0</v>
      </c>
      <c r="I4" s="802">
        <v>0</v>
      </c>
      <c r="J4" s="802">
        <v>14</v>
      </c>
      <c r="K4" s="802">
        <v>1</v>
      </c>
      <c r="L4" s="802">
        <v>7</v>
      </c>
      <c r="M4" s="802">
        <f t="shared" si="0"/>
        <v>10506</v>
      </c>
      <c r="P4" s="802">
        <f t="shared" ref="P4:P41" si="7">SUM(B4:K4)</f>
        <v>10499</v>
      </c>
      <c r="Q4" s="841">
        <f>ROUNDDOWN(P4/P$42,4)</f>
        <v>2.0999999999999999E-3</v>
      </c>
      <c r="R4" s="802">
        <f t="shared" ref="R4:R41" si="8">L4</f>
        <v>7</v>
      </c>
      <c r="S4" s="841">
        <f>ROUNDDOWN(R4/R$42,4)</f>
        <v>1.4E-3</v>
      </c>
      <c r="T4" s="802">
        <f>L4</f>
        <v>7</v>
      </c>
      <c r="U4" s="841">
        <f>ROUNDDOWN(T4/T$42,4)</f>
        <v>1.4E-3</v>
      </c>
      <c r="V4" s="802">
        <f t="shared" si="3"/>
        <v>3180</v>
      </c>
      <c r="W4" s="839">
        <f t="shared" si="4"/>
        <v>2.2000000000000001E-3</v>
      </c>
      <c r="Y4" s="802">
        <f t="shared" si="5"/>
        <v>10506</v>
      </c>
      <c r="Z4" s="839">
        <f t="shared" ref="Z4:Z41" si="9">ROUND(Y4/Y$47,4)</f>
        <v>1.1000000000000001E-3</v>
      </c>
      <c r="AA4" s="802">
        <f t="shared" si="6"/>
        <v>10499</v>
      </c>
      <c r="AB4" s="840">
        <f t="shared" ref="AB4:AB41" si="10">ROUND(AA4/AA$47,5)</f>
        <v>1.1299999999999999E-3</v>
      </c>
      <c r="AC4" s="802">
        <f t="shared" ref="AC4:AC41" si="11">D4+E4</f>
        <v>3180</v>
      </c>
      <c r="AD4" s="839">
        <f t="shared" ref="AD4:AD41" si="12">ROUND(AC4/AC$47,4)</f>
        <v>1.2999999999999999E-3</v>
      </c>
    </row>
    <row r="5" spans="1:30" ht="15.75">
      <c r="A5" s="801" t="s">
        <v>100</v>
      </c>
      <c r="B5" s="802">
        <v>5009</v>
      </c>
      <c r="C5" s="802">
        <v>422</v>
      </c>
      <c r="D5" s="802">
        <v>27240</v>
      </c>
      <c r="E5" s="802">
        <v>4120</v>
      </c>
      <c r="F5" s="802">
        <v>85</v>
      </c>
      <c r="G5" s="802">
        <v>62544</v>
      </c>
      <c r="H5" s="802">
        <v>0</v>
      </c>
      <c r="I5" s="802">
        <v>1</v>
      </c>
      <c r="J5" s="802">
        <v>105</v>
      </c>
      <c r="K5" s="802">
        <v>31</v>
      </c>
      <c r="L5" s="802">
        <v>500</v>
      </c>
      <c r="M5" s="802">
        <f t="shared" si="0"/>
        <v>100057</v>
      </c>
      <c r="P5" s="802">
        <f t="shared" si="7"/>
        <v>99557</v>
      </c>
      <c r="Q5" s="839">
        <f t="shared" ref="Q5:Q41" si="13">ROUND(P5/P$42,4)</f>
        <v>2.06E-2</v>
      </c>
      <c r="R5" s="802">
        <f t="shared" si="8"/>
        <v>500</v>
      </c>
      <c r="S5" s="839">
        <f t="shared" si="2"/>
        <v>0.1037</v>
      </c>
      <c r="T5" s="802">
        <f>L5</f>
        <v>500</v>
      </c>
      <c r="U5" s="839">
        <f t="shared" ref="U5:U30" si="14">ROUND(T5/T$42,4)</f>
        <v>0.1032</v>
      </c>
      <c r="V5" s="802">
        <f t="shared" si="3"/>
        <v>31360</v>
      </c>
      <c r="W5" s="839">
        <f t="shared" si="4"/>
        <v>2.1899999999999999E-2</v>
      </c>
      <c r="Y5" s="802">
        <f t="shared" si="5"/>
        <v>100057</v>
      </c>
      <c r="Z5" s="839">
        <f t="shared" si="9"/>
        <v>1.06E-2</v>
      </c>
      <c r="AA5" s="802">
        <f t="shared" si="6"/>
        <v>99557</v>
      </c>
      <c r="AB5" s="840">
        <f t="shared" si="10"/>
        <v>1.0670000000000001E-2</v>
      </c>
      <c r="AC5" s="802">
        <f t="shared" si="11"/>
        <v>31360</v>
      </c>
      <c r="AD5" s="839">
        <f t="shared" si="12"/>
        <v>1.2500000000000001E-2</v>
      </c>
    </row>
    <row r="6" spans="1:30" ht="15.75">
      <c r="A6" s="801" t="s">
        <v>101</v>
      </c>
      <c r="B6" s="802">
        <v>703</v>
      </c>
      <c r="C6" s="802">
        <v>65</v>
      </c>
      <c r="D6" s="802">
        <v>4609</v>
      </c>
      <c r="E6" s="802">
        <v>510</v>
      </c>
      <c r="F6" s="802">
        <v>15</v>
      </c>
      <c r="G6" s="802">
        <v>9901</v>
      </c>
      <c r="H6" s="802">
        <v>0</v>
      </c>
      <c r="I6" s="802">
        <v>1</v>
      </c>
      <c r="J6" s="802">
        <v>15</v>
      </c>
      <c r="K6" s="802">
        <v>4</v>
      </c>
      <c r="L6" s="802">
        <v>31</v>
      </c>
      <c r="M6" s="802">
        <f t="shared" si="0"/>
        <v>15854</v>
      </c>
      <c r="P6" s="802">
        <f t="shared" si="7"/>
        <v>15823</v>
      </c>
      <c r="Q6" s="839">
        <f t="shared" si="13"/>
        <v>3.3E-3</v>
      </c>
      <c r="R6" s="802">
        <f t="shared" si="8"/>
        <v>31</v>
      </c>
      <c r="S6" s="839">
        <f t="shared" si="2"/>
        <v>6.4000000000000003E-3</v>
      </c>
      <c r="T6" s="802">
        <f>L6</f>
        <v>31</v>
      </c>
      <c r="U6" s="839">
        <f t="shared" si="14"/>
        <v>6.4000000000000003E-3</v>
      </c>
      <c r="V6" s="802">
        <f t="shared" si="3"/>
        <v>5119</v>
      </c>
      <c r="W6" s="839">
        <f t="shared" si="4"/>
        <v>3.5999999999999999E-3</v>
      </c>
      <c r="Y6" s="802">
        <f t="shared" si="5"/>
        <v>15854</v>
      </c>
      <c r="Z6" s="839">
        <f t="shared" si="9"/>
        <v>1.6999999999999999E-3</v>
      </c>
      <c r="AA6" s="802">
        <f t="shared" si="6"/>
        <v>15823</v>
      </c>
      <c r="AB6" s="840">
        <f t="shared" si="10"/>
        <v>1.6999999999999999E-3</v>
      </c>
      <c r="AC6" s="802">
        <f t="shared" si="11"/>
        <v>5119</v>
      </c>
      <c r="AD6" s="839">
        <f t="shared" si="12"/>
        <v>2E-3</v>
      </c>
    </row>
    <row r="7" spans="1:30" ht="15.75">
      <c r="A7" s="801" t="s">
        <v>103</v>
      </c>
      <c r="B7" s="802">
        <v>277</v>
      </c>
      <c r="C7" s="802">
        <v>21</v>
      </c>
      <c r="D7" s="802">
        <v>1330</v>
      </c>
      <c r="E7" s="802">
        <v>201</v>
      </c>
      <c r="F7" s="802">
        <v>5</v>
      </c>
      <c r="G7" s="802">
        <v>8116</v>
      </c>
      <c r="H7" s="802">
        <v>0</v>
      </c>
      <c r="I7" s="802">
        <v>5</v>
      </c>
      <c r="J7" s="802">
        <v>4</v>
      </c>
      <c r="K7" s="802">
        <v>2</v>
      </c>
      <c r="L7" s="802">
        <v>8</v>
      </c>
      <c r="M7" s="802">
        <f t="shared" si="0"/>
        <v>9969</v>
      </c>
      <c r="P7" s="802">
        <f t="shared" si="7"/>
        <v>9961</v>
      </c>
      <c r="Q7" s="841">
        <f>ROUNDDOWN(P7/P$42,4)</f>
        <v>2E-3</v>
      </c>
      <c r="R7" s="802">
        <f t="shared" si="8"/>
        <v>8</v>
      </c>
      <c r="S7" s="839">
        <f t="shared" si="2"/>
        <v>1.6999999999999999E-3</v>
      </c>
      <c r="T7" s="802">
        <f>L7</f>
        <v>8</v>
      </c>
      <c r="U7" s="839">
        <f t="shared" si="14"/>
        <v>1.6999999999999999E-3</v>
      </c>
      <c r="V7" s="802">
        <f t="shared" si="3"/>
        <v>1531</v>
      </c>
      <c r="W7" s="839">
        <f t="shared" si="4"/>
        <v>1.1000000000000001E-3</v>
      </c>
      <c r="Y7" s="802">
        <f t="shared" si="5"/>
        <v>9969</v>
      </c>
      <c r="Z7" s="839">
        <f t="shared" si="9"/>
        <v>1.1000000000000001E-3</v>
      </c>
      <c r="AA7" s="802">
        <f t="shared" si="6"/>
        <v>9961</v>
      </c>
      <c r="AB7" s="840">
        <f t="shared" si="10"/>
        <v>1.07E-3</v>
      </c>
      <c r="AC7" s="802">
        <f t="shared" si="11"/>
        <v>1531</v>
      </c>
      <c r="AD7" s="839">
        <f t="shared" si="12"/>
        <v>5.9999999999999995E-4</v>
      </c>
    </row>
    <row r="8" spans="1:30" ht="15.75">
      <c r="A8" s="801" t="s">
        <v>104</v>
      </c>
      <c r="B8" s="802">
        <v>1281</v>
      </c>
      <c r="C8" s="802">
        <v>80</v>
      </c>
      <c r="D8" s="802">
        <v>4160</v>
      </c>
      <c r="E8" s="802">
        <v>1093</v>
      </c>
      <c r="F8" s="802">
        <v>2</v>
      </c>
      <c r="G8" s="802">
        <v>8003</v>
      </c>
      <c r="H8" s="802">
        <v>0</v>
      </c>
      <c r="I8" s="802">
        <v>0</v>
      </c>
      <c r="J8" s="802">
        <v>18</v>
      </c>
      <c r="K8" s="802">
        <v>5</v>
      </c>
      <c r="L8" s="802">
        <v>6</v>
      </c>
      <c r="M8" s="802">
        <f t="shared" si="0"/>
        <v>14648</v>
      </c>
      <c r="P8" s="802">
        <f t="shared" si="7"/>
        <v>14642</v>
      </c>
      <c r="Q8" s="839">
        <f t="shared" si="13"/>
        <v>3.0000000000000001E-3</v>
      </c>
      <c r="R8" s="842"/>
      <c r="S8" s="842"/>
      <c r="T8" s="843">
        <f t="shared" ref="T8" si="15">L8</f>
        <v>6</v>
      </c>
      <c r="U8" s="844">
        <f>ROUND(T8/T$42,4)</f>
        <v>1.1999999999999999E-3</v>
      </c>
      <c r="V8" s="802">
        <f t="shared" si="3"/>
        <v>5253</v>
      </c>
      <c r="W8" s="839">
        <f t="shared" si="4"/>
        <v>3.7000000000000002E-3</v>
      </c>
      <c r="Y8" s="802">
        <f t="shared" si="5"/>
        <v>14648</v>
      </c>
      <c r="Z8" s="839">
        <f t="shared" si="9"/>
        <v>1.6000000000000001E-3</v>
      </c>
      <c r="AA8" s="802">
        <f t="shared" si="6"/>
        <v>14642</v>
      </c>
      <c r="AB8" s="840">
        <f t="shared" si="10"/>
        <v>1.57E-3</v>
      </c>
      <c r="AC8" s="802">
        <f t="shared" si="11"/>
        <v>5253</v>
      </c>
      <c r="AD8" s="839">
        <f t="shared" si="12"/>
        <v>2.0999999999999999E-3</v>
      </c>
    </row>
    <row r="9" spans="1:30" ht="15.75">
      <c r="A9" s="801" t="s">
        <v>105</v>
      </c>
      <c r="B9" s="802">
        <v>1657</v>
      </c>
      <c r="C9" s="802">
        <v>196</v>
      </c>
      <c r="D9" s="802">
        <v>11122</v>
      </c>
      <c r="E9" s="802">
        <v>1286</v>
      </c>
      <c r="F9" s="802">
        <v>49</v>
      </c>
      <c r="G9" s="802">
        <v>32896</v>
      </c>
      <c r="H9" s="802">
        <v>0</v>
      </c>
      <c r="I9" s="802">
        <v>4</v>
      </c>
      <c r="J9" s="802">
        <v>27</v>
      </c>
      <c r="K9" s="802">
        <v>24</v>
      </c>
      <c r="L9" s="802">
        <v>88</v>
      </c>
      <c r="M9" s="802">
        <f t="shared" si="0"/>
        <v>47349</v>
      </c>
      <c r="P9" s="802">
        <f t="shared" si="7"/>
        <v>47261</v>
      </c>
      <c r="Q9" s="839">
        <f t="shared" si="13"/>
        <v>9.7999999999999997E-3</v>
      </c>
      <c r="R9" s="842"/>
      <c r="S9" s="842"/>
      <c r="T9" s="842"/>
      <c r="U9" s="845">
        <f t="shared" si="14"/>
        <v>0</v>
      </c>
      <c r="V9" s="802">
        <f t="shared" si="3"/>
        <v>12408</v>
      </c>
      <c r="W9" s="839">
        <f t="shared" si="4"/>
        <v>8.6999999999999994E-3</v>
      </c>
      <c r="Y9" s="802">
        <f t="shared" si="5"/>
        <v>47349</v>
      </c>
      <c r="Z9" s="839">
        <f t="shared" si="9"/>
        <v>5.0000000000000001E-3</v>
      </c>
      <c r="AA9" s="802">
        <f t="shared" si="6"/>
        <v>47261</v>
      </c>
      <c r="AB9" s="840">
        <f t="shared" si="10"/>
        <v>5.0699999999999999E-3</v>
      </c>
      <c r="AC9" s="802">
        <f t="shared" si="11"/>
        <v>12408</v>
      </c>
      <c r="AD9" s="839">
        <f t="shared" si="12"/>
        <v>4.8999999999999998E-3</v>
      </c>
    </row>
    <row r="10" spans="1:30" ht="15.75">
      <c r="A10" s="801" t="s">
        <v>106</v>
      </c>
      <c r="B10" s="802">
        <v>651</v>
      </c>
      <c r="C10" s="802">
        <v>53</v>
      </c>
      <c r="D10" s="802">
        <v>2970</v>
      </c>
      <c r="E10" s="802">
        <v>559</v>
      </c>
      <c r="F10" s="802">
        <v>10</v>
      </c>
      <c r="G10" s="802">
        <v>10216</v>
      </c>
      <c r="H10" s="802">
        <v>0</v>
      </c>
      <c r="I10" s="802">
        <v>2</v>
      </c>
      <c r="J10" s="802">
        <v>8</v>
      </c>
      <c r="K10" s="802">
        <v>4</v>
      </c>
      <c r="L10" s="802">
        <v>14</v>
      </c>
      <c r="M10" s="802">
        <f t="shared" si="0"/>
        <v>14487</v>
      </c>
      <c r="P10" s="802">
        <f t="shared" si="7"/>
        <v>14473</v>
      </c>
      <c r="Q10" s="839">
        <f t="shared" si="13"/>
        <v>3.0000000000000001E-3</v>
      </c>
      <c r="R10" s="802">
        <f t="shared" si="8"/>
        <v>14</v>
      </c>
      <c r="S10" s="839">
        <f t="shared" si="2"/>
        <v>2.8999999999999998E-3</v>
      </c>
      <c r="T10" s="802">
        <f t="shared" ref="T10:T30" si="16">L10</f>
        <v>14</v>
      </c>
      <c r="U10" s="839">
        <f t="shared" si="14"/>
        <v>2.8999999999999998E-3</v>
      </c>
      <c r="V10" s="802">
        <f t="shared" si="3"/>
        <v>3529</v>
      </c>
      <c r="W10" s="839">
        <f t="shared" si="4"/>
        <v>2.5000000000000001E-3</v>
      </c>
      <c r="Y10" s="802">
        <f t="shared" si="5"/>
        <v>14487</v>
      </c>
      <c r="Z10" s="839">
        <f t="shared" si="9"/>
        <v>1.5E-3</v>
      </c>
      <c r="AA10" s="802">
        <f t="shared" si="6"/>
        <v>14473</v>
      </c>
      <c r="AB10" s="840">
        <f t="shared" si="10"/>
        <v>1.5499999999999999E-3</v>
      </c>
      <c r="AC10" s="802">
        <f t="shared" si="11"/>
        <v>3529</v>
      </c>
      <c r="AD10" s="839">
        <f t="shared" si="12"/>
        <v>1.4E-3</v>
      </c>
    </row>
    <row r="11" spans="1:30" ht="15.75">
      <c r="A11" s="801" t="s">
        <v>107</v>
      </c>
      <c r="B11" s="802">
        <v>2562</v>
      </c>
      <c r="C11" s="802">
        <v>298</v>
      </c>
      <c r="D11" s="802">
        <v>18617</v>
      </c>
      <c r="E11" s="802">
        <v>2191</v>
      </c>
      <c r="F11" s="802">
        <v>41</v>
      </c>
      <c r="G11" s="802">
        <v>44474</v>
      </c>
      <c r="H11" s="802">
        <v>1</v>
      </c>
      <c r="I11" s="802">
        <v>4</v>
      </c>
      <c r="J11" s="802">
        <v>80</v>
      </c>
      <c r="K11" s="802">
        <v>17</v>
      </c>
      <c r="L11" s="802">
        <v>231</v>
      </c>
      <c r="M11" s="802">
        <f t="shared" si="0"/>
        <v>68516</v>
      </c>
      <c r="P11" s="802">
        <f t="shared" si="7"/>
        <v>68285</v>
      </c>
      <c r="Q11" s="839">
        <f t="shared" si="13"/>
        <v>1.41E-2</v>
      </c>
      <c r="R11" s="802">
        <f t="shared" si="8"/>
        <v>231</v>
      </c>
      <c r="S11" s="839">
        <f t="shared" si="2"/>
        <v>4.7899999999999998E-2</v>
      </c>
      <c r="T11" s="802">
        <f t="shared" si="16"/>
        <v>231</v>
      </c>
      <c r="U11" s="839">
        <f t="shared" si="14"/>
        <v>4.7699999999999999E-2</v>
      </c>
      <c r="V11" s="802">
        <f t="shared" si="3"/>
        <v>20808</v>
      </c>
      <c r="W11" s="839">
        <f t="shared" si="4"/>
        <v>1.4500000000000001E-2</v>
      </c>
      <c r="Y11" s="802">
        <f t="shared" si="5"/>
        <v>68516</v>
      </c>
      <c r="Z11" s="839">
        <f t="shared" si="9"/>
        <v>7.3000000000000001E-3</v>
      </c>
      <c r="AA11" s="802">
        <f t="shared" si="6"/>
        <v>68285</v>
      </c>
      <c r="AB11" s="840">
        <f t="shared" si="10"/>
        <v>7.3200000000000001E-3</v>
      </c>
      <c r="AC11" s="802">
        <f t="shared" si="11"/>
        <v>20808</v>
      </c>
      <c r="AD11" s="839">
        <f t="shared" si="12"/>
        <v>8.3000000000000001E-3</v>
      </c>
    </row>
    <row r="12" spans="1:30" ht="15.75">
      <c r="A12" s="801" t="s">
        <v>109</v>
      </c>
      <c r="B12" s="802">
        <v>8151</v>
      </c>
      <c r="C12" s="802">
        <v>305</v>
      </c>
      <c r="D12" s="802">
        <v>35394</v>
      </c>
      <c r="E12" s="802">
        <v>6471</v>
      </c>
      <c r="F12" s="802">
        <v>445</v>
      </c>
      <c r="G12" s="802">
        <v>70751</v>
      </c>
      <c r="H12" s="802">
        <v>7</v>
      </c>
      <c r="I12" s="802">
        <v>18</v>
      </c>
      <c r="J12" s="802">
        <v>89</v>
      </c>
      <c r="K12" s="802">
        <v>49</v>
      </c>
      <c r="L12" s="802">
        <v>51</v>
      </c>
      <c r="M12" s="802">
        <f t="shared" si="0"/>
        <v>121731</v>
      </c>
      <c r="P12" s="802">
        <f t="shared" si="7"/>
        <v>121680</v>
      </c>
      <c r="Q12" s="839">
        <f t="shared" si="13"/>
        <v>2.52E-2</v>
      </c>
      <c r="R12" s="802">
        <f t="shared" si="8"/>
        <v>51</v>
      </c>
      <c r="S12" s="839">
        <f t="shared" si="2"/>
        <v>1.06E-2</v>
      </c>
      <c r="T12" s="802">
        <f t="shared" si="16"/>
        <v>51</v>
      </c>
      <c r="U12" s="839">
        <f t="shared" si="14"/>
        <v>1.0500000000000001E-2</v>
      </c>
      <c r="V12" s="802">
        <f t="shared" si="3"/>
        <v>41865</v>
      </c>
      <c r="W12" s="839">
        <f t="shared" si="4"/>
        <v>2.93E-2</v>
      </c>
      <c r="Y12" s="802">
        <f t="shared" si="5"/>
        <v>121731</v>
      </c>
      <c r="Z12" s="839">
        <f t="shared" si="9"/>
        <v>1.29E-2</v>
      </c>
      <c r="AA12" s="802">
        <f t="shared" si="6"/>
        <v>121680</v>
      </c>
      <c r="AB12" s="840">
        <f t="shared" si="10"/>
        <v>1.3050000000000001E-2</v>
      </c>
      <c r="AC12" s="802">
        <f t="shared" si="11"/>
        <v>41865</v>
      </c>
      <c r="AD12" s="839">
        <f t="shared" si="12"/>
        <v>1.67E-2</v>
      </c>
    </row>
    <row r="13" spans="1:30" ht="15.75">
      <c r="A13" s="801" t="s">
        <v>110</v>
      </c>
      <c r="B13" s="802">
        <v>171</v>
      </c>
      <c r="C13" s="802">
        <v>13</v>
      </c>
      <c r="D13" s="802">
        <v>1720</v>
      </c>
      <c r="E13" s="802">
        <v>243</v>
      </c>
      <c r="F13" s="802">
        <v>9</v>
      </c>
      <c r="G13" s="802">
        <v>4922</v>
      </c>
      <c r="H13" s="802">
        <v>0</v>
      </c>
      <c r="I13" s="802">
        <v>0</v>
      </c>
      <c r="J13" s="802">
        <v>9</v>
      </c>
      <c r="K13" s="802">
        <v>18</v>
      </c>
      <c r="L13" s="802">
        <v>26</v>
      </c>
      <c r="M13" s="802">
        <f t="shared" si="0"/>
        <v>7131</v>
      </c>
      <c r="P13" s="802">
        <f t="shared" si="7"/>
        <v>7105</v>
      </c>
      <c r="Q13" s="841">
        <f>ROUNDDOWN(P13/P$42,4)</f>
        <v>1.4E-3</v>
      </c>
      <c r="R13" s="802">
        <f t="shared" si="8"/>
        <v>26</v>
      </c>
      <c r="S13" s="839">
        <f t="shared" si="2"/>
        <v>5.4000000000000003E-3</v>
      </c>
      <c r="T13" s="802">
        <f t="shared" si="16"/>
        <v>26</v>
      </c>
      <c r="U13" s="839">
        <f t="shared" si="14"/>
        <v>5.4000000000000003E-3</v>
      </c>
      <c r="V13" s="802">
        <f t="shared" si="3"/>
        <v>1963</v>
      </c>
      <c r="W13" s="839">
        <f t="shared" si="4"/>
        <v>1.4E-3</v>
      </c>
      <c r="Y13" s="802">
        <f t="shared" si="5"/>
        <v>7131</v>
      </c>
      <c r="Z13" s="839">
        <f t="shared" si="9"/>
        <v>8.0000000000000004E-4</v>
      </c>
      <c r="AA13" s="802">
        <f t="shared" si="6"/>
        <v>7105</v>
      </c>
      <c r="AB13" s="840">
        <f t="shared" si="10"/>
        <v>7.6000000000000004E-4</v>
      </c>
      <c r="AC13" s="802">
        <f t="shared" si="11"/>
        <v>1963</v>
      </c>
      <c r="AD13" s="839">
        <f t="shared" si="12"/>
        <v>8.0000000000000004E-4</v>
      </c>
    </row>
    <row r="14" spans="1:30" ht="15.75">
      <c r="A14" s="801" t="s">
        <v>112</v>
      </c>
      <c r="B14" s="802">
        <v>33416</v>
      </c>
      <c r="C14" s="802">
        <v>1375</v>
      </c>
      <c r="D14" s="802">
        <v>135019</v>
      </c>
      <c r="E14" s="802">
        <v>26389</v>
      </c>
      <c r="F14" s="802">
        <v>967</v>
      </c>
      <c r="G14" s="802">
        <v>327641</v>
      </c>
      <c r="H14" s="802">
        <v>10</v>
      </c>
      <c r="I14" s="802">
        <v>30</v>
      </c>
      <c r="J14" s="802">
        <v>516</v>
      </c>
      <c r="K14" s="802">
        <v>0</v>
      </c>
      <c r="L14" s="802">
        <v>562</v>
      </c>
      <c r="M14" s="802">
        <f t="shared" si="0"/>
        <v>525925</v>
      </c>
      <c r="P14" s="802">
        <f t="shared" si="7"/>
        <v>525363</v>
      </c>
      <c r="Q14" s="839">
        <f t="shared" si="13"/>
        <v>0.10879999999999999</v>
      </c>
      <c r="R14" s="802">
        <f t="shared" si="8"/>
        <v>562</v>
      </c>
      <c r="S14" s="839">
        <f t="shared" si="2"/>
        <v>0.11650000000000001</v>
      </c>
      <c r="T14" s="802">
        <f t="shared" si="16"/>
        <v>562</v>
      </c>
      <c r="U14" s="839">
        <f t="shared" si="14"/>
        <v>0.11600000000000001</v>
      </c>
      <c r="V14" s="802">
        <f t="shared" si="3"/>
        <v>161408</v>
      </c>
      <c r="W14" s="839">
        <f t="shared" si="4"/>
        <v>0.1129</v>
      </c>
      <c r="Y14" s="802">
        <f t="shared" si="5"/>
        <v>525925</v>
      </c>
      <c r="Z14" s="839">
        <f t="shared" si="9"/>
        <v>5.5899999999999998E-2</v>
      </c>
      <c r="AA14" s="802">
        <f t="shared" si="6"/>
        <v>525363</v>
      </c>
      <c r="AB14" s="840">
        <f t="shared" si="10"/>
        <v>5.6329999999999998E-2</v>
      </c>
      <c r="AC14" s="802">
        <f t="shared" si="11"/>
        <v>161408</v>
      </c>
      <c r="AD14" s="839">
        <f t="shared" si="12"/>
        <v>6.4299999999999996E-2</v>
      </c>
    </row>
    <row r="15" spans="1:30" ht="15.75">
      <c r="A15" s="801" t="s">
        <v>113</v>
      </c>
      <c r="B15" s="802">
        <v>4980</v>
      </c>
      <c r="C15" s="802">
        <v>291</v>
      </c>
      <c r="D15" s="802">
        <v>20139</v>
      </c>
      <c r="E15" s="802">
        <v>4034</v>
      </c>
      <c r="F15" s="802">
        <v>173</v>
      </c>
      <c r="G15" s="802">
        <v>45018</v>
      </c>
      <c r="H15" s="802">
        <v>0</v>
      </c>
      <c r="I15" s="802">
        <v>11</v>
      </c>
      <c r="J15" s="802">
        <v>150</v>
      </c>
      <c r="K15" s="802">
        <v>39</v>
      </c>
      <c r="L15" s="802">
        <v>13</v>
      </c>
      <c r="M15" s="802">
        <f t="shared" si="0"/>
        <v>74848</v>
      </c>
      <c r="P15" s="802">
        <f t="shared" si="7"/>
        <v>74835</v>
      </c>
      <c r="Q15" s="839">
        <f t="shared" si="13"/>
        <v>1.55E-2</v>
      </c>
      <c r="R15" s="802">
        <f t="shared" si="8"/>
        <v>13</v>
      </c>
      <c r="S15" s="839">
        <f t="shared" si="2"/>
        <v>2.7000000000000001E-3</v>
      </c>
      <c r="T15" s="802">
        <f t="shared" si="16"/>
        <v>13</v>
      </c>
      <c r="U15" s="839">
        <f t="shared" si="14"/>
        <v>2.7000000000000001E-3</v>
      </c>
      <c r="V15" s="802">
        <f t="shared" si="3"/>
        <v>24173</v>
      </c>
      <c r="W15" s="839">
        <f t="shared" si="4"/>
        <v>1.6899999999999998E-2</v>
      </c>
      <c r="Y15" s="802">
        <f t="shared" si="5"/>
        <v>74848</v>
      </c>
      <c r="Z15" s="839">
        <f t="shared" si="9"/>
        <v>8.0000000000000002E-3</v>
      </c>
      <c r="AA15" s="802">
        <f t="shared" si="6"/>
        <v>74835</v>
      </c>
      <c r="AB15" s="840">
        <f t="shared" si="10"/>
        <v>8.0199999999999994E-3</v>
      </c>
      <c r="AC15" s="802">
        <f t="shared" si="11"/>
        <v>24173</v>
      </c>
      <c r="AD15" s="839">
        <f t="shared" si="12"/>
        <v>9.5999999999999992E-3</v>
      </c>
    </row>
    <row r="16" spans="1:30" ht="15.75">
      <c r="A16" s="801" t="s">
        <v>114</v>
      </c>
      <c r="B16" s="802">
        <v>1774</v>
      </c>
      <c r="C16" s="802">
        <v>147</v>
      </c>
      <c r="D16" s="802">
        <v>10699</v>
      </c>
      <c r="E16" s="802">
        <v>1472</v>
      </c>
      <c r="F16" s="802">
        <v>38</v>
      </c>
      <c r="G16" s="802">
        <v>25683</v>
      </c>
      <c r="H16" s="802">
        <v>0</v>
      </c>
      <c r="I16" s="802">
        <v>0</v>
      </c>
      <c r="J16" s="802">
        <v>11</v>
      </c>
      <c r="K16" s="802">
        <v>46</v>
      </c>
      <c r="L16" s="802">
        <v>6</v>
      </c>
      <c r="M16" s="802">
        <f t="shared" si="0"/>
        <v>39876</v>
      </c>
      <c r="P16" s="802">
        <f t="shared" si="7"/>
        <v>39870</v>
      </c>
      <c r="Q16" s="839">
        <f t="shared" si="13"/>
        <v>8.3000000000000001E-3</v>
      </c>
      <c r="R16" s="802">
        <f t="shared" si="8"/>
        <v>6</v>
      </c>
      <c r="S16" s="839">
        <f t="shared" si="2"/>
        <v>1.1999999999999999E-3</v>
      </c>
      <c r="T16" s="802">
        <f t="shared" si="16"/>
        <v>6</v>
      </c>
      <c r="U16" s="839">
        <f t="shared" si="14"/>
        <v>1.1999999999999999E-3</v>
      </c>
      <c r="V16" s="802">
        <f t="shared" si="3"/>
        <v>12171</v>
      </c>
      <c r="W16" s="839">
        <f t="shared" si="4"/>
        <v>8.5000000000000006E-3</v>
      </c>
      <c r="Y16" s="802">
        <f t="shared" si="5"/>
        <v>39876</v>
      </c>
      <c r="Z16" s="841">
        <f>ROUNDUP(Y16/Y$47,4)</f>
        <v>4.3E-3</v>
      </c>
      <c r="AA16" s="802">
        <f t="shared" si="6"/>
        <v>39870</v>
      </c>
      <c r="AB16" s="840">
        <f t="shared" si="10"/>
        <v>4.2700000000000004E-3</v>
      </c>
      <c r="AC16" s="802">
        <f t="shared" si="11"/>
        <v>12171</v>
      </c>
      <c r="AD16" s="839">
        <f t="shared" si="12"/>
        <v>4.8999999999999998E-3</v>
      </c>
    </row>
    <row r="17" spans="1:30" ht="15.75">
      <c r="A17" s="801" t="s">
        <v>115</v>
      </c>
      <c r="B17" s="802">
        <v>764</v>
      </c>
      <c r="C17" s="802">
        <v>48</v>
      </c>
      <c r="D17" s="802">
        <v>2498</v>
      </c>
      <c r="E17" s="802">
        <v>630</v>
      </c>
      <c r="F17" s="802">
        <v>4</v>
      </c>
      <c r="G17" s="802">
        <v>5602</v>
      </c>
      <c r="H17" s="802">
        <v>0</v>
      </c>
      <c r="I17" s="802">
        <v>0</v>
      </c>
      <c r="J17" s="802">
        <v>17</v>
      </c>
      <c r="K17" s="802">
        <v>0</v>
      </c>
      <c r="L17" s="802">
        <v>58</v>
      </c>
      <c r="M17" s="802">
        <f t="shared" si="0"/>
        <v>9621</v>
      </c>
      <c r="P17" s="802">
        <f t="shared" si="7"/>
        <v>9563</v>
      </c>
      <c r="Q17" s="839">
        <f t="shared" si="13"/>
        <v>2E-3</v>
      </c>
      <c r="R17" s="802">
        <f t="shared" si="8"/>
        <v>58</v>
      </c>
      <c r="S17" s="839">
        <f t="shared" si="2"/>
        <v>1.2E-2</v>
      </c>
      <c r="T17" s="802">
        <f t="shared" si="16"/>
        <v>58</v>
      </c>
      <c r="U17" s="839">
        <f t="shared" si="14"/>
        <v>1.2E-2</v>
      </c>
      <c r="V17" s="802">
        <f t="shared" si="3"/>
        <v>3128</v>
      </c>
      <c r="W17" s="839">
        <f t="shared" si="4"/>
        <v>2.2000000000000001E-3</v>
      </c>
      <c r="Y17" s="802">
        <f t="shared" si="5"/>
        <v>9621</v>
      </c>
      <c r="Z17" s="839">
        <f t="shared" si="9"/>
        <v>1E-3</v>
      </c>
      <c r="AA17" s="802">
        <f t="shared" si="6"/>
        <v>9563</v>
      </c>
      <c r="AB17" s="840">
        <f t="shared" si="10"/>
        <v>1.0300000000000001E-3</v>
      </c>
      <c r="AC17" s="802">
        <f t="shared" si="11"/>
        <v>3128</v>
      </c>
      <c r="AD17" s="839">
        <f t="shared" si="12"/>
        <v>1.1999999999999999E-3</v>
      </c>
    </row>
    <row r="18" spans="1:30" ht="15.75">
      <c r="A18" s="801" t="s">
        <v>117</v>
      </c>
      <c r="B18" s="802">
        <v>5765</v>
      </c>
      <c r="C18" s="802">
        <v>243</v>
      </c>
      <c r="D18" s="802">
        <v>23829</v>
      </c>
      <c r="E18" s="802">
        <v>4928</v>
      </c>
      <c r="F18" s="802">
        <v>89</v>
      </c>
      <c r="G18" s="802">
        <v>57023</v>
      </c>
      <c r="H18" s="802">
        <v>0</v>
      </c>
      <c r="I18" s="802">
        <v>3</v>
      </c>
      <c r="J18" s="802">
        <v>70</v>
      </c>
      <c r="K18" s="802">
        <v>24</v>
      </c>
      <c r="L18" s="802">
        <v>141</v>
      </c>
      <c r="M18" s="802">
        <f t="shared" si="0"/>
        <v>92115</v>
      </c>
      <c r="P18" s="802">
        <f t="shared" si="7"/>
        <v>91974</v>
      </c>
      <c r="Q18" s="839">
        <f t="shared" si="13"/>
        <v>1.9E-2</v>
      </c>
      <c r="R18" s="802">
        <f t="shared" si="8"/>
        <v>141</v>
      </c>
      <c r="S18" s="839">
        <f t="shared" si="2"/>
        <v>2.92E-2</v>
      </c>
      <c r="T18" s="802">
        <f t="shared" si="16"/>
        <v>141</v>
      </c>
      <c r="U18" s="839">
        <f t="shared" si="14"/>
        <v>2.9100000000000001E-2</v>
      </c>
      <c r="V18" s="802">
        <f t="shared" si="3"/>
        <v>28757</v>
      </c>
      <c r="W18" s="839">
        <f t="shared" si="4"/>
        <v>2.01E-2</v>
      </c>
      <c r="Y18" s="802">
        <f t="shared" si="5"/>
        <v>92115</v>
      </c>
      <c r="Z18" s="839">
        <f t="shared" si="9"/>
        <v>9.7999999999999997E-3</v>
      </c>
      <c r="AA18" s="802">
        <f t="shared" si="6"/>
        <v>91974</v>
      </c>
      <c r="AB18" s="840">
        <f t="shared" si="10"/>
        <v>9.8600000000000007E-3</v>
      </c>
      <c r="AC18" s="802">
        <f t="shared" si="11"/>
        <v>28757</v>
      </c>
      <c r="AD18" s="839">
        <f t="shared" si="12"/>
        <v>1.15E-2</v>
      </c>
    </row>
    <row r="19" spans="1:30" ht="15.75">
      <c r="A19" s="801" t="s">
        <v>119</v>
      </c>
      <c r="B19" s="802">
        <v>1320</v>
      </c>
      <c r="C19" s="802">
        <v>56</v>
      </c>
      <c r="D19" s="802">
        <v>8458</v>
      </c>
      <c r="E19" s="802">
        <v>1220</v>
      </c>
      <c r="F19" s="802">
        <v>395</v>
      </c>
      <c r="G19" s="802">
        <v>41321</v>
      </c>
      <c r="H19" s="802">
        <v>2</v>
      </c>
      <c r="I19" s="802">
        <v>46</v>
      </c>
      <c r="J19" s="802">
        <v>10</v>
      </c>
      <c r="K19" s="802">
        <v>40</v>
      </c>
      <c r="L19" s="802">
        <v>618</v>
      </c>
      <c r="M19" s="802">
        <f t="shared" si="0"/>
        <v>53486</v>
      </c>
      <c r="P19" s="802">
        <f t="shared" si="7"/>
        <v>52868</v>
      </c>
      <c r="Q19" s="841">
        <f>ROUNDDOWN(P19/P$42,4)</f>
        <v>1.09E-2</v>
      </c>
      <c r="R19" s="802">
        <f t="shared" si="8"/>
        <v>618</v>
      </c>
      <c r="S19" s="839">
        <f t="shared" si="2"/>
        <v>0.12820000000000001</v>
      </c>
      <c r="T19" s="802">
        <f t="shared" si="16"/>
        <v>618</v>
      </c>
      <c r="U19" s="839">
        <f t="shared" si="14"/>
        <v>0.12759999999999999</v>
      </c>
      <c r="V19" s="802">
        <f t="shared" si="3"/>
        <v>9678</v>
      </c>
      <c r="W19" s="839">
        <f t="shared" si="4"/>
        <v>6.7999999999999996E-3</v>
      </c>
      <c r="Y19" s="802">
        <f t="shared" si="5"/>
        <v>53486</v>
      </c>
      <c r="Z19" s="839">
        <f t="shared" si="9"/>
        <v>5.7000000000000002E-3</v>
      </c>
      <c r="AA19" s="802">
        <f t="shared" si="6"/>
        <v>52868</v>
      </c>
      <c r="AB19" s="840">
        <f>ROUND(AA19/AA$47,5)</f>
        <v>5.6699999999999997E-3</v>
      </c>
      <c r="AC19" s="802">
        <f t="shared" si="11"/>
        <v>9678</v>
      </c>
      <c r="AD19" s="839">
        <f t="shared" si="12"/>
        <v>3.8999999999999998E-3</v>
      </c>
    </row>
    <row r="20" spans="1:30" ht="15.75">
      <c r="A20" s="801" t="s">
        <v>120</v>
      </c>
      <c r="B20" s="802">
        <v>305</v>
      </c>
      <c r="C20" s="802">
        <v>22</v>
      </c>
      <c r="D20" s="802">
        <v>1639</v>
      </c>
      <c r="E20" s="802">
        <v>241</v>
      </c>
      <c r="F20" s="802">
        <v>5</v>
      </c>
      <c r="G20" s="802">
        <v>3813</v>
      </c>
      <c r="H20" s="802">
        <v>0</v>
      </c>
      <c r="I20" s="802">
        <v>0</v>
      </c>
      <c r="J20" s="802">
        <v>11</v>
      </c>
      <c r="K20" s="802">
        <v>2</v>
      </c>
      <c r="L20" s="802">
        <v>27</v>
      </c>
      <c r="M20" s="802">
        <f t="shared" si="0"/>
        <v>6065</v>
      </c>
      <c r="P20" s="802">
        <f t="shared" si="7"/>
        <v>6038</v>
      </c>
      <c r="Q20" s="839">
        <f t="shared" si="13"/>
        <v>1.2999999999999999E-3</v>
      </c>
      <c r="R20" s="802">
        <f t="shared" si="8"/>
        <v>27</v>
      </c>
      <c r="S20" s="839">
        <f t="shared" si="2"/>
        <v>5.5999999999999999E-3</v>
      </c>
      <c r="T20" s="802">
        <f t="shared" si="16"/>
        <v>27</v>
      </c>
      <c r="U20" s="839">
        <f t="shared" si="14"/>
        <v>5.5999999999999999E-3</v>
      </c>
      <c r="V20" s="802">
        <f t="shared" si="3"/>
        <v>1880</v>
      </c>
      <c r="W20" s="839">
        <f t="shared" si="4"/>
        <v>1.2999999999999999E-3</v>
      </c>
      <c r="Y20" s="802">
        <f t="shared" si="5"/>
        <v>6065</v>
      </c>
      <c r="Z20" s="839">
        <f t="shared" si="9"/>
        <v>5.9999999999999995E-4</v>
      </c>
      <c r="AA20" s="802">
        <f t="shared" si="6"/>
        <v>6038</v>
      </c>
      <c r="AB20" s="840">
        <f t="shared" si="10"/>
        <v>6.4999999999999997E-4</v>
      </c>
      <c r="AC20" s="802">
        <f t="shared" si="11"/>
        <v>1880</v>
      </c>
      <c r="AD20" s="839">
        <f t="shared" si="12"/>
        <v>6.9999999999999999E-4</v>
      </c>
    </row>
    <row r="21" spans="1:30" ht="15.75">
      <c r="A21" s="801" t="s">
        <v>121</v>
      </c>
      <c r="B21" s="802">
        <v>1746</v>
      </c>
      <c r="C21" s="802">
        <v>221</v>
      </c>
      <c r="D21" s="802">
        <v>10574</v>
      </c>
      <c r="E21" s="802">
        <v>1497</v>
      </c>
      <c r="F21" s="802">
        <v>60</v>
      </c>
      <c r="G21" s="802">
        <v>34513</v>
      </c>
      <c r="H21" s="802">
        <v>1</v>
      </c>
      <c r="I21" s="802">
        <v>5</v>
      </c>
      <c r="J21" s="802">
        <v>57</v>
      </c>
      <c r="K21" s="802">
        <v>9</v>
      </c>
      <c r="L21" s="802">
        <v>58</v>
      </c>
      <c r="M21" s="802">
        <f t="shared" si="0"/>
        <v>48741</v>
      </c>
      <c r="P21" s="802">
        <f t="shared" si="7"/>
        <v>48683</v>
      </c>
      <c r="Q21" s="839">
        <f t="shared" si="13"/>
        <v>1.01E-2</v>
      </c>
      <c r="R21" s="802">
        <f t="shared" si="8"/>
        <v>58</v>
      </c>
      <c r="S21" s="839">
        <f t="shared" si="2"/>
        <v>1.2E-2</v>
      </c>
      <c r="T21" s="802">
        <f t="shared" si="16"/>
        <v>58</v>
      </c>
      <c r="U21" s="839">
        <f t="shared" si="14"/>
        <v>1.2E-2</v>
      </c>
      <c r="V21" s="802">
        <f t="shared" si="3"/>
        <v>12071</v>
      </c>
      <c r="W21" s="839">
        <f t="shared" si="4"/>
        <v>8.3999999999999995E-3</v>
      </c>
      <c r="Y21" s="802">
        <f t="shared" si="5"/>
        <v>48741</v>
      </c>
      <c r="Z21" s="839">
        <f t="shared" si="9"/>
        <v>5.1999999999999998E-3</v>
      </c>
      <c r="AA21" s="802">
        <f t="shared" si="6"/>
        <v>48683</v>
      </c>
      <c r="AB21" s="840">
        <f t="shared" si="10"/>
        <v>5.2199999999999998E-3</v>
      </c>
      <c r="AC21" s="802">
        <f t="shared" si="11"/>
        <v>12071</v>
      </c>
      <c r="AD21" s="839">
        <f t="shared" si="12"/>
        <v>4.7999999999999996E-3</v>
      </c>
    </row>
    <row r="22" spans="1:30" ht="15.75">
      <c r="A22" s="801" t="s">
        <v>122</v>
      </c>
      <c r="B22" s="802">
        <v>12045</v>
      </c>
      <c r="C22" s="802">
        <v>388</v>
      </c>
      <c r="D22" s="802">
        <v>45362</v>
      </c>
      <c r="E22" s="802">
        <v>9858</v>
      </c>
      <c r="F22" s="802">
        <v>125</v>
      </c>
      <c r="G22" s="802">
        <v>109198</v>
      </c>
      <c r="H22" s="802">
        <v>1</v>
      </c>
      <c r="I22" s="802">
        <v>45</v>
      </c>
      <c r="J22" s="802">
        <v>153</v>
      </c>
      <c r="K22" s="802">
        <v>0</v>
      </c>
      <c r="L22" s="802">
        <v>87</v>
      </c>
      <c r="M22" s="802">
        <f t="shared" si="0"/>
        <v>177262</v>
      </c>
      <c r="P22" s="802">
        <f t="shared" si="7"/>
        <v>177175</v>
      </c>
      <c r="Q22" s="839">
        <f t="shared" si="13"/>
        <v>3.6700000000000003E-2</v>
      </c>
      <c r="R22" s="802">
        <f t="shared" si="8"/>
        <v>87</v>
      </c>
      <c r="S22" s="839">
        <f t="shared" si="2"/>
        <v>1.7999999999999999E-2</v>
      </c>
      <c r="T22" s="802">
        <f t="shared" si="16"/>
        <v>87</v>
      </c>
      <c r="U22" s="839">
        <f t="shared" si="14"/>
        <v>1.7999999999999999E-2</v>
      </c>
      <c r="V22" s="802">
        <f t="shared" si="3"/>
        <v>55220</v>
      </c>
      <c r="W22" s="839">
        <f t="shared" si="4"/>
        <v>3.8600000000000002E-2</v>
      </c>
      <c r="Y22" s="802">
        <f t="shared" si="5"/>
        <v>177262</v>
      </c>
      <c r="Z22" s="839">
        <f t="shared" si="9"/>
        <v>1.8800000000000001E-2</v>
      </c>
      <c r="AA22" s="802">
        <f t="shared" si="6"/>
        <v>177175</v>
      </c>
      <c r="AB22" s="840">
        <f t="shared" si="10"/>
        <v>1.9E-2</v>
      </c>
      <c r="AC22" s="802">
        <f t="shared" si="11"/>
        <v>55220</v>
      </c>
      <c r="AD22" s="839">
        <f t="shared" si="12"/>
        <v>2.1999999999999999E-2</v>
      </c>
    </row>
    <row r="23" spans="1:30" ht="15.75">
      <c r="A23" s="801" t="s">
        <v>123</v>
      </c>
      <c r="B23" s="802">
        <v>233</v>
      </c>
      <c r="C23" s="802">
        <v>8</v>
      </c>
      <c r="D23" s="802">
        <v>935</v>
      </c>
      <c r="E23" s="802">
        <v>194</v>
      </c>
      <c r="F23" s="802">
        <v>2</v>
      </c>
      <c r="G23" s="802">
        <v>2385</v>
      </c>
      <c r="H23" s="802">
        <v>0</v>
      </c>
      <c r="I23" s="802">
        <v>0</v>
      </c>
      <c r="J23" s="802">
        <v>5</v>
      </c>
      <c r="K23" s="802">
        <v>0</v>
      </c>
      <c r="L23" s="802">
        <v>24</v>
      </c>
      <c r="M23" s="802">
        <f t="shared" si="0"/>
        <v>3786</v>
      </c>
      <c r="P23" s="802">
        <f t="shared" si="7"/>
        <v>3762</v>
      </c>
      <c r="Q23" s="839">
        <f t="shared" si="13"/>
        <v>8.0000000000000004E-4</v>
      </c>
      <c r="R23" s="802">
        <f t="shared" si="8"/>
        <v>24</v>
      </c>
      <c r="S23" s="839">
        <f t="shared" si="2"/>
        <v>5.0000000000000001E-3</v>
      </c>
      <c r="T23" s="802">
        <f t="shared" si="16"/>
        <v>24</v>
      </c>
      <c r="U23" s="839">
        <f t="shared" si="14"/>
        <v>5.0000000000000001E-3</v>
      </c>
      <c r="V23" s="802">
        <f t="shared" si="3"/>
        <v>1129</v>
      </c>
      <c r="W23" s="839">
        <f t="shared" si="4"/>
        <v>8.0000000000000004E-4</v>
      </c>
      <c r="Y23" s="802">
        <f t="shared" si="5"/>
        <v>3786</v>
      </c>
      <c r="Z23" s="839">
        <f t="shared" si="9"/>
        <v>4.0000000000000002E-4</v>
      </c>
      <c r="AA23" s="802">
        <f t="shared" si="6"/>
        <v>3762</v>
      </c>
      <c r="AB23" s="840">
        <f t="shared" si="10"/>
        <v>4.0000000000000002E-4</v>
      </c>
      <c r="AC23" s="802">
        <f t="shared" si="11"/>
        <v>1129</v>
      </c>
      <c r="AD23" s="839">
        <f t="shared" si="12"/>
        <v>5.0000000000000001E-4</v>
      </c>
    </row>
    <row r="24" spans="1:30" ht="15.75">
      <c r="A24" s="801" t="s">
        <v>124</v>
      </c>
      <c r="B24" s="802">
        <v>45</v>
      </c>
      <c r="C24" s="802">
        <v>7</v>
      </c>
      <c r="D24" s="802">
        <v>719</v>
      </c>
      <c r="E24" s="802">
        <v>30</v>
      </c>
      <c r="F24" s="802">
        <v>3</v>
      </c>
      <c r="G24" s="802">
        <v>3579</v>
      </c>
      <c r="H24" s="802">
        <v>0</v>
      </c>
      <c r="I24" s="802">
        <v>0</v>
      </c>
      <c r="J24" s="802">
        <v>0</v>
      </c>
      <c r="K24" s="802">
        <v>0</v>
      </c>
      <c r="L24" s="802">
        <v>3</v>
      </c>
      <c r="M24" s="802">
        <f t="shared" si="0"/>
        <v>4386</v>
      </c>
      <c r="P24" s="802">
        <f t="shared" si="7"/>
        <v>4383</v>
      </c>
      <c r="Q24" s="839">
        <f t="shared" si="13"/>
        <v>8.9999999999999998E-4</v>
      </c>
      <c r="R24" s="802">
        <f t="shared" si="8"/>
        <v>3</v>
      </c>
      <c r="S24" s="839">
        <f t="shared" si="2"/>
        <v>5.9999999999999995E-4</v>
      </c>
      <c r="T24" s="802">
        <f t="shared" si="16"/>
        <v>3</v>
      </c>
      <c r="U24" s="839">
        <f t="shared" si="14"/>
        <v>5.9999999999999995E-4</v>
      </c>
      <c r="V24" s="802">
        <f t="shared" si="3"/>
        <v>749</v>
      </c>
      <c r="W24" s="839">
        <f t="shared" si="4"/>
        <v>5.0000000000000001E-4</v>
      </c>
      <c r="Y24" s="802">
        <f t="shared" si="5"/>
        <v>4386</v>
      </c>
      <c r="Z24" s="839">
        <f t="shared" si="9"/>
        <v>5.0000000000000001E-4</v>
      </c>
      <c r="AA24" s="802">
        <f t="shared" si="6"/>
        <v>4383</v>
      </c>
      <c r="AB24" s="840">
        <f t="shared" si="10"/>
        <v>4.6999999999999999E-4</v>
      </c>
      <c r="AC24" s="802">
        <f t="shared" si="11"/>
        <v>749</v>
      </c>
      <c r="AD24" s="839">
        <f t="shared" si="12"/>
        <v>2.9999999999999997E-4</v>
      </c>
    </row>
    <row r="25" spans="1:30" ht="15.75">
      <c r="A25" s="801" t="s">
        <v>125</v>
      </c>
      <c r="B25" s="802">
        <v>8343</v>
      </c>
      <c r="C25" s="802">
        <v>335</v>
      </c>
      <c r="D25" s="802">
        <v>41530</v>
      </c>
      <c r="E25" s="802">
        <v>6648</v>
      </c>
      <c r="F25" s="802">
        <v>315</v>
      </c>
      <c r="G25" s="802">
        <v>162495</v>
      </c>
      <c r="H25" s="802">
        <v>5</v>
      </c>
      <c r="I25" s="802">
        <v>29</v>
      </c>
      <c r="J25" s="802">
        <v>52</v>
      </c>
      <c r="K25" s="802">
        <v>0</v>
      </c>
      <c r="L25" s="802">
        <v>420</v>
      </c>
      <c r="M25" s="802">
        <f t="shared" si="0"/>
        <v>220172</v>
      </c>
      <c r="P25" s="802">
        <f t="shared" si="7"/>
        <v>219752</v>
      </c>
      <c r="Q25" s="839">
        <f t="shared" si="13"/>
        <v>4.5499999999999999E-2</v>
      </c>
      <c r="R25" s="802">
        <f t="shared" si="8"/>
        <v>420</v>
      </c>
      <c r="S25" s="839">
        <f t="shared" si="2"/>
        <v>8.7099999999999997E-2</v>
      </c>
      <c r="T25" s="802">
        <f t="shared" si="16"/>
        <v>420</v>
      </c>
      <c r="U25" s="839">
        <f t="shared" si="14"/>
        <v>8.6699999999999999E-2</v>
      </c>
      <c r="V25" s="802">
        <f t="shared" si="3"/>
        <v>48178</v>
      </c>
      <c r="W25" s="839">
        <f t="shared" si="4"/>
        <v>3.3700000000000001E-2</v>
      </c>
      <c r="Y25" s="802">
        <f t="shared" si="5"/>
        <v>220172</v>
      </c>
      <c r="Z25" s="839">
        <f t="shared" si="9"/>
        <v>2.3400000000000001E-2</v>
      </c>
      <c r="AA25" s="802">
        <f t="shared" si="6"/>
        <v>219752</v>
      </c>
      <c r="AB25" s="840">
        <f t="shared" si="10"/>
        <v>2.3560000000000001E-2</v>
      </c>
      <c r="AC25" s="802">
        <f t="shared" si="11"/>
        <v>48178</v>
      </c>
      <c r="AD25" s="839">
        <f t="shared" si="12"/>
        <v>1.9199999999999998E-2</v>
      </c>
    </row>
    <row r="26" spans="1:30" ht="15.75">
      <c r="A26" s="801" t="s">
        <v>126</v>
      </c>
      <c r="B26" s="802">
        <v>896</v>
      </c>
      <c r="C26" s="802">
        <v>83</v>
      </c>
      <c r="D26" s="802">
        <v>6052</v>
      </c>
      <c r="E26" s="802">
        <v>740</v>
      </c>
      <c r="F26" s="802">
        <v>67</v>
      </c>
      <c r="G26" s="802">
        <v>28660</v>
      </c>
      <c r="H26" s="802">
        <v>1</v>
      </c>
      <c r="I26" s="802">
        <v>8</v>
      </c>
      <c r="J26" s="802">
        <v>12</v>
      </c>
      <c r="K26" s="802">
        <v>33</v>
      </c>
      <c r="L26" s="802">
        <v>36</v>
      </c>
      <c r="M26" s="802">
        <f t="shared" si="0"/>
        <v>36588</v>
      </c>
      <c r="P26" s="802">
        <f t="shared" si="7"/>
        <v>36552</v>
      </c>
      <c r="Q26" s="839">
        <f t="shared" si="13"/>
        <v>7.6E-3</v>
      </c>
      <c r="R26" s="802">
        <f t="shared" si="8"/>
        <v>36</v>
      </c>
      <c r="S26" s="839">
        <f t="shared" si="2"/>
        <v>7.4999999999999997E-3</v>
      </c>
      <c r="T26" s="802">
        <f t="shared" si="16"/>
        <v>36</v>
      </c>
      <c r="U26" s="839">
        <f t="shared" si="14"/>
        <v>7.4000000000000003E-3</v>
      </c>
      <c r="V26" s="802">
        <f t="shared" si="3"/>
        <v>6792</v>
      </c>
      <c r="W26" s="839">
        <f t="shared" si="4"/>
        <v>4.7000000000000002E-3</v>
      </c>
      <c r="Y26" s="802">
        <f t="shared" si="5"/>
        <v>36588</v>
      </c>
      <c r="Z26" s="839">
        <f t="shared" si="9"/>
        <v>3.8999999999999998E-3</v>
      </c>
      <c r="AA26" s="802">
        <f t="shared" si="6"/>
        <v>36552</v>
      </c>
      <c r="AB26" s="840">
        <f t="shared" si="10"/>
        <v>3.9199999999999999E-3</v>
      </c>
      <c r="AC26" s="802">
        <f t="shared" si="11"/>
        <v>6792</v>
      </c>
      <c r="AD26" s="839">
        <f t="shared" si="12"/>
        <v>2.7000000000000001E-3</v>
      </c>
    </row>
    <row r="27" spans="1:30" ht="15.75">
      <c r="A27" s="801" t="s">
        <v>127</v>
      </c>
      <c r="B27" s="802">
        <v>771</v>
      </c>
      <c r="C27" s="802">
        <v>47</v>
      </c>
      <c r="D27" s="802">
        <v>6757</v>
      </c>
      <c r="E27" s="802">
        <v>621</v>
      </c>
      <c r="F27" s="802">
        <v>14</v>
      </c>
      <c r="G27" s="802">
        <v>21519</v>
      </c>
      <c r="H27" s="802">
        <v>0</v>
      </c>
      <c r="I27" s="802">
        <v>0</v>
      </c>
      <c r="J27" s="802">
        <v>18</v>
      </c>
      <c r="K27" s="802">
        <v>6</v>
      </c>
      <c r="L27" s="802">
        <v>61</v>
      </c>
      <c r="M27" s="802">
        <f t="shared" si="0"/>
        <v>29814</v>
      </c>
      <c r="P27" s="802">
        <f t="shared" si="7"/>
        <v>29753</v>
      </c>
      <c r="Q27" s="839">
        <f t="shared" si="13"/>
        <v>6.1999999999999998E-3</v>
      </c>
      <c r="R27" s="802">
        <f t="shared" si="8"/>
        <v>61</v>
      </c>
      <c r="S27" s="839">
        <f t="shared" si="2"/>
        <v>1.2699999999999999E-2</v>
      </c>
      <c r="T27" s="802">
        <f t="shared" si="16"/>
        <v>61</v>
      </c>
      <c r="U27" s="839">
        <f t="shared" si="14"/>
        <v>1.26E-2</v>
      </c>
      <c r="V27" s="802">
        <f t="shared" si="3"/>
        <v>7378</v>
      </c>
      <c r="W27" s="839">
        <f t="shared" si="4"/>
        <v>5.1999999999999998E-3</v>
      </c>
      <c r="Y27" s="802">
        <f t="shared" si="5"/>
        <v>29814</v>
      </c>
      <c r="Z27" s="839">
        <f t="shared" si="9"/>
        <v>3.2000000000000002E-3</v>
      </c>
      <c r="AA27" s="802">
        <f t="shared" si="6"/>
        <v>29753</v>
      </c>
      <c r="AB27" s="840">
        <f t="shared" si="10"/>
        <v>3.1900000000000001E-3</v>
      </c>
      <c r="AC27" s="802">
        <f t="shared" si="11"/>
        <v>7378</v>
      </c>
      <c r="AD27" s="839">
        <f t="shared" si="12"/>
        <v>2.8999999999999998E-3</v>
      </c>
    </row>
    <row r="28" spans="1:30" ht="15.75">
      <c r="A28" s="801" t="s">
        <v>128</v>
      </c>
      <c r="B28" s="802">
        <v>246</v>
      </c>
      <c r="C28" s="802">
        <v>33</v>
      </c>
      <c r="D28" s="802">
        <v>1880</v>
      </c>
      <c r="E28" s="802">
        <v>204</v>
      </c>
      <c r="F28" s="802">
        <v>1</v>
      </c>
      <c r="G28" s="802">
        <v>5245</v>
      </c>
      <c r="H28" s="802">
        <v>0</v>
      </c>
      <c r="I28" s="802">
        <v>1</v>
      </c>
      <c r="J28" s="802">
        <v>11</v>
      </c>
      <c r="K28" s="802">
        <v>3</v>
      </c>
      <c r="L28" s="802">
        <v>26</v>
      </c>
      <c r="M28" s="802">
        <f t="shared" si="0"/>
        <v>7650</v>
      </c>
      <c r="P28" s="802">
        <f t="shared" si="7"/>
        <v>7624</v>
      </c>
      <c r="Q28" s="839">
        <f t="shared" si="13"/>
        <v>1.6000000000000001E-3</v>
      </c>
      <c r="R28" s="802">
        <f t="shared" si="8"/>
        <v>26</v>
      </c>
      <c r="S28" s="839">
        <f t="shared" si="2"/>
        <v>5.4000000000000003E-3</v>
      </c>
      <c r="T28" s="802">
        <f t="shared" si="16"/>
        <v>26</v>
      </c>
      <c r="U28" s="839">
        <f t="shared" si="14"/>
        <v>5.4000000000000003E-3</v>
      </c>
      <c r="V28" s="802">
        <f t="shared" si="3"/>
        <v>2084</v>
      </c>
      <c r="W28" s="839">
        <f t="shared" si="4"/>
        <v>1.5E-3</v>
      </c>
      <c r="Y28" s="802">
        <f t="shared" si="5"/>
        <v>7650</v>
      </c>
      <c r="Z28" s="839">
        <f t="shared" si="9"/>
        <v>8.0000000000000004E-4</v>
      </c>
      <c r="AA28" s="802">
        <f t="shared" si="6"/>
        <v>7624</v>
      </c>
      <c r="AB28" s="840">
        <f t="shared" si="10"/>
        <v>8.1999999999999998E-4</v>
      </c>
      <c r="AC28" s="802">
        <f t="shared" si="11"/>
        <v>2084</v>
      </c>
      <c r="AD28" s="839">
        <f t="shared" si="12"/>
        <v>8.0000000000000004E-4</v>
      </c>
    </row>
    <row r="29" spans="1:30" ht="15.75">
      <c r="A29" s="801" t="s">
        <v>129</v>
      </c>
      <c r="B29" s="802">
        <v>49269</v>
      </c>
      <c r="C29" s="802">
        <v>2957</v>
      </c>
      <c r="D29" s="802">
        <v>237779</v>
      </c>
      <c r="E29" s="802">
        <v>40235</v>
      </c>
      <c r="F29" s="802">
        <v>1279</v>
      </c>
      <c r="G29" s="802">
        <v>685577</v>
      </c>
      <c r="H29" s="802">
        <v>39</v>
      </c>
      <c r="I29" s="802">
        <v>536</v>
      </c>
      <c r="J29" s="802">
        <v>1013</v>
      </c>
      <c r="K29" s="802">
        <v>0</v>
      </c>
      <c r="L29" s="802">
        <v>107</v>
      </c>
      <c r="M29" s="802">
        <f t="shared" si="0"/>
        <v>1018791</v>
      </c>
      <c r="P29" s="802">
        <f t="shared" si="7"/>
        <v>1018684</v>
      </c>
      <c r="Q29" s="839">
        <f t="shared" si="13"/>
        <v>0.2109</v>
      </c>
      <c r="R29" s="843">
        <f t="shared" si="8"/>
        <v>107</v>
      </c>
      <c r="S29" s="844">
        <f t="shared" si="2"/>
        <v>2.2200000000000001E-2</v>
      </c>
      <c r="T29" s="843">
        <f t="shared" si="16"/>
        <v>107</v>
      </c>
      <c r="U29" s="846">
        <f>ROUNDDOWN(T29/T$42,4)</f>
        <v>2.1999999999999999E-2</v>
      </c>
      <c r="V29" s="802">
        <f t="shared" si="3"/>
        <v>278014</v>
      </c>
      <c r="W29" s="839">
        <f t="shared" si="4"/>
        <v>0.19439999999999999</v>
      </c>
      <c r="Y29" s="802">
        <f t="shared" si="5"/>
        <v>1018791</v>
      </c>
      <c r="Z29" s="839">
        <f t="shared" si="9"/>
        <v>0.1082</v>
      </c>
      <c r="AA29" s="802">
        <f t="shared" si="6"/>
        <v>1018684</v>
      </c>
      <c r="AB29" s="840">
        <f t="shared" si="10"/>
        <v>0.10922999999999999</v>
      </c>
      <c r="AC29" s="802">
        <f t="shared" si="11"/>
        <v>278014</v>
      </c>
      <c r="AD29" s="839">
        <f t="shared" si="12"/>
        <v>0.1108</v>
      </c>
    </row>
    <row r="30" spans="1:30" ht="15.75">
      <c r="A30" s="801" t="s">
        <v>130</v>
      </c>
      <c r="B30" s="802">
        <v>842</v>
      </c>
      <c r="C30" s="802">
        <v>43</v>
      </c>
      <c r="D30" s="802">
        <v>4581</v>
      </c>
      <c r="E30" s="802">
        <v>670</v>
      </c>
      <c r="F30" s="802">
        <v>24</v>
      </c>
      <c r="G30" s="802">
        <v>16705</v>
      </c>
      <c r="H30" s="802">
        <v>0</v>
      </c>
      <c r="I30" s="802">
        <v>12</v>
      </c>
      <c r="J30" s="802">
        <v>6</v>
      </c>
      <c r="K30" s="802">
        <v>11</v>
      </c>
      <c r="L30" s="802">
        <v>87</v>
      </c>
      <c r="M30" s="802">
        <f t="shared" si="0"/>
        <v>22981</v>
      </c>
      <c r="P30" s="802">
        <f t="shared" si="7"/>
        <v>22894</v>
      </c>
      <c r="Q30" s="839">
        <f t="shared" si="13"/>
        <v>4.7000000000000002E-3</v>
      </c>
      <c r="R30" s="802">
        <f t="shared" si="8"/>
        <v>87</v>
      </c>
      <c r="S30" s="839">
        <f t="shared" si="2"/>
        <v>1.7999999999999999E-2</v>
      </c>
      <c r="T30" s="802">
        <f t="shared" si="16"/>
        <v>87</v>
      </c>
      <c r="U30" s="839">
        <f t="shared" si="14"/>
        <v>1.7999999999999999E-2</v>
      </c>
      <c r="V30" s="802">
        <f t="shared" si="3"/>
        <v>5251</v>
      </c>
      <c r="W30" s="839">
        <f t="shared" si="4"/>
        <v>3.7000000000000002E-3</v>
      </c>
      <c r="Y30" s="802">
        <f t="shared" si="5"/>
        <v>22981</v>
      </c>
      <c r="Z30" s="839">
        <f t="shared" si="9"/>
        <v>2.3999999999999998E-3</v>
      </c>
      <c r="AA30" s="802">
        <f t="shared" si="6"/>
        <v>22894</v>
      </c>
      <c r="AB30" s="840">
        <f t="shared" si="10"/>
        <v>2.4499999999999999E-3</v>
      </c>
      <c r="AC30" s="802">
        <f t="shared" si="11"/>
        <v>5251</v>
      </c>
      <c r="AD30" s="839">
        <f t="shared" si="12"/>
        <v>2.0999999999999999E-3</v>
      </c>
    </row>
    <row r="31" spans="1:30" ht="15.75">
      <c r="A31" s="801" t="s">
        <v>507</v>
      </c>
      <c r="B31" s="802">
        <v>73717</v>
      </c>
      <c r="C31" s="802">
        <v>4441</v>
      </c>
      <c r="D31" s="802">
        <v>311990</v>
      </c>
      <c r="E31" s="802">
        <v>63456</v>
      </c>
      <c r="F31" s="802">
        <v>1735</v>
      </c>
      <c r="G31" s="802">
        <v>680678</v>
      </c>
      <c r="H31" s="802">
        <v>32</v>
      </c>
      <c r="I31" s="802">
        <v>239</v>
      </c>
      <c r="J31" s="802">
        <v>1321</v>
      </c>
      <c r="K31" s="802">
        <v>0</v>
      </c>
      <c r="L31" s="802">
        <v>423</v>
      </c>
      <c r="M31" s="802">
        <f t="shared" si="0"/>
        <v>1138032</v>
      </c>
      <c r="P31" s="802">
        <f t="shared" si="7"/>
        <v>1137609</v>
      </c>
      <c r="Q31" s="839">
        <f t="shared" si="13"/>
        <v>0.2356</v>
      </c>
      <c r="R31" s="842"/>
      <c r="S31" s="842"/>
      <c r="T31" s="842"/>
      <c r="U31" s="845"/>
      <c r="V31" s="802">
        <f t="shared" si="3"/>
        <v>375446</v>
      </c>
      <c r="W31" s="839">
        <f t="shared" si="4"/>
        <v>0.26250000000000001</v>
      </c>
      <c r="Y31" s="802">
        <f t="shared" si="5"/>
        <v>1138032</v>
      </c>
      <c r="Z31" s="839">
        <f t="shared" si="9"/>
        <v>0.12089999999999999</v>
      </c>
      <c r="AA31" s="802">
        <f t="shared" si="6"/>
        <v>1137609</v>
      </c>
      <c r="AB31" s="847">
        <f>ROUNDDOWN(AA31/AA$47,5)-0.00001</f>
        <v>0.12196</v>
      </c>
      <c r="AC31" s="802">
        <f t="shared" si="11"/>
        <v>375446</v>
      </c>
      <c r="AD31" s="848">
        <f>ROUNDUP(AC31/AC$47,4)</f>
        <v>0.1497</v>
      </c>
    </row>
    <row r="32" spans="1:30" ht="15.75">
      <c r="A32" s="801" t="s">
        <v>133</v>
      </c>
      <c r="B32" s="802">
        <v>20361</v>
      </c>
      <c r="C32" s="802">
        <v>1035</v>
      </c>
      <c r="D32" s="802">
        <v>93847</v>
      </c>
      <c r="E32" s="802">
        <v>17116</v>
      </c>
      <c r="F32" s="802">
        <v>842</v>
      </c>
      <c r="G32" s="802">
        <v>235957</v>
      </c>
      <c r="H32" s="802">
        <v>43</v>
      </c>
      <c r="I32" s="802">
        <v>75</v>
      </c>
      <c r="J32" s="802">
        <v>222</v>
      </c>
      <c r="K32" s="802">
        <v>0</v>
      </c>
      <c r="L32" s="802">
        <v>1023</v>
      </c>
      <c r="M32" s="802">
        <f t="shared" si="0"/>
        <v>370521</v>
      </c>
      <c r="P32" s="802">
        <f t="shared" si="7"/>
        <v>369498</v>
      </c>
      <c r="Q32" s="839">
        <f t="shared" si="13"/>
        <v>7.6499999999999999E-2</v>
      </c>
      <c r="R32" s="802">
        <f t="shared" si="8"/>
        <v>1023</v>
      </c>
      <c r="S32" s="839">
        <f t="shared" si="2"/>
        <v>0.2122</v>
      </c>
      <c r="T32" s="802">
        <f>L32</f>
        <v>1023</v>
      </c>
      <c r="U32" s="839">
        <f t="shared" ref="U32:U41" si="17">ROUND(T32/T$42,4)</f>
        <v>0.2112</v>
      </c>
      <c r="V32" s="802">
        <f t="shared" si="3"/>
        <v>110963</v>
      </c>
      <c r="W32" s="839">
        <f t="shared" si="4"/>
        <v>7.7600000000000002E-2</v>
      </c>
      <c r="Y32" s="802">
        <f t="shared" si="5"/>
        <v>370521</v>
      </c>
      <c r="Z32" s="839">
        <f t="shared" si="9"/>
        <v>3.9399999999999998E-2</v>
      </c>
      <c r="AA32" s="802">
        <f t="shared" si="6"/>
        <v>369498</v>
      </c>
      <c r="AB32" s="840">
        <f t="shared" si="10"/>
        <v>3.9620000000000002E-2</v>
      </c>
      <c r="AC32" s="802">
        <f t="shared" si="11"/>
        <v>110963</v>
      </c>
      <c r="AD32" s="839">
        <f t="shared" si="12"/>
        <v>4.4200000000000003E-2</v>
      </c>
    </row>
    <row r="33" spans="1:30" ht="15.75">
      <c r="A33" s="801" t="s">
        <v>134</v>
      </c>
      <c r="B33" s="802">
        <v>3905</v>
      </c>
      <c r="C33" s="802">
        <v>338</v>
      </c>
      <c r="D33" s="802">
        <v>20777</v>
      </c>
      <c r="E33" s="802">
        <v>2983</v>
      </c>
      <c r="F33" s="802">
        <v>50</v>
      </c>
      <c r="G33" s="802">
        <v>46851</v>
      </c>
      <c r="H33" s="802">
        <v>0</v>
      </c>
      <c r="I33" s="802">
        <v>2</v>
      </c>
      <c r="J33" s="802">
        <v>102</v>
      </c>
      <c r="K33" s="802">
        <v>19</v>
      </c>
      <c r="L33" s="802">
        <v>320</v>
      </c>
      <c r="M33" s="802">
        <f t="shared" si="0"/>
        <v>75347</v>
      </c>
      <c r="P33" s="802">
        <f t="shared" si="7"/>
        <v>75027</v>
      </c>
      <c r="Q33" s="839">
        <f t="shared" si="13"/>
        <v>1.55E-2</v>
      </c>
      <c r="R33" s="802">
        <f t="shared" si="8"/>
        <v>320</v>
      </c>
      <c r="S33" s="839">
        <f t="shared" si="2"/>
        <v>6.6400000000000001E-2</v>
      </c>
      <c r="T33" s="802">
        <f>L33</f>
        <v>320</v>
      </c>
      <c r="U33" s="839">
        <f t="shared" si="17"/>
        <v>6.6100000000000006E-2</v>
      </c>
      <c r="V33" s="802">
        <f t="shared" si="3"/>
        <v>23760</v>
      </c>
      <c r="W33" s="839">
        <f t="shared" si="4"/>
        <v>1.66E-2</v>
      </c>
      <c r="Y33" s="802">
        <f t="shared" si="5"/>
        <v>75347</v>
      </c>
      <c r="Z33" s="839">
        <f t="shared" si="9"/>
        <v>8.0000000000000002E-3</v>
      </c>
      <c r="AA33" s="802">
        <f t="shared" si="6"/>
        <v>75027</v>
      </c>
      <c r="AB33" s="840">
        <f t="shared" si="10"/>
        <v>8.0400000000000003E-3</v>
      </c>
      <c r="AC33" s="802">
        <f t="shared" si="11"/>
        <v>23760</v>
      </c>
      <c r="AD33" s="839">
        <f t="shared" si="12"/>
        <v>9.4999999999999998E-3</v>
      </c>
    </row>
    <row r="34" spans="1:30" ht="15.75">
      <c r="A34" s="801" t="s">
        <v>135</v>
      </c>
      <c r="B34" s="802">
        <v>48</v>
      </c>
      <c r="C34" s="802">
        <v>2</v>
      </c>
      <c r="D34" s="802">
        <v>247</v>
      </c>
      <c r="E34" s="802">
        <v>30</v>
      </c>
      <c r="F34" s="802">
        <v>0</v>
      </c>
      <c r="G34" s="802">
        <v>683</v>
      </c>
      <c r="H34" s="802">
        <v>0</v>
      </c>
      <c r="I34" s="802">
        <v>0</v>
      </c>
      <c r="J34" s="802">
        <v>0</v>
      </c>
      <c r="K34" s="802">
        <v>1</v>
      </c>
      <c r="L34" s="802">
        <v>7</v>
      </c>
      <c r="M34" s="802">
        <f t="shared" si="0"/>
        <v>1018</v>
      </c>
      <c r="P34" s="802">
        <f t="shared" si="7"/>
        <v>1011</v>
      </c>
      <c r="Q34" s="839">
        <f t="shared" si="13"/>
        <v>2.0000000000000001E-4</v>
      </c>
      <c r="R34" s="802">
        <f t="shared" si="8"/>
        <v>7</v>
      </c>
      <c r="S34" s="839">
        <f t="shared" si="2"/>
        <v>1.5E-3</v>
      </c>
      <c r="T34" s="802">
        <f>L34</f>
        <v>7</v>
      </c>
      <c r="U34" s="839">
        <f t="shared" si="17"/>
        <v>1.4E-3</v>
      </c>
      <c r="V34" s="802">
        <f t="shared" si="3"/>
        <v>277</v>
      </c>
      <c r="W34" s="839">
        <f t="shared" si="4"/>
        <v>2.0000000000000001E-4</v>
      </c>
      <c r="Y34" s="802">
        <f t="shared" si="5"/>
        <v>1018</v>
      </c>
      <c r="Z34" s="839">
        <f t="shared" si="9"/>
        <v>1E-4</v>
      </c>
      <c r="AA34" s="802">
        <f t="shared" si="6"/>
        <v>1011</v>
      </c>
      <c r="AB34" s="840">
        <f t="shared" si="10"/>
        <v>1.1E-4</v>
      </c>
      <c r="AC34" s="802">
        <f t="shared" si="11"/>
        <v>277</v>
      </c>
      <c r="AD34" s="839">
        <f t="shared" si="12"/>
        <v>1E-4</v>
      </c>
    </row>
    <row r="35" spans="1:30" ht="15.75">
      <c r="A35" s="801" t="s">
        <v>136</v>
      </c>
      <c r="B35" s="802">
        <v>1120</v>
      </c>
      <c r="C35" s="802">
        <v>79</v>
      </c>
      <c r="D35" s="802">
        <v>5569</v>
      </c>
      <c r="E35" s="802">
        <v>995</v>
      </c>
      <c r="F35" s="802">
        <v>12</v>
      </c>
      <c r="G35" s="802">
        <v>14177</v>
      </c>
      <c r="H35" s="802">
        <v>0</v>
      </c>
      <c r="I35" s="802">
        <v>0</v>
      </c>
      <c r="J35" s="802">
        <v>34</v>
      </c>
      <c r="K35" s="802">
        <v>0</v>
      </c>
      <c r="L35" s="802">
        <v>35</v>
      </c>
      <c r="M35" s="802">
        <f t="shared" si="0"/>
        <v>22021</v>
      </c>
      <c r="P35" s="802">
        <f t="shared" si="7"/>
        <v>21986</v>
      </c>
      <c r="Q35" s="839">
        <f t="shared" si="13"/>
        <v>4.5999999999999999E-3</v>
      </c>
      <c r="R35" s="802">
        <f t="shared" si="8"/>
        <v>35</v>
      </c>
      <c r="S35" s="839">
        <f t="shared" si="2"/>
        <v>7.3000000000000001E-3</v>
      </c>
      <c r="T35" s="802">
        <f>L35</f>
        <v>35</v>
      </c>
      <c r="U35" s="839">
        <f t="shared" si="17"/>
        <v>7.1999999999999998E-3</v>
      </c>
      <c r="V35" s="802">
        <f t="shared" si="3"/>
        <v>6564</v>
      </c>
      <c r="W35" s="839">
        <f>ROUND(V35/V$42,4)</f>
        <v>4.5999999999999999E-3</v>
      </c>
      <c r="Y35" s="802">
        <f t="shared" si="5"/>
        <v>22021</v>
      </c>
      <c r="Z35" s="839">
        <f t="shared" si="9"/>
        <v>2.3E-3</v>
      </c>
      <c r="AA35" s="802">
        <f t="shared" si="6"/>
        <v>21986</v>
      </c>
      <c r="AB35" s="840">
        <f t="shared" si="10"/>
        <v>2.3600000000000001E-3</v>
      </c>
      <c r="AC35" s="802">
        <f t="shared" si="11"/>
        <v>6564</v>
      </c>
      <c r="AD35" s="839">
        <f t="shared" si="12"/>
        <v>2.5999999999999999E-3</v>
      </c>
    </row>
    <row r="36" spans="1:30" ht="15.75">
      <c r="A36" s="801" t="s">
        <v>137</v>
      </c>
      <c r="B36" s="802">
        <v>16063</v>
      </c>
      <c r="C36" s="802">
        <v>602</v>
      </c>
      <c r="D36" s="802">
        <v>71035</v>
      </c>
      <c r="E36" s="802">
        <v>13979</v>
      </c>
      <c r="F36" s="802">
        <v>278</v>
      </c>
      <c r="G36" s="802">
        <v>196917</v>
      </c>
      <c r="H36" s="802">
        <v>120</v>
      </c>
      <c r="I36" s="802">
        <v>151</v>
      </c>
      <c r="J36" s="802">
        <v>65</v>
      </c>
      <c r="K36" s="802">
        <v>0</v>
      </c>
      <c r="L36" s="802">
        <v>170</v>
      </c>
      <c r="M36" s="802">
        <f t="shared" si="0"/>
        <v>299380</v>
      </c>
      <c r="P36" s="802">
        <f t="shared" si="7"/>
        <v>299210</v>
      </c>
      <c r="Q36" s="839">
        <f t="shared" si="13"/>
        <v>6.2E-2</v>
      </c>
      <c r="R36" s="802">
        <f t="shared" si="8"/>
        <v>170</v>
      </c>
      <c r="S36" s="839">
        <f t="shared" si="2"/>
        <v>3.5299999999999998E-2</v>
      </c>
      <c r="T36" s="802">
        <f>L36</f>
        <v>170</v>
      </c>
      <c r="U36" s="839">
        <f t="shared" si="17"/>
        <v>3.5099999999999999E-2</v>
      </c>
      <c r="V36" s="802">
        <f t="shared" si="3"/>
        <v>85014</v>
      </c>
      <c r="W36" s="839">
        <f>ROUND(V36/V$42,4)</f>
        <v>5.9400000000000001E-2</v>
      </c>
      <c r="Y36" s="802">
        <f t="shared" si="5"/>
        <v>299380</v>
      </c>
      <c r="Z36" s="839">
        <f t="shared" si="9"/>
        <v>3.1800000000000002E-2</v>
      </c>
      <c r="AA36" s="802">
        <f t="shared" si="6"/>
        <v>299210</v>
      </c>
      <c r="AB36" s="840">
        <f t="shared" si="10"/>
        <v>3.2079999999999997E-2</v>
      </c>
      <c r="AC36" s="802">
        <f t="shared" si="11"/>
        <v>85014</v>
      </c>
      <c r="AD36" s="839">
        <f t="shared" si="12"/>
        <v>3.39E-2</v>
      </c>
    </row>
    <row r="37" spans="1:30" ht="15.75">
      <c r="A37" s="801" t="s">
        <v>138</v>
      </c>
      <c r="B37" s="802">
        <v>2581</v>
      </c>
      <c r="C37" s="802">
        <v>126</v>
      </c>
      <c r="D37" s="802">
        <v>10902</v>
      </c>
      <c r="E37" s="802">
        <v>1889</v>
      </c>
      <c r="F37" s="802">
        <v>92</v>
      </c>
      <c r="G37" s="802">
        <v>33977</v>
      </c>
      <c r="H37" s="802">
        <v>3</v>
      </c>
      <c r="I37" s="802">
        <v>18</v>
      </c>
      <c r="J37" s="802">
        <v>8</v>
      </c>
      <c r="K37" s="802">
        <v>28</v>
      </c>
      <c r="L37" s="802">
        <v>16</v>
      </c>
      <c r="M37" s="802">
        <f t="shared" si="0"/>
        <v>49640</v>
      </c>
      <c r="P37" s="802">
        <f t="shared" si="7"/>
        <v>49624</v>
      </c>
      <c r="Q37" s="839">
        <f t="shared" si="13"/>
        <v>1.03E-2</v>
      </c>
      <c r="R37" s="842"/>
      <c r="S37" s="842"/>
      <c r="T37" s="843">
        <f t="shared" ref="T37" si="18">L37</f>
        <v>16</v>
      </c>
      <c r="U37" s="844">
        <f t="shared" si="17"/>
        <v>3.3E-3</v>
      </c>
      <c r="V37" s="802">
        <f t="shared" si="3"/>
        <v>12791</v>
      </c>
      <c r="W37" s="839">
        <f>ROUND(V37/V$42,4)</f>
        <v>8.8999999999999999E-3</v>
      </c>
      <c r="Y37" s="802">
        <f t="shared" si="5"/>
        <v>49640</v>
      </c>
      <c r="Z37" s="839">
        <f t="shared" si="9"/>
        <v>5.3E-3</v>
      </c>
      <c r="AA37" s="802">
        <f t="shared" si="6"/>
        <v>49624</v>
      </c>
      <c r="AB37" s="840">
        <f t="shared" si="10"/>
        <v>5.3200000000000001E-3</v>
      </c>
      <c r="AC37" s="802">
        <f t="shared" si="11"/>
        <v>12791</v>
      </c>
      <c r="AD37" s="839">
        <f t="shared" si="12"/>
        <v>5.1000000000000004E-3</v>
      </c>
    </row>
    <row r="38" spans="1:30" ht="15.75">
      <c r="A38" s="801" t="s">
        <v>139</v>
      </c>
      <c r="B38" s="802">
        <v>1648</v>
      </c>
      <c r="C38" s="802">
        <v>216</v>
      </c>
      <c r="D38" s="802">
        <v>8227</v>
      </c>
      <c r="E38" s="802">
        <v>1274</v>
      </c>
      <c r="F38" s="802">
        <v>33</v>
      </c>
      <c r="G38" s="802">
        <v>21301</v>
      </c>
      <c r="H38" s="802">
        <v>0</v>
      </c>
      <c r="I38" s="802">
        <v>0</v>
      </c>
      <c r="J38" s="802">
        <v>5</v>
      </c>
      <c r="K38" s="802">
        <v>3</v>
      </c>
      <c r="L38" s="802">
        <v>44</v>
      </c>
      <c r="M38" s="802">
        <f t="shared" si="0"/>
        <v>32751</v>
      </c>
      <c r="P38" s="802">
        <f t="shared" si="7"/>
        <v>32707</v>
      </c>
      <c r="Q38" s="839">
        <f t="shared" si="13"/>
        <v>6.7999999999999996E-3</v>
      </c>
      <c r="R38" s="802">
        <f t="shared" si="8"/>
        <v>44</v>
      </c>
      <c r="S38" s="839">
        <f t="shared" si="2"/>
        <v>9.1000000000000004E-3</v>
      </c>
      <c r="T38" s="802">
        <f>L38</f>
        <v>44</v>
      </c>
      <c r="U38" s="839">
        <f t="shared" si="17"/>
        <v>9.1000000000000004E-3</v>
      </c>
      <c r="V38" s="802">
        <f t="shared" si="3"/>
        <v>9501</v>
      </c>
      <c r="W38" s="839">
        <f>ROUND(V38/V$42,4)</f>
        <v>6.6E-3</v>
      </c>
      <c r="Y38" s="802">
        <f t="shared" si="5"/>
        <v>32751</v>
      </c>
      <c r="Z38" s="839">
        <f t="shared" si="9"/>
        <v>3.5000000000000001E-3</v>
      </c>
      <c r="AA38" s="802">
        <f t="shared" si="6"/>
        <v>32707</v>
      </c>
      <c r="AB38" s="840">
        <f t="shared" si="10"/>
        <v>3.5100000000000001E-3</v>
      </c>
      <c r="AC38" s="802">
        <f t="shared" si="11"/>
        <v>9501</v>
      </c>
      <c r="AD38" s="839">
        <f t="shared" si="12"/>
        <v>3.8E-3</v>
      </c>
    </row>
    <row r="39" spans="1:30" ht="15.75">
      <c r="A39" s="801" t="s">
        <v>140</v>
      </c>
      <c r="B39" s="802">
        <v>180</v>
      </c>
      <c r="C39" s="802">
        <v>37</v>
      </c>
      <c r="D39" s="802">
        <v>2135</v>
      </c>
      <c r="E39" s="802">
        <v>229</v>
      </c>
      <c r="F39" s="802">
        <v>3</v>
      </c>
      <c r="G39" s="802">
        <v>3937</v>
      </c>
      <c r="H39" s="802">
        <v>0</v>
      </c>
      <c r="I39" s="802">
        <v>0</v>
      </c>
      <c r="J39" s="802">
        <v>2</v>
      </c>
      <c r="K39" s="802">
        <v>1</v>
      </c>
      <c r="L39" s="802">
        <v>4</v>
      </c>
      <c r="M39" s="802">
        <f t="shared" si="0"/>
        <v>6528</v>
      </c>
      <c r="P39" s="802">
        <f t="shared" si="7"/>
        <v>6524</v>
      </c>
      <c r="Q39" s="839">
        <f t="shared" si="13"/>
        <v>1.4E-3</v>
      </c>
      <c r="R39" s="802">
        <f t="shared" si="8"/>
        <v>4</v>
      </c>
      <c r="S39" s="839">
        <f t="shared" si="2"/>
        <v>8.0000000000000004E-4</v>
      </c>
      <c r="T39" s="802">
        <f>L39</f>
        <v>4</v>
      </c>
      <c r="U39" s="839">
        <f t="shared" si="17"/>
        <v>8.0000000000000004E-4</v>
      </c>
      <c r="V39" s="802">
        <f t="shared" si="3"/>
        <v>2364</v>
      </c>
      <c r="W39" s="841">
        <f>ROUNDDOWN(V39/V$42,4)</f>
        <v>1.6000000000000001E-3</v>
      </c>
      <c r="Y39" s="802">
        <f t="shared" si="5"/>
        <v>6528</v>
      </c>
      <c r="Z39" s="839">
        <f t="shared" si="9"/>
        <v>6.9999999999999999E-4</v>
      </c>
      <c r="AA39" s="802">
        <f t="shared" si="6"/>
        <v>6524</v>
      </c>
      <c r="AB39" s="840">
        <f t="shared" si="10"/>
        <v>6.9999999999999999E-4</v>
      </c>
      <c r="AC39" s="802">
        <f t="shared" si="11"/>
        <v>2364</v>
      </c>
      <c r="AD39" s="839">
        <f t="shared" si="12"/>
        <v>8.9999999999999998E-4</v>
      </c>
    </row>
    <row r="40" spans="1:30" ht="15.75">
      <c r="A40" s="801" t="s">
        <v>141</v>
      </c>
      <c r="B40" s="802">
        <v>839</v>
      </c>
      <c r="C40" s="802">
        <v>62</v>
      </c>
      <c r="D40" s="802">
        <v>4568</v>
      </c>
      <c r="E40" s="802">
        <v>693</v>
      </c>
      <c r="F40" s="802">
        <v>10</v>
      </c>
      <c r="G40" s="802">
        <v>10913</v>
      </c>
      <c r="H40" s="802">
        <v>0</v>
      </c>
      <c r="I40" s="802">
        <v>0</v>
      </c>
      <c r="J40" s="802">
        <v>8</v>
      </c>
      <c r="K40" s="802">
        <v>3</v>
      </c>
      <c r="L40" s="802">
        <v>5</v>
      </c>
      <c r="M40" s="802">
        <f t="shared" si="0"/>
        <v>17101</v>
      </c>
      <c r="P40" s="802">
        <f t="shared" si="7"/>
        <v>17096</v>
      </c>
      <c r="Q40" s="839">
        <f t="shared" si="13"/>
        <v>3.5000000000000001E-3</v>
      </c>
      <c r="R40" s="802">
        <f t="shared" si="8"/>
        <v>5</v>
      </c>
      <c r="S40" s="839">
        <f t="shared" si="2"/>
        <v>1E-3</v>
      </c>
      <c r="T40" s="802">
        <f>L40</f>
        <v>5</v>
      </c>
      <c r="U40" s="839">
        <f t="shared" si="17"/>
        <v>1E-3</v>
      </c>
      <c r="V40" s="802">
        <f t="shared" si="3"/>
        <v>5261</v>
      </c>
      <c r="W40" s="839">
        <f>ROUND(V40/V$42,4)</f>
        <v>3.7000000000000002E-3</v>
      </c>
      <c r="Y40" s="802">
        <f t="shared" si="5"/>
        <v>17101</v>
      </c>
      <c r="Z40" s="839">
        <f t="shared" si="9"/>
        <v>1.8E-3</v>
      </c>
      <c r="AA40" s="802">
        <f t="shared" si="6"/>
        <v>17096</v>
      </c>
      <c r="AB40" s="840">
        <f t="shared" si="10"/>
        <v>1.83E-3</v>
      </c>
      <c r="AC40" s="802">
        <f t="shared" si="11"/>
        <v>5261</v>
      </c>
      <c r="AD40" s="839">
        <f t="shared" si="12"/>
        <v>2.0999999999999999E-3</v>
      </c>
    </row>
    <row r="41" spans="1:30" ht="15.75">
      <c r="A41" s="801" t="s">
        <v>142</v>
      </c>
      <c r="B41" s="802">
        <v>2401</v>
      </c>
      <c r="C41" s="802">
        <v>147</v>
      </c>
      <c r="D41" s="802">
        <v>10858</v>
      </c>
      <c r="E41" s="802">
        <v>2102</v>
      </c>
      <c r="F41" s="802">
        <v>48</v>
      </c>
      <c r="G41" s="802">
        <v>24221</v>
      </c>
      <c r="H41" s="802">
        <v>0</v>
      </c>
      <c r="I41" s="802">
        <v>2</v>
      </c>
      <c r="J41" s="802">
        <v>5</v>
      </c>
      <c r="K41" s="802">
        <v>2</v>
      </c>
      <c r="L41" s="802">
        <v>12</v>
      </c>
      <c r="M41" s="802">
        <f t="shared" si="0"/>
        <v>39798</v>
      </c>
      <c r="P41" s="802">
        <f t="shared" si="7"/>
        <v>39786</v>
      </c>
      <c r="Q41" s="839">
        <f t="shared" si="13"/>
        <v>8.2000000000000007E-3</v>
      </c>
      <c r="R41" s="802">
        <f t="shared" si="8"/>
        <v>12</v>
      </c>
      <c r="S41" s="839">
        <f t="shared" si="2"/>
        <v>2.5000000000000001E-3</v>
      </c>
      <c r="T41" s="802">
        <f>L41</f>
        <v>12</v>
      </c>
      <c r="U41" s="839">
        <f t="shared" si="17"/>
        <v>2.5000000000000001E-3</v>
      </c>
      <c r="V41" s="802">
        <f t="shared" si="3"/>
        <v>12960</v>
      </c>
      <c r="W41" s="839">
        <f>ROUND(V41/V$42,4)</f>
        <v>9.1000000000000004E-3</v>
      </c>
      <c r="Y41" s="802">
        <f t="shared" si="5"/>
        <v>39798</v>
      </c>
      <c r="Z41" s="839">
        <f t="shared" si="9"/>
        <v>4.1999999999999997E-3</v>
      </c>
      <c r="AA41" s="802">
        <f t="shared" si="6"/>
        <v>39786</v>
      </c>
      <c r="AB41" s="840">
        <f t="shared" si="10"/>
        <v>4.2700000000000004E-3</v>
      </c>
      <c r="AC41" s="802">
        <f t="shared" si="11"/>
        <v>12960</v>
      </c>
      <c r="AD41" s="839">
        <f t="shared" si="12"/>
        <v>5.1999999999999998E-3</v>
      </c>
    </row>
    <row r="42" spans="1:30" ht="15.75">
      <c r="A42" s="801" t="s">
        <v>95</v>
      </c>
      <c r="B42" s="802">
        <f>SUM(B3:B41)</f>
        <v>266492</v>
      </c>
      <c r="C42" s="802">
        <f t="shared" ref="C42:K42" si="19">SUM(C3:C41)</f>
        <v>14897</v>
      </c>
      <c r="D42" s="802">
        <f t="shared" si="19"/>
        <v>1208744</v>
      </c>
      <c r="E42" s="802">
        <f t="shared" si="19"/>
        <v>221379</v>
      </c>
      <c r="F42" s="802">
        <f t="shared" si="19"/>
        <v>7328</v>
      </c>
      <c r="G42" s="802">
        <f t="shared" si="19"/>
        <v>3104533</v>
      </c>
      <c r="H42" s="802">
        <f t="shared" si="19"/>
        <v>265</v>
      </c>
      <c r="I42" s="802">
        <f t="shared" si="19"/>
        <v>1248</v>
      </c>
      <c r="J42" s="802">
        <f t="shared" si="19"/>
        <v>4253</v>
      </c>
      <c r="K42" s="802">
        <f t="shared" si="19"/>
        <v>425</v>
      </c>
      <c r="L42" s="802">
        <f>SUM(L3:L41)</f>
        <v>5355</v>
      </c>
      <c r="M42" s="802">
        <f>SUM(M3:M41)</f>
        <v>4834919</v>
      </c>
      <c r="P42" s="849">
        <f t="shared" ref="P42:W42" si="20">SUM(P3:P41)</f>
        <v>4829564</v>
      </c>
      <c r="Q42" s="850">
        <f t="shared" si="20"/>
        <v>0.99999999999999989</v>
      </c>
      <c r="R42" s="849">
        <f t="shared" si="20"/>
        <v>4822</v>
      </c>
      <c r="S42" s="850">
        <f t="shared" si="20"/>
        <v>0.99999999999999978</v>
      </c>
      <c r="T42" s="849">
        <f t="shared" si="20"/>
        <v>4844</v>
      </c>
      <c r="U42" s="850">
        <f t="shared" si="20"/>
        <v>0.99999999999999989</v>
      </c>
      <c r="V42" s="849">
        <f t="shared" si="20"/>
        <v>1430123</v>
      </c>
      <c r="W42" s="850">
        <f t="shared" si="20"/>
        <v>1.0000000000000002</v>
      </c>
    </row>
    <row r="43" spans="1:30" ht="15.75">
      <c r="A43" s="851"/>
      <c r="B43" s="852">
        <f>ROUND(B42/$M$42,4)</f>
        <v>5.5100000000000003E-2</v>
      </c>
      <c r="C43" s="852">
        <f t="shared" ref="C43:L43" si="21">ROUND(C42/$M$42,4)</f>
        <v>3.0999999999999999E-3</v>
      </c>
      <c r="D43" s="852">
        <f t="shared" si="21"/>
        <v>0.25</v>
      </c>
      <c r="E43" s="853">
        <f>ROUNDDOWN(E42/$M$42,4)</f>
        <v>4.5699999999999998E-2</v>
      </c>
      <c r="F43" s="852">
        <f t="shared" si="21"/>
        <v>1.5E-3</v>
      </c>
      <c r="G43" s="852">
        <f t="shared" si="21"/>
        <v>0.6421</v>
      </c>
      <c r="H43" s="852">
        <f t="shared" si="21"/>
        <v>1E-4</v>
      </c>
      <c r="I43" s="852">
        <f t="shared" si="21"/>
        <v>2.9999999999999997E-4</v>
      </c>
      <c r="J43" s="852">
        <f t="shared" si="21"/>
        <v>8.9999999999999998E-4</v>
      </c>
      <c r="K43" s="852">
        <f t="shared" si="21"/>
        <v>1E-4</v>
      </c>
      <c r="L43" s="852">
        <f t="shared" si="21"/>
        <v>1.1000000000000001E-3</v>
      </c>
      <c r="M43" s="820">
        <f>SUM(B43:L43)</f>
        <v>1</v>
      </c>
    </row>
    <row r="44" spans="1:30" ht="15.75">
      <c r="D44" s="1065">
        <f>D43+E43</f>
        <v>0.29570000000000002</v>
      </c>
      <c r="E44" s="1066"/>
      <c r="V44" t="s">
        <v>521</v>
      </c>
    </row>
    <row r="45" spans="1:30">
      <c r="V45" s="1063" t="s">
        <v>502</v>
      </c>
      <c r="W45" s="1064"/>
      <c r="AC45" s="1063" t="s">
        <v>502</v>
      </c>
      <c r="AD45" s="1064"/>
    </row>
    <row r="46" spans="1:30" ht="15.75">
      <c r="A46" s="854" t="s">
        <v>116</v>
      </c>
      <c r="B46" s="855">
        <v>253714</v>
      </c>
      <c r="C46" s="855">
        <v>11768</v>
      </c>
      <c r="D46" s="855">
        <v>866789</v>
      </c>
      <c r="E46" s="855">
        <v>211934</v>
      </c>
      <c r="F46" s="855">
        <v>14079</v>
      </c>
      <c r="G46" s="855">
        <v>3120395</v>
      </c>
      <c r="H46" s="855">
        <v>1153</v>
      </c>
      <c r="I46" s="855">
        <v>6275</v>
      </c>
      <c r="J46" s="855">
        <v>10796</v>
      </c>
      <c r="K46" s="802">
        <v>0</v>
      </c>
      <c r="L46" s="855">
        <v>79849</v>
      </c>
      <c r="M46" s="855">
        <f>SUM(B46:L46)</f>
        <v>4576752</v>
      </c>
      <c r="V46" s="849">
        <f t="shared" ref="V46" si="22">D46+E46</f>
        <v>1078723</v>
      </c>
      <c r="W46" s="850">
        <v>1</v>
      </c>
      <c r="Y46" s="802">
        <f>M46</f>
        <v>4576752</v>
      </c>
      <c r="Z46" s="839">
        <f>ROUND(Y46/Y$47,4)</f>
        <v>0.48630000000000001</v>
      </c>
      <c r="AA46" s="802">
        <f>SUM(B46:K46)</f>
        <v>4496903</v>
      </c>
      <c r="AB46" s="840">
        <f>ROUND(AA46/AA$47,5)</f>
        <v>0.48216999999999999</v>
      </c>
      <c r="AC46" s="802">
        <f t="shared" ref="AC46" si="23">D46+E46</f>
        <v>1078723</v>
      </c>
      <c r="AD46" s="839">
        <f t="shared" ref="AD46" si="24">ROUND(AC46/AC$47,4)</f>
        <v>0.43</v>
      </c>
    </row>
    <row r="47" spans="1:30" ht="15.75">
      <c r="A47" s="856"/>
      <c r="B47" s="832">
        <f>ROUNDUP((B46/$M46),4)</f>
        <v>5.5500000000000001E-2</v>
      </c>
      <c r="C47" s="818">
        <f t="shared" ref="C47:L47" si="25">ROUND((C46/$M46),4)</f>
        <v>2.5999999999999999E-3</v>
      </c>
      <c r="D47" s="818">
        <f t="shared" si="25"/>
        <v>0.18940000000000001</v>
      </c>
      <c r="E47" s="818">
        <f t="shared" si="25"/>
        <v>4.6300000000000001E-2</v>
      </c>
      <c r="F47" s="818">
        <f t="shared" si="25"/>
        <v>3.0999999999999999E-3</v>
      </c>
      <c r="G47" s="832">
        <f>ROUNDDOWN((G46/$M46),4)-0.0001</f>
        <v>0.68159999999999998</v>
      </c>
      <c r="H47" s="818">
        <f t="shared" si="25"/>
        <v>2.9999999999999997E-4</v>
      </c>
      <c r="I47" s="818">
        <f t="shared" si="25"/>
        <v>1.4E-3</v>
      </c>
      <c r="J47" s="818">
        <f t="shared" si="25"/>
        <v>2.3999999999999998E-3</v>
      </c>
      <c r="K47" s="818">
        <f t="shared" si="25"/>
        <v>0</v>
      </c>
      <c r="L47" s="818">
        <f t="shared" si="25"/>
        <v>1.7399999999999999E-2</v>
      </c>
      <c r="M47" s="857">
        <f>SUM(B47:L47)</f>
        <v>0.99999999999999978</v>
      </c>
      <c r="Y47" s="849">
        <f t="shared" ref="Y47:AD47" si="26">SUM(Y3:Y46)</f>
        <v>9411671</v>
      </c>
      <c r="Z47" s="850">
        <f t="shared" si="26"/>
        <v>1</v>
      </c>
      <c r="AA47" s="849">
        <f t="shared" si="26"/>
        <v>9326467</v>
      </c>
      <c r="AB47" s="858">
        <f t="shared" si="26"/>
        <v>1</v>
      </c>
      <c r="AC47" s="849">
        <f t="shared" si="26"/>
        <v>2508846</v>
      </c>
      <c r="AD47" s="858">
        <f t="shared" si="26"/>
        <v>1</v>
      </c>
    </row>
    <row r="48" spans="1:30" ht="15.75">
      <c r="A48" s="240"/>
      <c r="B48" s="240"/>
      <c r="C48" s="240"/>
      <c r="D48" s="1062">
        <f>D47+E47</f>
        <v>0.23570000000000002</v>
      </c>
      <c r="E48" s="1062"/>
      <c r="F48" s="240"/>
      <c r="G48" s="240"/>
      <c r="H48" s="240"/>
      <c r="I48" s="240"/>
      <c r="J48" s="240"/>
      <c r="K48" s="240"/>
      <c r="L48" s="240"/>
    </row>
    <row r="50" spans="1:13" ht="15.75">
      <c r="A50" s="854" t="s">
        <v>359</v>
      </c>
      <c r="B50" s="855">
        <f>B46+B42</f>
        <v>520206</v>
      </c>
      <c r="C50" s="855">
        <f t="shared" ref="C50:L50" si="27">C46+C42</f>
        <v>26665</v>
      </c>
      <c r="D50" s="855">
        <f t="shared" si="27"/>
        <v>2075533</v>
      </c>
      <c r="E50" s="855">
        <f t="shared" si="27"/>
        <v>433313</v>
      </c>
      <c r="F50" s="855">
        <f t="shared" si="27"/>
        <v>21407</v>
      </c>
      <c r="G50" s="855">
        <f t="shared" si="27"/>
        <v>6224928</v>
      </c>
      <c r="H50" s="855">
        <f t="shared" si="27"/>
        <v>1418</v>
      </c>
      <c r="I50" s="855">
        <f t="shared" si="27"/>
        <v>7523</v>
      </c>
      <c r="J50" s="855">
        <f t="shared" si="27"/>
        <v>15049</v>
      </c>
      <c r="K50" s="802">
        <f t="shared" si="27"/>
        <v>425</v>
      </c>
      <c r="L50" s="855">
        <f t="shared" si="27"/>
        <v>85204</v>
      </c>
      <c r="M50" s="855">
        <f>SUM(B50:L50)</f>
        <v>9411671</v>
      </c>
    </row>
    <row r="51" spans="1:13" ht="15.75">
      <c r="B51" s="839">
        <f>ROUND((B50/$M50),4)</f>
        <v>5.5300000000000002E-2</v>
      </c>
      <c r="C51" s="839">
        <f t="shared" ref="C51:L51" si="28">ROUND((C50/$M50),4)</f>
        <v>2.8E-3</v>
      </c>
      <c r="D51" s="839">
        <f t="shared" si="28"/>
        <v>0.2205</v>
      </c>
      <c r="E51" s="839">
        <f t="shared" si="28"/>
        <v>4.5999999999999999E-2</v>
      </c>
      <c r="F51" s="839">
        <f t="shared" si="28"/>
        <v>2.3E-3</v>
      </c>
      <c r="G51" s="839">
        <f>ROUND((G50/$M50),4)</f>
        <v>0.66139999999999999</v>
      </c>
      <c r="H51" s="839">
        <f t="shared" si="28"/>
        <v>2.0000000000000001E-4</v>
      </c>
      <c r="I51" s="839">
        <f t="shared" si="28"/>
        <v>8.0000000000000004E-4</v>
      </c>
      <c r="J51" s="839">
        <f t="shared" si="28"/>
        <v>1.6000000000000001E-3</v>
      </c>
      <c r="K51" s="839">
        <f t="shared" si="28"/>
        <v>0</v>
      </c>
      <c r="L51" s="839">
        <f t="shared" si="28"/>
        <v>9.1000000000000004E-3</v>
      </c>
      <c r="M51" s="857">
        <f>SUM(B51:L51)</f>
        <v>1</v>
      </c>
    </row>
    <row r="52" spans="1:13" ht="15.75">
      <c r="D52" s="1062">
        <f>D51+E51</f>
        <v>0.26650000000000001</v>
      </c>
      <c r="E52" s="1062"/>
    </row>
    <row r="53" spans="1:13">
      <c r="A53" s="241" t="s">
        <v>512</v>
      </c>
    </row>
    <row r="54" spans="1:13">
      <c r="A54" s="242" t="s">
        <v>522</v>
      </c>
    </row>
    <row r="55" spans="1:13">
      <c r="A55" s="243" t="s">
        <v>523</v>
      </c>
    </row>
  </sheetData>
  <mergeCells count="13">
    <mergeCell ref="AC2:AD2"/>
    <mergeCell ref="AC45:AD45"/>
    <mergeCell ref="D1:E1"/>
    <mergeCell ref="P2:Q2"/>
    <mergeCell ref="T2:U2"/>
    <mergeCell ref="V2:W2"/>
    <mergeCell ref="Y2:Z2"/>
    <mergeCell ref="D52:E52"/>
    <mergeCell ref="AA2:AB2"/>
    <mergeCell ref="D44:E44"/>
    <mergeCell ref="V45:W45"/>
    <mergeCell ref="D48:E48"/>
    <mergeCell ref="R2:S2"/>
  </mergeCells>
  <pageMargins left="0.7" right="0.7" top="0.75" bottom="0.75" header="0.3" footer="0.3"/>
  <pageSetup paperSize="5" orientation="landscape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S71"/>
  <sheetViews>
    <sheetView zoomScale="80" zoomScaleNormal="80" workbookViewId="0">
      <pane xSplit="1" ySplit="4" topLeftCell="B5" activePane="bottomRight" state="frozen"/>
      <selection pane="topRight" activeCell="B1" sqref="B1"/>
      <selection pane="bottomLeft" activeCell="A5" sqref="A5"/>
      <selection pane="bottomRight" sqref="A1:M1"/>
    </sheetView>
  </sheetViews>
  <sheetFormatPr defaultColWidth="9.42578125" defaultRowHeight="18" customHeight="1"/>
  <cols>
    <col min="1" max="1" width="22" style="514" bestFit="1" customWidth="1"/>
    <col min="2" max="2" width="15.5703125" style="506" customWidth="1"/>
    <col min="3" max="3" width="11.42578125" style="506" bestFit="1" customWidth="1"/>
    <col min="4" max="4" width="14" style="506" customWidth="1"/>
    <col min="5" max="5" width="13.5703125" style="506" customWidth="1"/>
    <col min="6" max="6" width="14" style="506" customWidth="1"/>
    <col min="7" max="7" width="15.42578125" style="506" bestFit="1" customWidth="1"/>
    <col min="8" max="8" width="12.42578125" style="506" bestFit="1" customWidth="1"/>
    <col min="9" max="9" width="14.42578125" style="506" customWidth="1"/>
    <col min="10" max="10" width="11.5703125" style="506" customWidth="1"/>
    <col min="11" max="11" width="10.5703125" style="506" customWidth="1"/>
    <col min="12" max="12" width="17.42578125" style="506" customWidth="1"/>
    <col min="13" max="13" width="15.42578125" style="506" customWidth="1"/>
    <col min="14" max="14" width="9.42578125" style="506"/>
    <col min="15" max="15" width="16.42578125" style="506" customWidth="1"/>
    <col min="16" max="16" width="19" style="506" customWidth="1"/>
    <col min="17" max="17" width="9.42578125" style="506"/>
    <col min="18" max="18" width="19.5703125" style="506" customWidth="1"/>
    <col min="19" max="19" width="17.42578125" style="506" customWidth="1"/>
    <col min="20" max="16384" width="9.42578125" style="506"/>
  </cols>
  <sheetData>
    <row r="1" spans="1:19" ht="18" customHeight="1">
      <c r="A1" s="1073" t="s">
        <v>524</v>
      </c>
      <c r="B1" s="1073"/>
      <c r="C1" s="1073"/>
      <c r="D1" s="1073"/>
      <c r="E1" s="1073"/>
      <c r="F1" s="1073"/>
      <c r="G1" s="1073"/>
      <c r="H1" s="1073"/>
      <c r="I1" s="1073"/>
      <c r="J1" s="1073"/>
      <c r="K1" s="1073"/>
      <c r="L1" s="1073"/>
      <c r="M1" s="1073"/>
    </row>
    <row r="3" spans="1:19" ht="35.25" customHeight="1">
      <c r="A3" s="859"/>
      <c r="B3" s="860"/>
      <c r="C3" s="861"/>
      <c r="D3" s="862" t="s">
        <v>525</v>
      </c>
      <c r="E3" s="863"/>
      <c r="F3" s="861" t="s">
        <v>526</v>
      </c>
      <c r="G3" s="864"/>
      <c r="H3" s="859"/>
      <c r="I3" s="865"/>
      <c r="J3" s="864"/>
      <c r="K3" s="866"/>
      <c r="L3" s="864"/>
      <c r="M3" s="867"/>
      <c r="O3" s="1074" t="s">
        <v>527</v>
      </c>
      <c r="P3" s="1075" t="s">
        <v>221</v>
      </c>
      <c r="R3" s="1076" t="s">
        <v>528</v>
      </c>
      <c r="S3" s="1069" t="s">
        <v>221</v>
      </c>
    </row>
    <row r="4" spans="1:19" s="512" customFormat="1" ht="18" customHeight="1">
      <c r="A4" s="507"/>
      <c r="B4" s="508" t="s">
        <v>360</v>
      </c>
      <c r="C4" s="509" t="s">
        <v>503</v>
      </c>
      <c r="D4" s="868" t="s">
        <v>504</v>
      </c>
      <c r="E4" s="868" t="s">
        <v>505</v>
      </c>
      <c r="F4" s="868" t="s">
        <v>361</v>
      </c>
      <c r="G4" s="510" t="s">
        <v>362</v>
      </c>
      <c r="H4" s="509" t="s">
        <v>366</v>
      </c>
      <c r="I4" s="507" t="s">
        <v>529</v>
      </c>
      <c r="J4" s="507" t="s">
        <v>364</v>
      </c>
      <c r="K4" s="507" t="s">
        <v>365</v>
      </c>
      <c r="L4" s="507" t="s">
        <v>200</v>
      </c>
      <c r="M4" s="511" t="s">
        <v>95</v>
      </c>
      <c r="O4" s="1074"/>
      <c r="P4" s="1075"/>
      <c r="R4" s="1076"/>
      <c r="S4" s="1069"/>
    </row>
    <row r="5" spans="1:19" ht="18" customHeight="1">
      <c r="A5" s="869" t="s">
        <v>161</v>
      </c>
      <c r="B5" s="870">
        <v>17802</v>
      </c>
      <c r="C5" s="870">
        <v>1119</v>
      </c>
      <c r="D5" s="870">
        <v>95473</v>
      </c>
      <c r="E5" s="870">
        <v>13545</v>
      </c>
      <c r="F5" s="870">
        <v>3016</v>
      </c>
      <c r="G5" s="870">
        <v>350817</v>
      </c>
      <c r="H5" s="870">
        <v>0</v>
      </c>
      <c r="I5" s="870">
        <v>125</v>
      </c>
      <c r="J5" s="870">
        <v>1289</v>
      </c>
      <c r="K5" s="870">
        <v>608</v>
      </c>
      <c r="L5" s="870">
        <v>8911</v>
      </c>
      <c r="M5" s="871">
        <f t="shared" ref="M5:M62" si="0">SUM(B5:E5,F5:L5)</f>
        <v>492705</v>
      </c>
      <c r="O5" s="871">
        <f t="shared" ref="O5:O62" si="1">M5</f>
        <v>492705</v>
      </c>
      <c r="P5" s="872">
        <f>ROUND(O5/O$64,4)</f>
        <v>3.09E-2</v>
      </c>
      <c r="R5" s="871">
        <f t="shared" ref="R5:R36" si="2">SUM(B5:K5)</f>
        <v>483794</v>
      </c>
      <c r="S5" s="872">
        <f t="shared" ref="S5:S18" si="3">ROUND(R5/R$64,4)</f>
        <v>3.0499999999999999E-2</v>
      </c>
    </row>
    <row r="6" spans="1:19" ht="18" customHeight="1">
      <c r="A6" s="869" t="s">
        <v>97</v>
      </c>
      <c r="B6" s="870">
        <v>0</v>
      </c>
      <c r="C6" s="870">
        <v>0</v>
      </c>
      <c r="D6" s="870">
        <v>144</v>
      </c>
      <c r="E6" s="870">
        <v>1</v>
      </c>
      <c r="F6" s="870">
        <v>0</v>
      </c>
      <c r="G6" s="870">
        <v>282</v>
      </c>
      <c r="H6" s="870">
        <v>0</v>
      </c>
      <c r="I6" s="870">
        <v>0</v>
      </c>
      <c r="J6" s="870">
        <v>0</v>
      </c>
      <c r="K6" s="870">
        <v>0</v>
      </c>
      <c r="L6" s="870">
        <v>0</v>
      </c>
      <c r="M6" s="871">
        <f t="shared" si="0"/>
        <v>427</v>
      </c>
      <c r="O6" s="871">
        <f t="shared" si="1"/>
        <v>427</v>
      </c>
      <c r="P6" s="872">
        <f>ROUND(O6/O$64,4)</f>
        <v>0</v>
      </c>
      <c r="R6" s="871">
        <f t="shared" si="2"/>
        <v>427</v>
      </c>
      <c r="S6" s="872">
        <f t="shared" si="3"/>
        <v>0</v>
      </c>
    </row>
    <row r="7" spans="1:19" ht="18" customHeight="1">
      <c r="A7" s="869" t="s">
        <v>98</v>
      </c>
      <c r="B7" s="870">
        <v>407</v>
      </c>
      <c r="C7" s="870">
        <v>55</v>
      </c>
      <c r="D7" s="870">
        <v>2833</v>
      </c>
      <c r="E7" s="870">
        <v>347</v>
      </c>
      <c r="F7" s="870">
        <v>3</v>
      </c>
      <c r="G7" s="870">
        <v>6839</v>
      </c>
      <c r="H7" s="870">
        <v>1</v>
      </c>
      <c r="I7" s="870">
        <v>0</v>
      </c>
      <c r="J7" s="870">
        <v>0</v>
      </c>
      <c r="K7" s="870">
        <v>14</v>
      </c>
      <c r="L7" s="870">
        <v>7</v>
      </c>
      <c r="M7" s="871">
        <f t="shared" si="0"/>
        <v>10506</v>
      </c>
      <c r="O7" s="871">
        <f t="shared" si="1"/>
        <v>10506</v>
      </c>
      <c r="P7" s="873">
        <f>ROUNDDOWN(O7/O$64,4)</f>
        <v>5.9999999999999995E-4</v>
      </c>
      <c r="R7" s="871">
        <f t="shared" si="2"/>
        <v>10499</v>
      </c>
      <c r="S7" s="872">
        <f t="shared" si="3"/>
        <v>6.9999999999999999E-4</v>
      </c>
    </row>
    <row r="8" spans="1:19" ht="18" customHeight="1">
      <c r="A8" s="869" t="s">
        <v>100</v>
      </c>
      <c r="B8" s="870">
        <v>5009</v>
      </c>
      <c r="C8" s="870">
        <v>422</v>
      </c>
      <c r="D8" s="870">
        <v>27240</v>
      </c>
      <c r="E8" s="870">
        <v>4120</v>
      </c>
      <c r="F8" s="870">
        <v>85</v>
      </c>
      <c r="G8" s="870">
        <v>62544</v>
      </c>
      <c r="H8" s="870">
        <v>31</v>
      </c>
      <c r="I8" s="870">
        <v>0</v>
      </c>
      <c r="J8" s="870">
        <v>1</v>
      </c>
      <c r="K8" s="870">
        <v>105</v>
      </c>
      <c r="L8" s="870">
        <v>500</v>
      </c>
      <c r="M8" s="871">
        <f t="shared" si="0"/>
        <v>100057</v>
      </c>
      <c r="O8" s="871">
        <f t="shared" si="1"/>
        <v>100057</v>
      </c>
      <c r="P8" s="872">
        <f t="shared" ref="P8:P57" si="4">ROUND(O8/O$64,4)</f>
        <v>6.3E-3</v>
      </c>
      <c r="R8" s="871">
        <f t="shared" si="2"/>
        <v>99557</v>
      </c>
      <c r="S8" s="872">
        <f t="shared" si="3"/>
        <v>6.3E-3</v>
      </c>
    </row>
    <row r="9" spans="1:19" ht="18" customHeight="1">
      <c r="A9" s="869" t="s">
        <v>101</v>
      </c>
      <c r="B9" s="870">
        <v>703</v>
      </c>
      <c r="C9" s="870">
        <v>65</v>
      </c>
      <c r="D9" s="870">
        <v>4609</v>
      </c>
      <c r="E9" s="870">
        <v>510</v>
      </c>
      <c r="F9" s="870">
        <v>15</v>
      </c>
      <c r="G9" s="870">
        <v>9901</v>
      </c>
      <c r="H9" s="870">
        <v>4</v>
      </c>
      <c r="I9" s="870">
        <v>0</v>
      </c>
      <c r="J9" s="870">
        <v>1</v>
      </c>
      <c r="K9" s="870">
        <v>15</v>
      </c>
      <c r="L9" s="870">
        <v>31</v>
      </c>
      <c r="M9" s="871">
        <f t="shared" si="0"/>
        <v>15854</v>
      </c>
      <c r="O9" s="871">
        <f t="shared" si="1"/>
        <v>15854</v>
      </c>
      <c r="P9" s="872">
        <f t="shared" si="4"/>
        <v>1E-3</v>
      </c>
      <c r="R9" s="871">
        <f t="shared" si="2"/>
        <v>15823</v>
      </c>
      <c r="S9" s="872">
        <f t="shared" si="3"/>
        <v>1E-3</v>
      </c>
    </row>
    <row r="10" spans="1:19" ht="18" customHeight="1">
      <c r="A10" s="869" t="s">
        <v>103</v>
      </c>
      <c r="B10" s="870">
        <v>277</v>
      </c>
      <c r="C10" s="870">
        <v>21</v>
      </c>
      <c r="D10" s="870">
        <v>1330</v>
      </c>
      <c r="E10" s="870">
        <v>201</v>
      </c>
      <c r="F10" s="870">
        <v>5</v>
      </c>
      <c r="G10" s="870">
        <v>8116</v>
      </c>
      <c r="H10" s="870">
        <v>2</v>
      </c>
      <c r="I10" s="870">
        <v>0</v>
      </c>
      <c r="J10" s="870">
        <v>5</v>
      </c>
      <c r="K10" s="870">
        <v>4</v>
      </c>
      <c r="L10" s="870">
        <v>8</v>
      </c>
      <c r="M10" s="871">
        <f t="shared" si="0"/>
        <v>9969</v>
      </c>
      <c r="O10" s="871">
        <f t="shared" si="1"/>
        <v>9969</v>
      </c>
      <c r="P10" s="872">
        <f t="shared" si="4"/>
        <v>5.9999999999999995E-4</v>
      </c>
      <c r="R10" s="871">
        <f t="shared" si="2"/>
        <v>9961</v>
      </c>
      <c r="S10" s="872">
        <f t="shared" si="3"/>
        <v>5.9999999999999995E-4</v>
      </c>
    </row>
    <row r="11" spans="1:19" ht="18" customHeight="1">
      <c r="A11" s="869" t="s">
        <v>162</v>
      </c>
      <c r="B11" s="870">
        <v>12021</v>
      </c>
      <c r="C11" s="870">
        <v>762</v>
      </c>
      <c r="D11" s="870">
        <v>54590</v>
      </c>
      <c r="E11" s="870">
        <v>9240</v>
      </c>
      <c r="F11" s="870">
        <v>837</v>
      </c>
      <c r="G11" s="870">
        <v>225448</v>
      </c>
      <c r="H11" s="870">
        <v>0</v>
      </c>
      <c r="I11" s="870">
        <v>46</v>
      </c>
      <c r="J11" s="870">
        <v>464</v>
      </c>
      <c r="K11" s="870">
        <v>326</v>
      </c>
      <c r="L11" s="870">
        <v>911</v>
      </c>
      <c r="M11" s="871">
        <f t="shared" si="0"/>
        <v>304645</v>
      </c>
      <c r="O11" s="871">
        <f t="shared" si="1"/>
        <v>304645</v>
      </c>
      <c r="P11" s="872">
        <f t="shared" si="4"/>
        <v>1.9099999999999999E-2</v>
      </c>
      <c r="R11" s="871">
        <f t="shared" si="2"/>
        <v>303734</v>
      </c>
      <c r="S11" s="872">
        <f t="shared" si="3"/>
        <v>1.9199999999999998E-2</v>
      </c>
    </row>
    <row r="12" spans="1:19" ht="18" customHeight="1">
      <c r="A12" s="869" t="s">
        <v>104</v>
      </c>
      <c r="B12" s="870">
        <v>1281</v>
      </c>
      <c r="C12" s="870">
        <v>80</v>
      </c>
      <c r="D12" s="870">
        <v>4160</v>
      </c>
      <c r="E12" s="870">
        <v>1093</v>
      </c>
      <c r="F12" s="870">
        <v>2</v>
      </c>
      <c r="G12" s="870">
        <v>8003</v>
      </c>
      <c r="H12" s="870">
        <v>5</v>
      </c>
      <c r="I12" s="870">
        <v>0</v>
      </c>
      <c r="J12" s="870">
        <v>0</v>
      </c>
      <c r="K12" s="870">
        <v>18</v>
      </c>
      <c r="L12" s="870">
        <v>6</v>
      </c>
      <c r="M12" s="871">
        <f t="shared" si="0"/>
        <v>14648</v>
      </c>
      <c r="O12" s="871">
        <f t="shared" si="1"/>
        <v>14648</v>
      </c>
      <c r="P12" s="872">
        <f t="shared" si="4"/>
        <v>8.9999999999999998E-4</v>
      </c>
      <c r="R12" s="871">
        <f t="shared" si="2"/>
        <v>14642</v>
      </c>
      <c r="S12" s="872">
        <f t="shared" si="3"/>
        <v>8.9999999999999998E-4</v>
      </c>
    </row>
    <row r="13" spans="1:19" ht="18" customHeight="1">
      <c r="A13" s="869" t="s">
        <v>105</v>
      </c>
      <c r="B13" s="870">
        <v>1657</v>
      </c>
      <c r="C13" s="870">
        <v>196</v>
      </c>
      <c r="D13" s="870">
        <v>11122</v>
      </c>
      <c r="E13" s="870">
        <v>1286</v>
      </c>
      <c r="F13" s="870">
        <v>49</v>
      </c>
      <c r="G13" s="870">
        <v>32896</v>
      </c>
      <c r="H13" s="870">
        <v>24</v>
      </c>
      <c r="I13" s="870">
        <v>0</v>
      </c>
      <c r="J13" s="870">
        <v>4</v>
      </c>
      <c r="K13" s="870">
        <v>27</v>
      </c>
      <c r="L13" s="870">
        <v>88</v>
      </c>
      <c r="M13" s="871">
        <f t="shared" si="0"/>
        <v>47349</v>
      </c>
      <c r="O13" s="871">
        <f t="shared" si="1"/>
        <v>47349</v>
      </c>
      <c r="P13" s="872">
        <f t="shared" si="4"/>
        <v>3.0000000000000001E-3</v>
      </c>
      <c r="R13" s="871">
        <f t="shared" si="2"/>
        <v>47261</v>
      </c>
      <c r="S13" s="872">
        <f t="shared" si="3"/>
        <v>3.0000000000000001E-3</v>
      </c>
    </row>
    <row r="14" spans="1:19" ht="18" customHeight="1">
      <c r="A14" s="869" t="s">
        <v>163</v>
      </c>
      <c r="B14" s="870">
        <v>38953</v>
      </c>
      <c r="C14" s="870">
        <v>1672</v>
      </c>
      <c r="D14" s="870">
        <v>177799</v>
      </c>
      <c r="E14" s="870">
        <v>33117</v>
      </c>
      <c r="F14" s="870">
        <v>1286</v>
      </c>
      <c r="G14" s="870">
        <v>380894</v>
      </c>
      <c r="H14" s="870">
        <v>0</v>
      </c>
      <c r="I14" s="870">
        <v>14</v>
      </c>
      <c r="J14" s="870">
        <v>94</v>
      </c>
      <c r="K14" s="870">
        <v>541</v>
      </c>
      <c r="L14" s="870">
        <v>3292</v>
      </c>
      <c r="M14" s="871">
        <f t="shared" si="0"/>
        <v>637662</v>
      </c>
      <c r="O14" s="871">
        <f t="shared" si="1"/>
        <v>637662</v>
      </c>
      <c r="P14" s="872">
        <f t="shared" si="4"/>
        <v>3.9899999999999998E-2</v>
      </c>
      <c r="R14" s="871">
        <f t="shared" si="2"/>
        <v>634370</v>
      </c>
      <c r="S14" s="872">
        <f t="shared" si="3"/>
        <v>0.04</v>
      </c>
    </row>
    <row r="15" spans="1:19" ht="18" customHeight="1">
      <c r="A15" s="869" t="s">
        <v>106</v>
      </c>
      <c r="B15" s="870">
        <v>651</v>
      </c>
      <c r="C15" s="870">
        <v>53</v>
      </c>
      <c r="D15" s="870">
        <v>2970</v>
      </c>
      <c r="E15" s="870">
        <v>559</v>
      </c>
      <c r="F15" s="870">
        <v>10</v>
      </c>
      <c r="G15" s="870">
        <v>10216</v>
      </c>
      <c r="H15" s="870">
        <v>4</v>
      </c>
      <c r="I15" s="870">
        <v>0</v>
      </c>
      <c r="J15" s="870">
        <v>2</v>
      </c>
      <c r="K15" s="870">
        <v>8</v>
      </c>
      <c r="L15" s="870">
        <v>14</v>
      </c>
      <c r="M15" s="871">
        <f t="shared" si="0"/>
        <v>14487</v>
      </c>
      <c r="O15" s="871">
        <f t="shared" si="1"/>
        <v>14487</v>
      </c>
      <c r="P15" s="872">
        <f t="shared" si="4"/>
        <v>8.9999999999999998E-4</v>
      </c>
      <c r="R15" s="871">
        <f t="shared" si="2"/>
        <v>14473</v>
      </c>
      <c r="S15" s="872">
        <f t="shared" si="3"/>
        <v>8.9999999999999998E-4</v>
      </c>
    </row>
    <row r="16" spans="1:19" ht="18" customHeight="1">
      <c r="A16" s="869" t="s">
        <v>107</v>
      </c>
      <c r="B16" s="870">
        <v>2562</v>
      </c>
      <c r="C16" s="870">
        <v>298</v>
      </c>
      <c r="D16" s="870">
        <v>18617</v>
      </c>
      <c r="E16" s="870">
        <v>2191</v>
      </c>
      <c r="F16" s="870">
        <v>41</v>
      </c>
      <c r="G16" s="870">
        <v>44474</v>
      </c>
      <c r="H16" s="870">
        <v>17</v>
      </c>
      <c r="I16" s="870">
        <v>1</v>
      </c>
      <c r="J16" s="870">
        <v>4</v>
      </c>
      <c r="K16" s="870">
        <v>80</v>
      </c>
      <c r="L16" s="870">
        <v>231</v>
      </c>
      <c r="M16" s="871">
        <f t="shared" si="0"/>
        <v>68516</v>
      </c>
      <c r="O16" s="871">
        <f t="shared" si="1"/>
        <v>68516</v>
      </c>
      <c r="P16" s="872">
        <f t="shared" si="4"/>
        <v>4.3E-3</v>
      </c>
      <c r="R16" s="871">
        <f t="shared" si="2"/>
        <v>68285</v>
      </c>
      <c r="S16" s="872">
        <f t="shared" si="3"/>
        <v>4.3E-3</v>
      </c>
    </row>
    <row r="17" spans="1:19" ht="18" customHeight="1">
      <c r="A17" s="869" t="s">
        <v>109</v>
      </c>
      <c r="B17" s="870">
        <v>8151</v>
      </c>
      <c r="C17" s="870">
        <v>305</v>
      </c>
      <c r="D17" s="870">
        <v>35394</v>
      </c>
      <c r="E17" s="870">
        <v>6471</v>
      </c>
      <c r="F17" s="870">
        <v>445</v>
      </c>
      <c r="G17" s="870">
        <v>70751</v>
      </c>
      <c r="H17" s="870">
        <v>49</v>
      </c>
      <c r="I17" s="870">
        <v>7</v>
      </c>
      <c r="J17" s="870">
        <v>18</v>
      </c>
      <c r="K17" s="870">
        <v>89</v>
      </c>
      <c r="L17" s="870">
        <v>51</v>
      </c>
      <c r="M17" s="871">
        <f t="shared" si="0"/>
        <v>121731</v>
      </c>
      <c r="O17" s="871">
        <f t="shared" si="1"/>
        <v>121731</v>
      </c>
      <c r="P17" s="872">
        <f t="shared" si="4"/>
        <v>7.6E-3</v>
      </c>
      <c r="R17" s="871">
        <f t="shared" si="2"/>
        <v>121680</v>
      </c>
      <c r="S17" s="872">
        <f t="shared" si="3"/>
        <v>7.7000000000000002E-3</v>
      </c>
    </row>
    <row r="18" spans="1:19" ht="18" customHeight="1">
      <c r="A18" s="869" t="s">
        <v>110</v>
      </c>
      <c r="B18" s="870">
        <v>171</v>
      </c>
      <c r="C18" s="870">
        <v>13</v>
      </c>
      <c r="D18" s="870">
        <v>1720</v>
      </c>
      <c r="E18" s="870">
        <v>243</v>
      </c>
      <c r="F18" s="870">
        <v>9</v>
      </c>
      <c r="G18" s="870">
        <v>4922</v>
      </c>
      <c r="H18" s="870">
        <v>18</v>
      </c>
      <c r="I18" s="870">
        <v>0</v>
      </c>
      <c r="J18" s="870">
        <v>0</v>
      </c>
      <c r="K18" s="870">
        <v>9</v>
      </c>
      <c r="L18" s="870">
        <v>26</v>
      </c>
      <c r="M18" s="871">
        <f t="shared" si="0"/>
        <v>7131</v>
      </c>
      <c r="O18" s="871">
        <f t="shared" si="1"/>
        <v>7131</v>
      </c>
      <c r="P18" s="872">
        <f t="shared" si="4"/>
        <v>4.0000000000000002E-4</v>
      </c>
      <c r="R18" s="871">
        <f t="shared" si="2"/>
        <v>7105</v>
      </c>
      <c r="S18" s="872">
        <f t="shared" si="3"/>
        <v>4.0000000000000002E-4</v>
      </c>
    </row>
    <row r="19" spans="1:19" ht="18" customHeight="1">
      <c r="A19" s="869" t="s">
        <v>112</v>
      </c>
      <c r="B19" s="870">
        <v>33416</v>
      </c>
      <c r="C19" s="870">
        <v>1375</v>
      </c>
      <c r="D19" s="870">
        <v>135019</v>
      </c>
      <c r="E19" s="870">
        <v>26389</v>
      </c>
      <c r="F19" s="870">
        <v>967</v>
      </c>
      <c r="G19" s="870">
        <v>327641</v>
      </c>
      <c r="H19" s="870">
        <v>0</v>
      </c>
      <c r="I19" s="870">
        <v>10</v>
      </c>
      <c r="J19" s="870">
        <v>30</v>
      </c>
      <c r="K19" s="870">
        <v>516</v>
      </c>
      <c r="L19" s="870">
        <v>562</v>
      </c>
      <c r="M19" s="871">
        <f t="shared" si="0"/>
        <v>525925</v>
      </c>
      <c r="O19" s="871">
        <f t="shared" si="1"/>
        <v>525925</v>
      </c>
      <c r="P19" s="872">
        <f t="shared" si="4"/>
        <v>3.2899999999999999E-2</v>
      </c>
      <c r="R19" s="871">
        <f t="shared" si="2"/>
        <v>525363</v>
      </c>
      <c r="S19" s="873">
        <f>ROUNDDOWN(R19/R$64,4)</f>
        <v>3.3099999999999997E-2</v>
      </c>
    </row>
    <row r="20" spans="1:19" ht="18" customHeight="1">
      <c r="A20" s="869" t="s">
        <v>113</v>
      </c>
      <c r="B20" s="870">
        <v>4980</v>
      </c>
      <c r="C20" s="870">
        <v>291</v>
      </c>
      <c r="D20" s="870">
        <v>20139</v>
      </c>
      <c r="E20" s="870">
        <v>4034</v>
      </c>
      <c r="F20" s="870">
        <v>173</v>
      </c>
      <c r="G20" s="870">
        <v>45018</v>
      </c>
      <c r="H20" s="870">
        <v>39</v>
      </c>
      <c r="I20" s="870">
        <v>0</v>
      </c>
      <c r="J20" s="870">
        <v>11</v>
      </c>
      <c r="K20" s="870">
        <v>150</v>
      </c>
      <c r="L20" s="870">
        <v>13</v>
      </c>
      <c r="M20" s="871">
        <f t="shared" si="0"/>
        <v>74848</v>
      </c>
      <c r="O20" s="871">
        <f t="shared" si="1"/>
        <v>74848</v>
      </c>
      <c r="P20" s="872">
        <f t="shared" si="4"/>
        <v>4.7000000000000002E-3</v>
      </c>
      <c r="R20" s="871">
        <f t="shared" si="2"/>
        <v>74835</v>
      </c>
      <c r="S20" s="872">
        <f t="shared" ref="S20:S45" si="5">ROUND(R20/R$64,4)</f>
        <v>4.7000000000000002E-3</v>
      </c>
    </row>
    <row r="21" spans="1:19" ht="18" customHeight="1">
      <c r="A21" s="869" t="s">
        <v>114</v>
      </c>
      <c r="B21" s="870">
        <v>1774</v>
      </c>
      <c r="C21" s="870">
        <v>147</v>
      </c>
      <c r="D21" s="870">
        <v>10699</v>
      </c>
      <c r="E21" s="870">
        <v>1472</v>
      </c>
      <c r="F21" s="870">
        <v>38</v>
      </c>
      <c r="G21" s="870">
        <v>25683</v>
      </c>
      <c r="H21" s="870">
        <v>46</v>
      </c>
      <c r="I21" s="870">
        <v>0</v>
      </c>
      <c r="J21" s="870">
        <v>0</v>
      </c>
      <c r="K21" s="870">
        <v>11</v>
      </c>
      <c r="L21" s="870">
        <v>6</v>
      </c>
      <c r="M21" s="871">
        <f t="shared" si="0"/>
        <v>39876</v>
      </c>
      <c r="O21" s="871">
        <f t="shared" si="1"/>
        <v>39876</v>
      </c>
      <c r="P21" s="872">
        <f t="shared" si="4"/>
        <v>2.5000000000000001E-3</v>
      </c>
      <c r="R21" s="871">
        <f t="shared" si="2"/>
        <v>39870</v>
      </c>
      <c r="S21" s="872">
        <f t="shared" si="5"/>
        <v>2.5000000000000001E-3</v>
      </c>
    </row>
    <row r="22" spans="1:19" ht="18" customHeight="1">
      <c r="A22" s="869" t="s">
        <v>115</v>
      </c>
      <c r="B22" s="870">
        <v>764</v>
      </c>
      <c r="C22" s="870">
        <v>48</v>
      </c>
      <c r="D22" s="870">
        <v>2498</v>
      </c>
      <c r="E22" s="870">
        <v>630</v>
      </c>
      <c r="F22" s="870">
        <v>4</v>
      </c>
      <c r="G22" s="870">
        <v>5602</v>
      </c>
      <c r="H22" s="870">
        <v>0</v>
      </c>
      <c r="I22" s="870">
        <v>0</v>
      </c>
      <c r="J22" s="870">
        <v>0</v>
      </c>
      <c r="K22" s="870">
        <v>17</v>
      </c>
      <c r="L22" s="870">
        <v>58</v>
      </c>
      <c r="M22" s="871">
        <f t="shared" si="0"/>
        <v>9621</v>
      </c>
      <c r="O22" s="871">
        <f t="shared" si="1"/>
        <v>9621</v>
      </c>
      <c r="P22" s="872">
        <f t="shared" si="4"/>
        <v>5.9999999999999995E-4</v>
      </c>
      <c r="R22" s="871">
        <f t="shared" si="2"/>
        <v>9563</v>
      </c>
      <c r="S22" s="872">
        <f t="shared" si="5"/>
        <v>5.9999999999999995E-4</v>
      </c>
    </row>
    <row r="23" spans="1:19" ht="18" customHeight="1">
      <c r="A23" s="869" t="s">
        <v>116</v>
      </c>
      <c r="B23" s="870">
        <v>253714</v>
      </c>
      <c r="C23" s="870">
        <v>11768</v>
      </c>
      <c r="D23" s="870">
        <v>866789</v>
      </c>
      <c r="E23" s="870">
        <v>211934</v>
      </c>
      <c r="F23" s="870">
        <v>14079</v>
      </c>
      <c r="G23" s="870">
        <v>3120395</v>
      </c>
      <c r="H23" s="870">
        <v>0</v>
      </c>
      <c r="I23" s="870">
        <v>1153</v>
      </c>
      <c r="J23" s="870">
        <v>6275</v>
      </c>
      <c r="K23" s="870">
        <v>10796</v>
      </c>
      <c r="L23" s="870">
        <v>79849</v>
      </c>
      <c r="M23" s="871">
        <f t="shared" si="0"/>
        <v>4576752</v>
      </c>
      <c r="O23" s="871">
        <f t="shared" si="1"/>
        <v>4576752</v>
      </c>
      <c r="P23" s="872">
        <f t="shared" si="4"/>
        <v>0.28660000000000002</v>
      </c>
      <c r="R23" s="871">
        <f t="shared" si="2"/>
        <v>4496903</v>
      </c>
      <c r="S23" s="872">
        <f t="shared" si="5"/>
        <v>0.2838</v>
      </c>
    </row>
    <row r="24" spans="1:19" ht="18" customHeight="1">
      <c r="A24" s="869" t="s">
        <v>117</v>
      </c>
      <c r="B24" s="870">
        <v>5765</v>
      </c>
      <c r="C24" s="870">
        <v>243</v>
      </c>
      <c r="D24" s="870">
        <v>23829</v>
      </c>
      <c r="E24" s="870">
        <v>4928</v>
      </c>
      <c r="F24" s="870">
        <v>89</v>
      </c>
      <c r="G24" s="870">
        <v>57023</v>
      </c>
      <c r="H24" s="870">
        <v>24</v>
      </c>
      <c r="I24" s="870">
        <v>0</v>
      </c>
      <c r="J24" s="870">
        <v>3</v>
      </c>
      <c r="K24" s="870">
        <v>70</v>
      </c>
      <c r="L24" s="870">
        <v>141</v>
      </c>
      <c r="M24" s="871">
        <f t="shared" si="0"/>
        <v>92115</v>
      </c>
      <c r="O24" s="871">
        <f t="shared" si="1"/>
        <v>92115</v>
      </c>
      <c r="P24" s="872">
        <f t="shared" si="4"/>
        <v>5.7999999999999996E-3</v>
      </c>
      <c r="R24" s="871">
        <f t="shared" si="2"/>
        <v>91974</v>
      </c>
      <c r="S24" s="872">
        <f t="shared" si="5"/>
        <v>5.7999999999999996E-3</v>
      </c>
    </row>
    <row r="25" spans="1:19" ht="18" customHeight="1">
      <c r="A25" s="869" t="s">
        <v>119</v>
      </c>
      <c r="B25" s="870">
        <v>1320</v>
      </c>
      <c r="C25" s="870">
        <v>56</v>
      </c>
      <c r="D25" s="870">
        <v>8458</v>
      </c>
      <c r="E25" s="870">
        <v>1220</v>
      </c>
      <c r="F25" s="870">
        <v>395</v>
      </c>
      <c r="G25" s="870">
        <v>41321</v>
      </c>
      <c r="H25" s="870">
        <v>40</v>
      </c>
      <c r="I25" s="870">
        <v>2</v>
      </c>
      <c r="J25" s="870">
        <v>46</v>
      </c>
      <c r="K25" s="870">
        <v>10</v>
      </c>
      <c r="L25" s="870">
        <v>618</v>
      </c>
      <c r="M25" s="871">
        <f t="shared" si="0"/>
        <v>53486</v>
      </c>
      <c r="O25" s="871">
        <f t="shared" si="1"/>
        <v>53486</v>
      </c>
      <c r="P25" s="872">
        <f t="shared" si="4"/>
        <v>3.3E-3</v>
      </c>
      <c r="R25" s="871">
        <f t="shared" si="2"/>
        <v>52868</v>
      </c>
      <c r="S25" s="872">
        <f t="shared" si="5"/>
        <v>3.3E-3</v>
      </c>
    </row>
    <row r="26" spans="1:19" ht="18" customHeight="1">
      <c r="A26" s="869" t="s">
        <v>120</v>
      </c>
      <c r="B26" s="870">
        <v>305</v>
      </c>
      <c r="C26" s="870">
        <v>22</v>
      </c>
      <c r="D26" s="870">
        <v>1639</v>
      </c>
      <c r="E26" s="870">
        <v>241</v>
      </c>
      <c r="F26" s="870">
        <v>5</v>
      </c>
      <c r="G26" s="870">
        <v>3813</v>
      </c>
      <c r="H26" s="870">
        <v>2</v>
      </c>
      <c r="I26" s="870">
        <v>0</v>
      </c>
      <c r="J26" s="870">
        <v>0</v>
      </c>
      <c r="K26" s="870">
        <v>11</v>
      </c>
      <c r="L26" s="870">
        <v>27</v>
      </c>
      <c r="M26" s="871">
        <f t="shared" si="0"/>
        <v>6065</v>
      </c>
      <c r="O26" s="871">
        <f t="shared" si="1"/>
        <v>6065</v>
      </c>
      <c r="P26" s="872">
        <f t="shared" si="4"/>
        <v>4.0000000000000002E-4</v>
      </c>
      <c r="R26" s="871">
        <f t="shared" si="2"/>
        <v>6038</v>
      </c>
      <c r="S26" s="872">
        <f t="shared" si="5"/>
        <v>4.0000000000000002E-4</v>
      </c>
    </row>
    <row r="27" spans="1:19" ht="18" customHeight="1">
      <c r="A27" s="869" t="s">
        <v>121</v>
      </c>
      <c r="B27" s="870">
        <v>1746</v>
      </c>
      <c r="C27" s="870">
        <v>221</v>
      </c>
      <c r="D27" s="870">
        <v>10574</v>
      </c>
      <c r="E27" s="870">
        <v>1497</v>
      </c>
      <c r="F27" s="870">
        <v>60</v>
      </c>
      <c r="G27" s="870">
        <v>34513</v>
      </c>
      <c r="H27" s="870">
        <v>9</v>
      </c>
      <c r="I27" s="870">
        <v>1</v>
      </c>
      <c r="J27" s="870">
        <v>5</v>
      </c>
      <c r="K27" s="870">
        <v>57</v>
      </c>
      <c r="L27" s="870">
        <v>58</v>
      </c>
      <c r="M27" s="871">
        <f t="shared" si="0"/>
        <v>48741</v>
      </c>
      <c r="O27" s="871">
        <f t="shared" si="1"/>
        <v>48741</v>
      </c>
      <c r="P27" s="872">
        <f t="shared" si="4"/>
        <v>3.0999999999999999E-3</v>
      </c>
      <c r="R27" s="871">
        <f t="shared" si="2"/>
        <v>48683</v>
      </c>
      <c r="S27" s="872">
        <f t="shared" si="5"/>
        <v>3.0999999999999999E-3</v>
      </c>
    </row>
    <row r="28" spans="1:19" ht="18" customHeight="1">
      <c r="A28" s="869" t="s">
        <v>122</v>
      </c>
      <c r="B28" s="870">
        <v>12045</v>
      </c>
      <c r="C28" s="870">
        <v>388</v>
      </c>
      <c r="D28" s="870">
        <v>45362</v>
      </c>
      <c r="E28" s="870">
        <v>9858</v>
      </c>
      <c r="F28" s="870">
        <v>125</v>
      </c>
      <c r="G28" s="870">
        <v>109198</v>
      </c>
      <c r="H28" s="870">
        <v>0</v>
      </c>
      <c r="I28" s="870">
        <v>1</v>
      </c>
      <c r="J28" s="870">
        <v>45</v>
      </c>
      <c r="K28" s="870">
        <v>153</v>
      </c>
      <c r="L28" s="870">
        <v>87</v>
      </c>
      <c r="M28" s="871">
        <f t="shared" si="0"/>
        <v>177262</v>
      </c>
      <c r="O28" s="871">
        <f t="shared" si="1"/>
        <v>177262</v>
      </c>
      <c r="P28" s="872">
        <f t="shared" si="4"/>
        <v>1.11E-2</v>
      </c>
      <c r="R28" s="871">
        <f t="shared" si="2"/>
        <v>177175</v>
      </c>
      <c r="S28" s="872">
        <f t="shared" si="5"/>
        <v>1.12E-2</v>
      </c>
    </row>
    <row r="29" spans="1:19" ht="18" customHeight="1">
      <c r="A29" s="869" t="s">
        <v>123</v>
      </c>
      <c r="B29" s="870">
        <v>233</v>
      </c>
      <c r="C29" s="870">
        <v>8</v>
      </c>
      <c r="D29" s="870">
        <v>935</v>
      </c>
      <c r="E29" s="870">
        <v>194</v>
      </c>
      <c r="F29" s="870">
        <v>2</v>
      </c>
      <c r="G29" s="870">
        <v>2385</v>
      </c>
      <c r="H29" s="870">
        <v>0</v>
      </c>
      <c r="I29" s="870">
        <v>0</v>
      </c>
      <c r="J29" s="870">
        <v>0</v>
      </c>
      <c r="K29" s="870">
        <v>5</v>
      </c>
      <c r="L29" s="870">
        <v>24</v>
      </c>
      <c r="M29" s="871">
        <f t="shared" si="0"/>
        <v>3786</v>
      </c>
      <c r="O29" s="871">
        <f t="shared" si="1"/>
        <v>3786</v>
      </c>
      <c r="P29" s="872">
        <f t="shared" si="4"/>
        <v>2.0000000000000001E-4</v>
      </c>
      <c r="R29" s="871">
        <f t="shared" si="2"/>
        <v>3762</v>
      </c>
      <c r="S29" s="872">
        <f t="shared" si="5"/>
        <v>2.0000000000000001E-4</v>
      </c>
    </row>
    <row r="30" spans="1:19" ht="18" customHeight="1">
      <c r="A30" s="869" t="s">
        <v>124</v>
      </c>
      <c r="B30" s="870">
        <v>45</v>
      </c>
      <c r="C30" s="870">
        <v>7</v>
      </c>
      <c r="D30" s="870">
        <v>719</v>
      </c>
      <c r="E30" s="870">
        <v>30</v>
      </c>
      <c r="F30" s="870">
        <v>3</v>
      </c>
      <c r="G30" s="870">
        <v>3579</v>
      </c>
      <c r="H30" s="870">
        <v>0</v>
      </c>
      <c r="I30" s="870">
        <v>0</v>
      </c>
      <c r="J30" s="870">
        <v>0</v>
      </c>
      <c r="K30" s="870">
        <v>0</v>
      </c>
      <c r="L30" s="870">
        <v>3</v>
      </c>
      <c r="M30" s="871">
        <f t="shared" si="0"/>
        <v>4386</v>
      </c>
      <c r="O30" s="871">
        <f t="shared" si="1"/>
        <v>4386</v>
      </c>
      <c r="P30" s="872">
        <f t="shared" si="4"/>
        <v>2.9999999999999997E-4</v>
      </c>
      <c r="R30" s="871">
        <f t="shared" si="2"/>
        <v>4383</v>
      </c>
      <c r="S30" s="872">
        <f t="shared" si="5"/>
        <v>2.9999999999999997E-4</v>
      </c>
    </row>
    <row r="31" spans="1:19" ht="18" customHeight="1">
      <c r="A31" s="869" t="s">
        <v>125</v>
      </c>
      <c r="B31" s="870">
        <v>8343</v>
      </c>
      <c r="C31" s="870">
        <v>335</v>
      </c>
      <c r="D31" s="870">
        <v>41530</v>
      </c>
      <c r="E31" s="870">
        <v>6648</v>
      </c>
      <c r="F31" s="870">
        <v>315</v>
      </c>
      <c r="G31" s="870">
        <v>162495</v>
      </c>
      <c r="H31" s="870">
        <v>0</v>
      </c>
      <c r="I31" s="870">
        <v>5</v>
      </c>
      <c r="J31" s="870">
        <v>29</v>
      </c>
      <c r="K31" s="870">
        <v>52</v>
      </c>
      <c r="L31" s="870">
        <v>420</v>
      </c>
      <c r="M31" s="871">
        <f t="shared" si="0"/>
        <v>220172</v>
      </c>
      <c r="O31" s="871">
        <f t="shared" si="1"/>
        <v>220172</v>
      </c>
      <c r="P31" s="872">
        <f t="shared" si="4"/>
        <v>1.38E-2</v>
      </c>
      <c r="R31" s="871">
        <f t="shared" si="2"/>
        <v>219752</v>
      </c>
      <c r="S31" s="872">
        <f t="shared" si="5"/>
        <v>1.3899999999999999E-2</v>
      </c>
    </row>
    <row r="32" spans="1:19" ht="18" customHeight="1">
      <c r="A32" s="869" t="s">
        <v>126</v>
      </c>
      <c r="B32" s="870">
        <v>896</v>
      </c>
      <c r="C32" s="870">
        <v>83</v>
      </c>
      <c r="D32" s="870">
        <v>6052</v>
      </c>
      <c r="E32" s="870">
        <v>740</v>
      </c>
      <c r="F32" s="870">
        <v>67</v>
      </c>
      <c r="G32" s="870">
        <v>28660</v>
      </c>
      <c r="H32" s="870">
        <v>33</v>
      </c>
      <c r="I32" s="870">
        <v>1</v>
      </c>
      <c r="J32" s="870">
        <v>8</v>
      </c>
      <c r="K32" s="870">
        <v>12</v>
      </c>
      <c r="L32" s="870">
        <v>36</v>
      </c>
      <c r="M32" s="871">
        <f t="shared" si="0"/>
        <v>36588</v>
      </c>
      <c r="O32" s="871">
        <f t="shared" si="1"/>
        <v>36588</v>
      </c>
      <c r="P32" s="872">
        <f t="shared" si="4"/>
        <v>2.3E-3</v>
      </c>
      <c r="R32" s="871">
        <f t="shared" si="2"/>
        <v>36552</v>
      </c>
      <c r="S32" s="872">
        <f t="shared" si="5"/>
        <v>2.3E-3</v>
      </c>
    </row>
    <row r="33" spans="1:19" ht="18" customHeight="1">
      <c r="A33" s="869" t="s">
        <v>127</v>
      </c>
      <c r="B33" s="870">
        <v>771</v>
      </c>
      <c r="C33" s="870">
        <v>47</v>
      </c>
      <c r="D33" s="870">
        <v>6757</v>
      </c>
      <c r="E33" s="870">
        <v>621</v>
      </c>
      <c r="F33" s="870">
        <v>14</v>
      </c>
      <c r="G33" s="870">
        <v>21519</v>
      </c>
      <c r="H33" s="870">
        <v>6</v>
      </c>
      <c r="I33" s="870">
        <v>0</v>
      </c>
      <c r="J33" s="870">
        <v>0</v>
      </c>
      <c r="K33" s="870">
        <v>18</v>
      </c>
      <c r="L33" s="870">
        <v>61</v>
      </c>
      <c r="M33" s="871">
        <f t="shared" si="0"/>
        <v>29814</v>
      </c>
      <c r="O33" s="871">
        <f t="shared" si="1"/>
        <v>29814</v>
      </c>
      <c r="P33" s="872">
        <f t="shared" si="4"/>
        <v>1.9E-3</v>
      </c>
      <c r="R33" s="871">
        <f t="shared" si="2"/>
        <v>29753</v>
      </c>
      <c r="S33" s="872">
        <f t="shared" si="5"/>
        <v>1.9E-3</v>
      </c>
    </row>
    <row r="34" spans="1:19" ht="18" customHeight="1">
      <c r="A34" s="513" t="s">
        <v>164</v>
      </c>
      <c r="B34" s="870">
        <v>35474</v>
      </c>
      <c r="C34" s="870">
        <v>1168</v>
      </c>
      <c r="D34" s="870">
        <v>214344</v>
      </c>
      <c r="E34" s="870">
        <v>26518</v>
      </c>
      <c r="F34" s="870">
        <v>4386</v>
      </c>
      <c r="G34" s="870">
        <v>775010</v>
      </c>
      <c r="H34" s="870">
        <v>0</v>
      </c>
      <c r="I34" s="870">
        <v>117</v>
      </c>
      <c r="J34" s="870">
        <v>823</v>
      </c>
      <c r="K34" s="870">
        <v>345</v>
      </c>
      <c r="L34" s="870">
        <v>4266</v>
      </c>
      <c r="M34" s="871">
        <f t="shared" si="0"/>
        <v>1062451</v>
      </c>
      <c r="O34" s="871">
        <f t="shared" si="1"/>
        <v>1062451</v>
      </c>
      <c r="P34" s="872">
        <f t="shared" si="4"/>
        <v>6.6500000000000004E-2</v>
      </c>
      <c r="R34" s="871">
        <f t="shared" si="2"/>
        <v>1058185</v>
      </c>
      <c r="S34" s="872">
        <f t="shared" si="5"/>
        <v>6.6799999999999998E-2</v>
      </c>
    </row>
    <row r="35" spans="1:19" ht="18" customHeight="1">
      <c r="A35" s="869" t="s">
        <v>165</v>
      </c>
      <c r="B35" s="870">
        <v>2183</v>
      </c>
      <c r="C35" s="870">
        <v>156</v>
      </c>
      <c r="D35" s="870">
        <v>15026</v>
      </c>
      <c r="E35" s="870">
        <v>1736</v>
      </c>
      <c r="F35" s="870">
        <v>112</v>
      </c>
      <c r="G35" s="870">
        <v>53385</v>
      </c>
      <c r="H35" s="870">
        <v>0</v>
      </c>
      <c r="I35" s="870">
        <v>5</v>
      </c>
      <c r="J35" s="870">
        <v>33</v>
      </c>
      <c r="K35" s="870">
        <v>27</v>
      </c>
      <c r="L35" s="870">
        <v>451</v>
      </c>
      <c r="M35" s="871">
        <f t="shared" si="0"/>
        <v>73114</v>
      </c>
      <c r="O35" s="871">
        <f t="shared" si="1"/>
        <v>73114</v>
      </c>
      <c r="P35" s="872">
        <f t="shared" si="4"/>
        <v>4.5999999999999999E-3</v>
      </c>
      <c r="R35" s="871">
        <f t="shared" si="2"/>
        <v>72663</v>
      </c>
      <c r="S35" s="872">
        <f t="shared" si="5"/>
        <v>4.5999999999999999E-3</v>
      </c>
    </row>
    <row r="36" spans="1:19" ht="18" customHeight="1">
      <c r="A36" s="869" t="s">
        <v>128</v>
      </c>
      <c r="B36" s="870">
        <v>246</v>
      </c>
      <c r="C36" s="870">
        <v>33</v>
      </c>
      <c r="D36" s="870">
        <v>1880</v>
      </c>
      <c r="E36" s="870">
        <v>204</v>
      </c>
      <c r="F36" s="870">
        <v>1</v>
      </c>
      <c r="G36" s="870">
        <v>5245</v>
      </c>
      <c r="H36" s="870">
        <v>3</v>
      </c>
      <c r="I36" s="870">
        <v>0</v>
      </c>
      <c r="J36" s="870">
        <v>1</v>
      </c>
      <c r="K36" s="870">
        <v>11</v>
      </c>
      <c r="L36" s="870">
        <v>26</v>
      </c>
      <c r="M36" s="871">
        <f t="shared" si="0"/>
        <v>7650</v>
      </c>
      <c r="O36" s="871">
        <f t="shared" si="1"/>
        <v>7650</v>
      </c>
      <c r="P36" s="872">
        <f t="shared" si="4"/>
        <v>5.0000000000000001E-4</v>
      </c>
      <c r="R36" s="871">
        <f t="shared" si="2"/>
        <v>7624</v>
      </c>
      <c r="S36" s="872">
        <f t="shared" si="5"/>
        <v>5.0000000000000001E-4</v>
      </c>
    </row>
    <row r="37" spans="1:19" ht="18" customHeight="1">
      <c r="A37" s="869" t="s">
        <v>129</v>
      </c>
      <c r="B37" s="870">
        <v>49269</v>
      </c>
      <c r="C37" s="870">
        <v>2957</v>
      </c>
      <c r="D37" s="870">
        <v>237779</v>
      </c>
      <c r="E37" s="870">
        <v>40235</v>
      </c>
      <c r="F37" s="870">
        <v>1279</v>
      </c>
      <c r="G37" s="870">
        <v>685577</v>
      </c>
      <c r="H37" s="870">
        <v>0</v>
      </c>
      <c r="I37" s="870">
        <v>39</v>
      </c>
      <c r="J37" s="870">
        <v>536</v>
      </c>
      <c r="K37" s="870">
        <v>1013</v>
      </c>
      <c r="L37" s="870">
        <v>107</v>
      </c>
      <c r="M37" s="871">
        <f t="shared" si="0"/>
        <v>1018791</v>
      </c>
      <c r="O37" s="871">
        <f t="shared" si="1"/>
        <v>1018791</v>
      </c>
      <c r="P37" s="872">
        <f t="shared" si="4"/>
        <v>6.3799999999999996E-2</v>
      </c>
      <c r="R37" s="871">
        <f t="shared" ref="R37:R62" si="6">SUM(B37:K37)</f>
        <v>1018684</v>
      </c>
      <c r="S37" s="872">
        <f t="shared" si="5"/>
        <v>6.4299999999999996E-2</v>
      </c>
    </row>
    <row r="38" spans="1:19" ht="18" customHeight="1">
      <c r="A38" s="869" t="s">
        <v>166</v>
      </c>
      <c r="B38" s="870">
        <v>45975</v>
      </c>
      <c r="C38" s="870">
        <v>1622</v>
      </c>
      <c r="D38" s="870">
        <v>168894</v>
      </c>
      <c r="E38" s="870">
        <v>37452</v>
      </c>
      <c r="F38" s="870">
        <v>3331</v>
      </c>
      <c r="G38" s="870">
        <v>410290</v>
      </c>
      <c r="H38" s="870">
        <v>0</v>
      </c>
      <c r="I38" s="870">
        <v>188</v>
      </c>
      <c r="J38" s="870">
        <v>958</v>
      </c>
      <c r="K38" s="870">
        <v>699</v>
      </c>
      <c r="L38" s="870">
        <v>5478</v>
      </c>
      <c r="M38" s="871">
        <f t="shared" si="0"/>
        <v>674887</v>
      </c>
      <c r="O38" s="871">
        <f t="shared" si="1"/>
        <v>674887</v>
      </c>
      <c r="P38" s="872">
        <f t="shared" si="4"/>
        <v>4.2299999999999997E-2</v>
      </c>
      <c r="R38" s="871">
        <f t="shared" si="6"/>
        <v>669409</v>
      </c>
      <c r="S38" s="872">
        <f t="shared" si="5"/>
        <v>4.2299999999999997E-2</v>
      </c>
    </row>
    <row r="39" spans="1:19" ht="18" customHeight="1">
      <c r="A39" s="869" t="s">
        <v>130</v>
      </c>
      <c r="B39" s="870">
        <v>842</v>
      </c>
      <c r="C39" s="870">
        <v>43</v>
      </c>
      <c r="D39" s="870">
        <v>4581</v>
      </c>
      <c r="E39" s="870">
        <v>670</v>
      </c>
      <c r="F39" s="870">
        <v>24</v>
      </c>
      <c r="G39" s="870">
        <v>16705</v>
      </c>
      <c r="H39" s="870">
        <v>11</v>
      </c>
      <c r="I39" s="870">
        <v>0</v>
      </c>
      <c r="J39" s="870">
        <v>12</v>
      </c>
      <c r="K39" s="870">
        <v>6</v>
      </c>
      <c r="L39" s="870">
        <v>87</v>
      </c>
      <c r="M39" s="871">
        <f t="shared" si="0"/>
        <v>22981</v>
      </c>
      <c r="O39" s="871">
        <f t="shared" si="1"/>
        <v>22981</v>
      </c>
      <c r="P39" s="872">
        <f t="shared" si="4"/>
        <v>1.4E-3</v>
      </c>
      <c r="R39" s="871">
        <f t="shared" si="6"/>
        <v>22894</v>
      </c>
      <c r="S39" s="872">
        <f t="shared" si="5"/>
        <v>1.4E-3</v>
      </c>
    </row>
    <row r="40" spans="1:19" ht="18" customHeight="1">
      <c r="A40" s="869" t="s">
        <v>507</v>
      </c>
      <c r="B40" s="870">
        <v>73717</v>
      </c>
      <c r="C40" s="870">
        <v>4441</v>
      </c>
      <c r="D40" s="870">
        <v>311990</v>
      </c>
      <c r="E40" s="870">
        <v>63456</v>
      </c>
      <c r="F40" s="870">
        <v>1735</v>
      </c>
      <c r="G40" s="870">
        <v>680678</v>
      </c>
      <c r="H40" s="870">
        <v>0</v>
      </c>
      <c r="I40" s="870">
        <v>32</v>
      </c>
      <c r="J40" s="870">
        <v>239</v>
      </c>
      <c r="K40" s="870">
        <v>1321</v>
      </c>
      <c r="L40" s="870">
        <v>423</v>
      </c>
      <c r="M40" s="871">
        <f t="shared" si="0"/>
        <v>1138032</v>
      </c>
      <c r="O40" s="871">
        <f t="shared" si="1"/>
        <v>1138032</v>
      </c>
      <c r="P40" s="872">
        <f t="shared" si="4"/>
        <v>7.1300000000000002E-2</v>
      </c>
      <c r="R40" s="871">
        <f t="shared" si="6"/>
        <v>1137609</v>
      </c>
      <c r="S40" s="872">
        <f t="shared" si="5"/>
        <v>7.1800000000000003E-2</v>
      </c>
    </row>
    <row r="41" spans="1:19" ht="18" customHeight="1">
      <c r="A41" s="869" t="s">
        <v>167</v>
      </c>
      <c r="B41" s="870">
        <v>43369</v>
      </c>
      <c r="C41" s="870">
        <v>1835</v>
      </c>
      <c r="D41" s="870">
        <v>239828</v>
      </c>
      <c r="E41" s="870">
        <v>34875</v>
      </c>
      <c r="F41" s="870">
        <v>3383</v>
      </c>
      <c r="G41" s="870">
        <v>740540</v>
      </c>
      <c r="H41" s="870">
        <v>0</v>
      </c>
      <c r="I41" s="870">
        <v>6</v>
      </c>
      <c r="J41" s="870">
        <v>424</v>
      </c>
      <c r="K41" s="870">
        <v>670</v>
      </c>
      <c r="L41" s="870">
        <v>3187</v>
      </c>
      <c r="M41" s="871">
        <f t="shared" si="0"/>
        <v>1068117</v>
      </c>
      <c r="O41" s="871">
        <f t="shared" si="1"/>
        <v>1068117</v>
      </c>
      <c r="P41" s="872">
        <f t="shared" si="4"/>
        <v>6.6900000000000001E-2</v>
      </c>
      <c r="R41" s="871">
        <f t="shared" si="6"/>
        <v>1064930</v>
      </c>
      <c r="S41" s="872">
        <f t="shared" si="5"/>
        <v>6.7199999999999996E-2</v>
      </c>
    </row>
    <row r="42" spans="1:19" ht="18" customHeight="1">
      <c r="A42" s="869" t="s">
        <v>168</v>
      </c>
      <c r="B42" s="870">
        <v>5099</v>
      </c>
      <c r="C42" s="870">
        <v>605</v>
      </c>
      <c r="D42" s="870">
        <v>45156</v>
      </c>
      <c r="E42" s="870">
        <v>4498</v>
      </c>
      <c r="F42" s="870">
        <v>2357</v>
      </c>
      <c r="G42" s="870">
        <v>168763</v>
      </c>
      <c r="H42" s="870">
        <v>0</v>
      </c>
      <c r="I42" s="870">
        <v>35</v>
      </c>
      <c r="J42" s="870">
        <v>634</v>
      </c>
      <c r="K42" s="870">
        <v>401</v>
      </c>
      <c r="L42" s="870">
        <v>4936</v>
      </c>
      <c r="M42" s="871">
        <f t="shared" si="0"/>
        <v>232484</v>
      </c>
      <c r="O42" s="871">
        <f t="shared" si="1"/>
        <v>232484</v>
      </c>
      <c r="P42" s="872">
        <f t="shared" si="4"/>
        <v>1.46E-2</v>
      </c>
      <c r="R42" s="871">
        <f t="shared" si="6"/>
        <v>227548</v>
      </c>
      <c r="S42" s="872">
        <f t="shared" si="5"/>
        <v>1.44E-2</v>
      </c>
    </row>
    <row r="43" spans="1:19" ht="18" customHeight="1">
      <c r="A43" s="869" t="s">
        <v>133</v>
      </c>
      <c r="B43" s="870">
        <v>20361</v>
      </c>
      <c r="C43" s="870">
        <v>1035</v>
      </c>
      <c r="D43" s="870">
        <v>93847</v>
      </c>
      <c r="E43" s="870">
        <v>17116</v>
      </c>
      <c r="F43" s="870">
        <v>842</v>
      </c>
      <c r="G43" s="870">
        <v>235957</v>
      </c>
      <c r="H43" s="870">
        <v>0</v>
      </c>
      <c r="I43" s="870">
        <v>43</v>
      </c>
      <c r="J43" s="870">
        <v>75</v>
      </c>
      <c r="K43" s="870">
        <v>222</v>
      </c>
      <c r="L43" s="870">
        <v>1023</v>
      </c>
      <c r="M43" s="871">
        <f t="shared" si="0"/>
        <v>370521</v>
      </c>
      <c r="O43" s="871">
        <f t="shared" si="1"/>
        <v>370521</v>
      </c>
      <c r="P43" s="872">
        <f t="shared" si="4"/>
        <v>2.3199999999999998E-2</v>
      </c>
      <c r="R43" s="871">
        <f t="shared" si="6"/>
        <v>369498</v>
      </c>
      <c r="S43" s="872">
        <f t="shared" si="5"/>
        <v>2.3300000000000001E-2</v>
      </c>
    </row>
    <row r="44" spans="1:19" ht="18" customHeight="1">
      <c r="A44" s="869" t="s">
        <v>169</v>
      </c>
      <c r="B44" s="870">
        <v>2658</v>
      </c>
      <c r="C44" s="870">
        <v>305</v>
      </c>
      <c r="D44" s="870">
        <v>15313</v>
      </c>
      <c r="E44" s="870">
        <v>2143</v>
      </c>
      <c r="F44" s="870">
        <v>59</v>
      </c>
      <c r="G44" s="870">
        <v>52319</v>
      </c>
      <c r="H44" s="870">
        <v>0</v>
      </c>
      <c r="I44" s="870">
        <v>0</v>
      </c>
      <c r="J44" s="870">
        <v>8</v>
      </c>
      <c r="K44" s="870">
        <v>79</v>
      </c>
      <c r="L44" s="870">
        <v>307</v>
      </c>
      <c r="M44" s="871">
        <f t="shared" si="0"/>
        <v>73191</v>
      </c>
      <c r="O44" s="871">
        <f t="shared" si="1"/>
        <v>73191</v>
      </c>
      <c r="P44" s="872">
        <f t="shared" si="4"/>
        <v>4.5999999999999999E-3</v>
      </c>
      <c r="R44" s="871">
        <f t="shared" si="6"/>
        <v>72884</v>
      </c>
      <c r="S44" s="872">
        <f t="shared" si="5"/>
        <v>4.5999999999999999E-3</v>
      </c>
    </row>
    <row r="45" spans="1:19" ht="18" customHeight="1">
      <c r="A45" s="869" t="s">
        <v>170</v>
      </c>
      <c r="B45" s="870">
        <v>2313</v>
      </c>
      <c r="C45" s="870">
        <v>163</v>
      </c>
      <c r="D45" s="870">
        <v>25142</v>
      </c>
      <c r="E45" s="870">
        <v>1870</v>
      </c>
      <c r="F45" s="870">
        <v>738</v>
      </c>
      <c r="G45" s="870">
        <v>136694</v>
      </c>
      <c r="H45" s="870">
        <v>0</v>
      </c>
      <c r="I45" s="870">
        <v>8</v>
      </c>
      <c r="J45" s="870">
        <v>443</v>
      </c>
      <c r="K45" s="870">
        <v>117</v>
      </c>
      <c r="L45" s="870">
        <v>528</v>
      </c>
      <c r="M45" s="871">
        <f t="shared" si="0"/>
        <v>168016</v>
      </c>
      <c r="O45" s="871">
        <f t="shared" si="1"/>
        <v>168016</v>
      </c>
      <c r="P45" s="872">
        <f t="shared" si="4"/>
        <v>1.0500000000000001E-2</v>
      </c>
      <c r="R45" s="871">
        <f t="shared" si="6"/>
        <v>167488</v>
      </c>
      <c r="S45" s="872">
        <f t="shared" si="5"/>
        <v>1.06E-2</v>
      </c>
    </row>
    <row r="46" spans="1:19" ht="18" customHeight="1">
      <c r="A46" s="869" t="s">
        <v>171</v>
      </c>
      <c r="B46" s="870">
        <v>6953</v>
      </c>
      <c r="C46" s="870">
        <v>281</v>
      </c>
      <c r="D46" s="870">
        <v>32515</v>
      </c>
      <c r="E46" s="870">
        <v>5678</v>
      </c>
      <c r="F46" s="870">
        <v>236</v>
      </c>
      <c r="G46" s="870">
        <v>127901</v>
      </c>
      <c r="H46" s="870">
        <v>0</v>
      </c>
      <c r="I46" s="870">
        <v>1</v>
      </c>
      <c r="J46" s="870">
        <v>21</v>
      </c>
      <c r="K46" s="870">
        <v>93</v>
      </c>
      <c r="L46" s="870">
        <v>476</v>
      </c>
      <c r="M46" s="871">
        <f t="shared" si="0"/>
        <v>174155</v>
      </c>
      <c r="O46" s="871">
        <f t="shared" si="1"/>
        <v>174155</v>
      </c>
      <c r="P46" s="872">
        <f t="shared" si="4"/>
        <v>1.09E-2</v>
      </c>
      <c r="R46" s="871">
        <f t="shared" si="6"/>
        <v>173679</v>
      </c>
      <c r="S46" s="873">
        <f>ROUNDDOWN(R46/R$64,4)</f>
        <v>1.09E-2</v>
      </c>
    </row>
    <row r="47" spans="1:19" ht="18" customHeight="1">
      <c r="A47" s="869" t="s">
        <v>172</v>
      </c>
      <c r="B47" s="870">
        <v>12478</v>
      </c>
      <c r="C47" s="870">
        <v>850</v>
      </c>
      <c r="D47" s="870">
        <v>85914</v>
      </c>
      <c r="E47" s="870">
        <v>10078</v>
      </c>
      <c r="F47" s="870">
        <v>2110</v>
      </c>
      <c r="G47" s="870">
        <v>371964</v>
      </c>
      <c r="H47" s="870">
        <v>0</v>
      </c>
      <c r="I47" s="870">
        <v>78</v>
      </c>
      <c r="J47" s="870">
        <v>955</v>
      </c>
      <c r="K47" s="870">
        <v>340</v>
      </c>
      <c r="L47" s="870">
        <v>3788</v>
      </c>
      <c r="M47" s="871">
        <f t="shared" si="0"/>
        <v>488555</v>
      </c>
      <c r="O47" s="871">
        <f t="shared" si="1"/>
        <v>488555</v>
      </c>
      <c r="P47" s="872">
        <f t="shared" si="4"/>
        <v>3.0599999999999999E-2</v>
      </c>
      <c r="R47" s="871">
        <f t="shared" si="6"/>
        <v>484767</v>
      </c>
      <c r="S47" s="872">
        <f t="shared" ref="S47:S62" si="7">ROUND(R47/R$64,4)</f>
        <v>3.0599999999999999E-2</v>
      </c>
    </row>
    <row r="48" spans="1:19" ht="18" customHeight="1">
      <c r="A48" s="869" t="s">
        <v>173</v>
      </c>
      <c r="B48" s="870">
        <v>2782</v>
      </c>
      <c r="C48" s="870">
        <v>170</v>
      </c>
      <c r="D48" s="870">
        <v>23693</v>
      </c>
      <c r="E48" s="870">
        <v>2660</v>
      </c>
      <c r="F48" s="870">
        <v>70</v>
      </c>
      <c r="G48" s="870">
        <v>68744</v>
      </c>
      <c r="H48" s="870">
        <v>0</v>
      </c>
      <c r="I48" s="870">
        <v>1</v>
      </c>
      <c r="J48" s="870">
        <v>7</v>
      </c>
      <c r="K48" s="870">
        <v>49</v>
      </c>
      <c r="L48" s="870">
        <v>241</v>
      </c>
      <c r="M48" s="871">
        <f t="shared" si="0"/>
        <v>98417</v>
      </c>
      <c r="O48" s="871">
        <f t="shared" si="1"/>
        <v>98417</v>
      </c>
      <c r="P48" s="872">
        <f t="shared" si="4"/>
        <v>6.1999999999999998E-3</v>
      </c>
      <c r="R48" s="871">
        <f t="shared" si="6"/>
        <v>98176</v>
      </c>
      <c r="S48" s="872">
        <f t="shared" si="7"/>
        <v>6.1999999999999998E-3</v>
      </c>
    </row>
    <row r="49" spans="1:19" ht="18" customHeight="1">
      <c r="A49" s="869" t="s">
        <v>134</v>
      </c>
      <c r="B49" s="870">
        <v>3905</v>
      </c>
      <c r="C49" s="870">
        <v>338</v>
      </c>
      <c r="D49" s="870">
        <v>20777</v>
      </c>
      <c r="E49" s="870">
        <v>2983</v>
      </c>
      <c r="F49" s="870">
        <v>50</v>
      </c>
      <c r="G49" s="870">
        <v>46851</v>
      </c>
      <c r="H49" s="870">
        <v>19</v>
      </c>
      <c r="I49" s="870">
        <v>0</v>
      </c>
      <c r="J49" s="870">
        <v>2</v>
      </c>
      <c r="K49" s="870">
        <v>102</v>
      </c>
      <c r="L49" s="870">
        <v>320</v>
      </c>
      <c r="M49" s="871">
        <f t="shared" si="0"/>
        <v>75347</v>
      </c>
      <c r="O49" s="871">
        <f t="shared" si="1"/>
        <v>75347</v>
      </c>
      <c r="P49" s="872">
        <f t="shared" si="4"/>
        <v>4.7000000000000002E-3</v>
      </c>
      <c r="R49" s="871">
        <f t="shared" si="6"/>
        <v>75027</v>
      </c>
      <c r="S49" s="872">
        <f t="shared" si="7"/>
        <v>4.7000000000000002E-3</v>
      </c>
    </row>
    <row r="50" spans="1:19" ht="18" customHeight="1">
      <c r="A50" s="869" t="s">
        <v>135</v>
      </c>
      <c r="B50" s="870">
        <v>48</v>
      </c>
      <c r="C50" s="870">
        <v>2</v>
      </c>
      <c r="D50" s="870">
        <v>247</v>
      </c>
      <c r="E50" s="870">
        <v>30</v>
      </c>
      <c r="F50" s="870">
        <v>0</v>
      </c>
      <c r="G50" s="870">
        <v>683</v>
      </c>
      <c r="H50" s="870">
        <v>1</v>
      </c>
      <c r="I50" s="870">
        <v>0</v>
      </c>
      <c r="J50" s="870">
        <v>0</v>
      </c>
      <c r="K50" s="870">
        <v>0</v>
      </c>
      <c r="L50" s="870">
        <v>7</v>
      </c>
      <c r="M50" s="871">
        <f t="shared" si="0"/>
        <v>1018</v>
      </c>
      <c r="O50" s="871">
        <f t="shared" si="1"/>
        <v>1018</v>
      </c>
      <c r="P50" s="872">
        <f t="shared" si="4"/>
        <v>1E-4</v>
      </c>
      <c r="R50" s="871">
        <f t="shared" si="6"/>
        <v>1011</v>
      </c>
      <c r="S50" s="872">
        <f t="shared" si="7"/>
        <v>1E-4</v>
      </c>
    </row>
    <row r="51" spans="1:19" ht="18" customHeight="1">
      <c r="A51" s="869" t="s">
        <v>136</v>
      </c>
      <c r="B51" s="870">
        <v>1120</v>
      </c>
      <c r="C51" s="870">
        <v>79</v>
      </c>
      <c r="D51" s="870">
        <v>5569</v>
      </c>
      <c r="E51" s="870">
        <v>995</v>
      </c>
      <c r="F51" s="870">
        <v>12</v>
      </c>
      <c r="G51" s="870">
        <v>14177</v>
      </c>
      <c r="H51" s="870">
        <v>0</v>
      </c>
      <c r="I51" s="870">
        <v>0</v>
      </c>
      <c r="J51" s="870">
        <v>0</v>
      </c>
      <c r="K51" s="870">
        <v>34</v>
      </c>
      <c r="L51" s="870">
        <v>35</v>
      </c>
      <c r="M51" s="871">
        <f t="shared" si="0"/>
        <v>22021</v>
      </c>
      <c r="O51" s="871">
        <f t="shared" si="1"/>
        <v>22021</v>
      </c>
      <c r="P51" s="872">
        <f t="shared" si="4"/>
        <v>1.4E-3</v>
      </c>
      <c r="R51" s="871">
        <f t="shared" si="6"/>
        <v>21986</v>
      </c>
      <c r="S51" s="872">
        <f t="shared" si="7"/>
        <v>1.4E-3</v>
      </c>
    </row>
    <row r="52" spans="1:19" ht="18" customHeight="1">
      <c r="A52" s="869" t="s">
        <v>174</v>
      </c>
      <c r="B52" s="870">
        <v>7286</v>
      </c>
      <c r="C52" s="870">
        <v>358</v>
      </c>
      <c r="D52" s="870">
        <v>34646</v>
      </c>
      <c r="E52" s="870">
        <v>5845</v>
      </c>
      <c r="F52" s="870">
        <v>294</v>
      </c>
      <c r="G52" s="870">
        <v>98284</v>
      </c>
      <c r="H52" s="870">
        <v>20</v>
      </c>
      <c r="I52" s="870">
        <v>4</v>
      </c>
      <c r="J52" s="870">
        <v>118</v>
      </c>
      <c r="K52" s="870">
        <v>73</v>
      </c>
      <c r="L52" s="870">
        <v>689</v>
      </c>
      <c r="M52" s="871">
        <f t="shared" si="0"/>
        <v>147617</v>
      </c>
      <c r="O52" s="871">
        <f t="shared" si="1"/>
        <v>147617</v>
      </c>
      <c r="P52" s="872">
        <f t="shared" si="4"/>
        <v>9.1999999999999998E-3</v>
      </c>
      <c r="R52" s="871">
        <f t="shared" si="6"/>
        <v>146928</v>
      </c>
      <c r="S52" s="872">
        <f t="shared" si="7"/>
        <v>9.2999999999999992E-3</v>
      </c>
    </row>
    <row r="53" spans="1:19" ht="18" customHeight="1">
      <c r="A53" s="869" t="s">
        <v>175</v>
      </c>
      <c r="B53" s="870">
        <v>3571</v>
      </c>
      <c r="C53" s="870">
        <v>344</v>
      </c>
      <c r="D53" s="870">
        <v>28074</v>
      </c>
      <c r="E53" s="870">
        <v>3351</v>
      </c>
      <c r="F53" s="870">
        <v>360</v>
      </c>
      <c r="G53" s="870">
        <v>112907</v>
      </c>
      <c r="H53" s="870">
        <v>47</v>
      </c>
      <c r="I53" s="870">
        <v>9</v>
      </c>
      <c r="J53" s="870">
        <v>76</v>
      </c>
      <c r="K53" s="870">
        <v>67</v>
      </c>
      <c r="L53" s="870">
        <v>378</v>
      </c>
      <c r="M53" s="871">
        <f t="shared" si="0"/>
        <v>149184</v>
      </c>
      <c r="O53" s="871">
        <f t="shared" si="1"/>
        <v>149184</v>
      </c>
      <c r="P53" s="872">
        <f t="shared" si="4"/>
        <v>9.2999999999999992E-3</v>
      </c>
      <c r="R53" s="871">
        <f t="shared" si="6"/>
        <v>148806</v>
      </c>
      <c r="S53" s="872">
        <f t="shared" si="7"/>
        <v>9.4000000000000004E-3</v>
      </c>
    </row>
    <row r="54" spans="1:19" ht="18" customHeight="1">
      <c r="A54" s="869" t="s">
        <v>137</v>
      </c>
      <c r="B54" s="870">
        <v>16063</v>
      </c>
      <c r="C54" s="870">
        <v>602</v>
      </c>
      <c r="D54" s="870">
        <v>71035</v>
      </c>
      <c r="E54" s="870">
        <v>13979</v>
      </c>
      <c r="F54" s="870">
        <v>278</v>
      </c>
      <c r="G54" s="870">
        <v>196917</v>
      </c>
      <c r="H54" s="870">
        <v>0</v>
      </c>
      <c r="I54" s="870">
        <v>120</v>
      </c>
      <c r="J54" s="870">
        <v>151</v>
      </c>
      <c r="K54" s="870">
        <v>65</v>
      </c>
      <c r="L54" s="870">
        <v>170</v>
      </c>
      <c r="M54" s="871">
        <f t="shared" si="0"/>
        <v>299380</v>
      </c>
      <c r="O54" s="871">
        <f t="shared" si="1"/>
        <v>299380</v>
      </c>
      <c r="P54" s="872">
        <f t="shared" si="4"/>
        <v>1.8700000000000001E-2</v>
      </c>
      <c r="R54" s="871">
        <f t="shared" si="6"/>
        <v>299210</v>
      </c>
      <c r="S54" s="872">
        <f t="shared" si="7"/>
        <v>1.89E-2</v>
      </c>
    </row>
    <row r="55" spans="1:19" ht="18" customHeight="1">
      <c r="A55" s="869" t="s">
        <v>138</v>
      </c>
      <c r="B55" s="870">
        <v>2581</v>
      </c>
      <c r="C55" s="870">
        <v>126</v>
      </c>
      <c r="D55" s="870">
        <v>10902</v>
      </c>
      <c r="E55" s="870">
        <v>1889</v>
      </c>
      <c r="F55" s="870">
        <v>92</v>
      </c>
      <c r="G55" s="870">
        <v>33977</v>
      </c>
      <c r="H55" s="870">
        <v>28</v>
      </c>
      <c r="I55" s="870">
        <v>3</v>
      </c>
      <c r="J55" s="870">
        <v>18</v>
      </c>
      <c r="K55" s="870">
        <v>8</v>
      </c>
      <c r="L55" s="870">
        <v>16</v>
      </c>
      <c r="M55" s="871">
        <f t="shared" si="0"/>
        <v>49640</v>
      </c>
      <c r="O55" s="871">
        <f t="shared" si="1"/>
        <v>49640</v>
      </c>
      <c r="P55" s="872">
        <f t="shared" si="4"/>
        <v>3.0999999999999999E-3</v>
      </c>
      <c r="R55" s="871">
        <f t="shared" si="6"/>
        <v>49624</v>
      </c>
      <c r="S55" s="872">
        <f t="shared" si="7"/>
        <v>3.0999999999999999E-3</v>
      </c>
    </row>
    <row r="56" spans="1:19" ht="18" customHeight="1">
      <c r="A56" s="869" t="s">
        <v>139</v>
      </c>
      <c r="B56" s="870">
        <v>1648</v>
      </c>
      <c r="C56" s="870">
        <v>216</v>
      </c>
      <c r="D56" s="870">
        <v>8227</v>
      </c>
      <c r="E56" s="870">
        <v>1274</v>
      </c>
      <c r="F56" s="870">
        <v>33</v>
      </c>
      <c r="G56" s="870">
        <v>21301</v>
      </c>
      <c r="H56" s="870">
        <v>3</v>
      </c>
      <c r="I56" s="870">
        <v>0</v>
      </c>
      <c r="J56" s="870">
        <v>0</v>
      </c>
      <c r="K56" s="870">
        <v>5</v>
      </c>
      <c r="L56" s="870">
        <v>44</v>
      </c>
      <c r="M56" s="871">
        <f t="shared" si="0"/>
        <v>32751</v>
      </c>
      <c r="O56" s="871">
        <f t="shared" si="1"/>
        <v>32751</v>
      </c>
      <c r="P56" s="872">
        <f t="shared" si="4"/>
        <v>2.0999999999999999E-3</v>
      </c>
      <c r="R56" s="871">
        <f t="shared" si="6"/>
        <v>32707</v>
      </c>
      <c r="S56" s="872">
        <f t="shared" si="7"/>
        <v>2.0999999999999999E-3</v>
      </c>
    </row>
    <row r="57" spans="1:19" ht="18" customHeight="1">
      <c r="A57" s="869" t="s">
        <v>140</v>
      </c>
      <c r="B57" s="870">
        <v>180</v>
      </c>
      <c r="C57" s="870">
        <v>37</v>
      </c>
      <c r="D57" s="870">
        <v>2135</v>
      </c>
      <c r="E57" s="870">
        <v>229</v>
      </c>
      <c r="F57" s="870">
        <v>3</v>
      </c>
      <c r="G57" s="870">
        <v>3937</v>
      </c>
      <c r="H57" s="870">
        <v>1</v>
      </c>
      <c r="I57" s="870">
        <v>0</v>
      </c>
      <c r="J57" s="870">
        <v>0</v>
      </c>
      <c r="K57" s="870">
        <v>2</v>
      </c>
      <c r="L57" s="870">
        <v>4</v>
      </c>
      <c r="M57" s="871">
        <f t="shared" si="0"/>
        <v>6528</v>
      </c>
      <c r="O57" s="871">
        <f t="shared" si="1"/>
        <v>6528</v>
      </c>
      <c r="P57" s="872">
        <f t="shared" si="4"/>
        <v>4.0000000000000002E-4</v>
      </c>
      <c r="R57" s="871">
        <f t="shared" si="6"/>
        <v>6524</v>
      </c>
      <c r="S57" s="872">
        <f t="shared" si="7"/>
        <v>4.0000000000000002E-4</v>
      </c>
    </row>
    <row r="58" spans="1:19" ht="18" customHeight="1">
      <c r="A58" s="869" t="s">
        <v>176</v>
      </c>
      <c r="B58" s="870">
        <v>23590</v>
      </c>
      <c r="C58" s="870">
        <v>770</v>
      </c>
      <c r="D58" s="870">
        <v>98859</v>
      </c>
      <c r="E58" s="870">
        <v>20241</v>
      </c>
      <c r="F58" s="870">
        <v>1171</v>
      </c>
      <c r="G58" s="870">
        <v>201716</v>
      </c>
      <c r="H58" s="870">
        <v>0</v>
      </c>
      <c r="I58" s="870">
        <v>1</v>
      </c>
      <c r="J58" s="870">
        <v>167</v>
      </c>
      <c r="K58" s="870">
        <v>295</v>
      </c>
      <c r="L58" s="870">
        <v>585</v>
      </c>
      <c r="M58" s="871">
        <f t="shared" si="0"/>
        <v>347395</v>
      </c>
      <c r="O58" s="871">
        <f t="shared" si="1"/>
        <v>347395</v>
      </c>
      <c r="P58" s="873">
        <f>ROUNDDOWN(O58/O$64,4)</f>
        <v>2.1700000000000001E-2</v>
      </c>
      <c r="R58" s="871">
        <f t="shared" si="6"/>
        <v>346810</v>
      </c>
      <c r="S58" s="872">
        <f t="shared" si="7"/>
        <v>2.1899999999999999E-2</v>
      </c>
    </row>
    <row r="59" spans="1:19" ht="18" customHeight="1">
      <c r="A59" s="869" t="s">
        <v>141</v>
      </c>
      <c r="B59" s="870">
        <v>839</v>
      </c>
      <c r="C59" s="870">
        <v>62</v>
      </c>
      <c r="D59" s="870">
        <v>4568</v>
      </c>
      <c r="E59" s="870">
        <v>693</v>
      </c>
      <c r="F59" s="870">
        <v>10</v>
      </c>
      <c r="G59" s="870">
        <v>10913</v>
      </c>
      <c r="H59" s="870">
        <v>3</v>
      </c>
      <c r="I59" s="870">
        <v>0</v>
      </c>
      <c r="J59" s="870">
        <v>0</v>
      </c>
      <c r="K59" s="870">
        <v>8</v>
      </c>
      <c r="L59" s="870">
        <v>5</v>
      </c>
      <c r="M59" s="871">
        <f t="shared" si="0"/>
        <v>17101</v>
      </c>
      <c r="O59" s="871">
        <f t="shared" si="1"/>
        <v>17101</v>
      </c>
      <c r="P59" s="872">
        <f>ROUND(O59/O$64,4)</f>
        <v>1.1000000000000001E-3</v>
      </c>
      <c r="R59" s="871">
        <f t="shared" si="6"/>
        <v>17096</v>
      </c>
      <c r="S59" s="872">
        <f t="shared" si="7"/>
        <v>1.1000000000000001E-3</v>
      </c>
    </row>
    <row r="60" spans="1:19" ht="18" customHeight="1">
      <c r="A60" s="869" t="s">
        <v>177</v>
      </c>
      <c r="B60" s="870">
        <v>9255</v>
      </c>
      <c r="C60" s="870">
        <v>679</v>
      </c>
      <c r="D60" s="870">
        <v>65231</v>
      </c>
      <c r="E60" s="870">
        <v>7206</v>
      </c>
      <c r="F60" s="870">
        <v>664</v>
      </c>
      <c r="G60" s="870">
        <v>207384</v>
      </c>
      <c r="H60" s="870">
        <v>0</v>
      </c>
      <c r="I60" s="870">
        <v>4</v>
      </c>
      <c r="J60" s="870">
        <v>150</v>
      </c>
      <c r="K60" s="870">
        <v>653</v>
      </c>
      <c r="L60" s="870">
        <v>454</v>
      </c>
      <c r="M60" s="871">
        <f t="shared" si="0"/>
        <v>291680</v>
      </c>
      <c r="O60" s="871">
        <f t="shared" si="1"/>
        <v>291680</v>
      </c>
      <c r="P60" s="872">
        <f>ROUND(O60/O$64,4)</f>
        <v>1.83E-2</v>
      </c>
      <c r="R60" s="871">
        <f t="shared" si="6"/>
        <v>291226</v>
      </c>
      <c r="S60" s="872">
        <f t="shared" si="7"/>
        <v>1.84E-2</v>
      </c>
    </row>
    <row r="61" spans="1:19" ht="18" customHeight="1">
      <c r="A61" s="869" t="s">
        <v>178</v>
      </c>
      <c r="B61" s="870">
        <v>2853</v>
      </c>
      <c r="C61" s="870">
        <v>223</v>
      </c>
      <c r="D61" s="870">
        <v>17262</v>
      </c>
      <c r="E61" s="870">
        <v>2285</v>
      </c>
      <c r="F61" s="870">
        <v>366</v>
      </c>
      <c r="G61" s="870">
        <v>49010</v>
      </c>
      <c r="H61" s="870">
        <v>6</v>
      </c>
      <c r="I61" s="870">
        <v>15</v>
      </c>
      <c r="J61" s="870">
        <v>95</v>
      </c>
      <c r="K61" s="870">
        <v>18</v>
      </c>
      <c r="L61" s="870">
        <v>87</v>
      </c>
      <c r="M61" s="871">
        <f t="shared" si="0"/>
        <v>72220</v>
      </c>
      <c r="O61" s="871">
        <f t="shared" si="1"/>
        <v>72220</v>
      </c>
      <c r="P61" s="872">
        <f>ROUND(O61/O$64,4)</f>
        <v>4.4999999999999997E-3</v>
      </c>
      <c r="R61" s="871">
        <f t="shared" si="6"/>
        <v>72133</v>
      </c>
      <c r="S61" s="872">
        <f t="shared" si="7"/>
        <v>4.5999999999999999E-3</v>
      </c>
    </row>
    <row r="62" spans="1:19" ht="18" customHeight="1">
      <c r="A62" s="869" t="s">
        <v>142</v>
      </c>
      <c r="B62" s="870">
        <v>2401</v>
      </c>
      <c r="C62" s="870">
        <v>147</v>
      </c>
      <c r="D62" s="870">
        <v>10858</v>
      </c>
      <c r="E62" s="870">
        <v>2102</v>
      </c>
      <c r="F62" s="870">
        <v>48</v>
      </c>
      <c r="G62" s="870">
        <v>24221</v>
      </c>
      <c r="H62" s="870">
        <v>2</v>
      </c>
      <c r="I62" s="870">
        <v>0</v>
      </c>
      <c r="J62" s="870">
        <v>2</v>
      </c>
      <c r="K62" s="870">
        <v>5</v>
      </c>
      <c r="L62" s="870">
        <v>12</v>
      </c>
      <c r="M62" s="871">
        <f t="shared" si="0"/>
        <v>39798</v>
      </c>
      <c r="O62" s="871">
        <f t="shared" si="1"/>
        <v>39798</v>
      </c>
      <c r="P62" s="872">
        <f>ROUND(O62/O$64,4)</f>
        <v>2.5000000000000001E-3</v>
      </c>
      <c r="R62" s="871">
        <f t="shared" si="6"/>
        <v>39786</v>
      </c>
      <c r="S62" s="872">
        <f t="shared" si="7"/>
        <v>2.5000000000000001E-3</v>
      </c>
    </row>
    <row r="63" spans="1:19" ht="18" customHeight="1">
      <c r="B63" s="515"/>
      <c r="C63" s="515"/>
      <c r="D63" s="515"/>
      <c r="E63" s="515"/>
      <c r="F63" s="515"/>
      <c r="G63" s="515"/>
      <c r="H63" s="515"/>
      <c r="I63" s="515"/>
      <c r="J63" s="515"/>
      <c r="K63" s="515"/>
      <c r="L63" s="515"/>
      <c r="M63" s="515"/>
      <c r="O63" s="874"/>
      <c r="P63" s="874"/>
      <c r="R63" s="874"/>
      <c r="S63" s="874"/>
    </row>
    <row r="64" spans="1:19" ht="18" customHeight="1">
      <c r="A64" s="869" t="s">
        <v>530</v>
      </c>
      <c r="B64" s="871">
        <f t="shared" ref="B64:M64" si="8">SUM(B5:B62)</f>
        <v>794821</v>
      </c>
      <c r="C64" s="871">
        <f t="shared" si="8"/>
        <v>39747</v>
      </c>
      <c r="D64" s="871">
        <f t="shared" si="8"/>
        <v>3513292</v>
      </c>
      <c r="E64" s="871">
        <f t="shared" si="8"/>
        <v>655651</v>
      </c>
      <c r="F64" s="871">
        <f t="shared" si="8"/>
        <v>46183</v>
      </c>
      <c r="G64" s="871">
        <f t="shared" si="8"/>
        <v>10756998</v>
      </c>
      <c r="H64" s="871">
        <f t="shared" si="8"/>
        <v>498</v>
      </c>
      <c r="I64" s="871">
        <f t="shared" si="8"/>
        <v>2075</v>
      </c>
      <c r="J64" s="871">
        <f t="shared" si="8"/>
        <v>14282</v>
      </c>
      <c r="K64" s="871">
        <f t="shared" si="8"/>
        <v>20450</v>
      </c>
      <c r="L64" s="871">
        <f t="shared" si="8"/>
        <v>124169</v>
      </c>
      <c r="M64" s="871">
        <f t="shared" si="8"/>
        <v>15968166</v>
      </c>
      <c r="O64" s="871">
        <f>SUM(O5:O62)</f>
        <v>15968166</v>
      </c>
      <c r="P64" s="872">
        <f>SUM(P5:P62)</f>
        <v>0.99999999999999978</v>
      </c>
      <c r="R64" s="871">
        <f>SUM(R5:R62)</f>
        <v>15843997</v>
      </c>
      <c r="S64" s="872">
        <f>SUM(S5:S62)</f>
        <v>1</v>
      </c>
    </row>
    <row r="65" spans="1:15" ht="18" customHeight="1">
      <c r="B65" s="515"/>
      <c r="C65" s="515"/>
      <c r="D65" s="1070">
        <f>SUM(D64:E64)</f>
        <v>4168943</v>
      </c>
      <c r="E65" s="1071"/>
      <c r="F65" s="516"/>
      <c r="G65" s="515"/>
      <c r="H65" s="515"/>
      <c r="I65" s="515"/>
      <c r="M65" s="515"/>
    </row>
    <row r="66" spans="1:15" ht="18" customHeight="1">
      <c r="A66" s="517"/>
      <c r="B66" s="875">
        <f>ROUND((B64/$M64),4)</f>
        <v>4.9799999999999997E-2</v>
      </c>
      <c r="C66" s="875">
        <f>ROUND((C64/$M64),4)</f>
        <v>2.5000000000000001E-3</v>
      </c>
      <c r="D66" s="1072">
        <f>(D64+E64)/M64</f>
        <v>0.26107838558291541</v>
      </c>
      <c r="E66" s="1072"/>
      <c r="F66" s="875">
        <f>ROUND((F64/$M64),4)</f>
        <v>2.8999999999999998E-3</v>
      </c>
      <c r="G66" s="875">
        <f>ROUND((G64/$M64),4)-0.0001</f>
        <v>0.67359999999999998</v>
      </c>
      <c r="H66" s="875">
        <f>ROUND((H64/$M64),4)</f>
        <v>0</v>
      </c>
      <c r="I66" s="875">
        <f>ROUND((I64/$M64),4)</f>
        <v>1E-4</v>
      </c>
      <c r="J66" s="875">
        <f>ROUND((J64/$M64),4)</f>
        <v>8.9999999999999998E-4</v>
      </c>
      <c r="K66" s="875">
        <f>ROUND((K64/$M64),4)</f>
        <v>1.2999999999999999E-3</v>
      </c>
      <c r="L66" s="875">
        <f>ROUND((L64/$M64),4)</f>
        <v>7.7999999999999996E-3</v>
      </c>
      <c r="M66" s="876">
        <f>SUM(B66:L66)</f>
        <v>0.99997838558291541</v>
      </c>
    </row>
    <row r="67" spans="1:15" ht="18" customHeight="1">
      <c r="D67" s="518"/>
      <c r="M67" s="515"/>
    </row>
    <row r="68" spans="1:15" ht="18" customHeight="1">
      <c r="A68" s="519" t="s">
        <v>531</v>
      </c>
      <c r="B68" s="515"/>
      <c r="C68" s="515"/>
      <c r="D68" s="515"/>
      <c r="E68" s="515"/>
      <c r="F68" s="515"/>
      <c r="G68" s="515"/>
      <c r="H68" s="515"/>
      <c r="I68" s="515"/>
      <c r="J68" s="515"/>
      <c r="K68" s="515"/>
      <c r="L68" s="515"/>
      <c r="M68" s="515"/>
      <c r="O68" s="520" t="s">
        <v>532</v>
      </c>
    </row>
    <row r="69" spans="1:15" ht="18" customHeight="1">
      <c r="A69" s="521" t="s">
        <v>533</v>
      </c>
      <c r="M69" s="515"/>
    </row>
    <row r="70" spans="1:15" ht="18" customHeight="1">
      <c r="A70" s="521" t="s">
        <v>534</v>
      </c>
    </row>
    <row r="71" spans="1:15" ht="18" customHeight="1">
      <c r="A71" s="522">
        <f>C23+K23+L6+L7+L8+L9+L10+L12+L13+L15+L16+L17+L18+L19+L20+L21+L22+L24+L25+L26+L27+L28+L29+L30+L31+L32+L33+L36+L37+L39+L40+L43+L49+L50+L51+L54+L55+L56+L57+L59+L62</f>
        <v>27919</v>
      </c>
    </row>
  </sheetData>
  <mergeCells count="7">
    <mergeCell ref="S3:S4"/>
    <mergeCell ref="D65:E65"/>
    <mergeCell ref="D66:E66"/>
    <mergeCell ref="A1:M1"/>
    <mergeCell ref="O3:O4"/>
    <mergeCell ref="P3:P4"/>
    <mergeCell ref="R3:R4"/>
  </mergeCells>
  <printOptions horizontalCentered="1"/>
  <pageMargins left="0.56000000000000005" right="0.52" top="0.55000000000000004" bottom="0.46" header="0.25" footer="0.25"/>
  <pageSetup scale="45" fitToHeight="0" orientation="landscape" horizontalDpi="4294967293" r:id="rId1"/>
  <headerFooter alignWithMargins="0">
    <oddHeader>&amp;COffice of Systems Integration 
Statewide Automated Welfare System (SAWS) Project</oddHeader>
    <oddFooter>&amp;LJanuary 29, 2015&amp;CPage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BU82"/>
  <sheetViews>
    <sheetView zoomScale="90" zoomScaleNormal="90" workbookViewId="0">
      <selection activeCell="AM14" sqref="AM14"/>
    </sheetView>
  </sheetViews>
  <sheetFormatPr defaultColWidth="9.42578125" defaultRowHeight="15" outlineLevelCol="1"/>
  <cols>
    <col min="1" max="1" width="9.42578125" style="295" customWidth="1"/>
    <col min="2" max="2" width="26.5703125" style="295" customWidth="1"/>
    <col min="3" max="13" width="13.5703125" style="296" customWidth="1" outlineLevel="1"/>
    <col min="14" max="14" width="13.5703125" style="296" customWidth="1"/>
    <col min="15" max="15" width="9.42578125" style="295"/>
    <col min="16" max="16" width="12.42578125" style="295" bestFit="1" customWidth="1"/>
    <col min="17" max="17" width="12.42578125" style="295" customWidth="1"/>
    <col min="18" max="18" width="12.42578125" style="295" bestFit="1" customWidth="1"/>
    <col min="19" max="19" width="10.5703125" style="295" bestFit="1" customWidth="1"/>
    <col min="20" max="20" width="9.42578125" style="295"/>
    <col min="21" max="21" width="12.42578125" style="295" bestFit="1" customWidth="1"/>
    <col min="22" max="22" width="12.42578125" style="295" customWidth="1"/>
    <col min="23" max="23" width="12.42578125" style="295" bestFit="1" customWidth="1"/>
    <col min="24" max="24" width="10.5703125" style="295" bestFit="1" customWidth="1"/>
    <col min="25" max="25" width="11.5703125" style="295" customWidth="1"/>
    <col min="26" max="27" width="10.5703125" style="295" customWidth="1"/>
    <col min="28" max="28" width="9.42578125" style="295"/>
    <col min="29" max="29" width="12.42578125" style="295" bestFit="1" customWidth="1"/>
    <col min="30" max="30" width="12.42578125" style="295" customWidth="1"/>
    <col min="31" max="31" width="12.42578125" style="295" bestFit="1" customWidth="1"/>
    <col min="32" max="32" width="10.5703125" style="295" bestFit="1" customWidth="1"/>
    <col min="33" max="33" width="9.42578125" style="295"/>
    <col min="34" max="34" width="12.42578125" style="295" bestFit="1" customWidth="1"/>
    <col min="35" max="35" width="12.42578125" style="295" customWidth="1"/>
    <col min="36" max="36" width="11.42578125" style="295" bestFit="1" customWidth="1"/>
    <col min="37" max="37" width="10.42578125" style="295" bestFit="1" customWidth="1"/>
    <col min="38" max="38" width="12.42578125" style="295" bestFit="1" customWidth="1"/>
    <col min="39" max="39" width="10.42578125" style="295" bestFit="1" customWidth="1"/>
    <col min="40" max="40" width="9.42578125" style="295" customWidth="1"/>
    <col min="41" max="41" width="12.5703125" style="295" bestFit="1" customWidth="1"/>
    <col min="42" max="42" width="12.42578125" style="295" customWidth="1"/>
    <col min="43" max="43" width="16.5703125" style="295" bestFit="1" customWidth="1"/>
    <col min="44" max="44" width="12.42578125" style="295" customWidth="1"/>
    <col min="45" max="45" width="12.5703125" style="295" bestFit="1" customWidth="1"/>
    <col min="46" max="46" width="10.42578125" style="295" bestFit="1" customWidth="1"/>
    <col min="47" max="16384" width="9.42578125" style="295"/>
  </cols>
  <sheetData>
    <row r="1" spans="1:73" ht="17.25">
      <c r="B1" s="317"/>
      <c r="C1" s="316"/>
      <c r="D1" s="316"/>
      <c r="E1" s="1077" t="s">
        <v>146</v>
      </c>
      <c r="F1" s="1078"/>
      <c r="G1" s="316"/>
      <c r="H1" s="316"/>
      <c r="I1" s="316"/>
      <c r="J1" s="316"/>
      <c r="K1" s="316"/>
      <c r="L1" s="316"/>
      <c r="M1" s="316"/>
      <c r="N1" s="316"/>
      <c r="O1" s="297"/>
      <c r="P1" s="297" t="s">
        <v>535</v>
      </c>
      <c r="Q1" s="297"/>
      <c r="R1" s="297" t="s">
        <v>535</v>
      </c>
      <c r="S1" s="297"/>
      <c r="T1" s="297"/>
      <c r="U1" s="297" t="s">
        <v>536</v>
      </c>
      <c r="V1" s="297"/>
      <c r="W1" s="297" t="s">
        <v>536</v>
      </c>
      <c r="X1" s="297"/>
      <c r="Y1" s="297" t="s">
        <v>536</v>
      </c>
      <c r="Z1" s="297"/>
      <c r="AA1" s="297"/>
      <c r="AB1" s="297"/>
      <c r="AC1" s="297" t="s">
        <v>537</v>
      </c>
      <c r="AD1" s="297"/>
      <c r="AE1" s="297" t="s">
        <v>537</v>
      </c>
      <c r="AF1" s="297"/>
      <c r="AG1" s="297"/>
      <c r="AH1" s="297" t="s">
        <v>538</v>
      </c>
      <c r="AI1" s="297"/>
      <c r="AJ1" s="297" t="s">
        <v>538</v>
      </c>
      <c r="AK1" s="297"/>
      <c r="AL1" s="297" t="s">
        <v>538</v>
      </c>
      <c r="AM1" s="297"/>
      <c r="AN1" s="297"/>
      <c r="AO1" s="297" t="s">
        <v>539</v>
      </c>
      <c r="AP1" s="297"/>
      <c r="AQ1" s="297" t="s">
        <v>540</v>
      </c>
      <c r="AR1" s="297"/>
      <c r="AS1" s="297" t="s">
        <v>539</v>
      </c>
      <c r="AT1" s="297"/>
      <c r="AU1"/>
      <c r="AV1"/>
      <c r="AW1"/>
      <c r="AX1"/>
      <c r="AY1"/>
      <c r="AZ1"/>
      <c r="BA1"/>
      <c r="BB1"/>
    </row>
    <row r="2" spans="1:73" ht="51" customHeight="1">
      <c r="B2" s="877" t="s">
        <v>182</v>
      </c>
      <c r="C2" s="878" t="s">
        <v>360</v>
      </c>
      <c r="D2" s="878" t="s">
        <v>503</v>
      </c>
      <c r="E2" s="878" t="s">
        <v>504</v>
      </c>
      <c r="F2" s="878" t="s">
        <v>505</v>
      </c>
      <c r="G2" s="878" t="s">
        <v>361</v>
      </c>
      <c r="H2" s="878" t="s">
        <v>362</v>
      </c>
      <c r="I2" s="878" t="s">
        <v>506</v>
      </c>
      <c r="J2" s="878" t="s">
        <v>364</v>
      </c>
      <c r="K2" s="878" t="s">
        <v>365</v>
      </c>
      <c r="L2" s="878" t="s">
        <v>366</v>
      </c>
      <c r="M2" s="878" t="s">
        <v>518</v>
      </c>
      <c r="N2" s="878" t="s">
        <v>95</v>
      </c>
      <c r="O2" s="297"/>
      <c r="P2" s="1079" t="s">
        <v>519</v>
      </c>
      <c r="Q2" s="1080"/>
      <c r="R2" s="1079" t="s">
        <v>520</v>
      </c>
      <c r="S2" s="1080"/>
      <c r="T2" s="297"/>
      <c r="U2" s="1079" t="s">
        <v>519</v>
      </c>
      <c r="V2" s="1080"/>
      <c r="W2" s="1079" t="s">
        <v>520</v>
      </c>
      <c r="X2" s="1080"/>
      <c r="Y2" s="1081" t="s">
        <v>502</v>
      </c>
      <c r="Z2" s="1082"/>
      <c r="AA2" s="488"/>
      <c r="AB2" s="297"/>
      <c r="AC2" s="1079" t="s">
        <v>519</v>
      </c>
      <c r="AD2" s="1080"/>
      <c r="AE2" s="1079" t="s">
        <v>520</v>
      </c>
      <c r="AF2" s="1080"/>
      <c r="AG2" s="297"/>
      <c r="AH2" s="1079" t="s">
        <v>541</v>
      </c>
      <c r="AI2" s="1080"/>
      <c r="AJ2" s="1081" t="s">
        <v>511</v>
      </c>
      <c r="AK2" s="1082"/>
      <c r="AL2" s="1081" t="s">
        <v>542</v>
      </c>
      <c r="AM2" s="1082"/>
      <c r="AN2" s="297"/>
      <c r="AO2" s="1079" t="s">
        <v>626</v>
      </c>
      <c r="AP2" s="1080"/>
      <c r="AQ2" s="1085" t="s">
        <v>543</v>
      </c>
      <c r="AR2" s="1086"/>
      <c r="AS2" s="1081" t="s">
        <v>544</v>
      </c>
      <c r="AT2" s="1082"/>
      <c r="AX2" s="315" t="s">
        <v>545</v>
      </c>
    </row>
    <row r="3" spans="1:73" ht="17.25">
      <c r="A3" s="314" t="s">
        <v>546</v>
      </c>
      <c r="B3" s="879" t="s">
        <v>161</v>
      </c>
      <c r="C3" s="880">
        <v>15364</v>
      </c>
      <c r="D3" s="880">
        <v>971</v>
      </c>
      <c r="E3" s="880">
        <v>90774</v>
      </c>
      <c r="F3" s="880">
        <v>11291</v>
      </c>
      <c r="G3" s="880">
        <v>2936</v>
      </c>
      <c r="H3" s="880">
        <v>352195</v>
      </c>
      <c r="I3" s="880">
        <v>138</v>
      </c>
      <c r="J3" s="880">
        <v>1198</v>
      </c>
      <c r="K3" s="880">
        <v>717</v>
      </c>
      <c r="L3" s="880">
        <v>0</v>
      </c>
      <c r="M3" s="880">
        <v>9172</v>
      </c>
      <c r="N3" s="880">
        <f t="shared" ref="N3:N34" si="0">SUM(C3:M3)</f>
        <v>484756</v>
      </c>
      <c r="O3" s="297"/>
      <c r="P3" s="881">
        <v>0</v>
      </c>
      <c r="Q3" s="882">
        <f t="shared" ref="Q3:Q34" si="1">ROUND(P3/P$61,4)</f>
        <v>0</v>
      </c>
      <c r="R3" s="881">
        <v>0</v>
      </c>
      <c r="S3" s="882">
        <f t="shared" ref="S3:S34" si="2">ROUND(R3/R$61,4)</f>
        <v>0</v>
      </c>
      <c r="T3" s="297"/>
      <c r="U3" s="881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882">
        <f t="shared" ref="V3:V34" si="4">ROUND(U3/U$61,4)</f>
        <v>7.4800000000000005E-2</v>
      </c>
      <c r="W3" s="881">
        <f t="shared" ref="W3:W34" si="5">SUMIF($A3,"CW",M3)</f>
        <v>9172</v>
      </c>
      <c r="X3" s="882">
        <f t="shared" ref="X3:X38" si="6">ROUND(W3/W$61,4)</f>
        <v>0.2462</v>
      </c>
      <c r="Y3" s="881">
        <f>SUMIF($A3,"CW",E3)+SUMIF($A3,"CW",F3)</f>
        <v>102065</v>
      </c>
      <c r="Z3" s="882">
        <f>ROUND(Y3/Y$61,4)</f>
        <v>6.4500000000000002E-2</v>
      </c>
      <c r="AA3" s="485"/>
      <c r="AB3" s="297"/>
      <c r="AC3" s="881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882">
        <f>ROUND(AC3/AC$61,4)</f>
        <v>0</v>
      </c>
      <c r="AE3" s="881">
        <f t="shared" ref="AE3:AE20" si="8">SUMIF($A3,"CA",M3)</f>
        <v>0</v>
      </c>
      <c r="AF3" s="882">
        <f t="shared" ref="AF3:AF14" si="9">ROUND(AE3/AE$61,4)</f>
        <v>0</v>
      </c>
      <c r="AG3" s="297"/>
      <c r="AH3" s="881">
        <f t="shared" ref="AH3:AH34" si="10">SUMIF($A3,"CA",N3)</f>
        <v>0</v>
      </c>
      <c r="AI3" s="882">
        <f t="shared" ref="AI3:AI16" si="11">ROUND(AH3/AH$61,4)</f>
        <v>0</v>
      </c>
      <c r="AJ3" s="881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882">
        <f t="shared" ref="AK3:AK28" si="13">ROUND(AJ3/AJ$61,4)</f>
        <v>0</v>
      </c>
      <c r="AL3" s="881">
        <f>SUMIF($A3,"CA",E3)+SUMIF($A3,"CA",F3)</f>
        <v>0</v>
      </c>
      <c r="AM3" s="882">
        <f>ROUND(AL3/AL$61,4)</f>
        <v>0</v>
      </c>
      <c r="AN3" s="294"/>
      <c r="AO3" s="881">
        <f t="shared" ref="AO3:AO34" si="14">N3</f>
        <v>484756</v>
      </c>
      <c r="AP3" s="882">
        <f t="shared" ref="AP3:AR27" si="15">ROUND(AO3/AO$61,4)</f>
        <v>3.1E-2</v>
      </c>
      <c r="AQ3" s="881">
        <f>AO3</f>
        <v>484756</v>
      </c>
      <c r="AR3" s="882">
        <f t="shared" si="15"/>
        <v>4.36E-2</v>
      </c>
      <c r="AS3" s="881">
        <f t="shared" ref="AS3:AS34" si="16">SUM(C3:L3)</f>
        <v>475584</v>
      </c>
      <c r="AT3" s="882">
        <f t="shared" ref="AT3:AT8" si="17">ROUND(AS3/AS$61,4)</f>
        <v>3.0599999999999999E-2</v>
      </c>
      <c r="AX3" s="312">
        <v>15364</v>
      </c>
      <c r="AY3" s="312">
        <f t="shared" ref="AY3:AY34" si="18">C3-AX3</f>
        <v>0</v>
      </c>
      <c r="AZ3" s="313">
        <v>971</v>
      </c>
      <c r="BA3" s="312">
        <f t="shared" ref="BA3:BA34" si="19">D3-AZ3</f>
        <v>0</v>
      </c>
      <c r="BB3" s="313">
        <v>90774</v>
      </c>
      <c r="BC3" s="312">
        <f t="shared" ref="BC3:BC34" si="20">E3-BB3</f>
        <v>0</v>
      </c>
      <c r="BD3" s="313">
        <v>11291</v>
      </c>
      <c r="BE3" s="312">
        <f t="shared" ref="BE3:BE34" si="21">F3-BD3</f>
        <v>0</v>
      </c>
      <c r="BF3" s="313">
        <v>2936</v>
      </c>
      <c r="BG3" s="312">
        <f t="shared" ref="BG3:BG34" si="22">G3-BF3</f>
        <v>0</v>
      </c>
      <c r="BH3" s="312">
        <v>352195</v>
      </c>
      <c r="BI3" s="312">
        <f t="shared" ref="BI3:BI34" si="23">H3-BH3</f>
        <v>0</v>
      </c>
      <c r="BJ3" s="312">
        <v>138</v>
      </c>
      <c r="BK3" s="312">
        <f t="shared" ref="BK3:BK34" si="24">I3-BJ3</f>
        <v>0</v>
      </c>
      <c r="BL3" s="313">
        <v>1198</v>
      </c>
      <c r="BM3" s="312">
        <f t="shared" ref="BM3:BM34" si="25">J3-BL3</f>
        <v>0</v>
      </c>
      <c r="BN3" s="313">
        <v>717</v>
      </c>
      <c r="BO3" s="312">
        <f t="shared" ref="BO3:BO34" si="26">K3-BN3</f>
        <v>0</v>
      </c>
      <c r="BP3" s="312">
        <v>0</v>
      </c>
      <c r="BQ3" s="312">
        <f t="shared" ref="BQ3:BQ34" si="27">L3-BP3</f>
        <v>0</v>
      </c>
      <c r="BR3" s="313">
        <v>9172</v>
      </c>
      <c r="BS3" s="312">
        <f t="shared" ref="BS3:BS34" si="28">M3-BR3</f>
        <v>0</v>
      </c>
      <c r="BT3" s="312">
        <v>484756</v>
      </c>
      <c r="BU3" s="312">
        <f t="shared" ref="BU3:BU34" si="29">N3-BT3</f>
        <v>0</v>
      </c>
    </row>
    <row r="4" spans="1:73" ht="17.25">
      <c r="A4" s="314" t="s">
        <v>547</v>
      </c>
      <c r="B4" s="879" t="s">
        <v>97</v>
      </c>
      <c r="C4" s="880">
        <v>1</v>
      </c>
      <c r="D4" s="880">
        <v>0</v>
      </c>
      <c r="E4" s="880">
        <v>136</v>
      </c>
      <c r="F4" s="880">
        <v>3</v>
      </c>
      <c r="G4" s="880">
        <v>0</v>
      </c>
      <c r="H4" s="880">
        <v>267</v>
      </c>
      <c r="I4" s="880">
        <v>0</v>
      </c>
      <c r="J4" s="880">
        <v>0</v>
      </c>
      <c r="K4" s="880">
        <v>0</v>
      </c>
      <c r="L4" s="880">
        <v>0</v>
      </c>
      <c r="M4" s="880">
        <v>0</v>
      </c>
      <c r="N4" s="880">
        <f t="shared" si="0"/>
        <v>407</v>
      </c>
      <c r="O4" s="297"/>
      <c r="P4" s="881">
        <v>0</v>
      </c>
      <c r="Q4" s="882">
        <f t="shared" si="1"/>
        <v>0</v>
      </c>
      <c r="R4" s="881">
        <v>0</v>
      </c>
      <c r="S4" s="882">
        <f t="shared" si="2"/>
        <v>0</v>
      </c>
      <c r="T4" s="297"/>
      <c r="U4" s="881">
        <f t="shared" si="3"/>
        <v>0</v>
      </c>
      <c r="V4" s="882">
        <f t="shared" si="4"/>
        <v>0</v>
      </c>
      <c r="W4" s="881">
        <f t="shared" si="5"/>
        <v>0</v>
      </c>
      <c r="X4" s="882">
        <f t="shared" si="6"/>
        <v>0</v>
      </c>
      <c r="Y4" s="881">
        <f t="shared" ref="Y4:Y60" si="30">SUMIF($A4,"CW",E4)+SUMIF($A4,"CW",F4)</f>
        <v>0</v>
      </c>
      <c r="Z4" s="882">
        <f t="shared" ref="Z4:Z60" si="31">ROUND(Y4/Y$61,4)</f>
        <v>0</v>
      </c>
      <c r="AA4" s="485"/>
      <c r="AB4" s="297"/>
      <c r="AC4" s="881">
        <f t="shared" si="7"/>
        <v>407</v>
      </c>
      <c r="AD4" s="882">
        <f>ROUND(AC4/AC$61,4)</f>
        <v>1E-4</v>
      </c>
      <c r="AE4" s="881">
        <f t="shared" si="8"/>
        <v>0</v>
      </c>
      <c r="AF4" s="882">
        <f t="shared" si="9"/>
        <v>0</v>
      </c>
      <c r="AG4" s="297"/>
      <c r="AH4" s="881">
        <f t="shared" si="10"/>
        <v>407</v>
      </c>
      <c r="AI4" s="882">
        <f t="shared" si="11"/>
        <v>0</v>
      </c>
      <c r="AJ4" s="881">
        <f t="shared" si="12"/>
        <v>407</v>
      </c>
      <c r="AK4" s="882">
        <f t="shared" si="13"/>
        <v>0</v>
      </c>
      <c r="AL4" s="881">
        <f t="shared" ref="AL4:AL60" si="32">SUMIF($A4,"CA",E4)+SUMIF($A4,"CA",F4)</f>
        <v>139</v>
      </c>
      <c r="AM4" s="883">
        <f>ROUNDUP(AL4/AL$61,4)</f>
        <v>1E-4</v>
      </c>
      <c r="AN4" s="294"/>
      <c r="AO4" s="881">
        <f t="shared" si="14"/>
        <v>407</v>
      </c>
      <c r="AP4" s="882">
        <f t="shared" si="15"/>
        <v>0</v>
      </c>
      <c r="AQ4" s="881">
        <f t="shared" ref="AQ4:AQ60" si="33">AO4</f>
        <v>407</v>
      </c>
      <c r="AR4" s="882">
        <f t="shared" si="15"/>
        <v>0</v>
      </c>
      <c r="AS4" s="881">
        <f t="shared" si="16"/>
        <v>407</v>
      </c>
      <c r="AT4" s="882">
        <f t="shared" si="17"/>
        <v>0</v>
      </c>
      <c r="AX4" s="312">
        <v>1</v>
      </c>
      <c r="AY4" s="312">
        <f t="shared" si="18"/>
        <v>0</v>
      </c>
      <c r="AZ4" s="313">
        <v>0</v>
      </c>
      <c r="BA4" s="312">
        <f t="shared" si="19"/>
        <v>0</v>
      </c>
      <c r="BB4" s="313">
        <v>136</v>
      </c>
      <c r="BC4" s="312">
        <f t="shared" si="20"/>
        <v>0</v>
      </c>
      <c r="BD4" s="313">
        <v>3</v>
      </c>
      <c r="BE4" s="312">
        <f t="shared" si="21"/>
        <v>0</v>
      </c>
      <c r="BF4" s="313">
        <v>0</v>
      </c>
      <c r="BG4" s="312">
        <f t="shared" si="22"/>
        <v>0</v>
      </c>
      <c r="BH4" s="312">
        <v>267</v>
      </c>
      <c r="BI4" s="312">
        <f t="shared" si="23"/>
        <v>0</v>
      </c>
      <c r="BJ4" s="312">
        <v>0</v>
      </c>
      <c r="BK4" s="312">
        <f t="shared" si="24"/>
        <v>0</v>
      </c>
      <c r="BL4" s="313">
        <v>0</v>
      </c>
      <c r="BM4" s="312">
        <f t="shared" si="25"/>
        <v>0</v>
      </c>
      <c r="BN4" s="313">
        <v>0</v>
      </c>
      <c r="BO4" s="312">
        <f t="shared" si="26"/>
        <v>0</v>
      </c>
      <c r="BP4" s="312">
        <v>0</v>
      </c>
      <c r="BQ4" s="312">
        <f t="shared" si="27"/>
        <v>0</v>
      </c>
      <c r="BR4" s="313">
        <v>0</v>
      </c>
      <c r="BS4" s="312">
        <f t="shared" si="28"/>
        <v>0</v>
      </c>
      <c r="BT4" s="312">
        <v>407</v>
      </c>
      <c r="BU4" s="312">
        <f t="shared" si="29"/>
        <v>0</v>
      </c>
    </row>
    <row r="5" spans="1:73" ht="17.25">
      <c r="A5" s="314" t="s">
        <v>547</v>
      </c>
      <c r="B5" s="884" t="s">
        <v>98</v>
      </c>
      <c r="C5" s="880">
        <v>376</v>
      </c>
      <c r="D5" s="880">
        <v>45</v>
      </c>
      <c r="E5" s="880">
        <v>2608</v>
      </c>
      <c r="F5" s="880">
        <v>292</v>
      </c>
      <c r="G5" s="880">
        <v>0</v>
      </c>
      <c r="H5" s="880">
        <v>6789</v>
      </c>
      <c r="I5" s="880">
        <v>0</v>
      </c>
      <c r="J5" s="880">
        <v>0</v>
      </c>
      <c r="K5" s="880">
        <v>16</v>
      </c>
      <c r="L5" s="880">
        <v>1</v>
      </c>
      <c r="M5" s="880">
        <v>3</v>
      </c>
      <c r="N5" s="880">
        <f t="shared" si="0"/>
        <v>10130</v>
      </c>
      <c r="O5" s="297"/>
      <c r="P5" s="881">
        <v>0</v>
      </c>
      <c r="Q5" s="882">
        <f t="shared" si="1"/>
        <v>0</v>
      </c>
      <c r="R5" s="881">
        <v>0</v>
      </c>
      <c r="S5" s="882">
        <f t="shared" si="2"/>
        <v>0</v>
      </c>
      <c r="T5" s="297"/>
      <c r="U5" s="881">
        <f t="shared" si="3"/>
        <v>0</v>
      </c>
      <c r="V5" s="882">
        <f t="shared" si="4"/>
        <v>0</v>
      </c>
      <c r="W5" s="881">
        <f t="shared" si="5"/>
        <v>0</v>
      </c>
      <c r="X5" s="882">
        <f t="shared" si="6"/>
        <v>0</v>
      </c>
      <c r="Y5" s="881">
        <f t="shared" si="30"/>
        <v>0</v>
      </c>
      <c r="Z5" s="882">
        <f t="shared" si="31"/>
        <v>0</v>
      </c>
      <c r="AA5" s="485"/>
      <c r="AB5" s="297"/>
      <c r="AC5" s="881">
        <f t="shared" si="7"/>
        <v>10127</v>
      </c>
      <c r="AD5" s="882">
        <f>ROUND(AC5/AC$61,4)</f>
        <v>2.0999999999999999E-3</v>
      </c>
      <c r="AE5" s="881">
        <f t="shared" si="8"/>
        <v>3</v>
      </c>
      <c r="AF5" s="882">
        <f t="shared" si="9"/>
        <v>5.9999999999999995E-4</v>
      </c>
      <c r="AG5" s="297"/>
      <c r="AH5" s="881">
        <f t="shared" si="10"/>
        <v>10130</v>
      </c>
      <c r="AI5" s="882">
        <f t="shared" si="11"/>
        <v>1.1000000000000001E-3</v>
      </c>
      <c r="AJ5" s="881">
        <f t="shared" si="12"/>
        <v>10127</v>
      </c>
      <c r="AK5" s="882">
        <f t="shared" si="13"/>
        <v>1.1000000000000001E-3</v>
      </c>
      <c r="AL5" s="881">
        <f t="shared" si="32"/>
        <v>2900</v>
      </c>
      <c r="AM5" s="882">
        <f t="shared" ref="AM5:AM21" si="34">ROUND(AL5/AL$61,4)</f>
        <v>1.1999999999999999E-3</v>
      </c>
      <c r="AN5" s="294"/>
      <c r="AO5" s="881">
        <f t="shared" si="14"/>
        <v>10130</v>
      </c>
      <c r="AP5" s="882">
        <f t="shared" si="15"/>
        <v>5.9999999999999995E-4</v>
      </c>
      <c r="AQ5" s="881">
        <f t="shared" si="33"/>
        <v>10130</v>
      </c>
      <c r="AR5" s="882">
        <f t="shared" si="15"/>
        <v>8.9999999999999998E-4</v>
      </c>
      <c r="AS5" s="881">
        <f t="shared" si="16"/>
        <v>10127</v>
      </c>
      <c r="AT5" s="882">
        <f t="shared" si="17"/>
        <v>6.9999999999999999E-4</v>
      </c>
      <c r="AX5" s="312">
        <v>376</v>
      </c>
      <c r="AY5" s="312">
        <f t="shared" si="18"/>
        <v>0</v>
      </c>
      <c r="AZ5" s="313">
        <v>45</v>
      </c>
      <c r="BA5" s="312">
        <f t="shared" si="19"/>
        <v>0</v>
      </c>
      <c r="BB5" s="313">
        <v>2608</v>
      </c>
      <c r="BC5" s="312">
        <f t="shared" si="20"/>
        <v>0</v>
      </c>
      <c r="BD5" s="313">
        <v>292</v>
      </c>
      <c r="BE5" s="312">
        <f t="shared" si="21"/>
        <v>0</v>
      </c>
      <c r="BF5" s="313">
        <v>0</v>
      </c>
      <c r="BG5" s="312">
        <f t="shared" si="22"/>
        <v>0</v>
      </c>
      <c r="BH5" s="312">
        <v>6789</v>
      </c>
      <c r="BI5" s="312">
        <f t="shared" si="23"/>
        <v>0</v>
      </c>
      <c r="BJ5" s="312">
        <v>0</v>
      </c>
      <c r="BK5" s="312">
        <f t="shared" si="24"/>
        <v>0</v>
      </c>
      <c r="BL5" s="313">
        <v>0</v>
      </c>
      <c r="BM5" s="312">
        <f t="shared" si="25"/>
        <v>0</v>
      </c>
      <c r="BN5" s="313">
        <v>16</v>
      </c>
      <c r="BO5" s="312">
        <f t="shared" si="26"/>
        <v>0</v>
      </c>
      <c r="BP5" s="312">
        <v>1</v>
      </c>
      <c r="BQ5" s="312">
        <f t="shared" si="27"/>
        <v>0</v>
      </c>
      <c r="BR5" s="313">
        <v>3</v>
      </c>
      <c r="BS5" s="312">
        <f t="shared" si="28"/>
        <v>0</v>
      </c>
      <c r="BT5" s="312">
        <v>10130</v>
      </c>
      <c r="BU5" s="312">
        <f t="shared" si="29"/>
        <v>0</v>
      </c>
    </row>
    <row r="6" spans="1:73" ht="17.25">
      <c r="A6" s="314" t="s">
        <v>547</v>
      </c>
      <c r="B6" s="879" t="s">
        <v>100</v>
      </c>
      <c r="C6" s="880">
        <v>4439</v>
      </c>
      <c r="D6" s="880">
        <v>392</v>
      </c>
      <c r="E6" s="880">
        <v>27100</v>
      </c>
      <c r="F6" s="880">
        <v>3726</v>
      </c>
      <c r="G6" s="880">
        <v>87</v>
      </c>
      <c r="H6" s="880">
        <v>63008</v>
      </c>
      <c r="I6" s="880">
        <v>0</v>
      </c>
      <c r="J6" s="880">
        <v>2</v>
      </c>
      <c r="K6" s="880">
        <v>112</v>
      </c>
      <c r="L6" s="880">
        <v>50</v>
      </c>
      <c r="M6" s="880">
        <v>447</v>
      </c>
      <c r="N6" s="880">
        <f t="shared" si="0"/>
        <v>99363</v>
      </c>
      <c r="O6" s="297"/>
      <c r="P6" s="881">
        <v>0</v>
      </c>
      <c r="Q6" s="882">
        <f t="shared" si="1"/>
        <v>0</v>
      </c>
      <c r="R6" s="881">
        <v>0</v>
      </c>
      <c r="S6" s="882">
        <f t="shared" si="2"/>
        <v>0</v>
      </c>
      <c r="T6" s="297"/>
      <c r="U6" s="881">
        <f t="shared" si="3"/>
        <v>0</v>
      </c>
      <c r="V6" s="882">
        <f t="shared" si="4"/>
        <v>0</v>
      </c>
      <c r="W6" s="881">
        <f t="shared" si="5"/>
        <v>0</v>
      </c>
      <c r="X6" s="882">
        <f t="shared" si="6"/>
        <v>0</v>
      </c>
      <c r="Y6" s="881">
        <f t="shared" si="30"/>
        <v>0</v>
      </c>
      <c r="Z6" s="882">
        <f t="shared" si="31"/>
        <v>0</v>
      </c>
      <c r="AA6" s="485"/>
      <c r="AB6" s="297"/>
      <c r="AC6" s="881">
        <f t="shared" si="7"/>
        <v>98916</v>
      </c>
      <c r="AD6" s="883">
        <f>ROUNDUP(AC6/AC$61,4)</f>
        <v>2.0999999999999998E-2</v>
      </c>
      <c r="AE6" s="881">
        <f t="shared" si="8"/>
        <v>447</v>
      </c>
      <c r="AF6" s="882">
        <f t="shared" si="9"/>
        <v>8.8200000000000001E-2</v>
      </c>
      <c r="AG6" s="297"/>
      <c r="AH6" s="881">
        <f t="shared" si="10"/>
        <v>99363</v>
      </c>
      <c r="AI6" s="882">
        <f t="shared" si="11"/>
        <v>1.0699999999999999E-2</v>
      </c>
      <c r="AJ6" s="881">
        <f t="shared" si="12"/>
        <v>98916</v>
      </c>
      <c r="AK6" s="882">
        <f t="shared" si="13"/>
        <v>1.0800000000000001E-2</v>
      </c>
      <c r="AL6" s="881">
        <f t="shared" si="32"/>
        <v>30826</v>
      </c>
      <c r="AM6" s="882">
        <f t="shared" si="34"/>
        <v>1.2699999999999999E-2</v>
      </c>
      <c r="AN6" s="294"/>
      <c r="AO6" s="881">
        <f t="shared" si="14"/>
        <v>99363</v>
      </c>
      <c r="AP6" s="882">
        <f t="shared" si="15"/>
        <v>6.3E-3</v>
      </c>
      <c r="AQ6" s="881">
        <f t="shared" si="33"/>
        <v>99363</v>
      </c>
      <c r="AR6" s="882">
        <f t="shared" si="15"/>
        <v>8.8999999999999999E-3</v>
      </c>
      <c r="AS6" s="881">
        <f t="shared" si="16"/>
        <v>98916</v>
      </c>
      <c r="AT6" s="882">
        <f t="shared" si="17"/>
        <v>6.4000000000000003E-3</v>
      </c>
      <c r="AX6" s="312">
        <v>4439</v>
      </c>
      <c r="AY6" s="312">
        <f t="shared" si="18"/>
        <v>0</v>
      </c>
      <c r="AZ6" s="313">
        <v>392</v>
      </c>
      <c r="BA6" s="312">
        <f t="shared" si="19"/>
        <v>0</v>
      </c>
      <c r="BB6" s="313">
        <v>27100</v>
      </c>
      <c r="BC6" s="312">
        <f t="shared" si="20"/>
        <v>0</v>
      </c>
      <c r="BD6" s="313">
        <v>3726</v>
      </c>
      <c r="BE6" s="312">
        <f t="shared" si="21"/>
        <v>0</v>
      </c>
      <c r="BF6" s="313">
        <v>87</v>
      </c>
      <c r="BG6" s="312">
        <f t="shared" si="22"/>
        <v>0</v>
      </c>
      <c r="BH6" s="312">
        <v>63008</v>
      </c>
      <c r="BI6" s="312">
        <f t="shared" si="23"/>
        <v>0</v>
      </c>
      <c r="BJ6" s="312">
        <v>0</v>
      </c>
      <c r="BK6" s="312">
        <f t="shared" si="24"/>
        <v>0</v>
      </c>
      <c r="BL6" s="313">
        <v>2</v>
      </c>
      <c r="BM6" s="312">
        <f t="shared" si="25"/>
        <v>0</v>
      </c>
      <c r="BN6" s="313">
        <v>112</v>
      </c>
      <c r="BO6" s="312">
        <f t="shared" si="26"/>
        <v>0</v>
      </c>
      <c r="BP6" s="312">
        <v>50</v>
      </c>
      <c r="BQ6" s="312">
        <f t="shared" si="27"/>
        <v>0</v>
      </c>
      <c r="BR6" s="313">
        <v>447</v>
      </c>
      <c r="BS6" s="312">
        <f t="shared" si="28"/>
        <v>0</v>
      </c>
      <c r="BT6" s="312">
        <v>99363</v>
      </c>
      <c r="BU6" s="312">
        <f t="shared" si="29"/>
        <v>0</v>
      </c>
    </row>
    <row r="7" spans="1:73" ht="17.25">
      <c r="A7" s="314" t="s">
        <v>547</v>
      </c>
      <c r="B7" s="879" t="s">
        <v>101</v>
      </c>
      <c r="C7" s="880">
        <v>710</v>
      </c>
      <c r="D7" s="880">
        <v>47</v>
      </c>
      <c r="E7" s="880">
        <v>4447</v>
      </c>
      <c r="F7" s="880">
        <v>549</v>
      </c>
      <c r="G7" s="880">
        <v>7</v>
      </c>
      <c r="H7" s="880">
        <v>9740</v>
      </c>
      <c r="I7" s="880">
        <v>0</v>
      </c>
      <c r="J7" s="880">
        <v>1</v>
      </c>
      <c r="K7" s="880">
        <v>14</v>
      </c>
      <c r="L7" s="880">
        <v>3</v>
      </c>
      <c r="M7" s="880">
        <v>21</v>
      </c>
      <c r="N7" s="880">
        <f t="shared" si="0"/>
        <v>15539</v>
      </c>
      <c r="O7" s="297"/>
      <c r="P7" s="881">
        <v>0</v>
      </c>
      <c r="Q7" s="882">
        <f t="shared" si="1"/>
        <v>0</v>
      </c>
      <c r="R7" s="881">
        <v>0</v>
      </c>
      <c r="S7" s="882">
        <f t="shared" si="2"/>
        <v>0</v>
      </c>
      <c r="T7" s="297"/>
      <c r="U7" s="881">
        <f t="shared" si="3"/>
        <v>0</v>
      </c>
      <c r="V7" s="882">
        <f t="shared" si="4"/>
        <v>0</v>
      </c>
      <c r="W7" s="881">
        <f t="shared" si="5"/>
        <v>0</v>
      </c>
      <c r="X7" s="882">
        <f t="shared" si="6"/>
        <v>0</v>
      </c>
      <c r="Y7" s="881">
        <f t="shared" si="30"/>
        <v>0</v>
      </c>
      <c r="Z7" s="882">
        <f t="shared" si="31"/>
        <v>0</v>
      </c>
      <c r="AA7" s="485"/>
      <c r="AB7" s="297"/>
      <c r="AC7" s="881">
        <f t="shared" si="7"/>
        <v>15518</v>
      </c>
      <c r="AD7" s="882">
        <f t="shared" ref="AD7:AD25" si="35">ROUND(AC7/AC$61,4)</f>
        <v>3.3E-3</v>
      </c>
      <c r="AE7" s="881">
        <f t="shared" si="8"/>
        <v>21</v>
      </c>
      <c r="AF7" s="882">
        <f t="shared" si="9"/>
        <v>4.1000000000000003E-3</v>
      </c>
      <c r="AG7" s="297"/>
      <c r="AH7" s="881">
        <f t="shared" si="10"/>
        <v>15539</v>
      </c>
      <c r="AI7" s="882">
        <f t="shared" si="11"/>
        <v>1.6999999999999999E-3</v>
      </c>
      <c r="AJ7" s="881">
        <f t="shared" si="12"/>
        <v>15518</v>
      </c>
      <c r="AK7" s="882">
        <f t="shared" si="13"/>
        <v>1.6999999999999999E-3</v>
      </c>
      <c r="AL7" s="881">
        <f t="shared" si="32"/>
        <v>4996</v>
      </c>
      <c r="AM7" s="882">
        <f t="shared" si="34"/>
        <v>2.0999999999999999E-3</v>
      </c>
      <c r="AN7" s="294"/>
      <c r="AO7" s="881">
        <f t="shared" si="14"/>
        <v>15539</v>
      </c>
      <c r="AP7" s="882">
        <f t="shared" si="15"/>
        <v>1E-3</v>
      </c>
      <c r="AQ7" s="881">
        <f t="shared" si="33"/>
        <v>15539</v>
      </c>
      <c r="AR7" s="882">
        <f t="shared" si="15"/>
        <v>1.4E-3</v>
      </c>
      <c r="AS7" s="881">
        <f t="shared" si="16"/>
        <v>15518</v>
      </c>
      <c r="AT7" s="882">
        <f t="shared" si="17"/>
        <v>1E-3</v>
      </c>
      <c r="AX7" s="312">
        <v>710</v>
      </c>
      <c r="AY7" s="312">
        <f t="shared" si="18"/>
        <v>0</v>
      </c>
      <c r="AZ7" s="313">
        <v>47</v>
      </c>
      <c r="BA7" s="312">
        <f t="shared" si="19"/>
        <v>0</v>
      </c>
      <c r="BB7" s="313">
        <v>4447</v>
      </c>
      <c r="BC7" s="312">
        <f t="shared" si="20"/>
        <v>0</v>
      </c>
      <c r="BD7" s="313">
        <v>549</v>
      </c>
      <c r="BE7" s="312">
        <f t="shared" si="21"/>
        <v>0</v>
      </c>
      <c r="BF7" s="313">
        <v>7</v>
      </c>
      <c r="BG7" s="312">
        <f t="shared" si="22"/>
        <v>0</v>
      </c>
      <c r="BH7" s="312">
        <v>9740</v>
      </c>
      <c r="BI7" s="312">
        <f t="shared" si="23"/>
        <v>0</v>
      </c>
      <c r="BJ7" s="312">
        <v>0</v>
      </c>
      <c r="BK7" s="312">
        <f t="shared" si="24"/>
        <v>0</v>
      </c>
      <c r="BL7" s="313">
        <v>1</v>
      </c>
      <c r="BM7" s="312">
        <f t="shared" si="25"/>
        <v>0</v>
      </c>
      <c r="BN7" s="313">
        <v>14</v>
      </c>
      <c r="BO7" s="312">
        <f t="shared" si="26"/>
        <v>0</v>
      </c>
      <c r="BP7" s="312">
        <v>3</v>
      </c>
      <c r="BQ7" s="312">
        <f t="shared" si="27"/>
        <v>0</v>
      </c>
      <c r="BR7" s="313">
        <v>21</v>
      </c>
      <c r="BS7" s="312">
        <f t="shared" si="28"/>
        <v>0</v>
      </c>
      <c r="BT7" s="312">
        <v>15539</v>
      </c>
      <c r="BU7" s="312">
        <f t="shared" si="29"/>
        <v>0</v>
      </c>
    </row>
    <row r="8" spans="1:73" ht="17.25">
      <c r="A8" s="314" t="s">
        <v>547</v>
      </c>
      <c r="B8" s="879" t="s">
        <v>103</v>
      </c>
      <c r="C8" s="880">
        <v>212</v>
      </c>
      <c r="D8" s="880">
        <v>34</v>
      </c>
      <c r="E8" s="880">
        <v>1321</v>
      </c>
      <c r="F8" s="880">
        <v>152</v>
      </c>
      <c r="G8" s="880">
        <v>5</v>
      </c>
      <c r="H8" s="880">
        <v>8345</v>
      </c>
      <c r="I8" s="880">
        <v>0</v>
      </c>
      <c r="J8" s="880">
        <v>4</v>
      </c>
      <c r="K8" s="880">
        <v>7</v>
      </c>
      <c r="L8" s="880">
        <v>17</v>
      </c>
      <c r="M8" s="880">
        <v>9</v>
      </c>
      <c r="N8" s="880">
        <f t="shared" si="0"/>
        <v>10106</v>
      </c>
      <c r="O8" s="297"/>
      <c r="P8" s="881">
        <v>0</v>
      </c>
      <c r="Q8" s="885">
        <f t="shared" si="1"/>
        <v>0</v>
      </c>
      <c r="R8" s="881">
        <v>0</v>
      </c>
      <c r="S8" s="882">
        <f t="shared" si="2"/>
        <v>0</v>
      </c>
      <c r="T8" s="297"/>
      <c r="U8" s="881">
        <f t="shared" si="3"/>
        <v>0</v>
      </c>
      <c r="V8" s="885">
        <f t="shared" si="4"/>
        <v>0</v>
      </c>
      <c r="W8" s="881">
        <f t="shared" si="5"/>
        <v>0</v>
      </c>
      <c r="X8" s="882">
        <f t="shared" si="6"/>
        <v>0</v>
      </c>
      <c r="Y8" s="881">
        <f t="shared" si="30"/>
        <v>0</v>
      </c>
      <c r="Z8" s="882">
        <f t="shared" si="31"/>
        <v>0</v>
      </c>
      <c r="AA8" s="485"/>
      <c r="AB8" s="297"/>
      <c r="AC8" s="881">
        <f t="shared" si="7"/>
        <v>10097</v>
      </c>
      <c r="AD8" s="885">
        <f t="shared" si="35"/>
        <v>2.0999999999999999E-3</v>
      </c>
      <c r="AE8" s="881">
        <f t="shared" si="8"/>
        <v>9</v>
      </c>
      <c r="AF8" s="882">
        <f t="shared" si="9"/>
        <v>1.8E-3</v>
      </c>
      <c r="AG8" s="297"/>
      <c r="AH8" s="881">
        <f t="shared" si="10"/>
        <v>10106</v>
      </c>
      <c r="AI8" s="882">
        <f t="shared" si="11"/>
        <v>1.1000000000000001E-3</v>
      </c>
      <c r="AJ8" s="881">
        <f t="shared" si="12"/>
        <v>10097</v>
      </c>
      <c r="AK8" s="882">
        <f t="shared" si="13"/>
        <v>1.1000000000000001E-3</v>
      </c>
      <c r="AL8" s="881">
        <f t="shared" si="32"/>
        <v>1473</v>
      </c>
      <c r="AM8" s="882">
        <f t="shared" si="34"/>
        <v>5.9999999999999995E-4</v>
      </c>
      <c r="AN8" s="294"/>
      <c r="AO8" s="881">
        <f t="shared" si="14"/>
        <v>10106</v>
      </c>
      <c r="AP8" s="882">
        <f t="shared" si="15"/>
        <v>5.9999999999999995E-4</v>
      </c>
      <c r="AQ8" s="881">
        <f t="shared" si="33"/>
        <v>10106</v>
      </c>
      <c r="AR8" s="882">
        <f t="shared" si="15"/>
        <v>8.9999999999999998E-4</v>
      </c>
      <c r="AS8" s="881">
        <f t="shared" si="16"/>
        <v>10097</v>
      </c>
      <c r="AT8" s="882">
        <f t="shared" si="17"/>
        <v>6.9999999999999999E-4</v>
      </c>
      <c r="AX8" s="312">
        <v>212</v>
      </c>
      <c r="AY8" s="312">
        <f t="shared" si="18"/>
        <v>0</v>
      </c>
      <c r="AZ8" s="313">
        <v>34</v>
      </c>
      <c r="BA8" s="312">
        <f t="shared" si="19"/>
        <v>0</v>
      </c>
      <c r="BB8" s="313">
        <v>1321</v>
      </c>
      <c r="BC8" s="312">
        <f t="shared" si="20"/>
        <v>0</v>
      </c>
      <c r="BD8" s="313">
        <v>152</v>
      </c>
      <c r="BE8" s="312">
        <f t="shared" si="21"/>
        <v>0</v>
      </c>
      <c r="BF8" s="313">
        <v>5</v>
      </c>
      <c r="BG8" s="312">
        <f t="shared" si="22"/>
        <v>0</v>
      </c>
      <c r="BH8" s="312">
        <v>8345</v>
      </c>
      <c r="BI8" s="312">
        <f t="shared" si="23"/>
        <v>0</v>
      </c>
      <c r="BJ8" s="312">
        <v>0</v>
      </c>
      <c r="BK8" s="312">
        <f t="shared" si="24"/>
        <v>0</v>
      </c>
      <c r="BL8" s="313">
        <v>4</v>
      </c>
      <c r="BM8" s="312">
        <f t="shared" si="25"/>
        <v>0</v>
      </c>
      <c r="BN8" s="313">
        <v>7</v>
      </c>
      <c r="BO8" s="312">
        <f t="shared" si="26"/>
        <v>0</v>
      </c>
      <c r="BP8" s="312">
        <v>17</v>
      </c>
      <c r="BQ8" s="312">
        <f t="shared" si="27"/>
        <v>0</v>
      </c>
      <c r="BR8" s="313">
        <v>9</v>
      </c>
      <c r="BS8" s="312">
        <f t="shared" si="28"/>
        <v>0</v>
      </c>
      <c r="BT8" s="312">
        <v>10106</v>
      </c>
      <c r="BU8" s="312">
        <f t="shared" si="29"/>
        <v>0</v>
      </c>
    </row>
    <row r="9" spans="1:73" ht="17.25">
      <c r="A9" s="314" t="s">
        <v>546</v>
      </c>
      <c r="B9" s="879" t="s">
        <v>162</v>
      </c>
      <c r="C9" s="880">
        <v>10829</v>
      </c>
      <c r="D9" s="880">
        <v>697</v>
      </c>
      <c r="E9" s="880">
        <v>52846</v>
      </c>
      <c r="F9" s="880">
        <v>8245</v>
      </c>
      <c r="G9" s="880">
        <v>848</v>
      </c>
      <c r="H9" s="880">
        <v>223307</v>
      </c>
      <c r="I9" s="880">
        <v>41</v>
      </c>
      <c r="J9" s="880">
        <v>430</v>
      </c>
      <c r="K9" s="880">
        <v>323</v>
      </c>
      <c r="L9" s="880">
        <v>0</v>
      </c>
      <c r="M9" s="880">
        <v>718</v>
      </c>
      <c r="N9" s="880">
        <f t="shared" si="0"/>
        <v>298284</v>
      </c>
      <c r="O9" s="297"/>
      <c r="P9" s="881">
        <v>0</v>
      </c>
      <c r="Q9" s="882">
        <f t="shared" si="1"/>
        <v>0</v>
      </c>
      <c r="R9" s="881">
        <v>0</v>
      </c>
      <c r="S9" s="882">
        <f t="shared" si="2"/>
        <v>0</v>
      </c>
      <c r="T9" s="297"/>
      <c r="U9" s="881">
        <f t="shared" si="3"/>
        <v>297566</v>
      </c>
      <c r="V9" s="882">
        <f t="shared" si="4"/>
        <v>4.6800000000000001E-2</v>
      </c>
      <c r="W9" s="881">
        <f t="shared" si="5"/>
        <v>718</v>
      </c>
      <c r="X9" s="882">
        <f t="shared" si="6"/>
        <v>1.9300000000000001E-2</v>
      </c>
      <c r="Y9" s="881">
        <f t="shared" si="30"/>
        <v>61091</v>
      </c>
      <c r="Z9" s="882">
        <f t="shared" si="31"/>
        <v>3.8600000000000002E-2</v>
      </c>
      <c r="AA9" s="485"/>
      <c r="AB9" s="297"/>
      <c r="AC9" s="881">
        <f t="shared" si="7"/>
        <v>0</v>
      </c>
      <c r="AD9" s="882">
        <f t="shared" si="35"/>
        <v>0</v>
      </c>
      <c r="AE9" s="881">
        <f t="shared" si="8"/>
        <v>0</v>
      </c>
      <c r="AF9" s="882">
        <f t="shared" si="9"/>
        <v>0</v>
      </c>
      <c r="AG9" s="297"/>
      <c r="AH9" s="881">
        <f t="shared" si="10"/>
        <v>0</v>
      </c>
      <c r="AI9" s="882">
        <f t="shared" si="11"/>
        <v>0</v>
      </c>
      <c r="AJ9" s="881">
        <f t="shared" si="12"/>
        <v>0</v>
      </c>
      <c r="AK9" s="882">
        <f t="shared" si="13"/>
        <v>0</v>
      </c>
      <c r="AL9" s="881">
        <f t="shared" si="32"/>
        <v>0</v>
      </c>
      <c r="AM9" s="882">
        <f t="shared" si="34"/>
        <v>0</v>
      </c>
      <c r="AN9" s="294"/>
      <c r="AO9" s="881">
        <f t="shared" si="14"/>
        <v>298284</v>
      </c>
      <c r="AP9" s="882">
        <f t="shared" si="15"/>
        <v>1.9E-2</v>
      </c>
      <c r="AQ9" s="881">
        <f t="shared" si="33"/>
        <v>298284</v>
      </c>
      <c r="AR9" s="882">
        <f t="shared" si="15"/>
        <v>2.6800000000000001E-2</v>
      </c>
      <c r="AS9" s="881">
        <f t="shared" si="16"/>
        <v>297566</v>
      </c>
      <c r="AT9" s="883">
        <f>ROUNDUP(AS9/AS$61,4)</f>
        <v>1.9199999999999998E-2</v>
      </c>
      <c r="AX9" s="312">
        <v>10829</v>
      </c>
      <c r="AY9" s="312">
        <f t="shared" si="18"/>
        <v>0</v>
      </c>
      <c r="AZ9" s="313">
        <v>697</v>
      </c>
      <c r="BA9" s="312">
        <f t="shared" si="19"/>
        <v>0</v>
      </c>
      <c r="BB9" s="313">
        <v>52846</v>
      </c>
      <c r="BC9" s="312">
        <f t="shared" si="20"/>
        <v>0</v>
      </c>
      <c r="BD9" s="313">
        <v>8245</v>
      </c>
      <c r="BE9" s="312">
        <f t="shared" si="21"/>
        <v>0</v>
      </c>
      <c r="BF9" s="313">
        <v>848</v>
      </c>
      <c r="BG9" s="312">
        <f t="shared" si="22"/>
        <v>0</v>
      </c>
      <c r="BH9" s="312">
        <v>223307</v>
      </c>
      <c r="BI9" s="312">
        <f t="shared" si="23"/>
        <v>0</v>
      </c>
      <c r="BJ9" s="312">
        <v>41</v>
      </c>
      <c r="BK9" s="312">
        <f t="shared" si="24"/>
        <v>0</v>
      </c>
      <c r="BL9" s="313">
        <v>430</v>
      </c>
      <c r="BM9" s="312">
        <f t="shared" si="25"/>
        <v>0</v>
      </c>
      <c r="BN9" s="313">
        <v>323</v>
      </c>
      <c r="BO9" s="312">
        <f t="shared" si="26"/>
        <v>0</v>
      </c>
      <c r="BP9" s="312">
        <v>0</v>
      </c>
      <c r="BQ9" s="312">
        <f t="shared" si="27"/>
        <v>0</v>
      </c>
      <c r="BR9" s="313">
        <v>718</v>
      </c>
      <c r="BS9" s="312">
        <f t="shared" si="28"/>
        <v>0</v>
      </c>
      <c r="BT9" s="312">
        <v>298284</v>
      </c>
      <c r="BU9" s="312">
        <f t="shared" si="29"/>
        <v>0</v>
      </c>
    </row>
    <row r="10" spans="1:73" ht="17.25">
      <c r="A10" s="314" t="s">
        <v>547</v>
      </c>
      <c r="B10" s="879" t="s">
        <v>104</v>
      </c>
      <c r="C10" s="880">
        <v>1131</v>
      </c>
      <c r="D10" s="880">
        <v>70</v>
      </c>
      <c r="E10" s="880">
        <v>4194</v>
      </c>
      <c r="F10" s="880">
        <v>969</v>
      </c>
      <c r="G10" s="880">
        <v>2</v>
      </c>
      <c r="H10" s="880">
        <v>8193</v>
      </c>
      <c r="I10" s="880">
        <v>0</v>
      </c>
      <c r="J10" s="880">
        <v>0</v>
      </c>
      <c r="K10" s="880">
        <v>22</v>
      </c>
      <c r="L10" s="880">
        <v>4</v>
      </c>
      <c r="M10" s="880">
        <v>5</v>
      </c>
      <c r="N10" s="880">
        <f t="shared" si="0"/>
        <v>14590</v>
      </c>
      <c r="O10" s="297"/>
      <c r="P10" s="881">
        <v>0</v>
      </c>
      <c r="Q10" s="882">
        <f t="shared" si="1"/>
        <v>0</v>
      </c>
      <c r="R10" s="881">
        <v>0</v>
      </c>
      <c r="S10" s="882">
        <f t="shared" si="2"/>
        <v>0</v>
      </c>
      <c r="T10" s="297"/>
      <c r="U10" s="881">
        <f t="shared" si="3"/>
        <v>0</v>
      </c>
      <c r="V10" s="882">
        <f t="shared" si="4"/>
        <v>0</v>
      </c>
      <c r="W10" s="881">
        <f t="shared" si="5"/>
        <v>0</v>
      </c>
      <c r="X10" s="882">
        <f t="shared" si="6"/>
        <v>0</v>
      </c>
      <c r="Y10" s="881">
        <f t="shared" si="30"/>
        <v>0</v>
      </c>
      <c r="Z10" s="882">
        <f t="shared" si="31"/>
        <v>0</v>
      </c>
      <c r="AA10" s="485"/>
      <c r="AB10" s="297"/>
      <c r="AC10" s="881">
        <f t="shared" si="7"/>
        <v>14585</v>
      </c>
      <c r="AD10" s="882">
        <f t="shared" si="35"/>
        <v>3.0999999999999999E-3</v>
      </c>
      <c r="AE10" s="881">
        <f t="shared" si="8"/>
        <v>5</v>
      </c>
      <c r="AF10" s="882">
        <f t="shared" si="9"/>
        <v>1E-3</v>
      </c>
      <c r="AG10" s="297"/>
      <c r="AH10" s="881">
        <f t="shared" si="10"/>
        <v>14590</v>
      </c>
      <c r="AI10" s="882">
        <f t="shared" si="11"/>
        <v>1.6000000000000001E-3</v>
      </c>
      <c r="AJ10" s="881">
        <f t="shared" si="12"/>
        <v>14585</v>
      </c>
      <c r="AK10" s="882">
        <f t="shared" si="13"/>
        <v>1.6000000000000001E-3</v>
      </c>
      <c r="AL10" s="881">
        <f t="shared" si="32"/>
        <v>5163</v>
      </c>
      <c r="AM10" s="882">
        <f t="shared" si="34"/>
        <v>2.0999999999999999E-3</v>
      </c>
      <c r="AN10" s="294"/>
      <c r="AO10" s="881">
        <f t="shared" si="14"/>
        <v>14590</v>
      </c>
      <c r="AP10" s="882">
        <f t="shared" si="15"/>
        <v>8.9999999999999998E-4</v>
      </c>
      <c r="AQ10" s="881">
        <f t="shared" si="33"/>
        <v>14590</v>
      </c>
      <c r="AR10" s="882">
        <f t="shared" si="15"/>
        <v>1.2999999999999999E-3</v>
      </c>
      <c r="AS10" s="881">
        <f t="shared" si="16"/>
        <v>14585</v>
      </c>
      <c r="AT10" s="882">
        <f>ROUND(AS10/AS$61,4)</f>
        <v>8.9999999999999998E-4</v>
      </c>
      <c r="AX10" s="312">
        <v>1131</v>
      </c>
      <c r="AY10" s="312">
        <f t="shared" si="18"/>
        <v>0</v>
      </c>
      <c r="AZ10" s="313">
        <v>70</v>
      </c>
      <c r="BA10" s="312">
        <f t="shared" si="19"/>
        <v>0</v>
      </c>
      <c r="BB10" s="313">
        <v>4194</v>
      </c>
      <c r="BC10" s="312">
        <f t="shared" si="20"/>
        <v>0</v>
      </c>
      <c r="BD10" s="313">
        <v>969</v>
      </c>
      <c r="BE10" s="312">
        <f t="shared" si="21"/>
        <v>0</v>
      </c>
      <c r="BF10" s="313">
        <v>2</v>
      </c>
      <c r="BG10" s="312">
        <f t="shared" si="22"/>
        <v>0</v>
      </c>
      <c r="BH10" s="312">
        <v>8193</v>
      </c>
      <c r="BI10" s="312">
        <f t="shared" si="23"/>
        <v>0</v>
      </c>
      <c r="BJ10" s="312">
        <v>0</v>
      </c>
      <c r="BK10" s="312">
        <f t="shared" si="24"/>
        <v>0</v>
      </c>
      <c r="BL10" s="313">
        <v>0</v>
      </c>
      <c r="BM10" s="312">
        <f t="shared" si="25"/>
        <v>0</v>
      </c>
      <c r="BN10" s="313">
        <v>22</v>
      </c>
      <c r="BO10" s="312">
        <f t="shared" si="26"/>
        <v>0</v>
      </c>
      <c r="BP10" s="312">
        <v>4</v>
      </c>
      <c r="BQ10" s="312">
        <f t="shared" si="27"/>
        <v>0</v>
      </c>
      <c r="BR10" s="313">
        <v>5</v>
      </c>
      <c r="BS10" s="312">
        <f t="shared" si="28"/>
        <v>0</v>
      </c>
      <c r="BT10" s="312">
        <v>14590</v>
      </c>
      <c r="BU10" s="312">
        <f t="shared" si="29"/>
        <v>0</v>
      </c>
    </row>
    <row r="11" spans="1:73" ht="17.25">
      <c r="A11" s="314" t="s">
        <v>547</v>
      </c>
      <c r="B11" s="879" t="s">
        <v>105</v>
      </c>
      <c r="C11" s="880">
        <v>1461</v>
      </c>
      <c r="D11" s="880">
        <v>184</v>
      </c>
      <c r="E11" s="880">
        <v>10305</v>
      </c>
      <c r="F11" s="880">
        <v>1125</v>
      </c>
      <c r="G11" s="880">
        <v>39</v>
      </c>
      <c r="H11" s="880">
        <v>32564</v>
      </c>
      <c r="I11" s="880">
        <v>0</v>
      </c>
      <c r="J11" s="880">
        <v>2</v>
      </c>
      <c r="K11" s="880">
        <v>37</v>
      </c>
      <c r="L11" s="880">
        <v>44</v>
      </c>
      <c r="M11" s="880">
        <v>74</v>
      </c>
      <c r="N11" s="880">
        <f t="shared" si="0"/>
        <v>45835</v>
      </c>
      <c r="O11" s="297"/>
      <c r="P11" s="881">
        <v>0</v>
      </c>
      <c r="Q11" s="882">
        <f t="shared" si="1"/>
        <v>0</v>
      </c>
      <c r="R11" s="881">
        <v>0</v>
      </c>
      <c r="S11" s="882">
        <f t="shared" si="2"/>
        <v>0</v>
      </c>
      <c r="T11" s="297"/>
      <c r="U11" s="881">
        <f t="shared" si="3"/>
        <v>0</v>
      </c>
      <c r="V11" s="882">
        <f t="shared" si="4"/>
        <v>0</v>
      </c>
      <c r="W11" s="881">
        <f t="shared" si="5"/>
        <v>0</v>
      </c>
      <c r="X11" s="882">
        <f t="shared" si="6"/>
        <v>0</v>
      </c>
      <c r="Y11" s="881">
        <f t="shared" si="30"/>
        <v>0</v>
      </c>
      <c r="Z11" s="882">
        <f t="shared" si="31"/>
        <v>0</v>
      </c>
      <c r="AA11" s="485"/>
      <c r="AB11" s="297"/>
      <c r="AC11" s="881">
        <f t="shared" si="7"/>
        <v>45761</v>
      </c>
      <c r="AD11" s="882">
        <f t="shared" si="35"/>
        <v>9.7000000000000003E-3</v>
      </c>
      <c r="AE11" s="886"/>
      <c r="AF11" s="887"/>
      <c r="AG11" s="297"/>
      <c r="AH11" s="881">
        <f t="shared" si="10"/>
        <v>45835</v>
      </c>
      <c r="AI11" s="882">
        <f t="shared" si="11"/>
        <v>4.8999999999999998E-3</v>
      </c>
      <c r="AJ11" s="881">
        <f t="shared" si="12"/>
        <v>45761</v>
      </c>
      <c r="AK11" s="882">
        <f t="shared" si="13"/>
        <v>5.0000000000000001E-3</v>
      </c>
      <c r="AL11" s="881">
        <f t="shared" si="32"/>
        <v>11430</v>
      </c>
      <c r="AM11" s="882">
        <f t="shared" si="34"/>
        <v>4.7000000000000002E-3</v>
      </c>
      <c r="AN11" s="294"/>
      <c r="AO11" s="881">
        <f t="shared" si="14"/>
        <v>45835</v>
      </c>
      <c r="AP11" s="882">
        <f t="shared" si="15"/>
        <v>2.8999999999999998E-3</v>
      </c>
      <c r="AQ11" s="881">
        <f t="shared" si="33"/>
        <v>45835</v>
      </c>
      <c r="AR11" s="882">
        <f t="shared" si="15"/>
        <v>4.1000000000000003E-3</v>
      </c>
      <c r="AS11" s="881">
        <f t="shared" si="16"/>
        <v>45761</v>
      </c>
      <c r="AT11" s="882">
        <f>ROUND(AS11/AS$61,4)</f>
        <v>2.8999999999999998E-3</v>
      </c>
      <c r="AX11" s="312">
        <v>1461</v>
      </c>
      <c r="AY11" s="312">
        <f t="shared" si="18"/>
        <v>0</v>
      </c>
      <c r="AZ11" s="313">
        <v>184</v>
      </c>
      <c r="BA11" s="312">
        <f t="shared" si="19"/>
        <v>0</v>
      </c>
      <c r="BB11" s="313">
        <v>10305</v>
      </c>
      <c r="BC11" s="312">
        <f t="shared" si="20"/>
        <v>0</v>
      </c>
      <c r="BD11" s="313">
        <v>1125</v>
      </c>
      <c r="BE11" s="312">
        <f t="shared" si="21"/>
        <v>0</v>
      </c>
      <c r="BF11" s="313">
        <v>39</v>
      </c>
      <c r="BG11" s="312">
        <f t="shared" si="22"/>
        <v>0</v>
      </c>
      <c r="BH11" s="312">
        <v>32564</v>
      </c>
      <c r="BI11" s="312">
        <f t="shared" si="23"/>
        <v>0</v>
      </c>
      <c r="BJ11" s="312">
        <v>0</v>
      </c>
      <c r="BK11" s="312">
        <f t="shared" si="24"/>
        <v>0</v>
      </c>
      <c r="BL11" s="313">
        <v>2</v>
      </c>
      <c r="BM11" s="312">
        <f t="shared" si="25"/>
        <v>0</v>
      </c>
      <c r="BN11" s="313">
        <v>37</v>
      </c>
      <c r="BO11" s="312">
        <f t="shared" si="26"/>
        <v>0</v>
      </c>
      <c r="BP11" s="312">
        <v>44</v>
      </c>
      <c r="BQ11" s="312">
        <f t="shared" si="27"/>
        <v>0</v>
      </c>
      <c r="BR11" s="313">
        <v>74</v>
      </c>
      <c r="BS11" s="312">
        <f t="shared" si="28"/>
        <v>0</v>
      </c>
      <c r="BT11" s="312">
        <v>45835</v>
      </c>
      <c r="BU11" s="312">
        <f t="shared" si="29"/>
        <v>0</v>
      </c>
    </row>
    <row r="12" spans="1:73" ht="17.25">
      <c r="A12" s="314" t="s">
        <v>546</v>
      </c>
      <c r="B12" s="879" t="s">
        <v>163</v>
      </c>
      <c r="C12" s="880">
        <v>39440</v>
      </c>
      <c r="D12" s="880">
        <v>1479</v>
      </c>
      <c r="E12" s="880">
        <v>185050</v>
      </c>
      <c r="F12" s="880">
        <v>32485</v>
      </c>
      <c r="G12" s="880">
        <v>1391</v>
      </c>
      <c r="H12" s="880">
        <v>377599</v>
      </c>
      <c r="I12" s="880">
        <v>7</v>
      </c>
      <c r="J12" s="880">
        <v>93</v>
      </c>
      <c r="K12" s="880">
        <v>564</v>
      </c>
      <c r="L12" s="880">
        <v>0</v>
      </c>
      <c r="M12" s="880">
        <v>3152</v>
      </c>
      <c r="N12" s="880">
        <f t="shared" si="0"/>
        <v>641260</v>
      </c>
      <c r="O12" s="297"/>
      <c r="P12" s="881">
        <v>0</v>
      </c>
      <c r="Q12" s="882">
        <f t="shared" si="1"/>
        <v>0</v>
      </c>
      <c r="R12" s="881">
        <v>0</v>
      </c>
      <c r="S12" s="882">
        <f t="shared" si="2"/>
        <v>0</v>
      </c>
      <c r="T12" s="297"/>
      <c r="U12" s="881">
        <f t="shared" si="3"/>
        <v>638108</v>
      </c>
      <c r="V12" s="882">
        <f t="shared" si="4"/>
        <v>0.1004</v>
      </c>
      <c r="W12" s="881">
        <f t="shared" si="5"/>
        <v>3152</v>
      </c>
      <c r="X12" s="882">
        <f t="shared" si="6"/>
        <v>8.4599999999999995E-2</v>
      </c>
      <c r="Y12" s="881">
        <f t="shared" si="30"/>
        <v>217535</v>
      </c>
      <c r="Z12" s="882">
        <f t="shared" si="31"/>
        <v>0.13739999999999999</v>
      </c>
      <c r="AA12" s="485"/>
      <c r="AB12" s="297"/>
      <c r="AC12" s="881">
        <f t="shared" si="7"/>
        <v>0</v>
      </c>
      <c r="AD12" s="882">
        <f t="shared" si="35"/>
        <v>0</v>
      </c>
      <c r="AE12" s="881">
        <f t="shared" si="8"/>
        <v>0</v>
      </c>
      <c r="AF12" s="882">
        <f t="shared" si="9"/>
        <v>0</v>
      </c>
      <c r="AG12" s="297"/>
      <c r="AH12" s="881">
        <f t="shared" si="10"/>
        <v>0</v>
      </c>
      <c r="AI12" s="882">
        <f t="shared" si="11"/>
        <v>0</v>
      </c>
      <c r="AJ12" s="881">
        <f t="shared" si="12"/>
        <v>0</v>
      </c>
      <c r="AK12" s="882">
        <f t="shared" si="13"/>
        <v>0</v>
      </c>
      <c r="AL12" s="881">
        <f t="shared" si="32"/>
        <v>0</v>
      </c>
      <c r="AM12" s="882">
        <f t="shared" si="34"/>
        <v>0</v>
      </c>
      <c r="AN12" s="294"/>
      <c r="AO12" s="881">
        <f t="shared" si="14"/>
        <v>641260</v>
      </c>
      <c r="AP12" s="882">
        <f t="shared" si="15"/>
        <v>4.0899999999999999E-2</v>
      </c>
      <c r="AQ12" s="881">
        <f t="shared" si="33"/>
        <v>641260</v>
      </c>
      <c r="AR12" s="882">
        <f t="shared" si="15"/>
        <v>5.7599999999999998E-2</v>
      </c>
      <c r="AS12" s="881">
        <f t="shared" si="16"/>
        <v>638108</v>
      </c>
      <c r="AT12" s="882">
        <f>ROUND(AS12/AS$61,4)</f>
        <v>4.1099999999999998E-2</v>
      </c>
      <c r="AX12" s="312">
        <v>39440</v>
      </c>
      <c r="AY12" s="312">
        <f t="shared" si="18"/>
        <v>0</v>
      </c>
      <c r="AZ12" s="313">
        <v>1479</v>
      </c>
      <c r="BA12" s="312">
        <f t="shared" si="19"/>
        <v>0</v>
      </c>
      <c r="BB12" s="313">
        <v>185050</v>
      </c>
      <c r="BC12" s="312">
        <f t="shared" si="20"/>
        <v>0</v>
      </c>
      <c r="BD12" s="313">
        <v>32485</v>
      </c>
      <c r="BE12" s="312">
        <f t="shared" si="21"/>
        <v>0</v>
      </c>
      <c r="BF12" s="313">
        <v>1391</v>
      </c>
      <c r="BG12" s="312">
        <f t="shared" si="22"/>
        <v>0</v>
      </c>
      <c r="BH12" s="312">
        <v>377599</v>
      </c>
      <c r="BI12" s="312">
        <f t="shared" si="23"/>
        <v>0</v>
      </c>
      <c r="BJ12" s="312">
        <v>7</v>
      </c>
      <c r="BK12" s="312">
        <f t="shared" si="24"/>
        <v>0</v>
      </c>
      <c r="BL12" s="313">
        <v>93</v>
      </c>
      <c r="BM12" s="312">
        <f t="shared" si="25"/>
        <v>0</v>
      </c>
      <c r="BN12" s="313">
        <v>564</v>
      </c>
      <c r="BO12" s="312">
        <f t="shared" si="26"/>
        <v>0</v>
      </c>
      <c r="BP12" s="312">
        <v>0</v>
      </c>
      <c r="BQ12" s="312">
        <f t="shared" si="27"/>
        <v>0</v>
      </c>
      <c r="BR12" s="313">
        <v>3152</v>
      </c>
      <c r="BS12" s="312">
        <f t="shared" si="28"/>
        <v>0</v>
      </c>
      <c r="BT12" s="312">
        <v>641260</v>
      </c>
      <c r="BU12" s="312">
        <f t="shared" si="29"/>
        <v>0</v>
      </c>
    </row>
    <row r="13" spans="1:73" ht="17.25">
      <c r="A13" s="314" t="s">
        <v>547</v>
      </c>
      <c r="B13" s="879" t="s">
        <v>106</v>
      </c>
      <c r="C13" s="880">
        <v>603</v>
      </c>
      <c r="D13" s="880">
        <v>48</v>
      </c>
      <c r="E13" s="880">
        <v>2805</v>
      </c>
      <c r="F13" s="880">
        <v>497</v>
      </c>
      <c r="G13" s="880">
        <v>8</v>
      </c>
      <c r="H13" s="880">
        <v>10251</v>
      </c>
      <c r="I13" s="880">
        <v>0</v>
      </c>
      <c r="J13" s="880">
        <v>3</v>
      </c>
      <c r="K13" s="880">
        <v>8</v>
      </c>
      <c r="L13" s="880">
        <v>9</v>
      </c>
      <c r="M13" s="880">
        <v>15</v>
      </c>
      <c r="N13" s="880">
        <f t="shared" si="0"/>
        <v>14247</v>
      </c>
      <c r="O13" s="297"/>
      <c r="P13" s="881">
        <v>0</v>
      </c>
      <c r="Q13" s="882">
        <f t="shared" si="1"/>
        <v>0</v>
      </c>
      <c r="R13" s="881">
        <v>0</v>
      </c>
      <c r="S13" s="882">
        <f t="shared" si="2"/>
        <v>0</v>
      </c>
      <c r="T13" s="297"/>
      <c r="U13" s="881">
        <f t="shared" si="3"/>
        <v>0</v>
      </c>
      <c r="V13" s="882">
        <f t="shared" si="4"/>
        <v>0</v>
      </c>
      <c r="W13" s="881">
        <f t="shared" si="5"/>
        <v>0</v>
      </c>
      <c r="X13" s="882">
        <f t="shared" si="6"/>
        <v>0</v>
      </c>
      <c r="Y13" s="881">
        <f t="shared" si="30"/>
        <v>0</v>
      </c>
      <c r="Z13" s="882">
        <f t="shared" si="31"/>
        <v>0</v>
      </c>
      <c r="AA13" s="485"/>
      <c r="AB13" s="297"/>
      <c r="AC13" s="881">
        <f t="shared" si="7"/>
        <v>14232</v>
      </c>
      <c r="AD13" s="882">
        <f t="shared" si="35"/>
        <v>3.0000000000000001E-3</v>
      </c>
      <c r="AE13" s="881">
        <f t="shared" si="8"/>
        <v>15</v>
      </c>
      <c r="AF13" s="882">
        <f t="shared" si="9"/>
        <v>3.0000000000000001E-3</v>
      </c>
      <c r="AG13" s="297"/>
      <c r="AH13" s="881">
        <f t="shared" si="10"/>
        <v>14247</v>
      </c>
      <c r="AI13" s="882">
        <f t="shared" si="11"/>
        <v>1.5E-3</v>
      </c>
      <c r="AJ13" s="881">
        <f t="shared" si="12"/>
        <v>14232</v>
      </c>
      <c r="AK13" s="882">
        <f t="shared" si="13"/>
        <v>1.6000000000000001E-3</v>
      </c>
      <c r="AL13" s="881">
        <f t="shared" si="32"/>
        <v>3302</v>
      </c>
      <c r="AM13" s="882">
        <f t="shared" si="34"/>
        <v>1.4E-3</v>
      </c>
      <c r="AN13" s="294"/>
      <c r="AO13" s="881">
        <f t="shared" si="14"/>
        <v>14247</v>
      </c>
      <c r="AP13" s="882">
        <f t="shared" si="15"/>
        <v>8.9999999999999998E-4</v>
      </c>
      <c r="AQ13" s="881">
        <f t="shared" si="33"/>
        <v>14247</v>
      </c>
      <c r="AR13" s="882">
        <f t="shared" si="15"/>
        <v>1.2999999999999999E-3</v>
      </c>
      <c r="AS13" s="881">
        <f t="shared" si="16"/>
        <v>14232</v>
      </c>
      <c r="AT13" s="882">
        <f>ROUND(AS13/AS$61,4)</f>
        <v>8.9999999999999998E-4</v>
      </c>
      <c r="AX13" s="312">
        <v>603</v>
      </c>
      <c r="AY13" s="312">
        <f t="shared" si="18"/>
        <v>0</v>
      </c>
      <c r="AZ13" s="313">
        <v>48</v>
      </c>
      <c r="BA13" s="312">
        <f t="shared" si="19"/>
        <v>0</v>
      </c>
      <c r="BB13" s="313">
        <v>2805</v>
      </c>
      <c r="BC13" s="312">
        <f t="shared" si="20"/>
        <v>0</v>
      </c>
      <c r="BD13" s="313">
        <v>497</v>
      </c>
      <c r="BE13" s="312">
        <f t="shared" si="21"/>
        <v>0</v>
      </c>
      <c r="BF13" s="313">
        <v>8</v>
      </c>
      <c r="BG13" s="312">
        <f t="shared" si="22"/>
        <v>0</v>
      </c>
      <c r="BH13" s="312">
        <v>10251</v>
      </c>
      <c r="BI13" s="312">
        <f t="shared" si="23"/>
        <v>0</v>
      </c>
      <c r="BJ13" s="312">
        <v>0</v>
      </c>
      <c r="BK13" s="312">
        <f t="shared" si="24"/>
        <v>0</v>
      </c>
      <c r="BL13" s="313">
        <v>3</v>
      </c>
      <c r="BM13" s="312">
        <f t="shared" si="25"/>
        <v>0</v>
      </c>
      <c r="BN13" s="313">
        <v>8</v>
      </c>
      <c r="BO13" s="312">
        <f t="shared" si="26"/>
        <v>0</v>
      </c>
      <c r="BP13" s="312">
        <v>9</v>
      </c>
      <c r="BQ13" s="312">
        <f t="shared" si="27"/>
        <v>0</v>
      </c>
      <c r="BR13" s="313">
        <v>15</v>
      </c>
      <c r="BS13" s="312">
        <f t="shared" si="28"/>
        <v>0</v>
      </c>
      <c r="BT13" s="312">
        <v>14247</v>
      </c>
      <c r="BU13" s="312">
        <f t="shared" si="29"/>
        <v>0</v>
      </c>
    </row>
    <row r="14" spans="1:73" ht="17.25">
      <c r="A14" s="314" t="s">
        <v>547</v>
      </c>
      <c r="B14" s="879" t="s">
        <v>107</v>
      </c>
      <c r="C14" s="880">
        <v>2324</v>
      </c>
      <c r="D14" s="880">
        <v>305</v>
      </c>
      <c r="E14" s="880">
        <v>17936</v>
      </c>
      <c r="F14" s="880">
        <v>2030</v>
      </c>
      <c r="G14" s="880">
        <v>42</v>
      </c>
      <c r="H14" s="880">
        <v>45096</v>
      </c>
      <c r="I14" s="880">
        <v>0</v>
      </c>
      <c r="J14" s="880">
        <v>4</v>
      </c>
      <c r="K14" s="880">
        <v>108</v>
      </c>
      <c r="L14" s="880">
        <v>25</v>
      </c>
      <c r="M14" s="880">
        <v>220</v>
      </c>
      <c r="N14" s="880">
        <f t="shared" si="0"/>
        <v>68090</v>
      </c>
      <c r="O14" s="297"/>
      <c r="P14" s="881">
        <v>0</v>
      </c>
      <c r="Q14" s="882">
        <f t="shared" si="1"/>
        <v>0</v>
      </c>
      <c r="R14" s="881">
        <v>0</v>
      </c>
      <c r="S14" s="882">
        <f t="shared" si="2"/>
        <v>0</v>
      </c>
      <c r="T14" s="297"/>
      <c r="U14" s="881">
        <f t="shared" si="3"/>
        <v>0</v>
      </c>
      <c r="V14" s="882">
        <f t="shared" si="4"/>
        <v>0</v>
      </c>
      <c r="W14" s="881">
        <f t="shared" si="5"/>
        <v>0</v>
      </c>
      <c r="X14" s="882">
        <f t="shared" si="6"/>
        <v>0</v>
      </c>
      <c r="Y14" s="881">
        <f t="shared" si="30"/>
        <v>0</v>
      </c>
      <c r="Z14" s="882">
        <f t="shared" si="31"/>
        <v>0</v>
      </c>
      <c r="AA14" s="485"/>
      <c r="AB14" s="297"/>
      <c r="AC14" s="881">
        <f t="shared" si="7"/>
        <v>67870</v>
      </c>
      <c r="AD14" s="882">
        <f t="shared" si="35"/>
        <v>1.43E-2</v>
      </c>
      <c r="AE14" s="881">
        <f t="shared" si="8"/>
        <v>220</v>
      </c>
      <c r="AF14" s="882">
        <f t="shared" si="9"/>
        <v>4.3400000000000001E-2</v>
      </c>
      <c r="AG14" s="297"/>
      <c r="AH14" s="881">
        <f t="shared" si="10"/>
        <v>68090</v>
      </c>
      <c r="AI14" s="882">
        <f t="shared" si="11"/>
        <v>7.3000000000000001E-3</v>
      </c>
      <c r="AJ14" s="881">
        <f t="shared" si="12"/>
        <v>67870</v>
      </c>
      <c r="AK14" s="882">
        <f t="shared" si="13"/>
        <v>7.4000000000000003E-3</v>
      </c>
      <c r="AL14" s="881">
        <f t="shared" si="32"/>
        <v>19966</v>
      </c>
      <c r="AM14" s="882">
        <f t="shared" si="34"/>
        <v>8.3000000000000001E-3</v>
      </c>
      <c r="AN14" s="294"/>
      <c r="AO14" s="881">
        <f t="shared" si="14"/>
        <v>68090</v>
      </c>
      <c r="AP14" s="882">
        <f t="shared" si="15"/>
        <v>4.3E-3</v>
      </c>
      <c r="AQ14" s="881">
        <f t="shared" si="33"/>
        <v>68090</v>
      </c>
      <c r="AR14" s="882">
        <f t="shared" si="15"/>
        <v>6.1000000000000004E-3</v>
      </c>
      <c r="AS14" s="881">
        <f t="shared" si="16"/>
        <v>67870</v>
      </c>
      <c r="AT14" s="882">
        <f>ROUND(AS14/AS$61,4)</f>
        <v>4.4000000000000003E-3</v>
      </c>
      <c r="AX14" s="312">
        <v>2324</v>
      </c>
      <c r="AY14" s="312">
        <f t="shared" si="18"/>
        <v>0</v>
      </c>
      <c r="AZ14" s="313">
        <v>305</v>
      </c>
      <c r="BA14" s="312">
        <f t="shared" si="19"/>
        <v>0</v>
      </c>
      <c r="BB14" s="313">
        <v>17936</v>
      </c>
      <c r="BC14" s="312">
        <f t="shared" si="20"/>
        <v>0</v>
      </c>
      <c r="BD14" s="313">
        <v>2030</v>
      </c>
      <c r="BE14" s="312">
        <f t="shared" si="21"/>
        <v>0</v>
      </c>
      <c r="BF14" s="313">
        <v>42</v>
      </c>
      <c r="BG14" s="312">
        <f t="shared" si="22"/>
        <v>0</v>
      </c>
      <c r="BH14" s="312">
        <v>45096</v>
      </c>
      <c r="BI14" s="312">
        <f t="shared" si="23"/>
        <v>0</v>
      </c>
      <c r="BJ14" s="312">
        <v>0</v>
      </c>
      <c r="BK14" s="312">
        <f t="shared" si="24"/>
        <v>0</v>
      </c>
      <c r="BL14" s="313">
        <v>4</v>
      </c>
      <c r="BM14" s="312">
        <f t="shared" si="25"/>
        <v>0</v>
      </c>
      <c r="BN14" s="313">
        <v>108</v>
      </c>
      <c r="BO14" s="312">
        <f t="shared" si="26"/>
        <v>0</v>
      </c>
      <c r="BP14" s="312">
        <v>25</v>
      </c>
      <c r="BQ14" s="312">
        <f t="shared" si="27"/>
        <v>0</v>
      </c>
      <c r="BR14" s="313">
        <v>220</v>
      </c>
      <c r="BS14" s="312">
        <f t="shared" si="28"/>
        <v>0</v>
      </c>
      <c r="BT14" s="312">
        <v>68090</v>
      </c>
      <c r="BU14" s="312">
        <f t="shared" si="29"/>
        <v>0</v>
      </c>
    </row>
    <row r="15" spans="1:73" ht="17.25">
      <c r="A15" s="314" t="s">
        <v>547</v>
      </c>
      <c r="B15" s="879" t="s">
        <v>109</v>
      </c>
      <c r="C15" s="880">
        <v>7667</v>
      </c>
      <c r="D15" s="880">
        <v>256</v>
      </c>
      <c r="E15" s="880">
        <v>34409</v>
      </c>
      <c r="F15" s="880">
        <v>6152</v>
      </c>
      <c r="G15" s="880">
        <v>389</v>
      </c>
      <c r="H15" s="880">
        <v>71075</v>
      </c>
      <c r="I15" s="880">
        <v>1</v>
      </c>
      <c r="J15" s="880">
        <v>21</v>
      </c>
      <c r="K15" s="880">
        <v>96</v>
      </c>
      <c r="L15" s="880">
        <v>46</v>
      </c>
      <c r="M15" s="880">
        <v>71</v>
      </c>
      <c r="N15" s="880">
        <f t="shared" si="0"/>
        <v>120183</v>
      </c>
      <c r="O15" s="297"/>
      <c r="P15" s="881">
        <v>0</v>
      </c>
      <c r="Q15" s="882">
        <f t="shared" si="1"/>
        <v>0</v>
      </c>
      <c r="R15" s="881">
        <v>0</v>
      </c>
      <c r="S15" s="882">
        <f t="shared" si="2"/>
        <v>0</v>
      </c>
      <c r="T15" s="297"/>
      <c r="U15" s="881">
        <f t="shared" si="3"/>
        <v>0</v>
      </c>
      <c r="V15" s="882">
        <f t="shared" si="4"/>
        <v>0</v>
      </c>
      <c r="W15" s="881">
        <f t="shared" si="5"/>
        <v>0</v>
      </c>
      <c r="X15" s="882">
        <f t="shared" si="6"/>
        <v>0</v>
      </c>
      <c r="Y15" s="881">
        <f t="shared" si="30"/>
        <v>0</v>
      </c>
      <c r="Z15" s="882">
        <f t="shared" si="31"/>
        <v>0</v>
      </c>
      <c r="AA15" s="485"/>
      <c r="AB15" s="297"/>
      <c r="AC15" s="881">
        <f t="shared" si="7"/>
        <v>120112</v>
      </c>
      <c r="AD15" s="882">
        <f t="shared" si="35"/>
        <v>2.5399999999999999E-2</v>
      </c>
      <c r="AE15" s="881">
        <f t="shared" si="8"/>
        <v>71</v>
      </c>
      <c r="AF15" s="882">
        <f t="shared" ref="AF15:AF60" si="36">ROUND(AE15/AE$61,4)</f>
        <v>1.4E-2</v>
      </c>
      <c r="AG15" s="297"/>
      <c r="AH15" s="881">
        <f t="shared" si="10"/>
        <v>120183</v>
      </c>
      <c r="AI15" s="882">
        <f t="shared" si="11"/>
        <v>1.2999999999999999E-2</v>
      </c>
      <c r="AJ15" s="881">
        <f t="shared" si="12"/>
        <v>120112</v>
      </c>
      <c r="AK15" s="882">
        <f t="shared" si="13"/>
        <v>1.3100000000000001E-2</v>
      </c>
      <c r="AL15" s="881">
        <f t="shared" si="32"/>
        <v>40561</v>
      </c>
      <c r="AM15" s="882">
        <f t="shared" si="34"/>
        <v>1.6799999999999999E-2</v>
      </c>
      <c r="AN15" s="294"/>
      <c r="AO15" s="881">
        <f t="shared" si="14"/>
        <v>120183</v>
      </c>
      <c r="AP15" s="882">
        <f t="shared" si="15"/>
        <v>7.7000000000000002E-3</v>
      </c>
      <c r="AQ15" s="881">
        <f t="shared" si="33"/>
        <v>120183</v>
      </c>
      <c r="AR15" s="882">
        <f t="shared" si="15"/>
        <v>1.0800000000000001E-2</v>
      </c>
      <c r="AS15" s="881">
        <f t="shared" si="16"/>
        <v>120112</v>
      </c>
      <c r="AT15" s="883">
        <f>ROUNDUP(AS15/AS$61,4)</f>
        <v>7.8000000000000005E-3</v>
      </c>
      <c r="AX15" s="312">
        <v>7667</v>
      </c>
      <c r="AY15" s="312">
        <f t="shared" si="18"/>
        <v>0</v>
      </c>
      <c r="AZ15" s="313">
        <v>256</v>
      </c>
      <c r="BA15" s="312">
        <f t="shared" si="19"/>
        <v>0</v>
      </c>
      <c r="BB15" s="313">
        <v>34409</v>
      </c>
      <c r="BC15" s="312">
        <f t="shared" si="20"/>
        <v>0</v>
      </c>
      <c r="BD15" s="313">
        <v>6152</v>
      </c>
      <c r="BE15" s="312">
        <f t="shared" si="21"/>
        <v>0</v>
      </c>
      <c r="BF15" s="313">
        <v>389</v>
      </c>
      <c r="BG15" s="312">
        <f t="shared" si="22"/>
        <v>0</v>
      </c>
      <c r="BH15" s="312">
        <v>71075</v>
      </c>
      <c r="BI15" s="312">
        <f t="shared" si="23"/>
        <v>0</v>
      </c>
      <c r="BJ15" s="312">
        <v>1</v>
      </c>
      <c r="BK15" s="312">
        <f t="shared" si="24"/>
        <v>0</v>
      </c>
      <c r="BL15" s="313">
        <v>21</v>
      </c>
      <c r="BM15" s="312">
        <f t="shared" si="25"/>
        <v>0</v>
      </c>
      <c r="BN15" s="313">
        <v>96</v>
      </c>
      <c r="BO15" s="312">
        <f t="shared" si="26"/>
        <v>0</v>
      </c>
      <c r="BP15" s="312">
        <v>46</v>
      </c>
      <c r="BQ15" s="312">
        <f t="shared" si="27"/>
        <v>0</v>
      </c>
      <c r="BR15" s="313">
        <v>71</v>
      </c>
      <c r="BS15" s="312">
        <f t="shared" si="28"/>
        <v>0</v>
      </c>
      <c r="BT15" s="312">
        <v>120183</v>
      </c>
      <c r="BU15" s="312">
        <f t="shared" si="29"/>
        <v>0</v>
      </c>
    </row>
    <row r="16" spans="1:73" ht="17.25">
      <c r="A16" s="314" t="s">
        <v>547</v>
      </c>
      <c r="B16" s="879" t="s">
        <v>110</v>
      </c>
      <c r="C16" s="880">
        <v>204</v>
      </c>
      <c r="D16" s="880">
        <v>11</v>
      </c>
      <c r="E16" s="880">
        <v>1732</v>
      </c>
      <c r="F16" s="880">
        <v>222</v>
      </c>
      <c r="G16" s="880">
        <v>5</v>
      </c>
      <c r="H16" s="880">
        <v>4893</v>
      </c>
      <c r="I16" s="880">
        <v>0</v>
      </c>
      <c r="J16" s="880">
        <v>0</v>
      </c>
      <c r="K16" s="880">
        <v>6</v>
      </c>
      <c r="L16" s="880">
        <v>5</v>
      </c>
      <c r="M16" s="880">
        <v>34</v>
      </c>
      <c r="N16" s="880">
        <f t="shared" si="0"/>
        <v>7112</v>
      </c>
      <c r="O16" s="297"/>
      <c r="P16" s="881">
        <v>0</v>
      </c>
      <c r="Q16" s="882">
        <f t="shared" si="1"/>
        <v>0</v>
      </c>
      <c r="R16" s="881">
        <v>0</v>
      </c>
      <c r="S16" s="882">
        <f t="shared" si="2"/>
        <v>0</v>
      </c>
      <c r="T16" s="297"/>
      <c r="U16" s="881">
        <f t="shared" si="3"/>
        <v>0</v>
      </c>
      <c r="V16" s="882">
        <f t="shared" si="4"/>
        <v>0</v>
      </c>
      <c r="W16" s="881">
        <f t="shared" si="5"/>
        <v>0</v>
      </c>
      <c r="X16" s="882">
        <f t="shared" si="6"/>
        <v>0</v>
      </c>
      <c r="Y16" s="881">
        <f t="shared" si="30"/>
        <v>0</v>
      </c>
      <c r="Z16" s="882">
        <f t="shared" si="31"/>
        <v>0</v>
      </c>
      <c r="AA16" s="485"/>
      <c r="AB16" s="297"/>
      <c r="AC16" s="881">
        <f t="shared" si="7"/>
        <v>7078</v>
      </c>
      <c r="AD16" s="882">
        <f t="shared" si="35"/>
        <v>1.5E-3</v>
      </c>
      <c r="AE16" s="881">
        <f t="shared" si="8"/>
        <v>34</v>
      </c>
      <c r="AF16" s="882">
        <f t="shared" si="36"/>
        <v>6.7000000000000002E-3</v>
      </c>
      <c r="AG16" s="297"/>
      <c r="AH16" s="881">
        <f t="shared" si="10"/>
        <v>7112</v>
      </c>
      <c r="AI16" s="882">
        <f t="shared" si="11"/>
        <v>8.0000000000000004E-4</v>
      </c>
      <c r="AJ16" s="881">
        <f t="shared" si="12"/>
        <v>7078</v>
      </c>
      <c r="AK16" s="882">
        <f t="shared" si="13"/>
        <v>8.0000000000000004E-4</v>
      </c>
      <c r="AL16" s="881">
        <f t="shared" si="32"/>
        <v>1954</v>
      </c>
      <c r="AM16" s="882">
        <f t="shared" si="34"/>
        <v>8.0000000000000004E-4</v>
      </c>
      <c r="AN16" s="294"/>
      <c r="AO16" s="881">
        <f t="shared" si="14"/>
        <v>7112</v>
      </c>
      <c r="AP16" s="882">
        <f t="shared" si="15"/>
        <v>5.0000000000000001E-4</v>
      </c>
      <c r="AQ16" s="881">
        <f t="shared" si="33"/>
        <v>7112</v>
      </c>
      <c r="AR16" s="882">
        <f t="shared" si="15"/>
        <v>5.9999999999999995E-4</v>
      </c>
      <c r="AS16" s="881">
        <f t="shared" si="16"/>
        <v>7078</v>
      </c>
      <c r="AT16" s="882">
        <f t="shared" ref="AT16:AT43" si="37">ROUND(AS16/AS$61,4)</f>
        <v>5.0000000000000001E-4</v>
      </c>
      <c r="AX16" s="312">
        <v>204</v>
      </c>
      <c r="AY16" s="312">
        <f t="shared" si="18"/>
        <v>0</v>
      </c>
      <c r="AZ16" s="313">
        <v>11</v>
      </c>
      <c r="BA16" s="312">
        <f t="shared" si="19"/>
        <v>0</v>
      </c>
      <c r="BB16" s="313">
        <v>1732</v>
      </c>
      <c r="BC16" s="312">
        <f t="shared" si="20"/>
        <v>0</v>
      </c>
      <c r="BD16" s="313">
        <v>222</v>
      </c>
      <c r="BE16" s="312">
        <f t="shared" si="21"/>
        <v>0</v>
      </c>
      <c r="BF16" s="313">
        <v>5</v>
      </c>
      <c r="BG16" s="312">
        <f t="shared" si="22"/>
        <v>0</v>
      </c>
      <c r="BH16" s="312">
        <v>4893</v>
      </c>
      <c r="BI16" s="312">
        <f t="shared" si="23"/>
        <v>0</v>
      </c>
      <c r="BJ16" s="312">
        <v>0</v>
      </c>
      <c r="BK16" s="312">
        <f t="shared" si="24"/>
        <v>0</v>
      </c>
      <c r="BL16" s="313">
        <v>0</v>
      </c>
      <c r="BM16" s="312">
        <f t="shared" si="25"/>
        <v>0</v>
      </c>
      <c r="BN16" s="313">
        <v>6</v>
      </c>
      <c r="BO16" s="312">
        <f t="shared" si="26"/>
        <v>0</v>
      </c>
      <c r="BP16" s="312">
        <v>5</v>
      </c>
      <c r="BQ16" s="312">
        <f t="shared" si="27"/>
        <v>0</v>
      </c>
      <c r="BR16" s="313">
        <v>34</v>
      </c>
      <c r="BS16" s="312">
        <f t="shared" si="28"/>
        <v>0</v>
      </c>
      <c r="BT16" s="312">
        <v>7112</v>
      </c>
      <c r="BU16" s="312">
        <f t="shared" si="29"/>
        <v>0</v>
      </c>
    </row>
    <row r="17" spans="1:73" ht="17.25">
      <c r="A17" s="314" t="s">
        <v>547</v>
      </c>
      <c r="B17" s="879" t="s">
        <v>112</v>
      </c>
      <c r="C17" s="880">
        <v>31029</v>
      </c>
      <c r="D17" s="880">
        <v>1254</v>
      </c>
      <c r="E17" s="880">
        <v>131490</v>
      </c>
      <c r="F17" s="880">
        <v>24900</v>
      </c>
      <c r="G17" s="880">
        <v>911</v>
      </c>
      <c r="H17" s="880">
        <v>330103</v>
      </c>
      <c r="I17" s="880">
        <v>5</v>
      </c>
      <c r="J17" s="880">
        <v>41</v>
      </c>
      <c r="K17" s="880">
        <v>507</v>
      </c>
      <c r="L17" s="880">
        <v>0</v>
      </c>
      <c r="M17" s="880">
        <v>1064</v>
      </c>
      <c r="N17" s="880">
        <f t="shared" si="0"/>
        <v>521304</v>
      </c>
      <c r="O17" s="297"/>
      <c r="P17" s="881">
        <v>0</v>
      </c>
      <c r="Q17" s="885">
        <f t="shared" si="1"/>
        <v>0</v>
      </c>
      <c r="R17" s="881">
        <v>0</v>
      </c>
      <c r="S17" s="882">
        <f t="shared" si="2"/>
        <v>0</v>
      </c>
      <c r="T17" s="297"/>
      <c r="U17" s="881">
        <f t="shared" si="3"/>
        <v>0</v>
      </c>
      <c r="V17" s="885">
        <f t="shared" si="4"/>
        <v>0</v>
      </c>
      <c r="W17" s="881">
        <f t="shared" si="5"/>
        <v>0</v>
      </c>
      <c r="X17" s="882">
        <f t="shared" si="6"/>
        <v>0</v>
      </c>
      <c r="Y17" s="881">
        <f t="shared" si="30"/>
        <v>0</v>
      </c>
      <c r="Z17" s="882">
        <f t="shared" si="31"/>
        <v>0</v>
      </c>
      <c r="AA17" s="485"/>
      <c r="AB17" s="297"/>
      <c r="AC17" s="881">
        <f t="shared" si="7"/>
        <v>520240</v>
      </c>
      <c r="AD17" s="885">
        <f t="shared" si="35"/>
        <v>0.11</v>
      </c>
      <c r="AE17" s="881">
        <f t="shared" si="8"/>
        <v>1064</v>
      </c>
      <c r="AF17" s="882">
        <f t="shared" si="36"/>
        <v>0.21</v>
      </c>
      <c r="AG17" s="297"/>
      <c r="AH17" s="881">
        <f t="shared" si="10"/>
        <v>521304</v>
      </c>
      <c r="AI17" s="883">
        <f>ROUNDUP(AH17/AH$61,4)</f>
        <v>5.6300000000000003E-2</v>
      </c>
      <c r="AJ17" s="881">
        <f t="shared" si="12"/>
        <v>520240</v>
      </c>
      <c r="AK17" s="882">
        <f t="shared" si="13"/>
        <v>5.67E-2</v>
      </c>
      <c r="AL17" s="881">
        <f t="shared" si="32"/>
        <v>156390</v>
      </c>
      <c r="AM17" s="882">
        <f t="shared" si="34"/>
        <v>6.4600000000000005E-2</v>
      </c>
      <c r="AN17" s="294"/>
      <c r="AO17" s="881">
        <f t="shared" si="14"/>
        <v>521304</v>
      </c>
      <c r="AP17" s="882">
        <f t="shared" si="15"/>
        <v>3.3300000000000003E-2</v>
      </c>
      <c r="AQ17" s="881">
        <f t="shared" si="33"/>
        <v>521304</v>
      </c>
      <c r="AR17" s="882">
        <f t="shared" si="15"/>
        <v>4.6800000000000001E-2</v>
      </c>
      <c r="AS17" s="881">
        <f t="shared" si="16"/>
        <v>520240</v>
      </c>
      <c r="AT17" s="882">
        <f t="shared" si="37"/>
        <v>3.3500000000000002E-2</v>
      </c>
      <c r="AX17" s="312">
        <v>31029</v>
      </c>
      <c r="AY17" s="312">
        <f t="shared" si="18"/>
        <v>0</v>
      </c>
      <c r="AZ17" s="313">
        <v>1254</v>
      </c>
      <c r="BA17" s="312">
        <f t="shared" si="19"/>
        <v>0</v>
      </c>
      <c r="BB17" s="313">
        <v>131490</v>
      </c>
      <c r="BC17" s="312">
        <f t="shared" si="20"/>
        <v>0</v>
      </c>
      <c r="BD17" s="313">
        <v>24900</v>
      </c>
      <c r="BE17" s="312">
        <f t="shared" si="21"/>
        <v>0</v>
      </c>
      <c r="BF17" s="313">
        <v>911</v>
      </c>
      <c r="BG17" s="312">
        <f t="shared" si="22"/>
        <v>0</v>
      </c>
      <c r="BH17" s="312">
        <v>330103</v>
      </c>
      <c r="BI17" s="312">
        <f t="shared" si="23"/>
        <v>0</v>
      </c>
      <c r="BJ17" s="312">
        <v>5</v>
      </c>
      <c r="BK17" s="312">
        <f t="shared" si="24"/>
        <v>0</v>
      </c>
      <c r="BL17" s="313">
        <v>41</v>
      </c>
      <c r="BM17" s="312">
        <f t="shared" si="25"/>
        <v>0</v>
      </c>
      <c r="BN17" s="313">
        <v>507</v>
      </c>
      <c r="BO17" s="312">
        <f t="shared" si="26"/>
        <v>0</v>
      </c>
      <c r="BP17" s="312">
        <v>0</v>
      </c>
      <c r="BQ17" s="312">
        <f t="shared" si="27"/>
        <v>0</v>
      </c>
      <c r="BR17" s="313">
        <v>1064</v>
      </c>
      <c r="BS17" s="312">
        <f t="shared" si="28"/>
        <v>0</v>
      </c>
      <c r="BT17" s="312">
        <v>521304</v>
      </c>
      <c r="BU17" s="312">
        <f t="shared" si="29"/>
        <v>0</v>
      </c>
    </row>
    <row r="18" spans="1:73" ht="17.25">
      <c r="A18" s="314" t="s">
        <v>547</v>
      </c>
      <c r="B18" s="879" t="s">
        <v>113</v>
      </c>
      <c r="C18" s="880">
        <v>4901</v>
      </c>
      <c r="D18" s="880">
        <v>232</v>
      </c>
      <c r="E18" s="880">
        <v>19645</v>
      </c>
      <c r="F18" s="880">
        <v>3883</v>
      </c>
      <c r="G18" s="880">
        <v>183</v>
      </c>
      <c r="H18" s="880">
        <v>45817</v>
      </c>
      <c r="I18" s="880">
        <v>0</v>
      </c>
      <c r="J18" s="880">
        <v>8</v>
      </c>
      <c r="K18" s="880">
        <v>171</v>
      </c>
      <c r="L18" s="880">
        <v>26</v>
      </c>
      <c r="M18" s="880">
        <v>76</v>
      </c>
      <c r="N18" s="880">
        <f t="shared" si="0"/>
        <v>74942</v>
      </c>
      <c r="O18" s="297"/>
      <c r="P18" s="881">
        <v>0</v>
      </c>
      <c r="Q18" s="882">
        <f t="shared" si="1"/>
        <v>0</v>
      </c>
      <c r="R18" s="881">
        <v>0</v>
      </c>
      <c r="S18" s="882">
        <f t="shared" si="2"/>
        <v>0</v>
      </c>
      <c r="T18" s="297"/>
      <c r="U18" s="881">
        <f t="shared" si="3"/>
        <v>0</v>
      </c>
      <c r="V18" s="882">
        <f t="shared" si="4"/>
        <v>0</v>
      </c>
      <c r="W18" s="881">
        <f t="shared" si="5"/>
        <v>0</v>
      </c>
      <c r="X18" s="882">
        <f t="shared" si="6"/>
        <v>0</v>
      </c>
      <c r="Y18" s="881">
        <f t="shared" si="30"/>
        <v>0</v>
      </c>
      <c r="Z18" s="882">
        <f t="shared" si="31"/>
        <v>0</v>
      </c>
      <c r="AA18" s="485"/>
      <c r="AB18" s="297"/>
      <c r="AC18" s="881">
        <f t="shared" si="7"/>
        <v>74866</v>
      </c>
      <c r="AD18" s="882">
        <f t="shared" si="35"/>
        <v>1.5800000000000002E-2</v>
      </c>
      <c r="AE18" s="881">
        <f t="shared" si="8"/>
        <v>76</v>
      </c>
      <c r="AF18" s="882">
        <f t="shared" si="36"/>
        <v>1.4999999999999999E-2</v>
      </c>
      <c r="AG18" s="297"/>
      <c r="AH18" s="881">
        <f t="shared" si="10"/>
        <v>74942</v>
      </c>
      <c r="AI18" s="882">
        <f t="shared" ref="AI18:AI40" si="38">ROUND(AH18/AH$61,4)</f>
        <v>8.0999999999999996E-3</v>
      </c>
      <c r="AJ18" s="881">
        <f t="shared" si="12"/>
        <v>74866</v>
      </c>
      <c r="AK18" s="882">
        <f t="shared" si="13"/>
        <v>8.2000000000000007E-3</v>
      </c>
      <c r="AL18" s="881">
        <f t="shared" si="32"/>
        <v>23528</v>
      </c>
      <c r="AM18" s="882">
        <f t="shared" si="34"/>
        <v>9.7000000000000003E-3</v>
      </c>
      <c r="AN18" s="294"/>
      <c r="AO18" s="881">
        <f t="shared" si="14"/>
        <v>74942</v>
      </c>
      <c r="AP18" s="882">
        <f t="shared" si="15"/>
        <v>4.7999999999999996E-3</v>
      </c>
      <c r="AQ18" s="881">
        <f t="shared" si="33"/>
        <v>74942</v>
      </c>
      <c r="AR18" s="882">
        <f t="shared" si="15"/>
        <v>6.7000000000000002E-3</v>
      </c>
      <c r="AS18" s="881">
        <f t="shared" si="16"/>
        <v>74866</v>
      </c>
      <c r="AT18" s="882">
        <f t="shared" si="37"/>
        <v>4.7999999999999996E-3</v>
      </c>
      <c r="AX18" s="312">
        <v>4901</v>
      </c>
      <c r="AY18" s="312">
        <f t="shared" si="18"/>
        <v>0</v>
      </c>
      <c r="AZ18" s="313">
        <v>232</v>
      </c>
      <c r="BA18" s="312">
        <f t="shared" si="19"/>
        <v>0</v>
      </c>
      <c r="BB18" s="313">
        <v>19645</v>
      </c>
      <c r="BC18" s="312">
        <f t="shared" si="20"/>
        <v>0</v>
      </c>
      <c r="BD18" s="313">
        <v>3883</v>
      </c>
      <c r="BE18" s="312">
        <f t="shared" si="21"/>
        <v>0</v>
      </c>
      <c r="BF18" s="313">
        <v>183</v>
      </c>
      <c r="BG18" s="312">
        <f t="shared" si="22"/>
        <v>0</v>
      </c>
      <c r="BH18" s="312">
        <v>45817</v>
      </c>
      <c r="BI18" s="312">
        <f t="shared" si="23"/>
        <v>0</v>
      </c>
      <c r="BJ18" s="312">
        <v>0</v>
      </c>
      <c r="BK18" s="312">
        <f t="shared" si="24"/>
        <v>0</v>
      </c>
      <c r="BL18" s="313">
        <v>8</v>
      </c>
      <c r="BM18" s="312">
        <f t="shared" si="25"/>
        <v>0</v>
      </c>
      <c r="BN18" s="313">
        <v>171</v>
      </c>
      <c r="BO18" s="312">
        <f t="shared" si="26"/>
        <v>0</v>
      </c>
      <c r="BP18" s="312">
        <v>26</v>
      </c>
      <c r="BQ18" s="312">
        <f t="shared" si="27"/>
        <v>0</v>
      </c>
      <c r="BR18" s="313">
        <v>76</v>
      </c>
      <c r="BS18" s="312">
        <f t="shared" si="28"/>
        <v>0</v>
      </c>
      <c r="BT18" s="312">
        <v>74942</v>
      </c>
      <c r="BU18" s="312">
        <f t="shared" si="29"/>
        <v>0</v>
      </c>
    </row>
    <row r="19" spans="1:73" ht="17.25">
      <c r="A19" s="314" t="s">
        <v>547</v>
      </c>
      <c r="B19" s="879" t="s">
        <v>114</v>
      </c>
      <c r="C19" s="880">
        <v>1664</v>
      </c>
      <c r="D19" s="880">
        <v>149</v>
      </c>
      <c r="E19" s="880">
        <v>10339</v>
      </c>
      <c r="F19" s="880">
        <v>1310</v>
      </c>
      <c r="G19" s="880">
        <v>33</v>
      </c>
      <c r="H19" s="880">
        <v>26728</v>
      </c>
      <c r="I19" s="880">
        <v>0</v>
      </c>
      <c r="J19" s="880">
        <v>0</v>
      </c>
      <c r="K19" s="880">
        <v>10</v>
      </c>
      <c r="L19" s="880">
        <v>22</v>
      </c>
      <c r="M19" s="880">
        <v>5</v>
      </c>
      <c r="N19" s="880">
        <f t="shared" si="0"/>
        <v>40260</v>
      </c>
      <c r="O19" s="297"/>
      <c r="P19" s="881">
        <v>0</v>
      </c>
      <c r="Q19" s="882">
        <f t="shared" si="1"/>
        <v>0</v>
      </c>
      <c r="R19" s="881">
        <v>0</v>
      </c>
      <c r="S19" s="882">
        <f t="shared" si="2"/>
        <v>0</v>
      </c>
      <c r="T19" s="297"/>
      <c r="U19" s="881">
        <f t="shared" si="3"/>
        <v>0</v>
      </c>
      <c r="V19" s="882">
        <f t="shared" si="4"/>
        <v>0</v>
      </c>
      <c r="W19" s="881">
        <f t="shared" si="5"/>
        <v>0</v>
      </c>
      <c r="X19" s="882">
        <f t="shared" si="6"/>
        <v>0</v>
      </c>
      <c r="Y19" s="881">
        <f t="shared" si="30"/>
        <v>0</v>
      </c>
      <c r="Z19" s="882">
        <f t="shared" si="31"/>
        <v>0</v>
      </c>
      <c r="AA19" s="485"/>
      <c r="AB19" s="297"/>
      <c r="AC19" s="881">
        <f t="shared" si="7"/>
        <v>40255</v>
      </c>
      <c r="AD19" s="882">
        <f t="shared" si="35"/>
        <v>8.5000000000000006E-3</v>
      </c>
      <c r="AE19" s="881">
        <f t="shared" si="8"/>
        <v>5</v>
      </c>
      <c r="AF19" s="882">
        <f t="shared" si="36"/>
        <v>1E-3</v>
      </c>
      <c r="AG19" s="297"/>
      <c r="AH19" s="881">
        <f t="shared" si="10"/>
        <v>40260</v>
      </c>
      <c r="AI19" s="882">
        <f t="shared" si="38"/>
        <v>4.3E-3</v>
      </c>
      <c r="AJ19" s="881">
        <f t="shared" si="12"/>
        <v>40255</v>
      </c>
      <c r="AK19" s="882">
        <f t="shared" si="13"/>
        <v>4.4000000000000003E-3</v>
      </c>
      <c r="AL19" s="881">
        <f t="shared" si="32"/>
        <v>11649</v>
      </c>
      <c r="AM19" s="882">
        <f t="shared" si="34"/>
        <v>4.7999999999999996E-3</v>
      </c>
      <c r="AN19" s="294"/>
      <c r="AO19" s="881">
        <f t="shared" si="14"/>
        <v>40260</v>
      </c>
      <c r="AP19" s="882">
        <f t="shared" si="15"/>
        <v>2.5999999999999999E-3</v>
      </c>
      <c r="AQ19" s="881">
        <f t="shared" si="33"/>
        <v>40260</v>
      </c>
      <c r="AR19" s="882">
        <f t="shared" si="15"/>
        <v>3.5999999999999999E-3</v>
      </c>
      <c r="AS19" s="881">
        <f t="shared" si="16"/>
        <v>40255</v>
      </c>
      <c r="AT19" s="882">
        <f t="shared" si="37"/>
        <v>2.5999999999999999E-3</v>
      </c>
      <c r="AX19" s="312">
        <v>1664</v>
      </c>
      <c r="AY19" s="312">
        <f t="shared" si="18"/>
        <v>0</v>
      </c>
      <c r="AZ19" s="313">
        <v>149</v>
      </c>
      <c r="BA19" s="312">
        <f t="shared" si="19"/>
        <v>0</v>
      </c>
      <c r="BB19" s="313">
        <v>10339</v>
      </c>
      <c r="BC19" s="312">
        <f t="shared" si="20"/>
        <v>0</v>
      </c>
      <c r="BD19" s="313">
        <v>1310</v>
      </c>
      <c r="BE19" s="312">
        <f t="shared" si="21"/>
        <v>0</v>
      </c>
      <c r="BF19" s="313">
        <v>33</v>
      </c>
      <c r="BG19" s="312">
        <f t="shared" si="22"/>
        <v>0</v>
      </c>
      <c r="BH19" s="312">
        <v>26728</v>
      </c>
      <c r="BI19" s="312">
        <f t="shared" si="23"/>
        <v>0</v>
      </c>
      <c r="BJ19" s="312">
        <v>0</v>
      </c>
      <c r="BK19" s="312">
        <f t="shared" si="24"/>
        <v>0</v>
      </c>
      <c r="BL19" s="313">
        <v>0</v>
      </c>
      <c r="BM19" s="312">
        <f t="shared" si="25"/>
        <v>0</v>
      </c>
      <c r="BN19" s="313">
        <v>10</v>
      </c>
      <c r="BO19" s="312">
        <f t="shared" si="26"/>
        <v>0</v>
      </c>
      <c r="BP19" s="312">
        <v>22</v>
      </c>
      <c r="BQ19" s="312">
        <f t="shared" si="27"/>
        <v>0</v>
      </c>
      <c r="BR19" s="313">
        <v>5</v>
      </c>
      <c r="BS19" s="312">
        <f t="shared" si="28"/>
        <v>0</v>
      </c>
      <c r="BT19" s="312">
        <v>40260</v>
      </c>
      <c r="BU19" s="312">
        <f t="shared" si="29"/>
        <v>0</v>
      </c>
    </row>
    <row r="20" spans="1:73" ht="17.25">
      <c r="A20" s="314" t="s">
        <v>547</v>
      </c>
      <c r="B20" s="879" t="s">
        <v>115</v>
      </c>
      <c r="C20" s="880">
        <v>713</v>
      </c>
      <c r="D20" s="880">
        <v>35</v>
      </c>
      <c r="E20" s="880">
        <v>2438</v>
      </c>
      <c r="F20" s="880">
        <v>596</v>
      </c>
      <c r="G20" s="880">
        <v>1</v>
      </c>
      <c r="H20" s="880">
        <v>5679</v>
      </c>
      <c r="I20" s="880">
        <v>0</v>
      </c>
      <c r="J20" s="880">
        <v>0</v>
      </c>
      <c r="K20" s="880">
        <v>23</v>
      </c>
      <c r="L20" s="880">
        <v>1</v>
      </c>
      <c r="M20" s="880">
        <v>55</v>
      </c>
      <c r="N20" s="880">
        <f t="shared" si="0"/>
        <v>9541</v>
      </c>
      <c r="O20" s="297"/>
      <c r="P20" s="881">
        <v>0</v>
      </c>
      <c r="Q20" s="882">
        <f t="shared" si="1"/>
        <v>0</v>
      </c>
      <c r="R20" s="881">
        <v>0</v>
      </c>
      <c r="S20" s="882">
        <f t="shared" si="2"/>
        <v>0</v>
      </c>
      <c r="T20" s="297"/>
      <c r="U20" s="881">
        <f t="shared" si="3"/>
        <v>0</v>
      </c>
      <c r="V20" s="882">
        <f t="shared" si="4"/>
        <v>0</v>
      </c>
      <c r="W20" s="881">
        <f t="shared" si="5"/>
        <v>0</v>
      </c>
      <c r="X20" s="882">
        <f t="shared" si="6"/>
        <v>0</v>
      </c>
      <c r="Y20" s="881">
        <f t="shared" si="30"/>
        <v>0</v>
      </c>
      <c r="Z20" s="882">
        <f t="shared" si="31"/>
        <v>0</v>
      </c>
      <c r="AA20" s="485"/>
      <c r="AB20" s="297"/>
      <c r="AC20" s="881">
        <f t="shared" si="7"/>
        <v>9486</v>
      </c>
      <c r="AD20" s="882">
        <f t="shared" si="35"/>
        <v>2E-3</v>
      </c>
      <c r="AE20" s="881">
        <f t="shared" si="8"/>
        <v>55</v>
      </c>
      <c r="AF20" s="882">
        <f t="shared" si="36"/>
        <v>1.09E-2</v>
      </c>
      <c r="AG20" s="297"/>
      <c r="AH20" s="881">
        <f t="shared" si="10"/>
        <v>9541</v>
      </c>
      <c r="AI20" s="882">
        <f t="shared" si="38"/>
        <v>1E-3</v>
      </c>
      <c r="AJ20" s="881">
        <f t="shared" si="12"/>
        <v>9486</v>
      </c>
      <c r="AK20" s="882">
        <f t="shared" si="13"/>
        <v>1E-3</v>
      </c>
      <c r="AL20" s="881">
        <f t="shared" si="32"/>
        <v>3034</v>
      </c>
      <c r="AM20" s="882">
        <f t="shared" si="34"/>
        <v>1.2999999999999999E-3</v>
      </c>
      <c r="AN20" s="294"/>
      <c r="AO20" s="881">
        <f t="shared" si="14"/>
        <v>9541</v>
      </c>
      <c r="AP20" s="882">
        <f t="shared" si="15"/>
        <v>5.9999999999999995E-4</v>
      </c>
      <c r="AQ20" s="881">
        <f t="shared" si="33"/>
        <v>9541</v>
      </c>
      <c r="AR20" s="882">
        <f t="shared" si="15"/>
        <v>8.9999999999999998E-4</v>
      </c>
      <c r="AS20" s="881">
        <f t="shared" si="16"/>
        <v>9486</v>
      </c>
      <c r="AT20" s="882">
        <f t="shared" si="37"/>
        <v>5.9999999999999995E-4</v>
      </c>
      <c r="AX20" s="312">
        <v>713</v>
      </c>
      <c r="AY20" s="312">
        <f t="shared" si="18"/>
        <v>0</v>
      </c>
      <c r="AZ20" s="313">
        <v>35</v>
      </c>
      <c r="BA20" s="312">
        <f t="shared" si="19"/>
        <v>0</v>
      </c>
      <c r="BB20" s="313">
        <v>2438</v>
      </c>
      <c r="BC20" s="312">
        <f t="shared" si="20"/>
        <v>0</v>
      </c>
      <c r="BD20" s="313">
        <v>596</v>
      </c>
      <c r="BE20" s="312">
        <f t="shared" si="21"/>
        <v>0</v>
      </c>
      <c r="BF20" s="313">
        <v>1</v>
      </c>
      <c r="BG20" s="312">
        <f t="shared" si="22"/>
        <v>0</v>
      </c>
      <c r="BH20" s="312">
        <v>5679</v>
      </c>
      <c r="BI20" s="312">
        <f t="shared" si="23"/>
        <v>0</v>
      </c>
      <c r="BJ20" s="312">
        <v>0</v>
      </c>
      <c r="BK20" s="312">
        <f t="shared" si="24"/>
        <v>0</v>
      </c>
      <c r="BL20" s="313">
        <v>0</v>
      </c>
      <c r="BM20" s="312">
        <f t="shared" si="25"/>
        <v>0</v>
      </c>
      <c r="BN20" s="313">
        <v>23</v>
      </c>
      <c r="BO20" s="312">
        <f t="shared" si="26"/>
        <v>0</v>
      </c>
      <c r="BP20" s="312">
        <v>1</v>
      </c>
      <c r="BQ20" s="312">
        <f t="shared" si="27"/>
        <v>0</v>
      </c>
      <c r="BR20" s="313">
        <v>55</v>
      </c>
      <c r="BS20" s="312">
        <f t="shared" si="28"/>
        <v>0</v>
      </c>
      <c r="BT20" s="312">
        <v>9541</v>
      </c>
      <c r="BU20" s="312">
        <f t="shared" si="29"/>
        <v>0</v>
      </c>
    </row>
    <row r="21" spans="1:73" ht="17.25">
      <c r="A21" s="314" t="s">
        <v>547</v>
      </c>
      <c r="B21" s="879" t="s">
        <v>116</v>
      </c>
      <c r="C21" s="880">
        <v>224350</v>
      </c>
      <c r="D21" s="880">
        <v>10177</v>
      </c>
      <c r="E21" s="880">
        <v>881313</v>
      </c>
      <c r="F21" s="880">
        <v>188938</v>
      </c>
      <c r="G21" s="880">
        <v>14148</v>
      </c>
      <c r="H21" s="880">
        <v>3108065</v>
      </c>
      <c r="I21" s="880">
        <v>465</v>
      </c>
      <c r="J21" s="880">
        <v>6427</v>
      </c>
      <c r="K21" s="880">
        <v>11232</v>
      </c>
      <c r="L21" s="880">
        <v>0</v>
      </c>
      <c r="M21" s="880">
        <v>87851</v>
      </c>
      <c r="N21" s="880">
        <f t="shared" si="0"/>
        <v>4532966</v>
      </c>
      <c r="O21" s="297"/>
      <c r="P21" s="881">
        <f>SUM(C21:L21)</f>
        <v>4445115</v>
      </c>
      <c r="Q21" s="882">
        <f t="shared" si="1"/>
        <v>1</v>
      </c>
      <c r="R21" s="881">
        <f>M21</f>
        <v>87851</v>
      </c>
      <c r="S21" s="882">
        <f t="shared" si="2"/>
        <v>1</v>
      </c>
      <c r="T21" s="297"/>
      <c r="U21" s="881">
        <f t="shared" si="3"/>
        <v>0</v>
      </c>
      <c r="V21" s="882">
        <f t="shared" si="4"/>
        <v>0</v>
      </c>
      <c r="W21" s="881">
        <f t="shared" si="5"/>
        <v>0</v>
      </c>
      <c r="X21" s="882">
        <f t="shared" si="6"/>
        <v>0</v>
      </c>
      <c r="Y21" s="881">
        <f t="shared" si="30"/>
        <v>0</v>
      </c>
      <c r="Z21" s="882">
        <f t="shared" si="31"/>
        <v>0</v>
      </c>
      <c r="AA21" s="485"/>
      <c r="AB21" s="297"/>
      <c r="AC21" s="881">
        <v>0</v>
      </c>
      <c r="AD21" s="882">
        <f t="shared" si="35"/>
        <v>0</v>
      </c>
      <c r="AE21" s="881">
        <v>0</v>
      </c>
      <c r="AF21" s="882">
        <f t="shared" si="36"/>
        <v>0</v>
      </c>
      <c r="AG21" s="297"/>
      <c r="AH21" s="881">
        <f t="shared" si="10"/>
        <v>4532966</v>
      </c>
      <c r="AI21" s="882">
        <f t="shared" si="38"/>
        <v>0.48899999999999999</v>
      </c>
      <c r="AJ21" s="881">
        <f t="shared" si="12"/>
        <v>4445115</v>
      </c>
      <c r="AK21" s="882">
        <f t="shared" si="13"/>
        <v>0.4844</v>
      </c>
      <c r="AL21" s="881">
        <f t="shared" si="32"/>
        <v>1070251</v>
      </c>
      <c r="AM21" s="882">
        <f t="shared" si="34"/>
        <v>0.44240000000000002</v>
      </c>
      <c r="AN21" s="294"/>
      <c r="AO21" s="881">
        <f t="shared" si="14"/>
        <v>4532966</v>
      </c>
      <c r="AP21" s="882">
        <f t="shared" si="15"/>
        <v>0.28949999999999998</v>
      </c>
      <c r="AQ21" s="881"/>
      <c r="AR21" s="882">
        <f t="shared" si="15"/>
        <v>0</v>
      </c>
      <c r="AS21" s="881">
        <f t="shared" si="16"/>
        <v>4445115</v>
      </c>
      <c r="AT21" s="882">
        <f t="shared" si="37"/>
        <v>0.28620000000000001</v>
      </c>
      <c r="AX21" s="312">
        <v>224350</v>
      </c>
      <c r="AY21" s="312">
        <f t="shared" si="18"/>
        <v>0</v>
      </c>
      <c r="AZ21" s="313">
        <v>10177</v>
      </c>
      <c r="BA21" s="312">
        <f t="shared" si="19"/>
        <v>0</v>
      </c>
      <c r="BB21" s="313">
        <v>881313</v>
      </c>
      <c r="BC21" s="312">
        <f t="shared" si="20"/>
        <v>0</v>
      </c>
      <c r="BD21" s="313">
        <v>188938</v>
      </c>
      <c r="BE21" s="312">
        <f t="shared" si="21"/>
        <v>0</v>
      </c>
      <c r="BF21" s="313">
        <v>14148</v>
      </c>
      <c r="BG21" s="312">
        <f t="shared" si="22"/>
        <v>0</v>
      </c>
      <c r="BH21" s="312">
        <v>3108065</v>
      </c>
      <c r="BI21" s="312">
        <f t="shared" si="23"/>
        <v>0</v>
      </c>
      <c r="BJ21" s="312">
        <v>465</v>
      </c>
      <c r="BK21" s="312">
        <f t="shared" si="24"/>
        <v>0</v>
      </c>
      <c r="BL21" s="313">
        <v>6427</v>
      </c>
      <c r="BM21" s="312">
        <f t="shared" si="25"/>
        <v>0</v>
      </c>
      <c r="BN21" s="313">
        <v>11232</v>
      </c>
      <c r="BO21" s="312">
        <f t="shared" si="26"/>
        <v>0</v>
      </c>
      <c r="BP21" s="312">
        <v>0</v>
      </c>
      <c r="BQ21" s="312">
        <f t="shared" si="27"/>
        <v>0</v>
      </c>
      <c r="BR21" s="313">
        <v>87851</v>
      </c>
      <c r="BS21" s="312">
        <f t="shared" si="28"/>
        <v>0</v>
      </c>
      <c r="BT21" s="312">
        <v>4532966</v>
      </c>
      <c r="BU21" s="312">
        <f t="shared" si="29"/>
        <v>0</v>
      </c>
    </row>
    <row r="22" spans="1:73" ht="17.25">
      <c r="A22" s="314" t="s">
        <v>547</v>
      </c>
      <c r="B22" s="879" t="s">
        <v>117</v>
      </c>
      <c r="C22" s="880">
        <v>5371</v>
      </c>
      <c r="D22" s="880">
        <v>235</v>
      </c>
      <c r="E22" s="880">
        <v>22836</v>
      </c>
      <c r="F22" s="880">
        <v>4380</v>
      </c>
      <c r="G22" s="880">
        <v>104</v>
      </c>
      <c r="H22" s="880">
        <v>57610</v>
      </c>
      <c r="I22" s="880">
        <v>0</v>
      </c>
      <c r="J22" s="880">
        <v>4</v>
      </c>
      <c r="K22" s="880">
        <v>71</v>
      </c>
      <c r="L22" s="880">
        <v>21</v>
      </c>
      <c r="M22" s="880">
        <v>113</v>
      </c>
      <c r="N22" s="880">
        <f t="shared" si="0"/>
        <v>90745</v>
      </c>
      <c r="O22" s="297"/>
      <c r="P22" s="881">
        <v>0</v>
      </c>
      <c r="Q22" s="882">
        <f t="shared" si="1"/>
        <v>0</v>
      </c>
      <c r="R22" s="881">
        <v>0</v>
      </c>
      <c r="S22" s="882">
        <f t="shared" si="2"/>
        <v>0</v>
      </c>
      <c r="T22" s="297"/>
      <c r="U22" s="881">
        <f t="shared" si="3"/>
        <v>0</v>
      </c>
      <c r="V22" s="882">
        <f t="shared" si="4"/>
        <v>0</v>
      </c>
      <c r="W22" s="881">
        <f t="shared" si="5"/>
        <v>0</v>
      </c>
      <c r="X22" s="882">
        <f t="shared" si="6"/>
        <v>0</v>
      </c>
      <c r="Y22" s="881">
        <f t="shared" si="30"/>
        <v>0</v>
      </c>
      <c r="Z22" s="882">
        <f t="shared" si="31"/>
        <v>0</v>
      </c>
      <c r="AA22" s="485"/>
      <c r="AB22" s="297"/>
      <c r="AC22" s="881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882">
        <f t="shared" si="35"/>
        <v>1.9199999999999998E-2</v>
      </c>
      <c r="AE22" s="881">
        <f t="shared" ref="AE22:AE60" si="40">SUMIF($A22,"CA",M22)</f>
        <v>113</v>
      </c>
      <c r="AF22" s="882">
        <f t="shared" si="36"/>
        <v>2.23E-2</v>
      </c>
      <c r="AG22" s="297"/>
      <c r="AH22" s="881">
        <f t="shared" si="10"/>
        <v>90745</v>
      </c>
      <c r="AI22" s="882">
        <f t="shared" si="38"/>
        <v>9.7999999999999997E-3</v>
      </c>
      <c r="AJ22" s="881">
        <f t="shared" si="12"/>
        <v>90632</v>
      </c>
      <c r="AK22" s="882">
        <f t="shared" si="13"/>
        <v>9.9000000000000008E-3</v>
      </c>
      <c r="AL22" s="881">
        <f t="shared" si="32"/>
        <v>27216</v>
      </c>
      <c r="AM22" s="883">
        <f>ROUNDDOWN(AL22/AL$61,4)</f>
        <v>1.12E-2</v>
      </c>
      <c r="AN22" s="294"/>
      <c r="AO22" s="881">
        <f t="shared" si="14"/>
        <v>90745</v>
      </c>
      <c r="AP22" s="882">
        <f t="shared" si="15"/>
        <v>5.7999999999999996E-3</v>
      </c>
      <c r="AQ22" s="881">
        <f t="shared" si="33"/>
        <v>90745</v>
      </c>
      <c r="AR22" s="882">
        <f t="shared" si="15"/>
        <v>8.2000000000000007E-3</v>
      </c>
      <c r="AS22" s="881">
        <f t="shared" si="16"/>
        <v>90632</v>
      </c>
      <c r="AT22" s="882">
        <f t="shared" si="37"/>
        <v>5.7999999999999996E-3</v>
      </c>
      <c r="AX22" s="312">
        <v>5371</v>
      </c>
      <c r="AY22" s="312">
        <f t="shared" si="18"/>
        <v>0</v>
      </c>
      <c r="AZ22" s="313">
        <v>235</v>
      </c>
      <c r="BA22" s="312">
        <f t="shared" si="19"/>
        <v>0</v>
      </c>
      <c r="BB22" s="313">
        <v>22836</v>
      </c>
      <c r="BC22" s="312">
        <f t="shared" si="20"/>
        <v>0</v>
      </c>
      <c r="BD22" s="313">
        <v>4380</v>
      </c>
      <c r="BE22" s="312">
        <f t="shared" si="21"/>
        <v>0</v>
      </c>
      <c r="BF22" s="313">
        <v>104</v>
      </c>
      <c r="BG22" s="312">
        <f t="shared" si="22"/>
        <v>0</v>
      </c>
      <c r="BH22" s="312">
        <v>57610</v>
      </c>
      <c r="BI22" s="312">
        <f t="shared" si="23"/>
        <v>0</v>
      </c>
      <c r="BJ22" s="312">
        <v>0</v>
      </c>
      <c r="BK22" s="312">
        <f t="shared" si="24"/>
        <v>0</v>
      </c>
      <c r="BL22" s="313">
        <v>4</v>
      </c>
      <c r="BM22" s="312">
        <f t="shared" si="25"/>
        <v>0</v>
      </c>
      <c r="BN22" s="313">
        <v>71</v>
      </c>
      <c r="BO22" s="312">
        <f t="shared" si="26"/>
        <v>0</v>
      </c>
      <c r="BP22" s="312">
        <v>21</v>
      </c>
      <c r="BQ22" s="312">
        <f t="shared" si="27"/>
        <v>0</v>
      </c>
      <c r="BR22" s="313">
        <v>113</v>
      </c>
      <c r="BS22" s="312">
        <f t="shared" si="28"/>
        <v>0</v>
      </c>
      <c r="BT22" s="312">
        <v>90745</v>
      </c>
      <c r="BU22" s="312">
        <f t="shared" si="29"/>
        <v>0</v>
      </c>
    </row>
    <row r="23" spans="1:73" ht="17.25">
      <c r="A23" s="314" t="s">
        <v>547</v>
      </c>
      <c r="B23" s="879" t="s">
        <v>119</v>
      </c>
      <c r="C23" s="880">
        <v>1297</v>
      </c>
      <c r="D23" s="880">
        <v>50</v>
      </c>
      <c r="E23" s="880">
        <v>8267</v>
      </c>
      <c r="F23" s="880">
        <v>1166</v>
      </c>
      <c r="G23" s="880">
        <v>393</v>
      </c>
      <c r="H23" s="880">
        <v>41593</v>
      </c>
      <c r="I23" s="880">
        <v>1</v>
      </c>
      <c r="J23" s="880">
        <v>49</v>
      </c>
      <c r="K23" s="880">
        <v>11</v>
      </c>
      <c r="L23" s="880">
        <v>62</v>
      </c>
      <c r="M23" s="880">
        <v>567</v>
      </c>
      <c r="N23" s="880">
        <f t="shared" si="0"/>
        <v>53456</v>
      </c>
      <c r="O23" s="297"/>
      <c r="P23" s="881">
        <v>0</v>
      </c>
      <c r="Q23" s="882">
        <f t="shared" si="1"/>
        <v>0</v>
      </c>
      <c r="R23" s="881">
        <v>0</v>
      </c>
      <c r="S23" s="882">
        <f t="shared" si="2"/>
        <v>0</v>
      </c>
      <c r="T23" s="297"/>
      <c r="U23" s="881">
        <f t="shared" si="3"/>
        <v>0</v>
      </c>
      <c r="V23" s="882">
        <f t="shared" si="4"/>
        <v>0</v>
      </c>
      <c r="W23" s="881">
        <f t="shared" si="5"/>
        <v>0</v>
      </c>
      <c r="X23" s="882">
        <f t="shared" si="6"/>
        <v>0</v>
      </c>
      <c r="Y23" s="881">
        <f t="shared" si="30"/>
        <v>0</v>
      </c>
      <c r="Z23" s="882">
        <f t="shared" si="31"/>
        <v>0</v>
      </c>
      <c r="AA23" s="485"/>
      <c r="AB23" s="297"/>
      <c r="AC23" s="881">
        <f t="shared" si="39"/>
        <v>52889</v>
      </c>
      <c r="AD23" s="882">
        <f t="shared" si="35"/>
        <v>1.12E-2</v>
      </c>
      <c r="AE23" s="881">
        <f t="shared" si="40"/>
        <v>567</v>
      </c>
      <c r="AF23" s="882">
        <f t="shared" si="36"/>
        <v>0.1119</v>
      </c>
      <c r="AG23" s="297"/>
      <c r="AH23" s="881">
        <f t="shared" si="10"/>
        <v>53456</v>
      </c>
      <c r="AI23" s="882">
        <f t="shared" si="38"/>
        <v>5.7999999999999996E-3</v>
      </c>
      <c r="AJ23" s="881">
        <f t="shared" si="12"/>
        <v>52889</v>
      </c>
      <c r="AK23" s="882">
        <f t="shared" si="13"/>
        <v>5.7999999999999996E-3</v>
      </c>
      <c r="AL23" s="881">
        <f t="shared" si="32"/>
        <v>9433</v>
      </c>
      <c r="AM23" s="882">
        <f t="shared" ref="AM23:AM28" si="41">ROUND(AL23/AL$61,4)</f>
        <v>3.8999999999999998E-3</v>
      </c>
      <c r="AN23" s="294"/>
      <c r="AO23" s="881">
        <f t="shared" si="14"/>
        <v>53456</v>
      </c>
      <c r="AP23" s="882">
        <f t="shared" si="15"/>
        <v>3.3999999999999998E-3</v>
      </c>
      <c r="AQ23" s="881">
        <f t="shared" si="33"/>
        <v>53456</v>
      </c>
      <c r="AR23" s="882">
        <f t="shared" si="15"/>
        <v>4.7999999999999996E-3</v>
      </c>
      <c r="AS23" s="881">
        <f t="shared" si="16"/>
        <v>52889</v>
      </c>
      <c r="AT23" s="882">
        <f t="shared" si="37"/>
        <v>3.3999999999999998E-3</v>
      </c>
      <c r="AX23" s="312">
        <v>1297</v>
      </c>
      <c r="AY23" s="312">
        <f t="shared" si="18"/>
        <v>0</v>
      </c>
      <c r="AZ23" s="313">
        <v>50</v>
      </c>
      <c r="BA23" s="312">
        <f t="shared" si="19"/>
        <v>0</v>
      </c>
      <c r="BB23" s="313">
        <v>8267</v>
      </c>
      <c r="BC23" s="312">
        <f t="shared" si="20"/>
        <v>0</v>
      </c>
      <c r="BD23" s="313">
        <v>1166</v>
      </c>
      <c r="BE23" s="312">
        <f t="shared" si="21"/>
        <v>0</v>
      </c>
      <c r="BF23" s="313">
        <v>393</v>
      </c>
      <c r="BG23" s="312">
        <f t="shared" si="22"/>
        <v>0</v>
      </c>
      <c r="BH23" s="312">
        <v>41593</v>
      </c>
      <c r="BI23" s="312">
        <f t="shared" si="23"/>
        <v>0</v>
      </c>
      <c r="BJ23" s="312">
        <v>1</v>
      </c>
      <c r="BK23" s="312">
        <f t="shared" si="24"/>
        <v>0</v>
      </c>
      <c r="BL23" s="313">
        <v>49</v>
      </c>
      <c r="BM23" s="312">
        <f t="shared" si="25"/>
        <v>0</v>
      </c>
      <c r="BN23" s="313">
        <v>11</v>
      </c>
      <c r="BO23" s="312">
        <f t="shared" si="26"/>
        <v>0</v>
      </c>
      <c r="BP23" s="312">
        <v>62</v>
      </c>
      <c r="BQ23" s="312">
        <f t="shared" si="27"/>
        <v>0</v>
      </c>
      <c r="BR23" s="313">
        <v>567</v>
      </c>
      <c r="BS23" s="312">
        <f t="shared" si="28"/>
        <v>0</v>
      </c>
      <c r="BT23" s="312">
        <v>53456</v>
      </c>
      <c r="BU23" s="312">
        <f t="shared" si="29"/>
        <v>0</v>
      </c>
    </row>
    <row r="24" spans="1:73" ht="17.25">
      <c r="A24" s="314" t="s">
        <v>547</v>
      </c>
      <c r="B24" s="879" t="s">
        <v>120</v>
      </c>
      <c r="C24" s="880">
        <v>325</v>
      </c>
      <c r="D24" s="880">
        <v>15</v>
      </c>
      <c r="E24" s="880">
        <v>1627</v>
      </c>
      <c r="F24" s="880">
        <v>255</v>
      </c>
      <c r="G24" s="880">
        <v>4</v>
      </c>
      <c r="H24" s="880">
        <v>3826</v>
      </c>
      <c r="I24" s="880">
        <v>0</v>
      </c>
      <c r="J24" s="880">
        <v>0</v>
      </c>
      <c r="K24" s="880">
        <v>10</v>
      </c>
      <c r="L24" s="880">
        <v>2</v>
      </c>
      <c r="M24" s="880">
        <v>28</v>
      </c>
      <c r="N24" s="880">
        <f t="shared" si="0"/>
        <v>6092</v>
      </c>
      <c r="O24" s="297"/>
      <c r="P24" s="881">
        <v>0</v>
      </c>
      <c r="Q24" s="885">
        <f t="shared" si="1"/>
        <v>0</v>
      </c>
      <c r="R24" s="881">
        <v>0</v>
      </c>
      <c r="S24" s="882">
        <f t="shared" si="2"/>
        <v>0</v>
      </c>
      <c r="T24" s="297"/>
      <c r="U24" s="881">
        <f t="shared" si="3"/>
        <v>0</v>
      </c>
      <c r="V24" s="885">
        <f t="shared" si="4"/>
        <v>0</v>
      </c>
      <c r="W24" s="881">
        <f t="shared" si="5"/>
        <v>0</v>
      </c>
      <c r="X24" s="882">
        <f t="shared" si="6"/>
        <v>0</v>
      </c>
      <c r="Y24" s="881">
        <f t="shared" si="30"/>
        <v>0</v>
      </c>
      <c r="Z24" s="882">
        <f t="shared" si="31"/>
        <v>0</v>
      </c>
      <c r="AA24" s="485"/>
      <c r="AB24" s="297"/>
      <c r="AC24" s="881">
        <f t="shared" si="39"/>
        <v>6064</v>
      </c>
      <c r="AD24" s="885">
        <f t="shared" si="35"/>
        <v>1.2999999999999999E-3</v>
      </c>
      <c r="AE24" s="881">
        <f t="shared" si="40"/>
        <v>28</v>
      </c>
      <c r="AF24" s="882">
        <f t="shared" si="36"/>
        <v>5.4999999999999997E-3</v>
      </c>
      <c r="AG24" s="297"/>
      <c r="AH24" s="881">
        <f t="shared" si="10"/>
        <v>6092</v>
      </c>
      <c r="AI24" s="882">
        <f t="shared" si="38"/>
        <v>6.9999999999999999E-4</v>
      </c>
      <c r="AJ24" s="881">
        <f t="shared" si="12"/>
        <v>6064</v>
      </c>
      <c r="AK24" s="882">
        <f t="shared" si="13"/>
        <v>6.9999999999999999E-4</v>
      </c>
      <c r="AL24" s="881">
        <f t="shared" si="32"/>
        <v>1882</v>
      </c>
      <c r="AM24" s="882">
        <f t="shared" si="41"/>
        <v>8.0000000000000004E-4</v>
      </c>
      <c r="AN24" s="294"/>
      <c r="AO24" s="881">
        <f t="shared" si="14"/>
        <v>6092</v>
      </c>
      <c r="AP24" s="882">
        <f t="shared" si="15"/>
        <v>4.0000000000000002E-4</v>
      </c>
      <c r="AQ24" s="881">
        <f t="shared" si="33"/>
        <v>6092</v>
      </c>
      <c r="AR24" s="882">
        <f t="shared" si="15"/>
        <v>5.0000000000000001E-4</v>
      </c>
      <c r="AS24" s="881">
        <f t="shared" si="16"/>
        <v>6064</v>
      </c>
      <c r="AT24" s="882">
        <f t="shared" si="37"/>
        <v>4.0000000000000002E-4</v>
      </c>
      <c r="AX24" s="312">
        <v>325</v>
      </c>
      <c r="AY24" s="312">
        <f t="shared" si="18"/>
        <v>0</v>
      </c>
      <c r="AZ24" s="313">
        <v>15</v>
      </c>
      <c r="BA24" s="312">
        <f t="shared" si="19"/>
        <v>0</v>
      </c>
      <c r="BB24" s="313">
        <v>1627</v>
      </c>
      <c r="BC24" s="312">
        <f t="shared" si="20"/>
        <v>0</v>
      </c>
      <c r="BD24" s="313">
        <v>255</v>
      </c>
      <c r="BE24" s="312">
        <f t="shared" si="21"/>
        <v>0</v>
      </c>
      <c r="BF24" s="313">
        <v>4</v>
      </c>
      <c r="BG24" s="312">
        <f t="shared" si="22"/>
        <v>0</v>
      </c>
      <c r="BH24" s="312">
        <v>3826</v>
      </c>
      <c r="BI24" s="312">
        <f t="shared" si="23"/>
        <v>0</v>
      </c>
      <c r="BJ24" s="312">
        <v>0</v>
      </c>
      <c r="BK24" s="312">
        <f t="shared" si="24"/>
        <v>0</v>
      </c>
      <c r="BL24" s="313">
        <v>0</v>
      </c>
      <c r="BM24" s="312">
        <f t="shared" si="25"/>
        <v>0</v>
      </c>
      <c r="BN24" s="313">
        <v>10</v>
      </c>
      <c r="BO24" s="312">
        <f t="shared" si="26"/>
        <v>0</v>
      </c>
      <c r="BP24" s="312">
        <v>2</v>
      </c>
      <c r="BQ24" s="312">
        <f t="shared" si="27"/>
        <v>0</v>
      </c>
      <c r="BR24" s="313">
        <v>28</v>
      </c>
      <c r="BS24" s="312">
        <f t="shared" si="28"/>
        <v>0</v>
      </c>
      <c r="BT24" s="312">
        <v>6092</v>
      </c>
      <c r="BU24" s="312">
        <f t="shared" si="29"/>
        <v>0</v>
      </c>
    </row>
    <row r="25" spans="1:73" ht="17.25">
      <c r="A25" s="314" t="s">
        <v>547</v>
      </c>
      <c r="B25" s="879" t="s">
        <v>121</v>
      </c>
      <c r="C25" s="880">
        <v>1536</v>
      </c>
      <c r="D25" s="880">
        <v>202</v>
      </c>
      <c r="E25" s="880">
        <v>10336</v>
      </c>
      <c r="F25" s="880">
        <v>1189</v>
      </c>
      <c r="G25" s="880">
        <v>65</v>
      </c>
      <c r="H25" s="880">
        <v>36013</v>
      </c>
      <c r="I25" s="880">
        <v>1</v>
      </c>
      <c r="J25" s="880">
        <v>3</v>
      </c>
      <c r="K25" s="880">
        <v>57</v>
      </c>
      <c r="L25" s="880">
        <v>4</v>
      </c>
      <c r="M25" s="880">
        <v>50</v>
      </c>
      <c r="N25" s="880">
        <f t="shared" si="0"/>
        <v>49456</v>
      </c>
      <c r="O25" s="297"/>
      <c r="P25" s="881">
        <v>0</v>
      </c>
      <c r="Q25" s="882">
        <f t="shared" si="1"/>
        <v>0</v>
      </c>
      <c r="R25" s="881">
        <v>0</v>
      </c>
      <c r="S25" s="882">
        <f t="shared" si="2"/>
        <v>0</v>
      </c>
      <c r="T25" s="297"/>
      <c r="U25" s="881">
        <f t="shared" si="3"/>
        <v>0</v>
      </c>
      <c r="V25" s="882">
        <f t="shared" si="4"/>
        <v>0</v>
      </c>
      <c r="W25" s="881">
        <f t="shared" si="5"/>
        <v>0</v>
      </c>
      <c r="X25" s="882">
        <f t="shared" si="6"/>
        <v>0</v>
      </c>
      <c r="Y25" s="881">
        <f t="shared" si="30"/>
        <v>0</v>
      </c>
      <c r="Z25" s="882">
        <f t="shared" si="31"/>
        <v>0</v>
      </c>
      <c r="AA25" s="485"/>
      <c r="AB25" s="297"/>
      <c r="AC25" s="881">
        <f t="shared" si="39"/>
        <v>49406</v>
      </c>
      <c r="AD25" s="882">
        <f t="shared" si="35"/>
        <v>1.04E-2</v>
      </c>
      <c r="AE25" s="881">
        <f t="shared" si="40"/>
        <v>50</v>
      </c>
      <c r="AF25" s="882">
        <f t="shared" si="36"/>
        <v>9.9000000000000008E-3</v>
      </c>
      <c r="AG25" s="297"/>
      <c r="AH25" s="881">
        <f t="shared" si="10"/>
        <v>49456</v>
      </c>
      <c r="AI25" s="882">
        <f t="shared" si="38"/>
        <v>5.3E-3</v>
      </c>
      <c r="AJ25" s="881">
        <f t="shared" si="12"/>
        <v>49406</v>
      </c>
      <c r="AK25" s="882">
        <f t="shared" si="13"/>
        <v>5.4000000000000003E-3</v>
      </c>
      <c r="AL25" s="881">
        <f t="shared" si="32"/>
        <v>11525</v>
      </c>
      <c r="AM25" s="883">
        <f>ROUNDDOWN(AL25/AL$61,4)</f>
        <v>4.7000000000000002E-3</v>
      </c>
      <c r="AN25" s="294"/>
      <c r="AO25" s="881">
        <f t="shared" si="14"/>
        <v>49456</v>
      </c>
      <c r="AP25" s="882">
        <f t="shared" si="15"/>
        <v>3.2000000000000002E-3</v>
      </c>
      <c r="AQ25" s="881">
        <f t="shared" si="33"/>
        <v>49456</v>
      </c>
      <c r="AR25" s="882">
        <f t="shared" si="15"/>
        <v>4.4000000000000003E-3</v>
      </c>
      <c r="AS25" s="881">
        <f t="shared" si="16"/>
        <v>49406</v>
      </c>
      <c r="AT25" s="882">
        <f t="shared" si="37"/>
        <v>3.2000000000000002E-3</v>
      </c>
      <c r="AX25" s="312">
        <v>1536</v>
      </c>
      <c r="AY25" s="312">
        <f t="shared" si="18"/>
        <v>0</v>
      </c>
      <c r="AZ25" s="313">
        <v>202</v>
      </c>
      <c r="BA25" s="312">
        <f t="shared" si="19"/>
        <v>0</v>
      </c>
      <c r="BB25" s="313">
        <v>10336</v>
      </c>
      <c r="BC25" s="312">
        <f t="shared" si="20"/>
        <v>0</v>
      </c>
      <c r="BD25" s="313">
        <v>1189</v>
      </c>
      <c r="BE25" s="312">
        <f t="shared" si="21"/>
        <v>0</v>
      </c>
      <c r="BF25" s="313">
        <v>65</v>
      </c>
      <c r="BG25" s="312">
        <f t="shared" si="22"/>
        <v>0</v>
      </c>
      <c r="BH25" s="312">
        <v>36013</v>
      </c>
      <c r="BI25" s="312">
        <f t="shared" si="23"/>
        <v>0</v>
      </c>
      <c r="BJ25" s="312">
        <v>1</v>
      </c>
      <c r="BK25" s="312">
        <f t="shared" si="24"/>
        <v>0</v>
      </c>
      <c r="BL25" s="313">
        <v>3</v>
      </c>
      <c r="BM25" s="312">
        <f t="shared" si="25"/>
        <v>0</v>
      </c>
      <c r="BN25" s="313">
        <v>57</v>
      </c>
      <c r="BO25" s="312">
        <f t="shared" si="26"/>
        <v>0</v>
      </c>
      <c r="BP25" s="312">
        <v>4</v>
      </c>
      <c r="BQ25" s="312">
        <f t="shared" si="27"/>
        <v>0</v>
      </c>
      <c r="BR25" s="313">
        <v>50</v>
      </c>
      <c r="BS25" s="312">
        <f t="shared" si="28"/>
        <v>0</v>
      </c>
      <c r="BT25" s="312">
        <v>49456</v>
      </c>
      <c r="BU25" s="312">
        <f t="shared" si="29"/>
        <v>0</v>
      </c>
    </row>
    <row r="26" spans="1:73" ht="17.25">
      <c r="A26" s="314" t="s">
        <v>547</v>
      </c>
      <c r="B26" s="879" t="s">
        <v>122</v>
      </c>
      <c r="C26" s="880">
        <v>11300</v>
      </c>
      <c r="D26" s="880">
        <v>373</v>
      </c>
      <c r="E26" s="880">
        <v>44153</v>
      </c>
      <c r="F26" s="880">
        <v>8890</v>
      </c>
      <c r="G26" s="880">
        <v>130</v>
      </c>
      <c r="H26" s="880">
        <v>107777</v>
      </c>
      <c r="I26" s="880">
        <v>0</v>
      </c>
      <c r="J26" s="880">
        <v>44</v>
      </c>
      <c r="K26" s="880">
        <v>158</v>
      </c>
      <c r="L26" s="880">
        <v>0</v>
      </c>
      <c r="M26" s="880">
        <v>84</v>
      </c>
      <c r="N26" s="880">
        <f t="shared" si="0"/>
        <v>172909</v>
      </c>
      <c r="O26" s="297"/>
      <c r="P26" s="881">
        <v>0</v>
      </c>
      <c r="Q26" s="882">
        <f t="shared" si="1"/>
        <v>0</v>
      </c>
      <c r="R26" s="881">
        <v>0</v>
      </c>
      <c r="S26" s="882">
        <f t="shared" si="2"/>
        <v>0</v>
      </c>
      <c r="T26" s="297"/>
      <c r="U26" s="881">
        <f t="shared" si="3"/>
        <v>0</v>
      </c>
      <c r="V26" s="882">
        <f t="shared" si="4"/>
        <v>0</v>
      </c>
      <c r="W26" s="881">
        <f t="shared" si="5"/>
        <v>0</v>
      </c>
      <c r="X26" s="882">
        <f t="shared" si="6"/>
        <v>0</v>
      </c>
      <c r="Y26" s="881">
        <f t="shared" si="30"/>
        <v>0</v>
      </c>
      <c r="Z26" s="882">
        <f t="shared" si="31"/>
        <v>0</v>
      </c>
      <c r="AA26" s="485"/>
      <c r="AB26" s="297"/>
      <c r="AC26" s="881">
        <f t="shared" si="39"/>
        <v>172825</v>
      </c>
      <c r="AD26" s="883">
        <f>ROUNDUP(AC26/AC$61,4)</f>
        <v>3.6600000000000001E-2</v>
      </c>
      <c r="AE26" s="881">
        <f t="shared" si="40"/>
        <v>84</v>
      </c>
      <c r="AF26" s="882">
        <f t="shared" si="36"/>
        <v>1.66E-2</v>
      </c>
      <c r="AG26" s="297"/>
      <c r="AH26" s="881">
        <f t="shared" si="10"/>
        <v>172909</v>
      </c>
      <c r="AI26" s="882">
        <f t="shared" si="38"/>
        <v>1.8700000000000001E-2</v>
      </c>
      <c r="AJ26" s="881">
        <f t="shared" si="12"/>
        <v>172825</v>
      </c>
      <c r="AK26" s="882">
        <f t="shared" si="13"/>
        <v>1.8800000000000001E-2</v>
      </c>
      <c r="AL26" s="881">
        <f t="shared" si="32"/>
        <v>53043</v>
      </c>
      <c r="AM26" s="882">
        <f t="shared" si="41"/>
        <v>2.1899999999999999E-2</v>
      </c>
      <c r="AN26" s="294"/>
      <c r="AO26" s="881">
        <f t="shared" si="14"/>
        <v>172909</v>
      </c>
      <c r="AP26" s="883">
        <f>ROUNDUP(AO26/AO$61,4)</f>
        <v>1.1099999999999999E-2</v>
      </c>
      <c r="AQ26" s="881">
        <f t="shared" si="33"/>
        <v>172909</v>
      </c>
      <c r="AR26" s="882">
        <f t="shared" ref="AR26" si="42">ROUND(AQ26/AQ$61,4)</f>
        <v>1.55E-2</v>
      </c>
      <c r="AS26" s="881">
        <f t="shared" si="16"/>
        <v>172825</v>
      </c>
      <c r="AT26" s="882">
        <f t="shared" si="37"/>
        <v>1.11E-2</v>
      </c>
      <c r="AX26" s="312">
        <v>11300</v>
      </c>
      <c r="AY26" s="312">
        <f t="shared" si="18"/>
        <v>0</v>
      </c>
      <c r="AZ26" s="313">
        <v>373</v>
      </c>
      <c r="BA26" s="312">
        <f t="shared" si="19"/>
        <v>0</v>
      </c>
      <c r="BB26" s="313">
        <v>44153</v>
      </c>
      <c r="BC26" s="312">
        <f t="shared" si="20"/>
        <v>0</v>
      </c>
      <c r="BD26" s="313">
        <v>8890</v>
      </c>
      <c r="BE26" s="312">
        <f t="shared" si="21"/>
        <v>0</v>
      </c>
      <c r="BF26" s="313">
        <v>130</v>
      </c>
      <c r="BG26" s="312">
        <f t="shared" si="22"/>
        <v>0</v>
      </c>
      <c r="BH26" s="312">
        <v>107777</v>
      </c>
      <c r="BI26" s="312">
        <f t="shared" si="23"/>
        <v>0</v>
      </c>
      <c r="BJ26" s="312">
        <v>0</v>
      </c>
      <c r="BK26" s="312">
        <f t="shared" si="24"/>
        <v>0</v>
      </c>
      <c r="BL26" s="313">
        <v>44</v>
      </c>
      <c r="BM26" s="312">
        <f t="shared" si="25"/>
        <v>0</v>
      </c>
      <c r="BN26" s="313">
        <v>158</v>
      </c>
      <c r="BO26" s="312">
        <f t="shared" si="26"/>
        <v>0</v>
      </c>
      <c r="BP26" s="312">
        <v>0</v>
      </c>
      <c r="BQ26" s="312">
        <f t="shared" si="27"/>
        <v>0</v>
      </c>
      <c r="BR26" s="313">
        <v>84</v>
      </c>
      <c r="BS26" s="312">
        <f t="shared" si="28"/>
        <v>0</v>
      </c>
      <c r="BT26" s="312">
        <v>172909</v>
      </c>
      <c r="BU26" s="312">
        <f t="shared" si="29"/>
        <v>0</v>
      </c>
    </row>
    <row r="27" spans="1:73" ht="17.25">
      <c r="A27" s="314" t="s">
        <v>547</v>
      </c>
      <c r="B27" s="879" t="s">
        <v>123</v>
      </c>
      <c r="C27" s="880">
        <v>247</v>
      </c>
      <c r="D27" s="880">
        <v>9</v>
      </c>
      <c r="E27" s="880">
        <v>983</v>
      </c>
      <c r="F27" s="880">
        <v>212</v>
      </c>
      <c r="G27" s="880">
        <v>1</v>
      </c>
      <c r="H27" s="880">
        <v>2404</v>
      </c>
      <c r="I27" s="880">
        <v>0</v>
      </c>
      <c r="J27" s="880">
        <v>0</v>
      </c>
      <c r="K27" s="880">
        <v>4</v>
      </c>
      <c r="L27" s="880">
        <v>0</v>
      </c>
      <c r="M27" s="880">
        <v>29</v>
      </c>
      <c r="N27" s="880">
        <f t="shared" si="0"/>
        <v>3889</v>
      </c>
      <c r="O27" s="297"/>
      <c r="P27" s="881">
        <v>0</v>
      </c>
      <c r="Q27" s="882">
        <f t="shared" si="1"/>
        <v>0</v>
      </c>
      <c r="R27" s="881">
        <v>0</v>
      </c>
      <c r="S27" s="882">
        <f t="shared" si="2"/>
        <v>0</v>
      </c>
      <c r="T27" s="297"/>
      <c r="U27" s="881">
        <f t="shared" si="3"/>
        <v>0</v>
      </c>
      <c r="V27" s="882">
        <f t="shared" si="4"/>
        <v>0</v>
      </c>
      <c r="W27" s="881">
        <f t="shared" si="5"/>
        <v>0</v>
      </c>
      <c r="X27" s="882">
        <f t="shared" si="6"/>
        <v>0</v>
      </c>
      <c r="Y27" s="881">
        <f t="shared" si="30"/>
        <v>0</v>
      </c>
      <c r="Z27" s="882">
        <f t="shared" si="31"/>
        <v>0</v>
      </c>
      <c r="AA27" s="485"/>
      <c r="AB27" s="297"/>
      <c r="AC27" s="881">
        <f t="shared" si="39"/>
        <v>3860</v>
      </c>
      <c r="AD27" s="882">
        <f t="shared" ref="AD27:AD60" si="43">ROUND(AC27/AC$61,4)</f>
        <v>8.0000000000000004E-4</v>
      </c>
      <c r="AE27" s="881">
        <f t="shared" si="40"/>
        <v>29</v>
      </c>
      <c r="AF27" s="882">
        <f t="shared" si="36"/>
        <v>5.7000000000000002E-3</v>
      </c>
      <c r="AG27" s="297"/>
      <c r="AH27" s="881">
        <f t="shared" si="10"/>
        <v>3889</v>
      </c>
      <c r="AI27" s="882">
        <f t="shared" si="38"/>
        <v>4.0000000000000002E-4</v>
      </c>
      <c r="AJ27" s="881">
        <f t="shared" si="12"/>
        <v>3860</v>
      </c>
      <c r="AK27" s="882">
        <f t="shared" si="13"/>
        <v>4.0000000000000002E-4</v>
      </c>
      <c r="AL27" s="881">
        <f t="shared" si="32"/>
        <v>1195</v>
      </c>
      <c r="AM27" s="882">
        <f t="shared" si="41"/>
        <v>5.0000000000000001E-4</v>
      </c>
      <c r="AN27" s="294"/>
      <c r="AO27" s="881">
        <f t="shared" si="14"/>
        <v>3889</v>
      </c>
      <c r="AP27" s="882">
        <f t="shared" ref="AP27:AP60" si="44">ROUND(AO27/AO$61,4)</f>
        <v>2.0000000000000001E-4</v>
      </c>
      <c r="AQ27" s="881">
        <f t="shared" si="33"/>
        <v>3889</v>
      </c>
      <c r="AR27" s="882">
        <f t="shared" si="15"/>
        <v>2.9999999999999997E-4</v>
      </c>
      <c r="AS27" s="881">
        <f t="shared" si="16"/>
        <v>3860</v>
      </c>
      <c r="AT27" s="882">
        <f t="shared" si="37"/>
        <v>2.0000000000000001E-4</v>
      </c>
      <c r="AX27" s="312">
        <v>247</v>
      </c>
      <c r="AY27" s="312">
        <f t="shared" si="18"/>
        <v>0</v>
      </c>
      <c r="AZ27" s="313">
        <v>9</v>
      </c>
      <c r="BA27" s="312">
        <f t="shared" si="19"/>
        <v>0</v>
      </c>
      <c r="BB27" s="313">
        <v>983</v>
      </c>
      <c r="BC27" s="312">
        <f t="shared" si="20"/>
        <v>0</v>
      </c>
      <c r="BD27" s="313">
        <v>212</v>
      </c>
      <c r="BE27" s="312">
        <f t="shared" si="21"/>
        <v>0</v>
      </c>
      <c r="BF27" s="313">
        <v>1</v>
      </c>
      <c r="BG27" s="312">
        <f t="shared" si="22"/>
        <v>0</v>
      </c>
      <c r="BH27" s="312">
        <v>2404</v>
      </c>
      <c r="BI27" s="312">
        <f t="shared" si="23"/>
        <v>0</v>
      </c>
      <c r="BJ27" s="312">
        <v>0</v>
      </c>
      <c r="BK27" s="312">
        <f t="shared" si="24"/>
        <v>0</v>
      </c>
      <c r="BL27" s="313">
        <v>0</v>
      </c>
      <c r="BM27" s="312">
        <f t="shared" si="25"/>
        <v>0</v>
      </c>
      <c r="BN27" s="313">
        <v>4</v>
      </c>
      <c r="BO27" s="312">
        <f t="shared" si="26"/>
        <v>0</v>
      </c>
      <c r="BP27" s="312">
        <v>0</v>
      </c>
      <c r="BQ27" s="312">
        <f t="shared" si="27"/>
        <v>0</v>
      </c>
      <c r="BR27" s="313">
        <v>29</v>
      </c>
      <c r="BS27" s="312">
        <f t="shared" si="28"/>
        <v>0</v>
      </c>
      <c r="BT27" s="312">
        <v>3889</v>
      </c>
      <c r="BU27" s="312">
        <f t="shared" si="29"/>
        <v>0</v>
      </c>
    </row>
    <row r="28" spans="1:73" ht="17.25">
      <c r="A28" s="314" t="s">
        <v>547</v>
      </c>
      <c r="B28" s="879" t="s">
        <v>124</v>
      </c>
      <c r="C28" s="880">
        <v>44</v>
      </c>
      <c r="D28" s="880">
        <v>4</v>
      </c>
      <c r="E28" s="880">
        <v>646</v>
      </c>
      <c r="F28" s="880">
        <v>33</v>
      </c>
      <c r="G28" s="880">
        <v>3</v>
      </c>
      <c r="H28" s="880">
        <v>3410</v>
      </c>
      <c r="I28" s="880">
        <v>0</v>
      </c>
      <c r="J28" s="880">
        <v>1</v>
      </c>
      <c r="K28" s="880">
        <v>0</v>
      </c>
      <c r="L28" s="880">
        <v>0</v>
      </c>
      <c r="M28" s="880">
        <v>2</v>
      </c>
      <c r="N28" s="880">
        <f t="shared" si="0"/>
        <v>4143</v>
      </c>
      <c r="O28" s="297"/>
      <c r="P28" s="881">
        <v>0</v>
      </c>
      <c r="Q28" s="882">
        <f t="shared" si="1"/>
        <v>0</v>
      </c>
      <c r="R28" s="881">
        <v>0</v>
      </c>
      <c r="S28" s="882">
        <f t="shared" si="2"/>
        <v>0</v>
      </c>
      <c r="T28" s="297"/>
      <c r="U28" s="881">
        <f t="shared" si="3"/>
        <v>0</v>
      </c>
      <c r="V28" s="882">
        <f t="shared" si="4"/>
        <v>0</v>
      </c>
      <c r="W28" s="881">
        <f t="shared" si="5"/>
        <v>0</v>
      </c>
      <c r="X28" s="882">
        <f t="shared" si="6"/>
        <v>0</v>
      </c>
      <c r="Y28" s="881">
        <f t="shared" si="30"/>
        <v>0</v>
      </c>
      <c r="Z28" s="882">
        <f t="shared" si="31"/>
        <v>0</v>
      </c>
      <c r="AA28" s="485"/>
      <c r="AB28" s="297"/>
      <c r="AC28" s="881">
        <f t="shared" si="39"/>
        <v>4141</v>
      </c>
      <c r="AD28" s="882">
        <f t="shared" si="43"/>
        <v>8.9999999999999998E-4</v>
      </c>
      <c r="AE28" s="881">
        <f t="shared" si="40"/>
        <v>2</v>
      </c>
      <c r="AF28" s="882">
        <f t="shared" si="36"/>
        <v>4.0000000000000002E-4</v>
      </c>
      <c r="AG28" s="297"/>
      <c r="AH28" s="881">
        <f t="shared" si="10"/>
        <v>4143</v>
      </c>
      <c r="AI28" s="882">
        <f t="shared" si="38"/>
        <v>4.0000000000000002E-4</v>
      </c>
      <c r="AJ28" s="881">
        <f t="shared" si="12"/>
        <v>4141</v>
      </c>
      <c r="AK28" s="882">
        <f t="shared" si="13"/>
        <v>5.0000000000000001E-4</v>
      </c>
      <c r="AL28" s="881">
        <f t="shared" si="32"/>
        <v>679</v>
      </c>
      <c r="AM28" s="882">
        <f t="shared" si="41"/>
        <v>2.9999999999999997E-4</v>
      </c>
      <c r="AN28" s="294"/>
      <c r="AO28" s="881">
        <f t="shared" si="14"/>
        <v>4143</v>
      </c>
      <c r="AP28" s="882">
        <f t="shared" si="44"/>
        <v>2.9999999999999997E-4</v>
      </c>
      <c r="AQ28" s="881">
        <f t="shared" si="33"/>
        <v>4143</v>
      </c>
      <c r="AR28" s="882">
        <f t="shared" ref="AR28:AR60" si="45">ROUND(AQ28/AQ$61,4)</f>
        <v>4.0000000000000002E-4</v>
      </c>
      <c r="AS28" s="881">
        <f t="shared" si="16"/>
        <v>4141</v>
      </c>
      <c r="AT28" s="882">
        <f t="shared" si="37"/>
        <v>2.9999999999999997E-4</v>
      </c>
      <c r="AX28" s="312">
        <v>44</v>
      </c>
      <c r="AY28" s="312">
        <f t="shared" si="18"/>
        <v>0</v>
      </c>
      <c r="AZ28" s="313">
        <v>4</v>
      </c>
      <c r="BA28" s="312">
        <f t="shared" si="19"/>
        <v>0</v>
      </c>
      <c r="BB28" s="313">
        <v>646</v>
      </c>
      <c r="BC28" s="312">
        <f t="shared" si="20"/>
        <v>0</v>
      </c>
      <c r="BD28" s="313">
        <v>33</v>
      </c>
      <c r="BE28" s="312">
        <f t="shared" si="21"/>
        <v>0</v>
      </c>
      <c r="BF28" s="313">
        <v>3</v>
      </c>
      <c r="BG28" s="312">
        <f t="shared" si="22"/>
        <v>0</v>
      </c>
      <c r="BH28" s="312">
        <v>3410</v>
      </c>
      <c r="BI28" s="312">
        <f t="shared" si="23"/>
        <v>0</v>
      </c>
      <c r="BJ28" s="312">
        <v>0</v>
      </c>
      <c r="BK28" s="312">
        <f t="shared" si="24"/>
        <v>0</v>
      </c>
      <c r="BL28" s="313">
        <v>1</v>
      </c>
      <c r="BM28" s="312">
        <f t="shared" si="25"/>
        <v>0</v>
      </c>
      <c r="BN28" s="313">
        <v>0</v>
      </c>
      <c r="BO28" s="312">
        <f t="shared" si="26"/>
        <v>0</v>
      </c>
      <c r="BP28" s="312">
        <v>0</v>
      </c>
      <c r="BQ28" s="312">
        <f t="shared" si="27"/>
        <v>0</v>
      </c>
      <c r="BR28" s="313">
        <v>2</v>
      </c>
      <c r="BS28" s="312">
        <f t="shared" si="28"/>
        <v>0</v>
      </c>
      <c r="BT28" s="312">
        <v>4143</v>
      </c>
      <c r="BU28" s="312">
        <f t="shared" si="29"/>
        <v>0</v>
      </c>
    </row>
    <row r="29" spans="1:73" ht="17.25">
      <c r="A29" s="314" t="s">
        <v>547</v>
      </c>
      <c r="B29" s="879" t="s">
        <v>125</v>
      </c>
      <c r="C29" s="880">
        <v>7213</v>
      </c>
      <c r="D29" s="880">
        <v>289</v>
      </c>
      <c r="E29" s="880">
        <v>38656</v>
      </c>
      <c r="F29" s="880">
        <v>5770</v>
      </c>
      <c r="G29" s="880">
        <v>291</v>
      </c>
      <c r="H29" s="880">
        <v>164939</v>
      </c>
      <c r="I29" s="880">
        <v>2</v>
      </c>
      <c r="J29" s="880">
        <v>30</v>
      </c>
      <c r="K29" s="880">
        <v>57</v>
      </c>
      <c r="L29" s="880">
        <v>0</v>
      </c>
      <c r="M29" s="880">
        <v>416</v>
      </c>
      <c r="N29" s="880">
        <f t="shared" si="0"/>
        <v>217663</v>
      </c>
      <c r="O29" s="297"/>
      <c r="P29" s="881">
        <v>0</v>
      </c>
      <c r="Q29" s="882">
        <f t="shared" si="1"/>
        <v>0</v>
      </c>
      <c r="R29" s="881">
        <v>0</v>
      </c>
      <c r="S29" s="882">
        <f t="shared" si="2"/>
        <v>0</v>
      </c>
      <c r="T29" s="297"/>
      <c r="U29" s="881">
        <f t="shared" si="3"/>
        <v>0</v>
      </c>
      <c r="V29" s="882">
        <f t="shared" si="4"/>
        <v>0</v>
      </c>
      <c r="W29" s="881">
        <f t="shared" si="5"/>
        <v>0</v>
      </c>
      <c r="X29" s="882">
        <f t="shared" si="6"/>
        <v>0</v>
      </c>
      <c r="Y29" s="881">
        <f t="shared" si="30"/>
        <v>0</v>
      </c>
      <c r="Z29" s="882">
        <f t="shared" si="31"/>
        <v>0</v>
      </c>
      <c r="AA29" s="485"/>
      <c r="AB29" s="297"/>
      <c r="AC29" s="881">
        <f t="shared" si="39"/>
        <v>217247</v>
      </c>
      <c r="AD29" s="882">
        <f t="shared" si="43"/>
        <v>4.5900000000000003E-2</v>
      </c>
      <c r="AE29" s="881">
        <f t="shared" si="40"/>
        <v>416</v>
      </c>
      <c r="AF29" s="882">
        <f t="shared" si="36"/>
        <v>8.2100000000000006E-2</v>
      </c>
      <c r="AG29" s="297"/>
      <c r="AH29" s="881">
        <f t="shared" si="10"/>
        <v>217663</v>
      </c>
      <c r="AI29" s="882">
        <f t="shared" si="38"/>
        <v>2.35E-2</v>
      </c>
      <c r="AJ29" s="881">
        <f t="shared" si="12"/>
        <v>217247</v>
      </c>
      <c r="AK29" s="883">
        <f>ROUNDDOWN(AJ29/AJ$61,4)</f>
        <v>2.3599999999999999E-2</v>
      </c>
      <c r="AL29" s="881">
        <f t="shared" si="32"/>
        <v>44426</v>
      </c>
      <c r="AM29" s="883">
        <f>ROUNDDOWN(AL29/AL$61,4)</f>
        <v>1.83E-2</v>
      </c>
      <c r="AN29" s="294"/>
      <c r="AO29" s="881">
        <f t="shared" si="14"/>
        <v>217663</v>
      </c>
      <c r="AP29" s="882">
        <f t="shared" si="44"/>
        <v>1.3899999999999999E-2</v>
      </c>
      <c r="AQ29" s="881">
        <f t="shared" si="33"/>
        <v>217663</v>
      </c>
      <c r="AR29" s="882">
        <f t="shared" si="45"/>
        <v>1.9599999999999999E-2</v>
      </c>
      <c r="AS29" s="881">
        <f t="shared" si="16"/>
        <v>217247</v>
      </c>
      <c r="AT29" s="882">
        <f t="shared" si="37"/>
        <v>1.4E-2</v>
      </c>
      <c r="AX29" s="312">
        <v>7213</v>
      </c>
      <c r="AY29" s="312">
        <f t="shared" si="18"/>
        <v>0</v>
      </c>
      <c r="AZ29" s="313">
        <v>289</v>
      </c>
      <c r="BA29" s="312">
        <f t="shared" si="19"/>
        <v>0</v>
      </c>
      <c r="BB29" s="313">
        <v>38656</v>
      </c>
      <c r="BC29" s="312">
        <f t="shared" si="20"/>
        <v>0</v>
      </c>
      <c r="BD29" s="313">
        <v>5770</v>
      </c>
      <c r="BE29" s="312">
        <f t="shared" si="21"/>
        <v>0</v>
      </c>
      <c r="BF29" s="313">
        <v>291</v>
      </c>
      <c r="BG29" s="312">
        <f t="shared" si="22"/>
        <v>0</v>
      </c>
      <c r="BH29" s="312">
        <v>164939</v>
      </c>
      <c r="BI29" s="312">
        <f t="shared" si="23"/>
        <v>0</v>
      </c>
      <c r="BJ29" s="312">
        <v>2</v>
      </c>
      <c r="BK29" s="312">
        <f t="shared" si="24"/>
        <v>0</v>
      </c>
      <c r="BL29" s="313">
        <v>30</v>
      </c>
      <c r="BM29" s="312">
        <f t="shared" si="25"/>
        <v>0</v>
      </c>
      <c r="BN29" s="313">
        <v>57</v>
      </c>
      <c r="BO29" s="312">
        <f t="shared" si="26"/>
        <v>0</v>
      </c>
      <c r="BP29" s="312">
        <v>0</v>
      </c>
      <c r="BQ29" s="312">
        <f t="shared" si="27"/>
        <v>0</v>
      </c>
      <c r="BR29" s="313">
        <v>416</v>
      </c>
      <c r="BS29" s="312">
        <f t="shared" si="28"/>
        <v>0</v>
      </c>
      <c r="BT29" s="312">
        <v>217663</v>
      </c>
      <c r="BU29" s="312">
        <f t="shared" si="29"/>
        <v>0</v>
      </c>
    </row>
    <row r="30" spans="1:73" ht="17.25">
      <c r="A30" s="314" t="s">
        <v>547</v>
      </c>
      <c r="B30" s="879" t="s">
        <v>126</v>
      </c>
      <c r="C30" s="880">
        <v>671</v>
      </c>
      <c r="D30" s="880">
        <v>70</v>
      </c>
      <c r="E30" s="880">
        <v>5429</v>
      </c>
      <c r="F30" s="880">
        <v>584</v>
      </c>
      <c r="G30" s="880">
        <v>61</v>
      </c>
      <c r="H30" s="880">
        <v>28194</v>
      </c>
      <c r="I30" s="880">
        <v>0</v>
      </c>
      <c r="J30" s="880">
        <v>7</v>
      </c>
      <c r="K30" s="880">
        <v>12</v>
      </c>
      <c r="L30" s="880">
        <v>33</v>
      </c>
      <c r="M30" s="880">
        <v>18</v>
      </c>
      <c r="N30" s="880">
        <f t="shared" si="0"/>
        <v>35079</v>
      </c>
      <c r="O30" s="297"/>
      <c r="P30" s="881">
        <v>0</v>
      </c>
      <c r="Q30" s="882">
        <f t="shared" si="1"/>
        <v>0</v>
      </c>
      <c r="R30" s="881">
        <v>0</v>
      </c>
      <c r="S30" s="882">
        <f t="shared" si="2"/>
        <v>0</v>
      </c>
      <c r="T30" s="297"/>
      <c r="U30" s="881">
        <f t="shared" si="3"/>
        <v>0</v>
      </c>
      <c r="V30" s="882">
        <f t="shared" si="4"/>
        <v>0</v>
      </c>
      <c r="W30" s="881">
        <f t="shared" si="5"/>
        <v>0</v>
      </c>
      <c r="X30" s="882">
        <f t="shared" si="6"/>
        <v>0</v>
      </c>
      <c r="Y30" s="881">
        <f t="shared" si="30"/>
        <v>0</v>
      </c>
      <c r="Z30" s="882">
        <f t="shared" si="31"/>
        <v>0</v>
      </c>
      <c r="AA30" s="485"/>
      <c r="AB30" s="297"/>
      <c r="AC30" s="881">
        <f t="shared" si="39"/>
        <v>35061</v>
      </c>
      <c r="AD30" s="882">
        <f t="shared" si="43"/>
        <v>7.4000000000000003E-3</v>
      </c>
      <c r="AE30" s="881">
        <f t="shared" si="40"/>
        <v>18</v>
      </c>
      <c r="AF30" s="882">
        <f t="shared" si="36"/>
        <v>3.5999999999999999E-3</v>
      </c>
      <c r="AG30" s="297"/>
      <c r="AH30" s="881">
        <f t="shared" si="10"/>
        <v>35079</v>
      </c>
      <c r="AI30" s="882">
        <f t="shared" si="38"/>
        <v>3.8E-3</v>
      </c>
      <c r="AJ30" s="881">
        <f t="shared" si="12"/>
        <v>35061</v>
      </c>
      <c r="AK30" s="882">
        <f t="shared" ref="AK30:AK51" si="46">ROUND(AJ30/AJ$61,4)</f>
        <v>3.8E-3</v>
      </c>
      <c r="AL30" s="881">
        <f t="shared" si="32"/>
        <v>6013</v>
      </c>
      <c r="AM30" s="882">
        <f t="shared" ref="AM30:AM60" si="47">ROUND(AL30/AL$61,4)</f>
        <v>2.5000000000000001E-3</v>
      </c>
      <c r="AN30" s="294"/>
      <c r="AO30" s="881">
        <f t="shared" si="14"/>
        <v>35079</v>
      </c>
      <c r="AP30" s="882">
        <f t="shared" si="44"/>
        <v>2.2000000000000001E-3</v>
      </c>
      <c r="AQ30" s="881">
        <f t="shared" si="33"/>
        <v>35079</v>
      </c>
      <c r="AR30" s="882">
        <f t="shared" si="45"/>
        <v>3.2000000000000002E-3</v>
      </c>
      <c r="AS30" s="881">
        <f t="shared" si="16"/>
        <v>35061</v>
      </c>
      <c r="AT30" s="882">
        <f t="shared" si="37"/>
        <v>2.3E-3</v>
      </c>
      <c r="AX30" s="312">
        <v>671</v>
      </c>
      <c r="AY30" s="312">
        <f t="shared" si="18"/>
        <v>0</v>
      </c>
      <c r="AZ30" s="313">
        <v>70</v>
      </c>
      <c r="BA30" s="312">
        <f t="shared" si="19"/>
        <v>0</v>
      </c>
      <c r="BB30" s="313">
        <v>5429</v>
      </c>
      <c r="BC30" s="312">
        <f t="shared" si="20"/>
        <v>0</v>
      </c>
      <c r="BD30" s="313">
        <v>584</v>
      </c>
      <c r="BE30" s="312">
        <f t="shared" si="21"/>
        <v>0</v>
      </c>
      <c r="BF30" s="313">
        <v>61</v>
      </c>
      <c r="BG30" s="312">
        <f t="shared" si="22"/>
        <v>0</v>
      </c>
      <c r="BH30" s="312">
        <v>28194</v>
      </c>
      <c r="BI30" s="312">
        <f t="shared" si="23"/>
        <v>0</v>
      </c>
      <c r="BJ30" s="312">
        <v>0</v>
      </c>
      <c r="BK30" s="312">
        <f t="shared" si="24"/>
        <v>0</v>
      </c>
      <c r="BL30" s="313">
        <v>7</v>
      </c>
      <c r="BM30" s="312">
        <f t="shared" si="25"/>
        <v>0</v>
      </c>
      <c r="BN30" s="313">
        <v>12</v>
      </c>
      <c r="BO30" s="312">
        <f t="shared" si="26"/>
        <v>0</v>
      </c>
      <c r="BP30" s="312">
        <v>33</v>
      </c>
      <c r="BQ30" s="312">
        <f t="shared" si="27"/>
        <v>0</v>
      </c>
      <c r="BR30" s="313">
        <v>18</v>
      </c>
      <c r="BS30" s="312">
        <f t="shared" si="28"/>
        <v>0</v>
      </c>
      <c r="BT30" s="312">
        <v>35079</v>
      </c>
      <c r="BU30" s="312">
        <f t="shared" si="29"/>
        <v>0</v>
      </c>
    </row>
    <row r="31" spans="1:73" ht="17.25">
      <c r="A31" s="314" t="s">
        <v>547</v>
      </c>
      <c r="B31" s="879" t="s">
        <v>127</v>
      </c>
      <c r="C31" s="880">
        <v>739</v>
      </c>
      <c r="D31" s="880">
        <v>41</v>
      </c>
      <c r="E31" s="880">
        <v>6371</v>
      </c>
      <c r="F31" s="880">
        <v>598</v>
      </c>
      <c r="G31" s="880">
        <v>13</v>
      </c>
      <c r="H31" s="880">
        <v>22225</v>
      </c>
      <c r="I31" s="880">
        <v>1</v>
      </c>
      <c r="J31" s="880">
        <v>0</v>
      </c>
      <c r="K31" s="880">
        <v>19</v>
      </c>
      <c r="L31" s="880">
        <v>4</v>
      </c>
      <c r="M31" s="880">
        <v>72</v>
      </c>
      <c r="N31" s="880">
        <f t="shared" si="0"/>
        <v>30083</v>
      </c>
      <c r="O31" s="297"/>
      <c r="P31" s="881">
        <v>0</v>
      </c>
      <c r="Q31" s="882">
        <f t="shared" si="1"/>
        <v>0</v>
      </c>
      <c r="R31" s="881">
        <v>0</v>
      </c>
      <c r="S31" s="882">
        <f t="shared" si="2"/>
        <v>0</v>
      </c>
      <c r="T31" s="297"/>
      <c r="U31" s="881">
        <f t="shared" si="3"/>
        <v>0</v>
      </c>
      <c r="V31" s="882">
        <f t="shared" si="4"/>
        <v>0</v>
      </c>
      <c r="W31" s="881">
        <f t="shared" si="5"/>
        <v>0</v>
      </c>
      <c r="X31" s="882">
        <f t="shared" si="6"/>
        <v>0</v>
      </c>
      <c r="Y31" s="881">
        <f t="shared" si="30"/>
        <v>0</v>
      </c>
      <c r="Z31" s="882">
        <f t="shared" si="31"/>
        <v>0</v>
      </c>
      <c r="AA31" s="485"/>
      <c r="AB31" s="297"/>
      <c r="AC31" s="881">
        <f t="shared" si="39"/>
        <v>30011</v>
      </c>
      <c r="AD31" s="882">
        <f t="shared" si="43"/>
        <v>6.3E-3</v>
      </c>
      <c r="AE31" s="881">
        <f t="shared" si="40"/>
        <v>72</v>
      </c>
      <c r="AF31" s="882">
        <f t="shared" si="36"/>
        <v>1.4200000000000001E-2</v>
      </c>
      <c r="AG31" s="297"/>
      <c r="AH31" s="881">
        <f t="shared" si="10"/>
        <v>30083</v>
      </c>
      <c r="AI31" s="882">
        <f t="shared" si="38"/>
        <v>3.2000000000000002E-3</v>
      </c>
      <c r="AJ31" s="881">
        <f t="shared" si="12"/>
        <v>30011</v>
      </c>
      <c r="AK31" s="882">
        <f t="shared" si="46"/>
        <v>3.3E-3</v>
      </c>
      <c r="AL31" s="881">
        <f t="shared" si="32"/>
        <v>6969</v>
      </c>
      <c r="AM31" s="882">
        <f t="shared" si="47"/>
        <v>2.8999999999999998E-3</v>
      </c>
      <c r="AN31" s="294"/>
      <c r="AO31" s="881">
        <f t="shared" si="14"/>
        <v>30083</v>
      </c>
      <c r="AP31" s="882">
        <f t="shared" si="44"/>
        <v>1.9E-3</v>
      </c>
      <c r="AQ31" s="881">
        <f t="shared" si="33"/>
        <v>30083</v>
      </c>
      <c r="AR31" s="882">
        <f t="shared" si="45"/>
        <v>2.7000000000000001E-3</v>
      </c>
      <c r="AS31" s="881">
        <f t="shared" si="16"/>
        <v>30011</v>
      </c>
      <c r="AT31" s="882">
        <f t="shared" si="37"/>
        <v>1.9E-3</v>
      </c>
      <c r="AX31" s="312">
        <v>739</v>
      </c>
      <c r="AY31" s="312">
        <f t="shared" si="18"/>
        <v>0</v>
      </c>
      <c r="AZ31" s="313">
        <v>41</v>
      </c>
      <c r="BA31" s="312">
        <f t="shared" si="19"/>
        <v>0</v>
      </c>
      <c r="BB31" s="313">
        <v>6371</v>
      </c>
      <c r="BC31" s="312">
        <f t="shared" si="20"/>
        <v>0</v>
      </c>
      <c r="BD31" s="313">
        <v>598</v>
      </c>
      <c r="BE31" s="312">
        <f t="shared" si="21"/>
        <v>0</v>
      </c>
      <c r="BF31" s="313">
        <v>13</v>
      </c>
      <c r="BG31" s="312">
        <f t="shared" si="22"/>
        <v>0</v>
      </c>
      <c r="BH31" s="312">
        <v>22225</v>
      </c>
      <c r="BI31" s="312">
        <f t="shared" si="23"/>
        <v>0</v>
      </c>
      <c r="BJ31" s="312">
        <v>1</v>
      </c>
      <c r="BK31" s="312">
        <f t="shared" si="24"/>
        <v>0</v>
      </c>
      <c r="BL31" s="313">
        <v>0</v>
      </c>
      <c r="BM31" s="312">
        <f t="shared" si="25"/>
        <v>0</v>
      </c>
      <c r="BN31" s="313">
        <v>19</v>
      </c>
      <c r="BO31" s="312">
        <f t="shared" si="26"/>
        <v>0</v>
      </c>
      <c r="BP31" s="312">
        <v>4</v>
      </c>
      <c r="BQ31" s="312">
        <f t="shared" si="27"/>
        <v>0</v>
      </c>
      <c r="BR31" s="313">
        <v>72</v>
      </c>
      <c r="BS31" s="312">
        <f t="shared" si="28"/>
        <v>0</v>
      </c>
      <c r="BT31" s="312">
        <v>30083</v>
      </c>
      <c r="BU31" s="312">
        <f t="shared" si="29"/>
        <v>0</v>
      </c>
    </row>
    <row r="32" spans="1:73" ht="17.25">
      <c r="A32" s="314" t="s">
        <v>546</v>
      </c>
      <c r="B32" s="879" t="s">
        <v>164</v>
      </c>
      <c r="C32" s="880">
        <v>30924</v>
      </c>
      <c r="D32" s="880">
        <v>1152</v>
      </c>
      <c r="E32" s="880">
        <v>199768</v>
      </c>
      <c r="F32" s="880">
        <v>23314</v>
      </c>
      <c r="G32" s="880">
        <v>4134</v>
      </c>
      <c r="H32" s="880">
        <v>767923</v>
      </c>
      <c r="I32" s="880">
        <v>48</v>
      </c>
      <c r="J32" s="880">
        <v>916</v>
      </c>
      <c r="K32" s="880">
        <v>354</v>
      </c>
      <c r="L32" s="880">
        <v>0</v>
      </c>
      <c r="M32" s="880">
        <v>4123</v>
      </c>
      <c r="N32" s="880">
        <f t="shared" si="0"/>
        <v>1032656</v>
      </c>
      <c r="O32" s="297"/>
      <c r="P32" s="881">
        <v>0</v>
      </c>
      <c r="Q32" s="882">
        <f t="shared" si="1"/>
        <v>0</v>
      </c>
      <c r="R32" s="881">
        <v>0</v>
      </c>
      <c r="S32" s="882">
        <f t="shared" si="2"/>
        <v>0</v>
      </c>
      <c r="T32" s="297"/>
      <c r="U32" s="881">
        <f t="shared" si="3"/>
        <v>1028533</v>
      </c>
      <c r="V32" s="882">
        <f t="shared" si="4"/>
        <v>0.16189999999999999</v>
      </c>
      <c r="W32" s="881">
        <f t="shared" si="5"/>
        <v>4123</v>
      </c>
      <c r="X32" s="882">
        <f t="shared" si="6"/>
        <v>0.11070000000000001</v>
      </c>
      <c r="Y32" s="881">
        <f t="shared" si="30"/>
        <v>223082</v>
      </c>
      <c r="Z32" s="882">
        <f t="shared" si="31"/>
        <v>0.1409</v>
      </c>
      <c r="AA32" s="485"/>
      <c r="AB32" s="297"/>
      <c r="AC32" s="881">
        <f t="shared" si="39"/>
        <v>0</v>
      </c>
      <c r="AD32" s="882">
        <f t="shared" si="43"/>
        <v>0</v>
      </c>
      <c r="AE32" s="881">
        <f t="shared" si="40"/>
        <v>0</v>
      </c>
      <c r="AF32" s="882">
        <f t="shared" si="36"/>
        <v>0</v>
      </c>
      <c r="AG32" s="297"/>
      <c r="AH32" s="881">
        <f t="shared" si="10"/>
        <v>0</v>
      </c>
      <c r="AI32" s="882">
        <f t="shared" si="38"/>
        <v>0</v>
      </c>
      <c r="AJ32" s="881">
        <f t="shared" si="12"/>
        <v>0</v>
      </c>
      <c r="AK32" s="882">
        <f t="shared" si="46"/>
        <v>0</v>
      </c>
      <c r="AL32" s="881">
        <f t="shared" si="32"/>
        <v>0</v>
      </c>
      <c r="AM32" s="882">
        <f t="shared" si="47"/>
        <v>0</v>
      </c>
      <c r="AN32" s="294"/>
      <c r="AO32" s="881">
        <f t="shared" si="14"/>
        <v>1032656</v>
      </c>
      <c r="AP32" s="882">
        <f t="shared" si="44"/>
        <v>6.59E-2</v>
      </c>
      <c r="AQ32" s="881">
        <f t="shared" si="33"/>
        <v>1032656</v>
      </c>
      <c r="AR32" s="882">
        <f t="shared" si="45"/>
        <v>9.2799999999999994E-2</v>
      </c>
      <c r="AS32" s="881">
        <f t="shared" si="16"/>
        <v>1028533</v>
      </c>
      <c r="AT32" s="882">
        <f t="shared" si="37"/>
        <v>6.6199999999999995E-2</v>
      </c>
      <c r="AX32" s="312">
        <v>30924</v>
      </c>
      <c r="AY32" s="312">
        <f t="shared" si="18"/>
        <v>0</v>
      </c>
      <c r="AZ32" s="313">
        <v>1152</v>
      </c>
      <c r="BA32" s="312">
        <f t="shared" si="19"/>
        <v>0</v>
      </c>
      <c r="BB32" s="313">
        <v>199768</v>
      </c>
      <c r="BC32" s="312">
        <f t="shared" si="20"/>
        <v>0</v>
      </c>
      <c r="BD32" s="313">
        <v>23314</v>
      </c>
      <c r="BE32" s="312">
        <f t="shared" si="21"/>
        <v>0</v>
      </c>
      <c r="BF32" s="313">
        <v>4134</v>
      </c>
      <c r="BG32" s="312">
        <f t="shared" si="22"/>
        <v>0</v>
      </c>
      <c r="BH32" s="312">
        <v>767923</v>
      </c>
      <c r="BI32" s="312">
        <f t="shared" si="23"/>
        <v>0</v>
      </c>
      <c r="BJ32" s="312">
        <v>48</v>
      </c>
      <c r="BK32" s="312">
        <f t="shared" si="24"/>
        <v>0</v>
      </c>
      <c r="BL32" s="313">
        <v>916</v>
      </c>
      <c r="BM32" s="312">
        <f t="shared" si="25"/>
        <v>0</v>
      </c>
      <c r="BN32" s="313">
        <v>354</v>
      </c>
      <c r="BO32" s="312">
        <f t="shared" si="26"/>
        <v>0</v>
      </c>
      <c r="BP32" s="312">
        <v>0</v>
      </c>
      <c r="BQ32" s="312">
        <f t="shared" si="27"/>
        <v>0</v>
      </c>
      <c r="BR32" s="313">
        <v>4123</v>
      </c>
      <c r="BS32" s="312">
        <f t="shared" si="28"/>
        <v>0</v>
      </c>
      <c r="BT32" s="312">
        <v>1032656</v>
      </c>
      <c r="BU32" s="312">
        <f t="shared" si="29"/>
        <v>0</v>
      </c>
    </row>
    <row r="33" spans="1:73" ht="17.25">
      <c r="A33" s="314" t="s">
        <v>546</v>
      </c>
      <c r="B33" s="879" t="s">
        <v>165</v>
      </c>
      <c r="C33" s="880">
        <v>1914</v>
      </c>
      <c r="D33" s="880">
        <v>137</v>
      </c>
      <c r="E33" s="880">
        <v>14190</v>
      </c>
      <c r="F33" s="880">
        <v>1498</v>
      </c>
      <c r="G33" s="880">
        <v>115</v>
      </c>
      <c r="H33" s="880">
        <v>52346</v>
      </c>
      <c r="I33" s="880">
        <v>3</v>
      </c>
      <c r="J33" s="880">
        <v>30</v>
      </c>
      <c r="K33" s="880">
        <v>30</v>
      </c>
      <c r="L33" s="880">
        <v>0</v>
      </c>
      <c r="M33" s="880">
        <v>415</v>
      </c>
      <c r="N33" s="880">
        <f t="shared" si="0"/>
        <v>70678</v>
      </c>
      <c r="O33" s="297"/>
      <c r="P33" s="881">
        <v>0</v>
      </c>
      <c r="Q33" s="882">
        <f t="shared" si="1"/>
        <v>0</v>
      </c>
      <c r="R33" s="881">
        <v>0</v>
      </c>
      <c r="S33" s="882">
        <f t="shared" si="2"/>
        <v>0</v>
      </c>
      <c r="T33" s="297"/>
      <c r="U33" s="881">
        <f t="shared" si="3"/>
        <v>70263</v>
      </c>
      <c r="V33" s="882">
        <f t="shared" si="4"/>
        <v>1.11E-2</v>
      </c>
      <c r="W33" s="881">
        <f t="shared" si="5"/>
        <v>415</v>
      </c>
      <c r="X33" s="882">
        <f t="shared" si="6"/>
        <v>1.11E-2</v>
      </c>
      <c r="Y33" s="881">
        <f t="shared" si="30"/>
        <v>15688</v>
      </c>
      <c r="Z33" s="882">
        <f t="shared" si="31"/>
        <v>9.9000000000000008E-3</v>
      </c>
      <c r="AA33" s="485"/>
      <c r="AB33" s="297"/>
      <c r="AC33" s="881">
        <f t="shared" si="39"/>
        <v>0</v>
      </c>
      <c r="AD33" s="882">
        <f t="shared" si="43"/>
        <v>0</v>
      </c>
      <c r="AE33" s="881">
        <f t="shared" si="40"/>
        <v>0</v>
      </c>
      <c r="AF33" s="882">
        <f t="shared" si="36"/>
        <v>0</v>
      </c>
      <c r="AG33" s="297"/>
      <c r="AH33" s="881">
        <f t="shared" si="10"/>
        <v>0</v>
      </c>
      <c r="AI33" s="882">
        <f t="shared" si="38"/>
        <v>0</v>
      </c>
      <c r="AJ33" s="881">
        <f t="shared" si="12"/>
        <v>0</v>
      </c>
      <c r="AK33" s="882">
        <f t="shared" si="46"/>
        <v>0</v>
      </c>
      <c r="AL33" s="881">
        <f t="shared" si="32"/>
        <v>0</v>
      </c>
      <c r="AM33" s="882">
        <f t="shared" si="47"/>
        <v>0</v>
      </c>
      <c r="AN33" s="294"/>
      <c r="AO33" s="881">
        <f t="shared" si="14"/>
        <v>70678</v>
      </c>
      <c r="AP33" s="882">
        <f t="shared" si="44"/>
        <v>4.4999999999999997E-3</v>
      </c>
      <c r="AQ33" s="881">
        <f t="shared" si="33"/>
        <v>70678</v>
      </c>
      <c r="AR33" s="882">
        <f t="shared" si="45"/>
        <v>6.4000000000000003E-3</v>
      </c>
      <c r="AS33" s="881">
        <f t="shared" si="16"/>
        <v>70263</v>
      </c>
      <c r="AT33" s="882">
        <f t="shared" si="37"/>
        <v>4.4999999999999997E-3</v>
      </c>
      <c r="AX33" s="312">
        <v>1914</v>
      </c>
      <c r="AY33" s="312">
        <f t="shared" si="18"/>
        <v>0</v>
      </c>
      <c r="AZ33" s="313">
        <v>137</v>
      </c>
      <c r="BA33" s="312">
        <f t="shared" si="19"/>
        <v>0</v>
      </c>
      <c r="BB33" s="313">
        <v>14190</v>
      </c>
      <c r="BC33" s="312">
        <f t="shared" si="20"/>
        <v>0</v>
      </c>
      <c r="BD33" s="313">
        <v>1498</v>
      </c>
      <c r="BE33" s="312">
        <f t="shared" si="21"/>
        <v>0</v>
      </c>
      <c r="BF33" s="313">
        <v>115</v>
      </c>
      <c r="BG33" s="312">
        <f t="shared" si="22"/>
        <v>0</v>
      </c>
      <c r="BH33" s="312">
        <v>52346</v>
      </c>
      <c r="BI33" s="312">
        <f t="shared" si="23"/>
        <v>0</v>
      </c>
      <c r="BJ33" s="312">
        <v>3</v>
      </c>
      <c r="BK33" s="312">
        <f t="shared" si="24"/>
        <v>0</v>
      </c>
      <c r="BL33" s="313">
        <v>30</v>
      </c>
      <c r="BM33" s="312">
        <f t="shared" si="25"/>
        <v>0</v>
      </c>
      <c r="BN33" s="313">
        <v>30</v>
      </c>
      <c r="BO33" s="312">
        <f t="shared" si="26"/>
        <v>0</v>
      </c>
      <c r="BP33" s="312">
        <v>0</v>
      </c>
      <c r="BQ33" s="312">
        <f t="shared" si="27"/>
        <v>0</v>
      </c>
      <c r="BR33" s="313">
        <v>415</v>
      </c>
      <c r="BS33" s="312">
        <f t="shared" si="28"/>
        <v>0</v>
      </c>
      <c r="BT33" s="312">
        <v>70678</v>
      </c>
      <c r="BU33" s="312">
        <f t="shared" si="29"/>
        <v>0</v>
      </c>
    </row>
    <row r="34" spans="1:73" ht="17.25">
      <c r="A34" s="314" t="s">
        <v>547</v>
      </c>
      <c r="B34" s="879" t="s">
        <v>128</v>
      </c>
      <c r="C34" s="880">
        <v>211</v>
      </c>
      <c r="D34" s="880">
        <v>26</v>
      </c>
      <c r="E34" s="880">
        <v>1940</v>
      </c>
      <c r="F34" s="880">
        <v>155</v>
      </c>
      <c r="G34" s="880">
        <v>0</v>
      </c>
      <c r="H34" s="880">
        <v>5379</v>
      </c>
      <c r="I34" s="880">
        <v>0</v>
      </c>
      <c r="J34" s="880">
        <v>1</v>
      </c>
      <c r="K34" s="880">
        <v>16</v>
      </c>
      <c r="L34" s="880">
        <v>5</v>
      </c>
      <c r="M34" s="880">
        <v>26</v>
      </c>
      <c r="N34" s="880">
        <f t="shared" si="0"/>
        <v>7759</v>
      </c>
      <c r="O34" s="297"/>
      <c r="P34" s="881">
        <v>0</v>
      </c>
      <c r="Q34" s="882">
        <f t="shared" si="1"/>
        <v>0</v>
      </c>
      <c r="R34" s="881">
        <v>0</v>
      </c>
      <c r="S34" s="882">
        <f t="shared" si="2"/>
        <v>0</v>
      </c>
      <c r="T34" s="297"/>
      <c r="U34" s="881">
        <f t="shared" si="3"/>
        <v>0</v>
      </c>
      <c r="V34" s="882">
        <f t="shared" si="4"/>
        <v>0</v>
      </c>
      <c r="W34" s="881">
        <f t="shared" si="5"/>
        <v>0</v>
      </c>
      <c r="X34" s="882">
        <f t="shared" si="6"/>
        <v>0</v>
      </c>
      <c r="Y34" s="881">
        <f t="shared" si="30"/>
        <v>0</v>
      </c>
      <c r="Z34" s="882">
        <f t="shared" si="31"/>
        <v>0</v>
      </c>
      <c r="AA34" s="485"/>
      <c r="AB34" s="297"/>
      <c r="AC34" s="881">
        <f t="shared" si="39"/>
        <v>7733</v>
      </c>
      <c r="AD34" s="882">
        <f t="shared" si="43"/>
        <v>1.6000000000000001E-3</v>
      </c>
      <c r="AE34" s="881">
        <f t="shared" si="40"/>
        <v>26</v>
      </c>
      <c r="AF34" s="882">
        <f t="shared" si="36"/>
        <v>5.1000000000000004E-3</v>
      </c>
      <c r="AG34" s="297"/>
      <c r="AH34" s="881">
        <f t="shared" si="10"/>
        <v>7759</v>
      </c>
      <c r="AI34" s="882">
        <f t="shared" si="38"/>
        <v>8.0000000000000004E-4</v>
      </c>
      <c r="AJ34" s="881">
        <f t="shared" si="12"/>
        <v>7733</v>
      </c>
      <c r="AK34" s="882">
        <f t="shared" si="46"/>
        <v>8.0000000000000004E-4</v>
      </c>
      <c r="AL34" s="881">
        <f t="shared" si="32"/>
        <v>2095</v>
      </c>
      <c r="AM34" s="882">
        <f t="shared" si="47"/>
        <v>8.9999999999999998E-4</v>
      </c>
      <c r="AN34" s="294"/>
      <c r="AO34" s="881">
        <f t="shared" si="14"/>
        <v>7759</v>
      </c>
      <c r="AP34" s="882">
        <f t="shared" si="44"/>
        <v>5.0000000000000001E-4</v>
      </c>
      <c r="AQ34" s="881">
        <f t="shared" si="33"/>
        <v>7759</v>
      </c>
      <c r="AR34" s="882">
        <f t="shared" si="45"/>
        <v>6.9999999999999999E-4</v>
      </c>
      <c r="AS34" s="881">
        <f t="shared" si="16"/>
        <v>7733</v>
      </c>
      <c r="AT34" s="882">
        <f t="shared" si="37"/>
        <v>5.0000000000000001E-4</v>
      </c>
      <c r="AX34" s="312">
        <v>211</v>
      </c>
      <c r="AY34" s="312">
        <f t="shared" si="18"/>
        <v>0</v>
      </c>
      <c r="AZ34" s="313">
        <v>26</v>
      </c>
      <c r="BA34" s="312">
        <f t="shared" si="19"/>
        <v>0</v>
      </c>
      <c r="BB34" s="313">
        <v>1940</v>
      </c>
      <c r="BC34" s="312">
        <f t="shared" si="20"/>
        <v>0</v>
      </c>
      <c r="BD34" s="313">
        <v>155</v>
      </c>
      <c r="BE34" s="312">
        <f t="shared" si="21"/>
        <v>0</v>
      </c>
      <c r="BF34" s="313">
        <v>0</v>
      </c>
      <c r="BG34" s="312">
        <f t="shared" si="22"/>
        <v>0</v>
      </c>
      <c r="BH34" s="312">
        <v>5379</v>
      </c>
      <c r="BI34" s="312">
        <f t="shared" si="23"/>
        <v>0</v>
      </c>
      <c r="BJ34" s="312">
        <v>0</v>
      </c>
      <c r="BK34" s="312">
        <f t="shared" si="24"/>
        <v>0</v>
      </c>
      <c r="BL34" s="313">
        <v>1</v>
      </c>
      <c r="BM34" s="312">
        <f t="shared" si="25"/>
        <v>0</v>
      </c>
      <c r="BN34" s="313">
        <v>16</v>
      </c>
      <c r="BO34" s="312">
        <f t="shared" si="26"/>
        <v>0</v>
      </c>
      <c r="BP34" s="312">
        <v>5</v>
      </c>
      <c r="BQ34" s="312">
        <f t="shared" si="27"/>
        <v>0</v>
      </c>
      <c r="BR34" s="313">
        <v>26</v>
      </c>
      <c r="BS34" s="312">
        <f t="shared" si="28"/>
        <v>0</v>
      </c>
      <c r="BT34" s="312">
        <v>7759</v>
      </c>
      <c r="BU34" s="312">
        <f t="shared" si="29"/>
        <v>0</v>
      </c>
    </row>
    <row r="35" spans="1:73" ht="17.25">
      <c r="A35" s="314" t="s">
        <v>547</v>
      </c>
      <c r="B35" s="879" t="s">
        <v>129</v>
      </c>
      <c r="C35" s="880">
        <v>45634</v>
      </c>
      <c r="D35" s="880">
        <v>2461</v>
      </c>
      <c r="E35" s="880">
        <v>224035</v>
      </c>
      <c r="F35" s="880">
        <v>37649</v>
      </c>
      <c r="G35" s="880">
        <v>1064</v>
      </c>
      <c r="H35" s="880">
        <v>686146</v>
      </c>
      <c r="I35" s="880">
        <v>26</v>
      </c>
      <c r="J35" s="880">
        <v>558</v>
      </c>
      <c r="K35" s="880">
        <v>1046</v>
      </c>
      <c r="L35" s="880">
        <v>0</v>
      </c>
      <c r="M35" s="880">
        <v>110</v>
      </c>
      <c r="N35" s="880">
        <f t="shared" ref="N35:N60" si="48">SUM(C35:M35)</f>
        <v>998729</v>
      </c>
      <c r="O35" s="297"/>
      <c r="P35" s="881">
        <v>0</v>
      </c>
      <c r="Q35" s="882">
        <f t="shared" ref="Q35:Q60" si="49">ROUND(P35/P$61,4)</f>
        <v>0</v>
      </c>
      <c r="R35" s="881">
        <v>0</v>
      </c>
      <c r="S35" s="882">
        <f t="shared" ref="S35:S60" si="50">ROUND(R35/R$61,4)</f>
        <v>0</v>
      </c>
      <c r="T35" s="297"/>
      <c r="U35" s="881">
        <f t="shared" ref="U35:U60" si="51">SUMIF($A35,"CW",C35)+SUMIF($A35,"CW",D35)+SUMIF($A35,"CW",E35)+SUMIF($A35,"CW",F35)+SUMIF($A35,"CW",G35)+SUMIF($A35,"CW",H35)+SUMIF($A35,"CW",I35)+SUMIF($A35,"CW",J35)+SUMIF($A35,"CW",K35)+SUMIF($A35,"CW",L35)</f>
        <v>0</v>
      </c>
      <c r="V35" s="882">
        <f t="shared" ref="V35:V60" si="52">ROUND(U35/U$61,4)</f>
        <v>0</v>
      </c>
      <c r="W35" s="881">
        <f t="shared" ref="W35:W60" si="53">SUMIF($A35,"CW",M35)</f>
        <v>0</v>
      </c>
      <c r="X35" s="882">
        <f t="shared" si="6"/>
        <v>0</v>
      </c>
      <c r="Y35" s="881">
        <f t="shared" si="30"/>
        <v>0</v>
      </c>
      <c r="Z35" s="882">
        <f t="shared" si="31"/>
        <v>0</v>
      </c>
      <c r="AA35" s="485"/>
      <c r="AB35" s="297"/>
      <c r="AC35" s="881">
        <f t="shared" si="39"/>
        <v>998619</v>
      </c>
      <c r="AD35" s="882">
        <f t="shared" si="43"/>
        <v>0.21110000000000001</v>
      </c>
      <c r="AE35" s="881">
        <f t="shared" si="40"/>
        <v>110</v>
      </c>
      <c r="AF35" s="882">
        <f t="shared" si="36"/>
        <v>2.1700000000000001E-2</v>
      </c>
      <c r="AG35" s="297"/>
      <c r="AH35" s="881">
        <f t="shared" ref="AH35:AH60" si="54">SUMIF($A35,"CA",N35)</f>
        <v>998729</v>
      </c>
      <c r="AI35" s="882">
        <f t="shared" si="38"/>
        <v>0.1077</v>
      </c>
      <c r="AJ35" s="881">
        <f t="shared" ref="AJ35:AJ60" si="55">SUMIF($A35,"CA",C35)+SUMIF($A35,"CA",D35)+SUMIF($A35,"CA",E35)+SUMIF($A35,"CA",F35)+SUMIF($A35,"CA",G35)+SUMIF($A35,"CA",H35)+SUMIF($A35,"CA",I35)+SUMIF($A35,"CA",J35)+SUMIF($A35,"CA",K35)+SUMIF($A35,"CA",L35)</f>
        <v>998619</v>
      </c>
      <c r="AK35" s="882">
        <f t="shared" si="46"/>
        <v>0.10879999999999999</v>
      </c>
      <c r="AL35" s="881">
        <f t="shared" si="32"/>
        <v>261684</v>
      </c>
      <c r="AM35" s="882">
        <f t="shared" si="47"/>
        <v>0.1082</v>
      </c>
      <c r="AN35" s="294"/>
      <c r="AO35" s="881">
        <f t="shared" ref="AO35:AO60" si="56">N35</f>
        <v>998729</v>
      </c>
      <c r="AP35" s="882">
        <f t="shared" si="44"/>
        <v>6.3799999999999996E-2</v>
      </c>
      <c r="AQ35" s="881">
        <f t="shared" si="33"/>
        <v>998729</v>
      </c>
      <c r="AR35" s="882">
        <f t="shared" si="45"/>
        <v>8.9800000000000005E-2</v>
      </c>
      <c r="AS35" s="881">
        <f t="shared" ref="AS35:AS60" si="57">SUM(C35:L35)</f>
        <v>998619</v>
      </c>
      <c r="AT35" s="882">
        <f t="shared" si="37"/>
        <v>6.4299999999999996E-2</v>
      </c>
      <c r="AX35" s="312">
        <v>45634</v>
      </c>
      <c r="AY35" s="312">
        <f t="shared" ref="AY35:AY60" si="58">C35-AX35</f>
        <v>0</v>
      </c>
      <c r="AZ35" s="313">
        <v>2461</v>
      </c>
      <c r="BA35" s="312">
        <f t="shared" ref="BA35:BA60" si="59">D35-AZ35</f>
        <v>0</v>
      </c>
      <c r="BB35" s="313">
        <v>224035</v>
      </c>
      <c r="BC35" s="312">
        <f t="shared" ref="BC35:BC60" si="60">E35-BB35</f>
        <v>0</v>
      </c>
      <c r="BD35" s="313">
        <v>37649</v>
      </c>
      <c r="BE35" s="312">
        <f t="shared" ref="BE35:BE60" si="61">F35-BD35</f>
        <v>0</v>
      </c>
      <c r="BF35" s="313">
        <v>1064</v>
      </c>
      <c r="BG35" s="312">
        <f t="shared" ref="BG35:BG60" si="62">G35-BF35</f>
        <v>0</v>
      </c>
      <c r="BH35" s="312">
        <v>686146</v>
      </c>
      <c r="BI35" s="312">
        <f t="shared" ref="BI35:BI60" si="63">H35-BH35</f>
        <v>0</v>
      </c>
      <c r="BJ35" s="312">
        <v>26</v>
      </c>
      <c r="BK35" s="312">
        <f t="shared" ref="BK35:BK60" si="64">I35-BJ35</f>
        <v>0</v>
      </c>
      <c r="BL35" s="313">
        <v>558</v>
      </c>
      <c r="BM35" s="312">
        <f t="shared" ref="BM35:BM60" si="65">J35-BL35</f>
        <v>0</v>
      </c>
      <c r="BN35" s="313">
        <v>1046</v>
      </c>
      <c r="BO35" s="312">
        <f t="shared" ref="BO35:BO60" si="66">K35-BN35</f>
        <v>0</v>
      </c>
      <c r="BP35" s="312">
        <v>0</v>
      </c>
      <c r="BQ35" s="312">
        <f t="shared" ref="BQ35:BQ60" si="67">L35-BP35</f>
        <v>0</v>
      </c>
      <c r="BR35" s="313">
        <v>110</v>
      </c>
      <c r="BS35" s="312">
        <f t="shared" ref="BS35:BS60" si="68">M35-BR35</f>
        <v>0</v>
      </c>
      <c r="BT35" s="312">
        <v>998729</v>
      </c>
      <c r="BU35" s="312">
        <f t="shared" ref="BU35:BU60" si="69">N35-BT35</f>
        <v>0</v>
      </c>
    </row>
    <row r="36" spans="1:73" ht="17.25">
      <c r="A36" s="314" t="s">
        <v>546</v>
      </c>
      <c r="B36" s="879" t="s">
        <v>166</v>
      </c>
      <c r="C36" s="880">
        <v>44073</v>
      </c>
      <c r="D36" s="880">
        <v>1507</v>
      </c>
      <c r="E36" s="880">
        <v>163052</v>
      </c>
      <c r="F36" s="880">
        <v>35430</v>
      </c>
      <c r="G36" s="880">
        <v>3197</v>
      </c>
      <c r="H36" s="880">
        <v>402606</v>
      </c>
      <c r="I36" s="880">
        <v>139</v>
      </c>
      <c r="J36" s="880">
        <v>970</v>
      </c>
      <c r="K36" s="880">
        <v>733</v>
      </c>
      <c r="L36" s="880">
        <v>0</v>
      </c>
      <c r="M36" s="880">
        <v>4781</v>
      </c>
      <c r="N36" s="880">
        <f t="shared" si="48"/>
        <v>656488</v>
      </c>
      <c r="O36" s="297"/>
      <c r="P36" s="881">
        <v>0</v>
      </c>
      <c r="Q36" s="882">
        <f t="shared" si="49"/>
        <v>0</v>
      </c>
      <c r="R36" s="881">
        <v>0</v>
      </c>
      <c r="S36" s="882">
        <f t="shared" si="50"/>
        <v>0</v>
      </c>
      <c r="T36" s="297"/>
      <c r="U36" s="881">
        <f t="shared" si="51"/>
        <v>651707</v>
      </c>
      <c r="V36" s="882">
        <f t="shared" si="52"/>
        <v>0.1026</v>
      </c>
      <c r="W36" s="881">
        <f t="shared" si="53"/>
        <v>4781</v>
      </c>
      <c r="X36" s="882">
        <f t="shared" si="6"/>
        <v>0.1283</v>
      </c>
      <c r="Y36" s="881">
        <f t="shared" si="30"/>
        <v>198482</v>
      </c>
      <c r="Z36" s="882">
        <f t="shared" si="31"/>
        <v>0.12529999999999999</v>
      </c>
      <c r="AA36" s="485"/>
      <c r="AB36" s="297"/>
      <c r="AC36" s="881">
        <f t="shared" si="39"/>
        <v>0</v>
      </c>
      <c r="AD36" s="882">
        <f t="shared" si="43"/>
        <v>0</v>
      </c>
      <c r="AE36" s="881">
        <f t="shared" si="40"/>
        <v>0</v>
      </c>
      <c r="AF36" s="882">
        <f t="shared" si="36"/>
        <v>0</v>
      </c>
      <c r="AG36" s="297"/>
      <c r="AH36" s="881">
        <f t="shared" si="54"/>
        <v>0</v>
      </c>
      <c r="AI36" s="882">
        <f t="shared" si="38"/>
        <v>0</v>
      </c>
      <c r="AJ36" s="881">
        <f t="shared" si="55"/>
        <v>0</v>
      </c>
      <c r="AK36" s="882">
        <f t="shared" si="46"/>
        <v>0</v>
      </c>
      <c r="AL36" s="881">
        <f t="shared" si="32"/>
        <v>0</v>
      </c>
      <c r="AM36" s="882">
        <f t="shared" si="47"/>
        <v>0</v>
      </c>
      <c r="AN36" s="294"/>
      <c r="AO36" s="881">
        <f t="shared" si="56"/>
        <v>656488</v>
      </c>
      <c r="AP36" s="882">
        <f t="shared" si="44"/>
        <v>4.19E-2</v>
      </c>
      <c r="AQ36" s="881">
        <f t="shared" si="33"/>
        <v>656488</v>
      </c>
      <c r="AR36" s="882">
        <f t="shared" si="45"/>
        <v>5.8999999999999997E-2</v>
      </c>
      <c r="AS36" s="881">
        <f t="shared" si="57"/>
        <v>651707</v>
      </c>
      <c r="AT36" s="882">
        <f t="shared" si="37"/>
        <v>4.2000000000000003E-2</v>
      </c>
      <c r="AX36" s="312">
        <v>44073</v>
      </c>
      <c r="AY36" s="312">
        <f t="shared" si="58"/>
        <v>0</v>
      </c>
      <c r="AZ36" s="313">
        <v>1507</v>
      </c>
      <c r="BA36" s="312">
        <f t="shared" si="59"/>
        <v>0</v>
      </c>
      <c r="BB36" s="313">
        <v>163052</v>
      </c>
      <c r="BC36" s="312">
        <f t="shared" si="60"/>
        <v>0</v>
      </c>
      <c r="BD36" s="313">
        <v>35430</v>
      </c>
      <c r="BE36" s="312">
        <f t="shared" si="61"/>
        <v>0</v>
      </c>
      <c r="BF36" s="313">
        <v>3197</v>
      </c>
      <c r="BG36" s="312">
        <f t="shared" si="62"/>
        <v>0</v>
      </c>
      <c r="BH36" s="312">
        <v>402606</v>
      </c>
      <c r="BI36" s="312">
        <f t="shared" si="63"/>
        <v>0</v>
      </c>
      <c r="BJ36" s="312">
        <v>139</v>
      </c>
      <c r="BK36" s="312">
        <f t="shared" si="64"/>
        <v>0</v>
      </c>
      <c r="BL36" s="313">
        <v>970</v>
      </c>
      <c r="BM36" s="312">
        <f t="shared" si="65"/>
        <v>0</v>
      </c>
      <c r="BN36" s="313">
        <v>733</v>
      </c>
      <c r="BO36" s="312">
        <f t="shared" si="66"/>
        <v>0</v>
      </c>
      <c r="BP36" s="312">
        <v>0</v>
      </c>
      <c r="BQ36" s="312">
        <f t="shared" si="67"/>
        <v>0</v>
      </c>
      <c r="BR36" s="313">
        <v>4781</v>
      </c>
      <c r="BS36" s="312">
        <f t="shared" si="68"/>
        <v>0</v>
      </c>
      <c r="BT36" s="312">
        <v>656488</v>
      </c>
      <c r="BU36" s="312">
        <f t="shared" si="69"/>
        <v>0</v>
      </c>
    </row>
    <row r="37" spans="1:73" ht="17.25">
      <c r="A37" s="314" t="s">
        <v>547</v>
      </c>
      <c r="B37" s="879" t="s">
        <v>130</v>
      </c>
      <c r="C37" s="880">
        <v>842</v>
      </c>
      <c r="D37" s="880">
        <v>33</v>
      </c>
      <c r="E37" s="880">
        <v>3994</v>
      </c>
      <c r="F37" s="880">
        <v>663</v>
      </c>
      <c r="G37" s="880">
        <v>22</v>
      </c>
      <c r="H37" s="880">
        <v>16313</v>
      </c>
      <c r="I37" s="880">
        <v>0</v>
      </c>
      <c r="J37" s="880">
        <v>13</v>
      </c>
      <c r="K37" s="880">
        <v>7</v>
      </c>
      <c r="L37" s="880">
        <v>12</v>
      </c>
      <c r="M37" s="880">
        <v>85</v>
      </c>
      <c r="N37" s="880">
        <f t="shared" si="48"/>
        <v>21984</v>
      </c>
      <c r="O37" s="297"/>
      <c r="P37" s="881">
        <v>0</v>
      </c>
      <c r="Q37" s="882">
        <f t="shared" si="49"/>
        <v>0</v>
      </c>
      <c r="R37" s="881">
        <v>0</v>
      </c>
      <c r="S37" s="882">
        <f t="shared" si="50"/>
        <v>0</v>
      </c>
      <c r="T37" s="297"/>
      <c r="U37" s="881">
        <f t="shared" si="51"/>
        <v>0</v>
      </c>
      <c r="V37" s="882">
        <f t="shared" si="52"/>
        <v>0</v>
      </c>
      <c r="W37" s="881">
        <f t="shared" si="53"/>
        <v>0</v>
      </c>
      <c r="X37" s="882">
        <f t="shared" si="6"/>
        <v>0</v>
      </c>
      <c r="Y37" s="881">
        <f t="shared" si="30"/>
        <v>0</v>
      </c>
      <c r="Z37" s="882">
        <f t="shared" si="31"/>
        <v>0</v>
      </c>
      <c r="AA37" s="485"/>
      <c r="AB37" s="297"/>
      <c r="AC37" s="881">
        <f t="shared" si="39"/>
        <v>21899</v>
      </c>
      <c r="AD37" s="882">
        <f t="shared" si="43"/>
        <v>4.5999999999999999E-3</v>
      </c>
      <c r="AE37" s="881">
        <f t="shared" si="40"/>
        <v>85</v>
      </c>
      <c r="AF37" s="882">
        <f t="shared" si="36"/>
        <v>1.6799999999999999E-2</v>
      </c>
      <c r="AG37" s="297"/>
      <c r="AH37" s="881">
        <f t="shared" si="54"/>
        <v>21984</v>
      </c>
      <c r="AI37" s="882">
        <f t="shared" si="38"/>
        <v>2.3999999999999998E-3</v>
      </c>
      <c r="AJ37" s="881">
        <f t="shared" si="55"/>
        <v>21899</v>
      </c>
      <c r="AK37" s="882">
        <f t="shared" si="46"/>
        <v>2.3999999999999998E-3</v>
      </c>
      <c r="AL37" s="881">
        <f t="shared" si="32"/>
        <v>4657</v>
      </c>
      <c r="AM37" s="882">
        <f t="shared" si="47"/>
        <v>1.9E-3</v>
      </c>
      <c r="AN37" s="294"/>
      <c r="AO37" s="881">
        <f t="shared" si="56"/>
        <v>21984</v>
      </c>
      <c r="AP37" s="882">
        <f t="shared" si="44"/>
        <v>1.4E-3</v>
      </c>
      <c r="AQ37" s="881">
        <f t="shared" si="33"/>
        <v>21984</v>
      </c>
      <c r="AR37" s="882">
        <f t="shared" si="45"/>
        <v>2E-3</v>
      </c>
      <c r="AS37" s="881">
        <f t="shared" si="57"/>
        <v>21899</v>
      </c>
      <c r="AT37" s="882">
        <f t="shared" si="37"/>
        <v>1.4E-3</v>
      </c>
      <c r="AX37" s="312">
        <v>842</v>
      </c>
      <c r="AY37" s="312">
        <f t="shared" si="58"/>
        <v>0</v>
      </c>
      <c r="AZ37" s="313">
        <v>33</v>
      </c>
      <c r="BA37" s="312">
        <f t="shared" si="59"/>
        <v>0</v>
      </c>
      <c r="BB37" s="313">
        <v>3994</v>
      </c>
      <c r="BC37" s="312">
        <f t="shared" si="60"/>
        <v>0</v>
      </c>
      <c r="BD37" s="313">
        <v>663</v>
      </c>
      <c r="BE37" s="312">
        <f t="shared" si="61"/>
        <v>0</v>
      </c>
      <c r="BF37" s="313">
        <v>22</v>
      </c>
      <c r="BG37" s="312">
        <f t="shared" si="62"/>
        <v>0</v>
      </c>
      <c r="BH37" s="312">
        <v>16313</v>
      </c>
      <c r="BI37" s="312">
        <f t="shared" si="63"/>
        <v>0</v>
      </c>
      <c r="BJ37" s="312">
        <v>0</v>
      </c>
      <c r="BK37" s="312">
        <f t="shared" si="64"/>
        <v>0</v>
      </c>
      <c r="BL37" s="313">
        <v>13</v>
      </c>
      <c r="BM37" s="312">
        <f t="shared" si="65"/>
        <v>0</v>
      </c>
      <c r="BN37" s="313">
        <v>7</v>
      </c>
      <c r="BO37" s="312">
        <f t="shared" si="66"/>
        <v>0</v>
      </c>
      <c r="BP37" s="312">
        <v>12</v>
      </c>
      <c r="BQ37" s="312">
        <f t="shared" si="67"/>
        <v>0</v>
      </c>
      <c r="BR37" s="313">
        <v>85</v>
      </c>
      <c r="BS37" s="312">
        <f t="shared" si="68"/>
        <v>0</v>
      </c>
      <c r="BT37" s="312">
        <v>21984</v>
      </c>
      <c r="BU37" s="312">
        <f t="shared" si="69"/>
        <v>0</v>
      </c>
    </row>
    <row r="38" spans="1:73" ht="17.25">
      <c r="A38" s="314" t="s">
        <v>547</v>
      </c>
      <c r="B38" s="879" t="s">
        <v>507</v>
      </c>
      <c r="C38" s="880">
        <v>66097</v>
      </c>
      <c r="D38" s="880">
        <v>4354</v>
      </c>
      <c r="E38" s="880">
        <v>292136</v>
      </c>
      <c r="F38" s="880">
        <v>56679</v>
      </c>
      <c r="G38" s="880">
        <v>1533</v>
      </c>
      <c r="H38" s="880">
        <v>677298</v>
      </c>
      <c r="I38" s="880">
        <v>9</v>
      </c>
      <c r="J38" s="880">
        <v>220</v>
      </c>
      <c r="K38" s="880">
        <v>1546</v>
      </c>
      <c r="L38" s="880">
        <v>0</v>
      </c>
      <c r="M38" s="880">
        <v>298</v>
      </c>
      <c r="N38" s="880">
        <f t="shared" si="48"/>
        <v>1100170</v>
      </c>
      <c r="O38" s="297"/>
      <c r="P38" s="881">
        <v>0</v>
      </c>
      <c r="Q38" s="882">
        <f t="shared" si="49"/>
        <v>0</v>
      </c>
      <c r="R38" s="881">
        <v>0</v>
      </c>
      <c r="S38" s="882">
        <f t="shared" si="50"/>
        <v>0</v>
      </c>
      <c r="T38" s="297"/>
      <c r="U38" s="881">
        <f t="shared" si="51"/>
        <v>0</v>
      </c>
      <c r="V38" s="882">
        <f t="shared" si="52"/>
        <v>0</v>
      </c>
      <c r="W38" s="881">
        <f t="shared" si="53"/>
        <v>0</v>
      </c>
      <c r="X38" s="882">
        <f t="shared" si="6"/>
        <v>0</v>
      </c>
      <c r="Y38" s="881">
        <f t="shared" si="30"/>
        <v>0</v>
      </c>
      <c r="Z38" s="882">
        <f t="shared" si="31"/>
        <v>0</v>
      </c>
      <c r="AA38" s="485"/>
      <c r="AB38" s="297"/>
      <c r="AC38" s="881">
        <f t="shared" si="39"/>
        <v>1099872</v>
      </c>
      <c r="AD38" s="882">
        <f t="shared" si="43"/>
        <v>0.23250000000000001</v>
      </c>
      <c r="AE38" s="886"/>
      <c r="AF38" s="887"/>
      <c r="AG38" s="297"/>
      <c r="AH38" s="881">
        <f t="shared" si="54"/>
        <v>1100170</v>
      </c>
      <c r="AI38" s="882">
        <f t="shared" si="38"/>
        <v>0.1187</v>
      </c>
      <c r="AJ38" s="881">
        <f t="shared" si="55"/>
        <v>1099872</v>
      </c>
      <c r="AK38" s="882">
        <f t="shared" si="46"/>
        <v>0.11990000000000001</v>
      </c>
      <c r="AL38" s="881">
        <f t="shared" si="32"/>
        <v>348815</v>
      </c>
      <c r="AM38" s="882">
        <f t="shared" si="47"/>
        <v>0.14419999999999999</v>
      </c>
      <c r="AN38" s="294"/>
      <c r="AO38" s="881">
        <f t="shared" si="56"/>
        <v>1100170</v>
      </c>
      <c r="AP38" s="882">
        <f t="shared" si="44"/>
        <v>7.0300000000000001E-2</v>
      </c>
      <c r="AQ38" s="881">
        <f t="shared" si="33"/>
        <v>1100170</v>
      </c>
      <c r="AR38" s="882">
        <f t="shared" si="45"/>
        <v>9.8900000000000002E-2</v>
      </c>
      <c r="AS38" s="881">
        <f t="shared" si="57"/>
        <v>1099872</v>
      </c>
      <c r="AT38" s="882">
        <f t="shared" si="37"/>
        <v>7.0800000000000002E-2</v>
      </c>
      <c r="AX38" s="312">
        <v>66097</v>
      </c>
      <c r="AY38" s="312">
        <f t="shared" si="58"/>
        <v>0</v>
      </c>
      <c r="AZ38" s="313">
        <v>4354</v>
      </c>
      <c r="BA38" s="312">
        <f t="shared" si="59"/>
        <v>0</v>
      </c>
      <c r="BB38" s="313">
        <v>292136</v>
      </c>
      <c r="BC38" s="312">
        <f t="shared" si="60"/>
        <v>0</v>
      </c>
      <c r="BD38" s="313">
        <v>56679</v>
      </c>
      <c r="BE38" s="312">
        <f t="shared" si="61"/>
        <v>0</v>
      </c>
      <c r="BF38" s="313">
        <v>1533</v>
      </c>
      <c r="BG38" s="312">
        <f t="shared" si="62"/>
        <v>0</v>
      </c>
      <c r="BH38" s="312">
        <v>677298</v>
      </c>
      <c r="BI38" s="312">
        <f t="shared" si="63"/>
        <v>0</v>
      </c>
      <c r="BJ38" s="312">
        <v>9</v>
      </c>
      <c r="BK38" s="312">
        <f t="shared" si="64"/>
        <v>0</v>
      </c>
      <c r="BL38" s="313">
        <v>220</v>
      </c>
      <c r="BM38" s="312">
        <f t="shared" si="65"/>
        <v>0</v>
      </c>
      <c r="BN38" s="313">
        <v>1546</v>
      </c>
      <c r="BO38" s="312">
        <f t="shared" si="66"/>
        <v>0</v>
      </c>
      <c r="BP38" s="312">
        <v>0</v>
      </c>
      <c r="BQ38" s="312">
        <f t="shared" si="67"/>
        <v>0</v>
      </c>
      <c r="BR38" s="313">
        <v>298</v>
      </c>
      <c r="BS38" s="312">
        <f t="shared" si="68"/>
        <v>0</v>
      </c>
      <c r="BT38" s="312">
        <v>1100170</v>
      </c>
      <c r="BU38" s="312">
        <f t="shared" si="69"/>
        <v>0</v>
      </c>
    </row>
    <row r="39" spans="1:73" ht="17.25">
      <c r="A39" s="314" t="s">
        <v>546</v>
      </c>
      <c r="B39" s="879" t="s">
        <v>167</v>
      </c>
      <c r="C39" s="880">
        <v>37326</v>
      </c>
      <c r="D39" s="880">
        <v>1507</v>
      </c>
      <c r="E39" s="880">
        <v>230914</v>
      </c>
      <c r="F39" s="880">
        <v>30226</v>
      </c>
      <c r="G39" s="880">
        <v>3081</v>
      </c>
      <c r="H39" s="880">
        <v>737235</v>
      </c>
      <c r="I39" s="880">
        <v>3</v>
      </c>
      <c r="J39" s="880">
        <v>433</v>
      </c>
      <c r="K39" s="880">
        <v>687</v>
      </c>
      <c r="L39" s="880">
        <v>0</v>
      </c>
      <c r="M39" s="880">
        <v>3137</v>
      </c>
      <c r="N39" s="880">
        <f t="shared" si="48"/>
        <v>1044549</v>
      </c>
      <c r="O39" s="297"/>
      <c r="P39" s="881">
        <v>0</v>
      </c>
      <c r="Q39" s="882">
        <f t="shared" si="49"/>
        <v>0</v>
      </c>
      <c r="R39" s="881">
        <v>0</v>
      </c>
      <c r="S39" s="882">
        <f t="shared" si="50"/>
        <v>0</v>
      </c>
      <c r="T39" s="297"/>
      <c r="U39" s="881">
        <f t="shared" si="51"/>
        <v>1041412</v>
      </c>
      <c r="V39" s="882">
        <f t="shared" si="52"/>
        <v>0.16389999999999999</v>
      </c>
      <c r="W39" s="881">
        <f t="shared" si="53"/>
        <v>3137</v>
      </c>
      <c r="X39" s="883">
        <f>ROUNDUP(W39/W$61,4)</f>
        <v>8.43E-2</v>
      </c>
      <c r="Y39" s="881">
        <f t="shared" si="30"/>
        <v>261140</v>
      </c>
      <c r="Z39" s="882">
        <f t="shared" si="31"/>
        <v>0.16489999999999999</v>
      </c>
      <c r="AA39" s="486"/>
      <c r="AB39" s="297"/>
      <c r="AC39" s="881">
        <f t="shared" si="39"/>
        <v>0</v>
      </c>
      <c r="AD39" s="882">
        <f t="shared" si="43"/>
        <v>0</v>
      </c>
      <c r="AE39" s="881">
        <f t="shared" si="40"/>
        <v>0</v>
      </c>
      <c r="AF39" s="882">
        <f t="shared" si="36"/>
        <v>0</v>
      </c>
      <c r="AG39" s="297"/>
      <c r="AH39" s="881">
        <f t="shared" si="54"/>
        <v>0</v>
      </c>
      <c r="AI39" s="882">
        <f t="shared" si="38"/>
        <v>0</v>
      </c>
      <c r="AJ39" s="881">
        <f t="shared" si="55"/>
        <v>0</v>
      </c>
      <c r="AK39" s="882">
        <f t="shared" si="46"/>
        <v>0</v>
      </c>
      <c r="AL39" s="881">
        <f t="shared" si="32"/>
        <v>0</v>
      </c>
      <c r="AM39" s="882">
        <f t="shared" si="47"/>
        <v>0</v>
      </c>
      <c r="AN39" s="294"/>
      <c r="AO39" s="881">
        <f t="shared" si="56"/>
        <v>1044549</v>
      </c>
      <c r="AP39" s="882">
        <f t="shared" si="44"/>
        <v>6.6699999999999995E-2</v>
      </c>
      <c r="AQ39" s="881">
        <f t="shared" si="33"/>
        <v>1044549</v>
      </c>
      <c r="AR39" s="882">
        <f t="shared" si="45"/>
        <v>9.3899999999999997E-2</v>
      </c>
      <c r="AS39" s="881">
        <f t="shared" si="57"/>
        <v>1041412</v>
      </c>
      <c r="AT39" s="882">
        <f t="shared" si="37"/>
        <v>6.7100000000000007E-2</v>
      </c>
      <c r="AX39" s="312">
        <v>37326</v>
      </c>
      <c r="AY39" s="312">
        <f t="shared" si="58"/>
        <v>0</v>
      </c>
      <c r="AZ39" s="313">
        <v>1507</v>
      </c>
      <c r="BA39" s="312">
        <f t="shared" si="59"/>
        <v>0</v>
      </c>
      <c r="BB39" s="313">
        <v>230914</v>
      </c>
      <c r="BC39" s="312">
        <f t="shared" si="60"/>
        <v>0</v>
      </c>
      <c r="BD39" s="313">
        <v>30226</v>
      </c>
      <c r="BE39" s="312">
        <f t="shared" si="61"/>
        <v>0</v>
      </c>
      <c r="BF39" s="313">
        <v>3081</v>
      </c>
      <c r="BG39" s="312">
        <f t="shared" si="62"/>
        <v>0</v>
      </c>
      <c r="BH39" s="312">
        <v>737235</v>
      </c>
      <c r="BI39" s="312">
        <f t="shared" si="63"/>
        <v>0</v>
      </c>
      <c r="BJ39" s="312">
        <v>3</v>
      </c>
      <c r="BK39" s="312">
        <f t="shared" si="64"/>
        <v>0</v>
      </c>
      <c r="BL39" s="313">
        <v>433</v>
      </c>
      <c r="BM39" s="312">
        <f t="shared" si="65"/>
        <v>0</v>
      </c>
      <c r="BN39" s="313">
        <v>687</v>
      </c>
      <c r="BO39" s="312">
        <f t="shared" si="66"/>
        <v>0</v>
      </c>
      <c r="BP39" s="312">
        <v>0</v>
      </c>
      <c r="BQ39" s="312">
        <f t="shared" si="67"/>
        <v>0</v>
      </c>
      <c r="BR39" s="313">
        <v>3137</v>
      </c>
      <c r="BS39" s="312">
        <f t="shared" si="68"/>
        <v>0</v>
      </c>
      <c r="BT39" s="312">
        <v>1044549</v>
      </c>
      <c r="BU39" s="312">
        <f t="shared" si="69"/>
        <v>0</v>
      </c>
    </row>
    <row r="40" spans="1:73" ht="17.25">
      <c r="A40" s="314" t="s">
        <v>546</v>
      </c>
      <c r="B40" s="879" t="s">
        <v>168</v>
      </c>
      <c r="C40" s="880">
        <v>4567</v>
      </c>
      <c r="D40" s="880">
        <v>500</v>
      </c>
      <c r="E40" s="880">
        <v>43663</v>
      </c>
      <c r="F40" s="880">
        <v>4128</v>
      </c>
      <c r="G40" s="880">
        <v>2035</v>
      </c>
      <c r="H40" s="880">
        <v>163684</v>
      </c>
      <c r="I40" s="880">
        <v>16</v>
      </c>
      <c r="J40" s="880">
        <v>570</v>
      </c>
      <c r="K40" s="880">
        <v>414</v>
      </c>
      <c r="L40" s="880">
        <v>0</v>
      </c>
      <c r="M40" s="880">
        <v>4805</v>
      </c>
      <c r="N40" s="880">
        <f t="shared" si="48"/>
        <v>224382</v>
      </c>
      <c r="O40" s="297"/>
      <c r="P40" s="881">
        <v>0</v>
      </c>
      <c r="Q40" s="882">
        <f t="shared" si="49"/>
        <v>0</v>
      </c>
      <c r="R40" s="881">
        <v>0</v>
      </c>
      <c r="S40" s="882">
        <f t="shared" si="50"/>
        <v>0</v>
      </c>
      <c r="T40" s="297"/>
      <c r="U40" s="881">
        <f t="shared" si="51"/>
        <v>219577</v>
      </c>
      <c r="V40" s="882">
        <f t="shared" si="52"/>
        <v>3.4599999999999999E-2</v>
      </c>
      <c r="W40" s="881">
        <f t="shared" si="53"/>
        <v>4805</v>
      </c>
      <c r="X40" s="882">
        <f t="shared" ref="X40:X60" si="70">ROUND(W40/W$61,4)</f>
        <v>0.129</v>
      </c>
      <c r="Y40" s="881">
        <f t="shared" si="30"/>
        <v>47791</v>
      </c>
      <c r="Z40" s="882">
        <f t="shared" si="31"/>
        <v>3.0200000000000001E-2</v>
      </c>
      <c r="AA40" s="485"/>
      <c r="AB40" s="297"/>
      <c r="AC40" s="881">
        <f t="shared" si="39"/>
        <v>0</v>
      </c>
      <c r="AD40" s="882">
        <f t="shared" si="43"/>
        <v>0</v>
      </c>
      <c r="AE40" s="881">
        <f t="shared" si="40"/>
        <v>0</v>
      </c>
      <c r="AF40" s="882">
        <f t="shared" si="36"/>
        <v>0</v>
      </c>
      <c r="AG40" s="297"/>
      <c r="AH40" s="881">
        <f t="shared" si="54"/>
        <v>0</v>
      </c>
      <c r="AI40" s="882">
        <f t="shared" si="38"/>
        <v>0</v>
      </c>
      <c r="AJ40" s="881">
        <f t="shared" si="55"/>
        <v>0</v>
      </c>
      <c r="AK40" s="882">
        <f t="shared" si="46"/>
        <v>0</v>
      </c>
      <c r="AL40" s="881">
        <f t="shared" si="32"/>
        <v>0</v>
      </c>
      <c r="AM40" s="882">
        <f t="shared" si="47"/>
        <v>0</v>
      </c>
      <c r="AN40" s="294"/>
      <c r="AO40" s="881">
        <f t="shared" si="56"/>
        <v>224382</v>
      </c>
      <c r="AP40" s="882">
        <f t="shared" si="44"/>
        <v>1.43E-2</v>
      </c>
      <c r="AQ40" s="881">
        <f t="shared" si="33"/>
        <v>224382</v>
      </c>
      <c r="AR40" s="882">
        <f t="shared" si="45"/>
        <v>2.0199999999999999E-2</v>
      </c>
      <c r="AS40" s="881">
        <f t="shared" si="57"/>
        <v>219577</v>
      </c>
      <c r="AT40" s="882">
        <f t="shared" si="37"/>
        <v>1.41E-2</v>
      </c>
      <c r="AX40" s="312">
        <v>4567</v>
      </c>
      <c r="AY40" s="312">
        <f t="shared" si="58"/>
        <v>0</v>
      </c>
      <c r="AZ40" s="313">
        <v>500</v>
      </c>
      <c r="BA40" s="312">
        <f t="shared" si="59"/>
        <v>0</v>
      </c>
      <c r="BB40" s="313">
        <v>43663</v>
      </c>
      <c r="BC40" s="312">
        <f t="shared" si="60"/>
        <v>0</v>
      </c>
      <c r="BD40" s="313">
        <v>4128</v>
      </c>
      <c r="BE40" s="312">
        <f t="shared" si="61"/>
        <v>0</v>
      </c>
      <c r="BF40" s="313">
        <v>2035</v>
      </c>
      <c r="BG40" s="312">
        <f t="shared" si="62"/>
        <v>0</v>
      </c>
      <c r="BH40" s="312">
        <v>163684</v>
      </c>
      <c r="BI40" s="312">
        <f t="shared" si="63"/>
        <v>0</v>
      </c>
      <c r="BJ40" s="312">
        <v>16</v>
      </c>
      <c r="BK40" s="312">
        <f t="shared" si="64"/>
        <v>0</v>
      </c>
      <c r="BL40" s="313">
        <v>570</v>
      </c>
      <c r="BM40" s="312">
        <f t="shared" si="65"/>
        <v>0</v>
      </c>
      <c r="BN40" s="313">
        <v>414</v>
      </c>
      <c r="BO40" s="312">
        <f t="shared" si="66"/>
        <v>0</v>
      </c>
      <c r="BP40" s="312">
        <v>0</v>
      </c>
      <c r="BQ40" s="312">
        <f t="shared" si="67"/>
        <v>0</v>
      </c>
      <c r="BR40" s="313">
        <v>4805</v>
      </c>
      <c r="BS40" s="312">
        <f t="shared" si="68"/>
        <v>0</v>
      </c>
      <c r="BT40" s="312">
        <v>224382</v>
      </c>
      <c r="BU40" s="312">
        <f t="shared" si="69"/>
        <v>0</v>
      </c>
    </row>
    <row r="41" spans="1:73" ht="17.25">
      <c r="A41" s="314" t="s">
        <v>547</v>
      </c>
      <c r="B41" s="879" t="s">
        <v>133</v>
      </c>
      <c r="C41" s="880">
        <v>17899</v>
      </c>
      <c r="D41" s="880">
        <v>950</v>
      </c>
      <c r="E41" s="880">
        <v>87232</v>
      </c>
      <c r="F41" s="880">
        <v>15096</v>
      </c>
      <c r="G41" s="880">
        <v>746</v>
      </c>
      <c r="H41" s="880">
        <v>234948</v>
      </c>
      <c r="I41" s="880">
        <v>31</v>
      </c>
      <c r="J41" s="880">
        <v>85</v>
      </c>
      <c r="K41" s="880">
        <v>245</v>
      </c>
      <c r="L41" s="880">
        <v>0</v>
      </c>
      <c r="M41" s="880">
        <v>874</v>
      </c>
      <c r="N41" s="880">
        <f t="shared" si="48"/>
        <v>358106</v>
      </c>
      <c r="O41" s="297"/>
      <c r="P41" s="881">
        <v>0</v>
      </c>
      <c r="Q41" s="882">
        <f t="shared" si="49"/>
        <v>0</v>
      </c>
      <c r="R41" s="881">
        <v>0</v>
      </c>
      <c r="S41" s="882">
        <f t="shared" si="50"/>
        <v>0</v>
      </c>
      <c r="T41" s="297"/>
      <c r="U41" s="881">
        <f t="shared" si="51"/>
        <v>0</v>
      </c>
      <c r="V41" s="882">
        <f t="shared" si="52"/>
        <v>0</v>
      </c>
      <c r="W41" s="881">
        <f t="shared" si="53"/>
        <v>0</v>
      </c>
      <c r="X41" s="882">
        <f t="shared" si="70"/>
        <v>0</v>
      </c>
      <c r="Y41" s="881">
        <f t="shared" si="30"/>
        <v>0</v>
      </c>
      <c r="Z41" s="882">
        <f t="shared" si="31"/>
        <v>0</v>
      </c>
      <c r="AA41" s="485"/>
      <c r="AB41" s="297"/>
      <c r="AC41" s="881">
        <f t="shared" si="39"/>
        <v>357232</v>
      </c>
      <c r="AD41" s="882">
        <f t="shared" si="43"/>
        <v>7.5499999999999998E-2</v>
      </c>
      <c r="AE41" s="881">
        <f t="shared" si="40"/>
        <v>874</v>
      </c>
      <c r="AF41" s="883">
        <f>ROUNDUP(AE41/AE$61,4)</f>
        <v>0.17259999999999998</v>
      </c>
      <c r="AG41" s="297"/>
      <c r="AH41" s="881">
        <f t="shared" si="54"/>
        <v>358106</v>
      </c>
      <c r="AI41" s="883">
        <f>ROUNDUP(AH41/AH$61,4)</f>
        <v>3.8700000000000005E-2</v>
      </c>
      <c r="AJ41" s="881">
        <f t="shared" si="55"/>
        <v>357232</v>
      </c>
      <c r="AK41" s="882">
        <f t="shared" si="46"/>
        <v>3.8899999999999997E-2</v>
      </c>
      <c r="AL41" s="881">
        <f t="shared" si="32"/>
        <v>102328</v>
      </c>
      <c r="AM41" s="882">
        <f t="shared" si="47"/>
        <v>4.2299999999999997E-2</v>
      </c>
      <c r="AN41" s="294"/>
      <c r="AO41" s="881">
        <f t="shared" si="56"/>
        <v>358106</v>
      </c>
      <c r="AP41" s="882">
        <f t="shared" si="44"/>
        <v>2.29E-2</v>
      </c>
      <c r="AQ41" s="881">
        <f t="shared" si="33"/>
        <v>358106</v>
      </c>
      <c r="AR41" s="882">
        <f t="shared" si="45"/>
        <v>3.2199999999999999E-2</v>
      </c>
      <c r="AS41" s="881">
        <f t="shared" si="57"/>
        <v>357232</v>
      </c>
      <c r="AT41" s="882">
        <f t="shared" si="37"/>
        <v>2.3E-2</v>
      </c>
      <c r="AX41" s="312">
        <v>17899</v>
      </c>
      <c r="AY41" s="312">
        <f t="shared" si="58"/>
        <v>0</v>
      </c>
      <c r="AZ41" s="313">
        <v>950</v>
      </c>
      <c r="BA41" s="312">
        <f t="shared" si="59"/>
        <v>0</v>
      </c>
      <c r="BB41" s="313">
        <v>87232</v>
      </c>
      <c r="BC41" s="312">
        <f t="shared" si="60"/>
        <v>0</v>
      </c>
      <c r="BD41" s="313">
        <v>15096</v>
      </c>
      <c r="BE41" s="312">
        <f t="shared" si="61"/>
        <v>0</v>
      </c>
      <c r="BF41" s="313">
        <v>746</v>
      </c>
      <c r="BG41" s="312">
        <f t="shared" si="62"/>
        <v>0</v>
      </c>
      <c r="BH41" s="312">
        <v>234948</v>
      </c>
      <c r="BI41" s="312">
        <f t="shared" si="63"/>
        <v>0</v>
      </c>
      <c r="BJ41" s="312">
        <v>31</v>
      </c>
      <c r="BK41" s="312">
        <f t="shared" si="64"/>
        <v>0</v>
      </c>
      <c r="BL41" s="313">
        <v>85</v>
      </c>
      <c r="BM41" s="312">
        <f t="shared" si="65"/>
        <v>0</v>
      </c>
      <c r="BN41" s="313">
        <v>245</v>
      </c>
      <c r="BO41" s="312">
        <f t="shared" si="66"/>
        <v>0</v>
      </c>
      <c r="BP41" s="312">
        <v>0</v>
      </c>
      <c r="BQ41" s="312">
        <f t="shared" si="67"/>
        <v>0</v>
      </c>
      <c r="BR41" s="313">
        <v>874</v>
      </c>
      <c r="BS41" s="312">
        <f t="shared" si="68"/>
        <v>0</v>
      </c>
      <c r="BT41" s="312">
        <v>358106</v>
      </c>
      <c r="BU41" s="312">
        <f t="shared" si="69"/>
        <v>0</v>
      </c>
    </row>
    <row r="42" spans="1:73" ht="17.25">
      <c r="A42" s="314" t="s">
        <v>546</v>
      </c>
      <c r="B42" s="879" t="s">
        <v>169</v>
      </c>
      <c r="C42" s="880">
        <v>2308</v>
      </c>
      <c r="D42" s="880">
        <v>259</v>
      </c>
      <c r="E42" s="880">
        <v>14412</v>
      </c>
      <c r="F42" s="880">
        <v>1936</v>
      </c>
      <c r="G42" s="880">
        <v>49</v>
      </c>
      <c r="H42" s="880">
        <v>51023</v>
      </c>
      <c r="I42" s="880">
        <v>0</v>
      </c>
      <c r="J42" s="880">
        <v>8</v>
      </c>
      <c r="K42" s="880">
        <v>68</v>
      </c>
      <c r="L42" s="880">
        <v>0</v>
      </c>
      <c r="M42" s="880">
        <v>241</v>
      </c>
      <c r="N42" s="880">
        <f t="shared" si="48"/>
        <v>70304</v>
      </c>
      <c r="O42" s="297"/>
      <c r="P42" s="881">
        <v>0</v>
      </c>
      <c r="Q42" s="882">
        <f t="shared" si="49"/>
        <v>0</v>
      </c>
      <c r="R42" s="881">
        <v>0</v>
      </c>
      <c r="S42" s="882">
        <f t="shared" si="50"/>
        <v>0</v>
      </c>
      <c r="T42" s="297"/>
      <c r="U42" s="881">
        <f t="shared" si="51"/>
        <v>70063</v>
      </c>
      <c r="V42" s="882">
        <f t="shared" si="52"/>
        <v>1.0999999999999999E-2</v>
      </c>
      <c r="W42" s="881">
        <f t="shared" si="53"/>
        <v>241</v>
      </c>
      <c r="X42" s="882">
        <f t="shared" si="70"/>
        <v>6.4999999999999997E-3</v>
      </c>
      <c r="Y42" s="881">
        <f t="shared" si="30"/>
        <v>16348</v>
      </c>
      <c r="Z42" s="882">
        <f t="shared" si="31"/>
        <v>1.03E-2</v>
      </c>
      <c r="AA42" s="485"/>
      <c r="AB42" s="297"/>
      <c r="AC42" s="881">
        <f t="shared" si="39"/>
        <v>0</v>
      </c>
      <c r="AD42" s="882">
        <f t="shared" si="43"/>
        <v>0</v>
      </c>
      <c r="AE42" s="881">
        <f t="shared" si="40"/>
        <v>0</v>
      </c>
      <c r="AF42" s="882">
        <f t="shared" si="36"/>
        <v>0</v>
      </c>
      <c r="AG42" s="297"/>
      <c r="AH42" s="881">
        <f t="shared" si="54"/>
        <v>0</v>
      </c>
      <c r="AI42" s="882">
        <f t="shared" ref="AI42:AI60" si="71">ROUND(AH42/AH$61,4)</f>
        <v>0</v>
      </c>
      <c r="AJ42" s="881">
        <f t="shared" si="55"/>
        <v>0</v>
      </c>
      <c r="AK42" s="882">
        <f t="shared" si="46"/>
        <v>0</v>
      </c>
      <c r="AL42" s="881">
        <f t="shared" si="32"/>
        <v>0</v>
      </c>
      <c r="AM42" s="882">
        <f t="shared" si="47"/>
        <v>0</v>
      </c>
      <c r="AN42" s="294"/>
      <c r="AO42" s="881">
        <f t="shared" si="56"/>
        <v>70304</v>
      </c>
      <c r="AP42" s="882">
        <f t="shared" si="44"/>
        <v>4.4999999999999997E-3</v>
      </c>
      <c r="AQ42" s="881">
        <f t="shared" si="33"/>
        <v>70304</v>
      </c>
      <c r="AR42" s="882">
        <f t="shared" si="45"/>
        <v>6.3E-3</v>
      </c>
      <c r="AS42" s="881">
        <f t="shared" si="57"/>
        <v>70063</v>
      </c>
      <c r="AT42" s="882">
        <f t="shared" si="37"/>
        <v>4.4999999999999997E-3</v>
      </c>
      <c r="AX42" s="312">
        <v>2308</v>
      </c>
      <c r="AY42" s="312">
        <f t="shared" si="58"/>
        <v>0</v>
      </c>
      <c r="AZ42" s="313">
        <v>259</v>
      </c>
      <c r="BA42" s="312">
        <f t="shared" si="59"/>
        <v>0</v>
      </c>
      <c r="BB42" s="313">
        <v>14412</v>
      </c>
      <c r="BC42" s="312">
        <f t="shared" si="60"/>
        <v>0</v>
      </c>
      <c r="BD42" s="313">
        <v>1936</v>
      </c>
      <c r="BE42" s="312">
        <f t="shared" si="61"/>
        <v>0</v>
      </c>
      <c r="BF42" s="313">
        <v>49</v>
      </c>
      <c r="BG42" s="312">
        <f t="shared" si="62"/>
        <v>0</v>
      </c>
      <c r="BH42" s="312">
        <v>51023</v>
      </c>
      <c r="BI42" s="312">
        <f t="shared" si="63"/>
        <v>0</v>
      </c>
      <c r="BJ42" s="312">
        <v>0</v>
      </c>
      <c r="BK42" s="312">
        <f t="shared" si="64"/>
        <v>0</v>
      </c>
      <c r="BL42" s="313">
        <v>8</v>
      </c>
      <c r="BM42" s="312">
        <f t="shared" si="65"/>
        <v>0</v>
      </c>
      <c r="BN42" s="313">
        <v>68</v>
      </c>
      <c r="BO42" s="312">
        <f t="shared" si="66"/>
        <v>0</v>
      </c>
      <c r="BP42" s="312">
        <v>0</v>
      </c>
      <c r="BQ42" s="312">
        <f t="shared" si="67"/>
        <v>0</v>
      </c>
      <c r="BR42" s="313">
        <v>241</v>
      </c>
      <c r="BS42" s="312">
        <f t="shared" si="68"/>
        <v>0</v>
      </c>
      <c r="BT42" s="312">
        <v>70304</v>
      </c>
      <c r="BU42" s="312">
        <f t="shared" si="69"/>
        <v>0</v>
      </c>
    </row>
    <row r="43" spans="1:73" ht="17.25">
      <c r="A43" s="314" t="s">
        <v>546</v>
      </c>
      <c r="B43" s="879" t="s">
        <v>170</v>
      </c>
      <c r="C43" s="880">
        <v>1791</v>
      </c>
      <c r="D43" s="880">
        <v>152</v>
      </c>
      <c r="E43" s="880">
        <v>22612</v>
      </c>
      <c r="F43" s="880">
        <v>1469</v>
      </c>
      <c r="G43" s="880">
        <v>646</v>
      </c>
      <c r="H43" s="880">
        <v>133185</v>
      </c>
      <c r="I43" s="880">
        <v>4</v>
      </c>
      <c r="J43" s="880">
        <v>421</v>
      </c>
      <c r="K43" s="880">
        <v>110</v>
      </c>
      <c r="L43" s="880">
        <v>0</v>
      </c>
      <c r="M43" s="880">
        <v>369</v>
      </c>
      <c r="N43" s="880">
        <f t="shared" si="48"/>
        <v>160759</v>
      </c>
      <c r="O43" s="297"/>
      <c r="P43" s="881">
        <v>0</v>
      </c>
      <c r="Q43" s="882">
        <f t="shared" si="49"/>
        <v>0</v>
      </c>
      <c r="R43" s="881">
        <v>0</v>
      </c>
      <c r="S43" s="882">
        <f t="shared" si="50"/>
        <v>0</v>
      </c>
      <c r="T43" s="297"/>
      <c r="U43" s="881">
        <f t="shared" si="51"/>
        <v>160390</v>
      </c>
      <c r="V43" s="882">
        <f t="shared" si="52"/>
        <v>2.52E-2</v>
      </c>
      <c r="W43" s="881">
        <f t="shared" si="53"/>
        <v>369</v>
      </c>
      <c r="X43" s="882">
        <f t="shared" si="70"/>
        <v>9.9000000000000008E-3</v>
      </c>
      <c r="Y43" s="881">
        <f t="shared" si="30"/>
        <v>24081</v>
      </c>
      <c r="Z43" s="882">
        <f t="shared" si="31"/>
        <v>1.52E-2</v>
      </c>
      <c r="AA43" s="485"/>
      <c r="AB43" s="297"/>
      <c r="AC43" s="881">
        <f t="shared" si="39"/>
        <v>0</v>
      </c>
      <c r="AD43" s="882">
        <f t="shared" si="43"/>
        <v>0</v>
      </c>
      <c r="AE43" s="881">
        <f t="shared" si="40"/>
        <v>0</v>
      </c>
      <c r="AF43" s="882">
        <f t="shared" si="36"/>
        <v>0</v>
      </c>
      <c r="AG43" s="297"/>
      <c r="AH43" s="881">
        <f t="shared" si="54"/>
        <v>0</v>
      </c>
      <c r="AI43" s="882">
        <f t="shared" si="71"/>
        <v>0</v>
      </c>
      <c r="AJ43" s="881">
        <f t="shared" si="55"/>
        <v>0</v>
      </c>
      <c r="AK43" s="882">
        <f t="shared" si="46"/>
        <v>0</v>
      </c>
      <c r="AL43" s="881">
        <f t="shared" si="32"/>
        <v>0</v>
      </c>
      <c r="AM43" s="882">
        <f t="shared" si="47"/>
        <v>0</v>
      </c>
      <c r="AN43" s="294"/>
      <c r="AO43" s="881">
        <f t="shared" si="56"/>
        <v>160759</v>
      </c>
      <c r="AP43" s="882">
        <f t="shared" si="44"/>
        <v>1.03E-2</v>
      </c>
      <c r="AQ43" s="881">
        <f t="shared" si="33"/>
        <v>160759</v>
      </c>
      <c r="AR43" s="882">
        <f t="shared" si="45"/>
        <v>1.44E-2</v>
      </c>
      <c r="AS43" s="881">
        <f t="shared" si="57"/>
        <v>160390</v>
      </c>
      <c r="AT43" s="882">
        <f t="shared" si="37"/>
        <v>1.03E-2</v>
      </c>
      <c r="AX43" s="312">
        <v>1791</v>
      </c>
      <c r="AY43" s="312">
        <f t="shared" si="58"/>
        <v>0</v>
      </c>
      <c r="AZ43" s="313">
        <v>152</v>
      </c>
      <c r="BA43" s="312">
        <f t="shared" si="59"/>
        <v>0</v>
      </c>
      <c r="BB43" s="313">
        <v>22612</v>
      </c>
      <c r="BC43" s="312">
        <f t="shared" si="60"/>
        <v>0</v>
      </c>
      <c r="BD43" s="313">
        <v>1469</v>
      </c>
      <c r="BE43" s="312">
        <f t="shared" si="61"/>
        <v>0</v>
      </c>
      <c r="BF43" s="313">
        <v>646</v>
      </c>
      <c r="BG43" s="312">
        <f t="shared" si="62"/>
        <v>0</v>
      </c>
      <c r="BH43" s="312">
        <v>133185</v>
      </c>
      <c r="BI43" s="312">
        <f t="shared" si="63"/>
        <v>0</v>
      </c>
      <c r="BJ43" s="312">
        <v>4</v>
      </c>
      <c r="BK43" s="312">
        <f t="shared" si="64"/>
        <v>0</v>
      </c>
      <c r="BL43" s="313">
        <v>421</v>
      </c>
      <c r="BM43" s="312">
        <f t="shared" si="65"/>
        <v>0</v>
      </c>
      <c r="BN43" s="313">
        <v>110</v>
      </c>
      <c r="BO43" s="312">
        <f t="shared" si="66"/>
        <v>0</v>
      </c>
      <c r="BP43" s="312">
        <v>0</v>
      </c>
      <c r="BQ43" s="312">
        <f t="shared" si="67"/>
        <v>0</v>
      </c>
      <c r="BR43" s="313">
        <v>369</v>
      </c>
      <c r="BS43" s="312">
        <f t="shared" si="68"/>
        <v>0</v>
      </c>
      <c r="BT43" s="312">
        <v>160759</v>
      </c>
      <c r="BU43" s="312">
        <f t="shared" si="69"/>
        <v>0</v>
      </c>
    </row>
    <row r="44" spans="1:73" ht="17.25">
      <c r="A44" s="314" t="s">
        <v>546</v>
      </c>
      <c r="B44" s="879" t="s">
        <v>171</v>
      </c>
      <c r="C44" s="880">
        <v>6468</v>
      </c>
      <c r="D44" s="880">
        <v>243</v>
      </c>
      <c r="E44" s="880">
        <v>32763</v>
      </c>
      <c r="F44" s="880">
        <v>5251</v>
      </c>
      <c r="G44" s="880">
        <v>235</v>
      </c>
      <c r="H44" s="880">
        <v>129335</v>
      </c>
      <c r="I44" s="880">
        <v>1</v>
      </c>
      <c r="J44" s="880">
        <v>20</v>
      </c>
      <c r="K44" s="880">
        <v>103</v>
      </c>
      <c r="L44" s="880">
        <v>0</v>
      </c>
      <c r="M44" s="880">
        <v>490</v>
      </c>
      <c r="N44" s="880">
        <f t="shared" si="48"/>
        <v>174909</v>
      </c>
      <c r="O44" s="297"/>
      <c r="P44" s="881">
        <v>0</v>
      </c>
      <c r="Q44" s="882">
        <f t="shared" si="49"/>
        <v>0</v>
      </c>
      <c r="R44" s="881">
        <v>0</v>
      </c>
      <c r="S44" s="882">
        <f t="shared" si="50"/>
        <v>0</v>
      </c>
      <c r="T44" s="297"/>
      <c r="U44" s="881">
        <f t="shared" si="51"/>
        <v>174419</v>
      </c>
      <c r="V44" s="882">
        <f t="shared" si="52"/>
        <v>2.75E-2</v>
      </c>
      <c r="W44" s="881">
        <f t="shared" si="53"/>
        <v>490</v>
      </c>
      <c r="X44" s="882">
        <f t="shared" si="70"/>
        <v>1.32E-2</v>
      </c>
      <c r="Y44" s="881">
        <f t="shared" si="30"/>
        <v>38014</v>
      </c>
      <c r="Z44" s="882">
        <f t="shared" si="31"/>
        <v>2.4E-2</v>
      </c>
      <c r="AA44" s="485"/>
      <c r="AB44" s="297"/>
      <c r="AC44" s="881">
        <f t="shared" si="39"/>
        <v>0</v>
      </c>
      <c r="AD44" s="882">
        <f t="shared" si="43"/>
        <v>0</v>
      </c>
      <c r="AE44" s="881">
        <f t="shared" si="40"/>
        <v>0</v>
      </c>
      <c r="AF44" s="882">
        <f t="shared" si="36"/>
        <v>0</v>
      </c>
      <c r="AG44" s="297"/>
      <c r="AH44" s="881">
        <f t="shared" si="54"/>
        <v>0</v>
      </c>
      <c r="AI44" s="882">
        <f t="shared" si="71"/>
        <v>0</v>
      </c>
      <c r="AJ44" s="881">
        <f t="shared" si="55"/>
        <v>0</v>
      </c>
      <c r="AK44" s="882">
        <f t="shared" si="46"/>
        <v>0</v>
      </c>
      <c r="AL44" s="881">
        <f t="shared" si="32"/>
        <v>0</v>
      </c>
      <c r="AM44" s="882">
        <f t="shared" si="47"/>
        <v>0</v>
      </c>
      <c r="AN44" s="294"/>
      <c r="AO44" s="881">
        <f t="shared" si="56"/>
        <v>174909</v>
      </c>
      <c r="AP44" s="882">
        <f t="shared" si="44"/>
        <v>1.12E-2</v>
      </c>
      <c r="AQ44" s="881">
        <f t="shared" si="33"/>
        <v>174909</v>
      </c>
      <c r="AR44" s="882">
        <f t="shared" si="45"/>
        <v>1.5699999999999999E-2</v>
      </c>
      <c r="AS44" s="881">
        <f t="shared" si="57"/>
        <v>174419</v>
      </c>
      <c r="AT44" s="883">
        <f>ROUNDUP(AS44/AS$61,4)</f>
        <v>1.1299999999999999E-2</v>
      </c>
      <c r="AX44" s="312">
        <v>6468</v>
      </c>
      <c r="AY44" s="312">
        <f t="shared" si="58"/>
        <v>0</v>
      </c>
      <c r="AZ44" s="313">
        <v>243</v>
      </c>
      <c r="BA44" s="312">
        <f t="shared" si="59"/>
        <v>0</v>
      </c>
      <c r="BB44" s="313">
        <v>32763</v>
      </c>
      <c r="BC44" s="312">
        <f t="shared" si="60"/>
        <v>0</v>
      </c>
      <c r="BD44" s="313">
        <v>5251</v>
      </c>
      <c r="BE44" s="312">
        <f t="shared" si="61"/>
        <v>0</v>
      </c>
      <c r="BF44" s="313">
        <v>235</v>
      </c>
      <c r="BG44" s="312">
        <f t="shared" si="62"/>
        <v>0</v>
      </c>
      <c r="BH44" s="312">
        <v>129335</v>
      </c>
      <c r="BI44" s="312">
        <f t="shared" si="63"/>
        <v>0</v>
      </c>
      <c r="BJ44" s="312">
        <v>1</v>
      </c>
      <c r="BK44" s="312">
        <f t="shared" si="64"/>
        <v>0</v>
      </c>
      <c r="BL44" s="313">
        <v>20</v>
      </c>
      <c r="BM44" s="312">
        <f t="shared" si="65"/>
        <v>0</v>
      </c>
      <c r="BN44" s="313">
        <v>103</v>
      </c>
      <c r="BO44" s="312">
        <f t="shared" si="66"/>
        <v>0</v>
      </c>
      <c r="BP44" s="312">
        <v>0</v>
      </c>
      <c r="BQ44" s="312">
        <f t="shared" si="67"/>
        <v>0</v>
      </c>
      <c r="BR44" s="313">
        <v>490</v>
      </c>
      <c r="BS44" s="312">
        <f t="shared" si="68"/>
        <v>0</v>
      </c>
      <c r="BT44" s="312">
        <v>174909</v>
      </c>
      <c r="BU44" s="312">
        <f t="shared" si="69"/>
        <v>0</v>
      </c>
    </row>
    <row r="45" spans="1:73" ht="17.25">
      <c r="A45" s="314" t="s">
        <v>546</v>
      </c>
      <c r="B45" s="879" t="s">
        <v>172</v>
      </c>
      <c r="C45" s="880">
        <v>10700</v>
      </c>
      <c r="D45" s="880">
        <v>773</v>
      </c>
      <c r="E45" s="880">
        <v>76493</v>
      </c>
      <c r="F45" s="880">
        <v>8370</v>
      </c>
      <c r="G45" s="880">
        <v>1706</v>
      </c>
      <c r="H45" s="880">
        <v>354837</v>
      </c>
      <c r="I45" s="880">
        <v>39</v>
      </c>
      <c r="J45" s="880">
        <v>964</v>
      </c>
      <c r="K45" s="880">
        <v>357</v>
      </c>
      <c r="L45" s="880">
        <v>0</v>
      </c>
      <c r="M45" s="880">
        <v>3698</v>
      </c>
      <c r="N45" s="880">
        <f t="shared" si="48"/>
        <v>457937</v>
      </c>
      <c r="O45" s="297"/>
      <c r="P45" s="881">
        <v>0</v>
      </c>
      <c r="Q45" s="882">
        <f t="shared" si="49"/>
        <v>0</v>
      </c>
      <c r="R45" s="881">
        <v>0</v>
      </c>
      <c r="S45" s="882">
        <f t="shared" si="50"/>
        <v>0</v>
      </c>
      <c r="T45" s="297"/>
      <c r="U45" s="881">
        <f t="shared" si="51"/>
        <v>454239</v>
      </c>
      <c r="V45" s="882">
        <f t="shared" si="52"/>
        <v>7.1499999999999994E-2</v>
      </c>
      <c r="W45" s="881">
        <f t="shared" si="53"/>
        <v>3698</v>
      </c>
      <c r="X45" s="882">
        <f t="shared" si="70"/>
        <v>9.9299999999999999E-2</v>
      </c>
      <c r="Y45" s="881">
        <f t="shared" si="30"/>
        <v>84863</v>
      </c>
      <c r="Z45" s="882">
        <f t="shared" si="31"/>
        <v>5.3600000000000002E-2</v>
      </c>
      <c r="AA45" s="485"/>
      <c r="AB45" s="297"/>
      <c r="AC45" s="881">
        <f t="shared" si="39"/>
        <v>0</v>
      </c>
      <c r="AD45" s="882">
        <f t="shared" si="43"/>
        <v>0</v>
      </c>
      <c r="AE45" s="881">
        <f t="shared" si="40"/>
        <v>0</v>
      </c>
      <c r="AF45" s="882">
        <f t="shared" si="36"/>
        <v>0</v>
      </c>
      <c r="AG45" s="297"/>
      <c r="AH45" s="881">
        <f t="shared" si="54"/>
        <v>0</v>
      </c>
      <c r="AI45" s="882">
        <f t="shared" si="71"/>
        <v>0</v>
      </c>
      <c r="AJ45" s="881">
        <f t="shared" si="55"/>
        <v>0</v>
      </c>
      <c r="AK45" s="882">
        <f t="shared" si="46"/>
        <v>0</v>
      </c>
      <c r="AL45" s="881">
        <f t="shared" si="32"/>
        <v>0</v>
      </c>
      <c r="AM45" s="882">
        <f t="shared" si="47"/>
        <v>0</v>
      </c>
      <c r="AN45" s="294"/>
      <c r="AO45" s="881">
        <f t="shared" si="56"/>
        <v>457937</v>
      </c>
      <c r="AP45" s="882">
        <f t="shared" si="44"/>
        <v>2.92E-2</v>
      </c>
      <c r="AQ45" s="881">
        <f t="shared" si="33"/>
        <v>457937</v>
      </c>
      <c r="AR45" s="882">
        <f t="shared" si="45"/>
        <v>4.1200000000000001E-2</v>
      </c>
      <c r="AS45" s="881">
        <f t="shared" si="57"/>
        <v>454239</v>
      </c>
      <c r="AT45" s="882">
        <f t="shared" ref="AT45:AT60" si="72">ROUND(AS45/AS$61,4)</f>
        <v>2.92E-2</v>
      </c>
      <c r="AX45" s="312">
        <v>10700</v>
      </c>
      <c r="AY45" s="312">
        <f t="shared" si="58"/>
        <v>0</v>
      </c>
      <c r="AZ45" s="313">
        <v>773</v>
      </c>
      <c r="BA45" s="312">
        <f t="shared" si="59"/>
        <v>0</v>
      </c>
      <c r="BB45" s="313">
        <v>76493</v>
      </c>
      <c r="BC45" s="312">
        <f t="shared" si="60"/>
        <v>0</v>
      </c>
      <c r="BD45" s="313">
        <v>8370</v>
      </c>
      <c r="BE45" s="312">
        <f t="shared" si="61"/>
        <v>0</v>
      </c>
      <c r="BF45" s="313">
        <v>1706</v>
      </c>
      <c r="BG45" s="312">
        <f t="shared" si="62"/>
        <v>0</v>
      </c>
      <c r="BH45" s="312">
        <v>354837</v>
      </c>
      <c r="BI45" s="312">
        <f t="shared" si="63"/>
        <v>0</v>
      </c>
      <c r="BJ45" s="312">
        <v>39</v>
      </c>
      <c r="BK45" s="312">
        <f t="shared" si="64"/>
        <v>0</v>
      </c>
      <c r="BL45" s="313">
        <v>964</v>
      </c>
      <c r="BM45" s="312">
        <f t="shared" si="65"/>
        <v>0</v>
      </c>
      <c r="BN45" s="313">
        <v>357</v>
      </c>
      <c r="BO45" s="312">
        <f t="shared" si="66"/>
        <v>0</v>
      </c>
      <c r="BP45" s="312">
        <v>0</v>
      </c>
      <c r="BQ45" s="312">
        <f t="shared" si="67"/>
        <v>0</v>
      </c>
      <c r="BR45" s="313">
        <v>3698</v>
      </c>
      <c r="BS45" s="312">
        <f t="shared" si="68"/>
        <v>0</v>
      </c>
      <c r="BT45" s="312">
        <v>457937</v>
      </c>
      <c r="BU45" s="312">
        <f t="shared" si="69"/>
        <v>0</v>
      </c>
    </row>
    <row r="46" spans="1:73" ht="17.25">
      <c r="A46" s="314" t="s">
        <v>546</v>
      </c>
      <c r="B46" s="879" t="s">
        <v>173</v>
      </c>
      <c r="C46" s="880">
        <v>2534</v>
      </c>
      <c r="D46" s="880">
        <v>122</v>
      </c>
      <c r="E46" s="880">
        <v>23025</v>
      </c>
      <c r="F46" s="880">
        <v>2408</v>
      </c>
      <c r="G46" s="880">
        <v>76</v>
      </c>
      <c r="H46" s="880">
        <v>67559</v>
      </c>
      <c r="I46" s="880">
        <v>0</v>
      </c>
      <c r="J46" s="880">
        <v>5</v>
      </c>
      <c r="K46" s="880">
        <v>50</v>
      </c>
      <c r="L46" s="880">
        <v>0</v>
      </c>
      <c r="M46" s="880">
        <v>247</v>
      </c>
      <c r="N46" s="880">
        <f t="shared" si="48"/>
        <v>96026</v>
      </c>
      <c r="O46" s="297"/>
      <c r="P46" s="881">
        <v>0</v>
      </c>
      <c r="Q46" s="882">
        <f t="shared" si="49"/>
        <v>0</v>
      </c>
      <c r="R46" s="881">
        <v>0</v>
      </c>
      <c r="S46" s="882">
        <f t="shared" si="50"/>
        <v>0</v>
      </c>
      <c r="T46" s="297"/>
      <c r="U46" s="881">
        <f t="shared" si="51"/>
        <v>95779</v>
      </c>
      <c r="V46" s="882">
        <f t="shared" si="52"/>
        <v>1.5100000000000001E-2</v>
      </c>
      <c r="W46" s="881">
        <f t="shared" si="53"/>
        <v>247</v>
      </c>
      <c r="X46" s="882">
        <f t="shared" si="70"/>
        <v>6.6E-3</v>
      </c>
      <c r="Y46" s="881">
        <f t="shared" si="30"/>
        <v>25433</v>
      </c>
      <c r="Z46" s="882">
        <f t="shared" si="31"/>
        <v>1.61E-2</v>
      </c>
      <c r="AA46" s="485"/>
      <c r="AB46" s="297"/>
      <c r="AC46" s="881">
        <f t="shared" si="39"/>
        <v>0</v>
      </c>
      <c r="AD46" s="882">
        <f t="shared" si="43"/>
        <v>0</v>
      </c>
      <c r="AE46" s="881">
        <f t="shared" si="40"/>
        <v>0</v>
      </c>
      <c r="AF46" s="882">
        <f t="shared" si="36"/>
        <v>0</v>
      </c>
      <c r="AG46" s="297"/>
      <c r="AH46" s="881">
        <f t="shared" si="54"/>
        <v>0</v>
      </c>
      <c r="AI46" s="882">
        <f t="shared" si="71"/>
        <v>0</v>
      </c>
      <c r="AJ46" s="881">
        <f t="shared" si="55"/>
        <v>0</v>
      </c>
      <c r="AK46" s="882">
        <f t="shared" si="46"/>
        <v>0</v>
      </c>
      <c r="AL46" s="881">
        <f t="shared" si="32"/>
        <v>0</v>
      </c>
      <c r="AM46" s="882">
        <f t="shared" si="47"/>
        <v>0</v>
      </c>
      <c r="AN46" s="294"/>
      <c r="AO46" s="881">
        <f t="shared" si="56"/>
        <v>96026</v>
      </c>
      <c r="AP46" s="882">
        <f t="shared" si="44"/>
        <v>6.1000000000000004E-3</v>
      </c>
      <c r="AQ46" s="881">
        <f t="shared" si="33"/>
        <v>96026</v>
      </c>
      <c r="AR46" s="882">
        <f t="shared" si="45"/>
        <v>8.6E-3</v>
      </c>
      <c r="AS46" s="881">
        <f t="shared" si="57"/>
        <v>95779</v>
      </c>
      <c r="AT46" s="882">
        <f t="shared" si="72"/>
        <v>6.1999999999999998E-3</v>
      </c>
      <c r="AX46" s="312">
        <v>2534</v>
      </c>
      <c r="AY46" s="312">
        <f t="shared" si="58"/>
        <v>0</v>
      </c>
      <c r="AZ46" s="313">
        <v>122</v>
      </c>
      <c r="BA46" s="312">
        <f t="shared" si="59"/>
        <v>0</v>
      </c>
      <c r="BB46" s="313">
        <v>23025</v>
      </c>
      <c r="BC46" s="312">
        <f t="shared" si="60"/>
        <v>0</v>
      </c>
      <c r="BD46" s="313">
        <v>2408</v>
      </c>
      <c r="BE46" s="312">
        <f t="shared" si="61"/>
        <v>0</v>
      </c>
      <c r="BF46" s="313">
        <v>76</v>
      </c>
      <c r="BG46" s="312">
        <f t="shared" si="62"/>
        <v>0</v>
      </c>
      <c r="BH46" s="312">
        <v>67559</v>
      </c>
      <c r="BI46" s="312">
        <f t="shared" si="63"/>
        <v>0</v>
      </c>
      <c r="BJ46" s="312">
        <v>0</v>
      </c>
      <c r="BK46" s="312">
        <f t="shared" si="64"/>
        <v>0</v>
      </c>
      <c r="BL46" s="313">
        <v>5</v>
      </c>
      <c r="BM46" s="312">
        <f t="shared" si="65"/>
        <v>0</v>
      </c>
      <c r="BN46" s="313">
        <v>50</v>
      </c>
      <c r="BO46" s="312">
        <f t="shared" si="66"/>
        <v>0</v>
      </c>
      <c r="BP46" s="312">
        <v>0</v>
      </c>
      <c r="BQ46" s="312">
        <f t="shared" si="67"/>
        <v>0</v>
      </c>
      <c r="BR46" s="313">
        <v>247</v>
      </c>
      <c r="BS46" s="312">
        <f t="shared" si="68"/>
        <v>0</v>
      </c>
      <c r="BT46" s="312">
        <v>96026</v>
      </c>
      <c r="BU46" s="312">
        <f t="shared" si="69"/>
        <v>0</v>
      </c>
    </row>
    <row r="47" spans="1:73" ht="17.25">
      <c r="A47" s="314" t="s">
        <v>547</v>
      </c>
      <c r="B47" s="879" t="s">
        <v>134</v>
      </c>
      <c r="C47" s="880">
        <v>3838</v>
      </c>
      <c r="D47" s="880">
        <v>332</v>
      </c>
      <c r="E47" s="880">
        <v>20283</v>
      </c>
      <c r="F47" s="880">
        <v>2638</v>
      </c>
      <c r="G47" s="880">
        <v>45</v>
      </c>
      <c r="H47" s="880">
        <v>46228</v>
      </c>
      <c r="I47" s="880">
        <v>0</v>
      </c>
      <c r="J47" s="880">
        <v>1</v>
      </c>
      <c r="K47" s="880">
        <v>117</v>
      </c>
      <c r="L47" s="880">
        <v>19</v>
      </c>
      <c r="M47" s="880">
        <v>295</v>
      </c>
      <c r="N47" s="880">
        <f t="shared" si="48"/>
        <v>73796</v>
      </c>
      <c r="O47" s="297"/>
      <c r="P47" s="881">
        <v>0</v>
      </c>
      <c r="Q47" s="882">
        <f t="shared" si="49"/>
        <v>0</v>
      </c>
      <c r="R47" s="881">
        <v>0</v>
      </c>
      <c r="S47" s="882">
        <f t="shared" si="50"/>
        <v>0</v>
      </c>
      <c r="T47" s="297"/>
      <c r="U47" s="881">
        <f t="shared" si="51"/>
        <v>0</v>
      </c>
      <c r="V47" s="882">
        <f t="shared" si="52"/>
        <v>0</v>
      </c>
      <c r="W47" s="881">
        <f t="shared" si="53"/>
        <v>0</v>
      </c>
      <c r="X47" s="882">
        <f t="shared" si="70"/>
        <v>0</v>
      </c>
      <c r="Y47" s="881">
        <f t="shared" si="30"/>
        <v>0</v>
      </c>
      <c r="Z47" s="882">
        <f t="shared" si="31"/>
        <v>0</v>
      </c>
      <c r="AA47" s="485"/>
      <c r="AB47" s="297"/>
      <c r="AC47" s="881">
        <f t="shared" si="39"/>
        <v>73501</v>
      </c>
      <c r="AD47" s="882">
        <f t="shared" si="43"/>
        <v>1.55E-2</v>
      </c>
      <c r="AE47" s="881">
        <f t="shared" si="40"/>
        <v>295</v>
      </c>
      <c r="AF47" s="882">
        <f t="shared" si="36"/>
        <v>5.8200000000000002E-2</v>
      </c>
      <c r="AG47" s="297"/>
      <c r="AH47" s="881">
        <f t="shared" si="54"/>
        <v>73796</v>
      </c>
      <c r="AI47" s="882">
        <f t="shared" si="71"/>
        <v>8.0000000000000002E-3</v>
      </c>
      <c r="AJ47" s="881">
        <f t="shared" si="55"/>
        <v>73501</v>
      </c>
      <c r="AK47" s="882">
        <f t="shared" si="46"/>
        <v>8.0000000000000002E-3</v>
      </c>
      <c r="AL47" s="881">
        <f t="shared" si="32"/>
        <v>22921</v>
      </c>
      <c r="AM47" s="882">
        <f t="shared" si="47"/>
        <v>9.4999999999999998E-3</v>
      </c>
      <c r="AN47" s="294"/>
      <c r="AO47" s="881">
        <f t="shared" si="56"/>
        <v>73796</v>
      </c>
      <c r="AP47" s="882">
        <f t="shared" si="44"/>
        <v>4.7000000000000002E-3</v>
      </c>
      <c r="AQ47" s="881">
        <f t="shared" si="33"/>
        <v>73796</v>
      </c>
      <c r="AR47" s="882">
        <f t="shared" si="45"/>
        <v>6.6E-3</v>
      </c>
      <c r="AS47" s="881">
        <f t="shared" si="57"/>
        <v>73501</v>
      </c>
      <c r="AT47" s="882">
        <f t="shared" si="72"/>
        <v>4.7000000000000002E-3</v>
      </c>
      <c r="AX47" s="312">
        <v>3838</v>
      </c>
      <c r="AY47" s="312">
        <f t="shared" si="58"/>
        <v>0</v>
      </c>
      <c r="AZ47" s="313">
        <v>332</v>
      </c>
      <c r="BA47" s="312">
        <f t="shared" si="59"/>
        <v>0</v>
      </c>
      <c r="BB47" s="313">
        <v>20283</v>
      </c>
      <c r="BC47" s="312">
        <f t="shared" si="60"/>
        <v>0</v>
      </c>
      <c r="BD47" s="313">
        <v>2638</v>
      </c>
      <c r="BE47" s="312">
        <f t="shared" si="61"/>
        <v>0</v>
      </c>
      <c r="BF47" s="313">
        <v>45</v>
      </c>
      <c r="BG47" s="312">
        <f t="shared" si="62"/>
        <v>0</v>
      </c>
      <c r="BH47" s="312">
        <v>46228</v>
      </c>
      <c r="BI47" s="312">
        <f t="shared" si="63"/>
        <v>0</v>
      </c>
      <c r="BJ47" s="312">
        <v>0</v>
      </c>
      <c r="BK47" s="312">
        <f t="shared" si="64"/>
        <v>0</v>
      </c>
      <c r="BL47" s="313">
        <v>1</v>
      </c>
      <c r="BM47" s="312">
        <f t="shared" si="65"/>
        <v>0</v>
      </c>
      <c r="BN47" s="313">
        <v>117</v>
      </c>
      <c r="BO47" s="312">
        <f t="shared" si="66"/>
        <v>0</v>
      </c>
      <c r="BP47" s="312">
        <v>19</v>
      </c>
      <c r="BQ47" s="312">
        <f t="shared" si="67"/>
        <v>0</v>
      </c>
      <c r="BR47" s="313">
        <v>295</v>
      </c>
      <c r="BS47" s="312">
        <f t="shared" si="68"/>
        <v>0</v>
      </c>
      <c r="BT47" s="312">
        <v>73796</v>
      </c>
      <c r="BU47" s="312">
        <f t="shared" si="69"/>
        <v>0</v>
      </c>
    </row>
    <row r="48" spans="1:73" ht="17.25">
      <c r="A48" s="314" t="s">
        <v>547</v>
      </c>
      <c r="B48" s="879" t="s">
        <v>135</v>
      </c>
      <c r="C48" s="880">
        <v>34</v>
      </c>
      <c r="D48" s="880">
        <v>1</v>
      </c>
      <c r="E48" s="880">
        <v>230</v>
      </c>
      <c r="F48" s="880">
        <v>24</v>
      </c>
      <c r="G48" s="880">
        <v>0</v>
      </c>
      <c r="H48" s="880">
        <v>690</v>
      </c>
      <c r="I48" s="880">
        <v>0</v>
      </c>
      <c r="J48" s="880">
        <v>0</v>
      </c>
      <c r="K48" s="880">
        <v>0</v>
      </c>
      <c r="L48" s="880">
        <v>0</v>
      </c>
      <c r="M48" s="880">
        <v>3</v>
      </c>
      <c r="N48" s="880">
        <f t="shared" si="48"/>
        <v>982</v>
      </c>
      <c r="O48" s="297"/>
      <c r="P48" s="881">
        <v>0</v>
      </c>
      <c r="Q48" s="882">
        <f t="shared" si="49"/>
        <v>0</v>
      </c>
      <c r="R48" s="881">
        <v>0</v>
      </c>
      <c r="S48" s="882">
        <f t="shared" si="50"/>
        <v>0</v>
      </c>
      <c r="T48" s="297"/>
      <c r="U48" s="881">
        <f t="shared" si="51"/>
        <v>0</v>
      </c>
      <c r="V48" s="882">
        <f t="shared" si="52"/>
        <v>0</v>
      </c>
      <c r="W48" s="881">
        <f t="shared" si="53"/>
        <v>0</v>
      </c>
      <c r="X48" s="882">
        <f t="shared" si="70"/>
        <v>0</v>
      </c>
      <c r="Y48" s="881">
        <f t="shared" si="30"/>
        <v>0</v>
      </c>
      <c r="Z48" s="882">
        <f t="shared" si="31"/>
        <v>0</v>
      </c>
      <c r="AA48" s="485"/>
      <c r="AB48" s="297"/>
      <c r="AC48" s="881">
        <f t="shared" si="39"/>
        <v>979</v>
      </c>
      <c r="AD48" s="882">
        <f t="shared" si="43"/>
        <v>2.0000000000000001E-4</v>
      </c>
      <c r="AE48" s="881">
        <f t="shared" si="40"/>
        <v>3</v>
      </c>
      <c r="AF48" s="882">
        <f t="shared" si="36"/>
        <v>5.9999999999999995E-4</v>
      </c>
      <c r="AG48" s="297"/>
      <c r="AH48" s="881">
        <f t="shared" si="54"/>
        <v>982</v>
      </c>
      <c r="AI48" s="882">
        <f t="shared" si="71"/>
        <v>1E-4</v>
      </c>
      <c r="AJ48" s="881">
        <f t="shared" si="55"/>
        <v>979</v>
      </c>
      <c r="AK48" s="882">
        <f t="shared" si="46"/>
        <v>1E-4</v>
      </c>
      <c r="AL48" s="881">
        <f t="shared" si="32"/>
        <v>254</v>
      </c>
      <c r="AM48" s="882">
        <f t="shared" si="47"/>
        <v>1E-4</v>
      </c>
      <c r="AN48" s="294"/>
      <c r="AO48" s="881">
        <f t="shared" si="56"/>
        <v>982</v>
      </c>
      <c r="AP48" s="882">
        <f t="shared" si="44"/>
        <v>1E-4</v>
      </c>
      <c r="AQ48" s="881">
        <f t="shared" si="33"/>
        <v>982</v>
      </c>
      <c r="AR48" s="882">
        <f t="shared" si="45"/>
        <v>1E-4</v>
      </c>
      <c r="AS48" s="881">
        <f t="shared" si="57"/>
        <v>979</v>
      </c>
      <c r="AT48" s="882">
        <f t="shared" si="72"/>
        <v>1E-4</v>
      </c>
      <c r="AX48" s="312">
        <v>34</v>
      </c>
      <c r="AY48" s="312">
        <f t="shared" si="58"/>
        <v>0</v>
      </c>
      <c r="AZ48" s="313">
        <v>1</v>
      </c>
      <c r="BA48" s="312">
        <f t="shared" si="59"/>
        <v>0</v>
      </c>
      <c r="BB48" s="313">
        <v>230</v>
      </c>
      <c r="BC48" s="312">
        <f t="shared" si="60"/>
        <v>0</v>
      </c>
      <c r="BD48" s="313">
        <v>24</v>
      </c>
      <c r="BE48" s="312">
        <f t="shared" si="61"/>
        <v>0</v>
      </c>
      <c r="BF48" s="313">
        <v>0</v>
      </c>
      <c r="BG48" s="312">
        <f t="shared" si="62"/>
        <v>0</v>
      </c>
      <c r="BH48" s="312">
        <v>690</v>
      </c>
      <c r="BI48" s="312">
        <f t="shared" si="63"/>
        <v>0</v>
      </c>
      <c r="BJ48" s="312">
        <v>0</v>
      </c>
      <c r="BK48" s="312">
        <f t="shared" si="64"/>
        <v>0</v>
      </c>
      <c r="BL48" s="313">
        <v>0</v>
      </c>
      <c r="BM48" s="312">
        <f t="shared" si="65"/>
        <v>0</v>
      </c>
      <c r="BN48" s="313">
        <v>0</v>
      </c>
      <c r="BO48" s="312">
        <f t="shared" si="66"/>
        <v>0</v>
      </c>
      <c r="BP48" s="312">
        <v>0</v>
      </c>
      <c r="BQ48" s="312">
        <f t="shared" si="67"/>
        <v>0</v>
      </c>
      <c r="BR48" s="313">
        <v>3</v>
      </c>
      <c r="BS48" s="312">
        <f t="shared" si="68"/>
        <v>0</v>
      </c>
      <c r="BT48" s="312">
        <v>982</v>
      </c>
      <c r="BU48" s="312">
        <f t="shared" si="69"/>
        <v>0</v>
      </c>
    </row>
    <row r="49" spans="1:73" ht="17.25">
      <c r="A49" s="314" t="s">
        <v>547</v>
      </c>
      <c r="B49" s="879" t="s">
        <v>136</v>
      </c>
      <c r="C49" s="880">
        <v>1067</v>
      </c>
      <c r="D49" s="880">
        <v>82</v>
      </c>
      <c r="E49" s="880">
        <v>5429</v>
      </c>
      <c r="F49" s="880">
        <v>930</v>
      </c>
      <c r="G49" s="880">
        <v>11</v>
      </c>
      <c r="H49" s="880">
        <v>14160</v>
      </c>
      <c r="I49" s="880">
        <v>0</v>
      </c>
      <c r="J49" s="880">
        <v>0</v>
      </c>
      <c r="K49" s="880">
        <v>38</v>
      </c>
      <c r="L49" s="880">
        <v>2</v>
      </c>
      <c r="M49" s="880">
        <v>37</v>
      </c>
      <c r="N49" s="880">
        <f t="shared" si="48"/>
        <v>21756</v>
      </c>
      <c r="O49" s="297"/>
      <c r="P49" s="881">
        <v>0</v>
      </c>
      <c r="Q49" s="882">
        <f t="shared" si="49"/>
        <v>0</v>
      </c>
      <c r="R49" s="881">
        <v>0</v>
      </c>
      <c r="S49" s="882">
        <f t="shared" si="50"/>
        <v>0</v>
      </c>
      <c r="T49" s="297"/>
      <c r="U49" s="881">
        <f t="shared" si="51"/>
        <v>0</v>
      </c>
      <c r="V49" s="882">
        <f t="shared" si="52"/>
        <v>0</v>
      </c>
      <c r="W49" s="881">
        <f t="shared" si="53"/>
        <v>0</v>
      </c>
      <c r="X49" s="882">
        <f t="shared" si="70"/>
        <v>0</v>
      </c>
      <c r="Y49" s="881">
        <f t="shared" si="30"/>
        <v>0</v>
      </c>
      <c r="Z49" s="882">
        <f t="shared" si="31"/>
        <v>0</v>
      </c>
      <c r="AA49" s="485"/>
      <c r="AB49" s="297"/>
      <c r="AC49" s="881">
        <f t="shared" si="39"/>
        <v>21719</v>
      </c>
      <c r="AD49" s="882">
        <f t="shared" si="43"/>
        <v>4.5999999999999999E-3</v>
      </c>
      <c r="AE49" s="881">
        <f t="shared" si="40"/>
        <v>37</v>
      </c>
      <c r="AF49" s="882">
        <f t="shared" si="36"/>
        <v>7.3000000000000001E-3</v>
      </c>
      <c r="AG49" s="297"/>
      <c r="AH49" s="881">
        <f t="shared" si="54"/>
        <v>21756</v>
      </c>
      <c r="AI49" s="882">
        <f t="shared" si="71"/>
        <v>2.3E-3</v>
      </c>
      <c r="AJ49" s="881">
        <f t="shared" si="55"/>
        <v>21719</v>
      </c>
      <c r="AK49" s="882">
        <f t="shared" si="46"/>
        <v>2.3999999999999998E-3</v>
      </c>
      <c r="AL49" s="881">
        <f t="shared" si="32"/>
        <v>6359</v>
      </c>
      <c r="AM49" s="882">
        <f t="shared" si="47"/>
        <v>2.5999999999999999E-3</v>
      </c>
      <c r="AN49" s="294"/>
      <c r="AO49" s="881">
        <f t="shared" si="56"/>
        <v>21756</v>
      </c>
      <c r="AP49" s="882">
        <f t="shared" si="44"/>
        <v>1.4E-3</v>
      </c>
      <c r="AQ49" s="881">
        <f t="shared" si="33"/>
        <v>21756</v>
      </c>
      <c r="AR49" s="882">
        <f t="shared" si="45"/>
        <v>2E-3</v>
      </c>
      <c r="AS49" s="881">
        <f t="shared" si="57"/>
        <v>21719</v>
      </c>
      <c r="AT49" s="882">
        <f t="shared" si="72"/>
        <v>1.4E-3</v>
      </c>
      <c r="AX49" s="312">
        <v>1067</v>
      </c>
      <c r="AY49" s="312">
        <f t="shared" si="58"/>
        <v>0</v>
      </c>
      <c r="AZ49" s="313">
        <v>82</v>
      </c>
      <c r="BA49" s="312">
        <f t="shared" si="59"/>
        <v>0</v>
      </c>
      <c r="BB49" s="313">
        <v>5429</v>
      </c>
      <c r="BC49" s="312">
        <f t="shared" si="60"/>
        <v>0</v>
      </c>
      <c r="BD49" s="313">
        <v>930</v>
      </c>
      <c r="BE49" s="312">
        <f t="shared" si="61"/>
        <v>0</v>
      </c>
      <c r="BF49" s="313">
        <v>11</v>
      </c>
      <c r="BG49" s="312">
        <f t="shared" si="62"/>
        <v>0</v>
      </c>
      <c r="BH49" s="312">
        <v>14160</v>
      </c>
      <c r="BI49" s="312">
        <f t="shared" si="63"/>
        <v>0</v>
      </c>
      <c r="BJ49" s="312">
        <v>0</v>
      </c>
      <c r="BK49" s="312">
        <f t="shared" si="64"/>
        <v>0</v>
      </c>
      <c r="BL49" s="313">
        <v>0</v>
      </c>
      <c r="BM49" s="312">
        <f t="shared" si="65"/>
        <v>0</v>
      </c>
      <c r="BN49" s="313">
        <v>38</v>
      </c>
      <c r="BO49" s="312">
        <f t="shared" si="66"/>
        <v>0</v>
      </c>
      <c r="BP49" s="312">
        <v>2</v>
      </c>
      <c r="BQ49" s="312">
        <f t="shared" si="67"/>
        <v>0</v>
      </c>
      <c r="BR49" s="313">
        <v>37</v>
      </c>
      <c r="BS49" s="312">
        <f t="shared" si="68"/>
        <v>0</v>
      </c>
      <c r="BT49" s="312">
        <v>21756</v>
      </c>
      <c r="BU49" s="312">
        <f t="shared" si="69"/>
        <v>0</v>
      </c>
    </row>
    <row r="50" spans="1:73" ht="17.25">
      <c r="A50" s="314" t="s">
        <v>546</v>
      </c>
      <c r="B50" s="879" t="s">
        <v>174</v>
      </c>
      <c r="C50" s="880">
        <v>6684</v>
      </c>
      <c r="D50" s="880">
        <v>315</v>
      </c>
      <c r="E50" s="880">
        <v>32944</v>
      </c>
      <c r="F50" s="880">
        <v>5230</v>
      </c>
      <c r="G50" s="880">
        <v>280</v>
      </c>
      <c r="H50" s="880">
        <v>96036</v>
      </c>
      <c r="I50" s="880">
        <v>3</v>
      </c>
      <c r="J50" s="880">
        <v>114</v>
      </c>
      <c r="K50" s="880">
        <v>97</v>
      </c>
      <c r="L50" s="880">
        <v>23</v>
      </c>
      <c r="M50" s="880">
        <v>636</v>
      </c>
      <c r="N50" s="880">
        <f t="shared" si="48"/>
        <v>142362</v>
      </c>
      <c r="O50" s="297"/>
      <c r="P50" s="881">
        <v>0</v>
      </c>
      <c r="Q50" s="882">
        <f t="shared" si="49"/>
        <v>0</v>
      </c>
      <c r="R50" s="881">
        <v>0</v>
      </c>
      <c r="S50" s="882">
        <f t="shared" si="50"/>
        <v>0</v>
      </c>
      <c r="T50" s="297"/>
      <c r="U50" s="881">
        <f t="shared" si="51"/>
        <v>141726</v>
      </c>
      <c r="V50" s="882">
        <f t="shared" si="52"/>
        <v>2.23E-2</v>
      </c>
      <c r="W50" s="881">
        <f t="shared" si="53"/>
        <v>636</v>
      </c>
      <c r="X50" s="882">
        <f t="shared" si="70"/>
        <v>1.7100000000000001E-2</v>
      </c>
      <c r="Y50" s="881">
        <f t="shared" si="30"/>
        <v>38174</v>
      </c>
      <c r="Z50" s="882">
        <f t="shared" si="31"/>
        <v>2.41E-2</v>
      </c>
      <c r="AA50" s="485"/>
      <c r="AB50" s="297"/>
      <c r="AC50" s="881">
        <f t="shared" si="39"/>
        <v>0</v>
      </c>
      <c r="AD50" s="882">
        <f t="shared" si="43"/>
        <v>0</v>
      </c>
      <c r="AE50" s="881">
        <f t="shared" si="40"/>
        <v>0</v>
      </c>
      <c r="AF50" s="882">
        <f t="shared" si="36"/>
        <v>0</v>
      </c>
      <c r="AG50" s="297"/>
      <c r="AH50" s="881">
        <f t="shared" si="54"/>
        <v>0</v>
      </c>
      <c r="AI50" s="882">
        <f t="shared" si="71"/>
        <v>0</v>
      </c>
      <c r="AJ50" s="881">
        <f t="shared" si="55"/>
        <v>0</v>
      </c>
      <c r="AK50" s="882">
        <f t="shared" si="46"/>
        <v>0</v>
      </c>
      <c r="AL50" s="881">
        <f t="shared" si="32"/>
        <v>0</v>
      </c>
      <c r="AM50" s="882">
        <f t="shared" si="47"/>
        <v>0</v>
      </c>
      <c r="AN50" s="294"/>
      <c r="AO50" s="881">
        <f t="shared" si="56"/>
        <v>142362</v>
      </c>
      <c r="AP50" s="882">
        <f t="shared" si="44"/>
        <v>9.1000000000000004E-3</v>
      </c>
      <c r="AQ50" s="881">
        <f t="shared" si="33"/>
        <v>142362</v>
      </c>
      <c r="AR50" s="882">
        <f t="shared" si="45"/>
        <v>1.2800000000000001E-2</v>
      </c>
      <c r="AS50" s="881">
        <f t="shared" si="57"/>
        <v>141726</v>
      </c>
      <c r="AT50" s="882">
        <f t="shared" si="72"/>
        <v>9.1000000000000004E-3</v>
      </c>
      <c r="AX50" s="312">
        <v>6684</v>
      </c>
      <c r="AY50" s="312">
        <f t="shared" si="58"/>
        <v>0</v>
      </c>
      <c r="AZ50" s="313">
        <v>315</v>
      </c>
      <c r="BA50" s="312">
        <f t="shared" si="59"/>
        <v>0</v>
      </c>
      <c r="BB50" s="313">
        <v>32944</v>
      </c>
      <c r="BC50" s="312">
        <f t="shared" si="60"/>
        <v>0</v>
      </c>
      <c r="BD50" s="313">
        <v>5230</v>
      </c>
      <c r="BE50" s="312">
        <f t="shared" si="61"/>
        <v>0</v>
      </c>
      <c r="BF50" s="313">
        <v>280</v>
      </c>
      <c r="BG50" s="312">
        <f t="shared" si="62"/>
        <v>0</v>
      </c>
      <c r="BH50" s="312">
        <v>96036</v>
      </c>
      <c r="BI50" s="312">
        <f t="shared" si="63"/>
        <v>0</v>
      </c>
      <c r="BJ50" s="312">
        <v>3</v>
      </c>
      <c r="BK50" s="312">
        <f t="shared" si="64"/>
        <v>0</v>
      </c>
      <c r="BL50" s="313">
        <v>114</v>
      </c>
      <c r="BM50" s="312">
        <f t="shared" si="65"/>
        <v>0</v>
      </c>
      <c r="BN50" s="313">
        <v>97</v>
      </c>
      <c r="BO50" s="312">
        <f t="shared" si="66"/>
        <v>0</v>
      </c>
      <c r="BP50" s="312">
        <v>23</v>
      </c>
      <c r="BQ50" s="312">
        <f t="shared" si="67"/>
        <v>0</v>
      </c>
      <c r="BR50" s="313">
        <v>636</v>
      </c>
      <c r="BS50" s="312">
        <f t="shared" si="68"/>
        <v>0</v>
      </c>
      <c r="BT50" s="312">
        <v>142362</v>
      </c>
      <c r="BU50" s="312">
        <f t="shared" si="69"/>
        <v>0</v>
      </c>
    </row>
    <row r="51" spans="1:73" ht="17.25">
      <c r="A51" s="314" t="s">
        <v>546</v>
      </c>
      <c r="B51" s="879" t="s">
        <v>175</v>
      </c>
      <c r="C51" s="880">
        <v>3096</v>
      </c>
      <c r="D51" s="880">
        <v>278</v>
      </c>
      <c r="E51" s="880">
        <v>26147</v>
      </c>
      <c r="F51" s="880">
        <v>2820</v>
      </c>
      <c r="G51" s="880">
        <v>323</v>
      </c>
      <c r="H51" s="880">
        <v>110159</v>
      </c>
      <c r="I51" s="880">
        <v>2</v>
      </c>
      <c r="J51" s="880">
        <v>73</v>
      </c>
      <c r="K51" s="880">
        <v>60</v>
      </c>
      <c r="L51" s="880">
        <v>76</v>
      </c>
      <c r="M51" s="880">
        <v>280</v>
      </c>
      <c r="N51" s="880">
        <f t="shared" si="48"/>
        <v>143314</v>
      </c>
      <c r="O51" s="297"/>
      <c r="P51" s="881">
        <v>0</v>
      </c>
      <c r="Q51" s="882">
        <f t="shared" si="49"/>
        <v>0</v>
      </c>
      <c r="R51" s="881">
        <v>0</v>
      </c>
      <c r="S51" s="882">
        <f t="shared" si="50"/>
        <v>0</v>
      </c>
      <c r="T51" s="297"/>
      <c r="U51" s="881">
        <f t="shared" si="51"/>
        <v>143034</v>
      </c>
      <c r="V51" s="882">
        <f t="shared" si="52"/>
        <v>2.2499999999999999E-2</v>
      </c>
      <c r="W51" s="881">
        <f t="shared" si="53"/>
        <v>280</v>
      </c>
      <c r="X51" s="882">
        <f t="shared" si="70"/>
        <v>7.4999999999999997E-3</v>
      </c>
      <c r="Y51" s="881">
        <f t="shared" si="30"/>
        <v>28967</v>
      </c>
      <c r="Z51" s="882">
        <f t="shared" si="31"/>
        <v>1.83E-2</v>
      </c>
      <c r="AA51" s="485"/>
      <c r="AB51" s="297"/>
      <c r="AC51" s="881">
        <f t="shared" si="39"/>
        <v>0</v>
      </c>
      <c r="AD51" s="882">
        <f t="shared" si="43"/>
        <v>0</v>
      </c>
      <c r="AE51" s="881">
        <f t="shared" si="40"/>
        <v>0</v>
      </c>
      <c r="AF51" s="882">
        <f t="shared" si="36"/>
        <v>0</v>
      </c>
      <c r="AG51" s="297"/>
      <c r="AH51" s="881">
        <f t="shared" si="54"/>
        <v>0</v>
      </c>
      <c r="AI51" s="882">
        <f t="shared" si="71"/>
        <v>0</v>
      </c>
      <c r="AJ51" s="881">
        <f t="shared" si="55"/>
        <v>0</v>
      </c>
      <c r="AK51" s="882">
        <f t="shared" si="46"/>
        <v>0</v>
      </c>
      <c r="AL51" s="881">
        <f t="shared" si="32"/>
        <v>0</v>
      </c>
      <c r="AM51" s="882">
        <f t="shared" si="47"/>
        <v>0</v>
      </c>
      <c r="AN51" s="294"/>
      <c r="AO51" s="881">
        <f t="shared" si="56"/>
        <v>143314</v>
      </c>
      <c r="AP51" s="882">
        <f t="shared" si="44"/>
        <v>9.1999999999999998E-3</v>
      </c>
      <c r="AQ51" s="881">
        <f t="shared" si="33"/>
        <v>143314</v>
      </c>
      <c r="AR51" s="882">
        <f t="shared" si="45"/>
        <v>1.29E-2</v>
      </c>
      <c r="AS51" s="881">
        <f t="shared" si="57"/>
        <v>143034</v>
      </c>
      <c r="AT51" s="882">
        <f t="shared" si="72"/>
        <v>9.1999999999999998E-3</v>
      </c>
      <c r="AX51" s="312">
        <v>3096</v>
      </c>
      <c r="AY51" s="312">
        <f t="shared" si="58"/>
        <v>0</v>
      </c>
      <c r="AZ51" s="313">
        <v>278</v>
      </c>
      <c r="BA51" s="312">
        <f t="shared" si="59"/>
        <v>0</v>
      </c>
      <c r="BB51" s="313">
        <v>26147</v>
      </c>
      <c r="BC51" s="312">
        <f t="shared" si="60"/>
        <v>0</v>
      </c>
      <c r="BD51" s="313">
        <v>2820</v>
      </c>
      <c r="BE51" s="312">
        <f t="shared" si="61"/>
        <v>0</v>
      </c>
      <c r="BF51" s="313">
        <v>323</v>
      </c>
      <c r="BG51" s="312">
        <f t="shared" si="62"/>
        <v>0</v>
      </c>
      <c r="BH51" s="312">
        <v>110159</v>
      </c>
      <c r="BI51" s="312">
        <f t="shared" si="63"/>
        <v>0</v>
      </c>
      <c r="BJ51" s="312">
        <v>2</v>
      </c>
      <c r="BK51" s="312">
        <f t="shared" si="64"/>
        <v>0</v>
      </c>
      <c r="BL51" s="313">
        <v>73</v>
      </c>
      <c r="BM51" s="312">
        <f t="shared" si="65"/>
        <v>0</v>
      </c>
      <c r="BN51" s="313">
        <v>60</v>
      </c>
      <c r="BO51" s="312">
        <f t="shared" si="66"/>
        <v>0</v>
      </c>
      <c r="BP51" s="312">
        <v>76</v>
      </c>
      <c r="BQ51" s="312">
        <f t="shared" si="67"/>
        <v>0</v>
      </c>
      <c r="BR51" s="313">
        <v>280</v>
      </c>
      <c r="BS51" s="312">
        <f t="shared" si="68"/>
        <v>0</v>
      </c>
      <c r="BT51" s="312">
        <v>143314</v>
      </c>
      <c r="BU51" s="312">
        <f t="shared" si="69"/>
        <v>0</v>
      </c>
    </row>
    <row r="52" spans="1:73" ht="17.25">
      <c r="A52" s="314" t="s">
        <v>547</v>
      </c>
      <c r="B52" s="879" t="s">
        <v>137</v>
      </c>
      <c r="C52" s="880">
        <v>14845</v>
      </c>
      <c r="D52" s="880">
        <v>613</v>
      </c>
      <c r="E52" s="880">
        <v>67232</v>
      </c>
      <c r="F52" s="880">
        <v>12537</v>
      </c>
      <c r="G52" s="880">
        <v>265</v>
      </c>
      <c r="H52" s="880">
        <v>199649</v>
      </c>
      <c r="I52" s="880">
        <v>62</v>
      </c>
      <c r="J52" s="880">
        <v>153</v>
      </c>
      <c r="K52" s="880">
        <v>77</v>
      </c>
      <c r="L52" s="880">
        <v>0</v>
      </c>
      <c r="M52" s="880">
        <v>160</v>
      </c>
      <c r="N52" s="880">
        <f t="shared" si="48"/>
        <v>295593</v>
      </c>
      <c r="O52" s="297"/>
      <c r="P52" s="881">
        <v>0</v>
      </c>
      <c r="Q52" s="885">
        <f t="shared" si="49"/>
        <v>0</v>
      </c>
      <c r="R52" s="881">
        <v>0</v>
      </c>
      <c r="S52" s="882">
        <f t="shared" si="50"/>
        <v>0</v>
      </c>
      <c r="T52" s="297"/>
      <c r="U52" s="881">
        <f t="shared" si="51"/>
        <v>0</v>
      </c>
      <c r="V52" s="885">
        <f t="shared" si="52"/>
        <v>0</v>
      </c>
      <c r="W52" s="881">
        <f t="shared" si="53"/>
        <v>0</v>
      </c>
      <c r="X52" s="882">
        <f t="shared" si="70"/>
        <v>0</v>
      </c>
      <c r="Y52" s="881">
        <f t="shared" si="30"/>
        <v>0</v>
      </c>
      <c r="Z52" s="882">
        <f t="shared" si="31"/>
        <v>0</v>
      </c>
      <c r="AA52" s="485"/>
      <c r="AB52" s="297"/>
      <c r="AC52" s="881">
        <f t="shared" si="39"/>
        <v>295433</v>
      </c>
      <c r="AD52" s="885">
        <f t="shared" si="43"/>
        <v>6.25E-2</v>
      </c>
      <c r="AE52" s="881">
        <f t="shared" si="40"/>
        <v>160</v>
      </c>
      <c r="AF52" s="882">
        <f t="shared" si="36"/>
        <v>3.1600000000000003E-2</v>
      </c>
      <c r="AG52" s="297"/>
      <c r="AH52" s="881">
        <f t="shared" si="54"/>
        <v>295593</v>
      </c>
      <c r="AI52" s="882">
        <f t="shared" si="71"/>
        <v>3.1899999999999998E-2</v>
      </c>
      <c r="AJ52" s="881">
        <f t="shared" si="55"/>
        <v>295433</v>
      </c>
      <c r="AK52" s="883">
        <f>ROUNDDOWN(AJ52/AJ$61,4)</f>
        <v>3.2099999999999997E-2</v>
      </c>
      <c r="AL52" s="881">
        <f t="shared" si="32"/>
        <v>79769</v>
      </c>
      <c r="AM52" s="882">
        <f t="shared" si="47"/>
        <v>3.3000000000000002E-2</v>
      </c>
      <c r="AN52" s="294"/>
      <c r="AO52" s="881">
        <f t="shared" si="56"/>
        <v>295593</v>
      </c>
      <c r="AP52" s="882">
        <f t="shared" si="44"/>
        <v>1.89E-2</v>
      </c>
      <c r="AQ52" s="881">
        <f t="shared" si="33"/>
        <v>295593</v>
      </c>
      <c r="AR52" s="882">
        <f t="shared" si="45"/>
        <v>2.6599999999999999E-2</v>
      </c>
      <c r="AS52" s="881">
        <f t="shared" si="57"/>
        <v>295433</v>
      </c>
      <c r="AT52" s="882">
        <f t="shared" si="72"/>
        <v>1.9E-2</v>
      </c>
      <c r="AX52" s="312">
        <v>14845</v>
      </c>
      <c r="AY52" s="312">
        <f t="shared" si="58"/>
        <v>0</v>
      </c>
      <c r="AZ52" s="313">
        <v>613</v>
      </c>
      <c r="BA52" s="312">
        <f t="shared" si="59"/>
        <v>0</v>
      </c>
      <c r="BB52" s="313">
        <v>67232</v>
      </c>
      <c r="BC52" s="312">
        <f t="shared" si="60"/>
        <v>0</v>
      </c>
      <c r="BD52" s="313">
        <v>12537</v>
      </c>
      <c r="BE52" s="312">
        <f t="shared" si="61"/>
        <v>0</v>
      </c>
      <c r="BF52" s="313">
        <v>265</v>
      </c>
      <c r="BG52" s="312">
        <f t="shared" si="62"/>
        <v>0</v>
      </c>
      <c r="BH52" s="312">
        <v>199649</v>
      </c>
      <c r="BI52" s="312">
        <f t="shared" si="63"/>
        <v>0</v>
      </c>
      <c r="BJ52" s="312">
        <v>62</v>
      </c>
      <c r="BK52" s="312">
        <f t="shared" si="64"/>
        <v>0</v>
      </c>
      <c r="BL52" s="313">
        <v>153</v>
      </c>
      <c r="BM52" s="312">
        <f t="shared" si="65"/>
        <v>0</v>
      </c>
      <c r="BN52" s="313">
        <v>77</v>
      </c>
      <c r="BO52" s="312">
        <f t="shared" si="66"/>
        <v>0</v>
      </c>
      <c r="BP52" s="312">
        <v>0</v>
      </c>
      <c r="BQ52" s="312">
        <f t="shared" si="67"/>
        <v>0</v>
      </c>
      <c r="BR52" s="313">
        <v>160</v>
      </c>
      <c r="BS52" s="312">
        <f t="shared" si="68"/>
        <v>0</v>
      </c>
      <c r="BT52" s="312">
        <v>295593</v>
      </c>
      <c r="BU52" s="312">
        <f t="shared" si="69"/>
        <v>0</v>
      </c>
    </row>
    <row r="53" spans="1:73" ht="17.25">
      <c r="A53" s="314" t="s">
        <v>547</v>
      </c>
      <c r="B53" s="879" t="s">
        <v>138</v>
      </c>
      <c r="C53" s="880">
        <v>2412</v>
      </c>
      <c r="D53" s="880">
        <v>138</v>
      </c>
      <c r="E53" s="880">
        <v>10217</v>
      </c>
      <c r="F53" s="880">
        <v>1823</v>
      </c>
      <c r="G53" s="880">
        <v>91</v>
      </c>
      <c r="H53" s="880">
        <v>33318</v>
      </c>
      <c r="I53" s="880">
        <v>3</v>
      </c>
      <c r="J53" s="880">
        <v>22</v>
      </c>
      <c r="K53" s="880">
        <v>8</v>
      </c>
      <c r="L53" s="880">
        <v>39</v>
      </c>
      <c r="M53" s="880">
        <v>12</v>
      </c>
      <c r="N53" s="880">
        <f t="shared" si="48"/>
        <v>48083</v>
      </c>
      <c r="O53" s="297"/>
      <c r="P53" s="881">
        <v>0</v>
      </c>
      <c r="Q53" s="882">
        <f t="shared" si="49"/>
        <v>0</v>
      </c>
      <c r="R53" s="881">
        <v>0</v>
      </c>
      <c r="S53" s="882">
        <f t="shared" si="50"/>
        <v>0</v>
      </c>
      <c r="T53" s="297"/>
      <c r="U53" s="881">
        <f t="shared" si="51"/>
        <v>0</v>
      </c>
      <c r="V53" s="882">
        <f t="shared" si="52"/>
        <v>0</v>
      </c>
      <c r="W53" s="881">
        <f t="shared" si="53"/>
        <v>0</v>
      </c>
      <c r="X53" s="882">
        <f t="shared" si="70"/>
        <v>0</v>
      </c>
      <c r="Y53" s="881">
        <f t="shared" si="30"/>
        <v>0</v>
      </c>
      <c r="Z53" s="882">
        <f t="shared" si="31"/>
        <v>0</v>
      </c>
      <c r="AA53" s="485"/>
      <c r="AB53" s="297"/>
      <c r="AC53" s="881">
        <f t="shared" si="39"/>
        <v>48071</v>
      </c>
      <c r="AD53" s="882">
        <f t="shared" si="43"/>
        <v>1.0200000000000001E-2</v>
      </c>
      <c r="AE53" s="881">
        <f t="shared" si="40"/>
        <v>12</v>
      </c>
      <c r="AF53" s="882">
        <f t="shared" si="36"/>
        <v>2.3999999999999998E-3</v>
      </c>
      <c r="AG53" s="297"/>
      <c r="AH53" s="881">
        <f t="shared" si="54"/>
        <v>48083</v>
      </c>
      <c r="AI53" s="882">
        <f t="shared" si="71"/>
        <v>5.1999999999999998E-3</v>
      </c>
      <c r="AJ53" s="881">
        <f t="shared" si="55"/>
        <v>48071</v>
      </c>
      <c r="AK53" s="882">
        <f t="shared" ref="AK53:AK60" si="73">ROUND(AJ53/AJ$61,4)</f>
        <v>5.1999999999999998E-3</v>
      </c>
      <c r="AL53" s="881">
        <f t="shared" si="32"/>
        <v>12040</v>
      </c>
      <c r="AM53" s="882">
        <f t="shared" si="47"/>
        <v>5.0000000000000001E-3</v>
      </c>
      <c r="AN53" s="294"/>
      <c r="AO53" s="881">
        <f t="shared" si="56"/>
        <v>48083</v>
      </c>
      <c r="AP53" s="882">
        <f t="shared" si="44"/>
        <v>3.0999999999999999E-3</v>
      </c>
      <c r="AQ53" s="881">
        <f t="shared" si="33"/>
        <v>48083</v>
      </c>
      <c r="AR53" s="882">
        <f t="shared" si="45"/>
        <v>4.3E-3</v>
      </c>
      <c r="AS53" s="881">
        <f t="shared" si="57"/>
        <v>48071</v>
      </c>
      <c r="AT53" s="882">
        <f t="shared" si="72"/>
        <v>3.0999999999999999E-3</v>
      </c>
      <c r="AX53" s="312">
        <v>2412</v>
      </c>
      <c r="AY53" s="312">
        <f t="shared" si="58"/>
        <v>0</v>
      </c>
      <c r="AZ53" s="313">
        <v>138</v>
      </c>
      <c r="BA53" s="312">
        <f t="shared" si="59"/>
        <v>0</v>
      </c>
      <c r="BB53" s="313">
        <v>10217</v>
      </c>
      <c r="BC53" s="312">
        <f t="shared" si="60"/>
        <v>0</v>
      </c>
      <c r="BD53" s="313">
        <v>1823</v>
      </c>
      <c r="BE53" s="312">
        <f t="shared" si="61"/>
        <v>0</v>
      </c>
      <c r="BF53" s="313">
        <v>91</v>
      </c>
      <c r="BG53" s="312">
        <f t="shared" si="62"/>
        <v>0</v>
      </c>
      <c r="BH53" s="312">
        <v>33318</v>
      </c>
      <c r="BI53" s="312">
        <f t="shared" si="63"/>
        <v>0</v>
      </c>
      <c r="BJ53" s="312">
        <v>3</v>
      </c>
      <c r="BK53" s="312">
        <f t="shared" si="64"/>
        <v>0</v>
      </c>
      <c r="BL53" s="313">
        <v>22</v>
      </c>
      <c r="BM53" s="312">
        <f t="shared" si="65"/>
        <v>0</v>
      </c>
      <c r="BN53" s="313">
        <v>8</v>
      </c>
      <c r="BO53" s="312">
        <f t="shared" si="66"/>
        <v>0</v>
      </c>
      <c r="BP53" s="312">
        <v>39</v>
      </c>
      <c r="BQ53" s="312">
        <f t="shared" si="67"/>
        <v>0</v>
      </c>
      <c r="BR53" s="313">
        <v>12</v>
      </c>
      <c r="BS53" s="312">
        <f t="shared" si="68"/>
        <v>0</v>
      </c>
      <c r="BT53" s="312">
        <v>48083</v>
      </c>
      <c r="BU53" s="312">
        <f t="shared" si="69"/>
        <v>0</v>
      </c>
    </row>
    <row r="54" spans="1:73" ht="17.25">
      <c r="A54" s="314" t="s">
        <v>547</v>
      </c>
      <c r="B54" s="879" t="s">
        <v>139</v>
      </c>
      <c r="C54" s="880">
        <v>1439</v>
      </c>
      <c r="D54" s="880">
        <v>165</v>
      </c>
      <c r="E54" s="880">
        <v>7921</v>
      </c>
      <c r="F54" s="880">
        <v>1077</v>
      </c>
      <c r="G54" s="880">
        <v>8</v>
      </c>
      <c r="H54" s="880">
        <v>21335</v>
      </c>
      <c r="I54" s="880">
        <v>1</v>
      </c>
      <c r="J54" s="880">
        <v>0</v>
      </c>
      <c r="K54" s="880">
        <v>7</v>
      </c>
      <c r="L54" s="880">
        <v>10</v>
      </c>
      <c r="M54" s="880">
        <v>26</v>
      </c>
      <c r="N54" s="880">
        <f t="shared" si="48"/>
        <v>31989</v>
      </c>
      <c r="O54" s="297"/>
      <c r="P54" s="881">
        <v>0</v>
      </c>
      <c r="Q54" s="882">
        <f t="shared" si="49"/>
        <v>0</v>
      </c>
      <c r="R54" s="881">
        <v>0</v>
      </c>
      <c r="S54" s="882">
        <f t="shared" si="50"/>
        <v>0</v>
      </c>
      <c r="T54" s="297"/>
      <c r="U54" s="881">
        <f t="shared" si="51"/>
        <v>0</v>
      </c>
      <c r="V54" s="882">
        <f t="shared" si="52"/>
        <v>0</v>
      </c>
      <c r="W54" s="881">
        <f t="shared" si="53"/>
        <v>0</v>
      </c>
      <c r="X54" s="882">
        <f t="shared" si="70"/>
        <v>0</v>
      </c>
      <c r="Y54" s="881">
        <f t="shared" si="30"/>
        <v>0</v>
      </c>
      <c r="Z54" s="882">
        <f t="shared" si="31"/>
        <v>0</v>
      </c>
      <c r="AA54" s="485"/>
      <c r="AB54" s="297"/>
      <c r="AC54" s="881">
        <f t="shared" si="39"/>
        <v>31963</v>
      </c>
      <c r="AD54" s="882">
        <f t="shared" si="43"/>
        <v>6.7999999999999996E-3</v>
      </c>
      <c r="AE54" s="881">
        <f t="shared" si="40"/>
        <v>26</v>
      </c>
      <c r="AF54" s="882">
        <f t="shared" si="36"/>
        <v>5.1000000000000004E-3</v>
      </c>
      <c r="AG54" s="297"/>
      <c r="AH54" s="881">
        <f t="shared" si="54"/>
        <v>31989</v>
      </c>
      <c r="AI54" s="882">
        <f t="shared" si="71"/>
        <v>3.5000000000000001E-3</v>
      </c>
      <c r="AJ54" s="881">
        <f t="shared" si="55"/>
        <v>31963</v>
      </c>
      <c r="AK54" s="882">
        <f t="shared" si="73"/>
        <v>3.5000000000000001E-3</v>
      </c>
      <c r="AL54" s="881">
        <f t="shared" si="32"/>
        <v>8998</v>
      </c>
      <c r="AM54" s="882">
        <f t="shared" si="47"/>
        <v>3.7000000000000002E-3</v>
      </c>
      <c r="AN54" s="294"/>
      <c r="AO54" s="881">
        <f t="shared" si="56"/>
        <v>31989</v>
      </c>
      <c r="AP54" s="882">
        <f t="shared" si="44"/>
        <v>2E-3</v>
      </c>
      <c r="AQ54" s="881">
        <f t="shared" si="33"/>
        <v>31989</v>
      </c>
      <c r="AR54" s="882">
        <f t="shared" si="45"/>
        <v>2.8999999999999998E-3</v>
      </c>
      <c r="AS54" s="881">
        <f t="shared" si="57"/>
        <v>31963</v>
      </c>
      <c r="AT54" s="882">
        <f t="shared" si="72"/>
        <v>2.0999999999999999E-3</v>
      </c>
      <c r="AX54" s="312">
        <v>1439</v>
      </c>
      <c r="AY54" s="312">
        <f t="shared" si="58"/>
        <v>0</v>
      </c>
      <c r="AZ54" s="313">
        <v>165</v>
      </c>
      <c r="BA54" s="312">
        <f t="shared" si="59"/>
        <v>0</v>
      </c>
      <c r="BB54" s="313">
        <v>7921</v>
      </c>
      <c r="BC54" s="312">
        <f t="shared" si="60"/>
        <v>0</v>
      </c>
      <c r="BD54" s="313">
        <v>1077</v>
      </c>
      <c r="BE54" s="312">
        <f t="shared" si="61"/>
        <v>0</v>
      </c>
      <c r="BF54" s="313">
        <v>8</v>
      </c>
      <c r="BG54" s="312">
        <f t="shared" si="62"/>
        <v>0</v>
      </c>
      <c r="BH54" s="312">
        <v>21335</v>
      </c>
      <c r="BI54" s="312">
        <f t="shared" si="63"/>
        <v>0</v>
      </c>
      <c r="BJ54" s="312">
        <v>1</v>
      </c>
      <c r="BK54" s="312">
        <f t="shared" si="64"/>
        <v>0</v>
      </c>
      <c r="BL54" s="313">
        <v>0</v>
      </c>
      <c r="BM54" s="312">
        <f t="shared" si="65"/>
        <v>0</v>
      </c>
      <c r="BN54" s="313">
        <v>7</v>
      </c>
      <c r="BO54" s="312">
        <f t="shared" si="66"/>
        <v>0</v>
      </c>
      <c r="BP54" s="312">
        <v>10</v>
      </c>
      <c r="BQ54" s="312">
        <f t="shared" si="67"/>
        <v>0</v>
      </c>
      <c r="BR54" s="313">
        <v>26</v>
      </c>
      <c r="BS54" s="312">
        <f t="shared" si="68"/>
        <v>0</v>
      </c>
      <c r="BT54" s="312">
        <v>31989</v>
      </c>
      <c r="BU54" s="312">
        <f t="shared" si="69"/>
        <v>0</v>
      </c>
    </row>
    <row r="55" spans="1:73" ht="17.25">
      <c r="A55" s="314" t="s">
        <v>547</v>
      </c>
      <c r="B55" s="879" t="s">
        <v>140</v>
      </c>
      <c r="C55" s="880">
        <v>213</v>
      </c>
      <c r="D55" s="880">
        <v>24</v>
      </c>
      <c r="E55" s="880">
        <v>1501</v>
      </c>
      <c r="F55" s="880">
        <v>172</v>
      </c>
      <c r="G55" s="880">
        <v>1</v>
      </c>
      <c r="H55" s="880">
        <v>3764</v>
      </c>
      <c r="I55" s="880">
        <v>0</v>
      </c>
      <c r="J55" s="880">
        <v>0</v>
      </c>
      <c r="K55" s="880">
        <v>4</v>
      </c>
      <c r="L55" s="880">
        <v>1</v>
      </c>
      <c r="M55" s="880">
        <v>8</v>
      </c>
      <c r="N55" s="880">
        <f t="shared" si="48"/>
        <v>5688</v>
      </c>
      <c r="O55" s="297"/>
      <c r="P55" s="881">
        <v>0</v>
      </c>
      <c r="Q55" s="882">
        <f t="shared" si="49"/>
        <v>0</v>
      </c>
      <c r="R55" s="881">
        <v>0</v>
      </c>
      <c r="S55" s="882">
        <f t="shared" si="50"/>
        <v>0</v>
      </c>
      <c r="T55" s="297"/>
      <c r="U55" s="881">
        <f t="shared" si="51"/>
        <v>0</v>
      </c>
      <c r="V55" s="882">
        <f t="shared" si="52"/>
        <v>0</v>
      </c>
      <c r="W55" s="881">
        <f t="shared" si="53"/>
        <v>0</v>
      </c>
      <c r="X55" s="882">
        <f t="shared" si="70"/>
        <v>0</v>
      </c>
      <c r="Y55" s="881">
        <f t="shared" si="30"/>
        <v>0</v>
      </c>
      <c r="Z55" s="882">
        <f t="shared" si="31"/>
        <v>0</v>
      </c>
      <c r="AA55" s="485"/>
      <c r="AB55" s="297"/>
      <c r="AC55" s="881">
        <f t="shared" si="39"/>
        <v>5680</v>
      </c>
      <c r="AD55" s="882">
        <f t="shared" si="43"/>
        <v>1.1999999999999999E-3</v>
      </c>
      <c r="AE55" s="881">
        <f t="shared" si="40"/>
        <v>8</v>
      </c>
      <c r="AF55" s="882">
        <f t="shared" si="36"/>
        <v>1.6000000000000001E-3</v>
      </c>
      <c r="AG55" s="297"/>
      <c r="AH55" s="881">
        <f t="shared" si="54"/>
        <v>5688</v>
      </c>
      <c r="AI55" s="882">
        <f t="shared" si="71"/>
        <v>5.9999999999999995E-4</v>
      </c>
      <c r="AJ55" s="881">
        <f t="shared" si="55"/>
        <v>5680</v>
      </c>
      <c r="AK55" s="882">
        <f t="shared" si="73"/>
        <v>5.9999999999999995E-4</v>
      </c>
      <c r="AL55" s="881">
        <f t="shared" si="32"/>
        <v>1673</v>
      </c>
      <c r="AM55" s="882">
        <f t="shared" si="47"/>
        <v>6.9999999999999999E-4</v>
      </c>
      <c r="AN55" s="294"/>
      <c r="AO55" s="881">
        <f t="shared" si="56"/>
        <v>5688</v>
      </c>
      <c r="AP55" s="882">
        <f t="shared" si="44"/>
        <v>4.0000000000000002E-4</v>
      </c>
      <c r="AQ55" s="881">
        <f t="shared" si="33"/>
        <v>5688</v>
      </c>
      <c r="AR55" s="882">
        <f t="shared" si="45"/>
        <v>5.0000000000000001E-4</v>
      </c>
      <c r="AS55" s="881">
        <f t="shared" si="57"/>
        <v>5680</v>
      </c>
      <c r="AT55" s="882">
        <f t="shared" si="72"/>
        <v>4.0000000000000002E-4</v>
      </c>
      <c r="AX55" s="312">
        <v>213</v>
      </c>
      <c r="AY55" s="312">
        <f t="shared" si="58"/>
        <v>0</v>
      </c>
      <c r="AZ55" s="313">
        <v>24</v>
      </c>
      <c r="BA55" s="312">
        <f t="shared" si="59"/>
        <v>0</v>
      </c>
      <c r="BB55" s="313">
        <v>1501</v>
      </c>
      <c r="BC55" s="312">
        <f t="shared" si="60"/>
        <v>0</v>
      </c>
      <c r="BD55" s="313">
        <v>172</v>
      </c>
      <c r="BE55" s="312">
        <f t="shared" si="61"/>
        <v>0</v>
      </c>
      <c r="BF55" s="313">
        <v>1</v>
      </c>
      <c r="BG55" s="312">
        <f t="shared" si="62"/>
        <v>0</v>
      </c>
      <c r="BH55" s="312">
        <v>3764</v>
      </c>
      <c r="BI55" s="312">
        <f t="shared" si="63"/>
        <v>0</v>
      </c>
      <c r="BJ55" s="312">
        <v>0</v>
      </c>
      <c r="BK55" s="312">
        <f t="shared" si="64"/>
        <v>0</v>
      </c>
      <c r="BL55" s="313">
        <v>0</v>
      </c>
      <c r="BM55" s="312">
        <f t="shared" si="65"/>
        <v>0</v>
      </c>
      <c r="BN55" s="313">
        <v>4</v>
      </c>
      <c r="BO55" s="312">
        <f t="shared" si="66"/>
        <v>0</v>
      </c>
      <c r="BP55" s="312">
        <v>1</v>
      </c>
      <c r="BQ55" s="312">
        <f t="shared" si="67"/>
        <v>0</v>
      </c>
      <c r="BR55" s="313">
        <v>8</v>
      </c>
      <c r="BS55" s="312">
        <f t="shared" si="68"/>
        <v>0</v>
      </c>
      <c r="BT55" s="312">
        <v>5688</v>
      </c>
      <c r="BU55" s="312">
        <f t="shared" si="69"/>
        <v>0</v>
      </c>
    </row>
    <row r="56" spans="1:73" ht="17.25">
      <c r="A56" s="314" t="s">
        <v>546</v>
      </c>
      <c r="B56" s="879" t="s">
        <v>176</v>
      </c>
      <c r="C56" s="880">
        <v>22959</v>
      </c>
      <c r="D56" s="880">
        <v>767</v>
      </c>
      <c r="E56" s="880">
        <v>96228</v>
      </c>
      <c r="F56" s="880">
        <v>19413</v>
      </c>
      <c r="G56" s="880">
        <v>1082</v>
      </c>
      <c r="H56" s="880">
        <v>201134</v>
      </c>
      <c r="I56" s="880">
        <v>0</v>
      </c>
      <c r="J56" s="880">
        <v>169</v>
      </c>
      <c r="K56" s="880">
        <v>336</v>
      </c>
      <c r="L56" s="880">
        <v>0</v>
      </c>
      <c r="M56" s="880">
        <v>529</v>
      </c>
      <c r="N56" s="880">
        <f t="shared" si="48"/>
        <v>342617</v>
      </c>
      <c r="O56" s="297"/>
      <c r="P56" s="881">
        <v>0</v>
      </c>
      <c r="Q56" s="882">
        <f t="shared" si="49"/>
        <v>0</v>
      </c>
      <c r="R56" s="881">
        <v>0</v>
      </c>
      <c r="S56" s="882">
        <f t="shared" si="50"/>
        <v>0</v>
      </c>
      <c r="T56" s="297"/>
      <c r="U56" s="881">
        <f t="shared" si="51"/>
        <v>342088</v>
      </c>
      <c r="V56" s="882">
        <f t="shared" si="52"/>
        <v>5.3800000000000001E-2</v>
      </c>
      <c r="W56" s="881">
        <f t="shared" si="53"/>
        <v>529</v>
      </c>
      <c r="X56" s="882">
        <f t="shared" si="70"/>
        <v>1.4200000000000001E-2</v>
      </c>
      <c r="Y56" s="881">
        <f t="shared" si="30"/>
        <v>115641</v>
      </c>
      <c r="Z56" s="882">
        <f t="shared" si="31"/>
        <v>7.2999999999999995E-2</v>
      </c>
      <c r="AA56" s="485"/>
      <c r="AB56" s="297"/>
      <c r="AC56" s="881">
        <f t="shared" si="39"/>
        <v>0</v>
      </c>
      <c r="AD56" s="882">
        <f t="shared" si="43"/>
        <v>0</v>
      </c>
      <c r="AE56" s="881">
        <f t="shared" si="40"/>
        <v>0</v>
      </c>
      <c r="AF56" s="882">
        <f t="shared" si="36"/>
        <v>0</v>
      </c>
      <c r="AG56" s="297"/>
      <c r="AH56" s="881">
        <f t="shared" si="54"/>
        <v>0</v>
      </c>
      <c r="AI56" s="882">
        <f t="shared" si="71"/>
        <v>0</v>
      </c>
      <c r="AJ56" s="881">
        <f t="shared" si="55"/>
        <v>0</v>
      </c>
      <c r="AK56" s="882">
        <f t="shared" si="73"/>
        <v>0</v>
      </c>
      <c r="AL56" s="881">
        <f t="shared" si="32"/>
        <v>0</v>
      </c>
      <c r="AM56" s="882">
        <f t="shared" si="47"/>
        <v>0</v>
      </c>
      <c r="AN56" s="294"/>
      <c r="AO56" s="881">
        <f t="shared" si="56"/>
        <v>342617</v>
      </c>
      <c r="AP56" s="882">
        <f t="shared" si="44"/>
        <v>2.1899999999999999E-2</v>
      </c>
      <c r="AQ56" s="881">
        <f t="shared" si="33"/>
        <v>342617</v>
      </c>
      <c r="AR56" s="882">
        <f t="shared" si="45"/>
        <v>3.0800000000000001E-2</v>
      </c>
      <c r="AS56" s="881">
        <f t="shared" si="57"/>
        <v>342088</v>
      </c>
      <c r="AT56" s="882">
        <f t="shared" si="72"/>
        <v>2.1999999999999999E-2</v>
      </c>
      <c r="AX56" s="312">
        <v>22959</v>
      </c>
      <c r="AY56" s="312">
        <f t="shared" si="58"/>
        <v>0</v>
      </c>
      <c r="AZ56" s="313">
        <v>767</v>
      </c>
      <c r="BA56" s="312">
        <f t="shared" si="59"/>
        <v>0</v>
      </c>
      <c r="BB56" s="313">
        <v>96228</v>
      </c>
      <c r="BC56" s="312">
        <f t="shared" si="60"/>
        <v>0</v>
      </c>
      <c r="BD56" s="313">
        <v>19413</v>
      </c>
      <c r="BE56" s="312">
        <f t="shared" si="61"/>
        <v>0</v>
      </c>
      <c r="BF56" s="313">
        <v>1082</v>
      </c>
      <c r="BG56" s="312">
        <f t="shared" si="62"/>
        <v>0</v>
      </c>
      <c r="BH56" s="312">
        <v>201134</v>
      </c>
      <c r="BI56" s="312">
        <f t="shared" si="63"/>
        <v>0</v>
      </c>
      <c r="BJ56" s="312">
        <v>0</v>
      </c>
      <c r="BK56" s="312">
        <f t="shared" si="64"/>
        <v>0</v>
      </c>
      <c r="BL56" s="313">
        <v>169</v>
      </c>
      <c r="BM56" s="312">
        <f t="shared" si="65"/>
        <v>0</v>
      </c>
      <c r="BN56" s="313">
        <v>336</v>
      </c>
      <c r="BO56" s="312">
        <f t="shared" si="66"/>
        <v>0</v>
      </c>
      <c r="BP56" s="312">
        <v>0</v>
      </c>
      <c r="BQ56" s="312">
        <f t="shared" si="67"/>
        <v>0</v>
      </c>
      <c r="BR56" s="313">
        <v>529</v>
      </c>
      <c r="BS56" s="312">
        <f t="shared" si="68"/>
        <v>0</v>
      </c>
      <c r="BT56" s="312">
        <v>342617</v>
      </c>
      <c r="BU56" s="312">
        <f t="shared" si="69"/>
        <v>0</v>
      </c>
    </row>
    <row r="57" spans="1:73" ht="17.25">
      <c r="A57" s="314" t="s">
        <v>547</v>
      </c>
      <c r="B57" s="879" t="s">
        <v>141</v>
      </c>
      <c r="C57" s="880">
        <v>742</v>
      </c>
      <c r="D57" s="880">
        <v>65</v>
      </c>
      <c r="E57" s="880">
        <v>4137</v>
      </c>
      <c r="F57" s="880">
        <v>588</v>
      </c>
      <c r="G57" s="880">
        <v>6</v>
      </c>
      <c r="H57" s="880">
        <v>10732</v>
      </c>
      <c r="I57" s="880">
        <v>0</v>
      </c>
      <c r="J57" s="880">
        <v>0</v>
      </c>
      <c r="K57" s="880">
        <v>8</v>
      </c>
      <c r="L57" s="880">
        <v>2</v>
      </c>
      <c r="M57" s="880">
        <v>4</v>
      </c>
      <c r="N57" s="880">
        <f t="shared" si="48"/>
        <v>16284</v>
      </c>
      <c r="O57" s="297"/>
      <c r="P57" s="881">
        <v>0</v>
      </c>
      <c r="Q57" s="882">
        <f t="shared" si="49"/>
        <v>0</v>
      </c>
      <c r="R57" s="881">
        <v>0</v>
      </c>
      <c r="S57" s="882">
        <f t="shared" si="50"/>
        <v>0</v>
      </c>
      <c r="T57" s="297"/>
      <c r="U57" s="881">
        <f t="shared" si="51"/>
        <v>0</v>
      </c>
      <c r="V57" s="882">
        <f t="shared" si="52"/>
        <v>0</v>
      </c>
      <c r="W57" s="881">
        <f t="shared" si="53"/>
        <v>0</v>
      </c>
      <c r="X57" s="882">
        <f t="shared" si="70"/>
        <v>0</v>
      </c>
      <c r="Y57" s="881">
        <f t="shared" si="30"/>
        <v>0</v>
      </c>
      <c r="Z57" s="882">
        <f t="shared" si="31"/>
        <v>0</v>
      </c>
      <c r="AA57" s="485"/>
      <c r="AB57" s="297"/>
      <c r="AC57" s="881">
        <f t="shared" si="39"/>
        <v>16280</v>
      </c>
      <c r="AD57" s="882">
        <f t="shared" si="43"/>
        <v>3.3999999999999998E-3</v>
      </c>
      <c r="AE57" s="881">
        <f t="shared" si="40"/>
        <v>4</v>
      </c>
      <c r="AF57" s="882">
        <f t="shared" si="36"/>
        <v>8.0000000000000004E-4</v>
      </c>
      <c r="AG57" s="297"/>
      <c r="AH57" s="881">
        <f t="shared" si="54"/>
        <v>16284</v>
      </c>
      <c r="AI57" s="882">
        <f t="shared" si="71"/>
        <v>1.8E-3</v>
      </c>
      <c r="AJ57" s="881">
        <f t="shared" si="55"/>
        <v>16280</v>
      </c>
      <c r="AK57" s="882">
        <f t="shared" si="73"/>
        <v>1.8E-3</v>
      </c>
      <c r="AL57" s="881">
        <f t="shared" si="32"/>
        <v>4725</v>
      </c>
      <c r="AM57" s="882">
        <f t="shared" si="47"/>
        <v>2E-3</v>
      </c>
      <c r="AN57" s="294"/>
      <c r="AO57" s="881">
        <f t="shared" si="56"/>
        <v>16284</v>
      </c>
      <c r="AP57" s="882">
        <f t="shared" si="44"/>
        <v>1E-3</v>
      </c>
      <c r="AQ57" s="881">
        <f t="shared" si="33"/>
        <v>16284</v>
      </c>
      <c r="AR57" s="882">
        <f t="shared" si="45"/>
        <v>1.5E-3</v>
      </c>
      <c r="AS57" s="881">
        <f t="shared" si="57"/>
        <v>16280</v>
      </c>
      <c r="AT57" s="882">
        <f t="shared" si="72"/>
        <v>1E-3</v>
      </c>
      <c r="AX57" s="312">
        <v>742</v>
      </c>
      <c r="AY57" s="312">
        <f t="shared" si="58"/>
        <v>0</v>
      </c>
      <c r="AZ57" s="313">
        <v>65</v>
      </c>
      <c r="BA57" s="312">
        <f t="shared" si="59"/>
        <v>0</v>
      </c>
      <c r="BB57" s="313">
        <v>4137</v>
      </c>
      <c r="BC57" s="312">
        <f t="shared" si="60"/>
        <v>0</v>
      </c>
      <c r="BD57" s="313">
        <v>588</v>
      </c>
      <c r="BE57" s="312">
        <f t="shared" si="61"/>
        <v>0</v>
      </c>
      <c r="BF57" s="313">
        <v>6</v>
      </c>
      <c r="BG57" s="312">
        <f t="shared" si="62"/>
        <v>0</v>
      </c>
      <c r="BH57" s="312">
        <v>10732</v>
      </c>
      <c r="BI57" s="312">
        <f t="shared" si="63"/>
        <v>0</v>
      </c>
      <c r="BJ57" s="312">
        <v>0</v>
      </c>
      <c r="BK57" s="312">
        <f t="shared" si="64"/>
        <v>0</v>
      </c>
      <c r="BL57" s="313">
        <v>0</v>
      </c>
      <c r="BM57" s="312">
        <f t="shared" si="65"/>
        <v>0</v>
      </c>
      <c r="BN57" s="313">
        <v>8</v>
      </c>
      <c r="BO57" s="312">
        <f t="shared" si="66"/>
        <v>0</v>
      </c>
      <c r="BP57" s="312">
        <v>2</v>
      </c>
      <c r="BQ57" s="312">
        <f t="shared" si="67"/>
        <v>0</v>
      </c>
      <c r="BR57" s="313">
        <v>4</v>
      </c>
      <c r="BS57" s="312">
        <f t="shared" si="68"/>
        <v>0</v>
      </c>
      <c r="BT57" s="312">
        <v>16284</v>
      </c>
      <c r="BU57" s="312">
        <f t="shared" si="69"/>
        <v>0</v>
      </c>
    </row>
    <row r="58" spans="1:73" ht="17.25">
      <c r="A58" s="314" t="s">
        <v>546</v>
      </c>
      <c r="B58" s="879" t="s">
        <v>177</v>
      </c>
      <c r="C58" s="880">
        <v>8315</v>
      </c>
      <c r="D58" s="880">
        <v>574</v>
      </c>
      <c r="E58" s="880">
        <v>60437</v>
      </c>
      <c r="F58" s="880">
        <v>6518</v>
      </c>
      <c r="G58" s="880">
        <v>649</v>
      </c>
      <c r="H58" s="880">
        <v>201673</v>
      </c>
      <c r="I58" s="880">
        <v>4</v>
      </c>
      <c r="J58" s="880">
        <v>144</v>
      </c>
      <c r="K58" s="880">
        <v>671</v>
      </c>
      <c r="L58" s="880">
        <v>0</v>
      </c>
      <c r="M58" s="880">
        <v>378</v>
      </c>
      <c r="N58" s="880">
        <f t="shared" si="48"/>
        <v>279363</v>
      </c>
      <c r="O58" s="297"/>
      <c r="P58" s="881">
        <v>0</v>
      </c>
      <c r="Q58" s="882">
        <f t="shared" si="49"/>
        <v>0</v>
      </c>
      <c r="R58" s="881">
        <v>0</v>
      </c>
      <c r="S58" s="882">
        <f t="shared" si="50"/>
        <v>0</v>
      </c>
      <c r="T58" s="297"/>
      <c r="U58" s="881">
        <f t="shared" si="51"/>
        <v>278985</v>
      </c>
      <c r="V58" s="882">
        <f t="shared" si="52"/>
        <v>4.3900000000000002E-2</v>
      </c>
      <c r="W58" s="881">
        <f t="shared" si="53"/>
        <v>378</v>
      </c>
      <c r="X58" s="882">
        <f t="shared" si="70"/>
        <v>1.01E-2</v>
      </c>
      <c r="Y58" s="881">
        <f t="shared" si="30"/>
        <v>66955</v>
      </c>
      <c r="Z58" s="882">
        <f t="shared" si="31"/>
        <v>4.2299999999999997E-2</v>
      </c>
      <c r="AA58" s="485"/>
      <c r="AB58" s="297"/>
      <c r="AC58" s="881">
        <f t="shared" si="39"/>
        <v>0</v>
      </c>
      <c r="AD58" s="882">
        <f t="shared" si="43"/>
        <v>0</v>
      </c>
      <c r="AE58" s="881">
        <f t="shared" si="40"/>
        <v>0</v>
      </c>
      <c r="AF58" s="882">
        <f t="shared" si="36"/>
        <v>0</v>
      </c>
      <c r="AG58" s="297"/>
      <c r="AH58" s="881">
        <f t="shared" si="54"/>
        <v>0</v>
      </c>
      <c r="AI58" s="882">
        <f t="shared" si="71"/>
        <v>0</v>
      </c>
      <c r="AJ58" s="881">
        <f t="shared" si="55"/>
        <v>0</v>
      </c>
      <c r="AK58" s="882">
        <f t="shared" si="73"/>
        <v>0</v>
      </c>
      <c r="AL58" s="881">
        <f t="shared" si="32"/>
        <v>0</v>
      </c>
      <c r="AM58" s="882">
        <f t="shared" si="47"/>
        <v>0</v>
      </c>
      <c r="AN58" s="294"/>
      <c r="AO58" s="881">
        <f t="shared" si="56"/>
        <v>279363</v>
      </c>
      <c r="AP58" s="882">
        <f t="shared" si="44"/>
        <v>1.78E-2</v>
      </c>
      <c r="AQ58" s="881">
        <f t="shared" si="33"/>
        <v>279363</v>
      </c>
      <c r="AR58" s="882">
        <f t="shared" si="45"/>
        <v>2.5100000000000001E-2</v>
      </c>
      <c r="AS58" s="881">
        <f t="shared" si="57"/>
        <v>278985</v>
      </c>
      <c r="AT58" s="882">
        <f t="shared" si="72"/>
        <v>1.7999999999999999E-2</v>
      </c>
      <c r="AX58" s="312">
        <v>8315</v>
      </c>
      <c r="AY58" s="312">
        <f t="shared" si="58"/>
        <v>0</v>
      </c>
      <c r="AZ58" s="313">
        <v>574</v>
      </c>
      <c r="BA58" s="312">
        <f t="shared" si="59"/>
        <v>0</v>
      </c>
      <c r="BB58" s="313">
        <v>60437</v>
      </c>
      <c r="BC58" s="312">
        <f t="shared" si="60"/>
        <v>0</v>
      </c>
      <c r="BD58" s="313">
        <v>6518</v>
      </c>
      <c r="BE58" s="312">
        <f t="shared" si="61"/>
        <v>0</v>
      </c>
      <c r="BF58" s="313">
        <v>649</v>
      </c>
      <c r="BG58" s="312">
        <f t="shared" si="62"/>
        <v>0</v>
      </c>
      <c r="BH58" s="312">
        <v>201673</v>
      </c>
      <c r="BI58" s="312">
        <f t="shared" si="63"/>
        <v>0</v>
      </c>
      <c r="BJ58" s="312">
        <v>4</v>
      </c>
      <c r="BK58" s="312">
        <f t="shared" si="64"/>
        <v>0</v>
      </c>
      <c r="BL58" s="313">
        <v>144</v>
      </c>
      <c r="BM58" s="312">
        <f t="shared" si="65"/>
        <v>0</v>
      </c>
      <c r="BN58" s="313">
        <v>671</v>
      </c>
      <c r="BO58" s="312">
        <f t="shared" si="66"/>
        <v>0</v>
      </c>
      <c r="BP58" s="312">
        <v>0</v>
      </c>
      <c r="BQ58" s="312">
        <f t="shared" si="67"/>
        <v>0</v>
      </c>
      <c r="BR58" s="313">
        <v>378</v>
      </c>
      <c r="BS58" s="312">
        <f t="shared" si="68"/>
        <v>0</v>
      </c>
      <c r="BT58" s="312">
        <v>279363</v>
      </c>
      <c r="BU58" s="312">
        <f t="shared" si="69"/>
        <v>0</v>
      </c>
    </row>
    <row r="59" spans="1:73" ht="17.25">
      <c r="A59" s="314" t="s">
        <v>546</v>
      </c>
      <c r="B59" s="879" t="s">
        <v>178</v>
      </c>
      <c r="C59" s="880">
        <v>2552</v>
      </c>
      <c r="D59" s="880">
        <v>268</v>
      </c>
      <c r="E59" s="880">
        <v>16111</v>
      </c>
      <c r="F59" s="880">
        <v>1967</v>
      </c>
      <c r="G59" s="880">
        <v>366</v>
      </c>
      <c r="H59" s="880">
        <v>48973</v>
      </c>
      <c r="I59" s="880">
        <v>12</v>
      </c>
      <c r="J59" s="880">
        <v>96</v>
      </c>
      <c r="K59" s="880">
        <v>22</v>
      </c>
      <c r="L59" s="880">
        <v>3</v>
      </c>
      <c r="M59" s="880">
        <v>80</v>
      </c>
      <c r="N59" s="880">
        <f t="shared" si="48"/>
        <v>70450</v>
      </c>
      <c r="O59" s="297"/>
      <c r="P59" s="881">
        <v>0</v>
      </c>
      <c r="Q59" s="882">
        <f t="shared" si="49"/>
        <v>0</v>
      </c>
      <c r="R59" s="881">
        <v>0</v>
      </c>
      <c r="S59" s="882">
        <f t="shared" si="50"/>
        <v>0</v>
      </c>
      <c r="T59" s="297"/>
      <c r="U59" s="881">
        <f t="shared" si="51"/>
        <v>70370</v>
      </c>
      <c r="V59" s="882">
        <f t="shared" si="52"/>
        <v>1.11E-2</v>
      </c>
      <c r="W59" s="881">
        <f t="shared" si="53"/>
        <v>80</v>
      </c>
      <c r="X59" s="882">
        <f t="shared" si="70"/>
        <v>2.0999999999999999E-3</v>
      </c>
      <c r="Y59" s="881">
        <f t="shared" si="30"/>
        <v>18078</v>
      </c>
      <c r="Z59" s="882">
        <f t="shared" si="31"/>
        <v>1.14E-2</v>
      </c>
      <c r="AA59" s="485"/>
      <c r="AB59" s="297"/>
      <c r="AC59" s="881">
        <f t="shared" si="39"/>
        <v>0</v>
      </c>
      <c r="AD59" s="882">
        <f t="shared" si="43"/>
        <v>0</v>
      </c>
      <c r="AE59" s="881">
        <f t="shared" si="40"/>
        <v>0</v>
      </c>
      <c r="AF59" s="882">
        <f t="shared" si="36"/>
        <v>0</v>
      </c>
      <c r="AG59" s="297"/>
      <c r="AH59" s="881">
        <f t="shared" si="54"/>
        <v>0</v>
      </c>
      <c r="AI59" s="882">
        <f t="shared" si="71"/>
        <v>0</v>
      </c>
      <c r="AJ59" s="881">
        <f t="shared" si="55"/>
        <v>0</v>
      </c>
      <c r="AK59" s="882">
        <f t="shared" si="73"/>
        <v>0</v>
      </c>
      <c r="AL59" s="881">
        <f t="shared" si="32"/>
        <v>0</v>
      </c>
      <c r="AM59" s="882">
        <f t="shared" si="47"/>
        <v>0</v>
      </c>
      <c r="AN59" s="294"/>
      <c r="AO59" s="881">
        <f t="shared" si="56"/>
        <v>70450</v>
      </c>
      <c r="AP59" s="882">
        <f t="shared" si="44"/>
        <v>4.4999999999999997E-3</v>
      </c>
      <c r="AQ59" s="881">
        <f t="shared" si="33"/>
        <v>70450</v>
      </c>
      <c r="AR59" s="882">
        <f t="shared" si="45"/>
        <v>6.3E-3</v>
      </c>
      <c r="AS59" s="881">
        <f t="shared" si="57"/>
        <v>70370</v>
      </c>
      <c r="AT59" s="882">
        <f t="shared" si="72"/>
        <v>4.4999999999999997E-3</v>
      </c>
      <c r="AX59" s="312">
        <v>2552</v>
      </c>
      <c r="AY59" s="312">
        <f t="shared" si="58"/>
        <v>0</v>
      </c>
      <c r="AZ59" s="313">
        <v>268</v>
      </c>
      <c r="BA59" s="312">
        <f t="shared" si="59"/>
        <v>0</v>
      </c>
      <c r="BB59" s="313">
        <v>16111</v>
      </c>
      <c r="BC59" s="312">
        <f t="shared" si="60"/>
        <v>0</v>
      </c>
      <c r="BD59" s="313">
        <v>1967</v>
      </c>
      <c r="BE59" s="312">
        <f t="shared" si="61"/>
        <v>0</v>
      </c>
      <c r="BF59" s="313">
        <v>366</v>
      </c>
      <c r="BG59" s="312">
        <f t="shared" si="62"/>
        <v>0</v>
      </c>
      <c r="BH59" s="312">
        <v>48973</v>
      </c>
      <c r="BI59" s="312">
        <f t="shared" si="63"/>
        <v>0</v>
      </c>
      <c r="BJ59" s="312">
        <v>12</v>
      </c>
      <c r="BK59" s="312">
        <f t="shared" si="64"/>
        <v>0</v>
      </c>
      <c r="BL59" s="313">
        <v>96</v>
      </c>
      <c r="BM59" s="312">
        <f t="shared" si="65"/>
        <v>0</v>
      </c>
      <c r="BN59" s="313">
        <v>22</v>
      </c>
      <c r="BO59" s="312">
        <f t="shared" si="66"/>
        <v>0</v>
      </c>
      <c r="BP59" s="312">
        <v>3</v>
      </c>
      <c r="BQ59" s="312">
        <f t="shared" si="67"/>
        <v>0</v>
      </c>
      <c r="BR59" s="313">
        <v>80</v>
      </c>
      <c r="BS59" s="312">
        <f t="shared" si="68"/>
        <v>0</v>
      </c>
      <c r="BT59" s="312">
        <v>70450</v>
      </c>
      <c r="BU59" s="312">
        <f t="shared" si="69"/>
        <v>0</v>
      </c>
    </row>
    <row r="60" spans="1:73" ht="17.25">
      <c r="A60" s="314" t="s">
        <v>547</v>
      </c>
      <c r="B60" s="879" t="s">
        <v>142</v>
      </c>
      <c r="C60" s="880">
        <v>2345</v>
      </c>
      <c r="D60" s="880">
        <v>157</v>
      </c>
      <c r="E60" s="880">
        <v>10783</v>
      </c>
      <c r="F60" s="880">
        <v>2081</v>
      </c>
      <c r="G60" s="880">
        <v>55</v>
      </c>
      <c r="H60" s="880">
        <v>24483</v>
      </c>
      <c r="I60" s="880">
        <v>0</v>
      </c>
      <c r="J60" s="880">
        <v>3</v>
      </c>
      <c r="K60" s="880">
        <v>6</v>
      </c>
      <c r="L60" s="880">
        <v>5</v>
      </c>
      <c r="M60" s="880">
        <v>22</v>
      </c>
      <c r="N60" s="880">
        <f t="shared" si="48"/>
        <v>39940</v>
      </c>
      <c r="O60" s="297"/>
      <c r="P60" s="881">
        <v>0</v>
      </c>
      <c r="Q60" s="882">
        <f t="shared" si="49"/>
        <v>0</v>
      </c>
      <c r="R60" s="881">
        <v>0</v>
      </c>
      <c r="S60" s="882">
        <f t="shared" si="50"/>
        <v>0</v>
      </c>
      <c r="T60" s="297"/>
      <c r="U60" s="881">
        <f t="shared" si="51"/>
        <v>0</v>
      </c>
      <c r="V60" s="882">
        <f t="shared" si="52"/>
        <v>0</v>
      </c>
      <c r="W60" s="881">
        <f t="shared" si="53"/>
        <v>0</v>
      </c>
      <c r="X60" s="882">
        <f t="shared" si="70"/>
        <v>0</v>
      </c>
      <c r="Y60" s="881">
        <f t="shared" si="30"/>
        <v>0</v>
      </c>
      <c r="Z60" s="882">
        <f t="shared" si="31"/>
        <v>0</v>
      </c>
      <c r="AA60" s="485"/>
      <c r="AB60" s="297"/>
      <c r="AC60" s="881">
        <f t="shared" si="39"/>
        <v>39918</v>
      </c>
      <c r="AD60" s="882">
        <f t="shared" si="43"/>
        <v>8.3999999999999995E-3</v>
      </c>
      <c r="AE60" s="881">
        <f t="shared" si="40"/>
        <v>22</v>
      </c>
      <c r="AF60" s="882">
        <f t="shared" si="36"/>
        <v>4.3E-3</v>
      </c>
      <c r="AG60" s="297"/>
      <c r="AH60" s="881">
        <f t="shared" si="54"/>
        <v>39940</v>
      </c>
      <c r="AI60" s="882">
        <f t="shared" si="71"/>
        <v>4.3E-3</v>
      </c>
      <c r="AJ60" s="881">
        <f t="shared" si="55"/>
        <v>39918</v>
      </c>
      <c r="AK60" s="882">
        <f t="shared" si="73"/>
        <v>4.4000000000000003E-3</v>
      </c>
      <c r="AL60" s="881">
        <f t="shared" si="32"/>
        <v>12864</v>
      </c>
      <c r="AM60" s="882">
        <f t="shared" si="47"/>
        <v>5.3E-3</v>
      </c>
      <c r="AN60" s="294"/>
      <c r="AO60" s="881">
        <f t="shared" si="56"/>
        <v>39940</v>
      </c>
      <c r="AP60" s="882">
        <f t="shared" si="44"/>
        <v>2.5999999999999999E-3</v>
      </c>
      <c r="AQ60" s="881">
        <f t="shared" si="33"/>
        <v>39940</v>
      </c>
      <c r="AR60" s="882">
        <f t="shared" si="45"/>
        <v>3.5999999999999999E-3</v>
      </c>
      <c r="AS60" s="881">
        <f t="shared" si="57"/>
        <v>39918</v>
      </c>
      <c r="AT60" s="882">
        <f t="shared" si="72"/>
        <v>2.5999999999999999E-3</v>
      </c>
      <c r="AX60" s="312">
        <v>2345</v>
      </c>
      <c r="AY60" s="312">
        <f t="shared" si="58"/>
        <v>0</v>
      </c>
      <c r="AZ60" s="313">
        <v>157</v>
      </c>
      <c r="BA60" s="312">
        <f t="shared" si="59"/>
        <v>0</v>
      </c>
      <c r="BB60" s="313">
        <v>10783</v>
      </c>
      <c r="BC60" s="312">
        <f t="shared" si="60"/>
        <v>0</v>
      </c>
      <c r="BD60" s="313">
        <v>2081</v>
      </c>
      <c r="BE60" s="312">
        <f t="shared" si="61"/>
        <v>0</v>
      </c>
      <c r="BF60" s="313">
        <v>55</v>
      </c>
      <c r="BG60" s="312">
        <f t="shared" si="62"/>
        <v>0</v>
      </c>
      <c r="BH60" s="312">
        <v>24483</v>
      </c>
      <c r="BI60" s="312">
        <f t="shared" si="63"/>
        <v>0</v>
      </c>
      <c r="BJ60" s="312">
        <v>0</v>
      </c>
      <c r="BK60" s="312">
        <f t="shared" si="64"/>
        <v>0</v>
      </c>
      <c r="BL60" s="313">
        <v>3</v>
      </c>
      <c r="BM60" s="312">
        <f t="shared" si="65"/>
        <v>0</v>
      </c>
      <c r="BN60" s="313">
        <v>6</v>
      </c>
      <c r="BO60" s="312">
        <f t="shared" si="66"/>
        <v>0</v>
      </c>
      <c r="BP60" s="312">
        <v>5</v>
      </c>
      <c r="BQ60" s="312">
        <f t="shared" si="67"/>
        <v>0</v>
      </c>
      <c r="BR60" s="313">
        <v>22</v>
      </c>
      <c r="BS60" s="312">
        <f t="shared" si="68"/>
        <v>0</v>
      </c>
      <c r="BT60" s="312">
        <v>39940</v>
      </c>
      <c r="BU60" s="312">
        <f t="shared" si="69"/>
        <v>0</v>
      </c>
    </row>
    <row r="61" spans="1:73" ht="15.75">
      <c r="B61" s="297"/>
      <c r="C61" s="888">
        <f t="shared" ref="C61:N61" si="74">SUM(C3:C60)</f>
        <v>719990</v>
      </c>
      <c r="D61" s="888">
        <f t="shared" si="74"/>
        <v>35629</v>
      </c>
      <c r="E61" s="888">
        <f t="shared" si="74"/>
        <v>3410021</v>
      </c>
      <c r="F61" s="888">
        <f t="shared" si="74"/>
        <v>592532</v>
      </c>
      <c r="G61" s="888">
        <f t="shared" si="74"/>
        <v>43921</v>
      </c>
      <c r="H61" s="888">
        <f t="shared" si="74"/>
        <v>10689856</v>
      </c>
      <c r="I61" s="888">
        <f t="shared" si="74"/>
        <v>1068</v>
      </c>
      <c r="J61" s="888">
        <f t="shared" si="74"/>
        <v>14361</v>
      </c>
      <c r="K61" s="888">
        <f t="shared" si="74"/>
        <v>21589</v>
      </c>
      <c r="L61" s="888">
        <f t="shared" si="74"/>
        <v>576</v>
      </c>
      <c r="M61" s="888">
        <f t="shared" si="74"/>
        <v>130540</v>
      </c>
      <c r="N61" s="888">
        <f t="shared" si="74"/>
        <v>15660083</v>
      </c>
      <c r="O61" s="297"/>
      <c r="P61" s="889">
        <f>SUM(P3:P60)</f>
        <v>4445115</v>
      </c>
      <c r="Q61" s="890">
        <f>SUM(Q3:Q60)</f>
        <v>1</v>
      </c>
      <c r="R61" s="889">
        <f>SUM(R3:R60)</f>
        <v>87851</v>
      </c>
      <c r="S61" s="890">
        <f>SUM(S3:S60)</f>
        <v>1</v>
      </c>
      <c r="T61" s="297"/>
      <c r="U61" s="889">
        <f t="shared" ref="U61:Z61" si="75">SUM(U3:U60)</f>
        <v>6353843</v>
      </c>
      <c r="V61" s="890">
        <f t="shared" si="75"/>
        <v>0.99999999999999989</v>
      </c>
      <c r="W61" s="889">
        <f t="shared" si="75"/>
        <v>37251</v>
      </c>
      <c r="X61" s="890">
        <f t="shared" si="75"/>
        <v>1.0000000000000002</v>
      </c>
      <c r="Y61" s="889">
        <f t="shared" si="75"/>
        <v>1583428</v>
      </c>
      <c r="Z61" s="890">
        <f t="shared" si="75"/>
        <v>0.99999999999999989</v>
      </c>
      <c r="AA61" s="487"/>
      <c r="AB61" s="297"/>
      <c r="AC61" s="889">
        <f>SUM(AC3:AC60)</f>
        <v>4730585</v>
      </c>
      <c r="AD61" s="890">
        <f>SUM(AD3:AD60)</f>
        <v>1.0000000000000002</v>
      </c>
      <c r="AE61" s="889">
        <f>SUM(AE3:AE60)</f>
        <v>5066</v>
      </c>
      <c r="AF61" s="890">
        <f>SUM(AF3:AF60)</f>
        <v>1</v>
      </c>
      <c r="AG61" s="297"/>
      <c r="AH61" s="889">
        <f t="shared" ref="AH61:AM61" si="76">SUM(AH3:AH60)</f>
        <v>9268989</v>
      </c>
      <c r="AI61" s="890">
        <f t="shared" si="76"/>
        <v>1</v>
      </c>
      <c r="AJ61" s="889">
        <f t="shared" si="76"/>
        <v>9175700</v>
      </c>
      <c r="AK61" s="890">
        <f t="shared" si="76"/>
        <v>0.99999999999999989</v>
      </c>
      <c r="AL61" s="889">
        <f t="shared" si="76"/>
        <v>2419125</v>
      </c>
      <c r="AM61" s="890">
        <f t="shared" si="76"/>
        <v>1</v>
      </c>
      <c r="AN61" s="297"/>
      <c r="AO61" s="889">
        <f t="shared" ref="AO61:AT61" si="77">SUM(AO3:AO60)</f>
        <v>15660083</v>
      </c>
      <c r="AP61" s="890">
        <f t="shared" si="77"/>
        <v>0.99999999999999978</v>
      </c>
      <c r="AQ61" s="889">
        <f t="shared" si="77"/>
        <v>11127117</v>
      </c>
      <c r="AR61" s="890">
        <f t="shared" si="77"/>
        <v>1</v>
      </c>
      <c r="AS61" s="889">
        <f t="shared" si="77"/>
        <v>15529543</v>
      </c>
      <c r="AT61" s="890">
        <f t="shared" si="77"/>
        <v>0.99999999999999989</v>
      </c>
    </row>
    <row r="62" spans="1:73" ht="15.75">
      <c r="B62" s="297"/>
      <c r="C62" s="891">
        <f>ROUND(C61/$N$61,4)</f>
        <v>4.5999999999999999E-2</v>
      </c>
      <c r="D62" s="891">
        <f>ROUND(D61/$N$61,4)</f>
        <v>2.3E-3</v>
      </c>
      <c r="E62" s="891">
        <f>ROUND(E61/$N$61,4)</f>
        <v>0.21779999999999999</v>
      </c>
      <c r="F62" s="892">
        <f>ROUNDDOWN(F61/$N$61,4)</f>
        <v>3.78E-2</v>
      </c>
      <c r="G62" s="891">
        <f t="shared" ref="G62:M62" si="78">ROUND(G61/$N$61,4)</f>
        <v>2.8E-3</v>
      </c>
      <c r="H62" s="891">
        <f t="shared" si="78"/>
        <v>0.68259999999999998</v>
      </c>
      <c r="I62" s="891">
        <f t="shared" si="78"/>
        <v>1E-4</v>
      </c>
      <c r="J62" s="891">
        <f t="shared" si="78"/>
        <v>8.9999999999999998E-4</v>
      </c>
      <c r="K62" s="891">
        <f t="shared" si="78"/>
        <v>1.4E-3</v>
      </c>
      <c r="L62" s="891">
        <f t="shared" si="78"/>
        <v>0</v>
      </c>
      <c r="M62" s="891">
        <f t="shared" si="78"/>
        <v>8.3000000000000001E-3</v>
      </c>
      <c r="N62" s="891">
        <f>SUM(C62:M62)</f>
        <v>1</v>
      </c>
      <c r="O62" s="297"/>
      <c r="P62" s="297"/>
      <c r="Q62" s="297"/>
      <c r="R62" s="297"/>
      <c r="S62" s="297"/>
      <c r="T62" s="297"/>
      <c r="U62" s="297"/>
      <c r="V62" s="297"/>
      <c r="W62" s="297"/>
      <c r="X62" s="297"/>
      <c r="Y62" s="297"/>
      <c r="Z62" s="297"/>
      <c r="AA62" s="297"/>
      <c r="AB62" s="297"/>
      <c r="AC62" s="297"/>
      <c r="AD62" s="297"/>
      <c r="AE62" s="297"/>
      <c r="AF62" s="297"/>
      <c r="AG62" s="297"/>
      <c r="AH62" s="309"/>
      <c r="AI62" s="309"/>
      <c r="AJ62" s="309"/>
      <c r="AK62" s="309"/>
      <c r="AL62" s="297"/>
      <c r="AM62" s="297"/>
      <c r="AN62" s="297"/>
      <c r="AO62" s="297"/>
      <c r="AP62" s="297"/>
      <c r="AQ62" s="297"/>
      <c r="AR62" s="297"/>
    </row>
    <row r="63" spans="1:73" ht="17.25">
      <c r="B63" s="297"/>
      <c r="C63" s="298"/>
      <c r="D63" s="298"/>
      <c r="E63" s="1083">
        <f>E62+F62</f>
        <v>0.25559999999999999</v>
      </c>
      <c r="F63" s="1084"/>
      <c r="G63" s="298"/>
      <c r="H63" s="298"/>
      <c r="I63" s="298"/>
      <c r="J63" s="298"/>
      <c r="K63" s="298"/>
      <c r="L63" s="298"/>
      <c r="M63" s="298"/>
      <c r="N63" s="298"/>
      <c r="O63" s="297"/>
      <c r="P63" s="311">
        <v>4445115</v>
      </c>
      <c r="Q63" s="297"/>
      <c r="R63" s="311">
        <v>87851</v>
      </c>
      <c r="S63" s="297"/>
      <c r="T63" s="297"/>
      <c r="U63" s="311">
        <v>6353843</v>
      </c>
      <c r="V63" s="297"/>
      <c r="W63" s="311">
        <v>37251</v>
      </c>
      <c r="X63" s="297"/>
      <c r="Y63" s="311">
        <v>1583428</v>
      </c>
      <c r="Z63" s="297"/>
      <c r="AA63" s="297"/>
      <c r="AB63" s="297"/>
      <c r="AC63" s="311">
        <v>4730585</v>
      </c>
      <c r="AD63" s="297"/>
      <c r="AE63" s="311">
        <v>5438</v>
      </c>
      <c r="AF63" s="297"/>
      <c r="AG63" s="297"/>
      <c r="AH63" s="311">
        <v>9268989</v>
      </c>
      <c r="AI63" s="309"/>
      <c r="AJ63" s="311">
        <v>9175700</v>
      </c>
      <c r="AK63" s="309"/>
      <c r="AL63" s="311">
        <v>2419125</v>
      </c>
      <c r="AM63" s="297"/>
      <c r="AN63" s="297"/>
      <c r="AO63" s="311">
        <v>15660083</v>
      </c>
      <c r="AP63" s="297"/>
      <c r="AQ63" s="297"/>
      <c r="AR63" s="297"/>
      <c r="AS63" s="311">
        <v>15529543</v>
      </c>
    </row>
    <row r="64" spans="1:73" ht="17.25">
      <c r="B64" s="297"/>
      <c r="C64" s="298"/>
      <c r="D64" s="298"/>
      <c r="E64" s="298"/>
      <c r="F64" s="298"/>
      <c r="G64" s="298"/>
      <c r="H64" s="298"/>
      <c r="I64" s="298"/>
      <c r="J64" s="298"/>
      <c r="K64" s="298"/>
      <c r="L64" s="298"/>
      <c r="M64" s="298"/>
      <c r="N64" s="298"/>
      <c r="O64" s="297"/>
      <c r="P64" s="297"/>
      <c r="Q64" s="297"/>
      <c r="R64" s="297"/>
      <c r="S64" s="297"/>
      <c r="T64" s="297"/>
      <c r="U64" s="297"/>
      <c r="V64" s="297"/>
      <c r="W64" s="297"/>
      <c r="X64" s="297"/>
      <c r="Y64" s="297"/>
      <c r="Z64" s="297"/>
      <c r="AA64" s="297"/>
      <c r="AB64" s="297"/>
      <c r="AC64" s="297"/>
      <c r="AD64" s="297"/>
      <c r="AE64" s="297"/>
      <c r="AF64" s="297"/>
      <c r="AG64" s="297"/>
      <c r="AH64" s="309"/>
      <c r="AI64" s="309"/>
      <c r="AJ64" s="309"/>
      <c r="AK64" s="309"/>
      <c r="AL64" s="297"/>
      <c r="AM64" s="297"/>
      <c r="AN64" s="297"/>
      <c r="AO64" s="297"/>
      <c r="AP64" s="297"/>
      <c r="AQ64" s="297"/>
      <c r="AR64" s="297"/>
    </row>
    <row r="65" spans="1:44" ht="14.25">
      <c r="B65" s="310" t="s">
        <v>548</v>
      </c>
      <c r="C65" s="295"/>
      <c r="D65" s="295"/>
      <c r="E65" s="295"/>
      <c r="F65" s="295"/>
      <c r="G65" s="295"/>
      <c r="H65" s="295"/>
      <c r="I65" s="295"/>
      <c r="J65" s="295"/>
      <c r="K65" s="295"/>
      <c r="L65" s="295"/>
      <c r="M65" s="295"/>
      <c r="N65" s="295"/>
      <c r="AC65" s="297"/>
      <c r="AD65" s="297"/>
      <c r="AE65" s="297"/>
      <c r="AF65" s="297"/>
      <c r="AG65" s="297"/>
      <c r="AH65" s="309"/>
      <c r="AI65" s="309"/>
      <c r="AJ65" s="309"/>
      <c r="AK65" s="309"/>
      <c r="AL65" s="297"/>
      <c r="AM65" s="297"/>
      <c r="AN65" s="297"/>
      <c r="AO65" s="297"/>
      <c r="AP65" s="297"/>
      <c r="AQ65" s="297"/>
      <c r="AR65" s="297"/>
    </row>
    <row r="66" spans="1:44" ht="25.5" customHeight="1">
      <c r="C66" s="295"/>
      <c r="D66" s="295"/>
      <c r="E66" s="295"/>
      <c r="F66" s="295"/>
      <c r="G66" s="295"/>
      <c r="H66" s="295"/>
      <c r="I66" s="295"/>
      <c r="J66" s="295"/>
      <c r="K66" s="295"/>
      <c r="L66" s="295"/>
      <c r="M66" s="295"/>
      <c r="N66" s="295"/>
      <c r="AC66" s="297"/>
      <c r="AD66" s="297"/>
      <c r="AE66" s="297"/>
      <c r="AF66" s="297"/>
      <c r="AH66" s="308"/>
      <c r="AI66" s="308"/>
      <c r="AJ66" s="308"/>
      <c r="AK66" s="308"/>
      <c r="AO66" s="297"/>
      <c r="AP66" s="297"/>
      <c r="AQ66" s="297"/>
      <c r="AR66" s="297"/>
    </row>
    <row r="67" spans="1:44" ht="13.5">
      <c r="C67" s="295"/>
      <c r="D67" s="295"/>
      <c r="E67" s="295"/>
      <c r="F67" s="295"/>
      <c r="G67" s="295"/>
      <c r="H67" s="295"/>
      <c r="I67" s="295"/>
      <c r="J67" s="295"/>
      <c r="K67" s="295"/>
      <c r="L67" s="295"/>
      <c r="M67" s="295"/>
      <c r="N67" s="295"/>
      <c r="AC67" s="297"/>
      <c r="AD67" s="297"/>
      <c r="AE67" s="297"/>
      <c r="AF67" s="297"/>
      <c r="AO67" s="297"/>
      <c r="AP67" s="297"/>
      <c r="AQ67" s="297"/>
      <c r="AR67" s="297"/>
    </row>
    <row r="68" spans="1:44" ht="13.5">
      <c r="C68" s="295"/>
      <c r="D68" s="295"/>
      <c r="E68" s="295"/>
      <c r="F68" s="295"/>
      <c r="G68" s="295"/>
      <c r="H68" s="295"/>
      <c r="I68" s="295"/>
      <c r="J68" s="295"/>
      <c r="K68" s="295"/>
      <c r="L68" s="295"/>
      <c r="M68" s="295"/>
      <c r="N68" s="295"/>
      <c r="AC68" s="297"/>
      <c r="AD68" s="297"/>
      <c r="AE68" s="297"/>
      <c r="AF68" s="297"/>
      <c r="AO68" s="297"/>
      <c r="AP68" s="297"/>
      <c r="AQ68" s="297"/>
      <c r="AR68" s="297"/>
    </row>
    <row r="69" spans="1:44" ht="13.5">
      <c r="B69" s="303" t="s">
        <v>545</v>
      </c>
      <c r="C69" s="307">
        <v>719990</v>
      </c>
      <c r="D69" s="307">
        <v>35629</v>
      </c>
      <c r="E69" s="307">
        <v>3410021</v>
      </c>
      <c r="F69" s="307">
        <v>592532</v>
      </c>
      <c r="G69" s="307">
        <v>43921</v>
      </c>
      <c r="H69" s="307">
        <v>10689856</v>
      </c>
      <c r="I69" s="307">
        <v>1068</v>
      </c>
      <c r="J69" s="307">
        <v>14361</v>
      </c>
      <c r="K69" s="307">
        <v>21589</v>
      </c>
      <c r="L69" s="307">
        <v>576</v>
      </c>
      <c r="M69" s="307">
        <v>130540</v>
      </c>
      <c r="N69" s="307">
        <v>15660083</v>
      </c>
      <c r="AC69" s="306"/>
      <c r="AD69" s="297"/>
      <c r="AE69" s="297"/>
      <c r="AF69" s="297"/>
      <c r="AO69" s="297"/>
      <c r="AP69" s="297"/>
      <c r="AQ69" s="297"/>
      <c r="AR69" s="297"/>
    </row>
    <row r="70" spans="1:44" ht="13.5">
      <c r="B70" s="303" t="s">
        <v>549</v>
      </c>
      <c r="C70" s="305">
        <f t="shared" ref="C70:N70" si="79">C61-C69</f>
        <v>0</v>
      </c>
      <c r="D70" s="305">
        <f t="shared" si="79"/>
        <v>0</v>
      </c>
      <c r="E70" s="305">
        <f t="shared" si="79"/>
        <v>0</v>
      </c>
      <c r="F70" s="305">
        <f t="shared" si="79"/>
        <v>0</v>
      </c>
      <c r="G70" s="305">
        <f t="shared" si="79"/>
        <v>0</v>
      </c>
      <c r="H70" s="305">
        <f t="shared" si="79"/>
        <v>0</v>
      </c>
      <c r="I70" s="305">
        <f t="shared" si="79"/>
        <v>0</v>
      </c>
      <c r="J70" s="305">
        <f t="shared" si="79"/>
        <v>0</v>
      </c>
      <c r="K70" s="305">
        <f t="shared" si="79"/>
        <v>0</v>
      </c>
      <c r="L70" s="305">
        <f t="shared" si="79"/>
        <v>0</v>
      </c>
      <c r="M70" s="305">
        <f t="shared" si="79"/>
        <v>0</v>
      </c>
      <c r="N70" s="305">
        <f t="shared" si="79"/>
        <v>0</v>
      </c>
      <c r="AC70" s="297"/>
      <c r="AD70" s="297"/>
      <c r="AE70" s="297"/>
      <c r="AF70" s="297"/>
      <c r="AO70" s="297"/>
      <c r="AP70" s="297"/>
      <c r="AQ70" s="297"/>
      <c r="AR70" s="297"/>
    </row>
    <row r="71" spans="1:44" ht="13.5">
      <c r="C71" s="301"/>
      <c r="D71" s="301"/>
      <c r="E71" s="301"/>
      <c r="F71" s="301"/>
      <c r="G71" s="301"/>
      <c r="H71" s="301"/>
      <c r="I71" s="301"/>
      <c r="J71" s="301"/>
      <c r="K71" s="301"/>
      <c r="L71" s="301"/>
      <c r="M71" s="301"/>
      <c r="N71" s="301"/>
      <c r="AC71" s="297"/>
      <c r="AD71" s="297"/>
      <c r="AE71" s="297"/>
      <c r="AF71" s="297"/>
      <c r="AO71" s="297"/>
      <c r="AP71" s="297"/>
      <c r="AQ71" s="297"/>
      <c r="AR71" s="297"/>
    </row>
    <row r="72" spans="1:44" ht="13.5">
      <c r="B72" s="303" t="s">
        <v>545</v>
      </c>
      <c r="C72" s="304">
        <v>4.5999999999999999E-2</v>
      </c>
      <c r="D72" s="304">
        <v>2.3E-3</v>
      </c>
      <c r="E72" s="304">
        <v>0.25558951379759609</v>
      </c>
      <c r="F72" s="304"/>
      <c r="G72" s="304">
        <v>2.8E-3</v>
      </c>
      <c r="H72" s="304">
        <v>0.68259999999999998</v>
      </c>
      <c r="I72" s="304">
        <v>1E-4</v>
      </c>
      <c r="J72" s="304">
        <v>8.9999999999999998E-4</v>
      </c>
      <c r="K72" s="304">
        <v>1.4E-3</v>
      </c>
      <c r="L72" s="304">
        <v>0</v>
      </c>
      <c r="M72" s="304">
        <v>8.3000000000000001E-3</v>
      </c>
      <c r="N72" s="304">
        <v>0.99998951379759604</v>
      </c>
      <c r="AC72" s="297"/>
      <c r="AD72" s="297"/>
      <c r="AE72" s="297"/>
      <c r="AF72" s="297"/>
      <c r="AG72" s="297"/>
      <c r="AH72" s="297"/>
      <c r="AI72" s="297"/>
      <c r="AJ72" s="297"/>
      <c r="AK72" s="297"/>
      <c r="AL72" s="297"/>
      <c r="AM72" s="297"/>
      <c r="AN72" s="297"/>
      <c r="AO72" s="297"/>
      <c r="AP72" s="297"/>
      <c r="AQ72" s="297"/>
      <c r="AR72" s="297"/>
    </row>
    <row r="73" spans="1:44" ht="13.5">
      <c r="B73" s="303" t="s">
        <v>549</v>
      </c>
      <c r="C73" s="302">
        <f>C62-C72</f>
        <v>0</v>
      </c>
      <c r="D73" s="302">
        <f>D62-D72</f>
        <v>0</v>
      </c>
      <c r="E73" s="302">
        <f>E63-E72</f>
        <v>1.0486202403903189E-5</v>
      </c>
      <c r="F73" s="302"/>
      <c r="G73" s="302">
        <f t="shared" ref="G73:N73" si="80">G62-G72</f>
        <v>0</v>
      </c>
      <c r="H73" s="302">
        <f t="shared" si="80"/>
        <v>0</v>
      </c>
      <c r="I73" s="302">
        <f t="shared" si="80"/>
        <v>0</v>
      </c>
      <c r="J73" s="302">
        <f t="shared" si="80"/>
        <v>0</v>
      </c>
      <c r="K73" s="302">
        <f t="shared" si="80"/>
        <v>0</v>
      </c>
      <c r="L73" s="302">
        <f t="shared" si="80"/>
        <v>0</v>
      </c>
      <c r="M73" s="302">
        <f t="shared" si="80"/>
        <v>0</v>
      </c>
      <c r="N73" s="302">
        <f t="shared" si="80"/>
        <v>1.04862024039587E-5</v>
      </c>
      <c r="AC73" s="297"/>
      <c r="AD73" s="297"/>
      <c r="AE73" s="297"/>
      <c r="AF73" s="297"/>
      <c r="AG73" s="297"/>
      <c r="AH73" s="297"/>
      <c r="AI73" s="297"/>
      <c r="AJ73" s="297"/>
      <c r="AK73" s="297"/>
      <c r="AL73" s="297"/>
      <c r="AM73" s="297"/>
      <c r="AN73" s="297"/>
      <c r="AO73" s="297"/>
      <c r="AP73" s="297"/>
      <c r="AQ73" s="297"/>
      <c r="AR73" s="297"/>
    </row>
    <row r="74" spans="1:44" ht="13.5">
      <c r="C74" s="301"/>
      <c r="D74" s="301"/>
      <c r="E74" s="301"/>
      <c r="F74" s="301"/>
      <c r="G74" s="301"/>
      <c r="H74" s="301"/>
      <c r="I74" s="301"/>
      <c r="J74" s="301"/>
      <c r="K74" s="301"/>
      <c r="L74" s="301"/>
      <c r="M74" s="301"/>
      <c r="N74" s="301"/>
      <c r="AC74" s="297"/>
      <c r="AD74" s="297"/>
      <c r="AE74" s="297"/>
      <c r="AF74" s="297"/>
      <c r="AG74" s="297"/>
      <c r="AH74" s="297"/>
      <c r="AI74" s="297"/>
      <c r="AJ74" s="297"/>
      <c r="AK74" s="297"/>
      <c r="AL74" s="297"/>
      <c r="AM74" s="297"/>
      <c r="AN74" s="297"/>
      <c r="AO74" s="297"/>
      <c r="AP74" s="297"/>
      <c r="AQ74" s="297"/>
      <c r="AR74" s="297"/>
    </row>
    <row r="75" spans="1:44" ht="17.25">
      <c r="B75" s="297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M75" s="300"/>
      <c r="N75" s="300"/>
      <c r="O75" s="297"/>
      <c r="P75" s="297"/>
      <c r="Q75" s="297"/>
      <c r="R75" s="297"/>
      <c r="S75" s="297"/>
      <c r="T75" s="297"/>
      <c r="U75" s="297"/>
      <c r="V75" s="297"/>
      <c r="W75" s="297"/>
      <c r="X75" s="297"/>
      <c r="Y75" s="297"/>
      <c r="Z75" s="297"/>
      <c r="AA75" s="297"/>
      <c r="AB75" s="297"/>
      <c r="AC75" s="297"/>
      <c r="AD75" s="297"/>
      <c r="AE75" s="297"/>
      <c r="AF75" s="297"/>
      <c r="AG75" s="297"/>
      <c r="AH75" s="297"/>
      <c r="AI75" s="297"/>
      <c r="AJ75" s="297"/>
      <c r="AK75" s="297"/>
      <c r="AL75" s="297"/>
      <c r="AM75" s="297"/>
      <c r="AN75" s="297"/>
      <c r="AO75" s="297"/>
      <c r="AP75" s="297"/>
      <c r="AQ75" s="297"/>
      <c r="AR75" s="297"/>
    </row>
    <row r="76" spans="1:44" ht="17.25">
      <c r="B76" s="297"/>
      <c r="C76" s="298"/>
      <c r="D76" s="298"/>
      <c r="E76" s="298"/>
      <c r="F76" s="298"/>
      <c r="G76" s="298"/>
      <c r="H76" s="298"/>
      <c r="I76" s="298"/>
      <c r="J76" s="298"/>
      <c r="K76" s="298"/>
      <c r="L76" s="298"/>
      <c r="M76" s="298"/>
      <c r="N76" s="298"/>
      <c r="O76" s="297"/>
      <c r="P76" s="297"/>
      <c r="Q76" s="297"/>
      <c r="R76" s="297"/>
      <c r="S76" s="297"/>
      <c r="T76" s="297"/>
      <c r="U76" s="297"/>
      <c r="V76" s="297"/>
      <c r="W76" s="297"/>
      <c r="X76" s="297"/>
      <c r="Y76" s="297"/>
      <c r="Z76" s="297"/>
      <c r="AA76" s="297"/>
      <c r="AB76" s="297"/>
      <c r="AC76" s="297"/>
      <c r="AD76" s="297"/>
      <c r="AE76" s="297"/>
      <c r="AF76" s="297"/>
      <c r="AG76" s="297"/>
      <c r="AH76" s="297"/>
      <c r="AI76" s="297"/>
      <c r="AJ76" s="297"/>
      <c r="AK76" s="297"/>
      <c r="AL76" s="297"/>
      <c r="AM76" s="297"/>
      <c r="AN76" s="297"/>
      <c r="AO76" s="297"/>
      <c r="AP76" s="297"/>
      <c r="AQ76" s="297"/>
      <c r="AR76" s="297"/>
    </row>
    <row r="77" spans="1:44" ht="17.25">
      <c r="B77" s="297"/>
      <c r="C77" s="298"/>
      <c r="D77" s="298"/>
      <c r="E77" s="298"/>
      <c r="F77" s="298"/>
      <c r="G77" s="298"/>
      <c r="H77" s="298"/>
      <c r="I77" s="298"/>
      <c r="J77" s="298"/>
      <c r="K77" s="298"/>
      <c r="L77" s="298"/>
      <c r="M77" s="298"/>
      <c r="N77" s="298"/>
      <c r="O77" s="297"/>
      <c r="P77" s="297"/>
      <c r="Q77" s="297"/>
      <c r="R77" s="297"/>
      <c r="S77" s="297"/>
      <c r="T77" s="297"/>
      <c r="U77" s="297"/>
      <c r="V77" s="297"/>
      <c r="W77" s="297"/>
      <c r="X77" s="297"/>
      <c r="Y77" s="297"/>
      <c r="Z77" s="297"/>
      <c r="AA77" s="297"/>
      <c r="AB77" s="297"/>
      <c r="AC77" s="297"/>
      <c r="AD77" s="297"/>
      <c r="AE77" s="297"/>
      <c r="AF77" s="297"/>
      <c r="AG77" s="297"/>
      <c r="AH77" s="297"/>
      <c r="AI77" s="297"/>
      <c r="AJ77" s="297"/>
      <c r="AK77" s="297"/>
      <c r="AL77" s="297"/>
      <c r="AM77" s="297"/>
      <c r="AN77" s="297"/>
      <c r="AO77" s="297"/>
      <c r="AP77" s="297"/>
      <c r="AQ77" s="297"/>
      <c r="AR77" s="297"/>
    </row>
    <row r="78" spans="1:44" ht="17.25">
      <c r="A78" s="299">
        <f>COUNTIF(A3:A60,"CA")</f>
        <v>40</v>
      </c>
      <c r="B78" s="297"/>
      <c r="C78" s="298"/>
      <c r="D78" s="298"/>
      <c r="E78" s="298"/>
      <c r="F78" s="298"/>
      <c r="G78" s="298"/>
      <c r="H78" s="298"/>
      <c r="I78" s="298"/>
      <c r="J78" s="298"/>
      <c r="K78" s="298"/>
      <c r="L78" s="298"/>
      <c r="M78" s="298"/>
      <c r="N78" s="298"/>
      <c r="O78" s="297"/>
      <c r="P78" s="297"/>
      <c r="Q78" s="297"/>
      <c r="R78" s="297"/>
      <c r="S78" s="297"/>
      <c r="T78" s="297"/>
      <c r="U78" s="297"/>
      <c r="V78" s="297"/>
      <c r="W78" s="297"/>
      <c r="X78" s="297"/>
      <c r="Y78" s="297"/>
      <c r="Z78" s="297"/>
      <c r="AA78" s="297"/>
      <c r="AB78" s="297"/>
      <c r="AC78" s="297"/>
      <c r="AD78" s="297"/>
      <c r="AE78" s="297"/>
      <c r="AF78" s="297"/>
      <c r="AG78" s="297"/>
      <c r="AH78" s="297"/>
      <c r="AI78" s="297"/>
      <c r="AJ78" s="297"/>
      <c r="AK78" s="297"/>
      <c r="AL78" s="297"/>
      <c r="AM78" s="297"/>
      <c r="AN78" s="297"/>
      <c r="AO78" s="297"/>
      <c r="AP78" s="297"/>
      <c r="AQ78" s="297"/>
      <c r="AR78" s="297"/>
    </row>
    <row r="79" spans="1:44" ht="17.25">
      <c r="A79" s="299">
        <f>COUNTIF(A3:A60,"CW")</f>
        <v>18</v>
      </c>
      <c r="B79" s="297"/>
      <c r="C79" s="298"/>
      <c r="D79" s="298"/>
      <c r="E79" s="298"/>
      <c r="F79" s="298"/>
      <c r="G79" s="298"/>
      <c r="H79" s="298"/>
      <c r="I79" s="298"/>
      <c r="J79" s="298"/>
      <c r="K79" s="298"/>
      <c r="L79" s="298"/>
      <c r="M79" s="298"/>
      <c r="N79" s="298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7"/>
      <c r="AQ79" s="297"/>
      <c r="AR79" s="297"/>
    </row>
    <row r="80" spans="1:44" ht="17.25">
      <c r="B80" s="297"/>
      <c r="C80" s="298"/>
      <c r="D80" s="298"/>
      <c r="E80" s="298"/>
      <c r="F80" s="298"/>
      <c r="G80" s="298"/>
      <c r="H80" s="298"/>
      <c r="I80" s="298"/>
      <c r="J80" s="298"/>
      <c r="K80" s="298"/>
      <c r="L80" s="298"/>
      <c r="M80" s="298"/>
      <c r="N80" s="298"/>
      <c r="O80" s="297"/>
      <c r="P80" s="297"/>
      <c r="Q80" s="297"/>
      <c r="R80" s="297"/>
      <c r="S80" s="297"/>
      <c r="T80" s="297"/>
      <c r="U80" s="297"/>
      <c r="V80" s="297"/>
      <c r="W80" s="297"/>
      <c r="X80" s="297"/>
      <c r="Y80" s="297"/>
      <c r="Z80" s="297"/>
      <c r="AA80" s="297"/>
      <c r="AB80" s="297"/>
      <c r="AC80" s="297"/>
      <c r="AD80" s="297"/>
      <c r="AE80" s="297"/>
      <c r="AF80" s="297"/>
      <c r="AG80" s="297"/>
      <c r="AH80" s="297"/>
      <c r="AI80" s="297"/>
      <c r="AJ80" s="297"/>
      <c r="AK80" s="297"/>
      <c r="AL80" s="297"/>
      <c r="AM80" s="297"/>
      <c r="AN80" s="297"/>
      <c r="AO80" s="297"/>
      <c r="AP80" s="297"/>
      <c r="AQ80" s="297"/>
      <c r="AR80" s="297"/>
    </row>
    <row r="81" spans="2:44" ht="17.25">
      <c r="B81" s="297"/>
      <c r="C81" s="298"/>
      <c r="D81" s="298"/>
      <c r="E81" s="298"/>
      <c r="F81" s="298"/>
      <c r="G81" s="298"/>
      <c r="H81" s="298"/>
      <c r="I81" s="298"/>
      <c r="J81" s="298"/>
      <c r="K81" s="298"/>
      <c r="L81" s="298"/>
      <c r="M81" s="298"/>
      <c r="N81" s="298"/>
      <c r="O81" s="297"/>
      <c r="P81" s="297"/>
      <c r="Q81" s="297"/>
      <c r="R81" s="297"/>
      <c r="S81" s="297"/>
      <c r="T81" s="297"/>
      <c r="U81" s="297"/>
      <c r="V81" s="297"/>
      <c r="W81" s="297"/>
      <c r="X81" s="297"/>
      <c r="Y81" s="297"/>
      <c r="Z81" s="297"/>
      <c r="AA81" s="297"/>
      <c r="AB81" s="297"/>
      <c r="AC81" s="297"/>
      <c r="AD81" s="297"/>
      <c r="AE81" s="297"/>
      <c r="AF81" s="297"/>
      <c r="AG81" s="297"/>
      <c r="AH81" s="297"/>
      <c r="AI81" s="297"/>
      <c r="AJ81" s="297"/>
      <c r="AK81" s="297"/>
      <c r="AL81" s="297"/>
      <c r="AM81" s="297"/>
      <c r="AN81" s="297"/>
      <c r="AO81" s="297"/>
      <c r="AP81" s="297"/>
      <c r="AQ81" s="297"/>
      <c r="AR81" s="297"/>
    </row>
    <row r="82" spans="2:44" ht="17.25">
      <c r="B82" s="297"/>
      <c r="C82" s="298"/>
      <c r="D82" s="298"/>
      <c r="E82" s="298"/>
      <c r="F82" s="298"/>
      <c r="G82" s="298"/>
      <c r="H82" s="298"/>
      <c r="I82" s="298"/>
      <c r="J82" s="298"/>
      <c r="K82" s="298"/>
      <c r="L82" s="298"/>
      <c r="M82" s="298"/>
      <c r="N82" s="298"/>
      <c r="O82" s="297"/>
      <c r="P82" s="297"/>
      <c r="Q82" s="297"/>
      <c r="R82" s="297"/>
      <c r="S82" s="297"/>
      <c r="T82" s="297"/>
      <c r="U82" s="297"/>
      <c r="V82" s="297"/>
      <c r="W82" s="297"/>
      <c r="X82" s="297"/>
      <c r="Y82" s="297"/>
      <c r="Z82" s="297"/>
      <c r="AA82" s="297"/>
      <c r="AB82" s="297"/>
      <c r="AC82" s="297"/>
      <c r="AD82" s="297"/>
      <c r="AE82" s="297"/>
      <c r="AF82" s="297"/>
      <c r="AG82" s="297"/>
      <c r="AH82" s="297"/>
      <c r="AI82" s="297"/>
      <c r="AJ82" s="297"/>
      <c r="AK82" s="297"/>
      <c r="AL82" s="297"/>
      <c r="AM82" s="297"/>
      <c r="AN82" s="297"/>
      <c r="AO82" s="297"/>
      <c r="AP82" s="297"/>
      <c r="AQ82" s="297"/>
      <c r="AR82" s="297"/>
    </row>
  </sheetData>
  <mergeCells count="15"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  <mergeCell ref="E1:F1"/>
    <mergeCell ref="AC2:AD2"/>
    <mergeCell ref="AE2:AF2"/>
    <mergeCell ref="AH2:AI2"/>
    <mergeCell ref="AJ2:AK2"/>
  </mergeCells>
  <pageMargins left="0.7" right="0.7" top="0.75" bottom="0.75" header="0.3" footer="0.3"/>
  <pageSetup paperSize="5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dimension ref="A1:BW83"/>
  <sheetViews>
    <sheetView zoomScale="90" zoomScaleNormal="90" workbookViewId="0">
      <pane xSplit="2" ySplit="2" topLeftCell="AD39" activePane="bottomRight" state="frozen"/>
      <selection activeCell="B1" sqref="B1"/>
      <selection pane="topRight" activeCell="C1" sqref="C1"/>
      <selection pane="bottomLeft" activeCell="B3" sqref="B3"/>
      <selection pane="bottomRight" activeCell="AE3" sqref="AE3"/>
    </sheetView>
  </sheetViews>
  <sheetFormatPr defaultColWidth="8.85546875" defaultRowHeight="15" outlineLevelCol="1"/>
  <cols>
    <col min="1" max="1" width="9.140625" style="929" customWidth="1" outlineLevel="1"/>
    <col min="2" max="2" width="26.7109375" style="929" customWidth="1" outlineLevel="1"/>
    <col min="3" max="14" width="13.7109375" style="965" customWidth="1" outlineLevel="1"/>
    <col min="15" max="15" width="8.85546875" style="929"/>
    <col min="16" max="16" width="12.140625" style="929" bestFit="1" customWidth="1"/>
    <col min="17" max="17" width="12.140625" style="929" customWidth="1"/>
    <col min="18" max="18" width="12.140625" style="929" bestFit="1" customWidth="1"/>
    <col min="19" max="19" width="10.5703125" style="929" bestFit="1" customWidth="1"/>
    <col min="20" max="20" width="8.85546875" style="929"/>
    <col min="21" max="21" width="12.140625" style="929" bestFit="1" customWidth="1"/>
    <col min="22" max="22" width="12.140625" style="929" customWidth="1"/>
    <col min="23" max="23" width="12.140625" style="929" bestFit="1" customWidth="1"/>
    <col min="24" max="24" width="10.5703125" style="929" bestFit="1" customWidth="1"/>
    <col min="25" max="25" width="11.7109375" style="929" customWidth="1"/>
    <col min="26" max="26" width="11.5703125" style="929" customWidth="1"/>
    <col min="27" max="27" width="13.7109375" style="929" customWidth="1"/>
    <col min="28" max="28" width="11.5703125" style="929" customWidth="1"/>
    <col min="29" max="29" width="8.85546875" style="929"/>
    <col min="30" max="30" width="12.140625" style="929" bestFit="1" customWidth="1"/>
    <col min="31" max="31" width="12.140625" style="929" customWidth="1"/>
    <col min="32" max="32" width="12.140625" style="929" bestFit="1" customWidth="1"/>
    <col min="33" max="33" width="10.5703125" style="929" bestFit="1" customWidth="1"/>
    <col min="34" max="34" width="8.85546875" style="929"/>
    <col min="35" max="35" width="12.140625" style="929" bestFit="1" customWidth="1"/>
    <col min="36" max="36" width="12.140625" style="929" customWidth="1"/>
    <col min="37" max="37" width="12.28515625" style="929" bestFit="1" customWidth="1"/>
    <col min="38" max="38" width="10.28515625" style="929" bestFit="1" customWidth="1"/>
    <col min="39" max="39" width="12.140625" style="929" bestFit="1" customWidth="1"/>
    <col min="40" max="40" width="10.28515625" style="929" bestFit="1" customWidth="1"/>
    <col min="41" max="41" width="8.42578125" style="929" customWidth="1"/>
    <col min="42" max="42" width="13.5703125" style="929" customWidth="1"/>
    <col min="43" max="43" width="11.5703125" style="929" customWidth="1"/>
    <col min="44" max="44" width="9.140625" style="929" customWidth="1"/>
    <col min="45" max="45" width="12.7109375" style="929" bestFit="1" customWidth="1"/>
    <col min="46" max="46" width="12.140625" style="929" customWidth="1"/>
    <col min="47" max="47" width="12.7109375" style="929" bestFit="1" customWidth="1"/>
    <col min="48" max="48" width="10.28515625" style="929" bestFit="1" customWidth="1"/>
    <col min="49" max="16384" width="8.85546875" style="929"/>
  </cols>
  <sheetData>
    <row r="1" spans="1:75" ht="17.25">
      <c r="B1" s="930"/>
      <c r="C1" s="931"/>
      <c r="D1" s="931"/>
      <c r="E1" s="1087" t="s">
        <v>146</v>
      </c>
      <c r="F1" s="1088"/>
      <c r="G1" s="931"/>
      <c r="H1" s="931"/>
      <c r="I1" s="931"/>
      <c r="J1" s="931"/>
      <c r="K1" s="931"/>
      <c r="L1" s="931"/>
      <c r="M1" s="931"/>
      <c r="N1" s="931"/>
      <c r="O1" s="932"/>
      <c r="P1" s="932" t="s">
        <v>535</v>
      </c>
      <c r="Q1" s="932"/>
      <c r="R1" s="932" t="s">
        <v>535</v>
      </c>
      <c r="S1" s="932"/>
      <c r="T1" s="932"/>
      <c r="U1" s="932" t="s">
        <v>536</v>
      </c>
      <c r="V1" s="932"/>
      <c r="W1" s="932" t="s">
        <v>536</v>
      </c>
      <c r="X1" s="932"/>
      <c r="Y1" s="932" t="s">
        <v>536</v>
      </c>
      <c r="Z1" s="932"/>
      <c r="AA1" s="932" t="s">
        <v>536</v>
      </c>
      <c r="AB1" s="932"/>
      <c r="AC1" s="932"/>
      <c r="AD1" s="932" t="s">
        <v>537</v>
      </c>
      <c r="AE1" s="932"/>
      <c r="AF1" s="932" t="s">
        <v>537</v>
      </c>
      <c r="AG1" s="932"/>
      <c r="AH1" s="932"/>
      <c r="AI1" s="932" t="s">
        <v>538</v>
      </c>
      <c r="AJ1" s="932"/>
      <c r="AK1" s="932" t="s">
        <v>538</v>
      </c>
      <c r="AL1" s="932"/>
      <c r="AM1" s="932" t="s">
        <v>538</v>
      </c>
      <c r="AN1" s="932"/>
      <c r="AO1" s="932"/>
      <c r="AP1" s="932" t="s">
        <v>540</v>
      </c>
      <c r="AQ1" s="932"/>
      <c r="AR1" s="932"/>
      <c r="AS1" s="932" t="s">
        <v>539</v>
      </c>
      <c r="AT1" s="932"/>
      <c r="AU1" s="932" t="s">
        <v>539</v>
      </c>
      <c r="AV1" s="932"/>
    </row>
    <row r="2" spans="1:75" ht="66" customHeight="1">
      <c r="B2" s="933" t="s">
        <v>182</v>
      </c>
      <c r="C2" s="934" t="s">
        <v>360</v>
      </c>
      <c r="D2" s="934" t="s">
        <v>503</v>
      </c>
      <c r="E2" s="934" t="s">
        <v>504</v>
      </c>
      <c r="F2" s="934" t="s">
        <v>505</v>
      </c>
      <c r="G2" s="934" t="s">
        <v>361</v>
      </c>
      <c r="H2" s="934" t="s">
        <v>362</v>
      </c>
      <c r="I2" s="934" t="s">
        <v>506</v>
      </c>
      <c r="J2" s="934" t="s">
        <v>364</v>
      </c>
      <c r="K2" s="934" t="s">
        <v>365</v>
      </c>
      <c r="L2" s="934" t="s">
        <v>366</v>
      </c>
      <c r="M2" s="934" t="s">
        <v>518</v>
      </c>
      <c r="N2" s="934" t="s">
        <v>95</v>
      </c>
      <c r="O2" s="932"/>
      <c r="P2" s="1079" t="s">
        <v>519</v>
      </c>
      <c r="Q2" s="1080"/>
      <c r="R2" s="1079" t="s">
        <v>520</v>
      </c>
      <c r="S2" s="1080"/>
      <c r="T2" s="932"/>
      <c r="U2" s="1079" t="s">
        <v>519</v>
      </c>
      <c r="V2" s="1080"/>
      <c r="W2" s="1079" t="s">
        <v>520</v>
      </c>
      <c r="X2" s="1080"/>
      <c r="Y2" s="1081" t="s">
        <v>654</v>
      </c>
      <c r="Z2" s="1093"/>
      <c r="AA2" s="1081" t="s">
        <v>655</v>
      </c>
      <c r="AB2" s="1093"/>
      <c r="AC2" s="932"/>
      <c r="AD2" s="1079" t="s">
        <v>519</v>
      </c>
      <c r="AE2" s="1080"/>
      <c r="AF2" s="1079" t="s">
        <v>520</v>
      </c>
      <c r="AG2" s="1080"/>
      <c r="AH2" s="932"/>
      <c r="AI2" s="1079" t="s">
        <v>656</v>
      </c>
      <c r="AJ2" s="1080"/>
      <c r="AK2" s="1081" t="s">
        <v>511</v>
      </c>
      <c r="AL2" s="1082"/>
      <c r="AM2" s="1081" t="s">
        <v>654</v>
      </c>
      <c r="AN2" s="1093"/>
      <c r="AO2" s="488"/>
      <c r="AP2" s="1089" t="s">
        <v>543</v>
      </c>
      <c r="AQ2" s="1090"/>
      <c r="AR2" s="932"/>
      <c r="AS2" s="1079" t="s">
        <v>657</v>
      </c>
      <c r="AT2" s="1080"/>
      <c r="AU2" s="1081" t="s">
        <v>544</v>
      </c>
      <c r="AV2" s="1082"/>
      <c r="AZ2" s="935" t="s">
        <v>545</v>
      </c>
    </row>
    <row r="3" spans="1:75" ht="17.25">
      <c r="A3" s="936" t="s">
        <v>546</v>
      </c>
      <c r="B3" s="879" t="s">
        <v>161</v>
      </c>
      <c r="C3" s="937">
        <f>VLOOKUP('4f 1819 CS PC'!$B3,'[23]Source Data'!$A$5:$M$62,2,FALSE)</f>
        <v>12944</v>
      </c>
      <c r="D3" s="937">
        <f>VLOOKUP('4f 1819 CS PC'!$B3,'[23]Source Data'!$A$5:$M$62,3,FALSE)</f>
        <v>795</v>
      </c>
      <c r="E3" s="937">
        <f>VLOOKUP('4f 1819 CS PC'!$B3,'[23]Source Data'!$A$5:$M$62,4,FALSE)</f>
        <v>90774</v>
      </c>
      <c r="F3" s="937">
        <f>VLOOKUP('4f 1819 CS PC'!$B3,'[23]Source Data'!$A$5:$M$62,5,FALSE)</f>
        <v>11291</v>
      </c>
      <c r="G3" s="937">
        <f>VLOOKUP('4f 1819 CS PC'!$B3,'[23]Source Data'!$A$5:$M$62,6,FALSE)</f>
        <v>2936</v>
      </c>
      <c r="H3" s="937">
        <f>VLOOKUP('4f 1819 CS PC'!$B3,'[23]Source Data'!$A$5:$M$62,7,FALSE)</f>
        <v>423080</v>
      </c>
      <c r="I3" s="937">
        <f>VLOOKUP('4f 1819 CS PC'!$B3,'[23]Source Data'!$A$5:$M$62,9,FALSE)</f>
        <v>63</v>
      </c>
      <c r="J3" s="937">
        <f>VLOOKUP('4f 1819 CS PC'!$B3,'[23]Source Data'!$A$5:$M$62,10,FALSE)</f>
        <v>1118</v>
      </c>
      <c r="K3" s="937">
        <f>VLOOKUP('4f 1819 CS PC'!$B3,'[23]Source Data'!$A$5:$M$62,11,FALSE)</f>
        <v>835</v>
      </c>
      <c r="L3" s="937">
        <f>VLOOKUP('4f 1819 CS PC'!$B3,'[23]Source Data'!$A$5:$M$62,8,FALSE)</f>
        <v>0</v>
      </c>
      <c r="M3" s="937">
        <f>VLOOKUP('4f 1819 CS PC'!$B3,'[23]Source Data'!$A$5:$M$62,12,FALSE)</f>
        <v>9121</v>
      </c>
      <c r="N3" s="937">
        <f>SUM(C3:M3)</f>
        <v>552957</v>
      </c>
      <c r="O3" s="932"/>
      <c r="P3" s="881">
        <v>0</v>
      </c>
      <c r="Q3" s="882">
        <f>ROUND(P3/P$61,4)</f>
        <v>0</v>
      </c>
      <c r="R3" s="881">
        <v>0</v>
      </c>
      <c r="S3" s="882">
        <f>ROUND(R3/R$61,4)</f>
        <v>0</v>
      </c>
      <c r="T3" s="932"/>
      <c r="U3" s="881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882">
        <f>ROUND(U3/U$61,4)</f>
        <v>7.6300000000000007E-2</v>
      </c>
      <c r="W3" s="881">
        <f t="shared" ref="W3:W60" si="1">SUMIF($A3,"CW",M3)</f>
        <v>9121</v>
      </c>
      <c r="X3" s="882">
        <f>ROUND(W3/W$61,4)</f>
        <v>0.25590000000000002</v>
      </c>
      <c r="Y3" s="881">
        <f>SUMIF($A3,"CW",E3)+SUMIF($A3,"CW",F3)</f>
        <v>102065</v>
      </c>
      <c r="Z3" s="882">
        <f>ROUND(Y3/Y$61,4)</f>
        <v>6.4500000000000002E-2</v>
      </c>
      <c r="AA3" s="881">
        <f>N3</f>
        <v>552957</v>
      </c>
      <c r="AB3" s="882">
        <f>ROUND(AA3/AA$61,4)</f>
        <v>7.7200000000000005E-2</v>
      </c>
      <c r="AC3" s="932"/>
      <c r="AD3" s="881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882">
        <f>ROUND(AD3/AD$61,4)</f>
        <v>0</v>
      </c>
      <c r="AF3" s="881">
        <f t="shared" ref="AF3:AF20" si="3">SUMIF($A3,"CA",M3)</f>
        <v>0</v>
      </c>
      <c r="AG3" s="882">
        <f>ROUND(AF3/AF$61,4)</f>
        <v>0</v>
      </c>
      <c r="AH3" s="932"/>
      <c r="AI3" s="881">
        <f t="shared" ref="AI3:AI60" si="4">SUMIF($A3,"CA",N3)</f>
        <v>0</v>
      </c>
      <c r="AJ3" s="882">
        <f>ROUND(AI3/AI$61,4)</f>
        <v>0</v>
      </c>
      <c r="AK3" s="881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882">
        <f>ROUND(AK3/AK$61,4)</f>
        <v>0</v>
      </c>
      <c r="AM3" s="881">
        <f t="shared" ref="AM3:AM60" si="6">SUMIF($A3,"CA",E3)+SUMIF($A3,"CA",F3)</f>
        <v>0</v>
      </c>
      <c r="AN3" s="882">
        <f>ROUND(AM3/AM$61,4)</f>
        <v>0</v>
      </c>
      <c r="AO3" s="485"/>
      <c r="AP3" s="881">
        <f>AS3</f>
        <v>552957</v>
      </c>
      <c r="AQ3" s="882">
        <f>ROUND(AP3/AP$61,4)</f>
        <v>4.3900000000000002E-2</v>
      </c>
      <c r="AR3" s="294"/>
      <c r="AS3" s="881">
        <f t="shared" ref="AS3:AS60" si="7">N3</f>
        <v>552957</v>
      </c>
      <c r="AT3" s="883">
        <f>ROUNDDOWN(AS3/AS$61,4)</f>
        <v>3.09E-2</v>
      </c>
      <c r="AU3" s="881">
        <f t="shared" ref="AU3:AU60" si="8">SUM(C3:L3)</f>
        <v>543836</v>
      </c>
      <c r="AV3" s="882">
        <f>ROUND(AU3/AU$61,4)</f>
        <v>3.0700000000000002E-2</v>
      </c>
      <c r="AZ3" s="938">
        <f>'[23]Source Data'!B5</f>
        <v>12944</v>
      </c>
      <c r="BA3" s="938">
        <f t="shared" ref="BA3:BA60" si="9">C3-AZ3</f>
        <v>0</v>
      </c>
      <c r="BB3" s="939">
        <f>'[23]Source Data'!C5</f>
        <v>795</v>
      </c>
      <c r="BC3" s="938">
        <f t="shared" ref="BC3:BC60" si="10">D3-BB3</f>
        <v>0</v>
      </c>
      <c r="BD3" s="939">
        <f>'[23]Source Data'!D5</f>
        <v>90774</v>
      </c>
      <c r="BE3" s="938">
        <f t="shared" ref="BE3:BE60" si="11">E3-BD3</f>
        <v>0</v>
      </c>
      <c r="BF3" s="939">
        <f>'[23]Source Data'!E5</f>
        <v>11291</v>
      </c>
      <c r="BG3" s="938">
        <f t="shared" ref="BG3:BG60" si="12">F3-BF3</f>
        <v>0</v>
      </c>
      <c r="BH3" s="939">
        <f>'[23]Source Data'!F5</f>
        <v>2936</v>
      </c>
      <c r="BI3" s="938">
        <f t="shared" ref="BI3:BI60" si="13">G3-BH3</f>
        <v>0</v>
      </c>
      <c r="BJ3" s="938">
        <f>'[23]Source Data'!G5</f>
        <v>423080</v>
      </c>
      <c r="BK3" s="938">
        <f t="shared" ref="BK3:BK60" si="14">H3-BJ3</f>
        <v>0</v>
      </c>
      <c r="BL3" s="938">
        <f>'[23]Source Data'!I5</f>
        <v>63</v>
      </c>
      <c r="BM3" s="938">
        <f t="shared" ref="BM3:BM60" si="15">I3-BL3</f>
        <v>0</v>
      </c>
      <c r="BN3" s="939">
        <f>'[23]Source Data'!J5</f>
        <v>1118</v>
      </c>
      <c r="BO3" s="938">
        <f t="shared" ref="BO3:BO60" si="16">J3-BN3</f>
        <v>0</v>
      </c>
      <c r="BP3" s="939">
        <f>'[23]Source Data'!K5</f>
        <v>835</v>
      </c>
      <c r="BQ3" s="938">
        <f t="shared" ref="BQ3:BQ60" si="17">K3-BP3</f>
        <v>0</v>
      </c>
      <c r="BR3" s="938">
        <f>'[23]Source Data'!H5</f>
        <v>0</v>
      </c>
      <c r="BS3" s="938">
        <f t="shared" ref="BS3:BS60" si="18">L3-BR3</f>
        <v>0</v>
      </c>
      <c r="BT3" s="939">
        <f>'[23]Source Data'!L5</f>
        <v>9121</v>
      </c>
      <c r="BU3" s="938">
        <f t="shared" ref="BU3:BU60" si="19">M3-BT3</f>
        <v>0</v>
      </c>
      <c r="BV3" s="940">
        <f>'[23]Source Data'!M5</f>
        <v>552957</v>
      </c>
      <c r="BW3" s="940">
        <f t="shared" ref="BW3:BW60" si="20">N3-BV3</f>
        <v>0</v>
      </c>
    </row>
    <row r="4" spans="1:75" ht="17.25">
      <c r="A4" s="936" t="s">
        <v>547</v>
      </c>
      <c r="B4" s="879" t="s">
        <v>97</v>
      </c>
      <c r="C4" s="937">
        <f>VLOOKUP('4f 1819 CS PC'!$B4,'[23]Source Data'!$A$5:$M$62,2,FALSE)</f>
        <v>0</v>
      </c>
      <c r="D4" s="937">
        <f>VLOOKUP('4f 1819 CS PC'!$B4,'[23]Source Data'!$A$5:$M$62,3,FALSE)</f>
        <v>0</v>
      </c>
      <c r="E4" s="937">
        <f>VLOOKUP('4f 1819 CS PC'!$B4,'[23]Source Data'!$A$5:$M$62,4,FALSE)</f>
        <v>136</v>
      </c>
      <c r="F4" s="937">
        <f>VLOOKUP('4f 1819 CS PC'!$B4,'[23]Source Data'!$A$5:$M$62,5,FALSE)</f>
        <v>3</v>
      </c>
      <c r="G4" s="937">
        <f>VLOOKUP('4f 1819 CS PC'!$B4,'[23]Source Data'!$A$5:$M$62,6,FALSE)</f>
        <v>0</v>
      </c>
      <c r="H4" s="937">
        <f>VLOOKUP('4f 1819 CS PC'!$B4,'[23]Source Data'!$A$5:$M$62,7,FALSE)</f>
        <v>311</v>
      </c>
      <c r="I4" s="937">
        <f>VLOOKUP('4f 1819 CS PC'!$B4,'[23]Source Data'!$A$5:$M$62,9,FALSE)</f>
        <v>0</v>
      </c>
      <c r="J4" s="937">
        <f>VLOOKUP('4f 1819 CS PC'!$B4,'[23]Source Data'!$A$5:$M$62,10,FALSE)</f>
        <v>0</v>
      </c>
      <c r="K4" s="937">
        <f>VLOOKUP('4f 1819 CS PC'!$B4,'[23]Source Data'!$A$5:$M$62,11,FALSE)</f>
        <v>0</v>
      </c>
      <c r="L4" s="937">
        <f>VLOOKUP('4f 1819 CS PC'!$B4,'[23]Source Data'!$A$5:$M$62,8,FALSE)</f>
        <v>0</v>
      </c>
      <c r="M4" s="937">
        <f>VLOOKUP('4f 1819 CS PC'!$B4,'[23]Source Data'!$A$5:$M$62,12,FALSE)</f>
        <v>0</v>
      </c>
      <c r="N4" s="937">
        <f t="shared" ref="N4:N60" si="21">SUM(C4:M4)</f>
        <v>450</v>
      </c>
      <c r="O4" s="932"/>
      <c r="P4" s="881">
        <v>0</v>
      </c>
      <c r="Q4" s="882">
        <f t="shared" ref="Q4:Q60" si="22">ROUND(P4/P$61,4)</f>
        <v>0</v>
      </c>
      <c r="R4" s="881">
        <v>0</v>
      </c>
      <c r="S4" s="882">
        <f t="shared" ref="S4:S60" si="23">ROUND(R4/R$61,4)</f>
        <v>0</v>
      </c>
      <c r="T4" s="932"/>
      <c r="U4" s="881">
        <f t="shared" si="0"/>
        <v>0</v>
      </c>
      <c r="V4" s="882">
        <f t="shared" ref="V4:V60" si="24">ROUND(U4/U$61,4)</f>
        <v>0</v>
      </c>
      <c r="W4" s="881">
        <f t="shared" si="1"/>
        <v>0</v>
      </c>
      <c r="X4" s="882">
        <f t="shared" ref="X4:X60" si="25">ROUND(W4/W$61,4)</f>
        <v>0</v>
      </c>
      <c r="Y4" s="881">
        <f t="shared" ref="Y4:Y60" si="26">SUMIF($A4,"CW",E4)+SUMIF($A4,"CW",F4)</f>
        <v>0</v>
      </c>
      <c r="Z4" s="882">
        <f t="shared" ref="Z4:Z60" si="27">ROUND(Y4/Y$61,4)</f>
        <v>0</v>
      </c>
      <c r="AA4" s="881">
        <v>0</v>
      </c>
      <c r="AB4" s="882">
        <f t="shared" ref="AB4:AB60" si="28">ROUND(AA4/AA$61,4)</f>
        <v>0</v>
      </c>
      <c r="AC4" s="932"/>
      <c r="AD4" s="881">
        <f t="shared" si="2"/>
        <v>450</v>
      </c>
      <c r="AE4" s="882">
        <f t="shared" ref="AE4:AE60" si="29">ROUND(AD4/AD$61,4)</f>
        <v>1E-4</v>
      </c>
      <c r="AF4" s="881">
        <f t="shared" si="3"/>
        <v>0</v>
      </c>
      <c r="AG4" s="882">
        <f t="shared" ref="AG4:AG60" si="30">ROUND(AF4/AF$61,4)</f>
        <v>0</v>
      </c>
      <c r="AH4" s="932"/>
      <c r="AI4" s="881">
        <f t="shared" si="4"/>
        <v>450</v>
      </c>
      <c r="AJ4" s="882">
        <f t="shared" ref="AJ4:AJ60" si="31">ROUND(AI4/AI$61,4)</f>
        <v>0</v>
      </c>
      <c r="AK4" s="881">
        <f t="shared" si="5"/>
        <v>450</v>
      </c>
      <c r="AL4" s="882">
        <f t="shared" ref="AL4:AL60" si="32">ROUND(AK4/AK$61,4)</f>
        <v>0</v>
      </c>
      <c r="AM4" s="881">
        <f t="shared" si="6"/>
        <v>139</v>
      </c>
      <c r="AN4" s="882">
        <f>ROUND(AM4/AM$61,4)</f>
        <v>1E-4</v>
      </c>
      <c r="AO4" s="485"/>
      <c r="AP4" s="881">
        <f t="shared" ref="AP4:AP60" si="33">AS4</f>
        <v>450</v>
      </c>
      <c r="AQ4" s="882">
        <f t="shared" ref="AQ4:AQ60" si="34">ROUND(AP4/AP$61,4)</f>
        <v>0</v>
      </c>
      <c r="AR4" s="294"/>
      <c r="AS4" s="881">
        <f t="shared" si="7"/>
        <v>450</v>
      </c>
      <c r="AT4" s="882">
        <f t="shared" ref="AT4:AT60" si="35">ROUND(AS4/AS$61,4)</f>
        <v>0</v>
      </c>
      <c r="AU4" s="881">
        <f t="shared" si="8"/>
        <v>450</v>
      </c>
      <c r="AV4" s="882">
        <f t="shared" ref="AV4:AV60" si="36">ROUND(AU4/AU$61,4)</f>
        <v>0</v>
      </c>
      <c r="AZ4" s="938">
        <f>'[23]Source Data'!B6</f>
        <v>0</v>
      </c>
      <c r="BA4" s="938">
        <f t="shared" si="9"/>
        <v>0</v>
      </c>
      <c r="BB4" s="939">
        <f>'[23]Source Data'!C6</f>
        <v>0</v>
      </c>
      <c r="BC4" s="938">
        <f t="shared" si="10"/>
        <v>0</v>
      </c>
      <c r="BD4" s="939">
        <f>'[23]Source Data'!D6</f>
        <v>136</v>
      </c>
      <c r="BE4" s="938">
        <f t="shared" si="11"/>
        <v>0</v>
      </c>
      <c r="BF4" s="939">
        <f>'[23]Source Data'!E6</f>
        <v>3</v>
      </c>
      <c r="BG4" s="938">
        <f t="shared" si="12"/>
        <v>0</v>
      </c>
      <c r="BH4" s="939">
        <f>'[23]Source Data'!F6</f>
        <v>0</v>
      </c>
      <c r="BI4" s="938">
        <f t="shared" si="13"/>
        <v>0</v>
      </c>
      <c r="BJ4" s="938">
        <f>'[23]Source Data'!G6</f>
        <v>311</v>
      </c>
      <c r="BK4" s="938">
        <f t="shared" si="14"/>
        <v>0</v>
      </c>
      <c r="BL4" s="938">
        <f>'[23]Source Data'!I6</f>
        <v>0</v>
      </c>
      <c r="BM4" s="938">
        <f t="shared" si="15"/>
        <v>0</v>
      </c>
      <c r="BN4" s="939">
        <f>'[23]Source Data'!J6</f>
        <v>0</v>
      </c>
      <c r="BO4" s="938">
        <f t="shared" si="16"/>
        <v>0</v>
      </c>
      <c r="BP4" s="939">
        <f>'[23]Source Data'!K6</f>
        <v>0</v>
      </c>
      <c r="BQ4" s="938">
        <f t="shared" si="17"/>
        <v>0</v>
      </c>
      <c r="BR4" s="938">
        <f>'[23]Source Data'!H6</f>
        <v>0</v>
      </c>
      <c r="BS4" s="938">
        <f t="shared" si="18"/>
        <v>0</v>
      </c>
      <c r="BT4" s="939">
        <f>'[23]Source Data'!L6</f>
        <v>0</v>
      </c>
      <c r="BU4" s="938">
        <f t="shared" si="19"/>
        <v>0</v>
      </c>
      <c r="BV4" s="940">
        <f>'[23]Source Data'!M6</f>
        <v>450</v>
      </c>
      <c r="BW4" s="940">
        <f t="shared" si="20"/>
        <v>0</v>
      </c>
    </row>
    <row r="5" spans="1:75" ht="17.25">
      <c r="A5" s="936" t="s">
        <v>547</v>
      </c>
      <c r="B5" s="884" t="s">
        <v>98</v>
      </c>
      <c r="C5" s="937">
        <f>VLOOKUP('4f 1819 CS PC'!$B5,'[23]Source Data'!$A$5:$M$62,2,FALSE)</f>
        <v>287</v>
      </c>
      <c r="D5" s="937">
        <f>VLOOKUP('4f 1819 CS PC'!$B5,'[23]Source Data'!$A$5:$M$62,3,FALSE)</f>
        <v>41</v>
      </c>
      <c r="E5" s="937">
        <f>VLOOKUP('4f 1819 CS PC'!$B5,'[23]Source Data'!$A$5:$M$62,4,FALSE)</f>
        <v>2608</v>
      </c>
      <c r="F5" s="937">
        <f>VLOOKUP('4f 1819 CS PC'!$B5,'[23]Source Data'!$A$5:$M$62,5,FALSE)</f>
        <v>292</v>
      </c>
      <c r="G5" s="937">
        <f>VLOOKUP('4f 1819 CS PC'!$B5,'[23]Source Data'!$A$5:$M$62,6,FALSE)</f>
        <v>0</v>
      </c>
      <c r="H5" s="937">
        <f>VLOOKUP('4f 1819 CS PC'!$B5,'[23]Source Data'!$A$5:$M$62,7,FALSE)</f>
        <v>7916</v>
      </c>
      <c r="I5" s="937">
        <f>VLOOKUP('4f 1819 CS PC'!$B5,'[23]Source Data'!$A$5:$M$62,9,FALSE)</f>
        <v>0</v>
      </c>
      <c r="J5" s="937">
        <f>VLOOKUP('4f 1819 CS PC'!$B5,'[23]Source Data'!$A$5:$M$62,10,FALSE)</f>
        <v>0</v>
      </c>
      <c r="K5" s="937">
        <f>VLOOKUP('4f 1819 CS PC'!$B5,'[23]Source Data'!$A$5:$M$62,11,FALSE)</f>
        <v>14</v>
      </c>
      <c r="L5" s="937">
        <f>VLOOKUP('4f 1819 CS PC'!$B5,'[23]Source Data'!$A$5:$M$62,8,FALSE)</f>
        <v>1</v>
      </c>
      <c r="M5" s="937">
        <f>VLOOKUP('4f 1819 CS PC'!$B5,'[23]Source Data'!$A$5:$M$62,12,FALSE)</f>
        <v>0</v>
      </c>
      <c r="N5" s="937">
        <f t="shared" si="21"/>
        <v>11159</v>
      </c>
      <c r="O5" s="932"/>
      <c r="P5" s="881">
        <v>0</v>
      </c>
      <c r="Q5" s="882">
        <f t="shared" si="22"/>
        <v>0</v>
      </c>
      <c r="R5" s="881">
        <v>0</v>
      </c>
      <c r="S5" s="882">
        <f t="shared" si="23"/>
        <v>0</v>
      </c>
      <c r="T5" s="932"/>
      <c r="U5" s="881">
        <f t="shared" si="0"/>
        <v>0</v>
      </c>
      <c r="V5" s="882">
        <f t="shared" si="24"/>
        <v>0</v>
      </c>
      <c r="W5" s="881">
        <f t="shared" si="1"/>
        <v>0</v>
      </c>
      <c r="X5" s="882">
        <f t="shared" si="25"/>
        <v>0</v>
      </c>
      <c r="Y5" s="881">
        <f t="shared" si="26"/>
        <v>0</v>
      </c>
      <c r="Z5" s="882">
        <f t="shared" si="27"/>
        <v>0</v>
      </c>
      <c r="AA5" s="881">
        <v>0</v>
      </c>
      <c r="AB5" s="882">
        <f t="shared" si="28"/>
        <v>0</v>
      </c>
      <c r="AC5" s="932"/>
      <c r="AD5" s="881">
        <f t="shared" si="2"/>
        <v>11159</v>
      </c>
      <c r="AE5" s="882">
        <f t="shared" si="29"/>
        <v>2.0999999999999999E-3</v>
      </c>
      <c r="AF5" s="881">
        <f t="shared" si="3"/>
        <v>0</v>
      </c>
      <c r="AG5" s="882">
        <f t="shared" si="30"/>
        <v>0</v>
      </c>
      <c r="AH5" s="932"/>
      <c r="AI5" s="881">
        <f t="shared" si="4"/>
        <v>11159</v>
      </c>
      <c r="AJ5" s="882">
        <f t="shared" si="31"/>
        <v>1E-3</v>
      </c>
      <c r="AK5" s="881">
        <f t="shared" si="5"/>
        <v>11159</v>
      </c>
      <c r="AL5" s="882">
        <f t="shared" si="32"/>
        <v>1.1000000000000001E-3</v>
      </c>
      <c r="AM5" s="881">
        <f t="shared" si="6"/>
        <v>2900</v>
      </c>
      <c r="AN5" s="882">
        <f t="shared" ref="AN5:AN60" si="37">ROUND(AM5/AM$61,4)</f>
        <v>1.1999999999999999E-3</v>
      </c>
      <c r="AO5" s="485"/>
      <c r="AP5" s="881">
        <f t="shared" si="33"/>
        <v>11159</v>
      </c>
      <c r="AQ5" s="882">
        <f t="shared" si="34"/>
        <v>8.9999999999999998E-4</v>
      </c>
      <c r="AR5" s="294"/>
      <c r="AS5" s="881">
        <f t="shared" si="7"/>
        <v>11159</v>
      </c>
      <c r="AT5" s="882">
        <f t="shared" si="35"/>
        <v>5.9999999999999995E-4</v>
      </c>
      <c r="AU5" s="881">
        <f t="shared" si="8"/>
        <v>11159</v>
      </c>
      <c r="AV5" s="882">
        <f t="shared" si="36"/>
        <v>5.9999999999999995E-4</v>
      </c>
      <c r="AZ5" s="938">
        <f>'[23]Source Data'!B7</f>
        <v>287</v>
      </c>
      <c r="BA5" s="938">
        <f t="shared" si="9"/>
        <v>0</v>
      </c>
      <c r="BB5" s="939">
        <f>'[23]Source Data'!C7</f>
        <v>41</v>
      </c>
      <c r="BC5" s="938">
        <f t="shared" si="10"/>
        <v>0</v>
      </c>
      <c r="BD5" s="939">
        <f>'[23]Source Data'!D7</f>
        <v>2608</v>
      </c>
      <c r="BE5" s="938">
        <f t="shared" si="11"/>
        <v>0</v>
      </c>
      <c r="BF5" s="939">
        <f>'[23]Source Data'!E7</f>
        <v>292</v>
      </c>
      <c r="BG5" s="938">
        <f t="shared" si="12"/>
        <v>0</v>
      </c>
      <c r="BH5" s="939">
        <f>'[23]Source Data'!F7</f>
        <v>0</v>
      </c>
      <c r="BI5" s="938">
        <f t="shared" si="13"/>
        <v>0</v>
      </c>
      <c r="BJ5" s="938">
        <f>'[23]Source Data'!G7</f>
        <v>7916</v>
      </c>
      <c r="BK5" s="938">
        <f t="shared" si="14"/>
        <v>0</v>
      </c>
      <c r="BL5" s="938">
        <f>'[23]Source Data'!I7</f>
        <v>0</v>
      </c>
      <c r="BM5" s="938">
        <f t="shared" si="15"/>
        <v>0</v>
      </c>
      <c r="BN5" s="939">
        <f>'[23]Source Data'!J7</f>
        <v>0</v>
      </c>
      <c r="BO5" s="938">
        <f t="shared" si="16"/>
        <v>0</v>
      </c>
      <c r="BP5" s="939">
        <f>'[23]Source Data'!K7</f>
        <v>14</v>
      </c>
      <c r="BQ5" s="938">
        <f t="shared" si="17"/>
        <v>0</v>
      </c>
      <c r="BR5" s="938">
        <f>'[23]Source Data'!H7</f>
        <v>1</v>
      </c>
      <c r="BS5" s="938">
        <f t="shared" si="18"/>
        <v>0</v>
      </c>
      <c r="BT5" s="939">
        <f>'[23]Source Data'!L7</f>
        <v>0</v>
      </c>
      <c r="BU5" s="938">
        <f t="shared" si="19"/>
        <v>0</v>
      </c>
      <c r="BV5" s="940">
        <f>'[23]Source Data'!M7</f>
        <v>11159</v>
      </c>
      <c r="BW5" s="940">
        <f t="shared" si="20"/>
        <v>0</v>
      </c>
    </row>
    <row r="6" spans="1:75" ht="17.25">
      <c r="A6" s="936" t="s">
        <v>547</v>
      </c>
      <c r="B6" s="879" t="s">
        <v>100</v>
      </c>
      <c r="C6" s="937">
        <f>VLOOKUP('4f 1819 CS PC'!$B6,'[23]Source Data'!$A$5:$M$62,2,FALSE)</f>
        <v>3966</v>
      </c>
      <c r="D6" s="937">
        <f>VLOOKUP('4f 1819 CS PC'!$B6,'[23]Source Data'!$A$5:$M$62,3,FALSE)</f>
        <v>393</v>
      </c>
      <c r="E6" s="937">
        <f>VLOOKUP('4f 1819 CS PC'!$B6,'[23]Source Data'!$A$5:$M$62,4,FALSE)</f>
        <v>27100</v>
      </c>
      <c r="F6" s="937">
        <f>VLOOKUP('4f 1819 CS PC'!$B6,'[23]Source Data'!$A$5:$M$62,5,FALSE)</f>
        <v>3726</v>
      </c>
      <c r="G6" s="937">
        <f>VLOOKUP('4f 1819 CS PC'!$B6,'[23]Source Data'!$A$5:$M$62,6,FALSE)</f>
        <v>87</v>
      </c>
      <c r="H6" s="937">
        <f>VLOOKUP('4f 1819 CS PC'!$B6,'[23]Source Data'!$A$5:$M$62,7,FALSE)</f>
        <v>81358</v>
      </c>
      <c r="I6" s="937">
        <f>VLOOKUP('4f 1819 CS PC'!$B6,'[23]Source Data'!$A$5:$M$62,9,FALSE)</f>
        <v>0</v>
      </c>
      <c r="J6" s="937">
        <f>VLOOKUP('4f 1819 CS PC'!$B6,'[23]Source Data'!$A$5:$M$62,10,FALSE)</f>
        <v>3</v>
      </c>
      <c r="K6" s="937">
        <f>VLOOKUP('4f 1819 CS PC'!$B6,'[23]Source Data'!$A$5:$M$62,11,FALSE)</f>
        <v>111</v>
      </c>
      <c r="L6" s="937">
        <f>VLOOKUP('4f 1819 CS PC'!$B6,'[23]Source Data'!$A$5:$M$62,8,FALSE)</f>
        <v>43</v>
      </c>
      <c r="M6" s="937">
        <f>VLOOKUP('4f 1819 CS PC'!$B6,'[23]Source Data'!$A$5:$M$62,12,FALSE)</f>
        <v>396</v>
      </c>
      <c r="N6" s="937">
        <f t="shared" si="21"/>
        <v>117183</v>
      </c>
      <c r="O6" s="932"/>
      <c r="P6" s="881">
        <v>0</v>
      </c>
      <c r="Q6" s="882">
        <f>ROUND(P6/P$61,4)</f>
        <v>0</v>
      </c>
      <c r="R6" s="881">
        <v>0</v>
      </c>
      <c r="S6" s="882">
        <f t="shared" si="23"/>
        <v>0</v>
      </c>
      <c r="T6" s="932"/>
      <c r="U6" s="881">
        <f t="shared" si="0"/>
        <v>0</v>
      </c>
      <c r="V6" s="882">
        <f>ROUND(U6/U$61,4)</f>
        <v>0</v>
      </c>
      <c r="W6" s="881">
        <f t="shared" si="1"/>
        <v>0</v>
      </c>
      <c r="X6" s="882">
        <f t="shared" si="25"/>
        <v>0</v>
      </c>
      <c r="Y6" s="881">
        <f t="shared" si="26"/>
        <v>0</v>
      </c>
      <c r="Z6" s="882">
        <f t="shared" si="27"/>
        <v>0</v>
      </c>
      <c r="AA6" s="881">
        <v>0</v>
      </c>
      <c r="AB6" s="882">
        <f t="shared" si="28"/>
        <v>0</v>
      </c>
      <c r="AC6" s="932"/>
      <c r="AD6" s="881">
        <f t="shared" si="2"/>
        <v>116787</v>
      </c>
      <c r="AE6" s="883">
        <f>ROUNDUP(AD6/AD$61,4)</f>
        <v>2.1599999999999998E-2</v>
      </c>
      <c r="AF6" s="881">
        <f t="shared" si="3"/>
        <v>396</v>
      </c>
      <c r="AG6" s="882">
        <f t="shared" si="30"/>
        <v>4.4900000000000002E-2</v>
      </c>
      <c r="AH6" s="932"/>
      <c r="AI6" s="881">
        <f t="shared" si="4"/>
        <v>117183</v>
      </c>
      <c r="AJ6" s="882">
        <f t="shared" si="31"/>
        <v>1.0999999999999999E-2</v>
      </c>
      <c r="AK6" s="881">
        <f t="shared" si="5"/>
        <v>116787</v>
      </c>
      <c r="AL6" s="882">
        <f t="shared" si="32"/>
        <v>1.0999999999999999E-2</v>
      </c>
      <c r="AM6" s="881">
        <f t="shared" si="6"/>
        <v>30826</v>
      </c>
      <c r="AN6" s="882">
        <f t="shared" si="37"/>
        <v>1.2699999999999999E-2</v>
      </c>
      <c r="AO6" s="485"/>
      <c r="AP6" s="881">
        <f t="shared" si="33"/>
        <v>117183</v>
      </c>
      <c r="AQ6" s="882">
        <f t="shared" si="34"/>
        <v>9.2999999999999992E-3</v>
      </c>
      <c r="AR6" s="294"/>
      <c r="AS6" s="881">
        <f t="shared" si="7"/>
        <v>117183</v>
      </c>
      <c r="AT6" s="882">
        <f t="shared" si="35"/>
        <v>6.6E-3</v>
      </c>
      <c r="AU6" s="881">
        <f t="shared" si="8"/>
        <v>116787</v>
      </c>
      <c r="AV6" s="882">
        <f t="shared" si="36"/>
        <v>6.6E-3</v>
      </c>
      <c r="AZ6" s="938">
        <f>'[23]Source Data'!B8</f>
        <v>3966</v>
      </c>
      <c r="BA6" s="938">
        <f t="shared" si="9"/>
        <v>0</v>
      </c>
      <c r="BB6" s="939">
        <f>'[23]Source Data'!C8</f>
        <v>393</v>
      </c>
      <c r="BC6" s="938">
        <f t="shared" si="10"/>
        <v>0</v>
      </c>
      <c r="BD6" s="939">
        <f>'[23]Source Data'!D8</f>
        <v>27100</v>
      </c>
      <c r="BE6" s="938">
        <f t="shared" si="11"/>
        <v>0</v>
      </c>
      <c r="BF6" s="939">
        <f>'[23]Source Data'!E8</f>
        <v>3726</v>
      </c>
      <c r="BG6" s="938">
        <f t="shared" si="12"/>
        <v>0</v>
      </c>
      <c r="BH6" s="939">
        <f>'[23]Source Data'!F8</f>
        <v>87</v>
      </c>
      <c r="BI6" s="938">
        <f t="shared" si="13"/>
        <v>0</v>
      </c>
      <c r="BJ6" s="938">
        <f>'[23]Source Data'!G8</f>
        <v>81358</v>
      </c>
      <c r="BK6" s="938">
        <f t="shared" si="14"/>
        <v>0</v>
      </c>
      <c r="BL6" s="938">
        <f>'[23]Source Data'!I8</f>
        <v>0</v>
      </c>
      <c r="BM6" s="938">
        <f t="shared" si="15"/>
        <v>0</v>
      </c>
      <c r="BN6" s="939">
        <f>'[23]Source Data'!J8</f>
        <v>3</v>
      </c>
      <c r="BO6" s="938">
        <f t="shared" si="16"/>
        <v>0</v>
      </c>
      <c r="BP6" s="939">
        <f>'[23]Source Data'!K8</f>
        <v>111</v>
      </c>
      <c r="BQ6" s="938">
        <f t="shared" si="17"/>
        <v>0</v>
      </c>
      <c r="BR6" s="938">
        <f>'[23]Source Data'!H8</f>
        <v>43</v>
      </c>
      <c r="BS6" s="938">
        <f t="shared" si="18"/>
        <v>0</v>
      </c>
      <c r="BT6" s="939">
        <f>'[23]Source Data'!L8</f>
        <v>396</v>
      </c>
      <c r="BU6" s="938">
        <f t="shared" si="19"/>
        <v>0</v>
      </c>
      <c r="BV6" s="940">
        <f>'[23]Source Data'!M8</f>
        <v>117183</v>
      </c>
      <c r="BW6" s="940">
        <f t="shared" si="20"/>
        <v>0</v>
      </c>
    </row>
    <row r="7" spans="1:75" ht="17.25">
      <c r="A7" s="936" t="s">
        <v>547</v>
      </c>
      <c r="B7" s="879" t="s">
        <v>101</v>
      </c>
      <c r="C7" s="937">
        <f>VLOOKUP('4f 1819 CS PC'!$B7,'[23]Source Data'!$A$5:$M$62,2,FALSE)</f>
        <v>514</v>
      </c>
      <c r="D7" s="937">
        <f>VLOOKUP('4f 1819 CS PC'!$B7,'[23]Source Data'!$A$5:$M$62,3,FALSE)</f>
        <v>53</v>
      </c>
      <c r="E7" s="937">
        <f>VLOOKUP('4f 1819 CS PC'!$B7,'[23]Source Data'!$A$5:$M$62,4,FALSE)</f>
        <v>4447</v>
      </c>
      <c r="F7" s="937">
        <f>VLOOKUP('4f 1819 CS PC'!$B7,'[23]Source Data'!$A$5:$M$62,5,FALSE)</f>
        <v>549</v>
      </c>
      <c r="G7" s="937">
        <f>VLOOKUP('4f 1819 CS PC'!$B7,'[23]Source Data'!$A$5:$M$62,6,FALSE)</f>
        <v>7</v>
      </c>
      <c r="H7" s="937">
        <f>VLOOKUP('4f 1819 CS PC'!$B7,'[23]Source Data'!$A$5:$M$62,7,FALSE)</f>
        <v>11880</v>
      </c>
      <c r="I7" s="937">
        <f>VLOOKUP('4f 1819 CS PC'!$B7,'[23]Source Data'!$A$5:$M$62,9,FALSE)</f>
        <v>0</v>
      </c>
      <c r="J7" s="937">
        <f>VLOOKUP('4f 1819 CS PC'!$B7,'[23]Source Data'!$A$5:$M$62,10,FALSE)</f>
        <v>0</v>
      </c>
      <c r="K7" s="937">
        <f>VLOOKUP('4f 1819 CS PC'!$B7,'[23]Source Data'!$A$5:$M$62,11,FALSE)</f>
        <v>12</v>
      </c>
      <c r="L7" s="937">
        <f>VLOOKUP('4f 1819 CS PC'!$B7,'[23]Source Data'!$A$5:$M$62,8,FALSE)</f>
        <v>3</v>
      </c>
      <c r="M7" s="937">
        <f>VLOOKUP('4f 1819 CS PC'!$B7,'[23]Source Data'!$A$5:$M$62,12,FALSE)</f>
        <v>11</v>
      </c>
      <c r="N7" s="937">
        <f t="shared" si="21"/>
        <v>17476</v>
      </c>
      <c r="O7" s="932"/>
      <c r="P7" s="881">
        <v>0</v>
      </c>
      <c r="Q7" s="882">
        <f t="shared" si="22"/>
        <v>0</v>
      </c>
      <c r="R7" s="881">
        <v>0</v>
      </c>
      <c r="S7" s="882">
        <f t="shared" si="23"/>
        <v>0</v>
      </c>
      <c r="T7" s="932"/>
      <c r="U7" s="881">
        <f t="shared" si="0"/>
        <v>0</v>
      </c>
      <c r="V7" s="882">
        <f t="shared" si="24"/>
        <v>0</v>
      </c>
      <c r="W7" s="881">
        <f t="shared" si="1"/>
        <v>0</v>
      </c>
      <c r="X7" s="882">
        <f t="shared" si="25"/>
        <v>0</v>
      </c>
      <c r="Y7" s="881">
        <f t="shared" si="26"/>
        <v>0</v>
      </c>
      <c r="Z7" s="882">
        <f t="shared" si="27"/>
        <v>0</v>
      </c>
      <c r="AA7" s="881">
        <v>0</v>
      </c>
      <c r="AB7" s="882">
        <f t="shared" si="28"/>
        <v>0</v>
      </c>
      <c r="AC7" s="932"/>
      <c r="AD7" s="881">
        <f t="shared" si="2"/>
        <v>17465</v>
      </c>
      <c r="AE7" s="882">
        <f t="shared" si="29"/>
        <v>3.2000000000000002E-3</v>
      </c>
      <c r="AF7" s="881">
        <f t="shared" si="3"/>
        <v>11</v>
      </c>
      <c r="AG7" s="882">
        <f t="shared" si="30"/>
        <v>1.1999999999999999E-3</v>
      </c>
      <c r="AH7" s="932"/>
      <c r="AI7" s="881">
        <f t="shared" si="4"/>
        <v>17476</v>
      </c>
      <c r="AJ7" s="882">
        <f t="shared" si="31"/>
        <v>1.6000000000000001E-3</v>
      </c>
      <c r="AK7" s="881">
        <f t="shared" si="5"/>
        <v>17465</v>
      </c>
      <c r="AL7" s="882">
        <f t="shared" si="32"/>
        <v>1.6000000000000001E-3</v>
      </c>
      <c r="AM7" s="881">
        <f t="shared" si="6"/>
        <v>4996</v>
      </c>
      <c r="AN7" s="882">
        <f t="shared" si="37"/>
        <v>2.0999999999999999E-3</v>
      </c>
      <c r="AO7" s="485"/>
      <c r="AP7" s="881">
        <f t="shared" si="33"/>
        <v>17476</v>
      </c>
      <c r="AQ7" s="882">
        <f t="shared" si="34"/>
        <v>1.4E-3</v>
      </c>
      <c r="AR7" s="294"/>
      <c r="AS7" s="881">
        <f t="shared" si="7"/>
        <v>17476</v>
      </c>
      <c r="AT7" s="882">
        <f t="shared" si="35"/>
        <v>1E-3</v>
      </c>
      <c r="AU7" s="881">
        <f t="shared" si="8"/>
        <v>17465</v>
      </c>
      <c r="AV7" s="882">
        <f t="shared" si="36"/>
        <v>1E-3</v>
      </c>
      <c r="AZ7" s="938">
        <f>'[23]Source Data'!B9</f>
        <v>514</v>
      </c>
      <c r="BA7" s="938">
        <f t="shared" si="9"/>
        <v>0</v>
      </c>
      <c r="BB7" s="939">
        <f>'[23]Source Data'!C9</f>
        <v>53</v>
      </c>
      <c r="BC7" s="938">
        <f t="shared" si="10"/>
        <v>0</v>
      </c>
      <c r="BD7" s="939">
        <f>'[23]Source Data'!D9</f>
        <v>4447</v>
      </c>
      <c r="BE7" s="938">
        <f t="shared" si="11"/>
        <v>0</v>
      </c>
      <c r="BF7" s="939">
        <f>'[23]Source Data'!E9</f>
        <v>549</v>
      </c>
      <c r="BG7" s="938">
        <f t="shared" si="12"/>
        <v>0</v>
      </c>
      <c r="BH7" s="939">
        <f>'[23]Source Data'!F9</f>
        <v>7</v>
      </c>
      <c r="BI7" s="938">
        <f t="shared" si="13"/>
        <v>0</v>
      </c>
      <c r="BJ7" s="938">
        <f>'[23]Source Data'!G9</f>
        <v>11880</v>
      </c>
      <c r="BK7" s="938">
        <f t="shared" si="14"/>
        <v>0</v>
      </c>
      <c r="BL7" s="938">
        <f>'[23]Source Data'!I9</f>
        <v>0</v>
      </c>
      <c r="BM7" s="938">
        <f t="shared" si="15"/>
        <v>0</v>
      </c>
      <c r="BN7" s="939">
        <f>'[23]Source Data'!J9</f>
        <v>0</v>
      </c>
      <c r="BO7" s="938">
        <f t="shared" si="16"/>
        <v>0</v>
      </c>
      <c r="BP7" s="939">
        <f>'[23]Source Data'!K9</f>
        <v>12</v>
      </c>
      <c r="BQ7" s="938">
        <f t="shared" si="17"/>
        <v>0</v>
      </c>
      <c r="BR7" s="938">
        <f>'[23]Source Data'!H9</f>
        <v>3</v>
      </c>
      <c r="BS7" s="938">
        <f t="shared" si="18"/>
        <v>0</v>
      </c>
      <c r="BT7" s="939">
        <f>'[23]Source Data'!L9</f>
        <v>11</v>
      </c>
      <c r="BU7" s="938">
        <f t="shared" si="19"/>
        <v>0</v>
      </c>
      <c r="BV7" s="940">
        <f>'[23]Source Data'!M9</f>
        <v>17476</v>
      </c>
      <c r="BW7" s="940">
        <f t="shared" si="20"/>
        <v>0</v>
      </c>
    </row>
    <row r="8" spans="1:75" ht="17.25">
      <c r="A8" s="936" t="s">
        <v>547</v>
      </c>
      <c r="B8" s="879" t="s">
        <v>103</v>
      </c>
      <c r="C8" s="937">
        <f>VLOOKUP('4f 1819 CS PC'!$B8,'[23]Source Data'!$A$5:$M$62,2,FALSE)</f>
        <v>195</v>
      </c>
      <c r="D8" s="937">
        <f>VLOOKUP('4f 1819 CS PC'!$B8,'[23]Source Data'!$A$5:$M$62,3,FALSE)</f>
        <v>35</v>
      </c>
      <c r="E8" s="937">
        <f>VLOOKUP('4f 1819 CS PC'!$B8,'[23]Source Data'!$A$5:$M$62,4,FALSE)</f>
        <v>1321</v>
      </c>
      <c r="F8" s="937">
        <f>VLOOKUP('4f 1819 CS PC'!$B8,'[23]Source Data'!$A$5:$M$62,5,FALSE)</f>
        <v>152</v>
      </c>
      <c r="G8" s="937">
        <f>VLOOKUP('4f 1819 CS PC'!$B8,'[23]Source Data'!$A$5:$M$62,6,FALSE)</f>
        <v>5</v>
      </c>
      <c r="H8" s="937">
        <f>VLOOKUP('4f 1819 CS PC'!$B8,'[23]Source Data'!$A$5:$M$62,7,FALSE)</f>
        <v>9714</v>
      </c>
      <c r="I8" s="937">
        <f>VLOOKUP('4f 1819 CS PC'!$B8,'[23]Source Data'!$A$5:$M$62,9,FALSE)</f>
        <v>0</v>
      </c>
      <c r="J8" s="937">
        <f>VLOOKUP('4f 1819 CS PC'!$B8,'[23]Source Data'!$A$5:$M$62,10,FALSE)</f>
        <v>4</v>
      </c>
      <c r="K8" s="937">
        <f>VLOOKUP('4f 1819 CS PC'!$B8,'[23]Source Data'!$A$5:$M$62,11,FALSE)</f>
        <v>8</v>
      </c>
      <c r="L8" s="937">
        <f>VLOOKUP('4f 1819 CS PC'!$B8,'[23]Source Data'!$A$5:$M$62,8,FALSE)</f>
        <v>17</v>
      </c>
      <c r="M8" s="937">
        <f>VLOOKUP('4f 1819 CS PC'!$B8,'[23]Source Data'!$A$5:$M$62,12,FALSE)</f>
        <v>5</v>
      </c>
      <c r="N8" s="937">
        <f t="shared" si="21"/>
        <v>11456</v>
      </c>
      <c r="O8" s="932"/>
      <c r="P8" s="881">
        <v>0</v>
      </c>
      <c r="Q8" s="885">
        <f>ROUND(P8/P$61,4)</f>
        <v>0</v>
      </c>
      <c r="R8" s="881">
        <v>0</v>
      </c>
      <c r="S8" s="882">
        <f t="shared" si="23"/>
        <v>0</v>
      </c>
      <c r="T8" s="932"/>
      <c r="U8" s="881">
        <f t="shared" si="0"/>
        <v>0</v>
      </c>
      <c r="V8" s="885">
        <f>ROUND(U8/U$61,4)</f>
        <v>0</v>
      </c>
      <c r="W8" s="881">
        <f t="shared" si="1"/>
        <v>0</v>
      </c>
      <c r="X8" s="882">
        <f t="shared" si="25"/>
        <v>0</v>
      </c>
      <c r="Y8" s="881">
        <f t="shared" si="26"/>
        <v>0</v>
      </c>
      <c r="Z8" s="882">
        <f t="shared" si="27"/>
        <v>0</v>
      </c>
      <c r="AA8" s="881">
        <v>0</v>
      </c>
      <c r="AB8" s="882">
        <f t="shared" si="28"/>
        <v>0</v>
      </c>
      <c r="AC8" s="932"/>
      <c r="AD8" s="881">
        <f t="shared" si="2"/>
        <v>11451</v>
      </c>
      <c r="AE8" s="885">
        <f>ROUND(AD8/AD$61,4)</f>
        <v>2.0999999999999999E-3</v>
      </c>
      <c r="AF8" s="881">
        <f t="shared" si="3"/>
        <v>5</v>
      </c>
      <c r="AG8" s="882">
        <f t="shared" si="30"/>
        <v>5.9999999999999995E-4</v>
      </c>
      <c r="AH8" s="932"/>
      <c r="AI8" s="881">
        <f t="shared" si="4"/>
        <v>11456</v>
      </c>
      <c r="AJ8" s="882">
        <f t="shared" si="31"/>
        <v>1.1000000000000001E-3</v>
      </c>
      <c r="AK8" s="881">
        <f t="shared" si="5"/>
        <v>11451</v>
      </c>
      <c r="AL8" s="882">
        <f t="shared" si="32"/>
        <v>1.1000000000000001E-3</v>
      </c>
      <c r="AM8" s="881">
        <f t="shared" si="6"/>
        <v>1473</v>
      </c>
      <c r="AN8" s="882">
        <f t="shared" si="37"/>
        <v>5.9999999999999995E-4</v>
      </c>
      <c r="AO8" s="485"/>
      <c r="AP8" s="881">
        <f t="shared" si="33"/>
        <v>11456</v>
      </c>
      <c r="AQ8" s="882">
        <f t="shared" si="34"/>
        <v>8.9999999999999998E-4</v>
      </c>
      <c r="AR8" s="294"/>
      <c r="AS8" s="881">
        <f t="shared" si="7"/>
        <v>11456</v>
      </c>
      <c r="AT8" s="882">
        <f t="shared" si="35"/>
        <v>5.9999999999999995E-4</v>
      </c>
      <c r="AU8" s="881">
        <f t="shared" si="8"/>
        <v>11451</v>
      </c>
      <c r="AV8" s="882">
        <f t="shared" si="36"/>
        <v>5.9999999999999995E-4</v>
      </c>
      <c r="AZ8" s="938">
        <f>'[23]Source Data'!B10</f>
        <v>195</v>
      </c>
      <c r="BA8" s="938">
        <f t="shared" si="9"/>
        <v>0</v>
      </c>
      <c r="BB8" s="939">
        <f>'[23]Source Data'!C10</f>
        <v>35</v>
      </c>
      <c r="BC8" s="938">
        <f t="shared" si="10"/>
        <v>0</v>
      </c>
      <c r="BD8" s="939">
        <f>'[23]Source Data'!D10</f>
        <v>1321</v>
      </c>
      <c r="BE8" s="938">
        <f t="shared" si="11"/>
        <v>0</v>
      </c>
      <c r="BF8" s="939">
        <f>'[23]Source Data'!E10</f>
        <v>152</v>
      </c>
      <c r="BG8" s="938">
        <f t="shared" si="12"/>
        <v>0</v>
      </c>
      <c r="BH8" s="939">
        <f>'[23]Source Data'!F10</f>
        <v>5</v>
      </c>
      <c r="BI8" s="938">
        <f t="shared" si="13"/>
        <v>0</v>
      </c>
      <c r="BJ8" s="938">
        <f>'[23]Source Data'!G10</f>
        <v>9714</v>
      </c>
      <c r="BK8" s="938">
        <f t="shared" si="14"/>
        <v>0</v>
      </c>
      <c r="BL8" s="938">
        <f>'[23]Source Data'!I10</f>
        <v>0</v>
      </c>
      <c r="BM8" s="938">
        <f t="shared" si="15"/>
        <v>0</v>
      </c>
      <c r="BN8" s="939">
        <f>'[23]Source Data'!J10</f>
        <v>4</v>
      </c>
      <c r="BO8" s="938">
        <f t="shared" si="16"/>
        <v>0</v>
      </c>
      <c r="BP8" s="939">
        <f>'[23]Source Data'!K10</f>
        <v>8</v>
      </c>
      <c r="BQ8" s="938">
        <f t="shared" si="17"/>
        <v>0</v>
      </c>
      <c r="BR8" s="938">
        <f>'[23]Source Data'!H10</f>
        <v>17</v>
      </c>
      <c r="BS8" s="938">
        <f t="shared" si="18"/>
        <v>0</v>
      </c>
      <c r="BT8" s="939">
        <f>'[23]Source Data'!L10</f>
        <v>5</v>
      </c>
      <c r="BU8" s="938">
        <f t="shared" si="19"/>
        <v>0</v>
      </c>
      <c r="BV8" s="940">
        <f>'[23]Source Data'!M10</f>
        <v>11456</v>
      </c>
      <c r="BW8" s="940">
        <f t="shared" si="20"/>
        <v>0</v>
      </c>
    </row>
    <row r="9" spans="1:75" ht="17.25">
      <c r="A9" s="936" t="s">
        <v>546</v>
      </c>
      <c r="B9" s="879" t="s">
        <v>162</v>
      </c>
      <c r="C9" s="937">
        <f>VLOOKUP('4f 1819 CS PC'!$B9,'[23]Source Data'!$A$5:$M$62,2,FALSE)</f>
        <v>9323</v>
      </c>
      <c r="D9" s="937">
        <f>VLOOKUP('4f 1819 CS PC'!$B9,'[23]Source Data'!$A$5:$M$62,3,FALSE)</f>
        <v>647</v>
      </c>
      <c r="E9" s="937">
        <f>VLOOKUP('4f 1819 CS PC'!$B9,'[23]Source Data'!$A$5:$M$62,4,FALSE)</f>
        <v>52846</v>
      </c>
      <c r="F9" s="937">
        <f>VLOOKUP('4f 1819 CS PC'!$B9,'[23]Source Data'!$A$5:$M$62,5,FALSE)</f>
        <v>8245</v>
      </c>
      <c r="G9" s="937">
        <f>VLOOKUP('4f 1819 CS PC'!$B9,'[23]Source Data'!$A$5:$M$62,6,FALSE)</f>
        <v>848</v>
      </c>
      <c r="H9" s="937">
        <f>VLOOKUP('4f 1819 CS PC'!$B9,'[23]Source Data'!$A$5:$M$62,7,FALSE)</f>
        <v>264269</v>
      </c>
      <c r="I9" s="937">
        <f>VLOOKUP('4f 1819 CS PC'!$B9,'[23]Source Data'!$A$5:$M$62,9,FALSE)</f>
        <v>25</v>
      </c>
      <c r="J9" s="937">
        <f>VLOOKUP('4f 1819 CS PC'!$B9,'[23]Source Data'!$A$5:$M$62,10,FALSE)</f>
        <v>398</v>
      </c>
      <c r="K9" s="937">
        <f>VLOOKUP('4f 1819 CS PC'!$B9,'[23]Source Data'!$A$5:$M$62,11,FALSE)</f>
        <v>320</v>
      </c>
      <c r="L9" s="937">
        <f>VLOOKUP('4f 1819 CS PC'!$B9,'[23]Source Data'!$A$5:$M$62,8,FALSE)</f>
        <v>0</v>
      </c>
      <c r="M9" s="937">
        <f>VLOOKUP('4f 1819 CS PC'!$B9,'[23]Source Data'!$A$5:$M$62,12,FALSE)</f>
        <v>744</v>
      </c>
      <c r="N9" s="937">
        <f t="shared" si="21"/>
        <v>337665</v>
      </c>
      <c r="O9" s="932"/>
      <c r="P9" s="881">
        <v>0</v>
      </c>
      <c r="Q9" s="882">
        <f t="shared" si="22"/>
        <v>0</v>
      </c>
      <c r="R9" s="881">
        <v>0</v>
      </c>
      <c r="S9" s="882">
        <f t="shared" si="23"/>
        <v>0</v>
      </c>
      <c r="T9" s="932"/>
      <c r="U9" s="881">
        <f t="shared" si="0"/>
        <v>336921</v>
      </c>
      <c r="V9" s="882">
        <f t="shared" si="24"/>
        <v>4.7300000000000002E-2</v>
      </c>
      <c r="W9" s="881">
        <f t="shared" si="1"/>
        <v>744</v>
      </c>
      <c r="X9" s="882">
        <f t="shared" si="25"/>
        <v>2.0899999999999998E-2</v>
      </c>
      <c r="Y9" s="881">
        <f t="shared" si="26"/>
        <v>61091</v>
      </c>
      <c r="Z9" s="882">
        <f t="shared" si="27"/>
        <v>3.8600000000000002E-2</v>
      </c>
      <c r="AA9" s="881">
        <f t="shared" ref="AA9:AA59" si="38">N9</f>
        <v>337665</v>
      </c>
      <c r="AB9" s="882">
        <f t="shared" si="28"/>
        <v>4.7100000000000003E-2</v>
      </c>
      <c r="AC9" s="932"/>
      <c r="AD9" s="881">
        <f t="shared" si="2"/>
        <v>0</v>
      </c>
      <c r="AE9" s="882">
        <f t="shared" si="29"/>
        <v>0</v>
      </c>
      <c r="AF9" s="881">
        <f t="shared" si="3"/>
        <v>0</v>
      </c>
      <c r="AG9" s="882">
        <f t="shared" si="30"/>
        <v>0</v>
      </c>
      <c r="AH9" s="932"/>
      <c r="AI9" s="881">
        <f t="shared" si="4"/>
        <v>0</v>
      </c>
      <c r="AJ9" s="882">
        <f t="shared" si="31"/>
        <v>0</v>
      </c>
      <c r="AK9" s="881">
        <f t="shared" si="5"/>
        <v>0</v>
      </c>
      <c r="AL9" s="882">
        <f t="shared" si="32"/>
        <v>0</v>
      </c>
      <c r="AM9" s="881">
        <f t="shared" si="6"/>
        <v>0</v>
      </c>
      <c r="AN9" s="882">
        <f t="shared" si="37"/>
        <v>0</v>
      </c>
      <c r="AO9" s="485"/>
      <c r="AP9" s="881">
        <f t="shared" si="33"/>
        <v>337665</v>
      </c>
      <c r="AQ9" s="882">
        <f t="shared" si="34"/>
        <v>2.6800000000000001E-2</v>
      </c>
      <c r="AR9" s="294"/>
      <c r="AS9" s="881">
        <f t="shared" si="7"/>
        <v>337665</v>
      </c>
      <c r="AT9" s="882">
        <f t="shared" si="35"/>
        <v>1.89E-2</v>
      </c>
      <c r="AU9" s="881">
        <f t="shared" si="8"/>
        <v>336921</v>
      </c>
      <c r="AV9" s="883">
        <f>ROUNDDOWN(AU9/AU$61,4)</f>
        <v>1.9E-2</v>
      </c>
      <c r="AZ9" s="938">
        <f>'[23]Source Data'!B11</f>
        <v>9323</v>
      </c>
      <c r="BA9" s="938">
        <f t="shared" si="9"/>
        <v>0</v>
      </c>
      <c r="BB9" s="939">
        <f>'[23]Source Data'!C11</f>
        <v>647</v>
      </c>
      <c r="BC9" s="938">
        <f t="shared" si="10"/>
        <v>0</v>
      </c>
      <c r="BD9" s="939">
        <f>'[23]Source Data'!D11</f>
        <v>52846</v>
      </c>
      <c r="BE9" s="938">
        <f t="shared" si="11"/>
        <v>0</v>
      </c>
      <c r="BF9" s="939">
        <f>'[23]Source Data'!E11</f>
        <v>8245</v>
      </c>
      <c r="BG9" s="938">
        <f t="shared" si="12"/>
        <v>0</v>
      </c>
      <c r="BH9" s="939">
        <f>'[23]Source Data'!F11</f>
        <v>848</v>
      </c>
      <c r="BI9" s="938">
        <f t="shared" si="13"/>
        <v>0</v>
      </c>
      <c r="BJ9" s="938">
        <f>'[23]Source Data'!G11</f>
        <v>264269</v>
      </c>
      <c r="BK9" s="938">
        <f t="shared" si="14"/>
        <v>0</v>
      </c>
      <c r="BL9" s="938">
        <f>'[23]Source Data'!I11</f>
        <v>25</v>
      </c>
      <c r="BM9" s="938">
        <f t="shared" si="15"/>
        <v>0</v>
      </c>
      <c r="BN9" s="939">
        <f>'[23]Source Data'!J11</f>
        <v>398</v>
      </c>
      <c r="BO9" s="938">
        <f t="shared" si="16"/>
        <v>0</v>
      </c>
      <c r="BP9" s="939">
        <f>'[23]Source Data'!K11</f>
        <v>320</v>
      </c>
      <c r="BQ9" s="938">
        <f t="shared" si="17"/>
        <v>0</v>
      </c>
      <c r="BR9" s="938">
        <f>'[23]Source Data'!H11</f>
        <v>0</v>
      </c>
      <c r="BS9" s="938">
        <f t="shared" si="18"/>
        <v>0</v>
      </c>
      <c r="BT9" s="939">
        <f>'[23]Source Data'!L11</f>
        <v>744</v>
      </c>
      <c r="BU9" s="938">
        <f t="shared" si="19"/>
        <v>0</v>
      </c>
      <c r="BV9" s="940">
        <f>'[23]Source Data'!M11</f>
        <v>337665</v>
      </c>
      <c r="BW9" s="940">
        <f t="shared" si="20"/>
        <v>0</v>
      </c>
    </row>
    <row r="10" spans="1:75" ht="17.25">
      <c r="A10" s="936" t="s">
        <v>547</v>
      </c>
      <c r="B10" s="879" t="s">
        <v>104</v>
      </c>
      <c r="C10" s="937">
        <f>VLOOKUP('4f 1819 CS PC'!$B10,'[23]Source Data'!$A$5:$M$62,2,FALSE)</f>
        <v>972</v>
      </c>
      <c r="D10" s="937">
        <f>VLOOKUP('4f 1819 CS PC'!$B10,'[23]Source Data'!$A$5:$M$62,3,FALSE)</f>
        <v>85</v>
      </c>
      <c r="E10" s="937">
        <f>VLOOKUP('4f 1819 CS PC'!$B10,'[23]Source Data'!$A$5:$M$62,4,FALSE)</f>
        <v>4194</v>
      </c>
      <c r="F10" s="937">
        <f>VLOOKUP('4f 1819 CS PC'!$B10,'[23]Source Data'!$A$5:$M$62,5,FALSE)</f>
        <v>969</v>
      </c>
      <c r="G10" s="937">
        <f>VLOOKUP('4f 1819 CS PC'!$B10,'[23]Source Data'!$A$5:$M$62,6,FALSE)</f>
        <v>2</v>
      </c>
      <c r="H10" s="937">
        <f>VLOOKUP('4f 1819 CS PC'!$B10,'[23]Source Data'!$A$5:$M$62,7,FALSE)</f>
        <v>11750</v>
      </c>
      <c r="I10" s="937">
        <f>VLOOKUP('4f 1819 CS PC'!$B10,'[23]Source Data'!$A$5:$M$62,9,FALSE)</f>
        <v>0</v>
      </c>
      <c r="J10" s="937">
        <f>VLOOKUP('4f 1819 CS PC'!$B10,'[23]Source Data'!$A$5:$M$62,10,FALSE)</f>
        <v>1</v>
      </c>
      <c r="K10" s="937">
        <f>VLOOKUP('4f 1819 CS PC'!$B10,'[23]Source Data'!$A$5:$M$62,11,FALSE)</f>
        <v>28</v>
      </c>
      <c r="L10" s="937">
        <f>VLOOKUP('4f 1819 CS PC'!$B10,'[23]Source Data'!$A$5:$M$62,8,FALSE)</f>
        <v>3</v>
      </c>
      <c r="M10" s="937">
        <f>VLOOKUP('4f 1819 CS PC'!$B10,'[23]Source Data'!$A$5:$M$62,12,FALSE)</f>
        <v>10</v>
      </c>
      <c r="N10" s="937">
        <f t="shared" si="21"/>
        <v>18014</v>
      </c>
      <c r="O10" s="932"/>
      <c r="P10" s="881">
        <v>0</v>
      </c>
      <c r="Q10" s="882">
        <f t="shared" si="22"/>
        <v>0</v>
      </c>
      <c r="R10" s="881">
        <v>0</v>
      </c>
      <c r="S10" s="882">
        <f t="shared" si="23"/>
        <v>0</v>
      </c>
      <c r="T10" s="932"/>
      <c r="U10" s="881">
        <f t="shared" si="0"/>
        <v>0</v>
      </c>
      <c r="V10" s="882">
        <f t="shared" si="24"/>
        <v>0</v>
      </c>
      <c r="W10" s="881">
        <f t="shared" si="1"/>
        <v>0</v>
      </c>
      <c r="X10" s="882">
        <f t="shared" si="25"/>
        <v>0</v>
      </c>
      <c r="Y10" s="881">
        <f t="shared" si="26"/>
        <v>0</v>
      </c>
      <c r="Z10" s="882">
        <f t="shared" si="27"/>
        <v>0</v>
      </c>
      <c r="AA10" s="881">
        <v>0</v>
      </c>
      <c r="AB10" s="882">
        <f t="shared" si="28"/>
        <v>0</v>
      </c>
      <c r="AC10" s="932"/>
      <c r="AD10" s="881">
        <f t="shared" si="2"/>
        <v>18004</v>
      </c>
      <c r="AE10" s="882">
        <f t="shared" si="29"/>
        <v>3.3E-3</v>
      </c>
      <c r="AF10" s="881">
        <f t="shared" si="3"/>
        <v>10</v>
      </c>
      <c r="AG10" s="882">
        <f t="shared" si="30"/>
        <v>1.1000000000000001E-3</v>
      </c>
      <c r="AH10" s="932"/>
      <c r="AI10" s="881">
        <f t="shared" si="4"/>
        <v>18014</v>
      </c>
      <c r="AJ10" s="882">
        <f t="shared" si="31"/>
        <v>1.6999999999999999E-3</v>
      </c>
      <c r="AK10" s="881">
        <f t="shared" si="5"/>
        <v>18004</v>
      </c>
      <c r="AL10" s="882">
        <f t="shared" si="32"/>
        <v>1.6999999999999999E-3</v>
      </c>
      <c r="AM10" s="881">
        <f t="shared" si="6"/>
        <v>5163</v>
      </c>
      <c r="AN10" s="882">
        <f t="shared" si="37"/>
        <v>2.0999999999999999E-3</v>
      </c>
      <c r="AO10" s="485"/>
      <c r="AP10" s="881">
        <f t="shared" si="33"/>
        <v>18014</v>
      </c>
      <c r="AQ10" s="882">
        <f t="shared" si="34"/>
        <v>1.4E-3</v>
      </c>
      <c r="AR10" s="294"/>
      <c r="AS10" s="881">
        <f t="shared" si="7"/>
        <v>18014</v>
      </c>
      <c r="AT10" s="882">
        <f t="shared" si="35"/>
        <v>1E-3</v>
      </c>
      <c r="AU10" s="881">
        <f t="shared" si="8"/>
        <v>18004</v>
      </c>
      <c r="AV10" s="882">
        <f t="shared" si="36"/>
        <v>1E-3</v>
      </c>
      <c r="AZ10" s="938">
        <f>'[23]Source Data'!B12</f>
        <v>972</v>
      </c>
      <c r="BA10" s="938">
        <f t="shared" si="9"/>
        <v>0</v>
      </c>
      <c r="BB10" s="939">
        <f>'[23]Source Data'!C12</f>
        <v>85</v>
      </c>
      <c r="BC10" s="938">
        <f t="shared" si="10"/>
        <v>0</v>
      </c>
      <c r="BD10" s="939">
        <f>'[23]Source Data'!D12</f>
        <v>4194</v>
      </c>
      <c r="BE10" s="938">
        <f t="shared" si="11"/>
        <v>0</v>
      </c>
      <c r="BF10" s="939">
        <f>'[23]Source Data'!E12</f>
        <v>969</v>
      </c>
      <c r="BG10" s="938">
        <f t="shared" si="12"/>
        <v>0</v>
      </c>
      <c r="BH10" s="939">
        <f>'[23]Source Data'!F12</f>
        <v>2</v>
      </c>
      <c r="BI10" s="938">
        <f t="shared" si="13"/>
        <v>0</v>
      </c>
      <c r="BJ10" s="938">
        <f>'[23]Source Data'!G12</f>
        <v>11750</v>
      </c>
      <c r="BK10" s="938">
        <f t="shared" si="14"/>
        <v>0</v>
      </c>
      <c r="BL10" s="938">
        <f>'[23]Source Data'!I12</f>
        <v>0</v>
      </c>
      <c r="BM10" s="938">
        <f t="shared" si="15"/>
        <v>0</v>
      </c>
      <c r="BN10" s="939">
        <f>'[23]Source Data'!J12</f>
        <v>1</v>
      </c>
      <c r="BO10" s="938">
        <f t="shared" si="16"/>
        <v>0</v>
      </c>
      <c r="BP10" s="939">
        <f>'[23]Source Data'!K12</f>
        <v>28</v>
      </c>
      <c r="BQ10" s="938">
        <f t="shared" si="17"/>
        <v>0</v>
      </c>
      <c r="BR10" s="938">
        <f>'[23]Source Data'!H12</f>
        <v>3</v>
      </c>
      <c r="BS10" s="938">
        <f t="shared" si="18"/>
        <v>0</v>
      </c>
      <c r="BT10" s="939">
        <f>'[23]Source Data'!L12</f>
        <v>10</v>
      </c>
      <c r="BU10" s="938">
        <f t="shared" si="19"/>
        <v>0</v>
      </c>
      <c r="BV10" s="940">
        <f>'[23]Source Data'!M12</f>
        <v>18014</v>
      </c>
      <c r="BW10" s="940">
        <f t="shared" si="20"/>
        <v>0</v>
      </c>
    </row>
    <row r="11" spans="1:75" ht="17.25">
      <c r="A11" s="936" t="s">
        <v>547</v>
      </c>
      <c r="B11" s="879" t="s">
        <v>105</v>
      </c>
      <c r="C11" s="937">
        <f>VLOOKUP('4f 1819 CS PC'!$B11,'[23]Source Data'!$A$5:$M$62,2,FALSE)</f>
        <v>1360</v>
      </c>
      <c r="D11" s="937">
        <f>VLOOKUP('4f 1819 CS PC'!$B11,'[23]Source Data'!$A$5:$M$62,3,FALSE)</f>
        <v>167</v>
      </c>
      <c r="E11" s="937">
        <f>VLOOKUP('4f 1819 CS PC'!$B11,'[23]Source Data'!$A$5:$M$62,4,FALSE)</f>
        <v>10305</v>
      </c>
      <c r="F11" s="937">
        <f>VLOOKUP('4f 1819 CS PC'!$B11,'[23]Source Data'!$A$5:$M$62,5,FALSE)</f>
        <v>1125</v>
      </c>
      <c r="G11" s="937">
        <f>VLOOKUP('4f 1819 CS PC'!$B11,'[23]Source Data'!$A$5:$M$62,6,FALSE)</f>
        <v>39</v>
      </c>
      <c r="H11" s="937">
        <f>VLOOKUP('4f 1819 CS PC'!$B11,'[23]Source Data'!$A$5:$M$62,7,FALSE)</f>
        <v>37306</v>
      </c>
      <c r="I11" s="937">
        <f>VLOOKUP('4f 1819 CS PC'!$B11,'[23]Source Data'!$A$5:$M$62,9,FALSE)</f>
        <v>0</v>
      </c>
      <c r="J11" s="937">
        <f>VLOOKUP('4f 1819 CS PC'!$B11,'[23]Source Data'!$A$5:$M$62,10,FALSE)</f>
        <v>1</v>
      </c>
      <c r="K11" s="937">
        <f>VLOOKUP('4f 1819 CS PC'!$B11,'[23]Source Data'!$A$5:$M$62,11,FALSE)</f>
        <v>46</v>
      </c>
      <c r="L11" s="937">
        <f>VLOOKUP('4f 1819 CS PC'!$B11,'[23]Source Data'!$A$5:$M$62,8,FALSE)</f>
        <v>51</v>
      </c>
      <c r="M11" s="937">
        <f>VLOOKUP('4f 1819 CS PC'!$B11,'[23]Source Data'!$A$5:$M$62,12,FALSE)</f>
        <v>97</v>
      </c>
      <c r="N11" s="937">
        <f t="shared" si="21"/>
        <v>50497</v>
      </c>
      <c r="O11" s="932"/>
      <c r="P11" s="881">
        <v>0</v>
      </c>
      <c r="Q11" s="882">
        <f t="shared" si="22"/>
        <v>0</v>
      </c>
      <c r="R11" s="881">
        <v>0</v>
      </c>
      <c r="S11" s="882">
        <f t="shared" si="23"/>
        <v>0</v>
      </c>
      <c r="T11" s="932"/>
      <c r="U11" s="881">
        <f t="shared" si="0"/>
        <v>0</v>
      </c>
      <c r="V11" s="882">
        <f t="shared" si="24"/>
        <v>0</v>
      </c>
      <c r="W11" s="881">
        <f t="shared" si="1"/>
        <v>0</v>
      </c>
      <c r="X11" s="882">
        <f t="shared" si="25"/>
        <v>0</v>
      </c>
      <c r="Y11" s="881">
        <f t="shared" si="26"/>
        <v>0</v>
      </c>
      <c r="Z11" s="882">
        <f t="shared" si="27"/>
        <v>0</v>
      </c>
      <c r="AA11" s="881">
        <v>0</v>
      </c>
      <c r="AB11" s="882">
        <f t="shared" si="28"/>
        <v>0</v>
      </c>
      <c r="AC11" s="932"/>
      <c r="AD11" s="881">
        <f t="shared" si="2"/>
        <v>50400</v>
      </c>
      <c r="AE11" s="882">
        <f t="shared" si="29"/>
        <v>9.2999999999999992E-3</v>
      </c>
      <c r="AF11" s="881">
        <f t="shared" si="3"/>
        <v>97</v>
      </c>
      <c r="AG11" s="882">
        <f t="shared" si="30"/>
        <v>1.0999999999999999E-2</v>
      </c>
      <c r="AH11" s="932"/>
      <c r="AI11" s="881">
        <f t="shared" si="4"/>
        <v>50497</v>
      </c>
      <c r="AJ11" s="882">
        <f t="shared" si="31"/>
        <v>4.7000000000000002E-3</v>
      </c>
      <c r="AK11" s="881">
        <f t="shared" si="5"/>
        <v>50400</v>
      </c>
      <c r="AL11" s="882">
        <f t="shared" si="32"/>
        <v>4.7999999999999996E-3</v>
      </c>
      <c r="AM11" s="881">
        <f t="shared" si="6"/>
        <v>11430</v>
      </c>
      <c r="AN11" s="882">
        <f t="shared" si="37"/>
        <v>4.7000000000000002E-3</v>
      </c>
      <c r="AO11" s="485"/>
      <c r="AP11" s="881">
        <f t="shared" si="33"/>
        <v>50497</v>
      </c>
      <c r="AQ11" s="882">
        <f t="shared" si="34"/>
        <v>4.0000000000000001E-3</v>
      </c>
      <c r="AR11" s="294"/>
      <c r="AS11" s="881">
        <f t="shared" si="7"/>
        <v>50497</v>
      </c>
      <c r="AT11" s="882">
        <f t="shared" si="35"/>
        <v>2.8E-3</v>
      </c>
      <c r="AU11" s="881">
        <f t="shared" si="8"/>
        <v>50400</v>
      </c>
      <c r="AV11" s="882">
        <f t="shared" si="36"/>
        <v>2.8E-3</v>
      </c>
      <c r="AZ11" s="938">
        <f>'[23]Source Data'!B13</f>
        <v>1360</v>
      </c>
      <c r="BA11" s="938">
        <f t="shared" si="9"/>
        <v>0</v>
      </c>
      <c r="BB11" s="939">
        <f>'[23]Source Data'!C13</f>
        <v>167</v>
      </c>
      <c r="BC11" s="938">
        <f t="shared" si="10"/>
        <v>0</v>
      </c>
      <c r="BD11" s="939">
        <f>'[23]Source Data'!D13</f>
        <v>10305</v>
      </c>
      <c r="BE11" s="938">
        <f t="shared" si="11"/>
        <v>0</v>
      </c>
      <c r="BF11" s="939">
        <f>'[23]Source Data'!E13</f>
        <v>1125</v>
      </c>
      <c r="BG11" s="938">
        <f t="shared" si="12"/>
        <v>0</v>
      </c>
      <c r="BH11" s="939">
        <f>'[23]Source Data'!F13</f>
        <v>39</v>
      </c>
      <c r="BI11" s="938">
        <f t="shared" si="13"/>
        <v>0</v>
      </c>
      <c r="BJ11" s="938">
        <f>'[23]Source Data'!G13</f>
        <v>37306</v>
      </c>
      <c r="BK11" s="938">
        <f t="shared" si="14"/>
        <v>0</v>
      </c>
      <c r="BL11" s="938">
        <f>'[23]Source Data'!I13</f>
        <v>0</v>
      </c>
      <c r="BM11" s="938">
        <f t="shared" si="15"/>
        <v>0</v>
      </c>
      <c r="BN11" s="939">
        <f>'[23]Source Data'!J13</f>
        <v>1</v>
      </c>
      <c r="BO11" s="938">
        <f t="shared" si="16"/>
        <v>0</v>
      </c>
      <c r="BP11" s="939">
        <f>'[23]Source Data'!K13</f>
        <v>46</v>
      </c>
      <c r="BQ11" s="938">
        <f t="shared" si="17"/>
        <v>0</v>
      </c>
      <c r="BR11" s="938">
        <f>'[23]Source Data'!H13</f>
        <v>51</v>
      </c>
      <c r="BS11" s="938">
        <f t="shared" si="18"/>
        <v>0</v>
      </c>
      <c r="BT11" s="939">
        <f>'[23]Source Data'!L13</f>
        <v>97</v>
      </c>
      <c r="BU11" s="938">
        <f t="shared" si="19"/>
        <v>0</v>
      </c>
      <c r="BV11" s="940">
        <f>'[23]Source Data'!M13</f>
        <v>50497</v>
      </c>
      <c r="BW11" s="940">
        <f t="shared" si="20"/>
        <v>0</v>
      </c>
    </row>
    <row r="12" spans="1:75" ht="17.25">
      <c r="A12" s="936" t="s">
        <v>546</v>
      </c>
      <c r="B12" s="879" t="s">
        <v>163</v>
      </c>
      <c r="C12" s="937">
        <f>VLOOKUP('4f 1819 CS PC'!$B12,'[23]Source Data'!$A$5:$M$62,2,FALSE)</f>
        <v>35186</v>
      </c>
      <c r="D12" s="937">
        <f>VLOOKUP('4f 1819 CS PC'!$B12,'[23]Source Data'!$A$5:$M$62,3,FALSE)</f>
        <v>1346</v>
      </c>
      <c r="E12" s="937">
        <f>VLOOKUP('4f 1819 CS PC'!$B12,'[23]Source Data'!$A$5:$M$62,4,FALSE)</f>
        <v>185050</v>
      </c>
      <c r="F12" s="937">
        <f>VLOOKUP('4f 1819 CS PC'!$B12,'[23]Source Data'!$A$5:$M$62,5,FALSE)</f>
        <v>32485</v>
      </c>
      <c r="G12" s="937">
        <f>VLOOKUP('4f 1819 CS PC'!$B12,'[23]Source Data'!$A$5:$M$62,6,FALSE)</f>
        <v>1391</v>
      </c>
      <c r="H12" s="937">
        <f>VLOOKUP('4f 1819 CS PC'!$B12,'[23]Source Data'!$A$5:$M$62,7,FALSE)</f>
        <v>480155</v>
      </c>
      <c r="I12" s="937">
        <f>VLOOKUP('4f 1819 CS PC'!$B12,'[23]Source Data'!$A$5:$M$62,9,FALSE)</f>
        <v>9</v>
      </c>
      <c r="J12" s="937">
        <f>VLOOKUP('4f 1819 CS PC'!$B12,'[23]Source Data'!$A$5:$M$62,10,FALSE)</f>
        <v>101</v>
      </c>
      <c r="K12" s="937">
        <f>VLOOKUP('4f 1819 CS PC'!$B12,'[23]Source Data'!$A$5:$M$62,11,FALSE)</f>
        <v>592</v>
      </c>
      <c r="L12" s="937">
        <f>VLOOKUP('4f 1819 CS PC'!$B12,'[23]Source Data'!$A$5:$M$62,8,FALSE)</f>
        <v>0</v>
      </c>
      <c r="M12" s="937">
        <f>VLOOKUP('4f 1819 CS PC'!$B12,'[23]Source Data'!$A$5:$M$62,12,FALSE)</f>
        <v>2918</v>
      </c>
      <c r="N12" s="937">
        <f t="shared" si="21"/>
        <v>739233</v>
      </c>
      <c r="O12" s="932"/>
      <c r="P12" s="881">
        <v>0</v>
      </c>
      <c r="Q12" s="882">
        <f t="shared" si="22"/>
        <v>0</v>
      </c>
      <c r="R12" s="881">
        <v>0</v>
      </c>
      <c r="S12" s="882">
        <f t="shared" si="23"/>
        <v>0</v>
      </c>
      <c r="T12" s="932"/>
      <c r="U12" s="881">
        <f t="shared" si="0"/>
        <v>736315</v>
      </c>
      <c r="V12" s="882">
        <f>ROUND(U12/U$61,4)</f>
        <v>0.1033</v>
      </c>
      <c r="W12" s="881">
        <f t="shared" si="1"/>
        <v>2918</v>
      </c>
      <c r="X12" s="882">
        <f t="shared" si="25"/>
        <v>8.1900000000000001E-2</v>
      </c>
      <c r="Y12" s="881">
        <f t="shared" si="26"/>
        <v>217535</v>
      </c>
      <c r="Z12" s="882">
        <f t="shared" si="27"/>
        <v>0.13739999999999999</v>
      </c>
      <c r="AA12" s="881">
        <f t="shared" si="38"/>
        <v>739233</v>
      </c>
      <c r="AB12" s="882">
        <f t="shared" si="28"/>
        <v>0.1032</v>
      </c>
      <c r="AC12" s="932"/>
      <c r="AD12" s="881">
        <f t="shared" si="2"/>
        <v>0</v>
      </c>
      <c r="AE12" s="882">
        <f t="shared" si="29"/>
        <v>0</v>
      </c>
      <c r="AF12" s="881">
        <f t="shared" si="3"/>
        <v>0</v>
      </c>
      <c r="AG12" s="882">
        <f t="shared" si="30"/>
        <v>0</v>
      </c>
      <c r="AH12" s="932"/>
      <c r="AI12" s="881">
        <f t="shared" si="4"/>
        <v>0</v>
      </c>
      <c r="AJ12" s="882">
        <f t="shared" si="31"/>
        <v>0</v>
      </c>
      <c r="AK12" s="881">
        <f t="shared" si="5"/>
        <v>0</v>
      </c>
      <c r="AL12" s="882">
        <f t="shared" si="32"/>
        <v>0</v>
      </c>
      <c r="AM12" s="881">
        <f t="shared" si="6"/>
        <v>0</v>
      </c>
      <c r="AN12" s="882">
        <f t="shared" si="37"/>
        <v>0</v>
      </c>
      <c r="AO12" s="485"/>
      <c r="AP12" s="881">
        <f t="shared" si="33"/>
        <v>739233</v>
      </c>
      <c r="AQ12" s="882">
        <f t="shared" si="34"/>
        <v>5.8700000000000002E-2</v>
      </c>
      <c r="AR12" s="294"/>
      <c r="AS12" s="881">
        <f t="shared" si="7"/>
        <v>739233</v>
      </c>
      <c r="AT12" s="882">
        <f t="shared" si="35"/>
        <v>4.1399999999999999E-2</v>
      </c>
      <c r="AU12" s="881">
        <f t="shared" si="8"/>
        <v>736315</v>
      </c>
      <c r="AV12" s="882">
        <f t="shared" si="36"/>
        <v>4.1500000000000002E-2</v>
      </c>
      <c r="AZ12" s="938">
        <f>'[23]Source Data'!B14</f>
        <v>35186</v>
      </c>
      <c r="BA12" s="938">
        <f t="shared" si="9"/>
        <v>0</v>
      </c>
      <c r="BB12" s="939">
        <f>'[23]Source Data'!C14</f>
        <v>1346</v>
      </c>
      <c r="BC12" s="938">
        <f t="shared" si="10"/>
        <v>0</v>
      </c>
      <c r="BD12" s="939">
        <f>'[23]Source Data'!D14</f>
        <v>185050</v>
      </c>
      <c r="BE12" s="938">
        <f t="shared" si="11"/>
        <v>0</v>
      </c>
      <c r="BF12" s="939">
        <f>'[23]Source Data'!E14</f>
        <v>32485</v>
      </c>
      <c r="BG12" s="938">
        <f t="shared" si="12"/>
        <v>0</v>
      </c>
      <c r="BH12" s="939">
        <f>'[23]Source Data'!F14</f>
        <v>1391</v>
      </c>
      <c r="BI12" s="938">
        <f t="shared" si="13"/>
        <v>0</v>
      </c>
      <c r="BJ12" s="938">
        <f>'[23]Source Data'!G14</f>
        <v>480155</v>
      </c>
      <c r="BK12" s="938">
        <f t="shared" si="14"/>
        <v>0</v>
      </c>
      <c r="BL12" s="938">
        <f>'[23]Source Data'!I14</f>
        <v>9</v>
      </c>
      <c r="BM12" s="938">
        <f t="shared" si="15"/>
        <v>0</v>
      </c>
      <c r="BN12" s="939">
        <f>'[23]Source Data'!J14</f>
        <v>101</v>
      </c>
      <c r="BO12" s="938">
        <f t="shared" si="16"/>
        <v>0</v>
      </c>
      <c r="BP12" s="939">
        <f>'[23]Source Data'!K14</f>
        <v>592</v>
      </c>
      <c r="BQ12" s="938">
        <f t="shared" si="17"/>
        <v>0</v>
      </c>
      <c r="BR12" s="938">
        <f>'[23]Source Data'!H14</f>
        <v>0</v>
      </c>
      <c r="BS12" s="938">
        <f t="shared" si="18"/>
        <v>0</v>
      </c>
      <c r="BT12" s="939">
        <f>'[23]Source Data'!L14</f>
        <v>2918</v>
      </c>
      <c r="BU12" s="938">
        <f t="shared" si="19"/>
        <v>0</v>
      </c>
      <c r="BV12" s="940">
        <f>'[23]Source Data'!M14</f>
        <v>739233</v>
      </c>
      <c r="BW12" s="940">
        <f t="shared" si="20"/>
        <v>0</v>
      </c>
    </row>
    <row r="13" spans="1:75" ht="17.25">
      <c r="A13" s="936" t="s">
        <v>547</v>
      </c>
      <c r="B13" s="879" t="s">
        <v>106</v>
      </c>
      <c r="C13" s="937">
        <f>VLOOKUP('4f 1819 CS PC'!$B13,'[23]Source Data'!$A$5:$M$62,2,FALSE)</f>
        <v>582</v>
      </c>
      <c r="D13" s="937">
        <f>VLOOKUP('4f 1819 CS PC'!$B13,'[23]Source Data'!$A$5:$M$62,3,FALSE)</f>
        <v>57</v>
      </c>
      <c r="E13" s="937">
        <f>VLOOKUP('4f 1819 CS PC'!$B13,'[23]Source Data'!$A$5:$M$62,4,FALSE)</f>
        <v>2805</v>
      </c>
      <c r="F13" s="937">
        <f>VLOOKUP('4f 1819 CS PC'!$B13,'[23]Source Data'!$A$5:$M$62,5,FALSE)</f>
        <v>497</v>
      </c>
      <c r="G13" s="937">
        <f>VLOOKUP('4f 1819 CS PC'!$B13,'[23]Source Data'!$A$5:$M$62,6,FALSE)</f>
        <v>8</v>
      </c>
      <c r="H13" s="937">
        <f>VLOOKUP('4f 1819 CS PC'!$B13,'[23]Source Data'!$A$5:$M$62,7,FALSE)</f>
        <v>12408</v>
      </c>
      <c r="I13" s="937">
        <f>VLOOKUP('4f 1819 CS PC'!$B13,'[23]Source Data'!$A$5:$M$62,9,FALSE)</f>
        <v>1</v>
      </c>
      <c r="J13" s="937">
        <f>VLOOKUP('4f 1819 CS PC'!$B13,'[23]Source Data'!$A$5:$M$62,10,FALSE)</f>
        <v>2</v>
      </c>
      <c r="K13" s="937">
        <f>VLOOKUP('4f 1819 CS PC'!$B13,'[23]Source Data'!$A$5:$M$62,11,FALSE)</f>
        <v>6</v>
      </c>
      <c r="L13" s="937">
        <f>VLOOKUP('4f 1819 CS PC'!$B13,'[23]Source Data'!$A$5:$M$62,8,FALSE)</f>
        <v>18</v>
      </c>
      <c r="M13" s="937">
        <f>VLOOKUP('4f 1819 CS PC'!$B13,'[23]Source Data'!$A$5:$M$62,12,FALSE)</f>
        <v>22</v>
      </c>
      <c r="N13" s="937">
        <f t="shared" si="21"/>
        <v>16406</v>
      </c>
      <c r="O13" s="932"/>
      <c r="P13" s="881">
        <v>0</v>
      </c>
      <c r="Q13" s="882">
        <f t="shared" si="22"/>
        <v>0</v>
      </c>
      <c r="R13" s="881">
        <v>0</v>
      </c>
      <c r="S13" s="882">
        <f t="shared" si="23"/>
        <v>0</v>
      </c>
      <c r="T13" s="932"/>
      <c r="U13" s="881">
        <f t="shared" si="0"/>
        <v>0</v>
      </c>
      <c r="V13" s="882">
        <f t="shared" si="24"/>
        <v>0</v>
      </c>
      <c r="W13" s="881">
        <f t="shared" si="1"/>
        <v>0</v>
      </c>
      <c r="X13" s="882">
        <f t="shared" si="25"/>
        <v>0</v>
      </c>
      <c r="Y13" s="881">
        <f t="shared" si="26"/>
        <v>0</v>
      </c>
      <c r="Z13" s="882">
        <f t="shared" si="27"/>
        <v>0</v>
      </c>
      <c r="AA13" s="881">
        <v>0</v>
      </c>
      <c r="AB13" s="882">
        <f t="shared" si="28"/>
        <v>0</v>
      </c>
      <c r="AC13" s="932"/>
      <c r="AD13" s="881">
        <f t="shared" si="2"/>
        <v>16384</v>
      </c>
      <c r="AE13" s="882">
        <f t="shared" si="29"/>
        <v>3.0000000000000001E-3</v>
      </c>
      <c r="AF13" s="881">
        <f t="shared" si="3"/>
        <v>22</v>
      </c>
      <c r="AG13" s="882">
        <f t="shared" si="30"/>
        <v>2.5000000000000001E-3</v>
      </c>
      <c r="AH13" s="932"/>
      <c r="AI13" s="881">
        <f t="shared" si="4"/>
        <v>16406</v>
      </c>
      <c r="AJ13" s="882">
        <f t="shared" si="31"/>
        <v>1.5E-3</v>
      </c>
      <c r="AK13" s="881">
        <f t="shared" si="5"/>
        <v>16384</v>
      </c>
      <c r="AL13" s="882">
        <f t="shared" si="32"/>
        <v>1.5E-3</v>
      </c>
      <c r="AM13" s="881">
        <f t="shared" si="6"/>
        <v>3302</v>
      </c>
      <c r="AN13" s="882">
        <f t="shared" si="37"/>
        <v>1.4E-3</v>
      </c>
      <c r="AO13" s="485"/>
      <c r="AP13" s="881">
        <f t="shared" si="33"/>
        <v>16406</v>
      </c>
      <c r="AQ13" s="882">
        <f t="shared" si="34"/>
        <v>1.2999999999999999E-3</v>
      </c>
      <c r="AR13" s="294"/>
      <c r="AS13" s="881">
        <f t="shared" si="7"/>
        <v>16406</v>
      </c>
      <c r="AT13" s="882">
        <f t="shared" si="35"/>
        <v>8.9999999999999998E-4</v>
      </c>
      <c r="AU13" s="881">
        <f t="shared" si="8"/>
        <v>16384</v>
      </c>
      <c r="AV13" s="882">
        <f t="shared" si="36"/>
        <v>8.9999999999999998E-4</v>
      </c>
      <c r="AZ13" s="938">
        <f>'[23]Source Data'!B15</f>
        <v>582</v>
      </c>
      <c r="BA13" s="938">
        <f t="shared" si="9"/>
        <v>0</v>
      </c>
      <c r="BB13" s="939">
        <f>'[23]Source Data'!C15</f>
        <v>57</v>
      </c>
      <c r="BC13" s="938">
        <f t="shared" si="10"/>
        <v>0</v>
      </c>
      <c r="BD13" s="939">
        <f>'[23]Source Data'!D15</f>
        <v>2805</v>
      </c>
      <c r="BE13" s="938">
        <f t="shared" si="11"/>
        <v>0</v>
      </c>
      <c r="BF13" s="939">
        <f>'[23]Source Data'!E15</f>
        <v>497</v>
      </c>
      <c r="BG13" s="938">
        <f t="shared" si="12"/>
        <v>0</v>
      </c>
      <c r="BH13" s="939">
        <f>'[23]Source Data'!F15</f>
        <v>8</v>
      </c>
      <c r="BI13" s="938">
        <f t="shared" si="13"/>
        <v>0</v>
      </c>
      <c r="BJ13" s="938">
        <f>'[23]Source Data'!G15</f>
        <v>12408</v>
      </c>
      <c r="BK13" s="938">
        <f t="shared" si="14"/>
        <v>0</v>
      </c>
      <c r="BL13" s="938">
        <f>'[23]Source Data'!I15</f>
        <v>1</v>
      </c>
      <c r="BM13" s="938">
        <f t="shared" si="15"/>
        <v>0</v>
      </c>
      <c r="BN13" s="939">
        <f>'[23]Source Data'!J15</f>
        <v>2</v>
      </c>
      <c r="BO13" s="938">
        <f t="shared" si="16"/>
        <v>0</v>
      </c>
      <c r="BP13" s="939">
        <f>'[23]Source Data'!K15</f>
        <v>6</v>
      </c>
      <c r="BQ13" s="938">
        <f t="shared" si="17"/>
        <v>0</v>
      </c>
      <c r="BR13" s="938">
        <f>'[23]Source Data'!H15</f>
        <v>18</v>
      </c>
      <c r="BS13" s="938">
        <f t="shared" si="18"/>
        <v>0</v>
      </c>
      <c r="BT13" s="939">
        <f>'[23]Source Data'!L15</f>
        <v>22</v>
      </c>
      <c r="BU13" s="938">
        <f t="shared" si="19"/>
        <v>0</v>
      </c>
      <c r="BV13" s="940">
        <f>'[23]Source Data'!M15</f>
        <v>16406</v>
      </c>
      <c r="BW13" s="940">
        <f t="shared" si="20"/>
        <v>0</v>
      </c>
    </row>
    <row r="14" spans="1:75" ht="17.25">
      <c r="A14" s="936" t="s">
        <v>547</v>
      </c>
      <c r="B14" s="879" t="s">
        <v>107</v>
      </c>
      <c r="C14" s="937">
        <f>VLOOKUP('4f 1819 CS PC'!$B14,'[23]Source Data'!$A$5:$M$62,2,FALSE)</f>
        <v>2197</v>
      </c>
      <c r="D14" s="937">
        <f>VLOOKUP('4f 1819 CS PC'!$B14,'[23]Source Data'!$A$5:$M$62,3,FALSE)</f>
        <v>365</v>
      </c>
      <c r="E14" s="937">
        <f>VLOOKUP('4f 1819 CS PC'!$B14,'[23]Source Data'!$A$5:$M$62,4,FALSE)</f>
        <v>17936</v>
      </c>
      <c r="F14" s="937">
        <f>VLOOKUP('4f 1819 CS PC'!$B14,'[23]Source Data'!$A$5:$M$62,5,FALSE)</f>
        <v>2030</v>
      </c>
      <c r="G14" s="937">
        <f>VLOOKUP('4f 1819 CS PC'!$B14,'[23]Source Data'!$A$5:$M$62,6,FALSE)</f>
        <v>42</v>
      </c>
      <c r="H14" s="937">
        <f>VLOOKUP('4f 1819 CS PC'!$B14,'[23]Source Data'!$A$5:$M$62,7,FALSE)</f>
        <v>55281</v>
      </c>
      <c r="I14" s="937">
        <f>VLOOKUP('4f 1819 CS PC'!$B14,'[23]Source Data'!$A$5:$M$62,9,FALSE)</f>
        <v>1</v>
      </c>
      <c r="J14" s="937">
        <f>VLOOKUP('4f 1819 CS PC'!$B14,'[23]Source Data'!$A$5:$M$62,10,FALSE)</f>
        <v>5</v>
      </c>
      <c r="K14" s="937">
        <f>VLOOKUP('4f 1819 CS PC'!$B14,'[23]Source Data'!$A$5:$M$62,11,FALSE)</f>
        <v>118</v>
      </c>
      <c r="L14" s="937">
        <f>VLOOKUP('4f 1819 CS PC'!$B14,'[23]Source Data'!$A$5:$M$62,8,FALSE)</f>
        <v>31</v>
      </c>
      <c r="M14" s="937">
        <f>VLOOKUP('4f 1819 CS PC'!$B14,'[23]Source Data'!$A$5:$M$62,12,FALSE)</f>
        <v>231</v>
      </c>
      <c r="N14" s="937">
        <f t="shared" si="21"/>
        <v>78237</v>
      </c>
      <c r="O14" s="932"/>
      <c r="P14" s="881">
        <v>0</v>
      </c>
      <c r="Q14" s="882">
        <f t="shared" si="22"/>
        <v>0</v>
      </c>
      <c r="R14" s="881">
        <v>0</v>
      </c>
      <c r="S14" s="882">
        <f>ROUND(R14/R$61,4)</f>
        <v>0</v>
      </c>
      <c r="T14" s="932"/>
      <c r="U14" s="881">
        <f t="shared" si="0"/>
        <v>0</v>
      </c>
      <c r="V14" s="882">
        <f t="shared" si="24"/>
        <v>0</v>
      </c>
      <c r="W14" s="881">
        <f t="shared" si="1"/>
        <v>0</v>
      </c>
      <c r="X14" s="882">
        <f>ROUND(W14/W$61,4)</f>
        <v>0</v>
      </c>
      <c r="Y14" s="881">
        <f t="shared" si="26"/>
        <v>0</v>
      </c>
      <c r="Z14" s="882">
        <f t="shared" si="27"/>
        <v>0</v>
      </c>
      <c r="AA14" s="881">
        <v>0</v>
      </c>
      <c r="AB14" s="882">
        <f t="shared" si="28"/>
        <v>0</v>
      </c>
      <c r="AC14" s="932"/>
      <c r="AD14" s="881">
        <f t="shared" si="2"/>
        <v>78006</v>
      </c>
      <c r="AE14" s="882">
        <f t="shared" si="29"/>
        <v>1.44E-2</v>
      </c>
      <c r="AF14" s="881">
        <f t="shared" si="3"/>
        <v>231</v>
      </c>
      <c r="AG14" s="883">
        <f>ROUNDUP(AF14/AF$61,4)</f>
        <v>2.63E-2</v>
      </c>
      <c r="AH14" s="932"/>
      <c r="AI14" s="881">
        <f t="shared" si="4"/>
        <v>78237</v>
      </c>
      <c r="AJ14" s="882">
        <f t="shared" si="31"/>
        <v>7.3000000000000001E-3</v>
      </c>
      <c r="AK14" s="881">
        <f t="shared" si="5"/>
        <v>78006</v>
      </c>
      <c r="AL14" s="882">
        <f t="shared" si="32"/>
        <v>7.4000000000000003E-3</v>
      </c>
      <c r="AM14" s="881">
        <f t="shared" si="6"/>
        <v>19966</v>
      </c>
      <c r="AN14" s="882">
        <f t="shared" si="37"/>
        <v>8.3000000000000001E-3</v>
      </c>
      <c r="AO14" s="485"/>
      <c r="AP14" s="881">
        <f t="shared" si="33"/>
        <v>78237</v>
      </c>
      <c r="AQ14" s="882">
        <f t="shared" si="34"/>
        <v>6.1999999999999998E-3</v>
      </c>
      <c r="AR14" s="294"/>
      <c r="AS14" s="881">
        <f t="shared" si="7"/>
        <v>78237</v>
      </c>
      <c r="AT14" s="882">
        <f t="shared" si="35"/>
        <v>4.4000000000000003E-3</v>
      </c>
      <c r="AU14" s="881">
        <f t="shared" si="8"/>
        <v>78006</v>
      </c>
      <c r="AV14" s="882">
        <f t="shared" si="36"/>
        <v>4.4000000000000003E-3</v>
      </c>
      <c r="AZ14" s="938">
        <f>'[23]Source Data'!B16</f>
        <v>2197</v>
      </c>
      <c r="BA14" s="938">
        <f t="shared" si="9"/>
        <v>0</v>
      </c>
      <c r="BB14" s="939">
        <f>'[23]Source Data'!C16</f>
        <v>365</v>
      </c>
      <c r="BC14" s="938">
        <f t="shared" si="10"/>
        <v>0</v>
      </c>
      <c r="BD14" s="939">
        <f>'[23]Source Data'!D16</f>
        <v>17936</v>
      </c>
      <c r="BE14" s="938">
        <f t="shared" si="11"/>
        <v>0</v>
      </c>
      <c r="BF14" s="939">
        <f>'[23]Source Data'!E16</f>
        <v>2030</v>
      </c>
      <c r="BG14" s="938">
        <f t="shared" si="12"/>
        <v>0</v>
      </c>
      <c r="BH14" s="939">
        <f>'[23]Source Data'!F16</f>
        <v>42</v>
      </c>
      <c r="BI14" s="938">
        <f t="shared" si="13"/>
        <v>0</v>
      </c>
      <c r="BJ14" s="938">
        <f>'[23]Source Data'!G16</f>
        <v>55281</v>
      </c>
      <c r="BK14" s="938">
        <f t="shared" si="14"/>
        <v>0</v>
      </c>
      <c r="BL14" s="938">
        <f>'[23]Source Data'!I16</f>
        <v>1</v>
      </c>
      <c r="BM14" s="938">
        <f t="shared" si="15"/>
        <v>0</v>
      </c>
      <c r="BN14" s="939">
        <f>'[23]Source Data'!J16</f>
        <v>5</v>
      </c>
      <c r="BO14" s="938">
        <f t="shared" si="16"/>
        <v>0</v>
      </c>
      <c r="BP14" s="939">
        <f>'[23]Source Data'!K16</f>
        <v>118</v>
      </c>
      <c r="BQ14" s="938">
        <f t="shared" si="17"/>
        <v>0</v>
      </c>
      <c r="BR14" s="938">
        <f>'[23]Source Data'!H16</f>
        <v>31</v>
      </c>
      <c r="BS14" s="938">
        <f t="shared" si="18"/>
        <v>0</v>
      </c>
      <c r="BT14" s="939">
        <f>'[23]Source Data'!L16</f>
        <v>231</v>
      </c>
      <c r="BU14" s="938">
        <f t="shared" si="19"/>
        <v>0</v>
      </c>
      <c r="BV14" s="940">
        <f>'[23]Source Data'!M16</f>
        <v>78237</v>
      </c>
      <c r="BW14" s="940">
        <f t="shared" si="20"/>
        <v>0</v>
      </c>
    </row>
    <row r="15" spans="1:75" ht="17.25">
      <c r="A15" s="936" t="s">
        <v>547</v>
      </c>
      <c r="B15" s="879" t="s">
        <v>109</v>
      </c>
      <c r="C15" s="937">
        <f>VLOOKUP('4f 1819 CS PC'!$B15,'[23]Source Data'!$A$5:$M$62,2,FALSE)</f>
        <v>6868</v>
      </c>
      <c r="D15" s="937">
        <f>VLOOKUP('4f 1819 CS PC'!$B15,'[23]Source Data'!$A$5:$M$62,3,FALSE)</f>
        <v>268</v>
      </c>
      <c r="E15" s="937">
        <f>VLOOKUP('4f 1819 CS PC'!$B15,'[23]Source Data'!$A$5:$M$62,4,FALSE)</f>
        <v>34409</v>
      </c>
      <c r="F15" s="937">
        <f>VLOOKUP('4f 1819 CS PC'!$B15,'[23]Source Data'!$A$5:$M$62,5,FALSE)</f>
        <v>6152</v>
      </c>
      <c r="G15" s="937">
        <f>VLOOKUP('4f 1819 CS PC'!$B15,'[23]Source Data'!$A$5:$M$62,6,FALSE)</f>
        <v>389</v>
      </c>
      <c r="H15" s="937">
        <f>VLOOKUP('4f 1819 CS PC'!$B15,'[23]Source Data'!$A$5:$M$62,7,FALSE)</f>
        <v>93929</v>
      </c>
      <c r="I15" s="937">
        <f>VLOOKUP('4f 1819 CS PC'!$B15,'[23]Source Data'!$A$5:$M$62,9,FALSE)</f>
        <v>1</v>
      </c>
      <c r="J15" s="937">
        <f>VLOOKUP('4f 1819 CS PC'!$B15,'[23]Source Data'!$A$5:$M$62,10,FALSE)</f>
        <v>21</v>
      </c>
      <c r="K15" s="937">
        <f>VLOOKUP('4f 1819 CS PC'!$B15,'[23]Source Data'!$A$5:$M$62,11,FALSE)</f>
        <v>128</v>
      </c>
      <c r="L15" s="937">
        <f>VLOOKUP('4f 1819 CS PC'!$B15,'[23]Source Data'!$A$5:$M$62,8,FALSE)</f>
        <v>32</v>
      </c>
      <c r="M15" s="937">
        <f>VLOOKUP('4f 1819 CS PC'!$B15,'[23]Source Data'!$A$5:$M$62,12,FALSE)</f>
        <v>113</v>
      </c>
      <c r="N15" s="937">
        <f t="shared" si="21"/>
        <v>142310</v>
      </c>
      <c r="O15" s="932"/>
      <c r="P15" s="881">
        <v>0</v>
      </c>
      <c r="Q15" s="882">
        <f>ROUND(P15/P$61,4)</f>
        <v>0</v>
      </c>
      <c r="R15" s="881">
        <v>0</v>
      </c>
      <c r="S15" s="882">
        <f t="shared" si="23"/>
        <v>0</v>
      </c>
      <c r="T15" s="932"/>
      <c r="U15" s="881">
        <f t="shared" si="0"/>
        <v>0</v>
      </c>
      <c r="V15" s="882">
        <f>ROUND(U15/U$61,4)</f>
        <v>0</v>
      </c>
      <c r="W15" s="881">
        <f t="shared" si="1"/>
        <v>0</v>
      </c>
      <c r="X15" s="882">
        <f t="shared" si="25"/>
        <v>0</v>
      </c>
      <c r="Y15" s="881">
        <f t="shared" si="26"/>
        <v>0</v>
      </c>
      <c r="Z15" s="882">
        <f t="shared" si="27"/>
        <v>0</v>
      </c>
      <c r="AA15" s="881">
        <v>0</v>
      </c>
      <c r="AB15" s="882">
        <f t="shared" si="28"/>
        <v>0</v>
      </c>
      <c r="AC15" s="932"/>
      <c r="AD15" s="881">
        <f t="shared" si="2"/>
        <v>142197</v>
      </c>
      <c r="AE15" s="882">
        <f>ROUND(AD15/AD$61,4)</f>
        <v>2.6200000000000001E-2</v>
      </c>
      <c r="AF15" s="881">
        <f t="shared" si="3"/>
        <v>113</v>
      </c>
      <c r="AG15" s="882">
        <f t="shared" si="30"/>
        <v>1.2800000000000001E-2</v>
      </c>
      <c r="AH15" s="932"/>
      <c r="AI15" s="881">
        <f t="shared" si="4"/>
        <v>142310</v>
      </c>
      <c r="AJ15" s="882">
        <f t="shared" si="31"/>
        <v>1.3299999999999999E-2</v>
      </c>
      <c r="AK15" s="881">
        <f t="shared" si="5"/>
        <v>142197</v>
      </c>
      <c r="AL15" s="882">
        <f t="shared" si="32"/>
        <v>1.34E-2</v>
      </c>
      <c r="AM15" s="881">
        <f t="shared" si="6"/>
        <v>40561</v>
      </c>
      <c r="AN15" s="882">
        <f t="shared" si="37"/>
        <v>1.6799999999999999E-2</v>
      </c>
      <c r="AO15" s="485"/>
      <c r="AP15" s="881">
        <f t="shared" si="33"/>
        <v>142310</v>
      </c>
      <c r="AQ15" s="882">
        <f t="shared" si="34"/>
        <v>1.1299999999999999E-2</v>
      </c>
      <c r="AR15" s="294"/>
      <c r="AS15" s="881">
        <f t="shared" si="7"/>
        <v>142310</v>
      </c>
      <c r="AT15" s="882">
        <f t="shared" si="35"/>
        <v>8.0000000000000002E-3</v>
      </c>
      <c r="AU15" s="881">
        <f t="shared" si="8"/>
        <v>142197</v>
      </c>
      <c r="AV15" s="883">
        <f>ROUNDDOWN(AU15/AU$61,4)</f>
        <v>8.0000000000000002E-3</v>
      </c>
      <c r="AZ15" s="938">
        <f>'[23]Source Data'!B17</f>
        <v>6868</v>
      </c>
      <c r="BA15" s="938">
        <f t="shared" si="9"/>
        <v>0</v>
      </c>
      <c r="BB15" s="939">
        <f>'[23]Source Data'!C17</f>
        <v>268</v>
      </c>
      <c r="BC15" s="938">
        <f t="shared" si="10"/>
        <v>0</v>
      </c>
      <c r="BD15" s="939">
        <f>'[23]Source Data'!D17</f>
        <v>34409</v>
      </c>
      <c r="BE15" s="938">
        <f t="shared" si="11"/>
        <v>0</v>
      </c>
      <c r="BF15" s="939">
        <f>'[23]Source Data'!E17</f>
        <v>6152</v>
      </c>
      <c r="BG15" s="938">
        <f t="shared" si="12"/>
        <v>0</v>
      </c>
      <c r="BH15" s="939">
        <f>'[23]Source Data'!F17</f>
        <v>389</v>
      </c>
      <c r="BI15" s="938">
        <f t="shared" si="13"/>
        <v>0</v>
      </c>
      <c r="BJ15" s="938">
        <f>'[23]Source Data'!G17</f>
        <v>93929</v>
      </c>
      <c r="BK15" s="938">
        <f t="shared" si="14"/>
        <v>0</v>
      </c>
      <c r="BL15" s="938">
        <f>'[23]Source Data'!I17</f>
        <v>1</v>
      </c>
      <c r="BM15" s="938">
        <f t="shared" si="15"/>
        <v>0</v>
      </c>
      <c r="BN15" s="939">
        <f>'[23]Source Data'!J17</f>
        <v>21</v>
      </c>
      <c r="BO15" s="938">
        <f t="shared" si="16"/>
        <v>0</v>
      </c>
      <c r="BP15" s="939">
        <f>'[23]Source Data'!K17</f>
        <v>128</v>
      </c>
      <c r="BQ15" s="938">
        <f t="shared" si="17"/>
        <v>0</v>
      </c>
      <c r="BR15" s="938">
        <f>'[23]Source Data'!H17</f>
        <v>32</v>
      </c>
      <c r="BS15" s="938">
        <f t="shared" si="18"/>
        <v>0</v>
      </c>
      <c r="BT15" s="939">
        <f>'[23]Source Data'!L17</f>
        <v>113</v>
      </c>
      <c r="BU15" s="938">
        <f t="shared" si="19"/>
        <v>0</v>
      </c>
      <c r="BV15" s="940">
        <f>'[23]Source Data'!M17</f>
        <v>142310</v>
      </c>
      <c r="BW15" s="940">
        <f t="shared" si="20"/>
        <v>0</v>
      </c>
    </row>
    <row r="16" spans="1:75" ht="17.25">
      <c r="A16" s="936" t="s">
        <v>547</v>
      </c>
      <c r="B16" s="879" t="s">
        <v>110</v>
      </c>
      <c r="C16" s="937">
        <f>VLOOKUP('4f 1819 CS PC'!$B16,'[23]Source Data'!$A$5:$M$62,2,FALSE)</f>
        <v>177</v>
      </c>
      <c r="D16" s="937">
        <f>VLOOKUP('4f 1819 CS PC'!$B16,'[23]Source Data'!$A$5:$M$62,3,FALSE)</f>
        <v>7</v>
      </c>
      <c r="E16" s="937">
        <f>VLOOKUP('4f 1819 CS PC'!$B16,'[23]Source Data'!$A$5:$M$62,4,FALSE)</f>
        <v>1732</v>
      </c>
      <c r="F16" s="937">
        <f>VLOOKUP('4f 1819 CS PC'!$B16,'[23]Source Data'!$A$5:$M$62,5,FALSE)</f>
        <v>222</v>
      </c>
      <c r="G16" s="937">
        <f>VLOOKUP('4f 1819 CS PC'!$B16,'[23]Source Data'!$A$5:$M$62,6,FALSE)</f>
        <v>5</v>
      </c>
      <c r="H16" s="937">
        <f>VLOOKUP('4f 1819 CS PC'!$B16,'[23]Source Data'!$A$5:$M$62,7,FALSE)</f>
        <v>5361</v>
      </c>
      <c r="I16" s="937">
        <f>VLOOKUP('4f 1819 CS PC'!$B16,'[23]Source Data'!$A$5:$M$62,9,FALSE)</f>
        <v>0</v>
      </c>
      <c r="J16" s="937">
        <f>VLOOKUP('4f 1819 CS PC'!$B16,'[23]Source Data'!$A$5:$M$62,10,FALSE)</f>
        <v>0</v>
      </c>
      <c r="K16" s="937">
        <f>VLOOKUP('4f 1819 CS PC'!$B16,'[23]Source Data'!$A$5:$M$62,11,FALSE)</f>
        <v>5</v>
      </c>
      <c r="L16" s="937">
        <f>VLOOKUP('4f 1819 CS PC'!$B16,'[23]Source Data'!$A$5:$M$62,8,FALSE)</f>
        <v>2</v>
      </c>
      <c r="M16" s="937">
        <f>VLOOKUP('4f 1819 CS PC'!$B16,'[23]Source Data'!$A$5:$M$62,12,FALSE)</f>
        <v>32</v>
      </c>
      <c r="N16" s="937">
        <f t="shared" si="21"/>
        <v>7543</v>
      </c>
      <c r="O16" s="932"/>
      <c r="P16" s="881">
        <v>0</v>
      </c>
      <c r="Q16" s="882">
        <f t="shared" si="22"/>
        <v>0</v>
      </c>
      <c r="R16" s="881">
        <v>0</v>
      </c>
      <c r="S16" s="882">
        <f t="shared" si="23"/>
        <v>0</v>
      </c>
      <c r="T16" s="932"/>
      <c r="U16" s="881">
        <f t="shared" si="0"/>
        <v>0</v>
      </c>
      <c r="V16" s="882">
        <f t="shared" si="24"/>
        <v>0</v>
      </c>
      <c r="W16" s="881">
        <f t="shared" si="1"/>
        <v>0</v>
      </c>
      <c r="X16" s="882">
        <f t="shared" si="25"/>
        <v>0</v>
      </c>
      <c r="Y16" s="881">
        <f t="shared" si="26"/>
        <v>0</v>
      </c>
      <c r="Z16" s="882">
        <f t="shared" si="27"/>
        <v>0</v>
      </c>
      <c r="AA16" s="881">
        <v>0</v>
      </c>
      <c r="AB16" s="882">
        <f t="shared" si="28"/>
        <v>0</v>
      </c>
      <c r="AC16" s="932"/>
      <c r="AD16" s="881">
        <f t="shared" si="2"/>
        <v>7511</v>
      </c>
      <c r="AE16" s="882">
        <f t="shared" si="29"/>
        <v>1.4E-3</v>
      </c>
      <c r="AF16" s="881">
        <f t="shared" si="3"/>
        <v>32</v>
      </c>
      <c r="AG16" s="882">
        <f t="shared" si="30"/>
        <v>3.5999999999999999E-3</v>
      </c>
      <c r="AH16" s="932"/>
      <c r="AI16" s="881">
        <f t="shared" si="4"/>
        <v>7543</v>
      </c>
      <c r="AJ16" s="882">
        <f t="shared" si="31"/>
        <v>6.9999999999999999E-4</v>
      </c>
      <c r="AK16" s="881">
        <f t="shared" si="5"/>
        <v>7511</v>
      </c>
      <c r="AL16" s="882">
        <f t="shared" si="32"/>
        <v>6.9999999999999999E-4</v>
      </c>
      <c r="AM16" s="881">
        <f t="shared" si="6"/>
        <v>1954</v>
      </c>
      <c r="AN16" s="882">
        <f t="shared" si="37"/>
        <v>8.0000000000000004E-4</v>
      </c>
      <c r="AO16" s="485"/>
      <c r="AP16" s="881">
        <f t="shared" si="33"/>
        <v>7543</v>
      </c>
      <c r="AQ16" s="882">
        <f t="shared" si="34"/>
        <v>5.9999999999999995E-4</v>
      </c>
      <c r="AR16" s="294"/>
      <c r="AS16" s="881">
        <f t="shared" si="7"/>
        <v>7543</v>
      </c>
      <c r="AT16" s="882">
        <f t="shared" si="35"/>
        <v>4.0000000000000002E-4</v>
      </c>
      <c r="AU16" s="881">
        <f t="shared" si="8"/>
        <v>7511</v>
      </c>
      <c r="AV16" s="882">
        <f t="shared" si="36"/>
        <v>4.0000000000000002E-4</v>
      </c>
      <c r="AZ16" s="938">
        <f>'[23]Source Data'!B18</f>
        <v>177</v>
      </c>
      <c r="BA16" s="938">
        <f t="shared" si="9"/>
        <v>0</v>
      </c>
      <c r="BB16" s="939">
        <f>'[23]Source Data'!C18</f>
        <v>7</v>
      </c>
      <c r="BC16" s="938">
        <f t="shared" si="10"/>
        <v>0</v>
      </c>
      <c r="BD16" s="939">
        <f>'[23]Source Data'!D18</f>
        <v>1732</v>
      </c>
      <c r="BE16" s="938">
        <f t="shared" si="11"/>
        <v>0</v>
      </c>
      <c r="BF16" s="939">
        <f>'[23]Source Data'!E18</f>
        <v>222</v>
      </c>
      <c r="BG16" s="938">
        <f t="shared" si="12"/>
        <v>0</v>
      </c>
      <c r="BH16" s="939">
        <f>'[23]Source Data'!F18</f>
        <v>5</v>
      </c>
      <c r="BI16" s="938">
        <f t="shared" si="13"/>
        <v>0</v>
      </c>
      <c r="BJ16" s="938">
        <f>'[23]Source Data'!G18</f>
        <v>5361</v>
      </c>
      <c r="BK16" s="938">
        <f t="shared" si="14"/>
        <v>0</v>
      </c>
      <c r="BL16" s="938">
        <f>'[23]Source Data'!I18</f>
        <v>0</v>
      </c>
      <c r="BM16" s="938">
        <f t="shared" si="15"/>
        <v>0</v>
      </c>
      <c r="BN16" s="939">
        <f>'[23]Source Data'!J18</f>
        <v>0</v>
      </c>
      <c r="BO16" s="938">
        <f t="shared" si="16"/>
        <v>0</v>
      </c>
      <c r="BP16" s="939">
        <f>'[23]Source Data'!K18</f>
        <v>5</v>
      </c>
      <c r="BQ16" s="938">
        <f t="shared" si="17"/>
        <v>0</v>
      </c>
      <c r="BR16" s="938">
        <f>'[23]Source Data'!H18</f>
        <v>2</v>
      </c>
      <c r="BS16" s="938">
        <f t="shared" si="18"/>
        <v>0</v>
      </c>
      <c r="BT16" s="939">
        <f>'[23]Source Data'!L18</f>
        <v>32</v>
      </c>
      <c r="BU16" s="938">
        <f t="shared" si="19"/>
        <v>0</v>
      </c>
      <c r="BV16" s="940">
        <f>'[23]Source Data'!M18</f>
        <v>7543</v>
      </c>
      <c r="BW16" s="940">
        <f t="shared" si="20"/>
        <v>0</v>
      </c>
    </row>
    <row r="17" spans="1:75" ht="17.25">
      <c r="A17" s="936" t="s">
        <v>547</v>
      </c>
      <c r="B17" s="879" t="s">
        <v>112</v>
      </c>
      <c r="C17" s="937">
        <f>VLOOKUP('4f 1819 CS PC'!$B17,'[23]Source Data'!$A$5:$M$62,2,FALSE)</f>
        <v>29149</v>
      </c>
      <c r="D17" s="937">
        <f>VLOOKUP('4f 1819 CS PC'!$B17,'[23]Source Data'!$A$5:$M$62,3,FALSE)</f>
        <v>1136</v>
      </c>
      <c r="E17" s="937">
        <f>VLOOKUP('4f 1819 CS PC'!$B17,'[23]Source Data'!$A$5:$M$62,4,FALSE)</f>
        <v>131490</v>
      </c>
      <c r="F17" s="937">
        <f>VLOOKUP('4f 1819 CS PC'!$B17,'[23]Source Data'!$A$5:$M$62,5,FALSE)</f>
        <v>24900</v>
      </c>
      <c r="G17" s="937">
        <f>VLOOKUP('4f 1819 CS PC'!$B17,'[23]Source Data'!$A$5:$M$62,6,FALSE)</f>
        <v>911</v>
      </c>
      <c r="H17" s="937">
        <f>VLOOKUP('4f 1819 CS PC'!$B17,'[23]Source Data'!$A$5:$M$62,7,FALSE)</f>
        <v>413721</v>
      </c>
      <c r="I17" s="937">
        <f>VLOOKUP('4f 1819 CS PC'!$B17,'[23]Source Data'!$A$5:$M$62,9,FALSE)</f>
        <v>2</v>
      </c>
      <c r="J17" s="937">
        <f>VLOOKUP('4f 1819 CS PC'!$B17,'[23]Source Data'!$A$5:$M$62,10,FALSE)</f>
        <v>51</v>
      </c>
      <c r="K17" s="937">
        <f>VLOOKUP('4f 1819 CS PC'!$B17,'[23]Source Data'!$A$5:$M$62,11,FALSE)</f>
        <v>501</v>
      </c>
      <c r="L17" s="937">
        <f>VLOOKUP('4f 1819 CS PC'!$B17,'[23]Source Data'!$A$5:$M$62,8,FALSE)</f>
        <v>0</v>
      </c>
      <c r="M17" s="937">
        <f>VLOOKUP('4f 1819 CS PC'!$B17,'[23]Source Data'!$A$5:$M$62,12,FALSE)</f>
        <v>1389</v>
      </c>
      <c r="N17" s="937">
        <f t="shared" si="21"/>
        <v>603250</v>
      </c>
      <c r="O17" s="932"/>
      <c r="P17" s="881">
        <v>0</v>
      </c>
      <c r="Q17" s="885">
        <f>ROUND(P17/P$61,4)</f>
        <v>0</v>
      </c>
      <c r="R17" s="881">
        <v>0</v>
      </c>
      <c r="S17" s="882">
        <f t="shared" si="23"/>
        <v>0</v>
      </c>
      <c r="T17" s="932"/>
      <c r="U17" s="881">
        <f t="shared" si="0"/>
        <v>0</v>
      </c>
      <c r="V17" s="885">
        <f>ROUND(U17/U$61,4)</f>
        <v>0</v>
      </c>
      <c r="W17" s="881">
        <f t="shared" si="1"/>
        <v>0</v>
      </c>
      <c r="X17" s="882">
        <f t="shared" si="25"/>
        <v>0</v>
      </c>
      <c r="Y17" s="881">
        <f t="shared" si="26"/>
        <v>0</v>
      </c>
      <c r="Z17" s="882">
        <f t="shared" si="27"/>
        <v>0</v>
      </c>
      <c r="AA17" s="881">
        <v>0</v>
      </c>
      <c r="AB17" s="882">
        <f t="shared" si="28"/>
        <v>0</v>
      </c>
      <c r="AC17" s="932"/>
      <c r="AD17" s="881">
        <f t="shared" si="2"/>
        <v>601861</v>
      </c>
      <c r="AE17" s="885">
        <f>ROUND(AD17/AD$61,4)</f>
        <v>0.111</v>
      </c>
      <c r="AF17" s="881">
        <f t="shared" si="3"/>
        <v>1389</v>
      </c>
      <c r="AG17" s="883">
        <f>ROUNDUP(AF17/AF$61,4)</f>
        <v>0.15769999999999998</v>
      </c>
      <c r="AH17" s="932"/>
      <c r="AI17" s="881">
        <f t="shared" si="4"/>
        <v>603250</v>
      </c>
      <c r="AJ17" s="883">
        <f>ROUNDUP(AI17/AI$61,4)</f>
        <v>5.6500000000000002E-2</v>
      </c>
      <c r="AK17" s="881">
        <f t="shared" si="5"/>
        <v>601861</v>
      </c>
      <c r="AL17" s="882">
        <f t="shared" si="32"/>
        <v>5.6800000000000003E-2</v>
      </c>
      <c r="AM17" s="881">
        <f t="shared" si="6"/>
        <v>156390</v>
      </c>
      <c r="AN17" s="882">
        <f t="shared" si="37"/>
        <v>6.4600000000000005E-2</v>
      </c>
      <c r="AO17" s="485"/>
      <c r="AP17" s="881">
        <f t="shared" si="33"/>
        <v>603250</v>
      </c>
      <c r="AQ17" s="882">
        <f t="shared" si="34"/>
        <v>4.7899999999999998E-2</v>
      </c>
      <c r="AR17" s="294"/>
      <c r="AS17" s="881">
        <f t="shared" si="7"/>
        <v>603250</v>
      </c>
      <c r="AT17" s="882">
        <f>ROUND(AS17/AS$61,4)</f>
        <v>3.3799999999999997E-2</v>
      </c>
      <c r="AU17" s="881">
        <f t="shared" si="8"/>
        <v>601861</v>
      </c>
      <c r="AV17" s="882">
        <f t="shared" si="36"/>
        <v>3.4000000000000002E-2</v>
      </c>
      <c r="AZ17" s="938">
        <f>'[23]Source Data'!B19</f>
        <v>29149</v>
      </c>
      <c r="BA17" s="938">
        <f t="shared" si="9"/>
        <v>0</v>
      </c>
      <c r="BB17" s="939">
        <f>'[23]Source Data'!C19</f>
        <v>1136</v>
      </c>
      <c r="BC17" s="938">
        <f t="shared" si="10"/>
        <v>0</v>
      </c>
      <c r="BD17" s="939">
        <f>'[23]Source Data'!D19</f>
        <v>131490</v>
      </c>
      <c r="BE17" s="938">
        <f t="shared" si="11"/>
        <v>0</v>
      </c>
      <c r="BF17" s="939">
        <f>'[23]Source Data'!E19</f>
        <v>24900</v>
      </c>
      <c r="BG17" s="938">
        <f t="shared" si="12"/>
        <v>0</v>
      </c>
      <c r="BH17" s="939">
        <f>'[23]Source Data'!F19</f>
        <v>911</v>
      </c>
      <c r="BI17" s="938">
        <f t="shared" si="13"/>
        <v>0</v>
      </c>
      <c r="BJ17" s="938">
        <f>'[23]Source Data'!G19</f>
        <v>413721</v>
      </c>
      <c r="BK17" s="938">
        <f t="shared" si="14"/>
        <v>0</v>
      </c>
      <c r="BL17" s="938">
        <f>'[23]Source Data'!I19</f>
        <v>2</v>
      </c>
      <c r="BM17" s="938">
        <f t="shared" si="15"/>
        <v>0</v>
      </c>
      <c r="BN17" s="939">
        <f>'[23]Source Data'!J19</f>
        <v>51</v>
      </c>
      <c r="BO17" s="938">
        <f t="shared" si="16"/>
        <v>0</v>
      </c>
      <c r="BP17" s="939">
        <f>'[23]Source Data'!K19</f>
        <v>501</v>
      </c>
      <c r="BQ17" s="938">
        <f t="shared" si="17"/>
        <v>0</v>
      </c>
      <c r="BR17" s="938">
        <f>'[23]Source Data'!H19</f>
        <v>0</v>
      </c>
      <c r="BS17" s="938">
        <f t="shared" si="18"/>
        <v>0</v>
      </c>
      <c r="BT17" s="939">
        <f>'[23]Source Data'!L19</f>
        <v>1389</v>
      </c>
      <c r="BU17" s="938">
        <f t="shared" si="19"/>
        <v>0</v>
      </c>
      <c r="BV17" s="940">
        <f>'[23]Source Data'!M19</f>
        <v>603250</v>
      </c>
      <c r="BW17" s="940">
        <f t="shared" si="20"/>
        <v>0</v>
      </c>
    </row>
    <row r="18" spans="1:75" ht="17.25">
      <c r="A18" s="936" t="s">
        <v>547</v>
      </c>
      <c r="B18" s="879" t="s">
        <v>113</v>
      </c>
      <c r="C18" s="937">
        <f>VLOOKUP('4f 1819 CS PC'!$B18,'[23]Source Data'!$A$5:$M$62,2,FALSE)</f>
        <v>4964</v>
      </c>
      <c r="D18" s="937">
        <f>VLOOKUP('4f 1819 CS PC'!$B18,'[23]Source Data'!$A$5:$M$62,3,FALSE)</f>
        <v>227</v>
      </c>
      <c r="E18" s="937">
        <f>VLOOKUP('4f 1819 CS PC'!$B18,'[23]Source Data'!$A$5:$M$62,4,FALSE)</f>
        <v>19645</v>
      </c>
      <c r="F18" s="937">
        <f>VLOOKUP('4f 1819 CS PC'!$B18,'[23]Source Data'!$A$5:$M$62,5,FALSE)</f>
        <v>3883</v>
      </c>
      <c r="G18" s="937">
        <f>VLOOKUP('4f 1819 CS PC'!$B18,'[23]Source Data'!$A$5:$M$62,6,FALSE)</f>
        <v>183</v>
      </c>
      <c r="H18" s="937">
        <f>VLOOKUP('4f 1819 CS PC'!$B18,'[23]Source Data'!$A$5:$M$62,7,FALSE)</f>
        <v>58993</v>
      </c>
      <c r="I18" s="937">
        <f>VLOOKUP('4f 1819 CS PC'!$B18,'[23]Source Data'!$A$5:$M$62,9,FALSE)</f>
        <v>0</v>
      </c>
      <c r="J18" s="937">
        <f>VLOOKUP('4f 1819 CS PC'!$B18,'[23]Source Data'!$A$5:$M$62,10,FALSE)</f>
        <v>8</v>
      </c>
      <c r="K18" s="937">
        <f>VLOOKUP('4f 1819 CS PC'!$B18,'[23]Source Data'!$A$5:$M$62,11,FALSE)</f>
        <v>186</v>
      </c>
      <c r="L18" s="937">
        <f>VLOOKUP('4f 1819 CS PC'!$B18,'[23]Source Data'!$A$5:$M$62,8,FALSE)</f>
        <v>15</v>
      </c>
      <c r="M18" s="937">
        <f>VLOOKUP('4f 1819 CS PC'!$B18,'[23]Source Data'!$A$5:$M$62,12,FALSE)</f>
        <v>72</v>
      </c>
      <c r="N18" s="937">
        <f t="shared" si="21"/>
        <v>88176</v>
      </c>
      <c r="O18" s="932"/>
      <c r="P18" s="881">
        <v>0</v>
      </c>
      <c r="Q18" s="882">
        <f t="shared" si="22"/>
        <v>0</v>
      </c>
      <c r="R18" s="881">
        <v>0</v>
      </c>
      <c r="S18" s="882">
        <f t="shared" si="23"/>
        <v>0</v>
      </c>
      <c r="T18" s="932"/>
      <c r="U18" s="881">
        <f t="shared" si="0"/>
        <v>0</v>
      </c>
      <c r="V18" s="882">
        <f t="shared" si="24"/>
        <v>0</v>
      </c>
      <c r="W18" s="881">
        <f t="shared" si="1"/>
        <v>0</v>
      </c>
      <c r="X18" s="882">
        <f t="shared" si="25"/>
        <v>0</v>
      </c>
      <c r="Y18" s="881">
        <f t="shared" si="26"/>
        <v>0</v>
      </c>
      <c r="Z18" s="882">
        <f t="shared" si="27"/>
        <v>0</v>
      </c>
      <c r="AA18" s="881">
        <v>0</v>
      </c>
      <c r="AB18" s="882">
        <f t="shared" si="28"/>
        <v>0</v>
      </c>
      <c r="AC18" s="932"/>
      <c r="AD18" s="881">
        <f t="shared" si="2"/>
        <v>88104</v>
      </c>
      <c r="AE18" s="882">
        <f t="shared" si="29"/>
        <v>1.6199999999999999E-2</v>
      </c>
      <c r="AF18" s="881">
        <f t="shared" si="3"/>
        <v>72</v>
      </c>
      <c r="AG18" s="882">
        <f t="shared" si="30"/>
        <v>8.2000000000000007E-3</v>
      </c>
      <c r="AH18" s="932"/>
      <c r="AI18" s="881">
        <f t="shared" si="4"/>
        <v>88176</v>
      </c>
      <c r="AJ18" s="882">
        <f t="shared" si="31"/>
        <v>8.2000000000000007E-3</v>
      </c>
      <c r="AK18" s="881">
        <f t="shared" si="5"/>
        <v>88104</v>
      </c>
      <c r="AL18" s="882">
        <f t="shared" si="32"/>
        <v>8.3000000000000001E-3</v>
      </c>
      <c r="AM18" s="881">
        <f t="shared" si="6"/>
        <v>23528</v>
      </c>
      <c r="AN18" s="882">
        <f t="shared" si="37"/>
        <v>9.7000000000000003E-3</v>
      </c>
      <c r="AO18" s="485"/>
      <c r="AP18" s="881">
        <f t="shared" si="33"/>
        <v>88176</v>
      </c>
      <c r="AQ18" s="882">
        <f t="shared" si="34"/>
        <v>7.0000000000000001E-3</v>
      </c>
      <c r="AR18" s="294"/>
      <c r="AS18" s="881">
        <f t="shared" si="7"/>
        <v>88176</v>
      </c>
      <c r="AT18" s="882">
        <f t="shared" si="35"/>
        <v>4.8999999999999998E-3</v>
      </c>
      <c r="AU18" s="881">
        <f t="shared" si="8"/>
        <v>88104</v>
      </c>
      <c r="AV18" s="882">
        <f t="shared" si="36"/>
        <v>5.0000000000000001E-3</v>
      </c>
      <c r="AZ18" s="938">
        <f>'[23]Source Data'!B20</f>
        <v>4964</v>
      </c>
      <c r="BA18" s="938">
        <f t="shared" si="9"/>
        <v>0</v>
      </c>
      <c r="BB18" s="939">
        <f>'[23]Source Data'!C20</f>
        <v>227</v>
      </c>
      <c r="BC18" s="938">
        <f t="shared" si="10"/>
        <v>0</v>
      </c>
      <c r="BD18" s="939">
        <f>'[23]Source Data'!D20</f>
        <v>19645</v>
      </c>
      <c r="BE18" s="938">
        <f t="shared" si="11"/>
        <v>0</v>
      </c>
      <c r="BF18" s="939">
        <f>'[23]Source Data'!E20</f>
        <v>3883</v>
      </c>
      <c r="BG18" s="938">
        <f t="shared" si="12"/>
        <v>0</v>
      </c>
      <c r="BH18" s="939">
        <f>'[23]Source Data'!F20</f>
        <v>183</v>
      </c>
      <c r="BI18" s="938">
        <f t="shared" si="13"/>
        <v>0</v>
      </c>
      <c r="BJ18" s="938">
        <f>'[23]Source Data'!G20</f>
        <v>58993</v>
      </c>
      <c r="BK18" s="938">
        <f t="shared" si="14"/>
        <v>0</v>
      </c>
      <c r="BL18" s="938">
        <f>'[23]Source Data'!I20</f>
        <v>0</v>
      </c>
      <c r="BM18" s="938">
        <f t="shared" si="15"/>
        <v>0</v>
      </c>
      <c r="BN18" s="939">
        <f>'[23]Source Data'!J20</f>
        <v>8</v>
      </c>
      <c r="BO18" s="938">
        <f t="shared" si="16"/>
        <v>0</v>
      </c>
      <c r="BP18" s="939">
        <f>'[23]Source Data'!K20</f>
        <v>186</v>
      </c>
      <c r="BQ18" s="938">
        <f t="shared" si="17"/>
        <v>0</v>
      </c>
      <c r="BR18" s="938">
        <f>'[23]Source Data'!H20</f>
        <v>15</v>
      </c>
      <c r="BS18" s="938">
        <f t="shared" si="18"/>
        <v>0</v>
      </c>
      <c r="BT18" s="939">
        <f>'[23]Source Data'!L20</f>
        <v>72</v>
      </c>
      <c r="BU18" s="938">
        <f t="shared" si="19"/>
        <v>0</v>
      </c>
      <c r="BV18" s="940">
        <f>'[23]Source Data'!M20</f>
        <v>88176</v>
      </c>
      <c r="BW18" s="940">
        <f t="shared" si="20"/>
        <v>0</v>
      </c>
    </row>
    <row r="19" spans="1:75" ht="17.25">
      <c r="A19" s="936" t="s">
        <v>547</v>
      </c>
      <c r="B19" s="879" t="s">
        <v>114</v>
      </c>
      <c r="C19" s="937">
        <f>VLOOKUP('4f 1819 CS PC'!$B19,'[23]Source Data'!$A$5:$M$62,2,FALSE)</f>
        <v>1479</v>
      </c>
      <c r="D19" s="937">
        <f>VLOOKUP('4f 1819 CS PC'!$B19,'[23]Source Data'!$A$5:$M$62,3,FALSE)</f>
        <v>124</v>
      </c>
      <c r="E19" s="937">
        <f>VLOOKUP('4f 1819 CS PC'!$B19,'[23]Source Data'!$A$5:$M$62,4,FALSE)</f>
        <v>10339</v>
      </c>
      <c r="F19" s="937">
        <f>VLOOKUP('4f 1819 CS PC'!$B19,'[23]Source Data'!$A$5:$M$62,5,FALSE)</f>
        <v>1310</v>
      </c>
      <c r="G19" s="937">
        <f>VLOOKUP('4f 1819 CS PC'!$B19,'[23]Source Data'!$A$5:$M$62,6,FALSE)</f>
        <v>33</v>
      </c>
      <c r="H19" s="937">
        <f>VLOOKUP('4f 1819 CS PC'!$B19,'[23]Source Data'!$A$5:$M$62,7,FALSE)</f>
        <v>32538</v>
      </c>
      <c r="I19" s="937">
        <f>VLOOKUP('4f 1819 CS PC'!$B19,'[23]Source Data'!$A$5:$M$62,9,FALSE)</f>
        <v>0</v>
      </c>
      <c r="J19" s="937">
        <f>VLOOKUP('4f 1819 CS PC'!$B19,'[23]Source Data'!$A$5:$M$62,10,FALSE)</f>
        <v>2</v>
      </c>
      <c r="K19" s="937">
        <f>VLOOKUP('4f 1819 CS PC'!$B19,'[23]Source Data'!$A$5:$M$62,11,FALSE)</f>
        <v>10</v>
      </c>
      <c r="L19" s="937">
        <f>VLOOKUP('4f 1819 CS PC'!$B19,'[23]Source Data'!$A$5:$M$62,8,FALSE)</f>
        <v>14</v>
      </c>
      <c r="M19" s="937">
        <f>VLOOKUP('4f 1819 CS PC'!$B19,'[23]Source Data'!$A$5:$M$62,12,FALSE)</f>
        <v>3</v>
      </c>
      <c r="N19" s="937">
        <f t="shared" si="21"/>
        <v>45852</v>
      </c>
      <c r="O19" s="932"/>
      <c r="P19" s="881">
        <v>0</v>
      </c>
      <c r="Q19" s="882">
        <f t="shared" si="22"/>
        <v>0</v>
      </c>
      <c r="R19" s="881">
        <v>0</v>
      </c>
      <c r="S19" s="882">
        <f t="shared" si="23"/>
        <v>0</v>
      </c>
      <c r="T19" s="932"/>
      <c r="U19" s="881">
        <f t="shared" si="0"/>
        <v>0</v>
      </c>
      <c r="V19" s="882">
        <f t="shared" si="24"/>
        <v>0</v>
      </c>
      <c r="W19" s="881">
        <f t="shared" si="1"/>
        <v>0</v>
      </c>
      <c r="X19" s="882">
        <f t="shared" si="25"/>
        <v>0</v>
      </c>
      <c r="Y19" s="881">
        <f t="shared" si="26"/>
        <v>0</v>
      </c>
      <c r="Z19" s="882">
        <f t="shared" si="27"/>
        <v>0</v>
      </c>
      <c r="AA19" s="881">
        <v>0</v>
      </c>
      <c r="AB19" s="882">
        <f t="shared" si="28"/>
        <v>0</v>
      </c>
      <c r="AC19" s="932"/>
      <c r="AD19" s="881">
        <f t="shared" si="2"/>
        <v>45849</v>
      </c>
      <c r="AE19" s="882">
        <f t="shared" si="29"/>
        <v>8.5000000000000006E-3</v>
      </c>
      <c r="AF19" s="881">
        <f t="shared" si="3"/>
        <v>3</v>
      </c>
      <c r="AG19" s="882">
        <f t="shared" si="30"/>
        <v>2.9999999999999997E-4</v>
      </c>
      <c r="AH19" s="932"/>
      <c r="AI19" s="881">
        <f t="shared" si="4"/>
        <v>45852</v>
      </c>
      <c r="AJ19" s="882">
        <f t="shared" si="31"/>
        <v>4.3E-3</v>
      </c>
      <c r="AK19" s="881">
        <f t="shared" si="5"/>
        <v>45849</v>
      </c>
      <c r="AL19" s="882">
        <f t="shared" si="32"/>
        <v>4.3E-3</v>
      </c>
      <c r="AM19" s="881">
        <f t="shared" si="6"/>
        <v>11649</v>
      </c>
      <c r="AN19" s="882">
        <f t="shared" si="37"/>
        <v>4.7999999999999996E-3</v>
      </c>
      <c r="AO19" s="485"/>
      <c r="AP19" s="881">
        <f t="shared" si="33"/>
        <v>45852</v>
      </c>
      <c r="AQ19" s="882">
        <f t="shared" si="34"/>
        <v>3.5999999999999999E-3</v>
      </c>
      <c r="AR19" s="294"/>
      <c r="AS19" s="881">
        <f t="shared" si="7"/>
        <v>45852</v>
      </c>
      <c r="AT19" s="882">
        <f t="shared" si="35"/>
        <v>2.5999999999999999E-3</v>
      </c>
      <c r="AU19" s="881">
        <f t="shared" si="8"/>
        <v>45849</v>
      </c>
      <c r="AV19" s="882">
        <f t="shared" si="36"/>
        <v>2.5999999999999999E-3</v>
      </c>
      <c r="AZ19" s="938">
        <f>'[23]Source Data'!B21</f>
        <v>1479</v>
      </c>
      <c r="BA19" s="938">
        <f t="shared" si="9"/>
        <v>0</v>
      </c>
      <c r="BB19" s="939">
        <f>'[23]Source Data'!C21</f>
        <v>124</v>
      </c>
      <c r="BC19" s="938">
        <f t="shared" si="10"/>
        <v>0</v>
      </c>
      <c r="BD19" s="939">
        <f>'[23]Source Data'!D21</f>
        <v>10339</v>
      </c>
      <c r="BE19" s="938">
        <f t="shared" si="11"/>
        <v>0</v>
      </c>
      <c r="BF19" s="939">
        <f>'[23]Source Data'!E21</f>
        <v>1310</v>
      </c>
      <c r="BG19" s="938">
        <f t="shared" si="12"/>
        <v>0</v>
      </c>
      <c r="BH19" s="939">
        <f>'[23]Source Data'!F21</f>
        <v>33</v>
      </c>
      <c r="BI19" s="938">
        <f t="shared" si="13"/>
        <v>0</v>
      </c>
      <c r="BJ19" s="938">
        <f>'[23]Source Data'!G21</f>
        <v>32538</v>
      </c>
      <c r="BK19" s="938">
        <f t="shared" si="14"/>
        <v>0</v>
      </c>
      <c r="BL19" s="938">
        <f>'[23]Source Data'!I21</f>
        <v>0</v>
      </c>
      <c r="BM19" s="938">
        <f t="shared" si="15"/>
        <v>0</v>
      </c>
      <c r="BN19" s="939">
        <f>'[23]Source Data'!J21</f>
        <v>2</v>
      </c>
      <c r="BO19" s="938">
        <f t="shared" si="16"/>
        <v>0</v>
      </c>
      <c r="BP19" s="939">
        <f>'[23]Source Data'!K21</f>
        <v>10</v>
      </c>
      <c r="BQ19" s="938">
        <f t="shared" si="17"/>
        <v>0</v>
      </c>
      <c r="BR19" s="938">
        <f>'[23]Source Data'!H21</f>
        <v>14</v>
      </c>
      <c r="BS19" s="938">
        <f t="shared" si="18"/>
        <v>0</v>
      </c>
      <c r="BT19" s="939">
        <f>'[23]Source Data'!L21</f>
        <v>3</v>
      </c>
      <c r="BU19" s="938">
        <f t="shared" si="19"/>
        <v>0</v>
      </c>
      <c r="BV19" s="940">
        <f>'[23]Source Data'!M21</f>
        <v>45852</v>
      </c>
      <c r="BW19" s="940">
        <f t="shared" si="20"/>
        <v>0</v>
      </c>
    </row>
    <row r="20" spans="1:75" ht="17.25">
      <c r="A20" s="936" t="s">
        <v>547</v>
      </c>
      <c r="B20" s="879" t="s">
        <v>115</v>
      </c>
      <c r="C20" s="937">
        <f>VLOOKUP('4f 1819 CS PC'!$B20,'[23]Source Data'!$A$5:$M$62,2,FALSE)</f>
        <v>610</v>
      </c>
      <c r="D20" s="937">
        <f>VLOOKUP('4f 1819 CS PC'!$B20,'[23]Source Data'!$A$5:$M$62,3,FALSE)</f>
        <v>38</v>
      </c>
      <c r="E20" s="937">
        <f>VLOOKUP('4f 1819 CS PC'!$B20,'[23]Source Data'!$A$5:$M$62,4,FALSE)</f>
        <v>2438</v>
      </c>
      <c r="F20" s="937">
        <f>VLOOKUP('4f 1819 CS PC'!$B20,'[23]Source Data'!$A$5:$M$62,5,FALSE)</f>
        <v>596</v>
      </c>
      <c r="G20" s="937">
        <f>VLOOKUP('4f 1819 CS PC'!$B20,'[23]Source Data'!$A$5:$M$62,6,FALSE)</f>
        <v>1</v>
      </c>
      <c r="H20" s="937">
        <f>VLOOKUP('4f 1819 CS PC'!$B20,'[23]Source Data'!$A$5:$M$62,7,FALSE)</f>
        <v>7762</v>
      </c>
      <c r="I20" s="937">
        <f>VLOOKUP('4f 1819 CS PC'!$B20,'[23]Source Data'!$A$5:$M$62,9,FALSE)</f>
        <v>0</v>
      </c>
      <c r="J20" s="937">
        <f>VLOOKUP('4f 1819 CS PC'!$B20,'[23]Source Data'!$A$5:$M$62,10,FALSE)</f>
        <v>0</v>
      </c>
      <c r="K20" s="937">
        <f>VLOOKUP('4f 1819 CS PC'!$B20,'[23]Source Data'!$A$5:$M$62,11,FALSE)</f>
        <v>24</v>
      </c>
      <c r="L20" s="937">
        <f>VLOOKUP('4f 1819 CS PC'!$B20,'[23]Source Data'!$A$5:$M$62,8,FALSE)</f>
        <v>0</v>
      </c>
      <c r="M20" s="937">
        <f>VLOOKUP('4f 1819 CS PC'!$B20,'[23]Source Data'!$A$5:$M$62,12,FALSE)</f>
        <v>61</v>
      </c>
      <c r="N20" s="937">
        <f t="shared" si="21"/>
        <v>11530</v>
      </c>
      <c r="O20" s="932"/>
      <c r="P20" s="881">
        <v>0</v>
      </c>
      <c r="Q20" s="882">
        <f t="shared" si="22"/>
        <v>0</v>
      </c>
      <c r="R20" s="881">
        <v>0</v>
      </c>
      <c r="S20" s="882">
        <f t="shared" si="23"/>
        <v>0</v>
      </c>
      <c r="T20" s="932"/>
      <c r="U20" s="881">
        <f t="shared" si="0"/>
        <v>0</v>
      </c>
      <c r="V20" s="882">
        <f t="shared" si="24"/>
        <v>0</v>
      </c>
      <c r="W20" s="881">
        <f t="shared" si="1"/>
        <v>0</v>
      </c>
      <c r="X20" s="882">
        <f t="shared" si="25"/>
        <v>0</v>
      </c>
      <c r="Y20" s="881">
        <f t="shared" si="26"/>
        <v>0</v>
      </c>
      <c r="Z20" s="882">
        <f t="shared" si="27"/>
        <v>0</v>
      </c>
      <c r="AA20" s="881">
        <v>0</v>
      </c>
      <c r="AB20" s="882">
        <f t="shared" si="28"/>
        <v>0</v>
      </c>
      <c r="AC20" s="932"/>
      <c r="AD20" s="881">
        <f t="shared" si="2"/>
        <v>11469</v>
      </c>
      <c r="AE20" s="882">
        <f t="shared" si="29"/>
        <v>2.0999999999999999E-3</v>
      </c>
      <c r="AF20" s="881">
        <f t="shared" si="3"/>
        <v>61</v>
      </c>
      <c r="AG20" s="882">
        <f t="shared" si="30"/>
        <v>6.8999999999999999E-3</v>
      </c>
      <c r="AH20" s="932"/>
      <c r="AI20" s="881">
        <f t="shared" si="4"/>
        <v>11530</v>
      </c>
      <c r="AJ20" s="882">
        <f t="shared" si="31"/>
        <v>1.1000000000000001E-3</v>
      </c>
      <c r="AK20" s="881">
        <f t="shared" si="5"/>
        <v>11469</v>
      </c>
      <c r="AL20" s="882">
        <f t="shared" si="32"/>
        <v>1.1000000000000001E-3</v>
      </c>
      <c r="AM20" s="881">
        <f t="shared" si="6"/>
        <v>3034</v>
      </c>
      <c r="AN20" s="882">
        <f t="shared" si="37"/>
        <v>1.2999999999999999E-3</v>
      </c>
      <c r="AO20" s="485"/>
      <c r="AP20" s="881">
        <f t="shared" si="33"/>
        <v>11530</v>
      </c>
      <c r="AQ20" s="882">
        <f t="shared" si="34"/>
        <v>8.9999999999999998E-4</v>
      </c>
      <c r="AR20" s="294"/>
      <c r="AS20" s="881">
        <f t="shared" si="7"/>
        <v>11530</v>
      </c>
      <c r="AT20" s="882">
        <f t="shared" si="35"/>
        <v>5.9999999999999995E-4</v>
      </c>
      <c r="AU20" s="881">
        <f t="shared" si="8"/>
        <v>11469</v>
      </c>
      <c r="AV20" s="882">
        <f t="shared" si="36"/>
        <v>5.9999999999999995E-4</v>
      </c>
      <c r="AZ20" s="938">
        <f>'[23]Source Data'!B22</f>
        <v>610</v>
      </c>
      <c r="BA20" s="938">
        <f t="shared" si="9"/>
        <v>0</v>
      </c>
      <c r="BB20" s="939">
        <f>'[23]Source Data'!C22</f>
        <v>38</v>
      </c>
      <c r="BC20" s="938">
        <f t="shared" si="10"/>
        <v>0</v>
      </c>
      <c r="BD20" s="939">
        <f>'[23]Source Data'!D22</f>
        <v>2438</v>
      </c>
      <c r="BE20" s="938">
        <f t="shared" si="11"/>
        <v>0</v>
      </c>
      <c r="BF20" s="939">
        <f>'[23]Source Data'!E22</f>
        <v>596</v>
      </c>
      <c r="BG20" s="938">
        <f t="shared" si="12"/>
        <v>0</v>
      </c>
      <c r="BH20" s="939">
        <f>'[23]Source Data'!F22</f>
        <v>1</v>
      </c>
      <c r="BI20" s="938">
        <f t="shared" si="13"/>
        <v>0</v>
      </c>
      <c r="BJ20" s="938">
        <f>'[23]Source Data'!G22</f>
        <v>7762</v>
      </c>
      <c r="BK20" s="938">
        <f t="shared" si="14"/>
        <v>0</v>
      </c>
      <c r="BL20" s="938">
        <f>'[23]Source Data'!I22</f>
        <v>0</v>
      </c>
      <c r="BM20" s="938">
        <f t="shared" si="15"/>
        <v>0</v>
      </c>
      <c r="BN20" s="939">
        <f>'[23]Source Data'!J22</f>
        <v>0</v>
      </c>
      <c r="BO20" s="938">
        <f t="shared" si="16"/>
        <v>0</v>
      </c>
      <c r="BP20" s="939">
        <f>'[23]Source Data'!K22</f>
        <v>24</v>
      </c>
      <c r="BQ20" s="938">
        <f t="shared" si="17"/>
        <v>0</v>
      </c>
      <c r="BR20" s="938">
        <f>'[23]Source Data'!H22</f>
        <v>0</v>
      </c>
      <c r="BS20" s="938">
        <f t="shared" si="18"/>
        <v>0</v>
      </c>
      <c r="BT20" s="939">
        <f>'[23]Source Data'!L22</f>
        <v>61</v>
      </c>
      <c r="BU20" s="938">
        <f t="shared" si="19"/>
        <v>0</v>
      </c>
      <c r="BV20" s="940">
        <f>'[23]Source Data'!M22</f>
        <v>11530</v>
      </c>
      <c r="BW20" s="940">
        <f t="shared" si="20"/>
        <v>0</v>
      </c>
    </row>
    <row r="21" spans="1:75" ht="17.25">
      <c r="A21" s="936" t="s">
        <v>547</v>
      </c>
      <c r="B21" s="879" t="s">
        <v>116</v>
      </c>
      <c r="C21" s="937">
        <f>VLOOKUP('4f 1819 CS PC'!$B21,'[23]Source Data'!$A$5:$M$62,2,FALSE)</f>
        <v>196844</v>
      </c>
      <c r="D21" s="937">
        <f>VLOOKUP('4f 1819 CS PC'!$B21,'[23]Source Data'!$A$5:$M$62,3,FALSE)</f>
        <v>10734</v>
      </c>
      <c r="E21" s="937">
        <f>VLOOKUP('4f 1819 CS PC'!$B21,'[23]Source Data'!$A$5:$M$62,4,FALSE)</f>
        <v>881313</v>
      </c>
      <c r="F21" s="937">
        <f>VLOOKUP('4f 1819 CS PC'!$B21,'[23]Source Data'!$A$5:$M$62,5,FALSE)</f>
        <v>188938</v>
      </c>
      <c r="G21" s="937">
        <f>VLOOKUP('4f 1819 CS PC'!$B21,'[23]Source Data'!$A$5:$M$62,6,FALSE)</f>
        <v>14148</v>
      </c>
      <c r="H21" s="937">
        <f>VLOOKUP('4f 1819 CS PC'!$B21,'[23]Source Data'!$A$5:$M$62,7,FALSE)</f>
        <v>3861134</v>
      </c>
      <c r="I21" s="937">
        <f>VLOOKUP('4f 1819 CS PC'!$B21,'[23]Source Data'!$A$5:$M$62,9,FALSE)</f>
        <v>216</v>
      </c>
      <c r="J21" s="937">
        <f>VLOOKUP('4f 1819 CS PC'!$B21,'[23]Source Data'!$A$5:$M$62,10,FALSE)</f>
        <v>6505</v>
      </c>
      <c r="K21" s="937">
        <f>VLOOKUP('4f 1819 CS PC'!$B21,'[23]Source Data'!$A$5:$M$62,11,FALSE)</f>
        <v>11646</v>
      </c>
      <c r="L21" s="937">
        <f>VLOOKUP('4f 1819 CS PC'!$B21,'[23]Source Data'!$A$5:$M$62,8,FALSE)</f>
        <v>0</v>
      </c>
      <c r="M21" s="937">
        <f>VLOOKUP('4f 1819 CS PC'!$B21,'[23]Source Data'!$A$5:$M$62,12,FALSE)</f>
        <v>87943</v>
      </c>
      <c r="N21" s="937">
        <f t="shared" si="21"/>
        <v>5259421</v>
      </c>
      <c r="O21" s="932"/>
      <c r="P21" s="881">
        <f>SUM(C21:L21)</f>
        <v>5171478</v>
      </c>
      <c r="Q21" s="882">
        <f t="shared" si="22"/>
        <v>1</v>
      </c>
      <c r="R21" s="881">
        <f>M21</f>
        <v>87943</v>
      </c>
      <c r="S21" s="882">
        <f t="shared" si="23"/>
        <v>1</v>
      </c>
      <c r="T21" s="932"/>
      <c r="U21" s="881">
        <f t="shared" si="0"/>
        <v>0</v>
      </c>
      <c r="V21" s="882">
        <f t="shared" si="24"/>
        <v>0</v>
      </c>
      <c r="W21" s="881">
        <f t="shared" si="1"/>
        <v>0</v>
      </c>
      <c r="X21" s="882">
        <f t="shared" si="25"/>
        <v>0</v>
      </c>
      <c r="Y21" s="881">
        <f t="shared" si="26"/>
        <v>0</v>
      </c>
      <c r="Z21" s="882">
        <f t="shared" si="27"/>
        <v>0</v>
      </c>
      <c r="AA21" s="881">
        <v>0</v>
      </c>
      <c r="AB21" s="882">
        <f t="shared" si="28"/>
        <v>0</v>
      </c>
      <c r="AC21" s="932"/>
      <c r="AD21" s="881">
        <v>0</v>
      </c>
      <c r="AE21" s="882">
        <f t="shared" si="29"/>
        <v>0</v>
      </c>
      <c r="AF21" s="881">
        <v>0</v>
      </c>
      <c r="AG21" s="882">
        <f t="shared" si="30"/>
        <v>0</v>
      </c>
      <c r="AH21" s="932"/>
      <c r="AI21" s="881">
        <f t="shared" si="4"/>
        <v>5259421</v>
      </c>
      <c r="AJ21" s="882">
        <f t="shared" si="31"/>
        <v>0.49199999999999999</v>
      </c>
      <c r="AK21" s="881">
        <f t="shared" si="5"/>
        <v>5171478</v>
      </c>
      <c r="AL21" s="882">
        <f t="shared" si="32"/>
        <v>0.48820000000000002</v>
      </c>
      <c r="AM21" s="881">
        <f t="shared" si="6"/>
        <v>1070251</v>
      </c>
      <c r="AN21" s="882">
        <f t="shared" si="37"/>
        <v>0.44240000000000002</v>
      </c>
      <c r="AO21" s="485"/>
      <c r="AP21" s="881">
        <v>0</v>
      </c>
      <c r="AQ21" s="882">
        <f t="shared" si="34"/>
        <v>0</v>
      </c>
      <c r="AR21" s="294"/>
      <c r="AS21" s="881">
        <f t="shared" si="7"/>
        <v>5259421</v>
      </c>
      <c r="AT21" s="882">
        <f t="shared" si="35"/>
        <v>0.29459999999999997</v>
      </c>
      <c r="AU21" s="881">
        <f t="shared" si="8"/>
        <v>5171478</v>
      </c>
      <c r="AV21" s="882">
        <f t="shared" si="36"/>
        <v>0.2918</v>
      </c>
      <c r="AZ21" s="938">
        <f>'[23]Source Data'!B23</f>
        <v>196844</v>
      </c>
      <c r="BA21" s="938">
        <f t="shared" si="9"/>
        <v>0</v>
      </c>
      <c r="BB21" s="939">
        <f>'[23]Source Data'!C23</f>
        <v>10734</v>
      </c>
      <c r="BC21" s="938">
        <f t="shared" si="10"/>
        <v>0</v>
      </c>
      <c r="BD21" s="939">
        <f>'[23]Source Data'!D23</f>
        <v>881313</v>
      </c>
      <c r="BE21" s="938">
        <f t="shared" si="11"/>
        <v>0</v>
      </c>
      <c r="BF21" s="939">
        <f>'[23]Source Data'!E23</f>
        <v>188938</v>
      </c>
      <c r="BG21" s="938">
        <f t="shared" si="12"/>
        <v>0</v>
      </c>
      <c r="BH21" s="939">
        <f>'[23]Source Data'!F23</f>
        <v>14148</v>
      </c>
      <c r="BI21" s="938">
        <f t="shared" si="13"/>
        <v>0</v>
      </c>
      <c r="BJ21" s="938">
        <f>'[23]Source Data'!G23</f>
        <v>3861134</v>
      </c>
      <c r="BK21" s="938">
        <f t="shared" si="14"/>
        <v>0</v>
      </c>
      <c r="BL21" s="938">
        <f>'[23]Source Data'!I23</f>
        <v>216</v>
      </c>
      <c r="BM21" s="938">
        <f t="shared" si="15"/>
        <v>0</v>
      </c>
      <c r="BN21" s="939">
        <f>'[23]Source Data'!J23</f>
        <v>6505</v>
      </c>
      <c r="BO21" s="938">
        <f t="shared" si="16"/>
        <v>0</v>
      </c>
      <c r="BP21" s="939">
        <f>'[23]Source Data'!K23</f>
        <v>11646</v>
      </c>
      <c r="BQ21" s="938">
        <f t="shared" si="17"/>
        <v>0</v>
      </c>
      <c r="BR21" s="938">
        <f>'[23]Source Data'!H23</f>
        <v>0</v>
      </c>
      <c r="BS21" s="938">
        <f t="shared" si="18"/>
        <v>0</v>
      </c>
      <c r="BT21" s="939">
        <f>'[23]Source Data'!L23</f>
        <v>87943</v>
      </c>
      <c r="BU21" s="938">
        <f t="shared" si="19"/>
        <v>0</v>
      </c>
      <c r="BV21" s="940">
        <f>'[23]Source Data'!M23</f>
        <v>5259421</v>
      </c>
      <c r="BW21" s="940">
        <f t="shared" si="20"/>
        <v>0</v>
      </c>
    </row>
    <row r="22" spans="1:75" ht="17.25">
      <c r="A22" s="936" t="s">
        <v>547</v>
      </c>
      <c r="B22" s="879" t="s">
        <v>117</v>
      </c>
      <c r="C22" s="937">
        <f>VLOOKUP('4f 1819 CS PC'!$B22,'[23]Source Data'!$A$5:$M$62,2,FALSE)</f>
        <v>5004</v>
      </c>
      <c r="D22" s="937">
        <f>VLOOKUP('4f 1819 CS PC'!$B22,'[23]Source Data'!$A$5:$M$62,3,FALSE)</f>
        <v>219</v>
      </c>
      <c r="E22" s="937">
        <f>VLOOKUP('4f 1819 CS PC'!$B22,'[23]Source Data'!$A$5:$M$62,4,FALSE)</f>
        <v>22836</v>
      </c>
      <c r="F22" s="937">
        <f>VLOOKUP('4f 1819 CS PC'!$B22,'[23]Source Data'!$A$5:$M$62,5,FALSE)</f>
        <v>4380</v>
      </c>
      <c r="G22" s="937">
        <f>VLOOKUP('4f 1819 CS PC'!$B22,'[23]Source Data'!$A$5:$M$62,6,FALSE)</f>
        <v>104</v>
      </c>
      <c r="H22" s="937">
        <f>VLOOKUP('4f 1819 CS PC'!$B22,'[23]Source Data'!$A$5:$M$62,7,FALSE)</f>
        <v>71126</v>
      </c>
      <c r="I22" s="937">
        <f>VLOOKUP('4f 1819 CS PC'!$B22,'[23]Source Data'!$A$5:$M$62,9,FALSE)</f>
        <v>0</v>
      </c>
      <c r="J22" s="937">
        <f>VLOOKUP('4f 1819 CS PC'!$B22,'[23]Source Data'!$A$5:$M$62,10,FALSE)</f>
        <v>2</v>
      </c>
      <c r="K22" s="937">
        <f>VLOOKUP('4f 1819 CS PC'!$B22,'[23]Source Data'!$A$5:$M$62,11,FALSE)</f>
        <v>72</v>
      </c>
      <c r="L22" s="937">
        <f>VLOOKUP('4f 1819 CS PC'!$B22,'[23]Source Data'!$A$5:$M$62,8,FALSE)</f>
        <v>8</v>
      </c>
      <c r="M22" s="937">
        <f>VLOOKUP('4f 1819 CS PC'!$B22,'[23]Source Data'!$A$5:$M$62,12,FALSE)</f>
        <v>86</v>
      </c>
      <c r="N22" s="937">
        <f t="shared" si="21"/>
        <v>103837</v>
      </c>
      <c r="O22" s="932"/>
      <c r="P22" s="881">
        <v>0</v>
      </c>
      <c r="Q22" s="882">
        <f t="shared" si="22"/>
        <v>0</v>
      </c>
      <c r="R22" s="881">
        <v>0</v>
      </c>
      <c r="S22" s="882">
        <f t="shared" si="23"/>
        <v>0</v>
      </c>
      <c r="T22" s="932"/>
      <c r="U22" s="881">
        <f t="shared" si="0"/>
        <v>0</v>
      </c>
      <c r="V22" s="882">
        <f t="shared" si="24"/>
        <v>0</v>
      </c>
      <c r="W22" s="881">
        <f t="shared" si="1"/>
        <v>0</v>
      </c>
      <c r="X22" s="882">
        <f t="shared" si="25"/>
        <v>0</v>
      </c>
      <c r="Y22" s="881">
        <f t="shared" si="26"/>
        <v>0</v>
      </c>
      <c r="Z22" s="882">
        <f t="shared" si="27"/>
        <v>0</v>
      </c>
      <c r="AA22" s="881">
        <v>0</v>
      </c>
      <c r="AB22" s="882">
        <f t="shared" si="28"/>
        <v>0</v>
      </c>
      <c r="AC22" s="932"/>
      <c r="AD22" s="881">
        <f t="shared" ref="AD22:AD60" si="39">SUMIF($A22,"CA",C22)+SUMIF($A22,"CA",D22)+SUMIF($A22,"CA",E22)+SUMIF($A22,"CA",F22)+SUMIF($A22,"CA",G22)+SUMIF($A22,"CA",H22)+SUMIF($A22,"CA",I22)+SUMIF($A22,"CA",J22)+SUMIF($A22,"CA",K22)+SUMIF($A22,"CA",L22)</f>
        <v>103751</v>
      </c>
      <c r="AE22" s="882">
        <f t="shared" si="29"/>
        <v>1.9099999999999999E-2</v>
      </c>
      <c r="AF22" s="881">
        <f t="shared" ref="AF22:AF60" si="40">SUMIF($A22,"CA",M22)</f>
        <v>86</v>
      </c>
      <c r="AG22" s="882">
        <f t="shared" si="30"/>
        <v>9.7999999999999997E-3</v>
      </c>
      <c r="AH22" s="932"/>
      <c r="AI22" s="881">
        <f t="shared" si="4"/>
        <v>103837</v>
      </c>
      <c r="AJ22" s="882">
        <f t="shared" si="31"/>
        <v>9.7000000000000003E-3</v>
      </c>
      <c r="AK22" s="881">
        <f t="shared" si="5"/>
        <v>103751</v>
      </c>
      <c r="AL22" s="882">
        <f t="shared" si="32"/>
        <v>9.7999999999999997E-3</v>
      </c>
      <c r="AM22" s="881">
        <f t="shared" si="6"/>
        <v>27216</v>
      </c>
      <c r="AN22" s="883">
        <f>ROUNDDOWN(AM22/AM$61,4)</f>
        <v>1.12E-2</v>
      </c>
      <c r="AO22" s="486"/>
      <c r="AP22" s="881">
        <f t="shared" si="33"/>
        <v>103837</v>
      </c>
      <c r="AQ22" s="882">
        <f t="shared" si="34"/>
        <v>8.2000000000000007E-3</v>
      </c>
      <c r="AR22" s="294"/>
      <c r="AS22" s="881">
        <f t="shared" si="7"/>
        <v>103837</v>
      </c>
      <c r="AT22" s="882">
        <f t="shared" si="35"/>
        <v>5.7999999999999996E-3</v>
      </c>
      <c r="AU22" s="881">
        <f t="shared" si="8"/>
        <v>103751</v>
      </c>
      <c r="AV22" s="882">
        <f t="shared" si="36"/>
        <v>5.8999999999999999E-3</v>
      </c>
      <c r="AZ22" s="938">
        <f>'[23]Source Data'!B24</f>
        <v>5004</v>
      </c>
      <c r="BA22" s="938">
        <f t="shared" si="9"/>
        <v>0</v>
      </c>
      <c r="BB22" s="939">
        <f>'[23]Source Data'!C24</f>
        <v>219</v>
      </c>
      <c r="BC22" s="938">
        <f t="shared" si="10"/>
        <v>0</v>
      </c>
      <c r="BD22" s="939">
        <f>'[23]Source Data'!D24</f>
        <v>22836</v>
      </c>
      <c r="BE22" s="938">
        <f t="shared" si="11"/>
        <v>0</v>
      </c>
      <c r="BF22" s="939">
        <f>'[23]Source Data'!E24</f>
        <v>4380</v>
      </c>
      <c r="BG22" s="938">
        <f t="shared" si="12"/>
        <v>0</v>
      </c>
      <c r="BH22" s="939">
        <f>'[23]Source Data'!F24</f>
        <v>104</v>
      </c>
      <c r="BI22" s="938">
        <f t="shared" si="13"/>
        <v>0</v>
      </c>
      <c r="BJ22" s="938">
        <f>'[23]Source Data'!G24</f>
        <v>71126</v>
      </c>
      <c r="BK22" s="938">
        <f t="shared" si="14"/>
        <v>0</v>
      </c>
      <c r="BL22" s="938">
        <f>'[23]Source Data'!I24</f>
        <v>0</v>
      </c>
      <c r="BM22" s="938">
        <f t="shared" si="15"/>
        <v>0</v>
      </c>
      <c r="BN22" s="939">
        <f>'[23]Source Data'!J24</f>
        <v>2</v>
      </c>
      <c r="BO22" s="938">
        <f t="shared" si="16"/>
        <v>0</v>
      </c>
      <c r="BP22" s="939">
        <f>'[23]Source Data'!K24</f>
        <v>72</v>
      </c>
      <c r="BQ22" s="938">
        <f t="shared" si="17"/>
        <v>0</v>
      </c>
      <c r="BR22" s="938">
        <f>'[23]Source Data'!H24</f>
        <v>8</v>
      </c>
      <c r="BS22" s="938">
        <f t="shared" si="18"/>
        <v>0</v>
      </c>
      <c r="BT22" s="939">
        <f>'[23]Source Data'!L24</f>
        <v>86</v>
      </c>
      <c r="BU22" s="938">
        <f t="shared" si="19"/>
        <v>0</v>
      </c>
      <c r="BV22" s="940">
        <f>'[23]Source Data'!M24</f>
        <v>103837</v>
      </c>
      <c r="BW22" s="940">
        <f t="shared" si="20"/>
        <v>0</v>
      </c>
    </row>
    <row r="23" spans="1:75" ht="17.25">
      <c r="A23" s="936" t="s">
        <v>547</v>
      </c>
      <c r="B23" s="879" t="s">
        <v>119</v>
      </c>
      <c r="C23" s="937">
        <f>VLOOKUP('4f 1819 CS PC'!$B23,'[23]Source Data'!$A$5:$M$62,2,FALSE)</f>
        <v>1070</v>
      </c>
      <c r="D23" s="937">
        <f>VLOOKUP('4f 1819 CS PC'!$B23,'[23]Source Data'!$A$5:$M$62,3,FALSE)</f>
        <v>53</v>
      </c>
      <c r="E23" s="937">
        <f>VLOOKUP('4f 1819 CS PC'!$B23,'[23]Source Data'!$A$5:$M$62,4,FALSE)</f>
        <v>8267</v>
      </c>
      <c r="F23" s="937">
        <f>VLOOKUP('4f 1819 CS PC'!$B23,'[23]Source Data'!$A$5:$M$62,5,FALSE)</f>
        <v>1166</v>
      </c>
      <c r="G23" s="937">
        <f>VLOOKUP('4f 1819 CS PC'!$B23,'[23]Source Data'!$A$5:$M$62,6,FALSE)</f>
        <v>393</v>
      </c>
      <c r="H23" s="937">
        <f>VLOOKUP('4f 1819 CS PC'!$B23,'[23]Source Data'!$A$5:$M$62,7,FALSE)</f>
        <v>44878</v>
      </c>
      <c r="I23" s="937">
        <f>VLOOKUP('4f 1819 CS PC'!$B23,'[23]Source Data'!$A$5:$M$62,9,FALSE)</f>
        <v>3</v>
      </c>
      <c r="J23" s="937">
        <f>VLOOKUP('4f 1819 CS PC'!$B23,'[23]Source Data'!$A$5:$M$62,10,FALSE)</f>
        <v>52</v>
      </c>
      <c r="K23" s="937">
        <f>VLOOKUP('4f 1819 CS PC'!$B23,'[23]Source Data'!$A$5:$M$62,11,FALSE)</f>
        <v>14</v>
      </c>
      <c r="L23" s="937">
        <f>VLOOKUP('4f 1819 CS PC'!$B23,'[23]Source Data'!$A$5:$M$62,8,FALSE)</f>
        <v>59</v>
      </c>
      <c r="M23" s="937">
        <f>VLOOKUP('4f 1819 CS PC'!$B23,'[23]Source Data'!$A$5:$M$62,12,FALSE)</f>
        <v>524</v>
      </c>
      <c r="N23" s="937">
        <f t="shared" si="21"/>
        <v>56479</v>
      </c>
      <c r="O23" s="932"/>
      <c r="P23" s="881">
        <v>0</v>
      </c>
      <c r="Q23" s="882">
        <f t="shared" si="22"/>
        <v>0</v>
      </c>
      <c r="R23" s="881">
        <v>0</v>
      </c>
      <c r="S23" s="882">
        <f t="shared" si="23"/>
        <v>0</v>
      </c>
      <c r="T23" s="932"/>
      <c r="U23" s="881">
        <f t="shared" si="0"/>
        <v>0</v>
      </c>
      <c r="V23" s="882">
        <f t="shared" si="24"/>
        <v>0</v>
      </c>
      <c r="W23" s="881">
        <f t="shared" si="1"/>
        <v>0</v>
      </c>
      <c r="X23" s="882">
        <f t="shared" si="25"/>
        <v>0</v>
      </c>
      <c r="Y23" s="881">
        <f t="shared" si="26"/>
        <v>0</v>
      </c>
      <c r="Z23" s="882">
        <f t="shared" si="27"/>
        <v>0</v>
      </c>
      <c r="AA23" s="881">
        <v>0</v>
      </c>
      <c r="AB23" s="882">
        <f t="shared" si="28"/>
        <v>0</v>
      </c>
      <c r="AC23" s="932"/>
      <c r="AD23" s="881">
        <f t="shared" si="39"/>
        <v>55955</v>
      </c>
      <c r="AE23" s="882">
        <f t="shared" si="29"/>
        <v>1.03E-2</v>
      </c>
      <c r="AF23" s="881">
        <f t="shared" si="40"/>
        <v>524</v>
      </c>
      <c r="AG23" s="882">
        <f t="shared" si="30"/>
        <v>5.9499999999999997E-2</v>
      </c>
      <c r="AH23" s="932"/>
      <c r="AI23" s="881">
        <f t="shared" si="4"/>
        <v>56479</v>
      </c>
      <c r="AJ23" s="882">
        <f t="shared" si="31"/>
        <v>5.3E-3</v>
      </c>
      <c r="AK23" s="881">
        <f t="shared" si="5"/>
        <v>55955</v>
      </c>
      <c r="AL23" s="882">
        <f t="shared" si="32"/>
        <v>5.3E-3</v>
      </c>
      <c r="AM23" s="881">
        <f t="shared" si="6"/>
        <v>9433</v>
      </c>
      <c r="AN23" s="882">
        <f t="shared" si="37"/>
        <v>3.8999999999999998E-3</v>
      </c>
      <c r="AO23" s="485"/>
      <c r="AP23" s="881">
        <f t="shared" si="33"/>
        <v>56479</v>
      </c>
      <c r="AQ23" s="882">
        <f t="shared" si="34"/>
        <v>4.4999999999999997E-3</v>
      </c>
      <c r="AR23" s="294"/>
      <c r="AS23" s="881">
        <f t="shared" si="7"/>
        <v>56479</v>
      </c>
      <c r="AT23" s="882">
        <f t="shared" si="35"/>
        <v>3.2000000000000002E-3</v>
      </c>
      <c r="AU23" s="881">
        <f t="shared" si="8"/>
        <v>55955</v>
      </c>
      <c r="AV23" s="882">
        <f t="shared" si="36"/>
        <v>3.2000000000000002E-3</v>
      </c>
      <c r="AZ23" s="938">
        <f>'[23]Source Data'!B25</f>
        <v>1070</v>
      </c>
      <c r="BA23" s="938">
        <f t="shared" si="9"/>
        <v>0</v>
      </c>
      <c r="BB23" s="939">
        <f>'[23]Source Data'!C25</f>
        <v>53</v>
      </c>
      <c r="BC23" s="938">
        <f t="shared" si="10"/>
        <v>0</v>
      </c>
      <c r="BD23" s="939">
        <f>'[23]Source Data'!D25</f>
        <v>8267</v>
      </c>
      <c r="BE23" s="938">
        <f t="shared" si="11"/>
        <v>0</v>
      </c>
      <c r="BF23" s="939">
        <f>'[23]Source Data'!E25</f>
        <v>1166</v>
      </c>
      <c r="BG23" s="938">
        <f t="shared" si="12"/>
        <v>0</v>
      </c>
      <c r="BH23" s="939">
        <f>'[23]Source Data'!F25</f>
        <v>393</v>
      </c>
      <c r="BI23" s="938">
        <f t="shared" si="13"/>
        <v>0</v>
      </c>
      <c r="BJ23" s="938">
        <f>'[23]Source Data'!G25</f>
        <v>44878</v>
      </c>
      <c r="BK23" s="938">
        <f t="shared" si="14"/>
        <v>0</v>
      </c>
      <c r="BL23" s="938">
        <f>'[23]Source Data'!I25</f>
        <v>3</v>
      </c>
      <c r="BM23" s="938">
        <f t="shared" si="15"/>
        <v>0</v>
      </c>
      <c r="BN23" s="939">
        <f>'[23]Source Data'!J25</f>
        <v>52</v>
      </c>
      <c r="BO23" s="938">
        <f t="shared" si="16"/>
        <v>0</v>
      </c>
      <c r="BP23" s="939">
        <f>'[23]Source Data'!K25</f>
        <v>14</v>
      </c>
      <c r="BQ23" s="938">
        <f t="shared" si="17"/>
        <v>0</v>
      </c>
      <c r="BR23" s="938">
        <f>'[23]Source Data'!H25</f>
        <v>59</v>
      </c>
      <c r="BS23" s="938">
        <f t="shared" si="18"/>
        <v>0</v>
      </c>
      <c r="BT23" s="939">
        <f>'[23]Source Data'!L25</f>
        <v>524</v>
      </c>
      <c r="BU23" s="938">
        <f t="shared" si="19"/>
        <v>0</v>
      </c>
      <c r="BV23" s="940">
        <f>'[23]Source Data'!M25</f>
        <v>56479</v>
      </c>
      <c r="BW23" s="940">
        <f t="shared" si="20"/>
        <v>0</v>
      </c>
    </row>
    <row r="24" spans="1:75" ht="17.25">
      <c r="A24" s="936" t="s">
        <v>547</v>
      </c>
      <c r="B24" s="879" t="s">
        <v>120</v>
      </c>
      <c r="C24" s="937">
        <f>VLOOKUP('4f 1819 CS PC'!$B24,'[23]Source Data'!$A$5:$M$62,2,FALSE)</f>
        <v>271</v>
      </c>
      <c r="D24" s="937">
        <f>VLOOKUP('4f 1819 CS PC'!$B24,'[23]Source Data'!$A$5:$M$62,3,FALSE)</f>
        <v>12</v>
      </c>
      <c r="E24" s="937">
        <f>VLOOKUP('4f 1819 CS PC'!$B24,'[23]Source Data'!$A$5:$M$62,4,FALSE)</f>
        <v>1627</v>
      </c>
      <c r="F24" s="937">
        <f>VLOOKUP('4f 1819 CS PC'!$B24,'[23]Source Data'!$A$5:$M$62,5,FALSE)</f>
        <v>255</v>
      </c>
      <c r="G24" s="937">
        <f>VLOOKUP('4f 1819 CS PC'!$B24,'[23]Source Data'!$A$5:$M$62,6,FALSE)</f>
        <v>4</v>
      </c>
      <c r="H24" s="937">
        <f>VLOOKUP('4f 1819 CS PC'!$B24,'[23]Source Data'!$A$5:$M$62,7,FALSE)</f>
        <v>4880</v>
      </c>
      <c r="I24" s="937">
        <f>VLOOKUP('4f 1819 CS PC'!$B24,'[23]Source Data'!$A$5:$M$62,9,FALSE)</f>
        <v>0</v>
      </c>
      <c r="J24" s="937">
        <f>VLOOKUP('4f 1819 CS PC'!$B24,'[23]Source Data'!$A$5:$M$62,10,FALSE)</f>
        <v>0</v>
      </c>
      <c r="K24" s="937">
        <f>VLOOKUP('4f 1819 CS PC'!$B24,'[23]Source Data'!$A$5:$M$62,11,FALSE)</f>
        <v>11</v>
      </c>
      <c r="L24" s="937">
        <f>VLOOKUP('4f 1819 CS PC'!$B24,'[23]Source Data'!$A$5:$M$62,8,FALSE)</f>
        <v>1</v>
      </c>
      <c r="M24" s="937">
        <f>VLOOKUP('4f 1819 CS PC'!$B24,'[23]Source Data'!$A$5:$M$62,12,FALSE)</f>
        <v>33</v>
      </c>
      <c r="N24" s="937">
        <f t="shared" si="21"/>
        <v>7094</v>
      </c>
      <c r="O24" s="932"/>
      <c r="P24" s="881">
        <v>0</v>
      </c>
      <c r="Q24" s="885">
        <f>ROUND(P24/P$61,4)</f>
        <v>0</v>
      </c>
      <c r="R24" s="881">
        <v>0</v>
      </c>
      <c r="S24" s="882">
        <f t="shared" si="23"/>
        <v>0</v>
      </c>
      <c r="T24" s="932"/>
      <c r="U24" s="881">
        <f t="shared" si="0"/>
        <v>0</v>
      </c>
      <c r="V24" s="885">
        <f>ROUND(U24/U$61,4)</f>
        <v>0</v>
      </c>
      <c r="W24" s="881">
        <f t="shared" si="1"/>
        <v>0</v>
      </c>
      <c r="X24" s="882">
        <f t="shared" si="25"/>
        <v>0</v>
      </c>
      <c r="Y24" s="881">
        <f t="shared" si="26"/>
        <v>0</v>
      </c>
      <c r="Z24" s="882">
        <f t="shared" si="27"/>
        <v>0</v>
      </c>
      <c r="AA24" s="881">
        <v>0</v>
      </c>
      <c r="AB24" s="882">
        <f t="shared" si="28"/>
        <v>0</v>
      </c>
      <c r="AC24" s="932"/>
      <c r="AD24" s="881">
        <f t="shared" si="39"/>
        <v>7061</v>
      </c>
      <c r="AE24" s="885">
        <f>ROUND(AD24/AD$61,4)</f>
        <v>1.2999999999999999E-3</v>
      </c>
      <c r="AF24" s="881">
        <f t="shared" si="40"/>
        <v>33</v>
      </c>
      <c r="AG24" s="882">
        <f t="shared" si="30"/>
        <v>3.7000000000000002E-3</v>
      </c>
      <c r="AH24" s="932"/>
      <c r="AI24" s="881">
        <f t="shared" si="4"/>
        <v>7094</v>
      </c>
      <c r="AJ24" s="882">
        <f t="shared" si="31"/>
        <v>6.9999999999999999E-4</v>
      </c>
      <c r="AK24" s="881">
        <f t="shared" si="5"/>
        <v>7061</v>
      </c>
      <c r="AL24" s="882">
        <f t="shared" si="32"/>
        <v>6.9999999999999999E-4</v>
      </c>
      <c r="AM24" s="881">
        <f t="shared" si="6"/>
        <v>1882</v>
      </c>
      <c r="AN24" s="882">
        <f t="shared" si="37"/>
        <v>8.0000000000000004E-4</v>
      </c>
      <c r="AO24" s="485"/>
      <c r="AP24" s="881">
        <f t="shared" si="33"/>
        <v>7094</v>
      </c>
      <c r="AQ24" s="882">
        <f t="shared" si="34"/>
        <v>5.9999999999999995E-4</v>
      </c>
      <c r="AR24" s="294"/>
      <c r="AS24" s="881">
        <f t="shared" si="7"/>
        <v>7094</v>
      </c>
      <c r="AT24" s="882">
        <f t="shared" si="35"/>
        <v>4.0000000000000002E-4</v>
      </c>
      <c r="AU24" s="881">
        <f t="shared" si="8"/>
        <v>7061</v>
      </c>
      <c r="AV24" s="882">
        <f t="shared" si="36"/>
        <v>4.0000000000000002E-4</v>
      </c>
      <c r="AZ24" s="938">
        <f>'[23]Source Data'!B26</f>
        <v>271</v>
      </c>
      <c r="BA24" s="938">
        <f t="shared" si="9"/>
        <v>0</v>
      </c>
      <c r="BB24" s="939">
        <f>'[23]Source Data'!C26</f>
        <v>12</v>
      </c>
      <c r="BC24" s="938">
        <f t="shared" si="10"/>
        <v>0</v>
      </c>
      <c r="BD24" s="939">
        <f>'[23]Source Data'!D26</f>
        <v>1627</v>
      </c>
      <c r="BE24" s="938">
        <f t="shared" si="11"/>
        <v>0</v>
      </c>
      <c r="BF24" s="939">
        <f>'[23]Source Data'!E26</f>
        <v>255</v>
      </c>
      <c r="BG24" s="938">
        <f t="shared" si="12"/>
        <v>0</v>
      </c>
      <c r="BH24" s="939">
        <f>'[23]Source Data'!F26</f>
        <v>4</v>
      </c>
      <c r="BI24" s="938">
        <f t="shared" si="13"/>
        <v>0</v>
      </c>
      <c r="BJ24" s="938">
        <f>'[23]Source Data'!G26</f>
        <v>4880</v>
      </c>
      <c r="BK24" s="938">
        <f t="shared" si="14"/>
        <v>0</v>
      </c>
      <c r="BL24" s="938">
        <f>'[23]Source Data'!I26</f>
        <v>0</v>
      </c>
      <c r="BM24" s="938">
        <f t="shared" si="15"/>
        <v>0</v>
      </c>
      <c r="BN24" s="939">
        <f>'[23]Source Data'!J26</f>
        <v>0</v>
      </c>
      <c r="BO24" s="938">
        <f t="shared" si="16"/>
        <v>0</v>
      </c>
      <c r="BP24" s="939">
        <f>'[23]Source Data'!K26</f>
        <v>11</v>
      </c>
      <c r="BQ24" s="938">
        <f t="shared" si="17"/>
        <v>0</v>
      </c>
      <c r="BR24" s="938">
        <f>'[23]Source Data'!H26</f>
        <v>1</v>
      </c>
      <c r="BS24" s="938">
        <f t="shared" si="18"/>
        <v>0</v>
      </c>
      <c r="BT24" s="939">
        <f>'[23]Source Data'!L26</f>
        <v>33</v>
      </c>
      <c r="BU24" s="938">
        <f t="shared" si="19"/>
        <v>0</v>
      </c>
      <c r="BV24" s="940">
        <f>'[23]Source Data'!M26</f>
        <v>7094</v>
      </c>
      <c r="BW24" s="940">
        <f t="shared" si="20"/>
        <v>0</v>
      </c>
    </row>
    <row r="25" spans="1:75" ht="17.25">
      <c r="A25" s="936" t="s">
        <v>547</v>
      </c>
      <c r="B25" s="879" t="s">
        <v>121</v>
      </c>
      <c r="C25" s="937">
        <f>VLOOKUP('4f 1819 CS PC'!$B25,'[23]Source Data'!$A$5:$M$62,2,FALSE)</f>
        <v>1306</v>
      </c>
      <c r="D25" s="937">
        <f>VLOOKUP('4f 1819 CS PC'!$B25,'[23]Source Data'!$A$5:$M$62,3,FALSE)</f>
        <v>187</v>
      </c>
      <c r="E25" s="937">
        <f>VLOOKUP('4f 1819 CS PC'!$B25,'[23]Source Data'!$A$5:$M$62,4,FALSE)</f>
        <v>10336</v>
      </c>
      <c r="F25" s="937">
        <f>VLOOKUP('4f 1819 CS PC'!$B25,'[23]Source Data'!$A$5:$M$62,5,FALSE)</f>
        <v>1189</v>
      </c>
      <c r="G25" s="937">
        <f>VLOOKUP('4f 1819 CS PC'!$B25,'[23]Source Data'!$A$5:$M$62,6,FALSE)</f>
        <v>65</v>
      </c>
      <c r="H25" s="937">
        <f>VLOOKUP('4f 1819 CS PC'!$B25,'[23]Source Data'!$A$5:$M$62,7,FALSE)</f>
        <v>42333</v>
      </c>
      <c r="I25" s="937">
        <f>VLOOKUP('4f 1819 CS PC'!$B25,'[23]Source Data'!$A$5:$M$62,9,FALSE)</f>
        <v>0</v>
      </c>
      <c r="J25" s="937">
        <f>VLOOKUP('4f 1819 CS PC'!$B25,'[23]Source Data'!$A$5:$M$62,10,FALSE)</f>
        <v>3</v>
      </c>
      <c r="K25" s="937">
        <f>VLOOKUP('4f 1819 CS PC'!$B25,'[23]Source Data'!$A$5:$M$62,11,FALSE)</f>
        <v>55</v>
      </c>
      <c r="L25" s="937">
        <f>VLOOKUP('4f 1819 CS PC'!$B25,'[23]Source Data'!$A$5:$M$62,8,FALSE)</f>
        <v>11</v>
      </c>
      <c r="M25" s="937">
        <f>VLOOKUP('4f 1819 CS PC'!$B25,'[23]Source Data'!$A$5:$M$62,12,FALSE)</f>
        <v>50</v>
      </c>
      <c r="N25" s="937">
        <f t="shared" si="21"/>
        <v>55535</v>
      </c>
      <c r="O25" s="932"/>
      <c r="P25" s="881">
        <v>0</v>
      </c>
      <c r="Q25" s="882">
        <f t="shared" si="22"/>
        <v>0</v>
      </c>
      <c r="R25" s="881">
        <v>0</v>
      </c>
      <c r="S25" s="882">
        <f t="shared" si="23"/>
        <v>0</v>
      </c>
      <c r="T25" s="932"/>
      <c r="U25" s="881">
        <f t="shared" si="0"/>
        <v>0</v>
      </c>
      <c r="V25" s="882">
        <f t="shared" si="24"/>
        <v>0</v>
      </c>
      <c r="W25" s="881">
        <f t="shared" si="1"/>
        <v>0</v>
      </c>
      <c r="X25" s="882">
        <f t="shared" si="25"/>
        <v>0</v>
      </c>
      <c r="Y25" s="881">
        <f t="shared" si="26"/>
        <v>0</v>
      </c>
      <c r="Z25" s="882">
        <f t="shared" si="27"/>
        <v>0</v>
      </c>
      <c r="AA25" s="881">
        <v>0</v>
      </c>
      <c r="AB25" s="882">
        <f t="shared" si="28"/>
        <v>0</v>
      </c>
      <c r="AC25" s="932"/>
      <c r="AD25" s="881">
        <f t="shared" si="39"/>
        <v>55485</v>
      </c>
      <c r="AE25" s="882">
        <f t="shared" si="29"/>
        <v>1.0200000000000001E-2</v>
      </c>
      <c r="AF25" s="881">
        <f t="shared" si="40"/>
        <v>50</v>
      </c>
      <c r="AG25" s="882">
        <f t="shared" si="30"/>
        <v>5.7000000000000002E-3</v>
      </c>
      <c r="AH25" s="932"/>
      <c r="AI25" s="881">
        <f t="shared" si="4"/>
        <v>55535</v>
      </c>
      <c r="AJ25" s="882">
        <f t="shared" si="31"/>
        <v>5.1999999999999998E-3</v>
      </c>
      <c r="AK25" s="881">
        <f t="shared" si="5"/>
        <v>55485</v>
      </c>
      <c r="AL25" s="882">
        <f t="shared" si="32"/>
        <v>5.1999999999999998E-3</v>
      </c>
      <c r="AM25" s="881">
        <f t="shared" si="6"/>
        <v>11525</v>
      </c>
      <c r="AN25" s="883">
        <f>ROUNDDOWN(AM25/AM$61,4)</f>
        <v>4.7000000000000002E-3</v>
      </c>
      <c r="AO25" s="486"/>
      <c r="AP25" s="881">
        <f t="shared" si="33"/>
        <v>55535</v>
      </c>
      <c r="AQ25" s="882">
        <f t="shared" si="34"/>
        <v>4.4000000000000003E-3</v>
      </c>
      <c r="AR25" s="294"/>
      <c r="AS25" s="881">
        <f t="shared" si="7"/>
        <v>55535</v>
      </c>
      <c r="AT25" s="882">
        <f t="shared" si="35"/>
        <v>3.0999999999999999E-3</v>
      </c>
      <c r="AU25" s="881">
        <f t="shared" si="8"/>
        <v>55485</v>
      </c>
      <c r="AV25" s="882">
        <f t="shared" si="36"/>
        <v>3.0999999999999999E-3</v>
      </c>
      <c r="AZ25" s="938">
        <f>'[23]Source Data'!B27</f>
        <v>1306</v>
      </c>
      <c r="BA25" s="938">
        <f t="shared" si="9"/>
        <v>0</v>
      </c>
      <c r="BB25" s="939">
        <f>'[23]Source Data'!C27</f>
        <v>187</v>
      </c>
      <c r="BC25" s="938">
        <f t="shared" si="10"/>
        <v>0</v>
      </c>
      <c r="BD25" s="939">
        <f>'[23]Source Data'!D27</f>
        <v>10336</v>
      </c>
      <c r="BE25" s="938">
        <f t="shared" si="11"/>
        <v>0</v>
      </c>
      <c r="BF25" s="939">
        <f>'[23]Source Data'!E27</f>
        <v>1189</v>
      </c>
      <c r="BG25" s="938">
        <f t="shared" si="12"/>
        <v>0</v>
      </c>
      <c r="BH25" s="939">
        <f>'[23]Source Data'!F27</f>
        <v>65</v>
      </c>
      <c r="BI25" s="938">
        <f t="shared" si="13"/>
        <v>0</v>
      </c>
      <c r="BJ25" s="938">
        <f>'[23]Source Data'!G27</f>
        <v>42333</v>
      </c>
      <c r="BK25" s="938">
        <f t="shared" si="14"/>
        <v>0</v>
      </c>
      <c r="BL25" s="938">
        <f>'[23]Source Data'!I27</f>
        <v>0</v>
      </c>
      <c r="BM25" s="938">
        <f t="shared" si="15"/>
        <v>0</v>
      </c>
      <c r="BN25" s="939">
        <f>'[23]Source Data'!J27</f>
        <v>3</v>
      </c>
      <c r="BO25" s="938">
        <f t="shared" si="16"/>
        <v>0</v>
      </c>
      <c r="BP25" s="939">
        <f>'[23]Source Data'!K27</f>
        <v>55</v>
      </c>
      <c r="BQ25" s="938">
        <f t="shared" si="17"/>
        <v>0</v>
      </c>
      <c r="BR25" s="938">
        <f>'[23]Source Data'!H27</f>
        <v>11</v>
      </c>
      <c r="BS25" s="938">
        <f t="shared" si="18"/>
        <v>0</v>
      </c>
      <c r="BT25" s="939">
        <f>'[23]Source Data'!L27</f>
        <v>50</v>
      </c>
      <c r="BU25" s="938">
        <f t="shared" si="19"/>
        <v>0</v>
      </c>
      <c r="BV25" s="940">
        <f>'[23]Source Data'!M27</f>
        <v>55535</v>
      </c>
      <c r="BW25" s="940">
        <f t="shared" si="20"/>
        <v>0</v>
      </c>
    </row>
    <row r="26" spans="1:75" ht="17.25">
      <c r="A26" s="936" t="s">
        <v>547</v>
      </c>
      <c r="B26" s="879" t="s">
        <v>122</v>
      </c>
      <c r="C26" s="937">
        <f>VLOOKUP('4f 1819 CS PC'!$B26,'[23]Source Data'!$A$5:$M$62,2,FALSE)</f>
        <v>10037</v>
      </c>
      <c r="D26" s="937">
        <f>VLOOKUP('4f 1819 CS PC'!$B26,'[23]Source Data'!$A$5:$M$62,3,FALSE)</f>
        <v>319</v>
      </c>
      <c r="E26" s="937">
        <f>VLOOKUP('4f 1819 CS PC'!$B26,'[23]Source Data'!$A$5:$M$62,4,FALSE)</f>
        <v>44153</v>
      </c>
      <c r="F26" s="937">
        <f>VLOOKUP('4f 1819 CS PC'!$B26,'[23]Source Data'!$A$5:$M$62,5,FALSE)</f>
        <v>8890</v>
      </c>
      <c r="G26" s="937">
        <f>VLOOKUP('4f 1819 CS PC'!$B26,'[23]Source Data'!$A$5:$M$62,6,FALSE)</f>
        <v>130</v>
      </c>
      <c r="H26" s="937">
        <f>VLOOKUP('4f 1819 CS PC'!$B26,'[23]Source Data'!$A$5:$M$62,7,FALSE)</f>
        <v>133002</v>
      </c>
      <c r="I26" s="937">
        <f>VLOOKUP('4f 1819 CS PC'!$B26,'[23]Source Data'!$A$5:$M$62,9,FALSE)</f>
        <v>1</v>
      </c>
      <c r="J26" s="937">
        <f>VLOOKUP('4f 1819 CS PC'!$B26,'[23]Source Data'!$A$5:$M$62,10,FALSE)</f>
        <v>40</v>
      </c>
      <c r="K26" s="937">
        <f>VLOOKUP('4f 1819 CS PC'!$B26,'[23]Source Data'!$A$5:$M$62,11,FALSE)</f>
        <v>169</v>
      </c>
      <c r="L26" s="937">
        <f>VLOOKUP('4f 1819 CS PC'!$B26,'[23]Source Data'!$A$5:$M$62,8,FALSE)</f>
        <v>0</v>
      </c>
      <c r="M26" s="937">
        <f>VLOOKUP('4f 1819 CS PC'!$B26,'[23]Source Data'!$A$5:$M$62,12,FALSE)</f>
        <v>81</v>
      </c>
      <c r="N26" s="937">
        <f t="shared" si="21"/>
        <v>196822</v>
      </c>
      <c r="O26" s="932"/>
      <c r="P26" s="881">
        <v>0</v>
      </c>
      <c r="Q26" s="882">
        <f>ROUND(P26/P$61,4)</f>
        <v>0</v>
      </c>
      <c r="R26" s="881">
        <v>0</v>
      </c>
      <c r="S26" s="882">
        <f t="shared" si="23"/>
        <v>0</v>
      </c>
      <c r="T26" s="932"/>
      <c r="U26" s="881">
        <f t="shared" si="0"/>
        <v>0</v>
      </c>
      <c r="V26" s="882">
        <f>ROUND(U26/U$61,4)</f>
        <v>0</v>
      </c>
      <c r="W26" s="881">
        <f t="shared" si="1"/>
        <v>0</v>
      </c>
      <c r="X26" s="882">
        <f t="shared" si="25"/>
        <v>0</v>
      </c>
      <c r="Y26" s="881">
        <f t="shared" si="26"/>
        <v>0</v>
      </c>
      <c r="Z26" s="882">
        <f t="shared" si="27"/>
        <v>0</v>
      </c>
      <c r="AA26" s="881">
        <v>0</v>
      </c>
      <c r="AB26" s="882">
        <f t="shared" si="28"/>
        <v>0</v>
      </c>
      <c r="AC26" s="932"/>
      <c r="AD26" s="881">
        <f t="shared" si="39"/>
        <v>196741</v>
      </c>
      <c r="AE26" s="883">
        <f>ROUNDUP(AD26/AD$61,4)</f>
        <v>3.6300000000000006E-2</v>
      </c>
      <c r="AF26" s="881">
        <f t="shared" si="40"/>
        <v>81</v>
      </c>
      <c r="AG26" s="882">
        <f t="shared" si="30"/>
        <v>9.1999999999999998E-3</v>
      </c>
      <c r="AH26" s="932"/>
      <c r="AI26" s="881">
        <f t="shared" si="4"/>
        <v>196822</v>
      </c>
      <c r="AJ26" s="883">
        <f>ROUNDUP(AI26/AI$61,4)</f>
        <v>1.8499999999999999E-2</v>
      </c>
      <c r="AK26" s="881">
        <f t="shared" si="5"/>
        <v>196741</v>
      </c>
      <c r="AL26" s="882">
        <f t="shared" si="32"/>
        <v>1.8599999999999998E-2</v>
      </c>
      <c r="AM26" s="881">
        <f t="shared" si="6"/>
        <v>53043</v>
      </c>
      <c r="AN26" s="882">
        <f t="shared" si="37"/>
        <v>2.1899999999999999E-2</v>
      </c>
      <c r="AO26" s="485"/>
      <c r="AP26" s="881">
        <f t="shared" si="33"/>
        <v>196822</v>
      </c>
      <c r="AQ26" s="882">
        <f t="shared" si="34"/>
        <v>1.5599999999999999E-2</v>
      </c>
      <c r="AR26" s="294"/>
      <c r="AS26" s="881">
        <f t="shared" si="7"/>
        <v>196822</v>
      </c>
      <c r="AT26" s="883">
        <f>ROUNDDOWN(AS26/AS$61,4)</f>
        <v>1.0999999999999999E-2</v>
      </c>
      <c r="AU26" s="881">
        <f t="shared" si="8"/>
        <v>196741</v>
      </c>
      <c r="AV26" s="882">
        <f t="shared" si="36"/>
        <v>1.11E-2</v>
      </c>
      <c r="AZ26" s="938">
        <f>'[23]Source Data'!B28</f>
        <v>10037</v>
      </c>
      <c r="BA26" s="938">
        <f t="shared" si="9"/>
        <v>0</v>
      </c>
      <c r="BB26" s="939">
        <f>'[23]Source Data'!C28</f>
        <v>319</v>
      </c>
      <c r="BC26" s="938">
        <f t="shared" si="10"/>
        <v>0</v>
      </c>
      <c r="BD26" s="939">
        <f>'[23]Source Data'!D28</f>
        <v>44153</v>
      </c>
      <c r="BE26" s="938">
        <f t="shared" si="11"/>
        <v>0</v>
      </c>
      <c r="BF26" s="939">
        <f>'[23]Source Data'!E28</f>
        <v>8890</v>
      </c>
      <c r="BG26" s="938">
        <f t="shared" si="12"/>
        <v>0</v>
      </c>
      <c r="BH26" s="939">
        <f>'[23]Source Data'!F28</f>
        <v>130</v>
      </c>
      <c r="BI26" s="938">
        <f t="shared" si="13"/>
        <v>0</v>
      </c>
      <c r="BJ26" s="938">
        <f>'[23]Source Data'!G28</f>
        <v>133002</v>
      </c>
      <c r="BK26" s="938">
        <f t="shared" si="14"/>
        <v>0</v>
      </c>
      <c r="BL26" s="938">
        <f>'[23]Source Data'!I28</f>
        <v>1</v>
      </c>
      <c r="BM26" s="938">
        <f t="shared" si="15"/>
        <v>0</v>
      </c>
      <c r="BN26" s="939">
        <f>'[23]Source Data'!J28</f>
        <v>40</v>
      </c>
      <c r="BO26" s="938">
        <f t="shared" si="16"/>
        <v>0</v>
      </c>
      <c r="BP26" s="939">
        <f>'[23]Source Data'!K28</f>
        <v>169</v>
      </c>
      <c r="BQ26" s="938">
        <f t="shared" si="17"/>
        <v>0</v>
      </c>
      <c r="BR26" s="938">
        <f>'[23]Source Data'!H28</f>
        <v>0</v>
      </c>
      <c r="BS26" s="938">
        <f t="shared" si="18"/>
        <v>0</v>
      </c>
      <c r="BT26" s="939">
        <f>'[23]Source Data'!L28</f>
        <v>81</v>
      </c>
      <c r="BU26" s="938">
        <f t="shared" si="19"/>
        <v>0</v>
      </c>
      <c r="BV26" s="940">
        <f>'[23]Source Data'!M28</f>
        <v>196822</v>
      </c>
      <c r="BW26" s="940">
        <f t="shared" si="20"/>
        <v>0</v>
      </c>
    </row>
    <row r="27" spans="1:75" ht="17.25">
      <c r="A27" s="936" t="s">
        <v>547</v>
      </c>
      <c r="B27" s="879" t="s">
        <v>123</v>
      </c>
      <c r="C27" s="937">
        <f>VLOOKUP('4f 1819 CS PC'!$B27,'[23]Source Data'!$A$5:$M$62,2,FALSE)</f>
        <v>216</v>
      </c>
      <c r="D27" s="937">
        <f>VLOOKUP('4f 1819 CS PC'!$B27,'[23]Source Data'!$A$5:$M$62,3,FALSE)</f>
        <v>10</v>
      </c>
      <c r="E27" s="937">
        <f>VLOOKUP('4f 1819 CS PC'!$B27,'[23]Source Data'!$A$5:$M$62,4,FALSE)</f>
        <v>983</v>
      </c>
      <c r="F27" s="937">
        <f>VLOOKUP('4f 1819 CS PC'!$B27,'[23]Source Data'!$A$5:$M$62,5,FALSE)</f>
        <v>212</v>
      </c>
      <c r="G27" s="937">
        <f>VLOOKUP('4f 1819 CS PC'!$B27,'[23]Source Data'!$A$5:$M$62,6,FALSE)</f>
        <v>1</v>
      </c>
      <c r="H27" s="937">
        <f>VLOOKUP('4f 1819 CS PC'!$B27,'[23]Source Data'!$A$5:$M$62,7,FALSE)</f>
        <v>3253</v>
      </c>
      <c r="I27" s="937">
        <f>VLOOKUP('4f 1819 CS PC'!$B27,'[23]Source Data'!$A$5:$M$62,9,FALSE)</f>
        <v>0</v>
      </c>
      <c r="J27" s="937">
        <f>VLOOKUP('4f 1819 CS PC'!$B27,'[23]Source Data'!$A$5:$M$62,10,FALSE)</f>
        <v>0</v>
      </c>
      <c r="K27" s="937">
        <f>VLOOKUP('4f 1819 CS PC'!$B27,'[23]Source Data'!$A$5:$M$62,11,FALSE)</f>
        <v>7</v>
      </c>
      <c r="L27" s="937">
        <f>VLOOKUP('4f 1819 CS PC'!$B27,'[23]Source Data'!$A$5:$M$62,8,FALSE)</f>
        <v>0</v>
      </c>
      <c r="M27" s="937">
        <f>VLOOKUP('4f 1819 CS PC'!$B27,'[23]Source Data'!$A$5:$M$62,12,FALSE)</f>
        <v>33</v>
      </c>
      <c r="N27" s="937">
        <f t="shared" si="21"/>
        <v>4715</v>
      </c>
      <c r="O27" s="932"/>
      <c r="P27" s="881">
        <v>0</v>
      </c>
      <c r="Q27" s="882">
        <f t="shared" si="22"/>
        <v>0</v>
      </c>
      <c r="R27" s="881">
        <v>0</v>
      </c>
      <c r="S27" s="882">
        <f t="shared" si="23"/>
        <v>0</v>
      </c>
      <c r="T27" s="932"/>
      <c r="U27" s="881">
        <f t="shared" si="0"/>
        <v>0</v>
      </c>
      <c r="V27" s="882">
        <f t="shared" si="24"/>
        <v>0</v>
      </c>
      <c r="W27" s="881">
        <f t="shared" si="1"/>
        <v>0</v>
      </c>
      <c r="X27" s="882">
        <f t="shared" si="25"/>
        <v>0</v>
      </c>
      <c r="Y27" s="881">
        <f t="shared" si="26"/>
        <v>0</v>
      </c>
      <c r="Z27" s="882">
        <f t="shared" si="27"/>
        <v>0</v>
      </c>
      <c r="AA27" s="881">
        <v>0</v>
      </c>
      <c r="AB27" s="882">
        <f t="shared" si="28"/>
        <v>0</v>
      </c>
      <c r="AC27" s="932"/>
      <c r="AD27" s="881">
        <f t="shared" si="39"/>
        <v>4682</v>
      </c>
      <c r="AE27" s="882">
        <f t="shared" si="29"/>
        <v>8.9999999999999998E-4</v>
      </c>
      <c r="AF27" s="881">
        <f t="shared" si="40"/>
        <v>33</v>
      </c>
      <c r="AG27" s="882">
        <f t="shared" si="30"/>
        <v>3.7000000000000002E-3</v>
      </c>
      <c r="AH27" s="932"/>
      <c r="AI27" s="881">
        <f t="shared" si="4"/>
        <v>4715</v>
      </c>
      <c r="AJ27" s="882">
        <f t="shared" si="31"/>
        <v>4.0000000000000002E-4</v>
      </c>
      <c r="AK27" s="881">
        <f t="shared" si="5"/>
        <v>4682</v>
      </c>
      <c r="AL27" s="882">
        <f t="shared" si="32"/>
        <v>4.0000000000000002E-4</v>
      </c>
      <c r="AM27" s="881">
        <f t="shared" si="6"/>
        <v>1195</v>
      </c>
      <c r="AN27" s="882">
        <f t="shared" si="37"/>
        <v>5.0000000000000001E-4</v>
      </c>
      <c r="AO27" s="485"/>
      <c r="AP27" s="881">
        <f t="shared" si="33"/>
        <v>4715</v>
      </c>
      <c r="AQ27" s="882">
        <f t="shared" si="34"/>
        <v>4.0000000000000002E-4</v>
      </c>
      <c r="AR27" s="294"/>
      <c r="AS27" s="881">
        <f t="shared" si="7"/>
        <v>4715</v>
      </c>
      <c r="AT27" s="882">
        <f t="shared" si="35"/>
        <v>2.9999999999999997E-4</v>
      </c>
      <c r="AU27" s="881">
        <f t="shared" si="8"/>
        <v>4682</v>
      </c>
      <c r="AV27" s="882">
        <f t="shared" si="36"/>
        <v>2.9999999999999997E-4</v>
      </c>
      <c r="AZ27" s="938">
        <f>'[23]Source Data'!B29</f>
        <v>216</v>
      </c>
      <c r="BA27" s="938">
        <f t="shared" si="9"/>
        <v>0</v>
      </c>
      <c r="BB27" s="939">
        <f>'[23]Source Data'!C29</f>
        <v>10</v>
      </c>
      <c r="BC27" s="938">
        <f t="shared" si="10"/>
        <v>0</v>
      </c>
      <c r="BD27" s="939">
        <f>'[23]Source Data'!D29</f>
        <v>983</v>
      </c>
      <c r="BE27" s="938">
        <f t="shared" si="11"/>
        <v>0</v>
      </c>
      <c r="BF27" s="939">
        <f>'[23]Source Data'!E29</f>
        <v>212</v>
      </c>
      <c r="BG27" s="938">
        <f t="shared" si="12"/>
        <v>0</v>
      </c>
      <c r="BH27" s="939">
        <f>'[23]Source Data'!F29</f>
        <v>1</v>
      </c>
      <c r="BI27" s="938">
        <f t="shared" si="13"/>
        <v>0</v>
      </c>
      <c r="BJ27" s="938">
        <f>'[23]Source Data'!G29</f>
        <v>3253</v>
      </c>
      <c r="BK27" s="938">
        <f t="shared" si="14"/>
        <v>0</v>
      </c>
      <c r="BL27" s="938">
        <f>'[23]Source Data'!I29</f>
        <v>0</v>
      </c>
      <c r="BM27" s="938">
        <f t="shared" si="15"/>
        <v>0</v>
      </c>
      <c r="BN27" s="939">
        <f>'[23]Source Data'!J29</f>
        <v>0</v>
      </c>
      <c r="BO27" s="938">
        <f t="shared" si="16"/>
        <v>0</v>
      </c>
      <c r="BP27" s="939">
        <f>'[23]Source Data'!K29</f>
        <v>7</v>
      </c>
      <c r="BQ27" s="938">
        <f t="shared" si="17"/>
        <v>0</v>
      </c>
      <c r="BR27" s="938">
        <f>'[23]Source Data'!H29</f>
        <v>0</v>
      </c>
      <c r="BS27" s="938">
        <f t="shared" si="18"/>
        <v>0</v>
      </c>
      <c r="BT27" s="939">
        <f>'[23]Source Data'!L29</f>
        <v>33</v>
      </c>
      <c r="BU27" s="938">
        <f t="shared" si="19"/>
        <v>0</v>
      </c>
      <c r="BV27" s="940">
        <f>'[23]Source Data'!M29</f>
        <v>4715</v>
      </c>
      <c r="BW27" s="940">
        <f t="shared" si="20"/>
        <v>0</v>
      </c>
    </row>
    <row r="28" spans="1:75" ht="17.25">
      <c r="A28" s="936" t="s">
        <v>547</v>
      </c>
      <c r="B28" s="879" t="s">
        <v>124</v>
      </c>
      <c r="C28" s="937">
        <f>VLOOKUP('4f 1819 CS PC'!$B28,'[23]Source Data'!$A$5:$M$62,2,FALSE)</f>
        <v>37</v>
      </c>
      <c r="D28" s="937">
        <f>VLOOKUP('4f 1819 CS PC'!$B28,'[23]Source Data'!$A$5:$M$62,3,FALSE)</f>
        <v>4</v>
      </c>
      <c r="E28" s="937">
        <f>VLOOKUP('4f 1819 CS PC'!$B28,'[23]Source Data'!$A$5:$M$62,4,FALSE)</f>
        <v>646</v>
      </c>
      <c r="F28" s="937">
        <f>VLOOKUP('4f 1819 CS PC'!$B28,'[23]Source Data'!$A$5:$M$62,5,FALSE)</f>
        <v>33</v>
      </c>
      <c r="G28" s="937">
        <f>VLOOKUP('4f 1819 CS PC'!$B28,'[23]Source Data'!$A$5:$M$62,6,FALSE)</f>
        <v>3</v>
      </c>
      <c r="H28" s="937">
        <f>VLOOKUP('4f 1819 CS PC'!$B28,'[23]Source Data'!$A$5:$M$62,7,FALSE)</f>
        <v>3503</v>
      </c>
      <c r="I28" s="937">
        <f>VLOOKUP('4f 1819 CS PC'!$B28,'[23]Source Data'!$A$5:$M$62,9,FALSE)</f>
        <v>0</v>
      </c>
      <c r="J28" s="937">
        <f>VLOOKUP('4f 1819 CS PC'!$B28,'[23]Source Data'!$A$5:$M$62,10,FALSE)</f>
        <v>1</v>
      </c>
      <c r="K28" s="937">
        <f>VLOOKUP('4f 1819 CS PC'!$B28,'[23]Source Data'!$A$5:$M$62,11,FALSE)</f>
        <v>0</v>
      </c>
      <c r="L28" s="937">
        <f>VLOOKUP('4f 1819 CS PC'!$B28,'[23]Source Data'!$A$5:$M$62,8,FALSE)</f>
        <v>3</v>
      </c>
      <c r="M28" s="937">
        <f>VLOOKUP('4f 1819 CS PC'!$B28,'[23]Source Data'!$A$5:$M$62,12,FALSE)</f>
        <v>1</v>
      </c>
      <c r="N28" s="937">
        <f t="shared" si="21"/>
        <v>4231</v>
      </c>
      <c r="O28" s="932"/>
      <c r="P28" s="881">
        <v>0</v>
      </c>
      <c r="Q28" s="882">
        <f t="shared" si="22"/>
        <v>0</v>
      </c>
      <c r="R28" s="881">
        <v>0</v>
      </c>
      <c r="S28" s="882">
        <f t="shared" si="23"/>
        <v>0</v>
      </c>
      <c r="T28" s="932"/>
      <c r="U28" s="881">
        <f t="shared" si="0"/>
        <v>0</v>
      </c>
      <c r="V28" s="882">
        <f t="shared" si="24"/>
        <v>0</v>
      </c>
      <c r="W28" s="881">
        <f t="shared" si="1"/>
        <v>0</v>
      </c>
      <c r="X28" s="882">
        <f t="shared" si="25"/>
        <v>0</v>
      </c>
      <c r="Y28" s="881">
        <f t="shared" si="26"/>
        <v>0</v>
      </c>
      <c r="Z28" s="882">
        <f t="shared" si="27"/>
        <v>0</v>
      </c>
      <c r="AA28" s="881">
        <v>0</v>
      </c>
      <c r="AB28" s="882">
        <f t="shared" si="28"/>
        <v>0</v>
      </c>
      <c r="AC28" s="932"/>
      <c r="AD28" s="881">
        <f t="shared" si="39"/>
        <v>4230</v>
      </c>
      <c r="AE28" s="882">
        <f t="shared" si="29"/>
        <v>8.0000000000000004E-4</v>
      </c>
      <c r="AF28" s="881">
        <f t="shared" si="40"/>
        <v>1</v>
      </c>
      <c r="AG28" s="882">
        <f t="shared" si="30"/>
        <v>1E-4</v>
      </c>
      <c r="AH28" s="932"/>
      <c r="AI28" s="881">
        <f t="shared" si="4"/>
        <v>4231</v>
      </c>
      <c r="AJ28" s="882">
        <f t="shared" si="31"/>
        <v>4.0000000000000002E-4</v>
      </c>
      <c r="AK28" s="881">
        <f t="shared" si="5"/>
        <v>4230</v>
      </c>
      <c r="AL28" s="882">
        <f t="shared" si="32"/>
        <v>4.0000000000000002E-4</v>
      </c>
      <c r="AM28" s="881">
        <f t="shared" si="6"/>
        <v>679</v>
      </c>
      <c r="AN28" s="882">
        <f t="shared" si="37"/>
        <v>2.9999999999999997E-4</v>
      </c>
      <c r="AO28" s="485"/>
      <c r="AP28" s="881">
        <f t="shared" si="33"/>
        <v>4231</v>
      </c>
      <c r="AQ28" s="882">
        <f t="shared" si="34"/>
        <v>2.9999999999999997E-4</v>
      </c>
      <c r="AR28" s="294"/>
      <c r="AS28" s="881">
        <f t="shared" si="7"/>
        <v>4231</v>
      </c>
      <c r="AT28" s="882">
        <f t="shared" si="35"/>
        <v>2.0000000000000001E-4</v>
      </c>
      <c r="AU28" s="881">
        <f t="shared" si="8"/>
        <v>4230</v>
      </c>
      <c r="AV28" s="882">
        <f t="shared" si="36"/>
        <v>2.0000000000000001E-4</v>
      </c>
      <c r="AZ28" s="938">
        <f>'[23]Source Data'!B30</f>
        <v>37</v>
      </c>
      <c r="BA28" s="938">
        <f t="shared" si="9"/>
        <v>0</v>
      </c>
      <c r="BB28" s="939">
        <f>'[23]Source Data'!C30</f>
        <v>4</v>
      </c>
      <c r="BC28" s="938">
        <f t="shared" si="10"/>
        <v>0</v>
      </c>
      <c r="BD28" s="939">
        <f>'[23]Source Data'!D30</f>
        <v>646</v>
      </c>
      <c r="BE28" s="938">
        <f t="shared" si="11"/>
        <v>0</v>
      </c>
      <c r="BF28" s="939">
        <f>'[23]Source Data'!E30</f>
        <v>33</v>
      </c>
      <c r="BG28" s="938">
        <f t="shared" si="12"/>
        <v>0</v>
      </c>
      <c r="BH28" s="939">
        <f>'[23]Source Data'!F30</f>
        <v>3</v>
      </c>
      <c r="BI28" s="938">
        <f t="shared" si="13"/>
        <v>0</v>
      </c>
      <c r="BJ28" s="938">
        <f>'[23]Source Data'!G30</f>
        <v>3503</v>
      </c>
      <c r="BK28" s="938">
        <f t="shared" si="14"/>
        <v>0</v>
      </c>
      <c r="BL28" s="938">
        <f>'[23]Source Data'!I30</f>
        <v>0</v>
      </c>
      <c r="BM28" s="938">
        <f t="shared" si="15"/>
        <v>0</v>
      </c>
      <c r="BN28" s="939">
        <f>'[23]Source Data'!J30</f>
        <v>1</v>
      </c>
      <c r="BO28" s="938">
        <f t="shared" si="16"/>
        <v>0</v>
      </c>
      <c r="BP28" s="939">
        <f>'[23]Source Data'!K30</f>
        <v>0</v>
      </c>
      <c r="BQ28" s="938">
        <f t="shared" si="17"/>
        <v>0</v>
      </c>
      <c r="BR28" s="938">
        <f>'[23]Source Data'!H30</f>
        <v>3</v>
      </c>
      <c r="BS28" s="938">
        <f t="shared" si="18"/>
        <v>0</v>
      </c>
      <c r="BT28" s="939">
        <f>'[23]Source Data'!L30</f>
        <v>1</v>
      </c>
      <c r="BU28" s="938">
        <f t="shared" si="19"/>
        <v>0</v>
      </c>
      <c r="BV28" s="940">
        <f>'[23]Source Data'!M30</f>
        <v>4231</v>
      </c>
      <c r="BW28" s="940">
        <f t="shared" si="20"/>
        <v>0</v>
      </c>
    </row>
    <row r="29" spans="1:75" ht="17.25">
      <c r="A29" s="936" t="s">
        <v>547</v>
      </c>
      <c r="B29" s="879" t="s">
        <v>125</v>
      </c>
      <c r="C29" s="937">
        <f>VLOOKUP('4f 1819 CS PC'!$B29,'[23]Source Data'!$A$5:$M$62,2,FALSE)</f>
        <v>6117</v>
      </c>
      <c r="D29" s="937">
        <f>VLOOKUP('4f 1819 CS PC'!$B29,'[23]Source Data'!$A$5:$M$62,3,FALSE)</f>
        <v>269</v>
      </c>
      <c r="E29" s="937">
        <f>VLOOKUP('4f 1819 CS PC'!$B29,'[23]Source Data'!$A$5:$M$62,4,FALSE)</f>
        <v>38656</v>
      </c>
      <c r="F29" s="937">
        <f>VLOOKUP('4f 1819 CS PC'!$B29,'[23]Source Data'!$A$5:$M$62,5,FALSE)</f>
        <v>5770</v>
      </c>
      <c r="G29" s="937">
        <f>VLOOKUP('4f 1819 CS PC'!$B29,'[23]Source Data'!$A$5:$M$62,6,FALSE)</f>
        <v>291</v>
      </c>
      <c r="H29" s="937">
        <f>VLOOKUP('4f 1819 CS PC'!$B29,'[23]Source Data'!$A$5:$M$62,7,FALSE)</f>
        <v>184082</v>
      </c>
      <c r="I29" s="937">
        <f>VLOOKUP('4f 1819 CS PC'!$B29,'[23]Source Data'!$A$5:$M$62,9,FALSE)</f>
        <v>1</v>
      </c>
      <c r="J29" s="937">
        <f>VLOOKUP('4f 1819 CS PC'!$B29,'[23]Source Data'!$A$5:$M$62,10,FALSE)</f>
        <v>22</v>
      </c>
      <c r="K29" s="937">
        <f>VLOOKUP('4f 1819 CS PC'!$B29,'[23]Source Data'!$A$5:$M$62,11,FALSE)</f>
        <v>62</v>
      </c>
      <c r="L29" s="937">
        <f>VLOOKUP('4f 1819 CS PC'!$B29,'[23]Source Data'!$A$5:$M$62,8,FALSE)</f>
        <v>0</v>
      </c>
      <c r="M29" s="937">
        <f>VLOOKUP('4f 1819 CS PC'!$B29,'[23]Source Data'!$A$5:$M$62,12,FALSE)</f>
        <v>374</v>
      </c>
      <c r="N29" s="937">
        <f t="shared" si="21"/>
        <v>235644</v>
      </c>
      <c r="O29" s="932"/>
      <c r="P29" s="881">
        <v>0</v>
      </c>
      <c r="Q29" s="882">
        <f t="shared" si="22"/>
        <v>0</v>
      </c>
      <c r="R29" s="881">
        <v>0</v>
      </c>
      <c r="S29" s="882">
        <f t="shared" si="23"/>
        <v>0</v>
      </c>
      <c r="T29" s="932"/>
      <c r="U29" s="881">
        <f t="shared" si="0"/>
        <v>0</v>
      </c>
      <c r="V29" s="882">
        <f t="shared" si="24"/>
        <v>0</v>
      </c>
      <c r="W29" s="881">
        <f t="shared" si="1"/>
        <v>0</v>
      </c>
      <c r="X29" s="882">
        <f t="shared" si="25"/>
        <v>0</v>
      </c>
      <c r="Y29" s="881">
        <f t="shared" si="26"/>
        <v>0</v>
      </c>
      <c r="Z29" s="882">
        <f t="shared" si="27"/>
        <v>0</v>
      </c>
      <c r="AA29" s="881">
        <v>0</v>
      </c>
      <c r="AB29" s="882">
        <f t="shared" si="28"/>
        <v>0</v>
      </c>
      <c r="AC29" s="932"/>
      <c r="AD29" s="881">
        <f t="shared" si="39"/>
        <v>235270</v>
      </c>
      <c r="AE29" s="882">
        <f t="shared" si="29"/>
        <v>4.3400000000000001E-2</v>
      </c>
      <c r="AF29" s="881">
        <f t="shared" si="40"/>
        <v>374</v>
      </c>
      <c r="AG29" s="882">
        <f t="shared" si="30"/>
        <v>4.24E-2</v>
      </c>
      <c r="AH29" s="932"/>
      <c r="AI29" s="881">
        <f t="shared" si="4"/>
        <v>235644</v>
      </c>
      <c r="AJ29" s="882">
        <f t="shared" si="31"/>
        <v>2.1999999999999999E-2</v>
      </c>
      <c r="AK29" s="881">
        <f t="shared" si="5"/>
        <v>235270</v>
      </c>
      <c r="AL29" s="883">
        <f>ROUNDUP(AK29/AK$61,4)</f>
        <v>2.23E-2</v>
      </c>
      <c r="AM29" s="881">
        <f t="shared" si="6"/>
        <v>44426</v>
      </c>
      <c r="AN29" s="883">
        <f>ROUNDDOWN(AM29/AM$61,4)</f>
        <v>1.83E-2</v>
      </c>
      <c r="AO29" s="486"/>
      <c r="AP29" s="881">
        <f t="shared" si="33"/>
        <v>235644</v>
      </c>
      <c r="AQ29" s="882">
        <f t="shared" si="34"/>
        <v>1.8700000000000001E-2</v>
      </c>
      <c r="AR29" s="294"/>
      <c r="AS29" s="881">
        <f t="shared" si="7"/>
        <v>235644</v>
      </c>
      <c r="AT29" s="882">
        <f t="shared" si="35"/>
        <v>1.32E-2</v>
      </c>
      <c r="AU29" s="881">
        <f t="shared" si="8"/>
        <v>235270</v>
      </c>
      <c r="AV29" s="882">
        <f>ROUND(AU29/AU$61,4)</f>
        <v>1.3299999999999999E-2</v>
      </c>
      <c r="AZ29" s="938">
        <f>'[23]Source Data'!B31</f>
        <v>6117</v>
      </c>
      <c r="BA29" s="938">
        <f t="shared" si="9"/>
        <v>0</v>
      </c>
      <c r="BB29" s="939">
        <f>'[23]Source Data'!C31</f>
        <v>269</v>
      </c>
      <c r="BC29" s="938">
        <f t="shared" si="10"/>
        <v>0</v>
      </c>
      <c r="BD29" s="939">
        <f>'[23]Source Data'!D31</f>
        <v>38656</v>
      </c>
      <c r="BE29" s="938">
        <f t="shared" si="11"/>
        <v>0</v>
      </c>
      <c r="BF29" s="939">
        <f>'[23]Source Data'!E31</f>
        <v>5770</v>
      </c>
      <c r="BG29" s="938">
        <f t="shared" si="12"/>
        <v>0</v>
      </c>
      <c r="BH29" s="939">
        <f>'[23]Source Data'!F31</f>
        <v>291</v>
      </c>
      <c r="BI29" s="938">
        <f t="shared" si="13"/>
        <v>0</v>
      </c>
      <c r="BJ29" s="938">
        <f>'[23]Source Data'!G31</f>
        <v>184082</v>
      </c>
      <c r="BK29" s="938">
        <f t="shared" si="14"/>
        <v>0</v>
      </c>
      <c r="BL29" s="938">
        <f>'[23]Source Data'!I31</f>
        <v>1</v>
      </c>
      <c r="BM29" s="938">
        <f t="shared" si="15"/>
        <v>0</v>
      </c>
      <c r="BN29" s="939">
        <f>'[23]Source Data'!J31</f>
        <v>22</v>
      </c>
      <c r="BO29" s="938">
        <f t="shared" si="16"/>
        <v>0</v>
      </c>
      <c r="BP29" s="939">
        <f>'[23]Source Data'!K31</f>
        <v>62</v>
      </c>
      <c r="BQ29" s="938">
        <f t="shared" si="17"/>
        <v>0</v>
      </c>
      <c r="BR29" s="938">
        <f>'[23]Source Data'!H31</f>
        <v>0</v>
      </c>
      <c r="BS29" s="938">
        <f t="shared" si="18"/>
        <v>0</v>
      </c>
      <c r="BT29" s="939">
        <f>'[23]Source Data'!L31</f>
        <v>374</v>
      </c>
      <c r="BU29" s="938">
        <f t="shared" si="19"/>
        <v>0</v>
      </c>
      <c r="BV29" s="940">
        <f>'[23]Source Data'!M31</f>
        <v>235644</v>
      </c>
      <c r="BW29" s="940">
        <f t="shared" si="20"/>
        <v>0</v>
      </c>
    </row>
    <row r="30" spans="1:75" ht="17.25">
      <c r="A30" s="936" t="s">
        <v>547</v>
      </c>
      <c r="B30" s="879" t="s">
        <v>126</v>
      </c>
      <c r="C30" s="937">
        <f>VLOOKUP('4f 1819 CS PC'!$B30,'[23]Source Data'!$A$5:$M$62,2,FALSE)</f>
        <v>587</v>
      </c>
      <c r="D30" s="937">
        <f>VLOOKUP('4f 1819 CS PC'!$B30,'[23]Source Data'!$A$5:$M$62,3,FALSE)</f>
        <v>73</v>
      </c>
      <c r="E30" s="937">
        <f>VLOOKUP('4f 1819 CS PC'!$B30,'[23]Source Data'!$A$5:$M$62,4,FALSE)</f>
        <v>5429</v>
      </c>
      <c r="F30" s="937">
        <f>VLOOKUP('4f 1819 CS PC'!$B30,'[23]Source Data'!$A$5:$M$62,5,FALSE)</f>
        <v>584</v>
      </c>
      <c r="G30" s="937">
        <f>VLOOKUP('4f 1819 CS PC'!$B30,'[23]Source Data'!$A$5:$M$62,6,FALSE)</f>
        <v>61</v>
      </c>
      <c r="H30" s="937">
        <f>VLOOKUP('4f 1819 CS PC'!$B30,'[23]Source Data'!$A$5:$M$62,7,FALSE)</f>
        <v>31095</v>
      </c>
      <c r="I30" s="937">
        <f>VLOOKUP('4f 1819 CS PC'!$B30,'[23]Source Data'!$A$5:$M$62,9,FALSE)</f>
        <v>0</v>
      </c>
      <c r="J30" s="937">
        <f>VLOOKUP('4f 1819 CS PC'!$B30,'[23]Source Data'!$A$5:$M$62,10,FALSE)</f>
        <v>12</v>
      </c>
      <c r="K30" s="937">
        <f>VLOOKUP('4f 1819 CS PC'!$B30,'[23]Source Data'!$A$5:$M$62,11,FALSE)</f>
        <v>11</v>
      </c>
      <c r="L30" s="937">
        <f>VLOOKUP('4f 1819 CS PC'!$B30,'[23]Source Data'!$A$5:$M$62,8,FALSE)</f>
        <v>24</v>
      </c>
      <c r="M30" s="937">
        <f>VLOOKUP('4f 1819 CS PC'!$B30,'[23]Source Data'!$A$5:$M$62,12,FALSE)</f>
        <v>15</v>
      </c>
      <c r="N30" s="937">
        <f t="shared" si="21"/>
        <v>37891</v>
      </c>
      <c r="O30" s="932"/>
      <c r="P30" s="881">
        <v>0</v>
      </c>
      <c r="Q30" s="882">
        <f t="shared" si="22"/>
        <v>0</v>
      </c>
      <c r="R30" s="881">
        <v>0</v>
      </c>
      <c r="S30" s="882">
        <f t="shared" si="23"/>
        <v>0</v>
      </c>
      <c r="T30" s="932"/>
      <c r="U30" s="881">
        <f t="shared" si="0"/>
        <v>0</v>
      </c>
      <c r="V30" s="882">
        <f t="shared" si="24"/>
        <v>0</v>
      </c>
      <c r="W30" s="881">
        <f t="shared" si="1"/>
        <v>0</v>
      </c>
      <c r="X30" s="882">
        <f t="shared" si="25"/>
        <v>0</v>
      </c>
      <c r="Y30" s="881">
        <f t="shared" si="26"/>
        <v>0</v>
      </c>
      <c r="Z30" s="882">
        <f t="shared" si="27"/>
        <v>0</v>
      </c>
      <c r="AA30" s="881">
        <v>0</v>
      </c>
      <c r="AB30" s="882">
        <f t="shared" si="28"/>
        <v>0</v>
      </c>
      <c r="AC30" s="932"/>
      <c r="AD30" s="881">
        <f t="shared" si="39"/>
        <v>37876</v>
      </c>
      <c r="AE30" s="882">
        <f t="shared" si="29"/>
        <v>7.0000000000000001E-3</v>
      </c>
      <c r="AF30" s="881">
        <f t="shared" si="40"/>
        <v>15</v>
      </c>
      <c r="AG30" s="882">
        <f t="shared" si="30"/>
        <v>1.6999999999999999E-3</v>
      </c>
      <c r="AH30" s="932"/>
      <c r="AI30" s="881">
        <f t="shared" si="4"/>
        <v>37891</v>
      </c>
      <c r="AJ30" s="882">
        <f t="shared" si="31"/>
        <v>3.5000000000000001E-3</v>
      </c>
      <c r="AK30" s="881">
        <f t="shared" si="5"/>
        <v>37876</v>
      </c>
      <c r="AL30" s="882">
        <f t="shared" si="32"/>
        <v>3.5999999999999999E-3</v>
      </c>
      <c r="AM30" s="881">
        <f t="shared" si="6"/>
        <v>6013</v>
      </c>
      <c r="AN30" s="882">
        <f t="shared" si="37"/>
        <v>2.5000000000000001E-3</v>
      </c>
      <c r="AO30" s="485"/>
      <c r="AP30" s="881">
        <f t="shared" si="33"/>
        <v>37891</v>
      </c>
      <c r="AQ30" s="882">
        <f t="shared" si="34"/>
        <v>3.0000000000000001E-3</v>
      </c>
      <c r="AR30" s="294"/>
      <c r="AS30" s="881">
        <f t="shared" si="7"/>
        <v>37891</v>
      </c>
      <c r="AT30" s="882">
        <f t="shared" si="35"/>
        <v>2.0999999999999999E-3</v>
      </c>
      <c r="AU30" s="881">
        <f t="shared" si="8"/>
        <v>37876</v>
      </c>
      <c r="AV30" s="882">
        <f t="shared" si="36"/>
        <v>2.0999999999999999E-3</v>
      </c>
      <c r="AZ30" s="938">
        <f>'[23]Source Data'!B32</f>
        <v>587</v>
      </c>
      <c r="BA30" s="938">
        <f t="shared" si="9"/>
        <v>0</v>
      </c>
      <c r="BB30" s="939">
        <f>'[23]Source Data'!C32</f>
        <v>73</v>
      </c>
      <c r="BC30" s="938">
        <f t="shared" si="10"/>
        <v>0</v>
      </c>
      <c r="BD30" s="939">
        <f>'[23]Source Data'!D32</f>
        <v>5429</v>
      </c>
      <c r="BE30" s="938">
        <f t="shared" si="11"/>
        <v>0</v>
      </c>
      <c r="BF30" s="939">
        <f>'[23]Source Data'!E32</f>
        <v>584</v>
      </c>
      <c r="BG30" s="938">
        <f t="shared" si="12"/>
        <v>0</v>
      </c>
      <c r="BH30" s="939">
        <f>'[23]Source Data'!F32</f>
        <v>61</v>
      </c>
      <c r="BI30" s="938">
        <f t="shared" si="13"/>
        <v>0</v>
      </c>
      <c r="BJ30" s="938">
        <f>'[23]Source Data'!G32</f>
        <v>31095</v>
      </c>
      <c r="BK30" s="938">
        <f t="shared" si="14"/>
        <v>0</v>
      </c>
      <c r="BL30" s="938">
        <f>'[23]Source Data'!I32</f>
        <v>0</v>
      </c>
      <c r="BM30" s="938">
        <f t="shared" si="15"/>
        <v>0</v>
      </c>
      <c r="BN30" s="939">
        <f>'[23]Source Data'!J32</f>
        <v>12</v>
      </c>
      <c r="BO30" s="938">
        <f t="shared" si="16"/>
        <v>0</v>
      </c>
      <c r="BP30" s="939">
        <f>'[23]Source Data'!K32</f>
        <v>11</v>
      </c>
      <c r="BQ30" s="938">
        <f t="shared" si="17"/>
        <v>0</v>
      </c>
      <c r="BR30" s="938">
        <f>'[23]Source Data'!H32</f>
        <v>24</v>
      </c>
      <c r="BS30" s="938">
        <f t="shared" si="18"/>
        <v>0</v>
      </c>
      <c r="BT30" s="939">
        <f>'[23]Source Data'!L32</f>
        <v>15</v>
      </c>
      <c r="BU30" s="938">
        <f t="shared" si="19"/>
        <v>0</v>
      </c>
      <c r="BV30" s="940">
        <f>'[23]Source Data'!M32</f>
        <v>37891</v>
      </c>
      <c r="BW30" s="940">
        <f t="shared" si="20"/>
        <v>0</v>
      </c>
    </row>
    <row r="31" spans="1:75" ht="17.25">
      <c r="A31" s="936" t="s">
        <v>547</v>
      </c>
      <c r="B31" s="879" t="s">
        <v>127</v>
      </c>
      <c r="C31" s="937">
        <f>VLOOKUP('4f 1819 CS PC'!$B31,'[23]Source Data'!$A$5:$M$62,2,FALSE)</f>
        <v>697</v>
      </c>
      <c r="D31" s="937">
        <f>VLOOKUP('4f 1819 CS PC'!$B31,'[23]Source Data'!$A$5:$M$62,3,FALSE)</f>
        <v>43</v>
      </c>
      <c r="E31" s="937">
        <f>VLOOKUP('4f 1819 CS PC'!$B31,'[23]Source Data'!$A$5:$M$62,4,FALSE)</f>
        <v>6371</v>
      </c>
      <c r="F31" s="937">
        <f>VLOOKUP('4f 1819 CS PC'!$B31,'[23]Source Data'!$A$5:$M$62,5,FALSE)</f>
        <v>598</v>
      </c>
      <c r="G31" s="937">
        <f>VLOOKUP('4f 1819 CS PC'!$B31,'[23]Source Data'!$A$5:$M$62,6,FALSE)</f>
        <v>13</v>
      </c>
      <c r="H31" s="937">
        <f>VLOOKUP('4f 1819 CS PC'!$B31,'[23]Source Data'!$A$5:$M$62,7,FALSE)</f>
        <v>25550</v>
      </c>
      <c r="I31" s="937">
        <f>VLOOKUP('4f 1819 CS PC'!$B31,'[23]Source Data'!$A$5:$M$62,9,FALSE)</f>
        <v>1</v>
      </c>
      <c r="J31" s="937">
        <f>VLOOKUP('4f 1819 CS PC'!$B31,'[23]Source Data'!$A$5:$M$62,10,FALSE)</f>
        <v>0</v>
      </c>
      <c r="K31" s="937">
        <f>VLOOKUP('4f 1819 CS PC'!$B31,'[23]Source Data'!$A$5:$M$62,11,FALSE)</f>
        <v>18</v>
      </c>
      <c r="L31" s="937">
        <f>VLOOKUP('4f 1819 CS PC'!$B31,'[23]Source Data'!$A$5:$M$62,8,FALSE)</f>
        <v>5</v>
      </c>
      <c r="M31" s="937">
        <f>VLOOKUP('4f 1819 CS PC'!$B31,'[23]Source Data'!$A$5:$M$62,12,FALSE)</f>
        <v>86</v>
      </c>
      <c r="N31" s="937">
        <f t="shared" si="21"/>
        <v>33382</v>
      </c>
      <c r="O31" s="932"/>
      <c r="P31" s="881">
        <v>0</v>
      </c>
      <c r="Q31" s="882">
        <f t="shared" si="22"/>
        <v>0</v>
      </c>
      <c r="R31" s="881">
        <v>0</v>
      </c>
      <c r="S31" s="882">
        <f t="shared" si="23"/>
        <v>0</v>
      </c>
      <c r="T31" s="932"/>
      <c r="U31" s="881">
        <f t="shared" si="0"/>
        <v>0</v>
      </c>
      <c r="V31" s="882">
        <f t="shared" si="24"/>
        <v>0</v>
      </c>
      <c r="W31" s="881">
        <f t="shared" si="1"/>
        <v>0</v>
      </c>
      <c r="X31" s="882">
        <f t="shared" si="25"/>
        <v>0</v>
      </c>
      <c r="Y31" s="881">
        <f t="shared" si="26"/>
        <v>0</v>
      </c>
      <c r="Z31" s="882">
        <f t="shared" si="27"/>
        <v>0</v>
      </c>
      <c r="AA31" s="881">
        <v>0</v>
      </c>
      <c r="AB31" s="882">
        <f t="shared" si="28"/>
        <v>0</v>
      </c>
      <c r="AC31" s="932"/>
      <c r="AD31" s="881">
        <f t="shared" si="39"/>
        <v>33296</v>
      </c>
      <c r="AE31" s="882">
        <f t="shared" si="29"/>
        <v>6.1000000000000004E-3</v>
      </c>
      <c r="AF31" s="881">
        <f t="shared" si="40"/>
        <v>86</v>
      </c>
      <c r="AG31" s="882">
        <f t="shared" si="30"/>
        <v>9.7999999999999997E-3</v>
      </c>
      <c r="AH31" s="932"/>
      <c r="AI31" s="881">
        <f t="shared" si="4"/>
        <v>33382</v>
      </c>
      <c r="AJ31" s="882">
        <f t="shared" si="31"/>
        <v>3.0999999999999999E-3</v>
      </c>
      <c r="AK31" s="881">
        <f t="shared" si="5"/>
        <v>33296</v>
      </c>
      <c r="AL31" s="882">
        <f t="shared" si="32"/>
        <v>3.0999999999999999E-3</v>
      </c>
      <c r="AM31" s="881">
        <f t="shared" si="6"/>
        <v>6969</v>
      </c>
      <c r="AN31" s="882">
        <f t="shared" si="37"/>
        <v>2.8999999999999998E-3</v>
      </c>
      <c r="AO31" s="485"/>
      <c r="AP31" s="881">
        <f t="shared" si="33"/>
        <v>33382</v>
      </c>
      <c r="AQ31" s="882">
        <f t="shared" si="34"/>
        <v>2.7000000000000001E-3</v>
      </c>
      <c r="AR31" s="294"/>
      <c r="AS31" s="881">
        <f t="shared" si="7"/>
        <v>33382</v>
      </c>
      <c r="AT31" s="882">
        <f t="shared" si="35"/>
        <v>1.9E-3</v>
      </c>
      <c r="AU31" s="881">
        <f t="shared" si="8"/>
        <v>33296</v>
      </c>
      <c r="AV31" s="882">
        <f t="shared" si="36"/>
        <v>1.9E-3</v>
      </c>
      <c r="AZ31" s="938">
        <f>'[23]Source Data'!B33</f>
        <v>697</v>
      </c>
      <c r="BA31" s="938">
        <f t="shared" si="9"/>
        <v>0</v>
      </c>
      <c r="BB31" s="939">
        <f>'[23]Source Data'!C33</f>
        <v>43</v>
      </c>
      <c r="BC31" s="938">
        <f t="shared" si="10"/>
        <v>0</v>
      </c>
      <c r="BD31" s="939">
        <f>'[23]Source Data'!D33</f>
        <v>6371</v>
      </c>
      <c r="BE31" s="938">
        <f t="shared" si="11"/>
        <v>0</v>
      </c>
      <c r="BF31" s="939">
        <f>'[23]Source Data'!E33</f>
        <v>598</v>
      </c>
      <c r="BG31" s="938">
        <f t="shared" si="12"/>
        <v>0</v>
      </c>
      <c r="BH31" s="939">
        <f>'[23]Source Data'!F33</f>
        <v>13</v>
      </c>
      <c r="BI31" s="938">
        <f t="shared" si="13"/>
        <v>0</v>
      </c>
      <c r="BJ31" s="938">
        <f>'[23]Source Data'!G33</f>
        <v>25550</v>
      </c>
      <c r="BK31" s="938">
        <f t="shared" si="14"/>
        <v>0</v>
      </c>
      <c r="BL31" s="938">
        <f>'[23]Source Data'!I33</f>
        <v>1</v>
      </c>
      <c r="BM31" s="938">
        <f t="shared" si="15"/>
        <v>0</v>
      </c>
      <c r="BN31" s="939">
        <f>'[23]Source Data'!J33</f>
        <v>0</v>
      </c>
      <c r="BO31" s="938">
        <f t="shared" si="16"/>
        <v>0</v>
      </c>
      <c r="BP31" s="939">
        <f>'[23]Source Data'!K33</f>
        <v>18</v>
      </c>
      <c r="BQ31" s="938">
        <f t="shared" si="17"/>
        <v>0</v>
      </c>
      <c r="BR31" s="938">
        <f>'[23]Source Data'!H33</f>
        <v>5</v>
      </c>
      <c r="BS31" s="938">
        <f t="shared" si="18"/>
        <v>0</v>
      </c>
      <c r="BT31" s="939">
        <f>'[23]Source Data'!L33</f>
        <v>86</v>
      </c>
      <c r="BU31" s="938">
        <f t="shared" si="19"/>
        <v>0</v>
      </c>
      <c r="BV31" s="940">
        <f>'[23]Source Data'!M33</f>
        <v>33382</v>
      </c>
      <c r="BW31" s="940">
        <f t="shared" si="20"/>
        <v>0</v>
      </c>
    </row>
    <row r="32" spans="1:75" ht="17.25">
      <c r="A32" s="936" t="s">
        <v>546</v>
      </c>
      <c r="B32" s="879" t="s">
        <v>164</v>
      </c>
      <c r="C32" s="937">
        <f>VLOOKUP('4f 1819 CS PC'!$B32,'[23]Source Data'!$A$5:$M$62,2,FALSE)</f>
        <v>25963</v>
      </c>
      <c r="D32" s="937">
        <f>VLOOKUP('4f 1819 CS PC'!$B32,'[23]Source Data'!$A$5:$M$62,3,FALSE)</f>
        <v>1278</v>
      </c>
      <c r="E32" s="937">
        <f>VLOOKUP('4f 1819 CS PC'!$B32,'[23]Source Data'!$A$5:$M$62,4,FALSE)</f>
        <v>199768</v>
      </c>
      <c r="F32" s="937">
        <f>VLOOKUP('4f 1819 CS PC'!$B32,'[23]Source Data'!$A$5:$M$62,5,FALSE)</f>
        <v>23314</v>
      </c>
      <c r="G32" s="937">
        <f>VLOOKUP('4f 1819 CS PC'!$B32,'[23]Source Data'!$A$5:$M$62,6,FALSE)</f>
        <v>4134</v>
      </c>
      <c r="H32" s="937">
        <f>VLOOKUP('4f 1819 CS PC'!$B32,'[23]Source Data'!$A$5:$M$62,7,FALSE)</f>
        <v>861404</v>
      </c>
      <c r="I32" s="937">
        <f>VLOOKUP('4f 1819 CS PC'!$B32,'[23]Source Data'!$A$5:$M$62,9,FALSE)</f>
        <v>25</v>
      </c>
      <c r="J32" s="937">
        <f>VLOOKUP('4f 1819 CS PC'!$B32,'[23]Source Data'!$A$5:$M$62,10,FALSE)</f>
        <v>967</v>
      </c>
      <c r="K32" s="937">
        <f>VLOOKUP('4f 1819 CS PC'!$B32,'[23]Source Data'!$A$5:$M$62,11,FALSE)</f>
        <v>354</v>
      </c>
      <c r="L32" s="937">
        <f>VLOOKUP('4f 1819 CS PC'!$B32,'[23]Source Data'!$A$5:$M$62,8,FALSE)</f>
        <v>0</v>
      </c>
      <c r="M32" s="937">
        <f>VLOOKUP('4f 1819 CS PC'!$B32,'[23]Source Data'!$A$5:$M$62,12,FALSE)</f>
        <v>3557</v>
      </c>
      <c r="N32" s="937">
        <f t="shared" si="21"/>
        <v>1120764</v>
      </c>
      <c r="O32" s="932"/>
      <c r="P32" s="881">
        <v>0</v>
      </c>
      <c r="Q32" s="882">
        <f t="shared" si="22"/>
        <v>0</v>
      </c>
      <c r="R32" s="881">
        <v>0</v>
      </c>
      <c r="S32" s="882">
        <f t="shared" si="23"/>
        <v>0</v>
      </c>
      <c r="T32" s="932"/>
      <c r="U32" s="881">
        <f t="shared" si="0"/>
        <v>1117207</v>
      </c>
      <c r="V32" s="882">
        <f t="shared" si="24"/>
        <v>0.15670000000000001</v>
      </c>
      <c r="W32" s="881">
        <f t="shared" si="1"/>
        <v>3557</v>
      </c>
      <c r="X32" s="883">
        <f>ROUNDDOWN(W32/W$61,4)</f>
        <v>9.9699999999999997E-2</v>
      </c>
      <c r="Y32" s="881">
        <f t="shared" si="26"/>
        <v>223082</v>
      </c>
      <c r="Z32" s="882">
        <f t="shared" si="27"/>
        <v>0.1409</v>
      </c>
      <c r="AA32" s="881">
        <f t="shared" si="38"/>
        <v>1120764</v>
      </c>
      <c r="AB32" s="882">
        <f t="shared" si="28"/>
        <v>0.15640000000000001</v>
      </c>
      <c r="AC32" s="932"/>
      <c r="AD32" s="881">
        <f t="shared" si="39"/>
        <v>0</v>
      </c>
      <c r="AE32" s="882">
        <f t="shared" si="29"/>
        <v>0</v>
      </c>
      <c r="AF32" s="881">
        <f t="shared" si="40"/>
        <v>0</v>
      </c>
      <c r="AG32" s="882">
        <f t="shared" si="30"/>
        <v>0</v>
      </c>
      <c r="AH32" s="932"/>
      <c r="AI32" s="881">
        <f t="shared" si="4"/>
        <v>0</v>
      </c>
      <c r="AJ32" s="882">
        <f t="shared" si="31"/>
        <v>0</v>
      </c>
      <c r="AK32" s="881">
        <f t="shared" si="5"/>
        <v>0</v>
      </c>
      <c r="AL32" s="882">
        <f t="shared" si="32"/>
        <v>0</v>
      </c>
      <c r="AM32" s="881">
        <f t="shared" si="6"/>
        <v>0</v>
      </c>
      <c r="AN32" s="882">
        <f t="shared" si="37"/>
        <v>0</v>
      </c>
      <c r="AO32" s="485"/>
      <c r="AP32" s="881">
        <f t="shared" si="33"/>
        <v>1120764</v>
      </c>
      <c r="AQ32" s="882">
        <f t="shared" si="34"/>
        <v>8.8999999999999996E-2</v>
      </c>
      <c r="AR32" s="294"/>
      <c r="AS32" s="881">
        <f t="shared" si="7"/>
        <v>1120764</v>
      </c>
      <c r="AT32" s="882">
        <f t="shared" si="35"/>
        <v>6.2799999999999995E-2</v>
      </c>
      <c r="AU32" s="881">
        <f t="shared" si="8"/>
        <v>1117207</v>
      </c>
      <c r="AV32" s="882">
        <f t="shared" si="36"/>
        <v>6.3E-2</v>
      </c>
      <c r="AZ32" s="938">
        <f>'[23]Source Data'!B34</f>
        <v>25963</v>
      </c>
      <c r="BA32" s="938">
        <f t="shared" si="9"/>
        <v>0</v>
      </c>
      <c r="BB32" s="939">
        <f>'[23]Source Data'!C34</f>
        <v>1278</v>
      </c>
      <c r="BC32" s="938">
        <f t="shared" si="10"/>
        <v>0</v>
      </c>
      <c r="BD32" s="939">
        <f>'[23]Source Data'!D34</f>
        <v>199768</v>
      </c>
      <c r="BE32" s="938">
        <f t="shared" si="11"/>
        <v>0</v>
      </c>
      <c r="BF32" s="939">
        <f>'[23]Source Data'!E34</f>
        <v>23314</v>
      </c>
      <c r="BG32" s="938">
        <f t="shared" si="12"/>
        <v>0</v>
      </c>
      <c r="BH32" s="939">
        <f>'[23]Source Data'!F34</f>
        <v>4134</v>
      </c>
      <c r="BI32" s="938">
        <f t="shared" si="13"/>
        <v>0</v>
      </c>
      <c r="BJ32" s="938">
        <f>'[23]Source Data'!G34</f>
        <v>861404</v>
      </c>
      <c r="BK32" s="938">
        <f t="shared" si="14"/>
        <v>0</v>
      </c>
      <c r="BL32" s="938">
        <f>'[23]Source Data'!I34</f>
        <v>25</v>
      </c>
      <c r="BM32" s="938">
        <f t="shared" si="15"/>
        <v>0</v>
      </c>
      <c r="BN32" s="939">
        <f>'[23]Source Data'!J34</f>
        <v>967</v>
      </c>
      <c r="BO32" s="938">
        <f t="shared" si="16"/>
        <v>0</v>
      </c>
      <c r="BP32" s="939">
        <f>'[23]Source Data'!K34</f>
        <v>354</v>
      </c>
      <c r="BQ32" s="938">
        <f t="shared" si="17"/>
        <v>0</v>
      </c>
      <c r="BR32" s="938">
        <f>'[23]Source Data'!H34</f>
        <v>0</v>
      </c>
      <c r="BS32" s="938">
        <f t="shared" si="18"/>
        <v>0</v>
      </c>
      <c r="BT32" s="939">
        <f>'[23]Source Data'!L34</f>
        <v>3557</v>
      </c>
      <c r="BU32" s="938">
        <f t="shared" si="19"/>
        <v>0</v>
      </c>
      <c r="BV32" s="940">
        <f>'[23]Source Data'!M34</f>
        <v>1120764</v>
      </c>
      <c r="BW32" s="940">
        <f t="shared" si="20"/>
        <v>0</v>
      </c>
    </row>
    <row r="33" spans="1:75" ht="17.25">
      <c r="A33" s="936" t="s">
        <v>546</v>
      </c>
      <c r="B33" s="879" t="s">
        <v>165</v>
      </c>
      <c r="C33" s="937">
        <f>VLOOKUP('4f 1819 CS PC'!$B33,'[23]Source Data'!$A$5:$M$62,2,FALSE)</f>
        <v>1680</v>
      </c>
      <c r="D33" s="937">
        <f>VLOOKUP('4f 1819 CS PC'!$B33,'[23]Source Data'!$A$5:$M$62,3,FALSE)</f>
        <v>122</v>
      </c>
      <c r="E33" s="937">
        <f>VLOOKUP('4f 1819 CS PC'!$B33,'[23]Source Data'!$A$5:$M$62,4,FALSE)</f>
        <v>14190</v>
      </c>
      <c r="F33" s="937">
        <f>VLOOKUP('4f 1819 CS PC'!$B33,'[23]Source Data'!$A$5:$M$62,5,FALSE)</f>
        <v>1498</v>
      </c>
      <c r="G33" s="937">
        <f>VLOOKUP('4f 1819 CS PC'!$B33,'[23]Source Data'!$A$5:$M$62,6,FALSE)</f>
        <v>115</v>
      </c>
      <c r="H33" s="937">
        <f>VLOOKUP('4f 1819 CS PC'!$B33,'[23]Source Data'!$A$5:$M$62,7,FALSE)</f>
        <v>60044</v>
      </c>
      <c r="I33" s="937">
        <f>VLOOKUP('4f 1819 CS PC'!$B33,'[23]Source Data'!$A$5:$M$62,9,FALSE)</f>
        <v>5</v>
      </c>
      <c r="J33" s="937">
        <f>VLOOKUP('4f 1819 CS PC'!$B33,'[23]Source Data'!$A$5:$M$62,10,FALSE)</f>
        <v>34</v>
      </c>
      <c r="K33" s="937">
        <f>VLOOKUP('4f 1819 CS PC'!$B33,'[23]Source Data'!$A$5:$M$62,11,FALSE)</f>
        <v>31</v>
      </c>
      <c r="L33" s="937">
        <f>VLOOKUP('4f 1819 CS PC'!$B33,'[23]Source Data'!$A$5:$M$62,8,FALSE)</f>
        <v>0</v>
      </c>
      <c r="M33" s="937">
        <f>VLOOKUP('4f 1819 CS PC'!$B33,'[23]Source Data'!$A$5:$M$62,12,FALSE)</f>
        <v>298</v>
      </c>
      <c r="N33" s="937">
        <f t="shared" si="21"/>
        <v>78017</v>
      </c>
      <c r="O33" s="932"/>
      <c r="P33" s="881">
        <v>0</v>
      </c>
      <c r="Q33" s="882">
        <f t="shared" si="22"/>
        <v>0</v>
      </c>
      <c r="R33" s="881">
        <v>0</v>
      </c>
      <c r="S33" s="882">
        <f t="shared" si="23"/>
        <v>0</v>
      </c>
      <c r="T33" s="932"/>
      <c r="U33" s="881">
        <f t="shared" si="0"/>
        <v>77719</v>
      </c>
      <c r="V33" s="882">
        <f t="shared" si="24"/>
        <v>1.09E-2</v>
      </c>
      <c r="W33" s="881">
        <f t="shared" si="1"/>
        <v>298</v>
      </c>
      <c r="X33" s="882">
        <f t="shared" si="25"/>
        <v>8.3999999999999995E-3</v>
      </c>
      <c r="Y33" s="881">
        <f t="shared" si="26"/>
        <v>15688</v>
      </c>
      <c r="Z33" s="882">
        <f t="shared" si="27"/>
        <v>9.9000000000000008E-3</v>
      </c>
      <c r="AA33" s="881">
        <f t="shared" si="38"/>
        <v>78017</v>
      </c>
      <c r="AB33" s="882">
        <f t="shared" si="28"/>
        <v>1.09E-2</v>
      </c>
      <c r="AC33" s="932"/>
      <c r="AD33" s="881">
        <f t="shared" si="39"/>
        <v>0</v>
      </c>
      <c r="AE33" s="882">
        <f t="shared" si="29"/>
        <v>0</v>
      </c>
      <c r="AF33" s="881">
        <f t="shared" si="40"/>
        <v>0</v>
      </c>
      <c r="AG33" s="882">
        <f t="shared" si="30"/>
        <v>0</v>
      </c>
      <c r="AH33" s="932"/>
      <c r="AI33" s="881">
        <f t="shared" si="4"/>
        <v>0</v>
      </c>
      <c r="AJ33" s="882">
        <f t="shared" si="31"/>
        <v>0</v>
      </c>
      <c r="AK33" s="881">
        <f t="shared" si="5"/>
        <v>0</v>
      </c>
      <c r="AL33" s="882">
        <f t="shared" si="32"/>
        <v>0</v>
      </c>
      <c r="AM33" s="881">
        <f t="shared" si="6"/>
        <v>0</v>
      </c>
      <c r="AN33" s="882">
        <f t="shared" si="37"/>
        <v>0</v>
      </c>
      <c r="AO33" s="485"/>
      <c r="AP33" s="881">
        <f t="shared" si="33"/>
        <v>78017</v>
      </c>
      <c r="AQ33" s="882">
        <f t="shared" si="34"/>
        <v>6.1999999999999998E-3</v>
      </c>
      <c r="AR33" s="294"/>
      <c r="AS33" s="881">
        <f t="shared" si="7"/>
        <v>78017</v>
      </c>
      <c r="AT33" s="882">
        <f t="shared" si="35"/>
        <v>4.4000000000000003E-3</v>
      </c>
      <c r="AU33" s="881">
        <f t="shared" si="8"/>
        <v>77719</v>
      </c>
      <c r="AV33" s="882">
        <f t="shared" si="36"/>
        <v>4.4000000000000003E-3</v>
      </c>
      <c r="AZ33" s="938">
        <f>'[23]Source Data'!B35</f>
        <v>1680</v>
      </c>
      <c r="BA33" s="938">
        <f t="shared" si="9"/>
        <v>0</v>
      </c>
      <c r="BB33" s="939">
        <f>'[23]Source Data'!C35</f>
        <v>122</v>
      </c>
      <c r="BC33" s="938">
        <f t="shared" si="10"/>
        <v>0</v>
      </c>
      <c r="BD33" s="939">
        <f>'[23]Source Data'!D35</f>
        <v>14190</v>
      </c>
      <c r="BE33" s="938">
        <f t="shared" si="11"/>
        <v>0</v>
      </c>
      <c r="BF33" s="939">
        <f>'[23]Source Data'!E35</f>
        <v>1498</v>
      </c>
      <c r="BG33" s="938">
        <f t="shared" si="12"/>
        <v>0</v>
      </c>
      <c r="BH33" s="939">
        <f>'[23]Source Data'!F35</f>
        <v>115</v>
      </c>
      <c r="BI33" s="938">
        <f t="shared" si="13"/>
        <v>0</v>
      </c>
      <c r="BJ33" s="938">
        <f>'[23]Source Data'!G35</f>
        <v>60044</v>
      </c>
      <c r="BK33" s="938">
        <f t="shared" si="14"/>
        <v>0</v>
      </c>
      <c r="BL33" s="938">
        <f>'[23]Source Data'!I35</f>
        <v>5</v>
      </c>
      <c r="BM33" s="938">
        <f t="shared" si="15"/>
        <v>0</v>
      </c>
      <c r="BN33" s="939">
        <f>'[23]Source Data'!J35</f>
        <v>34</v>
      </c>
      <c r="BO33" s="938">
        <f t="shared" si="16"/>
        <v>0</v>
      </c>
      <c r="BP33" s="939">
        <f>'[23]Source Data'!K35</f>
        <v>31</v>
      </c>
      <c r="BQ33" s="938">
        <f t="shared" si="17"/>
        <v>0</v>
      </c>
      <c r="BR33" s="938">
        <f>'[23]Source Data'!H35</f>
        <v>0</v>
      </c>
      <c r="BS33" s="938">
        <f t="shared" si="18"/>
        <v>0</v>
      </c>
      <c r="BT33" s="939">
        <f>'[23]Source Data'!L35</f>
        <v>298</v>
      </c>
      <c r="BU33" s="938">
        <f t="shared" si="19"/>
        <v>0</v>
      </c>
      <c r="BV33" s="940">
        <f>'[23]Source Data'!M35</f>
        <v>78017</v>
      </c>
      <c r="BW33" s="940">
        <f t="shared" si="20"/>
        <v>0</v>
      </c>
    </row>
    <row r="34" spans="1:75" ht="17.25">
      <c r="A34" s="936" t="s">
        <v>547</v>
      </c>
      <c r="B34" s="879" t="s">
        <v>128</v>
      </c>
      <c r="C34" s="937">
        <f>VLOOKUP('4f 1819 CS PC'!$B34,'[23]Source Data'!$A$5:$M$62,2,FALSE)</f>
        <v>195</v>
      </c>
      <c r="D34" s="937">
        <f>VLOOKUP('4f 1819 CS PC'!$B34,'[23]Source Data'!$A$5:$M$62,3,FALSE)</f>
        <v>31</v>
      </c>
      <c r="E34" s="937">
        <f>VLOOKUP('4f 1819 CS PC'!$B34,'[23]Source Data'!$A$5:$M$62,4,FALSE)</f>
        <v>1940</v>
      </c>
      <c r="F34" s="937">
        <f>VLOOKUP('4f 1819 CS PC'!$B34,'[23]Source Data'!$A$5:$M$62,5,FALSE)</f>
        <v>155</v>
      </c>
      <c r="G34" s="937">
        <f>VLOOKUP('4f 1819 CS PC'!$B34,'[23]Source Data'!$A$5:$M$62,6,FALSE)</f>
        <v>0</v>
      </c>
      <c r="H34" s="937">
        <f>VLOOKUP('4f 1819 CS PC'!$B34,'[23]Source Data'!$A$5:$M$62,7,FALSE)</f>
        <v>6325</v>
      </c>
      <c r="I34" s="937">
        <f>VLOOKUP('4f 1819 CS PC'!$B34,'[23]Source Data'!$A$5:$M$62,9,FALSE)</f>
        <v>0</v>
      </c>
      <c r="J34" s="937">
        <f>VLOOKUP('4f 1819 CS PC'!$B34,'[23]Source Data'!$A$5:$M$62,10,FALSE)</f>
        <v>1</v>
      </c>
      <c r="K34" s="937">
        <f>VLOOKUP('4f 1819 CS PC'!$B34,'[23]Source Data'!$A$5:$M$62,11,FALSE)</f>
        <v>14</v>
      </c>
      <c r="L34" s="937">
        <f>VLOOKUP('4f 1819 CS PC'!$B34,'[23]Source Data'!$A$5:$M$62,8,FALSE)</f>
        <v>5</v>
      </c>
      <c r="M34" s="937">
        <f>VLOOKUP('4f 1819 CS PC'!$B34,'[23]Source Data'!$A$5:$M$62,12,FALSE)</f>
        <v>29</v>
      </c>
      <c r="N34" s="937">
        <f t="shared" si="21"/>
        <v>8695</v>
      </c>
      <c r="O34" s="932"/>
      <c r="P34" s="881">
        <v>0</v>
      </c>
      <c r="Q34" s="882">
        <f t="shared" si="22"/>
        <v>0</v>
      </c>
      <c r="R34" s="881">
        <v>0</v>
      </c>
      <c r="S34" s="882">
        <f t="shared" si="23"/>
        <v>0</v>
      </c>
      <c r="T34" s="932"/>
      <c r="U34" s="881">
        <f t="shared" si="0"/>
        <v>0</v>
      </c>
      <c r="V34" s="882">
        <f t="shared" si="24"/>
        <v>0</v>
      </c>
      <c r="W34" s="881">
        <f t="shared" si="1"/>
        <v>0</v>
      </c>
      <c r="X34" s="882">
        <f t="shared" si="25"/>
        <v>0</v>
      </c>
      <c r="Y34" s="881">
        <f t="shared" si="26"/>
        <v>0</v>
      </c>
      <c r="Z34" s="882">
        <f t="shared" si="27"/>
        <v>0</v>
      </c>
      <c r="AA34" s="881">
        <v>0</v>
      </c>
      <c r="AB34" s="882">
        <f t="shared" si="28"/>
        <v>0</v>
      </c>
      <c r="AC34" s="932"/>
      <c r="AD34" s="881">
        <f t="shared" si="39"/>
        <v>8666</v>
      </c>
      <c r="AE34" s="882">
        <f t="shared" si="29"/>
        <v>1.6000000000000001E-3</v>
      </c>
      <c r="AF34" s="881">
        <f t="shared" si="40"/>
        <v>29</v>
      </c>
      <c r="AG34" s="882">
        <f t="shared" si="30"/>
        <v>3.3E-3</v>
      </c>
      <c r="AH34" s="932"/>
      <c r="AI34" s="881">
        <f t="shared" si="4"/>
        <v>8695</v>
      </c>
      <c r="AJ34" s="882">
        <f t="shared" si="31"/>
        <v>8.0000000000000004E-4</v>
      </c>
      <c r="AK34" s="881">
        <f t="shared" si="5"/>
        <v>8666</v>
      </c>
      <c r="AL34" s="882">
        <f t="shared" si="32"/>
        <v>8.0000000000000004E-4</v>
      </c>
      <c r="AM34" s="881">
        <f t="shared" si="6"/>
        <v>2095</v>
      </c>
      <c r="AN34" s="882">
        <f t="shared" si="37"/>
        <v>8.9999999999999998E-4</v>
      </c>
      <c r="AO34" s="485"/>
      <c r="AP34" s="881">
        <f t="shared" si="33"/>
        <v>8695</v>
      </c>
      <c r="AQ34" s="882">
        <f t="shared" si="34"/>
        <v>6.9999999999999999E-4</v>
      </c>
      <c r="AR34" s="294"/>
      <c r="AS34" s="881">
        <f t="shared" si="7"/>
        <v>8695</v>
      </c>
      <c r="AT34" s="882">
        <f t="shared" si="35"/>
        <v>5.0000000000000001E-4</v>
      </c>
      <c r="AU34" s="881">
        <f t="shared" si="8"/>
        <v>8666</v>
      </c>
      <c r="AV34" s="882">
        <f t="shared" si="36"/>
        <v>5.0000000000000001E-4</v>
      </c>
      <c r="AZ34" s="938">
        <f>'[23]Source Data'!B36</f>
        <v>195</v>
      </c>
      <c r="BA34" s="938">
        <f t="shared" si="9"/>
        <v>0</v>
      </c>
      <c r="BB34" s="939">
        <f>'[23]Source Data'!C36</f>
        <v>31</v>
      </c>
      <c r="BC34" s="938">
        <f t="shared" si="10"/>
        <v>0</v>
      </c>
      <c r="BD34" s="939">
        <f>'[23]Source Data'!D36</f>
        <v>1940</v>
      </c>
      <c r="BE34" s="938">
        <f t="shared" si="11"/>
        <v>0</v>
      </c>
      <c r="BF34" s="939">
        <f>'[23]Source Data'!E36</f>
        <v>155</v>
      </c>
      <c r="BG34" s="938">
        <f t="shared" si="12"/>
        <v>0</v>
      </c>
      <c r="BH34" s="939">
        <f>'[23]Source Data'!F36</f>
        <v>0</v>
      </c>
      <c r="BI34" s="938">
        <f t="shared" si="13"/>
        <v>0</v>
      </c>
      <c r="BJ34" s="938">
        <f>'[23]Source Data'!G36</f>
        <v>6325</v>
      </c>
      <c r="BK34" s="938">
        <f t="shared" si="14"/>
        <v>0</v>
      </c>
      <c r="BL34" s="938">
        <f>'[23]Source Data'!I36</f>
        <v>0</v>
      </c>
      <c r="BM34" s="938">
        <f t="shared" si="15"/>
        <v>0</v>
      </c>
      <c r="BN34" s="939">
        <f>'[23]Source Data'!J36</f>
        <v>1</v>
      </c>
      <c r="BO34" s="938">
        <f t="shared" si="16"/>
        <v>0</v>
      </c>
      <c r="BP34" s="939">
        <f>'[23]Source Data'!K36</f>
        <v>14</v>
      </c>
      <c r="BQ34" s="938">
        <f t="shared" si="17"/>
        <v>0</v>
      </c>
      <c r="BR34" s="938">
        <f>'[23]Source Data'!H36</f>
        <v>5</v>
      </c>
      <c r="BS34" s="938">
        <f t="shared" si="18"/>
        <v>0</v>
      </c>
      <c r="BT34" s="939">
        <f>'[23]Source Data'!L36</f>
        <v>29</v>
      </c>
      <c r="BU34" s="938">
        <f t="shared" si="19"/>
        <v>0</v>
      </c>
      <c r="BV34" s="940">
        <f>'[23]Source Data'!M36</f>
        <v>8695</v>
      </c>
      <c r="BW34" s="940">
        <f t="shared" si="20"/>
        <v>0</v>
      </c>
    </row>
    <row r="35" spans="1:75" ht="17.25">
      <c r="A35" s="936" t="s">
        <v>547</v>
      </c>
      <c r="B35" s="879" t="s">
        <v>129</v>
      </c>
      <c r="C35" s="937">
        <f>VLOOKUP('4f 1819 CS PC'!$B35,'[23]Source Data'!$A$5:$M$62,2,FALSE)</f>
        <v>39435</v>
      </c>
      <c r="D35" s="937">
        <f>VLOOKUP('4f 1819 CS PC'!$B35,'[23]Source Data'!$A$5:$M$62,3,FALSE)</f>
        <v>2190</v>
      </c>
      <c r="E35" s="937">
        <f>VLOOKUP('4f 1819 CS PC'!$B35,'[23]Source Data'!$A$5:$M$62,4,FALSE)</f>
        <v>224035</v>
      </c>
      <c r="F35" s="937">
        <f>VLOOKUP('4f 1819 CS PC'!$B35,'[23]Source Data'!$A$5:$M$62,5,FALSE)</f>
        <v>37649</v>
      </c>
      <c r="G35" s="937">
        <f>VLOOKUP('4f 1819 CS PC'!$B35,'[23]Source Data'!$A$5:$M$62,6,FALSE)</f>
        <v>1064</v>
      </c>
      <c r="H35" s="937">
        <f>VLOOKUP('4f 1819 CS PC'!$B35,'[23]Source Data'!$A$5:$M$62,7,FALSE)</f>
        <v>834169</v>
      </c>
      <c r="I35" s="937">
        <f>VLOOKUP('4f 1819 CS PC'!$B35,'[23]Source Data'!$A$5:$M$62,9,FALSE)</f>
        <v>7</v>
      </c>
      <c r="J35" s="937">
        <f>VLOOKUP('4f 1819 CS PC'!$B35,'[23]Source Data'!$A$5:$M$62,10,FALSE)</f>
        <v>593</v>
      </c>
      <c r="K35" s="937">
        <f>VLOOKUP('4f 1819 CS PC'!$B35,'[23]Source Data'!$A$5:$M$62,11,FALSE)</f>
        <v>1027</v>
      </c>
      <c r="L35" s="937">
        <f>VLOOKUP('4f 1819 CS PC'!$B35,'[23]Source Data'!$A$5:$M$62,8,FALSE)</f>
        <v>0</v>
      </c>
      <c r="M35" s="937">
        <f>VLOOKUP('4f 1819 CS PC'!$B35,'[23]Source Data'!$A$5:$M$62,12,FALSE)</f>
        <v>3567</v>
      </c>
      <c r="N35" s="937">
        <f t="shared" si="21"/>
        <v>1143736</v>
      </c>
      <c r="O35" s="932"/>
      <c r="P35" s="881">
        <v>0</v>
      </c>
      <c r="Q35" s="882">
        <f t="shared" si="22"/>
        <v>0</v>
      </c>
      <c r="R35" s="881">
        <v>0</v>
      </c>
      <c r="S35" s="882">
        <f t="shared" si="23"/>
        <v>0</v>
      </c>
      <c r="T35" s="932"/>
      <c r="U35" s="881">
        <f t="shared" si="0"/>
        <v>0</v>
      </c>
      <c r="V35" s="882">
        <f t="shared" si="24"/>
        <v>0</v>
      </c>
      <c r="W35" s="881">
        <f t="shared" si="1"/>
        <v>0</v>
      </c>
      <c r="X35" s="882">
        <f t="shared" si="25"/>
        <v>0</v>
      </c>
      <c r="Y35" s="881">
        <f t="shared" si="26"/>
        <v>0</v>
      </c>
      <c r="Z35" s="882">
        <f t="shared" si="27"/>
        <v>0</v>
      </c>
      <c r="AA35" s="881">
        <v>0</v>
      </c>
      <c r="AB35" s="882">
        <f t="shared" si="28"/>
        <v>0</v>
      </c>
      <c r="AC35" s="932"/>
      <c r="AD35" s="881">
        <f t="shared" si="39"/>
        <v>1140169</v>
      </c>
      <c r="AE35" s="882">
        <f t="shared" si="29"/>
        <v>0.21029999999999999</v>
      </c>
      <c r="AF35" s="881">
        <f t="shared" si="40"/>
        <v>3567</v>
      </c>
      <c r="AG35" s="882">
        <f t="shared" si="30"/>
        <v>0.40479999999999999</v>
      </c>
      <c r="AH35" s="932"/>
      <c r="AI35" s="881">
        <f t="shared" si="4"/>
        <v>1143736</v>
      </c>
      <c r="AJ35" s="882">
        <f t="shared" si="31"/>
        <v>0.107</v>
      </c>
      <c r="AK35" s="881">
        <f t="shared" si="5"/>
        <v>1140169</v>
      </c>
      <c r="AL35" s="882">
        <f t="shared" si="32"/>
        <v>0.1076</v>
      </c>
      <c r="AM35" s="881">
        <f t="shared" si="6"/>
        <v>261684</v>
      </c>
      <c r="AN35" s="882">
        <f t="shared" si="37"/>
        <v>0.1082</v>
      </c>
      <c r="AO35" s="485"/>
      <c r="AP35" s="881">
        <f t="shared" si="33"/>
        <v>1143736</v>
      </c>
      <c r="AQ35" s="882">
        <f t="shared" si="34"/>
        <v>9.0800000000000006E-2</v>
      </c>
      <c r="AR35" s="294"/>
      <c r="AS35" s="881">
        <f t="shared" si="7"/>
        <v>1143736</v>
      </c>
      <c r="AT35" s="882">
        <f t="shared" si="35"/>
        <v>6.4100000000000004E-2</v>
      </c>
      <c r="AU35" s="881">
        <f t="shared" si="8"/>
        <v>1140169</v>
      </c>
      <c r="AV35" s="882">
        <f t="shared" si="36"/>
        <v>6.4299999999999996E-2</v>
      </c>
      <c r="AZ35" s="938">
        <f>'[23]Source Data'!B37</f>
        <v>39435</v>
      </c>
      <c r="BA35" s="938">
        <f t="shared" si="9"/>
        <v>0</v>
      </c>
      <c r="BB35" s="939">
        <f>'[23]Source Data'!C37</f>
        <v>2190</v>
      </c>
      <c r="BC35" s="938">
        <f t="shared" si="10"/>
        <v>0</v>
      </c>
      <c r="BD35" s="939">
        <f>'[23]Source Data'!D37</f>
        <v>224035</v>
      </c>
      <c r="BE35" s="938">
        <f t="shared" si="11"/>
        <v>0</v>
      </c>
      <c r="BF35" s="939">
        <f>'[23]Source Data'!E37</f>
        <v>37649</v>
      </c>
      <c r="BG35" s="938">
        <f t="shared" si="12"/>
        <v>0</v>
      </c>
      <c r="BH35" s="939">
        <f>'[23]Source Data'!F37</f>
        <v>1064</v>
      </c>
      <c r="BI35" s="938">
        <f t="shared" si="13"/>
        <v>0</v>
      </c>
      <c r="BJ35" s="938">
        <f>'[23]Source Data'!G37</f>
        <v>834169</v>
      </c>
      <c r="BK35" s="938">
        <f t="shared" si="14"/>
        <v>0</v>
      </c>
      <c r="BL35" s="938">
        <f>'[23]Source Data'!I37</f>
        <v>7</v>
      </c>
      <c r="BM35" s="938">
        <f t="shared" si="15"/>
        <v>0</v>
      </c>
      <c r="BN35" s="939">
        <f>'[23]Source Data'!J37</f>
        <v>593</v>
      </c>
      <c r="BO35" s="938">
        <f t="shared" si="16"/>
        <v>0</v>
      </c>
      <c r="BP35" s="939">
        <f>'[23]Source Data'!K37</f>
        <v>1027</v>
      </c>
      <c r="BQ35" s="938">
        <f t="shared" si="17"/>
        <v>0</v>
      </c>
      <c r="BR35" s="938">
        <f>'[23]Source Data'!H37</f>
        <v>0</v>
      </c>
      <c r="BS35" s="938">
        <f t="shared" si="18"/>
        <v>0</v>
      </c>
      <c r="BT35" s="939">
        <f>'[23]Source Data'!L37</f>
        <v>3567</v>
      </c>
      <c r="BU35" s="938">
        <f t="shared" si="19"/>
        <v>0</v>
      </c>
      <c r="BV35" s="940">
        <f>'[23]Source Data'!M37</f>
        <v>1143736</v>
      </c>
      <c r="BW35" s="940">
        <f t="shared" si="20"/>
        <v>0</v>
      </c>
    </row>
    <row r="36" spans="1:75" ht="17.25">
      <c r="A36" s="936" t="s">
        <v>546</v>
      </c>
      <c r="B36" s="879" t="s">
        <v>166</v>
      </c>
      <c r="C36" s="937">
        <f>VLOOKUP('4f 1819 CS PC'!$B36,'[23]Source Data'!$A$5:$M$62,2,FALSE)</f>
        <v>38060</v>
      </c>
      <c r="D36" s="937">
        <f>VLOOKUP('4f 1819 CS PC'!$B36,'[23]Source Data'!$A$5:$M$62,3,FALSE)</f>
        <v>1391</v>
      </c>
      <c r="E36" s="937">
        <f>VLOOKUP('4f 1819 CS PC'!$B36,'[23]Source Data'!$A$5:$M$62,4,FALSE)</f>
        <v>163052</v>
      </c>
      <c r="F36" s="937">
        <f>VLOOKUP('4f 1819 CS PC'!$B36,'[23]Source Data'!$A$5:$M$62,5,FALSE)</f>
        <v>35430</v>
      </c>
      <c r="G36" s="937">
        <f>VLOOKUP('4f 1819 CS PC'!$B36,'[23]Source Data'!$A$5:$M$62,6,FALSE)</f>
        <v>3197</v>
      </c>
      <c r="H36" s="937">
        <f>VLOOKUP('4f 1819 CS PC'!$B36,'[23]Source Data'!$A$5:$M$62,7,FALSE)</f>
        <v>535749</v>
      </c>
      <c r="I36" s="937">
        <f>VLOOKUP('4f 1819 CS PC'!$B36,'[23]Source Data'!$A$5:$M$62,9,FALSE)</f>
        <v>71</v>
      </c>
      <c r="J36" s="937">
        <f>VLOOKUP('4f 1819 CS PC'!$B36,'[23]Source Data'!$A$5:$M$62,10,FALSE)</f>
        <v>967</v>
      </c>
      <c r="K36" s="937">
        <f>VLOOKUP('4f 1819 CS PC'!$B36,'[23]Source Data'!$A$5:$M$62,11,FALSE)</f>
        <v>688</v>
      </c>
      <c r="L36" s="937">
        <f>VLOOKUP('4f 1819 CS PC'!$B36,'[23]Source Data'!$A$5:$M$62,8,FALSE)</f>
        <v>0</v>
      </c>
      <c r="M36" s="937">
        <f>VLOOKUP('4f 1819 CS PC'!$B36,'[23]Source Data'!$A$5:$M$62,12,FALSE)</f>
        <v>4501</v>
      </c>
      <c r="N36" s="937">
        <f t="shared" si="21"/>
        <v>783106</v>
      </c>
      <c r="O36" s="932"/>
      <c r="P36" s="881">
        <v>0</v>
      </c>
      <c r="Q36" s="882">
        <f t="shared" si="22"/>
        <v>0</v>
      </c>
      <c r="R36" s="881">
        <v>0</v>
      </c>
      <c r="S36" s="882">
        <f t="shared" si="23"/>
        <v>0</v>
      </c>
      <c r="T36" s="932"/>
      <c r="U36" s="881">
        <f t="shared" si="0"/>
        <v>778605</v>
      </c>
      <c r="V36" s="882">
        <f t="shared" si="24"/>
        <v>0.10920000000000001</v>
      </c>
      <c r="W36" s="881">
        <f t="shared" si="1"/>
        <v>4501</v>
      </c>
      <c r="X36" s="882">
        <f t="shared" si="25"/>
        <v>0.1263</v>
      </c>
      <c r="Y36" s="881">
        <f t="shared" si="26"/>
        <v>198482</v>
      </c>
      <c r="Z36" s="882">
        <f t="shared" si="27"/>
        <v>0.12529999999999999</v>
      </c>
      <c r="AA36" s="881">
        <f t="shared" si="38"/>
        <v>783106</v>
      </c>
      <c r="AB36" s="882">
        <f t="shared" si="28"/>
        <v>0.10929999999999999</v>
      </c>
      <c r="AC36" s="932"/>
      <c r="AD36" s="881">
        <f t="shared" si="39"/>
        <v>0</v>
      </c>
      <c r="AE36" s="882">
        <f t="shared" si="29"/>
        <v>0</v>
      </c>
      <c r="AF36" s="881">
        <f t="shared" si="40"/>
        <v>0</v>
      </c>
      <c r="AG36" s="882">
        <f t="shared" si="30"/>
        <v>0</v>
      </c>
      <c r="AH36" s="932"/>
      <c r="AI36" s="881">
        <f t="shared" si="4"/>
        <v>0</v>
      </c>
      <c r="AJ36" s="882">
        <f t="shared" si="31"/>
        <v>0</v>
      </c>
      <c r="AK36" s="881">
        <f t="shared" si="5"/>
        <v>0</v>
      </c>
      <c r="AL36" s="882">
        <f t="shared" si="32"/>
        <v>0</v>
      </c>
      <c r="AM36" s="881">
        <f t="shared" si="6"/>
        <v>0</v>
      </c>
      <c r="AN36" s="882">
        <f t="shared" si="37"/>
        <v>0</v>
      </c>
      <c r="AO36" s="485"/>
      <c r="AP36" s="881">
        <f t="shared" si="33"/>
        <v>783106</v>
      </c>
      <c r="AQ36" s="882">
        <f t="shared" si="34"/>
        <v>6.2199999999999998E-2</v>
      </c>
      <c r="AR36" s="294"/>
      <c r="AS36" s="881">
        <f t="shared" si="7"/>
        <v>783106</v>
      </c>
      <c r="AT36" s="882">
        <f t="shared" si="35"/>
        <v>4.3900000000000002E-2</v>
      </c>
      <c r="AU36" s="881">
        <f t="shared" si="8"/>
        <v>778605</v>
      </c>
      <c r="AV36" s="882">
        <f t="shared" si="36"/>
        <v>4.3900000000000002E-2</v>
      </c>
      <c r="AZ36" s="938">
        <f>'[23]Source Data'!B38</f>
        <v>38060</v>
      </c>
      <c r="BA36" s="938">
        <f t="shared" si="9"/>
        <v>0</v>
      </c>
      <c r="BB36" s="939">
        <f>'[23]Source Data'!C38</f>
        <v>1391</v>
      </c>
      <c r="BC36" s="938">
        <f t="shared" si="10"/>
        <v>0</v>
      </c>
      <c r="BD36" s="939">
        <f>'[23]Source Data'!D38</f>
        <v>163052</v>
      </c>
      <c r="BE36" s="938">
        <f t="shared" si="11"/>
        <v>0</v>
      </c>
      <c r="BF36" s="939">
        <f>'[23]Source Data'!E38</f>
        <v>35430</v>
      </c>
      <c r="BG36" s="938">
        <f t="shared" si="12"/>
        <v>0</v>
      </c>
      <c r="BH36" s="939">
        <f>'[23]Source Data'!F38</f>
        <v>3197</v>
      </c>
      <c r="BI36" s="938">
        <f t="shared" si="13"/>
        <v>0</v>
      </c>
      <c r="BJ36" s="938">
        <f>'[23]Source Data'!G38</f>
        <v>535749</v>
      </c>
      <c r="BK36" s="938">
        <f t="shared" si="14"/>
        <v>0</v>
      </c>
      <c r="BL36" s="938">
        <f>'[23]Source Data'!I38</f>
        <v>71</v>
      </c>
      <c r="BM36" s="938">
        <f t="shared" si="15"/>
        <v>0</v>
      </c>
      <c r="BN36" s="939">
        <f>'[23]Source Data'!J38</f>
        <v>967</v>
      </c>
      <c r="BO36" s="938">
        <f t="shared" si="16"/>
        <v>0</v>
      </c>
      <c r="BP36" s="939">
        <f>'[23]Source Data'!K38</f>
        <v>688</v>
      </c>
      <c r="BQ36" s="938">
        <f t="shared" si="17"/>
        <v>0</v>
      </c>
      <c r="BR36" s="938">
        <f>'[23]Source Data'!H38</f>
        <v>0</v>
      </c>
      <c r="BS36" s="938">
        <f t="shared" si="18"/>
        <v>0</v>
      </c>
      <c r="BT36" s="939">
        <f>'[23]Source Data'!L38</f>
        <v>4501</v>
      </c>
      <c r="BU36" s="938">
        <f t="shared" si="19"/>
        <v>0</v>
      </c>
      <c r="BV36" s="940">
        <f>'[23]Source Data'!M38</f>
        <v>783106</v>
      </c>
      <c r="BW36" s="940">
        <f t="shared" si="20"/>
        <v>0</v>
      </c>
    </row>
    <row r="37" spans="1:75" ht="17.25">
      <c r="A37" s="936" t="s">
        <v>547</v>
      </c>
      <c r="B37" s="879" t="s">
        <v>130</v>
      </c>
      <c r="C37" s="937">
        <f>VLOOKUP('4f 1819 CS PC'!$B37,'[23]Source Data'!$A$5:$M$62,2,FALSE)</f>
        <v>788</v>
      </c>
      <c r="D37" s="937">
        <f>VLOOKUP('4f 1819 CS PC'!$B37,'[23]Source Data'!$A$5:$M$62,3,FALSE)</f>
        <v>32</v>
      </c>
      <c r="E37" s="937">
        <f>VLOOKUP('4f 1819 CS PC'!$B37,'[23]Source Data'!$A$5:$M$62,4,FALSE)</f>
        <v>3994</v>
      </c>
      <c r="F37" s="937">
        <f>VLOOKUP('4f 1819 CS PC'!$B37,'[23]Source Data'!$A$5:$M$62,5,FALSE)</f>
        <v>663</v>
      </c>
      <c r="G37" s="937">
        <f>VLOOKUP('4f 1819 CS PC'!$B37,'[23]Source Data'!$A$5:$M$62,6,FALSE)</f>
        <v>22</v>
      </c>
      <c r="H37" s="937">
        <f>VLOOKUP('4f 1819 CS PC'!$B37,'[23]Source Data'!$A$5:$M$62,7,FALSE)</f>
        <v>18172</v>
      </c>
      <c r="I37" s="937">
        <f>VLOOKUP('4f 1819 CS PC'!$B37,'[23]Source Data'!$A$5:$M$62,9,FALSE)</f>
        <v>0</v>
      </c>
      <c r="J37" s="937">
        <f>VLOOKUP('4f 1819 CS PC'!$B37,'[23]Source Data'!$A$5:$M$62,10,FALSE)</f>
        <v>17</v>
      </c>
      <c r="K37" s="937">
        <f>VLOOKUP('4f 1819 CS PC'!$B37,'[23]Source Data'!$A$5:$M$62,11,FALSE)</f>
        <v>8</v>
      </c>
      <c r="L37" s="937">
        <f>VLOOKUP('4f 1819 CS PC'!$B37,'[23]Source Data'!$A$5:$M$62,8,FALSE)</f>
        <v>6</v>
      </c>
      <c r="M37" s="937">
        <f>VLOOKUP('4f 1819 CS PC'!$B37,'[23]Source Data'!$A$5:$M$62,12,FALSE)</f>
        <v>94</v>
      </c>
      <c r="N37" s="937">
        <f t="shared" si="21"/>
        <v>23796</v>
      </c>
      <c r="O37" s="932"/>
      <c r="P37" s="881">
        <v>0</v>
      </c>
      <c r="Q37" s="882">
        <f t="shared" si="22"/>
        <v>0</v>
      </c>
      <c r="R37" s="881">
        <v>0</v>
      </c>
      <c r="S37" s="882">
        <f t="shared" si="23"/>
        <v>0</v>
      </c>
      <c r="T37" s="932"/>
      <c r="U37" s="881">
        <f t="shared" si="0"/>
        <v>0</v>
      </c>
      <c r="V37" s="882">
        <f t="shared" si="24"/>
        <v>0</v>
      </c>
      <c r="W37" s="881">
        <f t="shared" si="1"/>
        <v>0</v>
      </c>
      <c r="X37" s="882">
        <f t="shared" si="25"/>
        <v>0</v>
      </c>
      <c r="Y37" s="881">
        <f t="shared" si="26"/>
        <v>0</v>
      </c>
      <c r="Z37" s="882">
        <f t="shared" si="27"/>
        <v>0</v>
      </c>
      <c r="AA37" s="881">
        <v>0</v>
      </c>
      <c r="AB37" s="882">
        <f t="shared" si="28"/>
        <v>0</v>
      </c>
      <c r="AC37" s="932"/>
      <c r="AD37" s="881">
        <f t="shared" si="39"/>
        <v>23702</v>
      </c>
      <c r="AE37" s="882">
        <f t="shared" si="29"/>
        <v>4.4000000000000003E-3</v>
      </c>
      <c r="AF37" s="881">
        <f t="shared" si="40"/>
        <v>94</v>
      </c>
      <c r="AG37" s="882">
        <f t="shared" si="30"/>
        <v>1.0699999999999999E-2</v>
      </c>
      <c r="AH37" s="932"/>
      <c r="AI37" s="881">
        <f t="shared" si="4"/>
        <v>23796</v>
      </c>
      <c r="AJ37" s="882">
        <f t="shared" si="31"/>
        <v>2.2000000000000001E-3</v>
      </c>
      <c r="AK37" s="881">
        <f t="shared" si="5"/>
        <v>23702</v>
      </c>
      <c r="AL37" s="882">
        <f t="shared" si="32"/>
        <v>2.2000000000000001E-3</v>
      </c>
      <c r="AM37" s="881">
        <f t="shared" si="6"/>
        <v>4657</v>
      </c>
      <c r="AN37" s="882">
        <f t="shared" si="37"/>
        <v>1.9E-3</v>
      </c>
      <c r="AO37" s="485"/>
      <c r="AP37" s="881">
        <f t="shared" si="33"/>
        <v>23796</v>
      </c>
      <c r="AQ37" s="882">
        <f t="shared" si="34"/>
        <v>1.9E-3</v>
      </c>
      <c r="AR37" s="294"/>
      <c r="AS37" s="881">
        <f t="shared" si="7"/>
        <v>23796</v>
      </c>
      <c r="AT37" s="882">
        <f t="shared" si="35"/>
        <v>1.2999999999999999E-3</v>
      </c>
      <c r="AU37" s="881">
        <f t="shared" si="8"/>
        <v>23702</v>
      </c>
      <c r="AV37" s="882">
        <f t="shared" si="36"/>
        <v>1.2999999999999999E-3</v>
      </c>
      <c r="AZ37" s="938">
        <f>'[23]Source Data'!B39</f>
        <v>788</v>
      </c>
      <c r="BA37" s="938">
        <f t="shared" si="9"/>
        <v>0</v>
      </c>
      <c r="BB37" s="939">
        <f>'[23]Source Data'!C39</f>
        <v>32</v>
      </c>
      <c r="BC37" s="938">
        <f t="shared" si="10"/>
        <v>0</v>
      </c>
      <c r="BD37" s="939">
        <f>'[23]Source Data'!D39</f>
        <v>3994</v>
      </c>
      <c r="BE37" s="938">
        <f t="shared" si="11"/>
        <v>0</v>
      </c>
      <c r="BF37" s="939">
        <f>'[23]Source Data'!E39</f>
        <v>663</v>
      </c>
      <c r="BG37" s="938">
        <f t="shared" si="12"/>
        <v>0</v>
      </c>
      <c r="BH37" s="939">
        <f>'[23]Source Data'!F39</f>
        <v>22</v>
      </c>
      <c r="BI37" s="938">
        <f t="shared" si="13"/>
        <v>0</v>
      </c>
      <c r="BJ37" s="938">
        <f>'[23]Source Data'!G39</f>
        <v>18172</v>
      </c>
      <c r="BK37" s="938">
        <f t="shared" si="14"/>
        <v>0</v>
      </c>
      <c r="BL37" s="938">
        <f>'[23]Source Data'!I39</f>
        <v>0</v>
      </c>
      <c r="BM37" s="938">
        <f t="shared" si="15"/>
        <v>0</v>
      </c>
      <c r="BN37" s="939">
        <f>'[23]Source Data'!J39</f>
        <v>17</v>
      </c>
      <c r="BO37" s="938">
        <f t="shared" si="16"/>
        <v>0</v>
      </c>
      <c r="BP37" s="939">
        <f>'[23]Source Data'!K39</f>
        <v>8</v>
      </c>
      <c r="BQ37" s="938">
        <f t="shared" si="17"/>
        <v>0</v>
      </c>
      <c r="BR37" s="938">
        <f>'[23]Source Data'!H39</f>
        <v>6</v>
      </c>
      <c r="BS37" s="938">
        <f t="shared" si="18"/>
        <v>0</v>
      </c>
      <c r="BT37" s="939">
        <f>'[23]Source Data'!L39</f>
        <v>94</v>
      </c>
      <c r="BU37" s="938">
        <f t="shared" si="19"/>
        <v>0</v>
      </c>
      <c r="BV37" s="940">
        <f>'[23]Source Data'!M39</f>
        <v>23796</v>
      </c>
      <c r="BW37" s="940">
        <f t="shared" si="20"/>
        <v>0</v>
      </c>
    </row>
    <row r="38" spans="1:75" ht="17.25">
      <c r="A38" s="936" t="s">
        <v>547</v>
      </c>
      <c r="B38" s="879" t="s">
        <v>507</v>
      </c>
      <c r="C38" s="937">
        <f>VLOOKUP('4f 1819 CS PC'!$B38,'[23]Source Data'!$A$5:$M$62,2,FALSE)</f>
        <v>57860</v>
      </c>
      <c r="D38" s="937">
        <f>VLOOKUP('4f 1819 CS PC'!$B38,'[23]Source Data'!$A$5:$M$62,3,FALSE)</f>
        <v>4438</v>
      </c>
      <c r="E38" s="937">
        <f>VLOOKUP('4f 1819 CS PC'!$B38,'[23]Source Data'!$A$5:$M$62,4,FALSE)</f>
        <v>292136</v>
      </c>
      <c r="F38" s="937">
        <f>VLOOKUP('4f 1819 CS PC'!$B38,'[23]Source Data'!$A$5:$M$62,5,FALSE)</f>
        <v>56679</v>
      </c>
      <c r="G38" s="937">
        <f>VLOOKUP('4f 1819 CS PC'!$B38,'[23]Source Data'!$A$5:$M$62,6,FALSE)</f>
        <v>1533</v>
      </c>
      <c r="H38" s="937">
        <f>VLOOKUP('4f 1819 CS PC'!$B38,'[23]Source Data'!$A$5:$M$62,7,FALSE)</f>
        <v>858498</v>
      </c>
      <c r="I38" s="937">
        <f>VLOOKUP('4f 1819 CS PC'!$B38,'[23]Source Data'!$A$5:$M$62,9,FALSE)</f>
        <v>12</v>
      </c>
      <c r="J38" s="937">
        <f>VLOOKUP('4f 1819 CS PC'!$B38,'[23]Source Data'!$A$5:$M$62,10,FALSE)</f>
        <v>240</v>
      </c>
      <c r="K38" s="937">
        <f>VLOOKUP('4f 1819 CS PC'!$B38,'[23]Source Data'!$A$5:$M$62,11,FALSE)</f>
        <v>1658</v>
      </c>
      <c r="L38" s="937">
        <f>VLOOKUP('4f 1819 CS PC'!$B38,'[23]Source Data'!$A$5:$M$62,8,FALSE)</f>
        <v>0</v>
      </c>
      <c r="M38" s="937">
        <f>VLOOKUP('4f 1819 CS PC'!$B38,'[23]Source Data'!$A$5:$M$62,12,FALSE)</f>
        <v>208</v>
      </c>
      <c r="N38" s="937">
        <f t="shared" si="21"/>
        <v>1273262</v>
      </c>
      <c r="O38" s="932"/>
      <c r="P38" s="881">
        <v>0</v>
      </c>
      <c r="Q38" s="882">
        <f t="shared" si="22"/>
        <v>0</v>
      </c>
      <c r="R38" s="881">
        <v>0</v>
      </c>
      <c r="S38" s="882">
        <f>ROUND(R38/R$61,4)</f>
        <v>0</v>
      </c>
      <c r="T38" s="932"/>
      <c r="U38" s="881">
        <f t="shared" si="0"/>
        <v>0</v>
      </c>
      <c r="V38" s="882">
        <f t="shared" si="24"/>
        <v>0</v>
      </c>
      <c r="W38" s="881">
        <f t="shared" si="1"/>
        <v>0</v>
      </c>
      <c r="X38" s="882">
        <f>ROUND(W38/W$61,4)</f>
        <v>0</v>
      </c>
      <c r="Y38" s="881">
        <f t="shared" si="26"/>
        <v>0</v>
      </c>
      <c r="Z38" s="882">
        <f t="shared" si="27"/>
        <v>0</v>
      </c>
      <c r="AA38" s="881">
        <v>0</v>
      </c>
      <c r="AB38" s="882">
        <f t="shared" si="28"/>
        <v>0</v>
      </c>
      <c r="AC38" s="932"/>
      <c r="AD38" s="881">
        <f t="shared" si="39"/>
        <v>1273054</v>
      </c>
      <c r="AE38" s="882">
        <f t="shared" si="29"/>
        <v>0.23480000000000001</v>
      </c>
      <c r="AF38" s="881">
        <f t="shared" si="40"/>
        <v>208</v>
      </c>
      <c r="AG38" s="883">
        <f>ROUNDUP(AF38/AF$61,4)</f>
        <v>2.3699999999999999E-2</v>
      </c>
      <c r="AH38" s="932"/>
      <c r="AI38" s="881">
        <f t="shared" si="4"/>
        <v>1273262</v>
      </c>
      <c r="AJ38" s="882">
        <f t="shared" si="31"/>
        <v>0.1191</v>
      </c>
      <c r="AK38" s="881">
        <f t="shared" si="5"/>
        <v>1273054</v>
      </c>
      <c r="AL38" s="882">
        <f t="shared" si="32"/>
        <v>0.1202</v>
      </c>
      <c r="AM38" s="881">
        <f t="shared" si="6"/>
        <v>348815</v>
      </c>
      <c r="AN38" s="882">
        <f t="shared" si="37"/>
        <v>0.14419999999999999</v>
      </c>
      <c r="AO38" s="485"/>
      <c r="AP38" s="881">
        <f t="shared" si="33"/>
        <v>1273262</v>
      </c>
      <c r="AQ38" s="882">
        <f t="shared" si="34"/>
        <v>0.1011</v>
      </c>
      <c r="AR38" s="294"/>
      <c r="AS38" s="881">
        <f t="shared" si="7"/>
        <v>1273262</v>
      </c>
      <c r="AT38" s="882">
        <f t="shared" si="35"/>
        <v>7.1300000000000002E-2</v>
      </c>
      <c r="AU38" s="881">
        <f t="shared" si="8"/>
        <v>1273054</v>
      </c>
      <c r="AV38" s="882">
        <f t="shared" si="36"/>
        <v>7.1800000000000003E-2</v>
      </c>
      <c r="AZ38" s="938">
        <f>'[23]Source Data'!B40</f>
        <v>57860</v>
      </c>
      <c r="BA38" s="938">
        <f t="shared" si="9"/>
        <v>0</v>
      </c>
      <c r="BB38" s="939">
        <f>'[23]Source Data'!C40</f>
        <v>4438</v>
      </c>
      <c r="BC38" s="938">
        <f t="shared" si="10"/>
        <v>0</v>
      </c>
      <c r="BD38" s="939">
        <f>'[23]Source Data'!D40</f>
        <v>292136</v>
      </c>
      <c r="BE38" s="938">
        <f t="shared" si="11"/>
        <v>0</v>
      </c>
      <c r="BF38" s="939">
        <f>'[23]Source Data'!E40</f>
        <v>56679</v>
      </c>
      <c r="BG38" s="938">
        <f t="shared" si="12"/>
        <v>0</v>
      </c>
      <c r="BH38" s="939">
        <f>'[23]Source Data'!F40</f>
        <v>1533</v>
      </c>
      <c r="BI38" s="938">
        <f t="shared" si="13"/>
        <v>0</v>
      </c>
      <c r="BJ38" s="938">
        <f>'[23]Source Data'!G40</f>
        <v>858498</v>
      </c>
      <c r="BK38" s="938">
        <f t="shared" si="14"/>
        <v>0</v>
      </c>
      <c r="BL38" s="938">
        <f>'[23]Source Data'!I40</f>
        <v>12</v>
      </c>
      <c r="BM38" s="938">
        <f t="shared" si="15"/>
        <v>0</v>
      </c>
      <c r="BN38" s="939">
        <f>'[23]Source Data'!J40</f>
        <v>240</v>
      </c>
      <c r="BO38" s="938">
        <f t="shared" si="16"/>
        <v>0</v>
      </c>
      <c r="BP38" s="939">
        <f>'[23]Source Data'!K40</f>
        <v>1658</v>
      </c>
      <c r="BQ38" s="938">
        <f t="shared" si="17"/>
        <v>0</v>
      </c>
      <c r="BR38" s="938">
        <f>'[23]Source Data'!H40</f>
        <v>0</v>
      </c>
      <c r="BS38" s="938">
        <f t="shared" si="18"/>
        <v>0</v>
      </c>
      <c r="BT38" s="939">
        <f>'[23]Source Data'!L40</f>
        <v>208</v>
      </c>
      <c r="BU38" s="938">
        <f t="shared" si="19"/>
        <v>0</v>
      </c>
      <c r="BV38" s="940">
        <f>'[23]Source Data'!M40</f>
        <v>1273262</v>
      </c>
      <c r="BW38" s="940">
        <f t="shared" si="20"/>
        <v>0</v>
      </c>
    </row>
    <row r="39" spans="1:75" ht="17.25">
      <c r="A39" s="936" t="s">
        <v>546</v>
      </c>
      <c r="B39" s="879" t="s">
        <v>167</v>
      </c>
      <c r="C39" s="937">
        <f>VLOOKUP('4f 1819 CS PC'!$B39,'[23]Source Data'!$A$5:$M$62,2,FALSE)</f>
        <v>31308</v>
      </c>
      <c r="D39" s="937">
        <f>VLOOKUP('4f 1819 CS PC'!$B39,'[23]Source Data'!$A$5:$M$62,3,FALSE)</f>
        <v>1412</v>
      </c>
      <c r="E39" s="937">
        <f>VLOOKUP('4f 1819 CS PC'!$B39,'[23]Source Data'!$A$5:$M$62,4,FALSE)</f>
        <v>230914</v>
      </c>
      <c r="F39" s="937">
        <f>VLOOKUP('4f 1819 CS PC'!$B39,'[23]Source Data'!$A$5:$M$62,5,FALSE)</f>
        <v>30226</v>
      </c>
      <c r="G39" s="937">
        <f>VLOOKUP('4f 1819 CS PC'!$B39,'[23]Source Data'!$A$5:$M$62,6,FALSE)</f>
        <v>3081</v>
      </c>
      <c r="H39" s="937">
        <f>VLOOKUP('4f 1819 CS PC'!$B39,'[23]Source Data'!$A$5:$M$62,7,FALSE)</f>
        <v>858123</v>
      </c>
      <c r="I39" s="937">
        <f>VLOOKUP('4f 1819 CS PC'!$B39,'[23]Source Data'!$A$5:$M$62,9,FALSE)</f>
        <v>1</v>
      </c>
      <c r="J39" s="937">
        <f>VLOOKUP('4f 1819 CS PC'!$B39,'[23]Source Data'!$A$5:$M$62,10,FALSE)</f>
        <v>421</v>
      </c>
      <c r="K39" s="937">
        <f>VLOOKUP('4f 1819 CS PC'!$B39,'[23]Source Data'!$A$5:$M$62,11,FALSE)</f>
        <v>693</v>
      </c>
      <c r="L39" s="937">
        <f>VLOOKUP('4f 1819 CS PC'!$B39,'[23]Source Data'!$A$5:$M$62,8,FALSE)</f>
        <v>0</v>
      </c>
      <c r="M39" s="937">
        <f>VLOOKUP('4f 1819 CS PC'!$B39,'[23]Source Data'!$A$5:$M$62,12,FALSE)</f>
        <v>3395</v>
      </c>
      <c r="N39" s="937">
        <f t="shared" si="21"/>
        <v>1159574</v>
      </c>
      <c r="O39" s="932"/>
      <c r="P39" s="881">
        <v>0</v>
      </c>
      <c r="Q39" s="882">
        <f t="shared" si="22"/>
        <v>0</v>
      </c>
      <c r="R39" s="881">
        <v>0</v>
      </c>
      <c r="S39" s="882">
        <f t="shared" si="23"/>
        <v>0</v>
      </c>
      <c r="T39" s="932"/>
      <c r="U39" s="881">
        <f t="shared" si="0"/>
        <v>1156179</v>
      </c>
      <c r="V39" s="882">
        <f t="shared" si="24"/>
        <v>0.16220000000000001</v>
      </c>
      <c r="W39" s="881">
        <f t="shared" si="1"/>
        <v>3395</v>
      </c>
      <c r="X39" s="883">
        <f>ROUNDDOWN(W39/W$61,4)</f>
        <v>9.5200000000000007E-2</v>
      </c>
      <c r="Y39" s="881">
        <f t="shared" si="26"/>
        <v>261140</v>
      </c>
      <c r="Z39" s="882">
        <f t="shared" si="27"/>
        <v>0.16489999999999999</v>
      </c>
      <c r="AA39" s="881">
        <f t="shared" si="38"/>
        <v>1159574</v>
      </c>
      <c r="AB39" s="882">
        <f t="shared" si="28"/>
        <v>0.16189999999999999</v>
      </c>
      <c r="AC39" s="932"/>
      <c r="AD39" s="881">
        <f t="shared" si="39"/>
        <v>0</v>
      </c>
      <c r="AE39" s="882">
        <f t="shared" si="29"/>
        <v>0</v>
      </c>
      <c r="AF39" s="881">
        <f t="shared" si="40"/>
        <v>0</v>
      </c>
      <c r="AG39" s="882">
        <f t="shared" si="30"/>
        <v>0</v>
      </c>
      <c r="AH39" s="932"/>
      <c r="AI39" s="881">
        <f t="shared" si="4"/>
        <v>0</v>
      </c>
      <c r="AJ39" s="882">
        <f t="shared" si="31"/>
        <v>0</v>
      </c>
      <c r="AK39" s="881">
        <f t="shared" si="5"/>
        <v>0</v>
      </c>
      <c r="AL39" s="882">
        <f t="shared" si="32"/>
        <v>0</v>
      </c>
      <c r="AM39" s="881">
        <f t="shared" si="6"/>
        <v>0</v>
      </c>
      <c r="AN39" s="882">
        <f t="shared" si="37"/>
        <v>0</v>
      </c>
      <c r="AO39" s="485"/>
      <c r="AP39" s="881">
        <f t="shared" si="33"/>
        <v>1159574</v>
      </c>
      <c r="AQ39" s="882">
        <f t="shared" si="34"/>
        <v>9.2100000000000001E-2</v>
      </c>
      <c r="AR39" s="294"/>
      <c r="AS39" s="881">
        <f t="shared" si="7"/>
        <v>1159574</v>
      </c>
      <c r="AT39" s="882">
        <f t="shared" si="35"/>
        <v>6.4899999999999999E-2</v>
      </c>
      <c r="AU39" s="881">
        <f t="shared" si="8"/>
        <v>1156179</v>
      </c>
      <c r="AV39" s="882">
        <f t="shared" si="36"/>
        <v>6.5199999999999994E-2</v>
      </c>
      <c r="AZ39" s="938">
        <f>'[23]Source Data'!B41</f>
        <v>31308</v>
      </c>
      <c r="BA39" s="938">
        <f t="shared" si="9"/>
        <v>0</v>
      </c>
      <c r="BB39" s="939">
        <f>'[23]Source Data'!C41</f>
        <v>1412</v>
      </c>
      <c r="BC39" s="938">
        <f t="shared" si="10"/>
        <v>0</v>
      </c>
      <c r="BD39" s="939">
        <f>'[23]Source Data'!D41</f>
        <v>230914</v>
      </c>
      <c r="BE39" s="938">
        <f t="shared" si="11"/>
        <v>0</v>
      </c>
      <c r="BF39" s="939">
        <f>'[23]Source Data'!E41</f>
        <v>30226</v>
      </c>
      <c r="BG39" s="938">
        <f t="shared" si="12"/>
        <v>0</v>
      </c>
      <c r="BH39" s="939">
        <f>'[23]Source Data'!F41</f>
        <v>3081</v>
      </c>
      <c r="BI39" s="938">
        <f t="shared" si="13"/>
        <v>0</v>
      </c>
      <c r="BJ39" s="938">
        <f>'[23]Source Data'!G41</f>
        <v>858123</v>
      </c>
      <c r="BK39" s="938">
        <f t="shared" si="14"/>
        <v>0</v>
      </c>
      <c r="BL39" s="938">
        <f>'[23]Source Data'!I41</f>
        <v>1</v>
      </c>
      <c r="BM39" s="938">
        <f t="shared" si="15"/>
        <v>0</v>
      </c>
      <c r="BN39" s="939">
        <f>'[23]Source Data'!J41</f>
        <v>421</v>
      </c>
      <c r="BO39" s="938">
        <f t="shared" si="16"/>
        <v>0</v>
      </c>
      <c r="BP39" s="939">
        <f>'[23]Source Data'!K41</f>
        <v>693</v>
      </c>
      <c r="BQ39" s="938">
        <f t="shared" si="17"/>
        <v>0</v>
      </c>
      <c r="BR39" s="938">
        <f>'[23]Source Data'!H41</f>
        <v>0</v>
      </c>
      <c r="BS39" s="938">
        <f t="shared" si="18"/>
        <v>0</v>
      </c>
      <c r="BT39" s="939">
        <f>'[23]Source Data'!L41</f>
        <v>3395</v>
      </c>
      <c r="BU39" s="938">
        <f t="shared" si="19"/>
        <v>0</v>
      </c>
      <c r="BV39" s="940">
        <f>'[23]Source Data'!M41</f>
        <v>1159574</v>
      </c>
      <c r="BW39" s="940">
        <f t="shared" si="20"/>
        <v>0</v>
      </c>
    </row>
    <row r="40" spans="1:75" ht="17.25">
      <c r="A40" s="936" t="s">
        <v>546</v>
      </c>
      <c r="B40" s="879" t="s">
        <v>168</v>
      </c>
      <c r="C40" s="937">
        <f>VLOOKUP('4f 1819 CS PC'!$B40,'[23]Source Data'!$A$5:$M$62,2,FALSE)</f>
        <v>4186</v>
      </c>
      <c r="D40" s="937">
        <f>VLOOKUP('4f 1819 CS PC'!$B40,'[23]Source Data'!$A$5:$M$62,3,FALSE)</f>
        <v>462</v>
      </c>
      <c r="E40" s="937">
        <f>VLOOKUP('4f 1819 CS PC'!$B40,'[23]Source Data'!$A$5:$M$62,4,FALSE)</f>
        <v>43663</v>
      </c>
      <c r="F40" s="937">
        <f>VLOOKUP('4f 1819 CS PC'!$B40,'[23]Source Data'!$A$5:$M$62,5,FALSE)</f>
        <v>4128</v>
      </c>
      <c r="G40" s="937">
        <f>VLOOKUP('4f 1819 CS PC'!$B40,'[23]Source Data'!$A$5:$M$62,6,FALSE)</f>
        <v>2035</v>
      </c>
      <c r="H40" s="937">
        <f>VLOOKUP('4f 1819 CS PC'!$B40,'[23]Source Data'!$A$5:$M$62,7,FALSE)</f>
        <v>208488</v>
      </c>
      <c r="I40" s="937">
        <f>VLOOKUP('4f 1819 CS PC'!$B40,'[23]Source Data'!$A$5:$M$62,9,FALSE)</f>
        <v>16</v>
      </c>
      <c r="J40" s="937">
        <f>VLOOKUP('4f 1819 CS PC'!$B40,'[23]Source Data'!$A$5:$M$62,10,FALSE)</f>
        <v>494</v>
      </c>
      <c r="K40" s="937">
        <f>VLOOKUP('4f 1819 CS PC'!$B40,'[23]Source Data'!$A$5:$M$62,11,FALSE)</f>
        <v>414</v>
      </c>
      <c r="L40" s="937">
        <f>VLOOKUP('4f 1819 CS PC'!$B40,'[23]Source Data'!$A$5:$M$62,8,FALSE)</f>
        <v>0</v>
      </c>
      <c r="M40" s="937">
        <f>VLOOKUP('4f 1819 CS PC'!$B40,'[23]Source Data'!$A$5:$M$62,12,FALSE)</f>
        <v>4741</v>
      </c>
      <c r="N40" s="937">
        <f t="shared" si="21"/>
        <v>268627</v>
      </c>
      <c r="O40" s="932"/>
      <c r="P40" s="881">
        <v>0</v>
      </c>
      <c r="Q40" s="882">
        <f t="shared" si="22"/>
        <v>0</v>
      </c>
      <c r="R40" s="881">
        <v>0</v>
      </c>
      <c r="S40" s="882">
        <f t="shared" si="23"/>
        <v>0</v>
      </c>
      <c r="T40" s="932"/>
      <c r="U40" s="881">
        <f t="shared" si="0"/>
        <v>263886</v>
      </c>
      <c r="V40" s="882">
        <f>ROUND(U40/U$61,4)</f>
        <v>3.6999999999999998E-2</v>
      </c>
      <c r="W40" s="881">
        <f t="shared" si="1"/>
        <v>4741</v>
      </c>
      <c r="X40" s="882">
        <f t="shared" si="25"/>
        <v>0.13300000000000001</v>
      </c>
      <c r="Y40" s="881">
        <f t="shared" si="26"/>
        <v>47791</v>
      </c>
      <c r="Z40" s="882">
        <f t="shared" si="27"/>
        <v>3.0200000000000001E-2</v>
      </c>
      <c r="AA40" s="881">
        <f t="shared" si="38"/>
        <v>268627</v>
      </c>
      <c r="AB40" s="882">
        <f t="shared" si="28"/>
        <v>3.7499999999999999E-2</v>
      </c>
      <c r="AC40" s="932"/>
      <c r="AD40" s="881">
        <f t="shared" si="39"/>
        <v>0</v>
      </c>
      <c r="AE40" s="882">
        <f t="shared" si="29"/>
        <v>0</v>
      </c>
      <c r="AF40" s="881">
        <f t="shared" si="40"/>
        <v>0</v>
      </c>
      <c r="AG40" s="882">
        <f t="shared" si="30"/>
        <v>0</v>
      </c>
      <c r="AH40" s="932"/>
      <c r="AI40" s="881">
        <f t="shared" si="4"/>
        <v>0</v>
      </c>
      <c r="AJ40" s="882">
        <f t="shared" si="31"/>
        <v>0</v>
      </c>
      <c r="AK40" s="881">
        <f t="shared" si="5"/>
        <v>0</v>
      </c>
      <c r="AL40" s="882">
        <f t="shared" si="32"/>
        <v>0</v>
      </c>
      <c r="AM40" s="881">
        <f t="shared" si="6"/>
        <v>0</v>
      </c>
      <c r="AN40" s="882">
        <f t="shared" si="37"/>
        <v>0</v>
      </c>
      <c r="AO40" s="485"/>
      <c r="AP40" s="881">
        <f t="shared" si="33"/>
        <v>268627</v>
      </c>
      <c r="AQ40" s="882">
        <f t="shared" si="34"/>
        <v>2.1299999999999999E-2</v>
      </c>
      <c r="AR40" s="294"/>
      <c r="AS40" s="881">
        <f t="shared" si="7"/>
        <v>268627</v>
      </c>
      <c r="AT40" s="882">
        <f t="shared" si="35"/>
        <v>1.4999999999999999E-2</v>
      </c>
      <c r="AU40" s="881">
        <f t="shared" si="8"/>
        <v>263886</v>
      </c>
      <c r="AV40" s="882">
        <f t="shared" si="36"/>
        <v>1.49E-2</v>
      </c>
      <c r="AZ40" s="938">
        <f>'[23]Source Data'!B42</f>
        <v>4186</v>
      </c>
      <c r="BA40" s="938">
        <f t="shared" si="9"/>
        <v>0</v>
      </c>
      <c r="BB40" s="939">
        <f>'[23]Source Data'!C42</f>
        <v>462</v>
      </c>
      <c r="BC40" s="938">
        <f t="shared" si="10"/>
        <v>0</v>
      </c>
      <c r="BD40" s="939">
        <f>'[23]Source Data'!D42</f>
        <v>43663</v>
      </c>
      <c r="BE40" s="938">
        <f t="shared" si="11"/>
        <v>0</v>
      </c>
      <c r="BF40" s="939">
        <f>'[23]Source Data'!E42</f>
        <v>4128</v>
      </c>
      <c r="BG40" s="938">
        <f t="shared" si="12"/>
        <v>0</v>
      </c>
      <c r="BH40" s="939">
        <f>'[23]Source Data'!F42</f>
        <v>2035</v>
      </c>
      <c r="BI40" s="938">
        <f t="shared" si="13"/>
        <v>0</v>
      </c>
      <c r="BJ40" s="938">
        <f>'[23]Source Data'!G42</f>
        <v>208488</v>
      </c>
      <c r="BK40" s="938">
        <f t="shared" si="14"/>
        <v>0</v>
      </c>
      <c r="BL40" s="938">
        <f>'[23]Source Data'!I42</f>
        <v>16</v>
      </c>
      <c r="BM40" s="938">
        <f t="shared" si="15"/>
        <v>0</v>
      </c>
      <c r="BN40" s="939">
        <f>'[23]Source Data'!J42</f>
        <v>494</v>
      </c>
      <c r="BO40" s="938">
        <f t="shared" si="16"/>
        <v>0</v>
      </c>
      <c r="BP40" s="939">
        <f>'[23]Source Data'!K42</f>
        <v>414</v>
      </c>
      <c r="BQ40" s="938">
        <f t="shared" si="17"/>
        <v>0</v>
      </c>
      <c r="BR40" s="938">
        <f>'[23]Source Data'!H42</f>
        <v>0</v>
      </c>
      <c r="BS40" s="938">
        <f t="shared" si="18"/>
        <v>0</v>
      </c>
      <c r="BT40" s="939">
        <f>'[23]Source Data'!L42</f>
        <v>4741</v>
      </c>
      <c r="BU40" s="938">
        <f t="shared" si="19"/>
        <v>0</v>
      </c>
      <c r="BV40" s="940">
        <f>'[23]Source Data'!M42</f>
        <v>268627</v>
      </c>
      <c r="BW40" s="940">
        <f t="shared" si="20"/>
        <v>0</v>
      </c>
    </row>
    <row r="41" spans="1:75" ht="17.25">
      <c r="A41" s="936" t="s">
        <v>547</v>
      </c>
      <c r="B41" s="879" t="s">
        <v>133</v>
      </c>
      <c r="C41" s="937">
        <f>VLOOKUP('4f 1819 CS PC'!$B41,'[23]Source Data'!$A$5:$M$62,2,FALSE)</f>
        <v>15620</v>
      </c>
      <c r="D41" s="937">
        <f>VLOOKUP('4f 1819 CS PC'!$B41,'[23]Source Data'!$A$5:$M$62,3,FALSE)</f>
        <v>875</v>
      </c>
      <c r="E41" s="937">
        <f>VLOOKUP('4f 1819 CS PC'!$B41,'[23]Source Data'!$A$5:$M$62,4,FALSE)</f>
        <v>87232</v>
      </c>
      <c r="F41" s="937">
        <f>VLOOKUP('4f 1819 CS PC'!$B41,'[23]Source Data'!$A$5:$M$62,5,FALSE)</f>
        <v>15096</v>
      </c>
      <c r="G41" s="937">
        <f>VLOOKUP('4f 1819 CS PC'!$B41,'[23]Source Data'!$A$5:$M$62,6,FALSE)</f>
        <v>746</v>
      </c>
      <c r="H41" s="937">
        <f>VLOOKUP('4f 1819 CS PC'!$B41,'[23]Source Data'!$A$5:$M$62,7,FALSE)</f>
        <v>290374</v>
      </c>
      <c r="I41" s="937">
        <f>VLOOKUP('4f 1819 CS PC'!$B41,'[23]Source Data'!$A$5:$M$62,9,FALSE)</f>
        <v>16</v>
      </c>
      <c r="J41" s="937">
        <f>VLOOKUP('4f 1819 CS PC'!$B41,'[23]Source Data'!$A$5:$M$62,10,FALSE)</f>
        <v>97</v>
      </c>
      <c r="K41" s="937">
        <f>VLOOKUP('4f 1819 CS PC'!$B41,'[23]Source Data'!$A$5:$M$62,11,FALSE)</f>
        <v>267</v>
      </c>
      <c r="L41" s="937">
        <f>VLOOKUP('4f 1819 CS PC'!$B41,'[23]Source Data'!$A$5:$M$62,8,FALSE)</f>
        <v>0</v>
      </c>
      <c r="M41" s="937">
        <f>VLOOKUP('4f 1819 CS PC'!$B41,'[23]Source Data'!$A$5:$M$62,12,FALSE)</f>
        <v>637</v>
      </c>
      <c r="N41" s="937">
        <f t="shared" si="21"/>
        <v>410960</v>
      </c>
      <c r="O41" s="932"/>
      <c r="P41" s="881">
        <v>0</v>
      </c>
      <c r="Q41" s="882">
        <f t="shared" si="22"/>
        <v>0</v>
      </c>
      <c r="R41" s="881">
        <v>0</v>
      </c>
      <c r="S41" s="882">
        <f t="shared" si="23"/>
        <v>0</v>
      </c>
      <c r="T41" s="932"/>
      <c r="U41" s="881">
        <f t="shared" si="0"/>
        <v>0</v>
      </c>
      <c r="V41" s="882">
        <f t="shared" si="24"/>
        <v>0</v>
      </c>
      <c r="W41" s="881">
        <f t="shared" si="1"/>
        <v>0</v>
      </c>
      <c r="X41" s="882">
        <f t="shared" si="25"/>
        <v>0</v>
      </c>
      <c r="Y41" s="881">
        <f t="shared" si="26"/>
        <v>0</v>
      </c>
      <c r="Z41" s="882">
        <f t="shared" si="27"/>
        <v>0</v>
      </c>
      <c r="AA41" s="881">
        <v>0</v>
      </c>
      <c r="AB41" s="882">
        <f t="shared" si="28"/>
        <v>0</v>
      </c>
      <c r="AC41" s="932"/>
      <c r="AD41" s="881">
        <f t="shared" si="39"/>
        <v>410323</v>
      </c>
      <c r="AE41" s="882">
        <f t="shared" si="29"/>
        <v>7.5700000000000003E-2</v>
      </c>
      <c r="AF41" s="881">
        <f t="shared" si="40"/>
        <v>637</v>
      </c>
      <c r="AG41" s="882">
        <f t="shared" si="30"/>
        <v>7.2300000000000003E-2</v>
      </c>
      <c r="AH41" s="932"/>
      <c r="AI41" s="881">
        <f t="shared" si="4"/>
        <v>410960</v>
      </c>
      <c r="AJ41" s="883">
        <f>ROUNDUP(AI41/AI$61,4)</f>
        <v>3.85E-2</v>
      </c>
      <c r="AK41" s="881">
        <f t="shared" si="5"/>
        <v>410323</v>
      </c>
      <c r="AL41" s="882">
        <f t="shared" si="32"/>
        <v>3.8699999999999998E-2</v>
      </c>
      <c r="AM41" s="881">
        <f t="shared" si="6"/>
        <v>102328</v>
      </c>
      <c r="AN41" s="882">
        <f t="shared" si="37"/>
        <v>4.2299999999999997E-2</v>
      </c>
      <c r="AO41" s="485"/>
      <c r="AP41" s="881">
        <f t="shared" si="33"/>
        <v>410960</v>
      </c>
      <c r="AQ41" s="882">
        <f t="shared" si="34"/>
        <v>3.2599999999999997E-2</v>
      </c>
      <c r="AR41" s="294"/>
      <c r="AS41" s="881">
        <f t="shared" si="7"/>
        <v>410960</v>
      </c>
      <c r="AT41" s="882">
        <f>ROUND(AS41/AS$61,4)</f>
        <v>2.3E-2</v>
      </c>
      <c r="AU41" s="881">
        <f t="shared" si="8"/>
        <v>410323</v>
      </c>
      <c r="AV41" s="882">
        <f t="shared" si="36"/>
        <v>2.3199999999999998E-2</v>
      </c>
      <c r="AZ41" s="938">
        <f>'[23]Source Data'!B43</f>
        <v>15620</v>
      </c>
      <c r="BA41" s="938">
        <f t="shared" si="9"/>
        <v>0</v>
      </c>
      <c r="BB41" s="939">
        <f>'[23]Source Data'!C43</f>
        <v>875</v>
      </c>
      <c r="BC41" s="938">
        <f t="shared" si="10"/>
        <v>0</v>
      </c>
      <c r="BD41" s="939">
        <f>'[23]Source Data'!D43</f>
        <v>87232</v>
      </c>
      <c r="BE41" s="938">
        <f t="shared" si="11"/>
        <v>0</v>
      </c>
      <c r="BF41" s="939">
        <f>'[23]Source Data'!E43</f>
        <v>15096</v>
      </c>
      <c r="BG41" s="938">
        <f t="shared" si="12"/>
        <v>0</v>
      </c>
      <c r="BH41" s="939">
        <f>'[23]Source Data'!F43</f>
        <v>746</v>
      </c>
      <c r="BI41" s="938">
        <f t="shared" si="13"/>
        <v>0</v>
      </c>
      <c r="BJ41" s="938">
        <f>'[23]Source Data'!G43</f>
        <v>290374</v>
      </c>
      <c r="BK41" s="938">
        <f t="shared" si="14"/>
        <v>0</v>
      </c>
      <c r="BL41" s="938">
        <f>'[23]Source Data'!I43</f>
        <v>16</v>
      </c>
      <c r="BM41" s="938">
        <f t="shared" si="15"/>
        <v>0</v>
      </c>
      <c r="BN41" s="939">
        <f>'[23]Source Data'!J43</f>
        <v>97</v>
      </c>
      <c r="BO41" s="938">
        <f t="shared" si="16"/>
        <v>0</v>
      </c>
      <c r="BP41" s="939">
        <f>'[23]Source Data'!K43</f>
        <v>267</v>
      </c>
      <c r="BQ41" s="938">
        <f t="shared" si="17"/>
        <v>0</v>
      </c>
      <c r="BR41" s="938">
        <f>'[23]Source Data'!H43</f>
        <v>0</v>
      </c>
      <c r="BS41" s="938">
        <f t="shared" si="18"/>
        <v>0</v>
      </c>
      <c r="BT41" s="939">
        <f>'[23]Source Data'!L43</f>
        <v>637</v>
      </c>
      <c r="BU41" s="938">
        <f t="shared" si="19"/>
        <v>0</v>
      </c>
      <c r="BV41" s="940">
        <f>'[23]Source Data'!M43</f>
        <v>410960</v>
      </c>
      <c r="BW41" s="940">
        <f t="shared" si="20"/>
        <v>0</v>
      </c>
    </row>
    <row r="42" spans="1:75" ht="17.25">
      <c r="A42" s="936" t="s">
        <v>546</v>
      </c>
      <c r="B42" s="879" t="s">
        <v>169</v>
      </c>
      <c r="C42" s="937">
        <f>VLOOKUP('4f 1819 CS PC'!$B42,'[23]Source Data'!$A$5:$M$62,2,FALSE)</f>
        <v>1888</v>
      </c>
      <c r="D42" s="937">
        <f>VLOOKUP('4f 1819 CS PC'!$B42,'[23]Source Data'!$A$5:$M$62,3,FALSE)</f>
        <v>232</v>
      </c>
      <c r="E42" s="937">
        <f>VLOOKUP('4f 1819 CS PC'!$B42,'[23]Source Data'!$A$5:$M$62,4,FALSE)</f>
        <v>14412</v>
      </c>
      <c r="F42" s="937">
        <f>VLOOKUP('4f 1819 CS PC'!$B42,'[23]Source Data'!$A$5:$M$62,5,FALSE)</f>
        <v>1936</v>
      </c>
      <c r="G42" s="937">
        <f>VLOOKUP('4f 1819 CS PC'!$B42,'[23]Source Data'!$A$5:$M$62,6,FALSE)</f>
        <v>49</v>
      </c>
      <c r="H42" s="937">
        <f>VLOOKUP('4f 1819 CS PC'!$B42,'[23]Source Data'!$A$5:$M$62,7,FALSE)</f>
        <v>57632</v>
      </c>
      <c r="I42" s="937">
        <f>VLOOKUP('4f 1819 CS PC'!$B42,'[23]Source Data'!$A$5:$M$62,9,FALSE)</f>
        <v>1</v>
      </c>
      <c r="J42" s="937">
        <f>VLOOKUP('4f 1819 CS PC'!$B42,'[23]Source Data'!$A$5:$M$62,10,FALSE)</f>
        <v>12</v>
      </c>
      <c r="K42" s="937">
        <f>VLOOKUP('4f 1819 CS PC'!$B42,'[23]Source Data'!$A$5:$M$62,11,FALSE)</f>
        <v>66</v>
      </c>
      <c r="L42" s="937">
        <f>VLOOKUP('4f 1819 CS PC'!$B42,'[23]Source Data'!$A$5:$M$62,8,FALSE)</f>
        <v>0</v>
      </c>
      <c r="M42" s="937">
        <f>VLOOKUP('4f 1819 CS PC'!$B42,'[23]Source Data'!$A$5:$M$62,12,FALSE)</f>
        <v>273</v>
      </c>
      <c r="N42" s="937">
        <f t="shared" si="21"/>
        <v>76501</v>
      </c>
      <c r="O42" s="932"/>
      <c r="P42" s="881">
        <v>0</v>
      </c>
      <c r="Q42" s="882">
        <f t="shared" si="22"/>
        <v>0</v>
      </c>
      <c r="R42" s="881">
        <v>0</v>
      </c>
      <c r="S42" s="882">
        <f t="shared" si="23"/>
        <v>0</v>
      </c>
      <c r="T42" s="932"/>
      <c r="U42" s="881">
        <f t="shared" si="0"/>
        <v>76228</v>
      </c>
      <c r="V42" s="882">
        <f t="shared" si="24"/>
        <v>1.0699999999999999E-2</v>
      </c>
      <c r="W42" s="881">
        <f t="shared" si="1"/>
        <v>273</v>
      </c>
      <c r="X42" s="882">
        <f t="shared" si="25"/>
        <v>7.7000000000000002E-3</v>
      </c>
      <c r="Y42" s="881">
        <f t="shared" si="26"/>
        <v>16348</v>
      </c>
      <c r="Z42" s="882">
        <f t="shared" si="27"/>
        <v>1.03E-2</v>
      </c>
      <c r="AA42" s="881">
        <f t="shared" si="38"/>
        <v>76501</v>
      </c>
      <c r="AB42" s="882">
        <f t="shared" si="28"/>
        <v>1.0699999999999999E-2</v>
      </c>
      <c r="AC42" s="932"/>
      <c r="AD42" s="881">
        <f t="shared" si="39"/>
        <v>0</v>
      </c>
      <c r="AE42" s="882">
        <f t="shared" si="29"/>
        <v>0</v>
      </c>
      <c r="AF42" s="881">
        <f t="shared" si="40"/>
        <v>0</v>
      </c>
      <c r="AG42" s="882">
        <f t="shared" si="30"/>
        <v>0</v>
      </c>
      <c r="AH42" s="932"/>
      <c r="AI42" s="881">
        <f t="shared" si="4"/>
        <v>0</v>
      </c>
      <c r="AJ42" s="882">
        <f t="shared" si="31"/>
        <v>0</v>
      </c>
      <c r="AK42" s="881">
        <f t="shared" si="5"/>
        <v>0</v>
      </c>
      <c r="AL42" s="882">
        <f t="shared" si="32"/>
        <v>0</v>
      </c>
      <c r="AM42" s="881">
        <f t="shared" si="6"/>
        <v>0</v>
      </c>
      <c r="AN42" s="882">
        <f t="shared" si="37"/>
        <v>0</v>
      </c>
      <c r="AO42" s="485"/>
      <c r="AP42" s="881">
        <f t="shared" si="33"/>
        <v>76501</v>
      </c>
      <c r="AQ42" s="882">
        <f t="shared" si="34"/>
        <v>6.1000000000000004E-3</v>
      </c>
      <c r="AR42" s="294"/>
      <c r="AS42" s="881">
        <f t="shared" si="7"/>
        <v>76501</v>
      </c>
      <c r="AT42" s="882">
        <f t="shared" si="35"/>
        <v>4.3E-3</v>
      </c>
      <c r="AU42" s="881">
        <f t="shared" si="8"/>
        <v>76228</v>
      </c>
      <c r="AV42" s="882">
        <f t="shared" si="36"/>
        <v>4.3E-3</v>
      </c>
      <c r="AZ42" s="938">
        <f>'[23]Source Data'!B44</f>
        <v>1888</v>
      </c>
      <c r="BA42" s="938">
        <f t="shared" si="9"/>
        <v>0</v>
      </c>
      <c r="BB42" s="939">
        <f>'[23]Source Data'!C44</f>
        <v>232</v>
      </c>
      <c r="BC42" s="938">
        <f t="shared" si="10"/>
        <v>0</v>
      </c>
      <c r="BD42" s="939">
        <f>'[23]Source Data'!D44</f>
        <v>14412</v>
      </c>
      <c r="BE42" s="938">
        <f t="shared" si="11"/>
        <v>0</v>
      </c>
      <c r="BF42" s="939">
        <f>'[23]Source Data'!E44</f>
        <v>1936</v>
      </c>
      <c r="BG42" s="938">
        <f t="shared" si="12"/>
        <v>0</v>
      </c>
      <c r="BH42" s="939">
        <f>'[23]Source Data'!F44</f>
        <v>49</v>
      </c>
      <c r="BI42" s="938">
        <f t="shared" si="13"/>
        <v>0</v>
      </c>
      <c r="BJ42" s="938">
        <f>'[23]Source Data'!G44</f>
        <v>57632</v>
      </c>
      <c r="BK42" s="938">
        <f t="shared" si="14"/>
        <v>0</v>
      </c>
      <c r="BL42" s="938">
        <f>'[23]Source Data'!I44</f>
        <v>1</v>
      </c>
      <c r="BM42" s="938">
        <f t="shared" si="15"/>
        <v>0</v>
      </c>
      <c r="BN42" s="939">
        <f>'[23]Source Data'!J44</f>
        <v>12</v>
      </c>
      <c r="BO42" s="938">
        <f t="shared" si="16"/>
        <v>0</v>
      </c>
      <c r="BP42" s="939">
        <f>'[23]Source Data'!K44</f>
        <v>66</v>
      </c>
      <c r="BQ42" s="938">
        <f t="shared" si="17"/>
        <v>0</v>
      </c>
      <c r="BR42" s="938">
        <f>'[23]Source Data'!H44</f>
        <v>0</v>
      </c>
      <c r="BS42" s="938">
        <f t="shared" si="18"/>
        <v>0</v>
      </c>
      <c r="BT42" s="939">
        <f>'[23]Source Data'!L44</f>
        <v>273</v>
      </c>
      <c r="BU42" s="938">
        <f t="shared" si="19"/>
        <v>0</v>
      </c>
      <c r="BV42" s="940">
        <f>'[23]Source Data'!M44</f>
        <v>76501</v>
      </c>
      <c r="BW42" s="940">
        <f t="shared" si="20"/>
        <v>0</v>
      </c>
    </row>
    <row r="43" spans="1:75" ht="17.25">
      <c r="A43" s="936" t="s">
        <v>546</v>
      </c>
      <c r="B43" s="879" t="s">
        <v>170</v>
      </c>
      <c r="C43" s="937">
        <f>VLOOKUP('4f 1819 CS PC'!$B43,'[23]Source Data'!$A$5:$M$62,2,FALSE)</f>
        <v>1417</v>
      </c>
      <c r="D43" s="937">
        <f>VLOOKUP('4f 1819 CS PC'!$B43,'[23]Source Data'!$A$5:$M$62,3,FALSE)</f>
        <v>137</v>
      </c>
      <c r="E43" s="937">
        <f>VLOOKUP('4f 1819 CS PC'!$B43,'[23]Source Data'!$A$5:$M$62,4,FALSE)</f>
        <v>22612</v>
      </c>
      <c r="F43" s="937">
        <f>VLOOKUP('4f 1819 CS PC'!$B43,'[23]Source Data'!$A$5:$M$62,5,FALSE)</f>
        <v>1469</v>
      </c>
      <c r="G43" s="937">
        <f>VLOOKUP('4f 1819 CS PC'!$B43,'[23]Source Data'!$A$5:$M$62,6,FALSE)</f>
        <v>646</v>
      </c>
      <c r="H43" s="937">
        <f>VLOOKUP('4f 1819 CS PC'!$B43,'[23]Source Data'!$A$5:$M$62,7,FALSE)</f>
        <v>140708</v>
      </c>
      <c r="I43" s="937">
        <f>VLOOKUP('4f 1819 CS PC'!$B43,'[23]Source Data'!$A$5:$M$62,9,FALSE)</f>
        <v>3</v>
      </c>
      <c r="J43" s="937">
        <f>VLOOKUP('4f 1819 CS PC'!$B43,'[23]Source Data'!$A$5:$M$62,10,FALSE)</f>
        <v>391</v>
      </c>
      <c r="K43" s="937">
        <f>VLOOKUP('4f 1819 CS PC'!$B43,'[23]Source Data'!$A$5:$M$62,11,FALSE)</f>
        <v>108</v>
      </c>
      <c r="L43" s="937">
        <f>VLOOKUP('4f 1819 CS PC'!$B43,'[23]Source Data'!$A$5:$M$62,8,FALSE)</f>
        <v>0</v>
      </c>
      <c r="M43" s="937">
        <f>VLOOKUP('4f 1819 CS PC'!$B43,'[23]Source Data'!$A$5:$M$62,12,FALSE)</f>
        <v>307</v>
      </c>
      <c r="N43" s="937">
        <f t="shared" si="21"/>
        <v>167798</v>
      </c>
      <c r="O43" s="932"/>
      <c r="P43" s="881">
        <v>0</v>
      </c>
      <c r="Q43" s="882">
        <f t="shared" si="22"/>
        <v>0</v>
      </c>
      <c r="R43" s="881">
        <v>0</v>
      </c>
      <c r="S43" s="882">
        <f t="shared" si="23"/>
        <v>0</v>
      </c>
      <c r="T43" s="932"/>
      <c r="U43" s="881">
        <f t="shared" si="0"/>
        <v>167491</v>
      </c>
      <c r="V43" s="882">
        <f t="shared" si="24"/>
        <v>2.35E-2</v>
      </c>
      <c r="W43" s="881">
        <f t="shared" si="1"/>
        <v>307</v>
      </c>
      <c r="X43" s="882">
        <f t="shared" si="25"/>
        <v>8.6E-3</v>
      </c>
      <c r="Y43" s="881">
        <f t="shared" si="26"/>
        <v>24081</v>
      </c>
      <c r="Z43" s="882">
        <f t="shared" si="27"/>
        <v>1.52E-2</v>
      </c>
      <c r="AA43" s="881">
        <f t="shared" si="38"/>
        <v>167798</v>
      </c>
      <c r="AB43" s="883">
        <f>ROUNDUP(AA43/AA$61,4)</f>
        <v>2.35E-2</v>
      </c>
      <c r="AC43" s="932"/>
      <c r="AD43" s="881">
        <f t="shared" si="39"/>
        <v>0</v>
      </c>
      <c r="AE43" s="882">
        <f t="shared" si="29"/>
        <v>0</v>
      </c>
      <c r="AF43" s="881">
        <f t="shared" si="40"/>
        <v>0</v>
      </c>
      <c r="AG43" s="882">
        <f t="shared" si="30"/>
        <v>0</v>
      </c>
      <c r="AH43" s="932"/>
      <c r="AI43" s="881">
        <f t="shared" si="4"/>
        <v>0</v>
      </c>
      <c r="AJ43" s="882">
        <f t="shared" si="31"/>
        <v>0</v>
      </c>
      <c r="AK43" s="881">
        <f t="shared" si="5"/>
        <v>0</v>
      </c>
      <c r="AL43" s="882">
        <f t="shared" si="32"/>
        <v>0</v>
      </c>
      <c r="AM43" s="881">
        <f t="shared" si="6"/>
        <v>0</v>
      </c>
      <c r="AN43" s="882">
        <f t="shared" si="37"/>
        <v>0</v>
      </c>
      <c r="AO43" s="485"/>
      <c r="AP43" s="881">
        <f t="shared" si="33"/>
        <v>167798</v>
      </c>
      <c r="AQ43" s="882">
        <f t="shared" si="34"/>
        <v>1.3299999999999999E-2</v>
      </c>
      <c r="AR43" s="294"/>
      <c r="AS43" s="881">
        <f t="shared" si="7"/>
        <v>167798</v>
      </c>
      <c r="AT43" s="882">
        <f t="shared" si="35"/>
        <v>9.4000000000000004E-3</v>
      </c>
      <c r="AU43" s="881">
        <f t="shared" si="8"/>
        <v>167491</v>
      </c>
      <c r="AV43" s="882">
        <f t="shared" si="36"/>
        <v>9.4999999999999998E-3</v>
      </c>
      <c r="AZ43" s="938">
        <f>'[23]Source Data'!B45</f>
        <v>1417</v>
      </c>
      <c r="BA43" s="938">
        <f t="shared" si="9"/>
        <v>0</v>
      </c>
      <c r="BB43" s="939">
        <f>'[23]Source Data'!C45</f>
        <v>137</v>
      </c>
      <c r="BC43" s="938">
        <f t="shared" si="10"/>
        <v>0</v>
      </c>
      <c r="BD43" s="939">
        <f>'[23]Source Data'!D45</f>
        <v>22612</v>
      </c>
      <c r="BE43" s="938">
        <f t="shared" si="11"/>
        <v>0</v>
      </c>
      <c r="BF43" s="939">
        <f>'[23]Source Data'!E45</f>
        <v>1469</v>
      </c>
      <c r="BG43" s="938">
        <f t="shared" si="12"/>
        <v>0</v>
      </c>
      <c r="BH43" s="939">
        <f>'[23]Source Data'!F45</f>
        <v>646</v>
      </c>
      <c r="BI43" s="938">
        <f t="shared" si="13"/>
        <v>0</v>
      </c>
      <c r="BJ43" s="938">
        <f>'[23]Source Data'!G45</f>
        <v>140708</v>
      </c>
      <c r="BK43" s="938">
        <f t="shared" si="14"/>
        <v>0</v>
      </c>
      <c r="BL43" s="938">
        <f>'[23]Source Data'!I45</f>
        <v>3</v>
      </c>
      <c r="BM43" s="938">
        <f t="shared" si="15"/>
        <v>0</v>
      </c>
      <c r="BN43" s="939">
        <f>'[23]Source Data'!J45</f>
        <v>391</v>
      </c>
      <c r="BO43" s="938">
        <f t="shared" si="16"/>
        <v>0</v>
      </c>
      <c r="BP43" s="939">
        <f>'[23]Source Data'!K45</f>
        <v>108</v>
      </c>
      <c r="BQ43" s="938">
        <f t="shared" si="17"/>
        <v>0</v>
      </c>
      <c r="BR43" s="938">
        <f>'[23]Source Data'!H45</f>
        <v>0</v>
      </c>
      <c r="BS43" s="938">
        <f t="shared" si="18"/>
        <v>0</v>
      </c>
      <c r="BT43" s="939">
        <f>'[23]Source Data'!L45</f>
        <v>307</v>
      </c>
      <c r="BU43" s="938">
        <f t="shared" si="19"/>
        <v>0</v>
      </c>
      <c r="BV43" s="940">
        <f>'[23]Source Data'!M45</f>
        <v>167798</v>
      </c>
      <c r="BW43" s="940">
        <f t="shared" si="20"/>
        <v>0</v>
      </c>
    </row>
    <row r="44" spans="1:75" ht="17.25">
      <c r="A44" s="936" t="s">
        <v>546</v>
      </c>
      <c r="B44" s="879" t="s">
        <v>171</v>
      </c>
      <c r="C44" s="937">
        <f>VLOOKUP('4f 1819 CS PC'!$B44,'[23]Source Data'!$A$5:$M$62,2,FALSE)</f>
        <v>5852</v>
      </c>
      <c r="D44" s="937">
        <f>VLOOKUP('4f 1819 CS PC'!$B44,'[23]Source Data'!$A$5:$M$62,3,FALSE)</f>
        <v>240</v>
      </c>
      <c r="E44" s="937">
        <f>VLOOKUP('4f 1819 CS PC'!$B44,'[23]Source Data'!$A$5:$M$62,4,FALSE)</f>
        <v>32763</v>
      </c>
      <c r="F44" s="937">
        <f>VLOOKUP('4f 1819 CS PC'!$B44,'[23]Source Data'!$A$5:$M$62,5,FALSE)</f>
        <v>5251</v>
      </c>
      <c r="G44" s="937">
        <f>VLOOKUP('4f 1819 CS PC'!$B44,'[23]Source Data'!$A$5:$M$62,6,FALSE)</f>
        <v>235</v>
      </c>
      <c r="H44" s="937">
        <f>VLOOKUP('4f 1819 CS PC'!$B44,'[23]Source Data'!$A$5:$M$62,7,FALSE)</f>
        <v>147429</v>
      </c>
      <c r="I44" s="937">
        <f>VLOOKUP('4f 1819 CS PC'!$B44,'[23]Source Data'!$A$5:$M$62,9,FALSE)</f>
        <v>0</v>
      </c>
      <c r="J44" s="937">
        <f>VLOOKUP('4f 1819 CS PC'!$B44,'[23]Source Data'!$A$5:$M$62,10,FALSE)</f>
        <v>21</v>
      </c>
      <c r="K44" s="937">
        <f>VLOOKUP('4f 1819 CS PC'!$B44,'[23]Source Data'!$A$5:$M$62,11,FALSE)</f>
        <v>104</v>
      </c>
      <c r="L44" s="937">
        <f>VLOOKUP('4f 1819 CS PC'!$B44,'[23]Source Data'!$A$5:$M$62,8,FALSE)</f>
        <v>0</v>
      </c>
      <c r="M44" s="937">
        <f>VLOOKUP('4f 1819 CS PC'!$B44,'[23]Source Data'!$A$5:$M$62,12,FALSE)</f>
        <v>446</v>
      </c>
      <c r="N44" s="937">
        <f t="shared" si="21"/>
        <v>192341</v>
      </c>
      <c r="O44" s="932"/>
      <c r="P44" s="881">
        <v>0</v>
      </c>
      <c r="Q44" s="882">
        <f t="shared" si="22"/>
        <v>0</v>
      </c>
      <c r="R44" s="881">
        <v>0</v>
      </c>
      <c r="S44" s="882">
        <f t="shared" si="23"/>
        <v>0</v>
      </c>
      <c r="T44" s="932"/>
      <c r="U44" s="881">
        <f t="shared" si="0"/>
        <v>191895</v>
      </c>
      <c r="V44" s="882">
        <f t="shared" si="24"/>
        <v>2.69E-2</v>
      </c>
      <c r="W44" s="881">
        <f t="shared" si="1"/>
        <v>446</v>
      </c>
      <c r="X44" s="882">
        <f t="shared" si="25"/>
        <v>1.2500000000000001E-2</v>
      </c>
      <c r="Y44" s="881">
        <f t="shared" si="26"/>
        <v>38014</v>
      </c>
      <c r="Z44" s="882">
        <f t="shared" si="27"/>
        <v>2.4E-2</v>
      </c>
      <c r="AA44" s="881">
        <f t="shared" si="38"/>
        <v>192341</v>
      </c>
      <c r="AB44" s="882">
        <f t="shared" si="28"/>
        <v>2.6800000000000001E-2</v>
      </c>
      <c r="AC44" s="932"/>
      <c r="AD44" s="881">
        <f t="shared" si="39"/>
        <v>0</v>
      </c>
      <c r="AE44" s="882">
        <f t="shared" si="29"/>
        <v>0</v>
      </c>
      <c r="AF44" s="881">
        <f t="shared" si="40"/>
        <v>0</v>
      </c>
      <c r="AG44" s="882">
        <f t="shared" si="30"/>
        <v>0</v>
      </c>
      <c r="AH44" s="932"/>
      <c r="AI44" s="881">
        <f t="shared" si="4"/>
        <v>0</v>
      </c>
      <c r="AJ44" s="882">
        <f t="shared" si="31"/>
        <v>0</v>
      </c>
      <c r="AK44" s="881">
        <f t="shared" si="5"/>
        <v>0</v>
      </c>
      <c r="AL44" s="882">
        <f t="shared" si="32"/>
        <v>0</v>
      </c>
      <c r="AM44" s="881">
        <f t="shared" si="6"/>
        <v>0</v>
      </c>
      <c r="AN44" s="882">
        <f t="shared" si="37"/>
        <v>0</v>
      </c>
      <c r="AO44" s="485"/>
      <c r="AP44" s="881">
        <f t="shared" si="33"/>
        <v>192341</v>
      </c>
      <c r="AQ44" s="882">
        <f t="shared" si="34"/>
        <v>1.5299999999999999E-2</v>
      </c>
      <c r="AR44" s="294"/>
      <c r="AS44" s="881">
        <f t="shared" si="7"/>
        <v>192341</v>
      </c>
      <c r="AT44" s="882">
        <f t="shared" si="35"/>
        <v>1.0800000000000001E-2</v>
      </c>
      <c r="AU44" s="881">
        <f t="shared" si="8"/>
        <v>191895</v>
      </c>
      <c r="AV44" s="883">
        <f>ROUNDDOWN(AU44/AU$61,4)</f>
        <v>1.0800000000000001E-2</v>
      </c>
      <c r="AZ44" s="938">
        <f>'[23]Source Data'!B46</f>
        <v>5852</v>
      </c>
      <c r="BA44" s="938">
        <f t="shared" si="9"/>
        <v>0</v>
      </c>
      <c r="BB44" s="939">
        <f>'[23]Source Data'!C46</f>
        <v>240</v>
      </c>
      <c r="BC44" s="938">
        <f t="shared" si="10"/>
        <v>0</v>
      </c>
      <c r="BD44" s="939">
        <f>'[23]Source Data'!D46</f>
        <v>32763</v>
      </c>
      <c r="BE44" s="938">
        <f t="shared" si="11"/>
        <v>0</v>
      </c>
      <c r="BF44" s="939">
        <f>'[23]Source Data'!E46</f>
        <v>5251</v>
      </c>
      <c r="BG44" s="938">
        <f t="shared" si="12"/>
        <v>0</v>
      </c>
      <c r="BH44" s="939">
        <f>'[23]Source Data'!F46</f>
        <v>235</v>
      </c>
      <c r="BI44" s="938">
        <f t="shared" si="13"/>
        <v>0</v>
      </c>
      <c r="BJ44" s="938">
        <f>'[23]Source Data'!G46</f>
        <v>147429</v>
      </c>
      <c r="BK44" s="938">
        <f t="shared" si="14"/>
        <v>0</v>
      </c>
      <c r="BL44" s="938">
        <f>'[23]Source Data'!I46</f>
        <v>0</v>
      </c>
      <c r="BM44" s="938">
        <f t="shared" si="15"/>
        <v>0</v>
      </c>
      <c r="BN44" s="939">
        <f>'[23]Source Data'!J46</f>
        <v>21</v>
      </c>
      <c r="BO44" s="938">
        <f t="shared" si="16"/>
        <v>0</v>
      </c>
      <c r="BP44" s="939">
        <f>'[23]Source Data'!K46</f>
        <v>104</v>
      </c>
      <c r="BQ44" s="938">
        <f t="shared" si="17"/>
        <v>0</v>
      </c>
      <c r="BR44" s="938">
        <f>'[23]Source Data'!H46</f>
        <v>0</v>
      </c>
      <c r="BS44" s="938">
        <f t="shared" si="18"/>
        <v>0</v>
      </c>
      <c r="BT44" s="939">
        <f>'[23]Source Data'!L46</f>
        <v>446</v>
      </c>
      <c r="BU44" s="938">
        <f t="shared" si="19"/>
        <v>0</v>
      </c>
      <c r="BV44" s="940">
        <f>'[23]Source Data'!M46</f>
        <v>192341</v>
      </c>
      <c r="BW44" s="940">
        <f t="shared" si="20"/>
        <v>0</v>
      </c>
    </row>
    <row r="45" spans="1:75" ht="17.25">
      <c r="A45" s="936" t="s">
        <v>546</v>
      </c>
      <c r="B45" s="879" t="s">
        <v>172</v>
      </c>
      <c r="C45" s="937">
        <f>VLOOKUP('4f 1819 CS PC'!$B45,'[23]Source Data'!$A$5:$M$62,2,FALSE)</f>
        <v>9000</v>
      </c>
      <c r="D45" s="937">
        <f>VLOOKUP('4f 1819 CS PC'!$B45,'[23]Source Data'!$A$5:$M$62,3,FALSE)</f>
        <v>764</v>
      </c>
      <c r="E45" s="937">
        <f>VLOOKUP('4f 1819 CS PC'!$B45,'[23]Source Data'!$A$5:$M$62,4,FALSE)</f>
        <v>76493</v>
      </c>
      <c r="F45" s="937">
        <f>VLOOKUP('4f 1819 CS PC'!$B45,'[23]Source Data'!$A$5:$M$62,5,FALSE)</f>
        <v>8370</v>
      </c>
      <c r="G45" s="937">
        <f>VLOOKUP('4f 1819 CS PC'!$B45,'[23]Source Data'!$A$5:$M$62,6,FALSE)</f>
        <v>1706</v>
      </c>
      <c r="H45" s="937">
        <f>VLOOKUP('4f 1819 CS PC'!$B45,'[23]Source Data'!$A$5:$M$62,7,FALSE)</f>
        <v>396378</v>
      </c>
      <c r="I45" s="937">
        <f>VLOOKUP('4f 1819 CS PC'!$B45,'[23]Source Data'!$A$5:$M$62,9,FALSE)</f>
        <v>32</v>
      </c>
      <c r="J45" s="937">
        <f>VLOOKUP('4f 1819 CS PC'!$B45,'[23]Source Data'!$A$5:$M$62,10,FALSE)</f>
        <v>954</v>
      </c>
      <c r="K45" s="937">
        <f>VLOOKUP('4f 1819 CS PC'!$B45,'[23]Source Data'!$A$5:$M$62,11,FALSE)</f>
        <v>343</v>
      </c>
      <c r="L45" s="937">
        <f>VLOOKUP('4f 1819 CS PC'!$B45,'[23]Source Data'!$A$5:$M$62,8,FALSE)</f>
        <v>0</v>
      </c>
      <c r="M45" s="937">
        <f>VLOOKUP('4f 1819 CS PC'!$B45,'[23]Source Data'!$A$5:$M$62,12,FALSE)</f>
        <v>3508</v>
      </c>
      <c r="N45" s="937">
        <f t="shared" si="21"/>
        <v>497548</v>
      </c>
      <c r="O45" s="932"/>
      <c r="P45" s="881">
        <v>0</v>
      </c>
      <c r="Q45" s="882">
        <f t="shared" si="22"/>
        <v>0</v>
      </c>
      <c r="R45" s="881">
        <v>0</v>
      </c>
      <c r="S45" s="882">
        <f t="shared" si="23"/>
        <v>0</v>
      </c>
      <c r="T45" s="932"/>
      <c r="U45" s="881">
        <f t="shared" si="0"/>
        <v>494040</v>
      </c>
      <c r="V45" s="882">
        <f t="shared" si="24"/>
        <v>6.93E-2</v>
      </c>
      <c r="W45" s="881">
        <f t="shared" si="1"/>
        <v>3508</v>
      </c>
      <c r="X45" s="882">
        <f t="shared" si="25"/>
        <v>9.8400000000000001E-2</v>
      </c>
      <c r="Y45" s="881">
        <f t="shared" si="26"/>
        <v>84863</v>
      </c>
      <c r="Z45" s="882">
        <f t="shared" si="27"/>
        <v>5.3600000000000002E-2</v>
      </c>
      <c r="AA45" s="881">
        <f t="shared" si="38"/>
        <v>497548</v>
      </c>
      <c r="AB45" s="882">
        <f t="shared" si="28"/>
        <v>6.9400000000000003E-2</v>
      </c>
      <c r="AC45" s="932"/>
      <c r="AD45" s="881">
        <f t="shared" si="39"/>
        <v>0</v>
      </c>
      <c r="AE45" s="882">
        <f t="shared" si="29"/>
        <v>0</v>
      </c>
      <c r="AF45" s="881">
        <f t="shared" si="40"/>
        <v>0</v>
      </c>
      <c r="AG45" s="882">
        <f t="shared" si="30"/>
        <v>0</v>
      </c>
      <c r="AH45" s="932"/>
      <c r="AI45" s="881">
        <f t="shared" si="4"/>
        <v>0</v>
      </c>
      <c r="AJ45" s="882">
        <f t="shared" si="31"/>
        <v>0</v>
      </c>
      <c r="AK45" s="881">
        <f t="shared" si="5"/>
        <v>0</v>
      </c>
      <c r="AL45" s="882">
        <f t="shared" si="32"/>
        <v>0</v>
      </c>
      <c r="AM45" s="881">
        <f t="shared" si="6"/>
        <v>0</v>
      </c>
      <c r="AN45" s="882">
        <f t="shared" si="37"/>
        <v>0</v>
      </c>
      <c r="AO45" s="485"/>
      <c r="AP45" s="881">
        <f t="shared" si="33"/>
        <v>497548</v>
      </c>
      <c r="AQ45" s="882">
        <f t="shared" si="34"/>
        <v>3.95E-2</v>
      </c>
      <c r="AR45" s="294"/>
      <c r="AS45" s="881">
        <f t="shared" si="7"/>
        <v>497548</v>
      </c>
      <c r="AT45" s="882">
        <f t="shared" si="35"/>
        <v>2.7900000000000001E-2</v>
      </c>
      <c r="AU45" s="881">
        <f t="shared" si="8"/>
        <v>494040</v>
      </c>
      <c r="AV45" s="882">
        <f t="shared" si="36"/>
        <v>2.7900000000000001E-2</v>
      </c>
      <c r="AZ45" s="938">
        <f>'[23]Source Data'!B47</f>
        <v>9000</v>
      </c>
      <c r="BA45" s="938">
        <f t="shared" si="9"/>
        <v>0</v>
      </c>
      <c r="BB45" s="939">
        <f>'[23]Source Data'!C47</f>
        <v>764</v>
      </c>
      <c r="BC45" s="938">
        <f t="shared" si="10"/>
        <v>0</v>
      </c>
      <c r="BD45" s="939">
        <f>'[23]Source Data'!D47</f>
        <v>76493</v>
      </c>
      <c r="BE45" s="938">
        <f t="shared" si="11"/>
        <v>0</v>
      </c>
      <c r="BF45" s="939">
        <f>'[23]Source Data'!E47</f>
        <v>8370</v>
      </c>
      <c r="BG45" s="938">
        <f t="shared" si="12"/>
        <v>0</v>
      </c>
      <c r="BH45" s="939">
        <f>'[23]Source Data'!F47</f>
        <v>1706</v>
      </c>
      <c r="BI45" s="938">
        <f t="shared" si="13"/>
        <v>0</v>
      </c>
      <c r="BJ45" s="938">
        <f>'[23]Source Data'!G47</f>
        <v>396378</v>
      </c>
      <c r="BK45" s="938">
        <f t="shared" si="14"/>
        <v>0</v>
      </c>
      <c r="BL45" s="938">
        <f>'[23]Source Data'!I47</f>
        <v>32</v>
      </c>
      <c r="BM45" s="938">
        <f t="shared" si="15"/>
        <v>0</v>
      </c>
      <c r="BN45" s="939">
        <f>'[23]Source Data'!J47</f>
        <v>954</v>
      </c>
      <c r="BO45" s="938">
        <f t="shared" si="16"/>
        <v>0</v>
      </c>
      <c r="BP45" s="939">
        <f>'[23]Source Data'!K47</f>
        <v>343</v>
      </c>
      <c r="BQ45" s="938">
        <f t="shared" si="17"/>
        <v>0</v>
      </c>
      <c r="BR45" s="938">
        <f>'[23]Source Data'!H47</f>
        <v>0</v>
      </c>
      <c r="BS45" s="938">
        <f t="shared" si="18"/>
        <v>0</v>
      </c>
      <c r="BT45" s="939">
        <f>'[23]Source Data'!L47</f>
        <v>3508</v>
      </c>
      <c r="BU45" s="938">
        <f t="shared" si="19"/>
        <v>0</v>
      </c>
      <c r="BV45" s="940">
        <f>'[23]Source Data'!M47</f>
        <v>497548</v>
      </c>
      <c r="BW45" s="940">
        <f t="shared" si="20"/>
        <v>0</v>
      </c>
    </row>
    <row r="46" spans="1:75" ht="17.25">
      <c r="A46" s="936" t="s">
        <v>546</v>
      </c>
      <c r="B46" s="879" t="s">
        <v>173</v>
      </c>
      <c r="C46" s="937">
        <f>VLOOKUP('4f 1819 CS PC'!$B46,'[23]Source Data'!$A$5:$M$62,2,FALSE)</f>
        <v>2177</v>
      </c>
      <c r="D46" s="937">
        <f>VLOOKUP('4f 1819 CS PC'!$B46,'[23]Source Data'!$A$5:$M$62,3,FALSE)</f>
        <v>107</v>
      </c>
      <c r="E46" s="937">
        <f>VLOOKUP('4f 1819 CS PC'!$B46,'[23]Source Data'!$A$5:$M$62,4,FALSE)</f>
        <v>23025</v>
      </c>
      <c r="F46" s="937">
        <f>VLOOKUP('4f 1819 CS PC'!$B46,'[23]Source Data'!$A$5:$M$62,5,FALSE)</f>
        <v>2408</v>
      </c>
      <c r="G46" s="937">
        <f>VLOOKUP('4f 1819 CS PC'!$B46,'[23]Source Data'!$A$5:$M$62,6,FALSE)</f>
        <v>76</v>
      </c>
      <c r="H46" s="937">
        <f>VLOOKUP('4f 1819 CS PC'!$B46,'[23]Source Data'!$A$5:$M$62,7,FALSE)</f>
        <v>75312</v>
      </c>
      <c r="I46" s="937">
        <f>VLOOKUP('4f 1819 CS PC'!$B46,'[23]Source Data'!$A$5:$M$62,9,FALSE)</f>
        <v>2</v>
      </c>
      <c r="J46" s="937">
        <f>VLOOKUP('4f 1819 CS PC'!$B46,'[23]Source Data'!$A$5:$M$62,10,FALSE)</f>
        <v>6</v>
      </c>
      <c r="K46" s="937">
        <f>VLOOKUP('4f 1819 CS PC'!$B46,'[23]Source Data'!$A$5:$M$62,11,FALSE)</f>
        <v>50</v>
      </c>
      <c r="L46" s="937">
        <f>VLOOKUP('4f 1819 CS PC'!$B46,'[23]Source Data'!$A$5:$M$62,8,FALSE)</f>
        <v>0</v>
      </c>
      <c r="M46" s="937">
        <f>VLOOKUP('4f 1819 CS PC'!$B46,'[23]Source Data'!$A$5:$M$62,12,FALSE)</f>
        <v>222</v>
      </c>
      <c r="N46" s="937">
        <f t="shared" si="21"/>
        <v>103385</v>
      </c>
      <c r="O46" s="932"/>
      <c r="P46" s="881">
        <v>0</v>
      </c>
      <c r="Q46" s="882">
        <f t="shared" si="22"/>
        <v>0</v>
      </c>
      <c r="R46" s="881">
        <v>0</v>
      </c>
      <c r="S46" s="882">
        <f t="shared" si="23"/>
        <v>0</v>
      </c>
      <c r="T46" s="932"/>
      <c r="U46" s="881">
        <f t="shared" si="0"/>
        <v>103163</v>
      </c>
      <c r="V46" s="882">
        <f>ROUND(U46/U$61,4)</f>
        <v>1.4500000000000001E-2</v>
      </c>
      <c r="W46" s="881">
        <f t="shared" si="1"/>
        <v>222</v>
      </c>
      <c r="X46" s="882">
        <f t="shared" si="25"/>
        <v>6.1999999999999998E-3</v>
      </c>
      <c r="Y46" s="881">
        <f t="shared" si="26"/>
        <v>25433</v>
      </c>
      <c r="Z46" s="882">
        <f t="shared" si="27"/>
        <v>1.61E-2</v>
      </c>
      <c r="AA46" s="881">
        <f t="shared" si="38"/>
        <v>103385</v>
      </c>
      <c r="AB46" s="882">
        <f t="shared" si="28"/>
        <v>1.44E-2</v>
      </c>
      <c r="AC46" s="932"/>
      <c r="AD46" s="881">
        <f t="shared" si="39"/>
        <v>0</v>
      </c>
      <c r="AE46" s="882">
        <f t="shared" si="29"/>
        <v>0</v>
      </c>
      <c r="AF46" s="881">
        <f t="shared" si="40"/>
        <v>0</v>
      </c>
      <c r="AG46" s="882">
        <f t="shared" si="30"/>
        <v>0</v>
      </c>
      <c r="AH46" s="932"/>
      <c r="AI46" s="881">
        <f t="shared" si="4"/>
        <v>0</v>
      </c>
      <c r="AJ46" s="882">
        <f t="shared" si="31"/>
        <v>0</v>
      </c>
      <c r="AK46" s="881">
        <f t="shared" si="5"/>
        <v>0</v>
      </c>
      <c r="AL46" s="882">
        <f t="shared" si="32"/>
        <v>0</v>
      </c>
      <c r="AM46" s="881">
        <f t="shared" si="6"/>
        <v>0</v>
      </c>
      <c r="AN46" s="882">
        <f t="shared" si="37"/>
        <v>0</v>
      </c>
      <c r="AO46" s="485"/>
      <c r="AP46" s="881">
        <f t="shared" si="33"/>
        <v>103385</v>
      </c>
      <c r="AQ46" s="882">
        <f t="shared" si="34"/>
        <v>8.2000000000000007E-3</v>
      </c>
      <c r="AR46" s="294"/>
      <c r="AS46" s="881">
        <f t="shared" si="7"/>
        <v>103385</v>
      </c>
      <c r="AT46" s="882">
        <f t="shared" si="35"/>
        <v>5.7999999999999996E-3</v>
      </c>
      <c r="AU46" s="881">
        <f t="shared" si="8"/>
        <v>103163</v>
      </c>
      <c r="AV46" s="882">
        <f t="shared" si="36"/>
        <v>5.7999999999999996E-3</v>
      </c>
      <c r="AZ46" s="938">
        <f>'[23]Source Data'!B48</f>
        <v>2177</v>
      </c>
      <c r="BA46" s="938">
        <f t="shared" si="9"/>
        <v>0</v>
      </c>
      <c r="BB46" s="939">
        <f>'[23]Source Data'!C48</f>
        <v>107</v>
      </c>
      <c r="BC46" s="938">
        <f t="shared" si="10"/>
        <v>0</v>
      </c>
      <c r="BD46" s="939">
        <f>'[23]Source Data'!D48</f>
        <v>23025</v>
      </c>
      <c r="BE46" s="938">
        <f t="shared" si="11"/>
        <v>0</v>
      </c>
      <c r="BF46" s="939">
        <f>'[23]Source Data'!E48</f>
        <v>2408</v>
      </c>
      <c r="BG46" s="938">
        <f t="shared" si="12"/>
        <v>0</v>
      </c>
      <c r="BH46" s="939">
        <f>'[23]Source Data'!F48</f>
        <v>76</v>
      </c>
      <c r="BI46" s="938">
        <f t="shared" si="13"/>
        <v>0</v>
      </c>
      <c r="BJ46" s="938">
        <f>'[23]Source Data'!G48</f>
        <v>75312</v>
      </c>
      <c r="BK46" s="938">
        <f t="shared" si="14"/>
        <v>0</v>
      </c>
      <c r="BL46" s="938">
        <f>'[23]Source Data'!I48</f>
        <v>2</v>
      </c>
      <c r="BM46" s="938">
        <f t="shared" si="15"/>
        <v>0</v>
      </c>
      <c r="BN46" s="939">
        <f>'[23]Source Data'!J48</f>
        <v>6</v>
      </c>
      <c r="BO46" s="938">
        <f t="shared" si="16"/>
        <v>0</v>
      </c>
      <c r="BP46" s="939">
        <f>'[23]Source Data'!K48</f>
        <v>50</v>
      </c>
      <c r="BQ46" s="938">
        <f t="shared" si="17"/>
        <v>0</v>
      </c>
      <c r="BR46" s="938">
        <f>'[23]Source Data'!H48</f>
        <v>0</v>
      </c>
      <c r="BS46" s="938">
        <f t="shared" si="18"/>
        <v>0</v>
      </c>
      <c r="BT46" s="939">
        <f>'[23]Source Data'!L48</f>
        <v>222</v>
      </c>
      <c r="BU46" s="938">
        <f t="shared" si="19"/>
        <v>0</v>
      </c>
      <c r="BV46" s="940">
        <f>'[23]Source Data'!M48</f>
        <v>103385</v>
      </c>
      <c r="BW46" s="940">
        <f t="shared" si="20"/>
        <v>0</v>
      </c>
    </row>
    <row r="47" spans="1:75" ht="17.25">
      <c r="A47" s="936" t="s">
        <v>547</v>
      </c>
      <c r="B47" s="879" t="s">
        <v>134</v>
      </c>
      <c r="C47" s="937">
        <f>VLOOKUP('4f 1819 CS PC'!$B47,'[23]Source Data'!$A$5:$M$62,2,FALSE)</f>
        <v>3542</v>
      </c>
      <c r="D47" s="937">
        <f>VLOOKUP('4f 1819 CS PC'!$B47,'[23]Source Data'!$A$5:$M$62,3,FALSE)</f>
        <v>318</v>
      </c>
      <c r="E47" s="937">
        <f>VLOOKUP('4f 1819 CS PC'!$B47,'[23]Source Data'!$A$5:$M$62,4,FALSE)</f>
        <v>20283</v>
      </c>
      <c r="F47" s="937">
        <f>VLOOKUP('4f 1819 CS PC'!$B47,'[23]Source Data'!$A$5:$M$62,5,FALSE)</f>
        <v>2638</v>
      </c>
      <c r="G47" s="937">
        <f>VLOOKUP('4f 1819 CS PC'!$B47,'[23]Source Data'!$A$5:$M$62,6,FALSE)</f>
        <v>45</v>
      </c>
      <c r="H47" s="937">
        <f>VLOOKUP('4f 1819 CS PC'!$B47,'[23]Source Data'!$A$5:$M$62,7,FALSE)</f>
        <v>62751</v>
      </c>
      <c r="I47" s="937">
        <f>VLOOKUP('4f 1819 CS PC'!$B47,'[23]Source Data'!$A$5:$M$62,9,FALSE)</f>
        <v>0</v>
      </c>
      <c r="J47" s="937">
        <f>VLOOKUP('4f 1819 CS PC'!$B47,'[23]Source Data'!$A$5:$M$62,10,FALSE)</f>
        <v>1</v>
      </c>
      <c r="K47" s="937">
        <f>VLOOKUP('4f 1819 CS PC'!$B47,'[23]Source Data'!$A$5:$M$62,11,FALSE)</f>
        <v>120</v>
      </c>
      <c r="L47" s="937">
        <f>VLOOKUP('4f 1819 CS PC'!$B47,'[23]Source Data'!$A$5:$M$62,8,FALSE)</f>
        <v>17</v>
      </c>
      <c r="M47" s="937">
        <f>VLOOKUP('4f 1819 CS PC'!$B47,'[23]Source Data'!$A$5:$M$62,12,FALSE)</f>
        <v>280</v>
      </c>
      <c r="N47" s="937">
        <f t="shared" si="21"/>
        <v>89995</v>
      </c>
      <c r="O47" s="932"/>
      <c r="P47" s="881">
        <v>0</v>
      </c>
      <c r="Q47" s="882">
        <f>ROUND(P47/P$61,4)</f>
        <v>0</v>
      </c>
      <c r="R47" s="881">
        <v>0</v>
      </c>
      <c r="S47" s="882">
        <f t="shared" si="23"/>
        <v>0</v>
      </c>
      <c r="T47" s="932"/>
      <c r="U47" s="881">
        <f t="shared" si="0"/>
        <v>0</v>
      </c>
      <c r="V47" s="882">
        <f>ROUND(U47/U$61,4)</f>
        <v>0</v>
      </c>
      <c r="W47" s="881">
        <f t="shared" si="1"/>
        <v>0</v>
      </c>
      <c r="X47" s="882">
        <f t="shared" si="25"/>
        <v>0</v>
      </c>
      <c r="Y47" s="881">
        <f t="shared" si="26"/>
        <v>0</v>
      </c>
      <c r="Z47" s="882">
        <f t="shared" si="27"/>
        <v>0</v>
      </c>
      <c r="AA47" s="881">
        <v>0</v>
      </c>
      <c r="AB47" s="882">
        <f t="shared" si="28"/>
        <v>0</v>
      </c>
      <c r="AC47" s="932"/>
      <c r="AD47" s="881">
        <f t="shared" si="39"/>
        <v>89715</v>
      </c>
      <c r="AE47" s="882">
        <f>ROUND(AD47/AD$61,4)</f>
        <v>1.6500000000000001E-2</v>
      </c>
      <c r="AF47" s="881">
        <f t="shared" si="40"/>
        <v>280</v>
      </c>
      <c r="AG47" s="882">
        <f>ROUND(AF47/AF$61,4)</f>
        <v>3.1800000000000002E-2</v>
      </c>
      <c r="AH47" s="932"/>
      <c r="AI47" s="881">
        <f t="shared" si="4"/>
        <v>89995</v>
      </c>
      <c r="AJ47" s="882">
        <f t="shared" si="31"/>
        <v>8.3999999999999995E-3</v>
      </c>
      <c r="AK47" s="881">
        <f t="shared" si="5"/>
        <v>89715</v>
      </c>
      <c r="AL47" s="882">
        <f t="shared" si="32"/>
        <v>8.5000000000000006E-3</v>
      </c>
      <c r="AM47" s="881">
        <f t="shared" si="6"/>
        <v>22921</v>
      </c>
      <c r="AN47" s="882">
        <f t="shared" si="37"/>
        <v>9.4999999999999998E-3</v>
      </c>
      <c r="AO47" s="485"/>
      <c r="AP47" s="881">
        <f t="shared" si="33"/>
        <v>89995</v>
      </c>
      <c r="AQ47" s="882">
        <f t="shared" si="34"/>
        <v>7.1000000000000004E-3</v>
      </c>
      <c r="AR47" s="294"/>
      <c r="AS47" s="881">
        <f t="shared" si="7"/>
        <v>89995</v>
      </c>
      <c r="AT47" s="882">
        <f t="shared" si="35"/>
        <v>5.0000000000000001E-3</v>
      </c>
      <c r="AU47" s="881">
        <f t="shared" si="8"/>
        <v>89715</v>
      </c>
      <c r="AV47" s="882">
        <f t="shared" si="36"/>
        <v>5.1000000000000004E-3</v>
      </c>
      <c r="AZ47" s="938">
        <f>'[23]Source Data'!B49</f>
        <v>3542</v>
      </c>
      <c r="BA47" s="938">
        <f t="shared" si="9"/>
        <v>0</v>
      </c>
      <c r="BB47" s="939">
        <f>'[23]Source Data'!C49</f>
        <v>318</v>
      </c>
      <c r="BC47" s="938">
        <f t="shared" si="10"/>
        <v>0</v>
      </c>
      <c r="BD47" s="939">
        <f>'[23]Source Data'!D49</f>
        <v>20283</v>
      </c>
      <c r="BE47" s="938">
        <f t="shared" si="11"/>
        <v>0</v>
      </c>
      <c r="BF47" s="939">
        <f>'[23]Source Data'!E49</f>
        <v>2638</v>
      </c>
      <c r="BG47" s="938">
        <f t="shared" si="12"/>
        <v>0</v>
      </c>
      <c r="BH47" s="939">
        <f>'[23]Source Data'!F49</f>
        <v>45</v>
      </c>
      <c r="BI47" s="938">
        <f t="shared" si="13"/>
        <v>0</v>
      </c>
      <c r="BJ47" s="938">
        <f>'[23]Source Data'!G49</f>
        <v>62751</v>
      </c>
      <c r="BK47" s="938">
        <f t="shared" si="14"/>
        <v>0</v>
      </c>
      <c r="BL47" s="938">
        <f>'[23]Source Data'!I49</f>
        <v>0</v>
      </c>
      <c r="BM47" s="938">
        <f t="shared" si="15"/>
        <v>0</v>
      </c>
      <c r="BN47" s="939">
        <f>'[23]Source Data'!J49</f>
        <v>1</v>
      </c>
      <c r="BO47" s="938">
        <f t="shared" si="16"/>
        <v>0</v>
      </c>
      <c r="BP47" s="939">
        <f>'[23]Source Data'!K49</f>
        <v>120</v>
      </c>
      <c r="BQ47" s="938">
        <f t="shared" si="17"/>
        <v>0</v>
      </c>
      <c r="BR47" s="938">
        <f>'[23]Source Data'!H49</f>
        <v>17</v>
      </c>
      <c r="BS47" s="938">
        <f t="shared" si="18"/>
        <v>0</v>
      </c>
      <c r="BT47" s="939">
        <f>'[23]Source Data'!L49</f>
        <v>280</v>
      </c>
      <c r="BU47" s="938">
        <f t="shared" si="19"/>
        <v>0</v>
      </c>
      <c r="BV47" s="940">
        <f>'[23]Source Data'!M49</f>
        <v>89995</v>
      </c>
      <c r="BW47" s="940">
        <f t="shared" si="20"/>
        <v>0</v>
      </c>
    </row>
    <row r="48" spans="1:75" ht="17.25">
      <c r="A48" s="936" t="s">
        <v>547</v>
      </c>
      <c r="B48" s="879" t="s">
        <v>135</v>
      </c>
      <c r="C48" s="937">
        <f>VLOOKUP('4f 1819 CS PC'!$B48,'[23]Source Data'!$A$5:$M$62,2,FALSE)</f>
        <v>23</v>
      </c>
      <c r="D48" s="937">
        <f>VLOOKUP('4f 1819 CS PC'!$B48,'[23]Source Data'!$A$5:$M$62,3,FALSE)</f>
        <v>1</v>
      </c>
      <c r="E48" s="937">
        <f>VLOOKUP('4f 1819 CS PC'!$B48,'[23]Source Data'!$A$5:$M$62,4,FALSE)</f>
        <v>230</v>
      </c>
      <c r="F48" s="937">
        <f>VLOOKUP('4f 1819 CS PC'!$B48,'[23]Source Data'!$A$5:$M$62,5,FALSE)</f>
        <v>24</v>
      </c>
      <c r="G48" s="937">
        <f>VLOOKUP('4f 1819 CS PC'!$B48,'[23]Source Data'!$A$5:$M$62,6,FALSE)</f>
        <v>0</v>
      </c>
      <c r="H48" s="937">
        <f>VLOOKUP('4f 1819 CS PC'!$B48,'[23]Source Data'!$A$5:$M$62,7,FALSE)</f>
        <v>792</v>
      </c>
      <c r="I48" s="937">
        <f>VLOOKUP('4f 1819 CS PC'!$B48,'[23]Source Data'!$A$5:$M$62,9,FALSE)</f>
        <v>0</v>
      </c>
      <c r="J48" s="937">
        <f>VLOOKUP('4f 1819 CS PC'!$B48,'[23]Source Data'!$A$5:$M$62,10,FALSE)</f>
        <v>0</v>
      </c>
      <c r="K48" s="937">
        <f>VLOOKUP('4f 1819 CS PC'!$B48,'[23]Source Data'!$A$5:$M$62,11,FALSE)</f>
        <v>0</v>
      </c>
      <c r="L48" s="937">
        <f>VLOOKUP('4f 1819 CS PC'!$B48,'[23]Source Data'!$A$5:$M$62,8,FALSE)</f>
        <v>0</v>
      </c>
      <c r="M48" s="937">
        <f>VLOOKUP('4f 1819 CS PC'!$B48,'[23]Source Data'!$A$5:$M$62,12,FALSE)</f>
        <v>3</v>
      </c>
      <c r="N48" s="937">
        <f t="shared" si="21"/>
        <v>1073</v>
      </c>
      <c r="O48" s="932"/>
      <c r="P48" s="881">
        <v>0</v>
      </c>
      <c r="Q48" s="882">
        <f t="shared" si="22"/>
        <v>0</v>
      </c>
      <c r="R48" s="881">
        <v>0</v>
      </c>
      <c r="S48" s="882">
        <f t="shared" si="23"/>
        <v>0</v>
      </c>
      <c r="T48" s="932"/>
      <c r="U48" s="881">
        <f t="shared" si="0"/>
        <v>0</v>
      </c>
      <c r="V48" s="882">
        <f t="shared" si="24"/>
        <v>0</v>
      </c>
      <c r="W48" s="881">
        <f t="shared" si="1"/>
        <v>0</v>
      </c>
      <c r="X48" s="882">
        <f t="shared" si="25"/>
        <v>0</v>
      </c>
      <c r="Y48" s="881">
        <f t="shared" si="26"/>
        <v>0</v>
      </c>
      <c r="Z48" s="882">
        <f t="shared" si="27"/>
        <v>0</v>
      </c>
      <c r="AA48" s="881">
        <v>0</v>
      </c>
      <c r="AB48" s="882">
        <f t="shared" si="28"/>
        <v>0</v>
      </c>
      <c r="AC48" s="932"/>
      <c r="AD48" s="881">
        <f t="shared" si="39"/>
        <v>1070</v>
      </c>
      <c r="AE48" s="882">
        <f t="shared" si="29"/>
        <v>2.0000000000000001E-4</v>
      </c>
      <c r="AF48" s="881">
        <f t="shared" si="40"/>
        <v>3</v>
      </c>
      <c r="AG48" s="882">
        <f t="shared" si="30"/>
        <v>2.9999999999999997E-4</v>
      </c>
      <c r="AH48" s="932"/>
      <c r="AI48" s="881">
        <f t="shared" si="4"/>
        <v>1073</v>
      </c>
      <c r="AJ48" s="882">
        <f t="shared" si="31"/>
        <v>1E-4</v>
      </c>
      <c r="AK48" s="881">
        <f t="shared" si="5"/>
        <v>1070</v>
      </c>
      <c r="AL48" s="882">
        <f t="shared" si="32"/>
        <v>1E-4</v>
      </c>
      <c r="AM48" s="881">
        <f t="shared" si="6"/>
        <v>254</v>
      </c>
      <c r="AN48" s="882">
        <f t="shared" si="37"/>
        <v>1E-4</v>
      </c>
      <c r="AO48" s="485"/>
      <c r="AP48" s="881">
        <f t="shared" si="33"/>
        <v>1073</v>
      </c>
      <c r="AQ48" s="882">
        <f t="shared" si="34"/>
        <v>1E-4</v>
      </c>
      <c r="AR48" s="294"/>
      <c r="AS48" s="881">
        <f t="shared" si="7"/>
        <v>1073</v>
      </c>
      <c r="AT48" s="882">
        <f t="shared" si="35"/>
        <v>1E-4</v>
      </c>
      <c r="AU48" s="881">
        <f t="shared" si="8"/>
        <v>1070</v>
      </c>
      <c r="AV48" s="882">
        <f t="shared" si="36"/>
        <v>1E-4</v>
      </c>
      <c r="AZ48" s="938">
        <f>'[23]Source Data'!B50</f>
        <v>23</v>
      </c>
      <c r="BA48" s="938">
        <f t="shared" si="9"/>
        <v>0</v>
      </c>
      <c r="BB48" s="939">
        <f>'[23]Source Data'!C50</f>
        <v>1</v>
      </c>
      <c r="BC48" s="938">
        <f t="shared" si="10"/>
        <v>0</v>
      </c>
      <c r="BD48" s="939">
        <f>'[23]Source Data'!D50</f>
        <v>230</v>
      </c>
      <c r="BE48" s="938">
        <f t="shared" si="11"/>
        <v>0</v>
      </c>
      <c r="BF48" s="939">
        <f>'[23]Source Data'!E50</f>
        <v>24</v>
      </c>
      <c r="BG48" s="938">
        <f t="shared" si="12"/>
        <v>0</v>
      </c>
      <c r="BH48" s="939">
        <f>'[23]Source Data'!F50</f>
        <v>0</v>
      </c>
      <c r="BI48" s="938">
        <f t="shared" si="13"/>
        <v>0</v>
      </c>
      <c r="BJ48" s="938">
        <f>'[23]Source Data'!G50</f>
        <v>792</v>
      </c>
      <c r="BK48" s="938">
        <f t="shared" si="14"/>
        <v>0</v>
      </c>
      <c r="BL48" s="938">
        <f>'[23]Source Data'!I50</f>
        <v>0</v>
      </c>
      <c r="BM48" s="938">
        <f t="shared" si="15"/>
        <v>0</v>
      </c>
      <c r="BN48" s="939">
        <f>'[23]Source Data'!J50</f>
        <v>0</v>
      </c>
      <c r="BO48" s="938">
        <f t="shared" si="16"/>
        <v>0</v>
      </c>
      <c r="BP48" s="939">
        <f>'[23]Source Data'!K50</f>
        <v>0</v>
      </c>
      <c r="BQ48" s="938">
        <f t="shared" si="17"/>
        <v>0</v>
      </c>
      <c r="BR48" s="938">
        <f>'[23]Source Data'!H50</f>
        <v>0</v>
      </c>
      <c r="BS48" s="938">
        <f t="shared" si="18"/>
        <v>0</v>
      </c>
      <c r="BT48" s="939">
        <f>'[23]Source Data'!L50</f>
        <v>3</v>
      </c>
      <c r="BU48" s="938">
        <f t="shared" si="19"/>
        <v>0</v>
      </c>
      <c r="BV48" s="940">
        <f>'[23]Source Data'!M50</f>
        <v>1073</v>
      </c>
      <c r="BW48" s="940">
        <f t="shared" si="20"/>
        <v>0</v>
      </c>
    </row>
    <row r="49" spans="1:75" ht="17.25">
      <c r="A49" s="936" t="s">
        <v>547</v>
      </c>
      <c r="B49" s="879" t="s">
        <v>136</v>
      </c>
      <c r="C49" s="937">
        <f>VLOOKUP('4f 1819 CS PC'!$B49,'[23]Source Data'!$A$5:$M$62,2,FALSE)</f>
        <v>1000</v>
      </c>
      <c r="D49" s="937">
        <f>VLOOKUP('4f 1819 CS PC'!$B49,'[23]Source Data'!$A$5:$M$62,3,FALSE)</f>
        <v>82</v>
      </c>
      <c r="E49" s="937">
        <f>VLOOKUP('4f 1819 CS PC'!$B49,'[23]Source Data'!$A$5:$M$62,4,FALSE)</f>
        <v>5429</v>
      </c>
      <c r="F49" s="937">
        <f>VLOOKUP('4f 1819 CS PC'!$B49,'[23]Source Data'!$A$5:$M$62,5,FALSE)</f>
        <v>930</v>
      </c>
      <c r="G49" s="937">
        <f>VLOOKUP('4f 1819 CS PC'!$B49,'[23]Source Data'!$A$5:$M$62,6,FALSE)</f>
        <v>11</v>
      </c>
      <c r="H49" s="937">
        <f>VLOOKUP('4f 1819 CS PC'!$B49,'[23]Source Data'!$A$5:$M$62,7,FALSE)</f>
        <v>18569</v>
      </c>
      <c r="I49" s="937">
        <f>VLOOKUP('4f 1819 CS PC'!$B49,'[23]Source Data'!$A$5:$M$62,9,FALSE)</f>
        <v>0</v>
      </c>
      <c r="J49" s="937">
        <f>VLOOKUP('4f 1819 CS PC'!$B49,'[23]Source Data'!$A$5:$M$62,10,FALSE)</f>
        <v>0</v>
      </c>
      <c r="K49" s="937">
        <f>VLOOKUP('4f 1819 CS PC'!$B49,'[23]Source Data'!$A$5:$M$62,11,FALSE)</f>
        <v>38</v>
      </c>
      <c r="L49" s="937">
        <f>VLOOKUP('4f 1819 CS PC'!$B49,'[23]Source Data'!$A$5:$M$62,8,FALSE)</f>
        <v>3</v>
      </c>
      <c r="M49" s="937">
        <f>VLOOKUP('4f 1819 CS PC'!$B49,'[23]Source Data'!$A$5:$M$62,12,FALSE)</f>
        <v>39</v>
      </c>
      <c r="N49" s="937">
        <f t="shared" si="21"/>
        <v>26101</v>
      </c>
      <c r="O49" s="932"/>
      <c r="P49" s="881">
        <v>0</v>
      </c>
      <c r="Q49" s="882">
        <f t="shared" si="22"/>
        <v>0</v>
      </c>
      <c r="R49" s="881">
        <v>0</v>
      </c>
      <c r="S49" s="882">
        <f t="shared" si="23"/>
        <v>0</v>
      </c>
      <c r="T49" s="932"/>
      <c r="U49" s="881">
        <f t="shared" si="0"/>
        <v>0</v>
      </c>
      <c r="V49" s="882">
        <f t="shared" si="24"/>
        <v>0</v>
      </c>
      <c r="W49" s="881">
        <f t="shared" si="1"/>
        <v>0</v>
      </c>
      <c r="X49" s="882">
        <f t="shared" si="25"/>
        <v>0</v>
      </c>
      <c r="Y49" s="881">
        <f t="shared" si="26"/>
        <v>0</v>
      </c>
      <c r="Z49" s="882">
        <f t="shared" si="27"/>
        <v>0</v>
      </c>
      <c r="AA49" s="881">
        <v>0</v>
      </c>
      <c r="AB49" s="882">
        <f t="shared" si="28"/>
        <v>0</v>
      </c>
      <c r="AC49" s="932"/>
      <c r="AD49" s="881">
        <f t="shared" si="39"/>
        <v>26062</v>
      </c>
      <c r="AE49" s="882">
        <f t="shared" si="29"/>
        <v>4.7999999999999996E-3</v>
      </c>
      <c r="AF49" s="881">
        <f t="shared" si="40"/>
        <v>39</v>
      </c>
      <c r="AG49" s="882">
        <f t="shared" si="30"/>
        <v>4.4000000000000003E-3</v>
      </c>
      <c r="AH49" s="932"/>
      <c r="AI49" s="881">
        <f t="shared" si="4"/>
        <v>26101</v>
      </c>
      <c r="AJ49" s="882">
        <f t="shared" si="31"/>
        <v>2.3999999999999998E-3</v>
      </c>
      <c r="AK49" s="881">
        <f t="shared" si="5"/>
        <v>26062</v>
      </c>
      <c r="AL49" s="882">
        <f t="shared" si="32"/>
        <v>2.5000000000000001E-3</v>
      </c>
      <c r="AM49" s="881">
        <f t="shared" si="6"/>
        <v>6359</v>
      </c>
      <c r="AN49" s="882">
        <f t="shared" si="37"/>
        <v>2.5999999999999999E-3</v>
      </c>
      <c r="AO49" s="485"/>
      <c r="AP49" s="881">
        <f t="shared" si="33"/>
        <v>26101</v>
      </c>
      <c r="AQ49" s="882">
        <f t="shared" si="34"/>
        <v>2.0999999999999999E-3</v>
      </c>
      <c r="AR49" s="294"/>
      <c r="AS49" s="881">
        <f t="shared" si="7"/>
        <v>26101</v>
      </c>
      <c r="AT49" s="882">
        <f t="shared" si="35"/>
        <v>1.5E-3</v>
      </c>
      <c r="AU49" s="881">
        <f t="shared" si="8"/>
        <v>26062</v>
      </c>
      <c r="AV49" s="882">
        <f t="shared" si="36"/>
        <v>1.5E-3</v>
      </c>
      <c r="AZ49" s="938">
        <f>'[23]Source Data'!B51</f>
        <v>1000</v>
      </c>
      <c r="BA49" s="938">
        <f t="shared" si="9"/>
        <v>0</v>
      </c>
      <c r="BB49" s="939">
        <f>'[23]Source Data'!C51</f>
        <v>82</v>
      </c>
      <c r="BC49" s="938">
        <f t="shared" si="10"/>
        <v>0</v>
      </c>
      <c r="BD49" s="939">
        <f>'[23]Source Data'!D51</f>
        <v>5429</v>
      </c>
      <c r="BE49" s="938">
        <f t="shared" si="11"/>
        <v>0</v>
      </c>
      <c r="BF49" s="939">
        <f>'[23]Source Data'!E51</f>
        <v>930</v>
      </c>
      <c r="BG49" s="938">
        <f t="shared" si="12"/>
        <v>0</v>
      </c>
      <c r="BH49" s="939">
        <f>'[23]Source Data'!F51</f>
        <v>11</v>
      </c>
      <c r="BI49" s="938">
        <f t="shared" si="13"/>
        <v>0</v>
      </c>
      <c r="BJ49" s="938">
        <f>'[23]Source Data'!G51</f>
        <v>18569</v>
      </c>
      <c r="BK49" s="938">
        <f t="shared" si="14"/>
        <v>0</v>
      </c>
      <c r="BL49" s="938">
        <f>'[23]Source Data'!I51</f>
        <v>0</v>
      </c>
      <c r="BM49" s="938">
        <f t="shared" si="15"/>
        <v>0</v>
      </c>
      <c r="BN49" s="939">
        <f>'[23]Source Data'!J51</f>
        <v>0</v>
      </c>
      <c r="BO49" s="938">
        <f t="shared" si="16"/>
        <v>0</v>
      </c>
      <c r="BP49" s="939">
        <f>'[23]Source Data'!K51</f>
        <v>38</v>
      </c>
      <c r="BQ49" s="938">
        <f t="shared" si="17"/>
        <v>0</v>
      </c>
      <c r="BR49" s="938">
        <f>'[23]Source Data'!H51</f>
        <v>3</v>
      </c>
      <c r="BS49" s="938">
        <f t="shared" si="18"/>
        <v>0</v>
      </c>
      <c r="BT49" s="939">
        <f>'[23]Source Data'!L51</f>
        <v>39</v>
      </c>
      <c r="BU49" s="938">
        <f t="shared" si="19"/>
        <v>0</v>
      </c>
      <c r="BV49" s="940">
        <f>'[23]Source Data'!M51</f>
        <v>26101</v>
      </c>
      <c r="BW49" s="940">
        <f t="shared" si="20"/>
        <v>0</v>
      </c>
    </row>
    <row r="50" spans="1:75" ht="17.25">
      <c r="A50" s="936" t="s">
        <v>546</v>
      </c>
      <c r="B50" s="879" t="s">
        <v>174</v>
      </c>
      <c r="C50" s="937">
        <f>VLOOKUP('4f 1819 CS PC'!$B50,'[23]Source Data'!$A$5:$M$62,2,FALSE)</f>
        <v>5875</v>
      </c>
      <c r="D50" s="937">
        <f>VLOOKUP('4f 1819 CS PC'!$B50,'[23]Source Data'!$A$5:$M$62,3,FALSE)</f>
        <v>302</v>
      </c>
      <c r="E50" s="937">
        <f>VLOOKUP('4f 1819 CS PC'!$B50,'[23]Source Data'!$A$5:$M$62,4,FALSE)</f>
        <v>32944</v>
      </c>
      <c r="F50" s="937">
        <f>VLOOKUP('4f 1819 CS PC'!$B50,'[23]Source Data'!$A$5:$M$62,5,FALSE)</f>
        <v>5230</v>
      </c>
      <c r="G50" s="937">
        <f>VLOOKUP('4f 1819 CS PC'!$B50,'[23]Source Data'!$A$5:$M$62,6,FALSE)</f>
        <v>280</v>
      </c>
      <c r="H50" s="937">
        <f>VLOOKUP('4f 1819 CS PC'!$B50,'[23]Source Data'!$A$5:$M$62,7,FALSE)</f>
        <v>117387</v>
      </c>
      <c r="I50" s="937">
        <f>VLOOKUP('4f 1819 CS PC'!$B50,'[23]Source Data'!$A$5:$M$62,9,FALSE)</f>
        <v>3</v>
      </c>
      <c r="J50" s="937">
        <f>VLOOKUP('4f 1819 CS PC'!$B50,'[23]Source Data'!$A$5:$M$62,10,FALSE)</f>
        <v>110</v>
      </c>
      <c r="K50" s="937">
        <f>VLOOKUP('4f 1819 CS PC'!$B50,'[23]Source Data'!$A$5:$M$62,11,FALSE)</f>
        <v>98</v>
      </c>
      <c r="L50" s="937">
        <f>VLOOKUP('4f 1819 CS PC'!$B50,'[23]Source Data'!$A$5:$M$62,8,FALSE)</f>
        <v>39</v>
      </c>
      <c r="M50" s="937">
        <f>VLOOKUP('4f 1819 CS PC'!$B50,'[23]Source Data'!$A$5:$M$62,12,FALSE)</f>
        <v>509</v>
      </c>
      <c r="N50" s="937">
        <f t="shared" si="21"/>
        <v>162777</v>
      </c>
      <c r="O50" s="932"/>
      <c r="P50" s="881">
        <v>0</v>
      </c>
      <c r="Q50" s="882">
        <f t="shared" si="22"/>
        <v>0</v>
      </c>
      <c r="R50" s="881">
        <v>0</v>
      </c>
      <c r="S50" s="882">
        <f t="shared" si="23"/>
        <v>0</v>
      </c>
      <c r="T50" s="932"/>
      <c r="U50" s="881">
        <f t="shared" si="0"/>
        <v>162268</v>
      </c>
      <c r="V50" s="882">
        <f t="shared" si="24"/>
        <v>2.2800000000000001E-2</v>
      </c>
      <c r="W50" s="881">
        <f t="shared" si="1"/>
        <v>509</v>
      </c>
      <c r="X50" s="882">
        <f>ROUND(W50/W$61,4)</f>
        <v>1.43E-2</v>
      </c>
      <c r="Y50" s="881">
        <f t="shared" si="26"/>
        <v>38174</v>
      </c>
      <c r="Z50" s="882">
        <f t="shared" si="27"/>
        <v>2.41E-2</v>
      </c>
      <c r="AA50" s="881">
        <f t="shared" si="38"/>
        <v>162777</v>
      </c>
      <c r="AB50" s="882">
        <f t="shared" si="28"/>
        <v>2.2700000000000001E-2</v>
      </c>
      <c r="AC50" s="932"/>
      <c r="AD50" s="881">
        <f t="shared" si="39"/>
        <v>0</v>
      </c>
      <c r="AE50" s="882">
        <f t="shared" si="29"/>
        <v>0</v>
      </c>
      <c r="AF50" s="881">
        <f t="shared" si="40"/>
        <v>0</v>
      </c>
      <c r="AG50" s="882">
        <f t="shared" si="30"/>
        <v>0</v>
      </c>
      <c r="AH50" s="932"/>
      <c r="AI50" s="881">
        <f t="shared" si="4"/>
        <v>0</v>
      </c>
      <c r="AJ50" s="882">
        <f t="shared" si="31"/>
        <v>0</v>
      </c>
      <c r="AK50" s="881">
        <f t="shared" si="5"/>
        <v>0</v>
      </c>
      <c r="AL50" s="882">
        <f t="shared" si="32"/>
        <v>0</v>
      </c>
      <c r="AM50" s="881">
        <f t="shared" si="6"/>
        <v>0</v>
      </c>
      <c r="AN50" s="882">
        <f t="shared" si="37"/>
        <v>0</v>
      </c>
      <c r="AO50" s="485"/>
      <c r="AP50" s="881">
        <f t="shared" si="33"/>
        <v>162777</v>
      </c>
      <c r="AQ50" s="882">
        <f t="shared" si="34"/>
        <v>1.29E-2</v>
      </c>
      <c r="AR50" s="294"/>
      <c r="AS50" s="881">
        <f t="shared" si="7"/>
        <v>162777</v>
      </c>
      <c r="AT50" s="882">
        <f t="shared" si="35"/>
        <v>9.1000000000000004E-3</v>
      </c>
      <c r="AU50" s="881">
        <f t="shared" si="8"/>
        <v>162268</v>
      </c>
      <c r="AV50" s="882">
        <f t="shared" si="36"/>
        <v>9.1999999999999998E-3</v>
      </c>
      <c r="AZ50" s="938">
        <f>'[23]Source Data'!B52</f>
        <v>5875</v>
      </c>
      <c r="BA50" s="938">
        <f t="shared" si="9"/>
        <v>0</v>
      </c>
      <c r="BB50" s="939">
        <f>'[23]Source Data'!C52</f>
        <v>302</v>
      </c>
      <c r="BC50" s="938">
        <f t="shared" si="10"/>
        <v>0</v>
      </c>
      <c r="BD50" s="939">
        <f>'[23]Source Data'!D52</f>
        <v>32944</v>
      </c>
      <c r="BE50" s="938">
        <f t="shared" si="11"/>
        <v>0</v>
      </c>
      <c r="BF50" s="939">
        <f>'[23]Source Data'!E52</f>
        <v>5230</v>
      </c>
      <c r="BG50" s="938">
        <f t="shared" si="12"/>
        <v>0</v>
      </c>
      <c r="BH50" s="939">
        <f>'[23]Source Data'!F52</f>
        <v>280</v>
      </c>
      <c r="BI50" s="938">
        <f t="shared" si="13"/>
        <v>0</v>
      </c>
      <c r="BJ50" s="938">
        <f>'[23]Source Data'!G52</f>
        <v>117387</v>
      </c>
      <c r="BK50" s="938">
        <f t="shared" si="14"/>
        <v>0</v>
      </c>
      <c r="BL50" s="938">
        <f>'[23]Source Data'!I52</f>
        <v>3</v>
      </c>
      <c r="BM50" s="938">
        <f t="shared" si="15"/>
        <v>0</v>
      </c>
      <c r="BN50" s="939">
        <f>'[23]Source Data'!J52</f>
        <v>110</v>
      </c>
      <c r="BO50" s="938">
        <f t="shared" si="16"/>
        <v>0</v>
      </c>
      <c r="BP50" s="939">
        <f>'[23]Source Data'!K52</f>
        <v>98</v>
      </c>
      <c r="BQ50" s="938">
        <f t="shared" si="17"/>
        <v>0</v>
      </c>
      <c r="BR50" s="938">
        <f>'[23]Source Data'!H52</f>
        <v>39</v>
      </c>
      <c r="BS50" s="938">
        <f t="shared" si="18"/>
        <v>0</v>
      </c>
      <c r="BT50" s="939">
        <f>'[23]Source Data'!L52</f>
        <v>509</v>
      </c>
      <c r="BU50" s="938">
        <f t="shared" si="19"/>
        <v>0</v>
      </c>
      <c r="BV50" s="940">
        <f>'[23]Source Data'!M52</f>
        <v>162777</v>
      </c>
      <c r="BW50" s="940">
        <f t="shared" si="20"/>
        <v>0</v>
      </c>
    </row>
    <row r="51" spans="1:75" ht="17.25">
      <c r="A51" s="936" t="s">
        <v>546</v>
      </c>
      <c r="B51" s="879" t="s">
        <v>175</v>
      </c>
      <c r="C51" s="937">
        <f>VLOOKUP('4f 1819 CS PC'!$B51,'[23]Source Data'!$A$5:$M$62,2,FALSE)</f>
        <v>2557</v>
      </c>
      <c r="D51" s="937">
        <f>VLOOKUP('4f 1819 CS PC'!$B51,'[23]Source Data'!$A$5:$M$62,3,FALSE)</f>
        <v>264</v>
      </c>
      <c r="E51" s="937">
        <f>VLOOKUP('4f 1819 CS PC'!$B51,'[23]Source Data'!$A$5:$M$62,4,FALSE)</f>
        <v>26147</v>
      </c>
      <c r="F51" s="937">
        <f>VLOOKUP('4f 1819 CS PC'!$B51,'[23]Source Data'!$A$5:$M$62,5,FALSE)</f>
        <v>2820</v>
      </c>
      <c r="G51" s="937">
        <f>VLOOKUP('4f 1819 CS PC'!$B51,'[23]Source Data'!$A$5:$M$62,6,FALSE)</f>
        <v>323</v>
      </c>
      <c r="H51" s="937">
        <f>VLOOKUP('4f 1819 CS PC'!$B51,'[23]Source Data'!$A$5:$M$62,7,FALSE)</f>
        <v>119669</v>
      </c>
      <c r="I51" s="937">
        <f>VLOOKUP('4f 1819 CS PC'!$B51,'[23]Source Data'!$A$5:$M$62,9,FALSE)</f>
        <v>2</v>
      </c>
      <c r="J51" s="937">
        <f>VLOOKUP('4f 1819 CS PC'!$B51,'[23]Source Data'!$A$5:$M$62,10,FALSE)</f>
        <v>69</v>
      </c>
      <c r="K51" s="937">
        <f>VLOOKUP('4f 1819 CS PC'!$B51,'[23]Source Data'!$A$5:$M$62,11,FALSE)</f>
        <v>61</v>
      </c>
      <c r="L51" s="937">
        <f>VLOOKUP('4f 1819 CS PC'!$B51,'[23]Source Data'!$A$5:$M$62,8,FALSE)</f>
        <v>64</v>
      </c>
      <c r="M51" s="937">
        <f>VLOOKUP('4f 1819 CS PC'!$B51,'[23]Source Data'!$A$5:$M$62,12,FALSE)</f>
        <v>256</v>
      </c>
      <c r="N51" s="937">
        <f t="shared" si="21"/>
        <v>152232</v>
      </c>
      <c r="O51" s="932"/>
      <c r="P51" s="881">
        <v>0</v>
      </c>
      <c r="Q51" s="882">
        <f t="shared" si="22"/>
        <v>0</v>
      </c>
      <c r="R51" s="881">
        <v>0</v>
      </c>
      <c r="S51" s="882">
        <f t="shared" si="23"/>
        <v>0</v>
      </c>
      <c r="T51" s="932"/>
      <c r="U51" s="881">
        <f t="shared" si="0"/>
        <v>151976</v>
      </c>
      <c r="V51" s="882">
        <f t="shared" si="24"/>
        <v>2.1299999999999999E-2</v>
      </c>
      <c r="W51" s="881">
        <f t="shared" si="1"/>
        <v>256</v>
      </c>
      <c r="X51" s="882">
        <f t="shared" si="25"/>
        <v>7.1999999999999998E-3</v>
      </c>
      <c r="Y51" s="881">
        <f t="shared" si="26"/>
        <v>28967</v>
      </c>
      <c r="Z51" s="882">
        <f t="shared" si="27"/>
        <v>1.83E-2</v>
      </c>
      <c r="AA51" s="881">
        <f t="shared" si="38"/>
        <v>152232</v>
      </c>
      <c r="AB51" s="882">
        <f t="shared" si="28"/>
        <v>2.12E-2</v>
      </c>
      <c r="AC51" s="932"/>
      <c r="AD51" s="881">
        <f t="shared" si="39"/>
        <v>0</v>
      </c>
      <c r="AE51" s="882">
        <f t="shared" si="29"/>
        <v>0</v>
      </c>
      <c r="AF51" s="881">
        <f t="shared" si="40"/>
        <v>0</v>
      </c>
      <c r="AG51" s="882">
        <f t="shared" si="30"/>
        <v>0</v>
      </c>
      <c r="AH51" s="932"/>
      <c r="AI51" s="881">
        <f t="shared" si="4"/>
        <v>0</v>
      </c>
      <c r="AJ51" s="882">
        <f t="shared" si="31"/>
        <v>0</v>
      </c>
      <c r="AK51" s="881">
        <f t="shared" si="5"/>
        <v>0</v>
      </c>
      <c r="AL51" s="882">
        <f t="shared" si="32"/>
        <v>0</v>
      </c>
      <c r="AM51" s="881">
        <f t="shared" si="6"/>
        <v>0</v>
      </c>
      <c r="AN51" s="882">
        <f t="shared" si="37"/>
        <v>0</v>
      </c>
      <c r="AO51" s="485"/>
      <c r="AP51" s="881">
        <f t="shared" si="33"/>
        <v>152232</v>
      </c>
      <c r="AQ51" s="882">
        <f t="shared" si="34"/>
        <v>1.21E-2</v>
      </c>
      <c r="AR51" s="294"/>
      <c r="AS51" s="881">
        <f t="shared" si="7"/>
        <v>152232</v>
      </c>
      <c r="AT51" s="882">
        <f t="shared" si="35"/>
        <v>8.5000000000000006E-3</v>
      </c>
      <c r="AU51" s="881">
        <f t="shared" si="8"/>
        <v>151976</v>
      </c>
      <c r="AV51" s="882">
        <f t="shared" si="36"/>
        <v>8.6E-3</v>
      </c>
      <c r="AZ51" s="938">
        <f>'[23]Source Data'!B53</f>
        <v>2557</v>
      </c>
      <c r="BA51" s="938">
        <f t="shared" si="9"/>
        <v>0</v>
      </c>
      <c r="BB51" s="939">
        <f>'[23]Source Data'!C53</f>
        <v>264</v>
      </c>
      <c r="BC51" s="938">
        <f t="shared" si="10"/>
        <v>0</v>
      </c>
      <c r="BD51" s="939">
        <f>'[23]Source Data'!D53</f>
        <v>26147</v>
      </c>
      <c r="BE51" s="938">
        <f t="shared" si="11"/>
        <v>0</v>
      </c>
      <c r="BF51" s="939">
        <f>'[23]Source Data'!E53</f>
        <v>2820</v>
      </c>
      <c r="BG51" s="938">
        <f t="shared" si="12"/>
        <v>0</v>
      </c>
      <c r="BH51" s="939">
        <f>'[23]Source Data'!F53</f>
        <v>323</v>
      </c>
      <c r="BI51" s="938">
        <f t="shared" si="13"/>
        <v>0</v>
      </c>
      <c r="BJ51" s="938">
        <f>'[23]Source Data'!G53</f>
        <v>119669</v>
      </c>
      <c r="BK51" s="938">
        <f t="shared" si="14"/>
        <v>0</v>
      </c>
      <c r="BL51" s="938">
        <f>'[23]Source Data'!I53</f>
        <v>2</v>
      </c>
      <c r="BM51" s="938">
        <f t="shared" si="15"/>
        <v>0</v>
      </c>
      <c r="BN51" s="939">
        <f>'[23]Source Data'!J53</f>
        <v>69</v>
      </c>
      <c r="BO51" s="938">
        <f t="shared" si="16"/>
        <v>0</v>
      </c>
      <c r="BP51" s="939">
        <f>'[23]Source Data'!K53</f>
        <v>61</v>
      </c>
      <c r="BQ51" s="938">
        <f t="shared" si="17"/>
        <v>0</v>
      </c>
      <c r="BR51" s="938">
        <f>'[23]Source Data'!H53</f>
        <v>64</v>
      </c>
      <c r="BS51" s="938">
        <f t="shared" si="18"/>
        <v>0</v>
      </c>
      <c r="BT51" s="939">
        <f>'[23]Source Data'!L53</f>
        <v>256</v>
      </c>
      <c r="BU51" s="938">
        <f t="shared" si="19"/>
        <v>0</v>
      </c>
      <c r="BV51" s="940">
        <f>'[23]Source Data'!M53</f>
        <v>152232</v>
      </c>
      <c r="BW51" s="940">
        <f t="shared" si="20"/>
        <v>0</v>
      </c>
    </row>
    <row r="52" spans="1:75" ht="17.25">
      <c r="A52" s="936" t="s">
        <v>547</v>
      </c>
      <c r="B52" s="879" t="s">
        <v>137</v>
      </c>
      <c r="C52" s="937">
        <f>VLOOKUP('4f 1819 CS PC'!$B52,'[23]Source Data'!$A$5:$M$62,2,FALSE)</f>
        <v>13091</v>
      </c>
      <c r="D52" s="937">
        <f>VLOOKUP('4f 1819 CS PC'!$B52,'[23]Source Data'!$A$5:$M$62,3,FALSE)</f>
        <v>609</v>
      </c>
      <c r="E52" s="937">
        <f>VLOOKUP('4f 1819 CS PC'!$B52,'[23]Source Data'!$A$5:$M$62,4,FALSE)</f>
        <v>67232</v>
      </c>
      <c r="F52" s="937">
        <f>VLOOKUP('4f 1819 CS PC'!$B52,'[23]Source Data'!$A$5:$M$62,5,FALSE)</f>
        <v>12537</v>
      </c>
      <c r="G52" s="937">
        <f>VLOOKUP('4f 1819 CS PC'!$B52,'[23]Source Data'!$A$5:$M$62,6,FALSE)</f>
        <v>265</v>
      </c>
      <c r="H52" s="937">
        <f>VLOOKUP('4f 1819 CS PC'!$B52,'[23]Source Data'!$A$5:$M$62,7,FALSE)</f>
        <v>238791</v>
      </c>
      <c r="I52" s="937">
        <f>VLOOKUP('4f 1819 CS PC'!$B52,'[23]Source Data'!$A$5:$M$62,9,FALSE)</f>
        <v>18</v>
      </c>
      <c r="J52" s="937">
        <f>VLOOKUP('4f 1819 CS PC'!$B52,'[23]Source Data'!$A$5:$M$62,10,FALSE)</f>
        <v>131</v>
      </c>
      <c r="K52" s="937">
        <f>VLOOKUP('4f 1819 CS PC'!$B52,'[23]Source Data'!$A$5:$M$62,11,FALSE)</f>
        <v>89</v>
      </c>
      <c r="L52" s="937">
        <f>VLOOKUP('4f 1819 CS PC'!$B52,'[23]Source Data'!$A$5:$M$62,8,FALSE)</f>
        <v>0</v>
      </c>
      <c r="M52" s="937">
        <f>VLOOKUP('4f 1819 CS PC'!$B52,'[23]Source Data'!$A$5:$M$62,12,FALSE)</f>
        <v>141</v>
      </c>
      <c r="N52" s="937">
        <f t="shared" si="21"/>
        <v>332904</v>
      </c>
      <c r="O52" s="932"/>
      <c r="P52" s="881">
        <v>0</v>
      </c>
      <c r="Q52" s="885">
        <f>ROUND(P52/P$61,4)</f>
        <v>0</v>
      </c>
      <c r="R52" s="881">
        <v>0</v>
      </c>
      <c r="S52" s="882">
        <f t="shared" si="23"/>
        <v>0</v>
      </c>
      <c r="T52" s="932"/>
      <c r="U52" s="881">
        <f t="shared" si="0"/>
        <v>0</v>
      </c>
      <c r="V52" s="885">
        <f>ROUND(U52/U$61,4)</f>
        <v>0</v>
      </c>
      <c r="W52" s="881">
        <f t="shared" si="1"/>
        <v>0</v>
      </c>
      <c r="X52" s="882">
        <f t="shared" si="25"/>
        <v>0</v>
      </c>
      <c r="Y52" s="881">
        <f t="shared" si="26"/>
        <v>0</v>
      </c>
      <c r="Z52" s="882">
        <f t="shared" si="27"/>
        <v>0</v>
      </c>
      <c r="AA52" s="881">
        <v>0</v>
      </c>
      <c r="AB52" s="882">
        <f t="shared" si="28"/>
        <v>0</v>
      </c>
      <c r="AC52" s="932"/>
      <c r="AD52" s="881">
        <f t="shared" si="39"/>
        <v>332763</v>
      </c>
      <c r="AE52" s="885">
        <f>ROUND(AD52/AD$61,4)</f>
        <v>6.1400000000000003E-2</v>
      </c>
      <c r="AF52" s="881">
        <f t="shared" si="40"/>
        <v>141</v>
      </c>
      <c r="AG52" s="882">
        <f t="shared" si="30"/>
        <v>1.6E-2</v>
      </c>
      <c r="AH52" s="932"/>
      <c r="AI52" s="881">
        <f t="shared" si="4"/>
        <v>332904</v>
      </c>
      <c r="AJ52" s="883">
        <f>ROUNDUP(AI52/AI$61,4)</f>
        <v>3.1199999999999999E-2</v>
      </c>
      <c r="AK52" s="881">
        <f t="shared" si="5"/>
        <v>332763</v>
      </c>
      <c r="AL52" s="882">
        <f>ROUND(AK52/AK$61,4)</f>
        <v>3.1399999999999997E-2</v>
      </c>
      <c r="AM52" s="881">
        <f t="shared" si="6"/>
        <v>79769</v>
      </c>
      <c r="AN52" s="882">
        <f t="shared" si="37"/>
        <v>3.3000000000000002E-2</v>
      </c>
      <c r="AO52" s="485"/>
      <c r="AP52" s="881">
        <f t="shared" si="33"/>
        <v>332904</v>
      </c>
      <c r="AQ52" s="882">
        <f t="shared" si="34"/>
        <v>2.64E-2</v>
      </c>
      <c r="AR52" s="294"/>
      <c r="AS52" s="881">
        <f t="shared" si="7"/>
        <v>332904</v>
      </c>
      <c r="AT52" s="882">
        <f t="shared" si="35"/>
        <v>1.8599999999999998E-2</v>
      </c>
      <c r="AU52" s="881">
        <f t="shared" si="8"/>
        <v>332763</v>
      </c>
      <c r="AV52" s="882">
        <f>ROUND(AU52/AU$61,4)</f>
        <v>1.8800000000000001E-2</v>
      </c>
      <c r="AZ52" s="938">
        <f>'[23]Source Data'!B54</f>
        <v>13091</v>
      </c>
      <c r="BA52" s="938">
        <f t="shared" si="9"/>
        <v>0</v>
      </c>
      <c r="BB52" s="939">
        <f>'[23]Source Data'!C54</f>
        <v>609</v>
      </c>
      <c r="BC52" s="938">
        <f t="shared" si="10"/>
        <v>0</v>
      </c>
      <c r="BD52" s="939">
        <f>'[23]Source Data'!D54</f>
        <v>67232</v>
      </c>
      <c r="BE52" s="938">
        <f t="shared" si="11"/>
        <v>0</v>
      </c>
      <c r="BF52" s="939">
        <f>'[23]Source Data'!E54</f>
        <v>12537</v>
      </c>
      <c r="BG52" s="938">
        <f t="shared" si="12"/>
        <v>0</v>
      </c>
      <c r="BH52" s="939">
        <f>'[23]Source Data'!F54</f>
        <v>265</v>
      </c>
      <c r="BI52" s="938">
        <f t="shared" si="13"/>
        <v>0</v>
      </c>
      <c r="BJ52" s="938">
        <f>'[23]Source Data'!G54</f>
        <v>238791</v>
      </c>
      <c r="BK52" s="938">
        <f t="shared" si="14"/>
        <v>0</v>
      </c>
      <c r="BL52" s="938">
        <f>'[23]Source Data'!I54</f>
        <v>18</v>
      </c>
      <c r="BM52" s="938">
        <f t="shared" si="15"/>
        <v>0</v>
      </c>
      <c r="BN52" s="939">
        <f>'[23]Source Data'!J54</f>
        <v>131</v>
      </c>
      <c r="BO52" s="938">
        <f t="shared" si="16"/>
        <v>0</v>
      </c>
      <c r="BP52" s="939">
        <f>'[23]Source Data'!K54</f>
        <v>89</v>
      </c>
      <c r="BQ52" s="938">
        <f t="shared" si="17"/>
        <v>0</v>
      </c>
      <c r="BR52" s="938">
        <f>'[23]Source Data'!H54</f>
        <v>0</v>
      </c>
      <c r="BS52" s="938">
        <f t="shared" si="18"/>
        <v>0</v>
      </c>
      <c r="BT52" s="939">
        <f>'[23]Source Data'!L54</f>
        <v>141</v>
      </c>
      <c r="BU52" s="938">
        <f t="shared" si="19"/>
        <v>0</v>
      </c>
      <c r="BV52" s="940">
        <f>'[23]Source Data'!M54</f>
        <v>332904</v>
      </c>
      <c r="BW52" s="940">
        <f t="shared" si="20"/>
        <v>0</v>
      </c>
    </row>
    <row r="53" spans="1:75" ht="17.25">
      <c r="A53" s="936" t="s">
        <v>547</v>
      </c>
      <c r="B53" s="879" t="s">
        <v>138</v>
      </c>
      <c r="C53" s="937">
        <f>VLOOKUP('4f 1819 CS PC'!$B53,'[23]Source Data'!$A$5:$M$62,2,FALSE)</f>
        <v>2270</v>
      </c>
      <c r="D53" s="937">
        <f>VLOOKUP('4f 1819 CS PC'!$B53,'[23]Source Data'!$A$5:$M$62,3,FALSE)</f>
        <v>118</v>
      </c>
      <c r="E53" s="937">
        <f>VLOOKUP('4f 1819 CS PC'!$B53,'[23]Source Data'!$A$5:$M$62,4,FALSE)</f>
        <v>10217</v>
      </c>
      <c r="F53" s="937">
        <f>VLOOKUP('4f 1819 CS PC'!$B53,'[23]Source Data'!$A$5:$M$62,5,FALSE)</f>
        <v>1823</v>
      </c>
      <c r="G53" s="937">
        <f>VLOOKUP('4f 1819 CS PC'!$B53,'[23]Source Data'!$A$5:$M$62,6,FALSE)</f>
        <v>91</v>
      </c>
      <c r="H53" s="937">
        <f>VLOOKUP('4f 1819 CS PC'!$B53,'[23]Source Data'!$A$5:$M$62,7,FALSE)</f>
        <v>40946</v>
      </c>
      <c r="I53" s="937">
        <f>VLOOKUP('4f 1819 CS PC'!$B53,'[23]Source Data'!$A$5:$M$62,9,FALSE)</f>
        <v>1</v>
      </c>
      <c r="J53" s="937">
        <f>VLOOKUP('4f 1819 CS PC'!$B53,'[23]Source Data'!$A$5:$M$62,10,FALSE)</f>
        <v>20</v>
      </c>
      <c r="K53" s="937">
        <f>VLOOKUP('4f 1819 CS PC'!$B53,'[23]Source Data'!$A$5:$M$62,11,FALSE)</f>
        <v>8</v>
      </c>
      <c r="L53" s="937">
        <f>VLOOKUP('4f 1819 CS PC'!$B53,'[23]Source Data'!$A$5:$M$62,8,FALSE)</f>
        <v>52</v>
      </c>
      <c r="M53" s="937">
        <f>VLOOKUP('4f 1819 CS PC'!$B53,'[23]Source Data'!$A$5:$M$62,12,FALSE)</f>
        <v>13</v>
      </c>
      <c r="N53" s="937">
        <f t="shared" si="21"/>
        <v>55559</v>
      </c>
      <c r="O53" s="932"/>
      <c r="P53" s="881">
        <v>0</v>
      </c>
      <c r="Q53" s="882">
        <f t="shared" si="22"/>
        <v>0</v>
      </c>
      <c r="R53" s="881">
        <v>0</v>
      </c>
      <c r="S53" s="882">
        <f t="shared" si="23"/>
        <v>0</v>
      </c>
      <c r="T53" s="932"/>
      <c r="U53" s="881">
        <f t="shared" si="0"/>
        <v>0</v>
      </c>
      <c r="V53" s="882">
        <f t="shared" si="24"/>
        <v>0</v>
      </c>
      <c r="W53" s="881">
        <f t="shared" si="1"/>
        <v>0</v>
      </c>
      <c r="X53" s="882">
        <f t="shared" si="25"/>
        <v>0</v>
      </c>
      <c r="Y53" s="881">
        <f t="shared" si="26"/>
        <v>0</v>
      </c>
      <c r="Z53" s="882">
        <f t="shared" si="27"/>
        <v>0</v>
      </c>
      <c r="AA53" s="881">
        <v>0</v>
      </c>
      <c r="AB53" s="882">
        <f t="shared" si="28"/>
        <v>0</v>
      </c>
      <c r="AC53" s="932"/>
      <c r="AD53" s="881">
        <f t="shared" si="39"/>
        <v>55546</v>
      </c>
      <c r="AE53" s="882">
        <f t="shared" si="29"/>
        <v>1.0200000000000001E-2</v>
      </c>
      <c r="AF53" s="881">
        <f t="shared" si="40"/>
        <v>13</v>
      </c>
      <c r="AG53" s="882">
        <f t="shared" si="30"/>
        <v>1.5E-3</v>
      </c>
      <c r="AH53" s="932"/>
      <c r="AI53" s="881">
        <f t="shared" si="4"/>
        <v>55559</v>
      </c>
      <c r="AJ53" s="882">
        <f t="shared" si="31"/>
        <v>5.1999999999999998E-3</v>
      </c>
      <c r="AK53" s="881">
        <f t="shared" si="5"/>
        <v>55546</v>
      </c>
      <c r="AL53" s="882">
        <f t="shared" si="32"/>
        <v>5.1999999999999998E-3</v>
      </c>
      <c r="AM53" s="881">
        <f t="shared" si="6"/>
        <v>12040</v>
      </c>
      <c r="AN53" s="882">
        <f t="shared" si="37"/>
        <v>5.0000000000000001E-3</v>
      </c>
      <c r="AO53" s="485"/>
      <c r="AP53" s="881">
        <f t="shared" si="33"/>
        <v>55559</v>
      </c>
      <c r="AQ53" s="882">
        <f t="shared" si="34"/>
        <v>4.4000000000000003E-3</v>
      </c>
      <c r="AR53" s="294"/>
      <c r="AS53" s="881">
        <f t="shared" si="7"/>
        <v>55559</v>
      </c>
      <c r="AT53" s="882">
        <f t="shared" si="35"/>
        <v>3.0999999999999999E-3</v>
      </c>
      <c r="AU53" s="881">
        <f t="shared" si="8"/>
        <v>55546</v>
      </c>
      <c r="AV53" s="882">
        <f t="shared" si="36"/>
        <v>3.0999999999999999E-3</v>
      </c>
      <c r="AZ53" s="938">
        <f>'[23]Source Data'!B55</f>
        <v>2270</v>
      </c>
      <c r="BA53" s="938">
        <f t="shared" si="9"/>
        <v>0</v>
      </c>
      <c r="BB53" s="939">
        <f>'[23]Source Data'!C55</f>
        <v>118</v>
      </c>
      <c r="BC53" s="938">
        <f t="shared" si="10"/>
        <v>0</v>
      </c>
      <c r="BD53" s="939">
        <f>'[23]Source Data'!D55</f>
        <v>10217</v>
      </c>
      <c r="BE53" s="938">
        <f t="shared" si="11"/>
        <v>0</v>
      </c>
      <c r="BF53" s="939">
        <f>'[23]Source Data'!E55</f>
        <v>1823</v>
      </c>
      <c r="BG53" s="938">
        <f t="shared" si="12"/>
        <v>0</v>
      </c>
      <c r="BH53" s="939">
        <f>'[23]Source Data'!F55</f>
        <v>91</v>
      </c>
      <c r="BI53" s="938">
        <f t="shared" si="13"/>
        <v>0</v>
      </c>
      <c r="BJ53" s="938">
        <f>'[23]Source Data'!G55</f>
        <v>40946</v>
      </c>
      <c r="BK53" s="938">
        <f t="shared" si="14"/>
        <v>0</v>
      </c>
      <c r="BL53" s="938">
        <f>'[23]Source Data'!I55</f>
        <v>1</v>
      </c>
      <c r="BM53" s="938">
        <f t="shared" si="15"/>
        <v>0</v>
      </c>
      <c r="BN53" s="939">
        <f>'[23]Source Data'!J55</f>
        <v>20</v>
      </c>
      <c r="BO53" s="938">
        <f t="shared" si="16"/>
        <v>0</v>
      </c>
      <c r="BP53" s="939">
        <f>'[23]Source Data'!K55</f>
        <v>8</v>
      </c>
      <c r="BQ53" s="938">
        <f t="shared" si="17"/>
        <v>0</v>
      </c>
      <c r="BR53" s="938">
        <f>'[23]Source Data'!H55</f>
        <v>52</v>
      </c>
      <c r="BS53" s="938">
        <f t="shared" si="18"/>
        <v>0</v>
      </c>
      <c r="BT53" s="939">
        <f>'[23]Source Data'!L55</f>
        <v>13</v>
      </c>
      <c r="BU53" s="938">
        <f t="shared" si="19"/>
        <v>0</v>
      </c>
      <c r="BV53" s="940">
        <f>'[23]Source Data'!M55</f>
        <v>55559</v>
      </c>
      <c r="BW53" s="940">
        <f t="shared" si="20"/>
        <v>0</v>
      </c>
    </row>
    <row r="54" spans="1:75" ht="17.25">
      <c r="A54" s="936" t="s">
        <v>547</v>
      </c>
      <c r="B54" s="879" t="s">
        <v>139</v>
      </c>
      <c r="C54" s="937">
        <f>VLOOKUP('4f 1819 CS PC'!$B54,'[23]Source Data'!$A$5:$M$62,2,FALSE)</f>
        <v>1403</v>
      </c>
      <c r="D54" s="937">
        <f>VLOOKUP('4f 1819 CS PC'!$B54,'[23]Source Data'!$A$5:$M$62,3,FALSE)</f>
        <v>143</v>
      </c>
      <c r="E54" s="937">
        <f>VLOOKUP('4f 1819 CS PC'!$B54,'[23]Source Data'!$A$5:$M$62,4,FALSE)</f>
        <v>7921</v>
      </c>
      <c r="F54" s="937">
        <f>VLOOKUP('4f 1819 CS PC'!$B54,'[23]Source Data'!$A$5:$M$62,5,FALSE)</f>
        <v>1077</v>
      </c>
      <c r="G54" s="937">
        <f>VLOOKUP('4f 1819 CS PC'!$B54,'[23]Source Data'!$A$5:$M$62,6,FALSE)</f>
        <v>8</v>
      </c>
      <c r="H54" s="937">
        <f>VLOOKUP('4f 1819 CS PC'!$B54,'[23]Source Data'!$A$5:$M$62,7,FALSE)</f>
        <v>26565</v>
      </c>
      <c r="I54" s="937">
        <f>VLOOKUP('4f 1819 CS PC'!$B54,'[23]Source Data'!$A$5:$M$62,9,FALSE)</f>
        <v>0</v>
      </c>
      <c r="J54" s="937">
        <f>VLOOKUP('4f 1819 CS PC'!$B54,'[23]Source Data'!$A$5:$M$62,10,FALSE)</f>
        <v>0</v>
      </c>
      <c r="K54" s="937">
        <f>VLOOKUP('4f 1819 CS PC'!$B54,'[23]Source Data'!$A$5:$M$62,11,FALSE)</f>
        <v>9</v>
      </c>
      <c r="L54" s="937">
        <f>VLOOKUP('4f 1819 CS PC'!$B54,'[23]Source Data'!$A$5:$M$62,8,FALSE)</f>
        <v>11</v>
      </c>
      <c r="M54" s="937">
        <f>VLOOKUP('4f 1819 CS PC'!$B54,'[23]Source Data'!$A$5:$M$62,12,FALSE)</f>
        <v>34</v>
      </c>
      <c r="N54" s="937">
        <f t="shared" si="21"/>
        <v>37171</v>
      </c>
      <c r="O54" s="932"/>
      <c r="P54" s="881">
        <v>0</v>
      </c>
      <c r="Q54" s="882">
        <f t="shared" si="22"/>
        <v>0</v>
      </c>
      <c r="R54" s="881">
        <v>0</v>
      </c>
      <c r="S54" s="882">
        <f t="shared" si="23"/>
        <v>0</v>
      </c>
      <c r="T54" s="932"/>
      <c r="U54" s="881">
        <f t="shared" si="0"/>
        <v>0</v>
      </c>
      <c r="V54" s="882">
        <f t="shared" si="24"/>
        <v>0</v>
      </c>
      <c r="W54" s="881">
        <f t="shared" si="1"/>
        <v>0</v>
      </c>
      <c r="X54" s="882">
        <f t="shared" si="25"/>
        <v>0</v>
      </c>
      <c r="Y54" s="881">
        <f t="shared" si="26"/>
        <v>0</v>
      </c>
      <c r="Z54" s="882">
        <f t="shared" si="27"/>
        <v>0</v>
      </c>
      <c r="AA54" s="881">
        <v>0</v>
      </c>
      <c r="AB54" s="882">
        <f t="shared" si="28"/>
        <v>0</v>
      </c>
      <c r="AC54" s="932"/>
      <c r="AD54" s="881">
        <f t="shared" si="39"/>
        <v>37137</v>
      </c>
      <c r="AE54" s="882">
        <f t="shared" si="29"/>
        <v>6.7999999999999996E-3</v>
      </c>
      <c r="AF54" s="881">
        <f t="shared" si="40"/>
        <v>34</v>
      </c>
      <c r="AG54" s="882">
        <f t="shared" si="30"/>
        <v>3.8999999999999998E-3</v>
      </c>
      <c r="AH54" s="932"/>
      <c r="AI54" s="881">
        <f t="shared" si="4"/>
        <v>37171</v>
      </c>
      <c r="AJ54" s="882">
        <f t="shared" si="31"/>
        <v>3.5000000000000001E-3</v>
      </c>
      <c r="AK54" s="881">
        <f t="shared" si="5"/>
        <v>37137</v>
      </c>
      <c r="AL54" s="882">
        <f t="shared" si="32"/>
        <v>3.5000000000000001E-3</v>
      </c>
      <c r="AM54" s="881">
        <f t="shared" si="6"/>
        <v>8998</v>
      </c>
      <c r="AN54" s="882">
        <f t="shared" si="37"/>
        <v>3.7000000000000002E-3</v>
      </c>
      <c r="AO54" s="485"/>
      <c r="AP54" s="881">
        <f t="shared" si="33"/>
        <v>37171</v>
      </c>
      <c r="AQ54" s="882">
        <f t="shared" si="34"/>
        <v>3.0000000000000001E-3</v>
      </c>
      <c r="AR54" s="294"/>
      <c r="AS54" s="881">
        <f t="shared" si="7"/>
        <v>37171</v>
      </c>
      <c r="AT54" s="882">
        <f t="shared" si="35"/>
        <v>2.0999999999999999E-3</v>
      </c>
      <c r="AU54" s="881">
        <f t="shared" si="8"/>
        <v>37137</v>
      </c>
      <c r="AV54" s="882">
        <f t="shared" si="36"/>
        <v>2.0999999999999999E-3</v>
      </c>
      <c r="AZ54" s="938">
        <f>'[23]Source Data'!B56</f>
        <v>1403</v>
      </c>
      <c r="BA54" s="938">
        <f t="shared" si="9"/>
        <v>0</v>
      </c>
      <c r="BB54" s="939">
        <f>'[23]Source Data'!C56</f>
        <v>143</v>
      </c>
      <c r="BC54" s="938">
        <f t="shared" si="10"/>
        <v>0</v>
      </c>
      <c r="BD54" s="939">
        <f>'[23]Source Data'!D56</f>
        <v>7921</v>
      </c>
      <c r="BE54" s="938">
        <f t="shared" si="11"/>
        <v>0</v>
      </c>
      <c r="BF54" s="939">
        <f>'[23]Source Data'!E56</f>
        <v>1077</v>
      </c>
      <c r="BG54" s="938">
        <f t="shared" si="12"/>
        <v>0</v>
      </c>
      <c r="BH54" s="939">
        <f>'[23]Source Data'!F56</f>
        <v>8</v>
      </c>
      <c r="BI54" s="938">
        <f t="shared" si="13"/>
        <v>0</v>
      </c>
      <c r="BJ54" s="938">
        <f>'[23]Source Data'!G56</f>
        <v>26565</v>
      </c>
      <c r="BK54" s="938">
        <f t="shared" si="14"/>
        <v>0</v>
      </c>
      <c r="BL54" s="938">
        <f>'[23]Source Data'!I56</f>
        <v>0</v>
      </c>
      <c r="BM54" s="938">
        <f t="shared" si="15"/>
        <v>0</v>
      </c>
      <c r="BN54" s="939">
        <f>'[23]Source Data'!J56</f>
        <v>0</v>
      </c>
      <c r="BO54" s="938">
        <f t="shared" si="16"/>
        <v>0</v>
      </c>
      <c r="BP54" s="939">
        <f>'[23]Source Data'!K56</f>
        <v>9</v>
      </c>
      <c r="BQ54" s="938">
        <f t="shared" si="17"/>
        <v>0</v>
      </c>
      <c r="BR54" s="938">
        <f>'[23]Source Data'!H56</f>
        <v>11</v>
      </c>
      <c r="BS54" s="938">
        <f t="shared" si="18"/>
        <v>0</v>
      </c>
      <c r="BT54" s="939">
        <f>'[23]Source Data'!L56</f>
        <v>34</v>
      </c>
      <c r="BU54" s="938">
        <f t="shared" si="19"/>
        <v>0</v>
      </c>
      <c r="BV54" s="940">
        <f>'[23]Source Data'!M56</f>
        <v>37171</v>
      </c>
      <c r="BW54" s="940">
        <f t="shared" si="20"/>
        <v>0</v>
      </c>
    </row>
    <row r="55" spans="1:75" ht="17.25">
      <c r="A55" s="936" t="s">
        <v>547</v>
      </c>
      <c r="B55" s="879" t="s">
        <v>140</v>
      </c>
      <c r="C55" s="937">
        <f>VLOOKUP('4f 1819 CS PC'!$B55,'[23]Source Data'!$A$5:$M$62,2,FALSE)</f>
        <v>192</v>
      </c>
      <c r="D55" s="937">
        <f>VLOOKUP('4f 1819 CS PC'!$B55,'[23]Source Data'!$A$5:$M$62,3,FALSE)</f>
        <v>30</v>
      </c>
      <c r="E55" s="937">
        <f>VLOOKUP('4f 1819 CS PC'!$B55,'[23]Source Data'!$A$5:$M$62,4,FALSE)</f>
        <v>1501</v>
      </c>
      <c r="F55" s="937">
        <f>VLOOKUP('4f 1819 CS PC'!$B55,'[23]Source Data'!$A$5:$M$62,5,FALSE)</f>
        <v>172</v>
      </c>
      <c r="G55" s="937">
        <f>VLOOKUP('4f 1819 CS PC'!$B55,'[23]Source Data'!$A$5:$M$62,6,FALSE)</f>
        <v>1</v>
      </c>
      <c r="H55" s="937">
        <f>VLOOKUP('4f 1819 CS PC'!$B55,'[23]Source Data'!$A$5:$M$62,7,FALSE)</f>
        <v>4702</v>
      </c>
      <c r="I55" s="937">
        <f>VLOOKUP('4f 1819 CS PC'!$B55,'[23]Source Data'!$A$5:$M$62,9,FALSE)</f>
        <v>0</v>
      </c>
      <c r="J55" s="937">
        <f>VLOOKUP('4f 1819 CS PC'!$B55,'[23]Source Data'!$A$5:$M$62,10,FALSE)</f>
        <v>0</v>
      </c>
      <c r="K55" s="937">
        <f>VLOOKUP('4f 1819 CS PC'!$B55,'[23]Source Data'!$A$5:$M$62,11,FALSE)</f>
        <v>5</v>
      </c>
      <c r="L55" s="937">
        <f>VLOOKUP('4f 1819 CS PC'!$B55,'[23]Source Data'!$A$5:$M$62,8,FALSE)</f>
        <v>1</v>
      </c>
      <c r="M55" s="937">
        <f>VLOOKUP('4f 1819 CS PC'!$B55,'[23]Source Data'!$A$5:$M$62,12,FALSE)</f>
        <v>9</v>
      </c>
      <c r="N55" s="937">
        <f t="shared" si="21"/>
        <v>6613</v>
      </c>
      <c r="O55" s="932"/>
      <c r="P55" s="881">
        <v>0</v>
      </c>
      <c r="Q55" s="882">
        <f t="shared" si="22"/>
        <v>0</v>
      </c>
      <c r="R55" s="881">
        <v>0</v>
      </c>
      <c r="S55" s="882">
        <f t="shared" si="23"/>
        <v>0</v>
      </c>
      <c r="T55" s="932"/>
      <c r="U55" s="881">
        <f t="shared" si="0"/>
        <v>0</v>
      </c>
      <c r="V55" s="882">
        <f t="shared" si="24"/>
        <v>0</v>
      </c>
      <c r="W55" s="881">
        <f t="shared" si="1"/>
        <v>0</v>
      </c>
      <c r="X55" s="882">
        <f t="shared" si="25"/>
        <v>0</v>
      </c>
      <c r="Y55" s="881">
        <f t="shared" si="26"/>
        <v>0</v>
      </c>
      <c r="Z55" s="882">
        <f t="shared" si="27"/>
        <v>0</v>
      </c>
      <c r="AA55" s="881">
        <v>0</v>
      </c>
      <c r="AB55" s="882">
        <f t="shared" si="28"/>
        <v>0</v>
      </c>
      <c r="AC55" s="932"/>
      <c r="AD55" s="881">
        <f t="shared" si="39"/>
        <v>6604</v>
      </c>
      <c r="AE55" s="882">
        <f t="shared" si="29"/>
        <v>1.1999999999999999E-3</v>
      </c>
      <c r="AF55" s="881">
        <f t="shared" si="40"/>
        <v>9</v>
      </c>
      <c r="AG55" s="882">
        <f t="shared" si="30"/>
        <v>1E-3</v>
      </c>
      <c r="AH55" s="932"/>
      <c r="AI55" s="881">
        <f t="shared" si="4"/>
        <v>6613</v>
      </c>
      <c r="AJ55" s="882">
        <f t="shared" si="31"/>
        <v>5.9999999999999995E-4</v>
      </c>
      <c r="AK55" s="881">
        <f t="shared" si="5"/>
        <v>6604</v>
      </c>
      <c r="AL55" s="882">
        <f t="shared" si="32"/>
        <v>5.9999999999999995E-4</v>
      </c>
      <c r="AM55" s="881">
        <f t="shared" si="6"/>
        <v>1673</v>
      </c>
      <c r="AN55" s="882">
        <f t="shared" si="37"/>
        <v>6.9999999999999999E-4</v>
      </c>
      <c r="AO55" s="485"/>
      <c r="AP55" s="881">
        <f t="shared" si="33"/>
        <v>6613</v>
      </c>
      <c r="AQ55" s="882">
        <f t="shared" si="34"/>
        <v>5.0000000000000001E-4</v>
      </c>
      <c r="AR55" s="294"/>
      <c r="AS55" s="881">
        <f t="shared" si="7"/>
        <v>6613</v>
      </c>
      <c r="AT55" s="882">
        <f t="shared" si="35"/>
        <v>4.0000000000000002E-4</v>
      </c>
      <c r="AU55" s="881">
        <f t="shared" si="8"/>
        <v>6604</v>
      </c>
      <c r="AV55" s="882">
        <f t="shared" si="36"/>
        <v>4.0000000000000002E-4</v>
      </c>
      <c r="AZ55" s="938">
        <f>'[23]Source Data'!B57</f>
        <v>192</v>
      </c>
      <c r="BA55" s="938">
        <f t="shared" si="9"/>
        <v>0</v>
      </c>
      <c r="BB55" s="939">
        <f>'[23]Source Data'!C57</f>
        <v>30</v>
      </c>
      <c r="BC55" s="938">
        <f t="shared" si="10"/>
        <v>0</v>
      </c>
      <c r="BD55" s="939">
        <f>'[23]Source Data'!D57</f>
        <v>1501</v>
      </c>
      <c r="BE55" s="938">
        <f t="shared" si="11"/>
        <v>0</v>
      </c>
      <c r="BF55" s="939">
        <f>'[23]Source Data'!E57</f>
        <v>172</v>
      </c>
      <c r="BG55" s="938">
        <f t="shared" si="12"/>
        <v>0</v>
      </c>
      <c r="BH55" s="939">
        <f>'[23]Source Data'!F57</f>
        <v>1</v>
      </c>
      <c r="BI55" s="938">
        <f t="shared" si="13"/>
        <v>0</v>
      </c>
      <c r="BJ55" s="938">
        <f>'[23]Source Data'!G57</f>
        <v>4702</v>
      </c>
      <c r="BK55" s="938">
        <f t="shared" si="14"/>
        <v>0</v>
      </c>
      <c r="BL55" s="938">
        <f>'[23]Source Data'!I57</f>
        <v>0</v>
      </c>
      <c r="BM55" s="938">
        <f t="shared" si="15"/>
        <v>0</v>
      </c>
      <c r="BN55" s="939">
        <f>'[23]Source Data'!J57</f>
        <v>0</v>
      </c>
      <c r="BO55" s="938">
        <f t="shared" si="16"/>
        <v>0</v>
      </c>
      <c r="BP55" s="939">
        <f>'[23]Source Data'!K57</f>
        <v>5</v>
      </c>
      <c r="BQ55" s="938">
        <f t="shared" si="17"/>
        <v>0</v>
      </c>
      <c r="BR55" s="938">
        <f>'[23]Source Data'!H57</f>
        <v>1</v>
      </c>
      <c r="BS55" s="938">
        <f t="shared" si="18"/>
        <v>0</v>
      </c>
      <c r="BT55" s="939">
        <f>'[23]Source Data'!L57</f>
        <v>9</v>
      </c>
      <c r="BU55" s="938">
        <f t="shared" si="19"/>
        <v>0</v>
      </c>
      <c r="BV55" s="940">
        <f>'[23]Source Data'!M57</f>
        <v>6613</v>
      </c>
      <c r="BW55" s="940">
        <f t="shared" si="20"/>
        <v>0</v>
      </c>
    </row>
    <row r="56" spans="1:75" ht="17.25">
      <c r="A56" s="936" t="s">
        <v>546</v>
      </c>
      <c r="B56" s="879" t="s">
        <v>176</v>
      </c>
      <c r="C56" s="937">
        <f>VLOOKUP('4f 1819 CS PC'!$B56,'[23]Source Data'!$A$5:$M$62,2,FALSE)</f>
        <v>21373</v>
      </c>
      <c r="D56" s="937">
        <f>VLOOKUP('4f 1819 CS PC'!$B56,'[23]Source Data'!$A$5:$M$62,3,FALSE)</f>
        <v>827</v>
      </c>
      <c r="E56" s="937">
        <f>VLOOKUP('4f 1819 CS PC'!$B56,'[23]Source Data'!$A$5:$M$62,4,FALSE)</f>
        <v>96228</v>
      </c>
      <c r="F56" s="937">
        <f>VLOOKUP('4f 1819 CS PC'!$B56,'[23]Source Data'!$A$5:$M$62,5,FALSE)</f>
        <v>19413</v>
      </c>
      <c r="G56" s="937">
        <f>VLOOKUP('4f 1819 CS PC'!$B56,'[23]Source Data'!$A$5:$M$62,6,FALSE)</f>
        <v>1082</v>
      </c>
      <c r="H56" s="937">
        <f>VLOOKUP('4f 1819 CS PC'!$B56,'[23]Source Data'!$A$5:$M$62,7,FALSE)</f>
        <v>252587</v>
      </c>
      <c r="I56" s="937">
        <f>VLOOKUP('4f 1819 CS PC'!$B56,'[23]Source Data'!$A$5:$M$62,9,FALSE)</f>
        <v>1</v>
      </c>
      <c r="J56" s="937">
        <f>VLOOKUP('4f 1819 CS PC'!$B56,'[23]Source Data'!$A$5:$M$62,10,FALSE)</f>
        <v>167</v>
      </c>
      <c r="K56" s="937">
        <f>VLOOKUP('4f 1819 CS PC'!$B56,'[23]Source Data'!$A$5:$M$62,11,FALSE)</f>
        <v>389</v>
      </c>
      <c r="L56" s="937">
        <f>VLOOKUP('4f 1819 CS PC'!$B56,'[23]Source Data'!$A$5:$M$62,8,FALSE)</f>
        <v>0</v>
      </c>
      <c r="M56" s="937">
        <f>VLOOKUP('4f 1819 CS PC'!$B56,'[23]Source Data'!$A$5:$M$62,12,FALSE)</f>
        <v>462</v>
      </c>
      <c r="N56" s="937">
        <f t="shared" si="21"/>
        <v>392529</v>
      </c>
      <c r="O56" s="932"/>
      <c r="P56" s="881">
        <v>0</v>
      </c>
      <c r="Q56" s="882">
        <f t="shared" si="22"/>
        <v>0</v>
      </c>
      <c r="R56" s="881">
        <v>0</v>
      </c>
      <c r="S56" s="882">
        <f t="shared" si="23"/>
        <v>0</v>
      </c>
      <c r="T56" s="932"/>
      <c r="U56" s="881">
        <f t="shared" si="0"/>
        <v>392067</v>
      </c>
      <c r="V56" s="882">
        <f t="shared" si="24"/>
        <v>5.5E-2</v>
      </c>
      <c r="W56" s="881">
        <f t="shared" si="1"/>
        <v>462</v>
      </c>
      <c r="X56" s="882">
        <f t="shared" si="25"/>
        <v>1.2999999999999999E-2</v>
      </c>
      <c r="Y56" s="881">
        <f t="shared" si="26"/>
        <v>115641</v>
      </c>
      <c r="Z56" s="882">
        <f t="shared" si="27"/>
        <v>7.2999999999999995E-2</v>
      </c>
      <c r="AA56" s="881">
        <f t="shared" si="38"/>
        <v>392529</v>
      </c>
      <c r="AB56" s="882">
        <f t="shared" si="28"/>
        <v>5.4800000000000001E-2</v>
      </c>
      <c r="AC56" s="932"/>
      <c r="AD56" s="881">
        <f t="shared" si="39"/>
        <v>0</v>
      </c>
      <c r="AE56" s="882">
        <f t="shared" si="29"/>
        <v>0</v>
      </c>
      <c r="AF56" s="881">
        <f t="shared" si="40"/>
        <v>0</v>
      </c>
      <c r="AG56" s="882">
        <f t="shared" si="30"/>
        <v>0</v>
      </c>
      <c r="AH56" s="932"/>
      <c r="AI56" s="881">
        <f t="shared" si="4"/>
        <v>0</v>
      </c>
      <c r="AJ56" s="882">
        <f t="shared" si="31"/>
        <v>0</v>
      </c>
      <c r="AK56" s="881">
        <f t="shared" si="5"/>
        <v>0</v>
      </c>
      <c r="AL56" s="882">
        <f t="shared" si="32"/>
        <v>0</v>
      </c>
      <c r="AM56" s="881">
        <f t="shared" si="6"/>
        <v>0</v>
      </c>
      <c r="AN56" s="882">
        <f t="shared" si="37"/>
        <v>0</v>
      </c>
      <c r="AO56" s="485"/>
      <c r="AP56" s="881">
        <f t="shared" si="33"/>
        <v>392529</v>
      </c>
      <c r="AQ56" s="882">
        <f t="shared" si="34"/>
        <v>3.1199999999999999E-2</v>
      </c>
      <c r="AR56" s="294"/>
      <c r="AS56" s="881">
        <f t="shared" si="7"/>
        <v>392529</v>
      </c>
      <c r="AT56" s="883">
        <f>ROUNDDOWN(AS56/AS$61,4)</f>
        <v>2.1899999999999999E-2</v>
      </c>
      <c r="AU56" s="881">
        <f t="shared" si="8"/>
        <v>392067</v>
      </c>
      <c r="AV56" s="882">
        <f t="shared" si="36"/>
        <v>2.2100000000000002E-2</v>
      </c>
      <c r="AZ56" s="938">
        <f>'[23]Source Data'!B58</f>
        <v>21373</v>
      </c>
      <c r="BA56" s="938">
        <f t="shared" si="9"/>
        <v>0</v>
      </c>
      <c r="BB56" s="939">
        <f>'[23]Source Data'!C58</f>
        <v>827</v>
      </c>
      <c r="BC56" s="938">
        <f t="shared" si="10"/>
        <v>0</v>
      </c>
      <c r="BD56" s="939">
        <f>'[23]Source Data'!D58</f>
        <v>96228</v>
      </c>
      <c r="BE56" s="938">
        <f t="shared" si="11"/>
        <v>0</v>
      </c>
      <c r="BF56" s="939">
        <f>'[23]Source Data'!E58</f>
        <v>19413</v>
      </c>
      <c r="BG56" s="938">
        <f t="shared" si="12"/>
        <v>0</v>
      </c>
      <c r="BH56" s="939">
        <f>'[23]Source Data'!F58</f>
        <v>1082</v>
      </c>
      <c r="BI56" s="938">
        <f t="shared" si="13"/>
        <v>0</v>
      </c>
      <c r="BJ56" s="938">
        <f>'[23]Source Data'!G58</f>
        <v>252587</v>
      </c>
      <c r="BK56" s="938">
        <f t="shared" si="14"/>
        <v>0</v>
      </c>
      <c r="BL56" s="938">
        <f>'[23]Source Data'!I58</f>
        <v>1</v>
      </c>
      <c r="BM56" s="938">
        <f t="shared" si="15"/>
        <v>0</v>
      </c>
      <c r="BN56" s="939">
        <f>'[23]Source Data'!J58</f>
        <v>167</v>
      </c>
      <c r="BO56" s="938">
        <f t="shared" si="16"/>
        <v>0</v>
      </c>
      <c r="BP56" s="939">
        <f>'[23]Source Data'!K58</f>
        <v>389</v>
      </c>
      <c r="BQ56" s="938">
        <f t="shared" si="17"/>
        <v>0</v>
      </c>
      <c r="BR56" s="938">
        <f>'[23]Source Data'!H58</f>
        <v>0</v>
      </c>
      <c r="BS56" s="938">
        <f t="shared" si="18"/>
        <v>0</v>
      </c>
      <c r="BT56" s="939">
        <f>'[23]Source Data'!L58</f>
        <v>462</v>
      </c>
      <c r="BU56" s="938">
        <f t="shared" si="19"/>
        <v>0</v>
      </c>
      <c r="BV56" s="940">
        <f>'[23]Source Data'!M58</f>
        <v>392529</v>
      </c>
      <c r="BW56" s="940">
        <f t="shared" si="20"/>
        <v>0</v>
      </c>
    </row>
    <row r="57" spans="1:75" ht="17.25">
      <c r="A57" s="936" t="s">
        <v>547</v>
      </c>
      <c r="B57" s="879" t="s">
        <v>141</v>
      </c>
      <c r="C57" s="937">
        <f>VLOOKUP('4f 1819 CS PC'!$B57,'[23]Source Data'!$A$5:$M$62,2,FALSE)</f>
        <v>589</v>
      </c>
      <c r="D57" s="937">
        <f>VLOOKUP('4f 1819 CS PC'!$B57,'[23]Source Data'!$A$5:$M$62,3,FALSE)</f>
        <v>57</v>
      </c>
      <c r="E57" s="937">
        <f>VLOOKUP('4f 1819 CS PC'!$B57,'[23]Source Data'!$A$5:$M$62,4,FALSE)</f>
        <v>4137</v>
      </c>
      <c r="F57" s="937">
        <f>VLOOKUP('4f 1819 CS PC'!$B57,'[23]Source Data'!$A$5:$M$62,5,FALSE)</f>
        <v>588</v>
      </c>
      <c r="G57" s="937">
        <f>VLOOKUP('4f 1819 CS PC'!$B57,'[23]Source Data'!$A$5:$M$62,6,FALSE)</f>
        <v>6</v>
      </c>
      <c r="H57" s="937">
        <f>VLOOKUP('4f 1819 CS PC'!$B57,'[23]Source Data'!$A$5:$M$62,7,FALSE)</f>
        <v>13436</v>
      </c>
      <c r="I57" s="937">
        <f>VLOOKUP('4f 1819 CS PC'!$B57,'[23]Source Data'!$A$5:$M$62,9,FALSE)</f>
        <v>0</v>
      </c>
      <c r="J57" s="937">
        <f>VLOOKUP('4f 1819 CS PC'!$B57,'[23]Source Data'!$A$5:$M$62,10,FALSE)</f>
        <v>0</v>
      </c>
      <c r="K57" s="937">
        <f>VLOOKUP('4f 1819 CS PC'!$B57,'[23]Source Data'!$A$5:$M$62,11,FALSE)</f>
        <v>10</v>
      </c>
      <c r="L57" s="937">
        <f>VLOOKUP('4f 1819 CS PC'!$B57,'[23]Source Data'!$A$5:$M$62,8,FALSE)</f>
        <v>5</v>
      </c>
      <c r="M57" s="937">
        <f>VLOOKUP('4f 1819 CS PC'!$B57,'[23]Source Data'!$A$5:$M$62,12,FALSE)</f>
        <v>3</v>
      </c>
      <c r="N57" s="937">
        <f t="shared" si="21"/>
        <v>18831</v>
      </c>
      <c r="O57" s="932"/>
      <c r="P57" s="881">
        <v>0</v>
      </c>
      <c r="Q57" s="882">
        <f t="shared" si="22"/>
        <v>0</v>
      </c>
      <c r="R57" s="881">
        <v>0</v>
      </c>
      <c r="S57" s="882">
        <f t="shared" si="23"/>
        <v>0</v>
      </c>
      <c r="T57" s="932"/>
      <c r="U57" s="881">
        <f t="shared" si="0"/>
        <v>0</v>
      </c>
      <c r="V57" s="882">
        <f t="shared" si="24"/>
        <v>0</v>
      </c>
      <c r="W57" s="881">
        <f t="shared" si="1"/>
        <v>0</v>
      </c>
      <c r="X57" s="882">
        <f t="shared" si="25"/>
        <v>0</v>
      </c>
      <c r="Y57" s="881">
        <f t="shared" si="26"/>
        <v>0</v>
      </c>
      <c r="Z57" s="882">
        <f t="shared" si="27"/>
        <v>0</v>
      </c>
      <c r="AA57" s="881">
        <v>0</v>
      </c>
      <c r="AB57" s="882">
        <f t="shared" si="28"/>
        <v>0</v>
      </c>
      <c r="AC57" s="932"/>
      <c r="AD57" s="881">
        <f t="shared" si="39"/>
        <v>18828</v>
      </c>
      <c r="AE57" s="882">
        <f t="shared" si="29"/>
        <v>3.5000000000000001E-3</v>
      </c>
      <c r="AF57" s="881">
        <f t="shared" si="40"/>
        <v>3</v>
      </c>
      <c r="AG57" s="882">
        <f t="shared" si="30"/>
        <v>2.9999999999999997E-4</v>
      </c>
      <c r="AH57" s="932"/>
      <c r="AI57" s="881">
        <f t="shared" si="4"/>
        <v>18831</v>
      </c>
      <c r="AJ57" s="882">
        <f t="shared" si="31"/>
        <v>1.8E-3</v>
      </c>
      <c r="AK57" s="881">
        <f t="shared" si="5"/>
        <v>18828</v>
      </c>
      <c r="AL57" s="882">
        <f t="shared" si="32"/>
        <v>1.8E-3</v>
      </c>
      <c r="AM57" s="881">
        <f t="shared" si="6"/>
        <v>4725</v>
      </c>
      <c r="AN57" s="882">
        <f t="shared" si="37"/>
        <v>2E-3</v>
      </c>
      <c r="AO57" s="485"/>
      <c r="AP57" s="881">
        <f t="shared" si="33"/>
        <v>18831</v>
      </c>
      <c r="AQ57" s="882">
        <f t="shared" si="34"/>
        <v>1.5E-3</v>
      </c>
      <c r="AR57" s="294"/>
      <c r="AS57" s="881">
        <f t="shared" si="7"/>
        <v>18831</v>
      </c>
      <c r="AT57" s="882">
        <f t="shared" si="35"/>
        <v>1.1000000000000001E-3</v>
      </c>
      <c r="AU57" s="881">
        <f t="shared" si="8"/>
        <v>18828</v>
      </c>
      <c r="AV57" s="882">
        <f t="shared" si="36"/>
        <v>1.1000000000000001E-3</v>
      </c>
      <c r="AZ57" s="938">
        <f>'[23]Source Data'!B59</f>
        <v>589</v>
      </c>
      <c r="BA57" s="938">
        <f t="shared" si="9"/>
        <v>0</v>
      </c>
      <c r="BB57" s="939">
        <f>'[23]Source Data'!C59</f>
        <v>57</v>
      </c>
      <c r="BC57" s="938">
        <f t="shared" si="10"/>
        <v>0</v>
      </c>
      <c r="BD57" s="939">
        <f>'[23]Source Data'!D59</f>
        <v>4137</v>
      </c>
      <c r="BE57" s="938">
        <f t="shared" si="11"/>
        <v>0</v>
      </c>
      <c r="BF57" s="939">
        <f>'[23]Source Data'!E59</f>
        <v>588</v>
      </c>
      <c r="BG57" s="938">
        <f t="shared" si="12"/>
        <v>0</v>
      </c>
      <c r="BH57" s="939">
        <f>'[23]Source Data'!F59</f>
        <v>6</v>
      </c>
      <c r="BI57" s="938">
        <f t="shared" si="13"/>
        <v>0</v>
      </c>
      <c r="BJ57" s="938">
        <f>'[23]Source Data'!G59</f>
        <v>13436</v>
      </c>
      <c r="BK57" s="938">
        <f t="shared" si="14"/>
        <v>0</v>
      </c>
      <c r="BL57" s="938">
        <f>'[23]Source Data'!I59</f>
        <v>0</v>
      </c>
      <c r="BM57" s="938">
        <f t="shared" si="15"/>
        <v>0</v>
      </c>
      <c r="BN57" s="939">
        <f>'[23]Source Data'!J59</f>
        <v>0</v>
      </c>
      <c r="BO57" s="938">
        <f t="shared" si="16"/>
        <v>0</v>
      </c>
      <c r="BP57" s="939">
        <f>'[23]Source Data'!K59</f>
        <v>10</v>
      </c>
      <c r="BQ57" s="938">
        <f t="shared" si="17"/>
        <v>0</v>
      </c>
      <c r="BR57" s="938">
        <f>'[23]Source Data'!H59</f>
        <v>5</v>
      </c>
      <c r="BS57" s="938">
        <f t="shared" si="18"/>
        <v>0</v>
      </c>
      <c r="BT57" s="939">
        <f>'[23]Source Data'!L59</f>
        <v>3</v>
      </c>
      <c r="BU57" s="938">
        <f t="shared" si="19"/>
        <v>0</v>
      </c>
      <c r="BV57" s="940">
        <f>'[23]Source Data'!M59</f>
        <v>18831</v>
      </c>
      <c r="BW57" s="940">
        <f t="shared" si="20"/>
        <v>0</v>
      </c>
    </row>
    <row r="58" spans="1:75" ht="17.25">
      <c r="A58" s="936" t="s">
        <v>546</v>
      </c>
      <c r="B58" s="879" t="s">
        <v>177</v>
      </c>
      <c r="C58" s="937">
        <f>VLOOKUP('4f 1819 CS PC'!$B58,'[23]Source Data'!$A$5:$M$62,2,FALSE)</f>
        <v>7171</v>
      </c>
      <c r="D58" s="937">
        <f>VLOOKUP('4f 1819 CS PC'!$B58,'[23]Source Data'!$A$5:$M$62,3,FALSE)</f>
        <v>461</v>
      </c>
      <c r="E58" s="937">
        <f>VLOOKUP('4f 1819 CS PC'!$B58,'[23]Source Data'!$A$5:$M$62,4,FALSE)</f>
        <v>60437</v>
      </c>
      <c r="F58" s="937">
        <f>VLOOKUP('4f 1819 CS PC'!$B58,'[23]Source Data'!$A$5:$M$62,5,FALSE)</f>
        <v>6518</v>
      </c>
      <c r="G58" s="937">
        <f>VLOOKUP('4f 1819 CS PC'!$B58,'[23]Source Data'!$A$5:$M$62,6,FALSE)</f>
        <v>649</v>
      </c>
      <c r="H58" s="937">
        <f>VLOOKUP('4f 1819 CS PC'!$B58,'[23]Source Data'!$A$5:$M$62,7,FALSE)</f>
        <v>224760</v>
      </c>
      <c r="I58" s="937">
        <f>VLOOKUP('4f 1819 CS PC'!$B58,'[23]Source Data'!$A$5:$M$62,9,FALSE)</f>
        <v>2</v>
      </c>
      <c r="J58" s="937">
        <f>VLOOKUP('4f 1819 CS PC'!$B58,'[23]Source Data'!$A$5:$M$62,10,FALSE)</f>
        <v>138</v>
      </c>
      <c r="K58" s="937">
        <f>VLOOKUP('4f 1819 CS PC'!$B58,'[23]Source Data'!$A$5:$M$62,11,FALSE)</f>
        <v>720</v>
      </c>
      <c r="L58" s="937">
        <f>VLOOKUP('4f 1819 CS PC'!$B58,'[23]Source Data'!$A$5:$M$62,8,FALSE)</f>
        <v>0</v>
      </c>
      <c r="M58" s="937">
        <f>VLOOKUP('4f 1819 CS PC'!$B58,'[23]Source Data'!$A$5:$M$62,12,FALSE)</f>
        <v>327</v>
      </c>
      <c r="N58" s="937">
        <f t="shared" si="21"/>
        <v>301183</v>
      </c>
      <c r="O58" s="932"/>
      <c r="P58" s="881">
        <v>0</v>
      </c>
      <c r="Q58" s="882">
        <f t="shared" si="22"/>
        <v>0</v>
      </c>
      <c r="R58" s="881">
        <v>0</v>
      </c>
      <c r="S58" s="882">
        <f t="shared" si="23"/>
        <v>0</v>
      </c>
      <c r="T58" s="932"/>
      <c r="U58" s="881">
        <f t="shared" si="0"/>
        <v>300856</v>
      </c>
      <c r="V58" s="882">
        <f t="shared" si="24"/>
        <v>4.2200000000000001E-2</v>
      </c>
      <c r="W58" s="881">
        <f t="shared" si="1"/>
        <v>327</v>
      </c>
      <c r="X58" s="882">
        <f t="shared" si="25"/>
        <v>9.1999999999999998E-3</v>
      </c>
      <c r="Y58" s="881">
        <f t="shared" si="26"/>
        <v>66955</v>
      </c>
      <c r="Z58" s="882">
        <f t="shared" si="27"/>
        <v>4.2299999999999997E-2</v>
      </c>
      <c r="AA58" s="881">
        <f t="shared" si="38"/>
        <v>301183</v>
      </c>
      <c r="AB58" s="883">
        <f>ROUNDUP(AA58/AA$61,4)</f>
        <v>4.2100000000000005E-2</v>
      </c>
      <c r="AC58" s="932"/>
      <c r="AD58" s="881">
        <f t="shared" si="39"/>
        <v>0</v>
      </c>
      <c r="AE58" s="882">
        <f t="shared" si="29"/>
        <v>0</v>
      </c>
      <c r="AF58" s="881">
        <f t="shared" si="40"/>
        <v>0</v>
      </c>
      <c r="AG58" s="882">
        <f t="shared" si="30"/>
        <v>0</v>
      </c>
      <c r="AH58" s="932"/>
      <c r="AI58" s="881">
        <f t="shared" si="4"/>
        <v>0</v>
      </c>
      <c r="AJ58" s="882">
        <f t="shared" si="31"/>
        <v>0</v>
      </c>
      <c r="AK58" s="881">
        <f t="shared" si="5"/>
        <v>0</v>
      </c>
      <c r="AL58" s="882">
        <f t="shared" si="32"/>
        <v>0</v>
      </c>
      <c r="AM58" s="881">
        <f t="shared" si="6"/>
        <v>0</v>
      </c>
      <c r="AN58" s="882">
        <f t="shared" si="37"/>
        <v>0</v>
      </c>
      <c r="AO58" s="485"/>
      <c r="AP58" s="881">
        <f t="shared" si="33"/>
        <v>301183</v>
      </c>
      <c r="AQ58" s="882">
        <f t="shared" si="34"/>
        <v>2.3900000000000001E-2</v>
      </c>
      <c r="AR58" s="294"/>
      <c r="AS58" s="881">
        <f t="shared" si="7"/>
        <v>301183</v>
      </c>
      <c r="AT58" s="882">
        <f t="shared" si="35"/>
        <v>1.6899999999999998E-2</v>
      </c>
      <c r="AU58" s="881">
        <f t="shared" si="8"/>
        <v>300856</v>
      </c>
      <c r="AV58" s="882">
        <f t="shared" si="36"/>
        <v>1.7000000000000001E-2</v>
      </c>
      <c r="AZ58" s="938">
        <f>'[23]Source Data'!B60</f>
        <v>7171</v>
      </c>
      <c r="BA58" s="938">
        <f t="shared" si="9"/>
        <v>0</v>
      </c>
      <c r="BB58" s="939">
        <f>'[23]Source Data'!C60</f>
        <v>461</v>
      </c>
      <c r="BC58" s="938">
        <f t="shared" si="10"/>
        <v>0</v>
      </c>
      <c r="BD58" s="939">
        <f>'[23]Source Data'!D60</f>
        <v>60437</v>
      </c>
      <c r="BE58" s="938">
        <f t="shared" si="11"/>
        <v>0</v>
      </c>
      <c r="BF58" s="939">
        <f>'[23]Source Data'!E60</f>
        <v>6518</v>
      </c>
      <c r="BG58" s="938">
        <f t="shared" si="12"/>
        <v>0</v>
      </c>
      <c r="BH58" s="939">
        <f>'[23]Source Data'!F60</f>
        <v>649</v>
      </c>
      <c r="BI58" s="938">
        <f t="shared" si="13"/>
        <v>0</v>
      </c>
      <c r="BJ58" s="938">
        <f>'[23]Source Data'!G60</f>
        <v>224760</v>
      </c>
      <c r="BK58" s="938">
        <f t="shared" si="14"/>
        <v>0</v>
      </c>
      <c r="BL58" s="938">
        <f>'[23]Source Data'!I60</f>
        <v>2</v>
      </c>
      <c r="BM58" s="938">
        <f t="shared" si="15"/>
        <v>0</v>
      </c>
      <c r="BN58" s="939">
        <f>'[23]Source Data'!J60</f>
        <v>138</v>
      </c>
      <c r="BO58" s="938">
        <f t="shared" si="16"/>
        <v>0</v>
      </c>
      <c r="BP58" s="939">
        <f>'[23]Source Data'!K60</f>
        <v>720</v>
      </c>
      <c r="BQ58" s="938">
        <f t="shared" si="17"/>
        <v>0</v>
      </c>
      <c r="BR58" s="938">
        <f>'[23]Source Data'!H60</f>
        <v>0</v>
      </c>
      <c r="BS58" s="938">
        <f t="shared" si="18"/>
        <v>0</v>
      </c>
      <c r="BT58" s="939">
        <f>'[23]Source Data'!L60</f>
        <v>327</v>
      </c>
      <c r="BU58" s="938">
        <f t="shared" si="19"/>
        <v>0</v>
      </c>
      <c r="BV58" s="940">
        <f>'[23]Source Data'!M60</f>
        <v>301183</v>
      </c>
      <c r="BW58" s="940">
        <f t="shared" si="20"/>
        <v>0</v>
      </c>
    </row>
    <row r="59" spans="1:75" ht="17.25">
      <c r="A59" s="936" t="s">
        <v>546</v>
      </c>
      <c r="B59" s="879" t="s">
        <v>178</v>
      </c>
      <c r="C59" s="937">
        <f>VLOOKUP('4f 1819 CS PC'!$B59,'[23]Source Data'!$A$5:$M$62,2,FALSE)</f>
        <v>2097</v>
      </c>
      <c r="D59" s="937">
        <f>VLOOKUP('4f 1819 CS PC'!$B59,'[23]Source Data'!$A$5:$M$62,3,FALSE)</f>
        <v>280</v>
      </c>
      <c r="E59" s="937">
        <f>VLOOKUP('4f 1819 CS PC'!$B59,'[23]Source Data'!$A$5:$M$62,4,FALSE)</f>
        <v>16111</v>
      </c>
      <c r="F59" s="937">
        <f>VLOOKUP('4f 1819 CS PC'!$B59,'[23]Source Data'!$A$5:$M$62,5,FALSE)</f>
        <v>1967</v>
      </c>
      <c r="G59" s="937">
        <f>VLOOKUP('4f 1819 CS PC'!$B59,'[23]Source Data'!$A$5:$M$62,6,FALSE)</f>
        <v>366</v>
      </c>
      <c r="H59" s="937">
        <f>VLOOKUP('4f 1819 CS PC'!$B59,'[23]Source Data'!$A$5:$M$62,7,FALSE)</f>
        <v>57033</v>
      </c>
      <c r="I59" s="937">
        <f>VLOOKUP('4f 1819 CS PC'!$B59,'[23]Source Data'!$A$5:$M$62,9,FALSE)</f>
        <v>14</v>
      </c>
      <c r="J59" s="937">
        <f>VLOOKUP('4f 1819 CS PC'!$B59,'[23]Source Data'!$A$5:$M$62,10,FALSE)</f>
        <v>85</v>
      </c>
      <c r="K59" s="937">
        <f>VLOOKUP('4f 1819 CS PC'!$B59,'[23]Source Data'!$A$5:$M$62,11,FALSE)</f>
        <v>28</v>
      </c>
      <c r="L59" s="937">
        <f>VLOOKUP('4f 1819 CS PC'!$B59,'[23]Source Data'!$A$5:$M$62,8,FALSE)</f>
        <v>5</v>
      </c>
      <c r="M59" s="937">
        <f>VLOOKUP('4f 1819 CS PC'!$B59,'[23]Source Data'!$A$5:$M$62,12,FALSE)</f>
        <v>57</v>
      </c>
      <c r="N59" s="937">
        <f t="shared" si="21"/>
        <v>78043</v>
      </c>
      <c r="O59" s="932"/>
      <c r="P59" s="881">
        <v>0</v>
      </c>
      <c r="Q59" s="882">
        <f t="shared" si="22"/>
        <v>0</v>
      </c>
      <c r="R59" s="881">
        <v>0</v>
      </c>
      <c r="S59" s="882">
        <f t="shared" si="23"/>
        <v>0</v>
      </c>
      <c r="T59" s="932"/>
      <c r="U59" s="881">
        <f t="shared" si="0"/>
        <v>77986</v>
      </c>
      <c r="V59" s="882">
        <f t="shared" si="24"/>
        <v>1.09E-2</v>
      </c>
      <c r="W59" s="881">
        <f t="shared" si="1"/>
        <v>57</v>
      </c>
      <c r="X59" s="882">
        <f t="shared" si="25"/>
        <v>1.6000000000000001E-3</v>
      </c>
      <c r="Y59" s="881">
        <f t="shared" si="26"/>
        <v>18078</v>
      </c>
      <c r="Z59" s="882">
        <f t="shared" si="27"/>
        <v>1.14E-2</v>
      </c>
      <c r="AA59" s="881">
        <f t="shared" si="38"/>
        <v>78043</v>
      </c>
      <c r="AB59" s="882">
        <f t="shared" si="28"/>
        <v>1.09E-2</v>
      </c>
      <c r="AC59" s="932"/>
      <c r="AD59" s="881">
        <f t="shared" si="39"/>
        <v>0</v>
      </c>
      <c r="AE59" s="882">
        <f t="shared" si="29"/>
        <v>0</v>
      </c>
      <c r="AF59" s="881">
        <f t="shared" si="40"/>
        <v>0</v>
      </c>
      <c r="AG59" s="882">
        <f t="shared" si="30"/>
        <v>0</v>
      </c>
      <c r="AH59" s="932"/>
      <c r="AI59" s="881">
        <f t="shared" si="4"/>
        <v>0</v>
      </c>
      <c r="AJ59" s="882">
        <f t="shared" si="31"/>
        <v>0</v>
      </c>
      <c r="AK59" s="881">
        <f t="shared" si="5"/>
        <v>0</v>
      </c>
      <c r="AL59" s="882">
        <f t="shared" si="32"/>
        <v>0</v>
      </c>
      <c r="AM59" s="881">
        <f t="shared" si="6"/>
        <v>0</v>
      </c>
      <c r="AN59" s="882">
        <f t="shared" si="37"/>
        <v>0</v>
      </c>
      <c r="AO59" s="485"/>
      <c r="AP59" s="881">
        <f t="shared" si="33"/>
        <v>78043</v>
      </c>
      <c r="AQ59" s="882">
        <f t="shared" si="34"/>
        <v>6.1999999999999998E-3</v>
      </c>
      <c r="AR59" s="294"/>
      <c r="AS59" s="881">
        <f t="shared" si="7"/>
        <v>78043</v>
      </c>
      <c r="AT59" s="882">
        <f t="shared" si="35"/>
        <v>4.4000000000000003E-3</v>
      </c>
      <c r="AU59" s="881">
        <f t="shared" si="8"/>
        <v>77986</v>
      </c>
      <c r="AV59" s="882">
        <f t="shared" si="36"/>
        <v>4.4000000000000003E-3</v>
      </c>
      <c r="AZ59" s="938">
        <f>'[23]Source Data'!B61</f>
        <v>2097</v>
      </c>
      <c r="BA59" s="938">
        <f t="shared" si="9"/>
        <v>0</v>
      </c>
      <c r="BB59" s="939">
        <f>'[23]Source Data'!C61</f>
        <v>280</v>
      </c>
      <c r="BC59" s="938">
        <f t="shared" si="10"/>
        <v>0</v>
      </c>
      <c r="BD59" s="939">
        <f>'[23]Source Data'!D61</f>
        <v>16111</v>
      </c>
      <c r="BE59" s="938">
        <f t="shared" si="11"/>
        <v>0</v>
      </c>
      <c r="BF59" s="939">
        <f>'[23]Source Data'!E61</f>
        <v>1967</v>
      </c>
      <c r="BG59" s="938">
        <f t="shared" si="12"/>
        <v>0</v>
      </c>
      <c r="BH59" s="939">
        <f>'[23]Source Data'!F61</f>
        <v>366</v>
      </c>
      <c r="BI59" s="938">
        <f t="shared" si="13"/>
        <v>0</v>
      </c>
      <c r="BJ59" s="938">
        <f>'[23]Source Data'!G61</f>
        <v>57033</v>
      </c>
      <c r="BK59" s="938">
        <f t="shared" si="14"/>
        <v>0</v>
      </c>
      <c r="BL59" s="938">
        <f>'[23]Source Data'!I61</f>
        <v>14</v>
      </c>
      <c r="BM59" s="938">
        <f t="shared" si="15"/>
        <v>0</v>
      </c>
      <c r="BN59" s="939">
        <f>'[23]Source Data'!J61</f>
        <v>85</v>
      </c>
      <c r="BO59" s="938">
        <f t="shared" si="16"/>
        <v>0</v>
      </c>
      <c r="BP59" s="939">
        <f>'[23]Source Data'!K61</f>
        <v>28</v>
      </c>
      <c r="BQ59" s="938">
        <f t="shared" si="17"/>
        <v>0</v>
      </c>
      <c r="BR59" s="938">
        <f>'[23]Source Data'!H61</f>
        <v>5</v>
      </c>
      <c r="BS59" s="938">
        <f t="shared" si="18"/>
        <v>0</v>
      </c>
      <c r="BT59" s="939">
        <f>'[23]Source Data'!L61</f>
        <v>57</v>
      </c>
      <c r="BU59" s="938">
        <f t="shared" si="19"/>
        <v>0</v>
      </c>
      <c r="BV59" s="940">
        <f>'[23]Source Data'!M61</f>
        <v>78043</v>
      </c>
      <c r="BW59" s="940">
        <f t="shared" si="20"/>
        <v>0</v>
      </c>
    </row>
    <row r="60" spans="1:75" ht="17.25">
      <c r="A60" s="936" t="s">
        <v>547</v>
      </c>
      <c r="B60" s="879" t="s">
        <v>142</v>
      </c>
      <c r="C60" s="937">
        <f>VLOOKUP('4f 1819 CS PC'!$B60,'[23]Source Data'!$A$5:$M$62,2,FALSE)</f>
        <v>2320</v>
      </c>
      <c r="D60" s="937">
        <f>VLOOKUP('4f 1819 CS PC'!$B60,'[23]Source Data'!$A$5:$M$62,3,FALSE)</f>
        <v>139</v>
      </c>
      <c r="E60" s="937">
        <f>VLOOKUP('4f 1819 CS PC'!$B60,'[23]Source Data'!$A$5:$M$62,4,FALSE)</f>
        <v>10783</v>
      </c>
      <c r="F60" s="937">
        <f>VLOOKUP('4f 1819 CS PC'!$B60,'[23]Source Data'!$A$5:$M$62,5,FALSE)</f>
        <v>2081</v>
      </c>
      <c r="G60" s="937">
        <f>VLOOKUP('4f 1819 CS PC'!$B60,'[23]Source Data'!$A$5:$M$62,6,FALSE)</f>
        <v>55</v>
      </c>
      <c r="H60" s="937">
        <f>VLOOKUP('4f 1819 CS PC'!$B60,'[23]Source Data'!$A$5:$M$62,7,FALSE)</f>
        <v>31990</v>
      </c>
      <c r="I60" s="937">
        <f>VLOOKUP('4f 1819 CS PC'!$B60,'[23]Source Data'!$A$5:$M$62,9,FALSE)</f>
        <v>0</v>
      </c>
      <c r="J60" s="937">
        <f>VLOOKUP('4f 1819 CS PC'!$B60,'[23]Source Data'!$A$5:$M$62,10,FALSE)</f>
        <v>6</v>
      </c>
      <c r="K60" s="937">
        <f>VLOOKUP('4f 1819 CS PC'!$B60,'[23]Source Data'!$A$5:$M$62,11,FALSE)</f>
        <v>7</v>
      </c>
      <c r="L60" s="937">
        <f>VLOOKUP('4f 1819 CS PC'!$B60,'[23]Source Data'!$A$5:$M$62,8,FALSE)</f>
        <v>14</v>
      </c>
      <c r="M60" s="937">
        <f>VLOOKUP('4f 1819 CS PC'!$B60,'[23]Source Data'!$A$5:$M$62,12,FALSE)</f>
        <v>29</v>
      </c>
      <c r="N60" s="937">
        <f t="shared" si="21"/>
        <v>47424</v>
      </c>
      <c r="O60" s="932"/>
      <c r="P60" s="881">
        <v>0</v>
      </c>
      <c r="Q60" s="882">
        <f t="shared" si="22"/>
        <v>0</v>
      </c>
      <c r="R60" s="881">
        <v>0</v>
      </c>
      <c r="S60" s="882">
        <f t="shared" si="23"/>
        <v>0</v>
      </c>
      <c r="T60" s="932"/>
      <c r="U60" s="881">
        <f t="shared" si="0"/>
        <v>0</v>
      </c>
      <c r="V60" s="882">
        <f t="shared" si="24"/>
        <v>0</v>
      </c>
      <c r="W60" s="881">
        <f t="shared" si="1"/>
        <v>0</v>
      </c>
      <c r="X60" s="882">
        <f t="shared" si="25"/>
        <v>0</v>
      </c>
      <c r="Y60" s="881">
        <f t="shared" si="26"/>
        <v>0</v>
      </c>
      <c r="Z60" s="882">
        <f t="shared" si="27"/>
        <v>0</v>
      </c>
      <c r="AA60" s="881">
        <v>0</v>
      </c>
      <c r="AB60" s="882">
        <f t="shared" si="28"/>
        <v>0</v>
      </c>
      <c r="AC60" s="932"/>
      <c r="AD60" s="881">
        <f t="shared" si="39"/>
        <v>47395</v>
      </c>
      <c r="AE60" s="882">
        <f t="shared" si="29"/>
        <v>8.6999999999999994E-3</v>
      </c>
      <c r="AF60" s="881">
        <f t="shared" si="40"/>
        <v>29</v>
      </c>
      <c r="AG60" s="882">
        <f t="shared" si="30"/>
        <v>3.3E-3</v>
      </c>
      <c r="AH60" s="932"/>
      <c r="AI60" s="881">
        <f t="shared" si="4"/>
        <v>47424</v>
      </c>
      <c r="AJ60" s="882">
        <f t="shared" si="31"/>
        <v>4.4000000000000003E-3</v>
      </c>
      <c r="AK60" s="881">
        <f t="shared" si="5"/>
        <v>47395</v>
      </c>
      <c r="AL60" s="882">
        <f t="shared" si="32"/>
        <v>4.4999999999999997E-3</v>
      </c>
      <c r="AM60" s="881">
        <f t="shared" si="6"/>
        <v>12864</v>
      </c>
      <c r="AN60" s="882">
        <f t="shared" si="37"/>
        <v>5.3E-3</v>
      </c>
      <c r="AO60" s="485"/>
      <c r="AP60" s="881">
        <f t="shared" si="33"/>
        <v>47424</v>
      </c>
      <c r="AQ60" s="882">
        <f t="shared" si="34"/>
        <v>3.8E-3</v>
      </c>
      <c r="AR60" s="294"/>
      <c r="AS60" s="881">
        <f t="shared" si="7"/>
        <v>47424</v>
      </c>
      <c r="AT60" s="882">
        <f t="shared" si="35"/>
        <v>2.7000000000000001E-3</v>
      </c>
      <c r="AU60" s="881">
        <f t="shared" si="8"/>
        <v>47395</v>
      </c>
      <c r="AV60" s="882">
        <f t="shared" si="36"/>
        <v>2.7000000000000001E-3</v>
      </c>
      <c r="AZ60" s="938">
        <f>'[23]Source Data'!B62</f>
        <v>2320</v>
      </c>
      <c r="BA60" s="938">
        <f t="shared" si="9"/>
        <v>0</v>
      </c>
      <c r="BB60" s="939">
        <f>'[23]Source Data'!C62</f>
        <v>139</v>
      </c>
      <c r="BC60" s="938">
        <f t="shared" si="10"/>
        <v>0</v>
      </c>
      <c r="BD60" s="939">
        <f>'[23]Source Data'!D62</f>
        <v>10783</v>
      </c>
      <c r="BE60" s="938">
        <f t="shared" si="11"/>
        <v>0</v>
      </c>
      <c r="BF60" s="939">
        <f>'[23]Source Data'!E62</f>
        <v>2081</v>
      </c>
      <c r="BG60" s="938">
        <f t="shared" si="12"/>
        <v>0</v>
      </c>
      <c r="BH60" s="939">
        <f>'[23]Source Data'!F62</f>
        <v>55</v>
      </c>
      <c r="BI60" s="938">
        <f t="shared" si="13"/>
        <v>0</v>
      </c>
      <c r="BJ60" s="938">
        <f>'[23]Source Data'!G62</f>
        <v>31990</v>
      </c>
      <c r="BK60" s="938">
        <f t="shared" si="14"/>
        <v>0</v>
      </c>
      <c r="BL60" s="938">
        <f>'[23]Source Data'!I62</f>
        <v>0</v>
      </c>
      <c r="BM60" s="938">
        <f t="shared" si="15"/>
        <v>0</v>
      </c>
      <c r="BN60" s="939">
        <f>'[23]Source Data'!J62</f>
        <v>6</v>
      </c>
      <c r="BO60" s="938">
        <f t="shared" si="16"/>
        <v>0</v>
      </c>
      <c r="BP60" s="939">
        <f>'[23]Source Data'!K62</f>
        <v>7</v>
      </c>
      <c r="BQ60" s="938">
        <f t="shared" si="17"/>
        <v>0</v>
      </c>
      <c r="BR60" s="938">
        <f>'[23]Source Data'!H62</f>
        <v>14</v>
      </c>
      <c r="BS60" s="938">
        <f t="shared" si="18"/>
        <v>0</v>
      </c>
      <c r="BT60" s="939">
        <f>'[23]Source Data'!L62</f>
        <v>29</v>
      </c>
      <c r="BU60" s="938">
        <f t="shared" si="19"/>
        <v>0</v>
      </c>
      <c r="BV60" s="940">
        <f>'[23]Source Data'!M62</f>
        <v>47424</v>
      </c>
      <c r="BW60" s="940">
        <f t="shared" si="20"/>
        <v>0</v>
      </c>
    </row>
    <row r="61" spans="1:75" ht="15.75">
      <c r="B61" s="932"/>
      <c r="C61" s="941">
        <f>SUM(C3:C60)</f>
        <v>631891</v>
      </c>
      <c r="D61" s="941">
        <f t="shared" ref="D61:N61" si="41">SUM(D3:D60)</f>
        <v>35049</v>
      </c>
      <c r="E61" s="941">
        <f t="shared" si="41"/>
        <v>3410021</v>
      </c>
      <c r="F61" s="941">
        <f t="shared" si="41"/>
        <v>592532</v>
      </c>
      <c r="G61" s="941">
        <f t="shared" si="41"/>
        <v>43921</v>
      </c>
      <c r="H61" s="941">
        <f t="shared" si="41"/>
        <v>12971351</v>
      </c>
      <c r="I61" s="941">
        <f t="shared" si="41"/>
        <v>556</v>
      </c>
      <c r="J61" s="941">
        <f t="shared" si="41"/>
        <v>14294</v>
      </c>
      <c r="K61" s="941">
        <f t="shared" si="41"/>
        <v>22416</v>
      </c>
      <c r="L61" s="941">
        <f t="shared" si="41"/>
        <v>563</v>
      </c>
      <c r="M61" s="941">
        <f t="shared" si="41"/>
        <v>132396</v>
      </c>
      <c r="N61" s="941">
        <f t="shared" si="41"/>
        <v>17854990</v>
      </c>
      <c r="O61" s="932"/>
      <c r="P61" s="889">
        <f t="shared" ref="P61:S61" si="42">SUM(P3:P60)</f>
        <v>5171478</v>
      </c>
      <c r="Q61" s="890">
        <f t="shared" si="42"/>
        <v>1</v>
      </c>
      <c r="R61" s="889">
        <f t="shared" si="42"/>
        <v>87943</v>
      </c>
      <c r="S61" s="890">
        <f t="shared" si="42"/>
        <v>1</v>
      </c>
      <c r="T61" s="932"/>
      <c r="U61" s="889">
        <f t="shared" ref="U61:AB61" si="43">SUM(U3:U60)</f>
        <v>7128638</v>
      </c>
      <c r="V61" s="890">
        <f t="shared" si="43"/>
        <v>1.0000000000000002</v>
      </c>
      <c r="W61" s="889">
        <f t="shared" si="43"/>
        <v>35642</v>
      </c>
      <c r="X61" s="890">
        <f t="shared" si="43"/>
        <v>1.0000000000000002</v>
      </c>
      <c r="Y61" s="889">
        <f t="shared" si="43"/>
        <v>1583428</v>
      </c>
      <c r="Z61" s="890">
        <f t="shared" si="43"/>
        <v>0.99999999999999989</v>
      </c>
      <c r="AA61" s="889">
        <f t="shared" si="43"/>
        <v>7164280</v>
      </c>
      <c r="AB61" s="890">
        <f t="shared" si="43"/>
        <v>1</v>
      </c>
      <c r="AC61" s="932"/>
      <c r="AD61" s="889">
        <f t="shared" ref="AD61:AG61" si="44">SUM(AD3:AD60)</f>
        <v>5422478</v>
      </c>
      <c r="AE61" s="890">
        <f t="shared" si="44"/>
        <v>0.99999999999999989</v>
      </c>
      <c r="AF61" s="889">
        <f t="shared" si="44"/>
        <v>8811</v>
      </c>
      <c r="AG61" s="890">
        <f t="shared" si="44"/>
        <v>0.99999999999999989</v>
      </c>
      <c r="AH61" s="932"/>
      <c r="AI61" s="889">
        <f>SUM(AI3:AI60)</f>
        <v>10690710</v>
      </c>
      <c r="AJ61" s="890">
        <f>SUM(AJ3:AJ60)</f>
        <v>0.99999999999999967</v>
      </c>
      <c r="AK61" s="889">
        <f>SUM(AK3:AK60)</f>
        <v>10593956</v>
      </c>
      <c r="AL61" s="890">
        <f>SUM(AL3:AL60)</f>
        <v>0.99999999999999967</v>
      </c>
      <c r="AM61" s="889">
        <f t="shared" ref="AM61:AN61" si="45">SUM(AM3:AM60)</f>
        <v>2419125</v>
      </c>
      <c r="AN61" s="890">
        <f t="shared" si="45"/>
        <v>1</v>
      </c>
      <c r="AO61" s="487"/>
      <c r="AP61" s="889">
        <f t="shared" ref="AP61:AQ61" si="46">SUM(AP3:AP60)</f>
        <v>12595569</v>
      </c>
      <c r="AQ61" s="890">
        <f t="shared" si="46"/>
        <v>0.99999999999999956</v>
      </c>
      <c r="AR61" s="932"/>
      <c r="AS61" s="889">
        <f>SUM(AS3:AS60)</f>
        <v>17854990</v>
      </c>
      <c r="AT61" s="890">
        <f>SUM(AT3:AT60)</f>
        <v>0.99999999999999978</v>
      </c>
      <c r="AU61" s="889">
        <f>SUM(AU3:AU60)</f>
        <v>17722594</v>
      </c>
      <c r="AV61" s="890">
        <f>SUM(AV3:AV60)</f>
        <v>1</v>
      </c>
    </row>
    <row r="62" spans="1:75" ht="15.75">
      <c r="A62" s="942">
        <f>COUNTIF(A3:A60,"CA")</f>
        <v>40</v>
      </c>
      <c r="B62" s="932"/>
      <c r="C62" s="943">
        <f>ROUND(C61/$N$61,4)</f>
        <v>3.5400000000000001E-2</v>
      </c>
      <c r="D62" s="943">
        <f t="shared" ref="D62:M62" si="47">ROUND(D61/$N$61,4)</f>
        <v>2E-3</v>
      </c>
      <c r="E62" s="943">
        <f t="shared" si="47"/>
        <v>0.191</v>
      </c>
      <c r="F62" s="943">
        <f>ROUND(F61/$N$61,4)</f>
        <v>3.32E-2</v>
      </c>
      <c r="G62" s="943">
        <f t="shared" si="47"/>
        <v>2.5000000000000001E-3</v>
      </c>
      <c r="H62" s="944">
        <f>ROUNDDOWN(H61/$N$61,4)</f>
        <v>0.72640000000000005</v>
      </c>
      <c r="I62" s="943">
        <f t="shared" si="47"/>
        <v>0</v>
      </c>
      <c r="J62" s="943">
        <f t="shared" si="47"/>
        <v>8.0000000000000004E-4</v>
      </c>
      <c r="K62" s="943">
        <f t="shared" si="47"/>
        <v>1.2999999999999999E-3</v>
      </c>
      <c r="L62" s="943">
        <f t="shared" si="47"/>
        <v>0</v>
      </c>
      <c r="M62" s="943">
        <f t="shared" si="47"/>
        <v>7.4000000000000003E-3</v>
      </c>
      <c r="N62" s="943">
        <f>SUM(C62:M62)</f>
        <v>1</v>
      </c>
      <c r="O62" s="932"/>
      <c r="P62" s="932"/>
      <c r="Q62" s="932"/>
      <c r="R62" s="932"/>
      <c r="S62" s="932"/>
      <c r="T62" s="932"/>
      <c r="U62" s="932"/>
      <c r="V62" s="932"/>
      <c r="W62" s="932"/>
      <c r="X62" s="932"/>
      <c r="Y62" s="932"/>
      <c r="Z62" s="932"/>
      <c r="AA62" s="932"/>
      <c r="AB62" s="932"/>
      <c r="AC62" s="932"/>
      <c r="AD62" s="932"/>
      <c r="AE62" s="932"/>
      <c r="AF62" s="932"/>
      <c r="AG62" s="932"/>
      <c r="AH62" s="932"/>
      <c r="AI62" s="945"/>
      <c r="AJ62" s="945"/>
      <c r="AK62" s="945"/>
      <c r="AL62" s="945"/>
      <c r="AM62" s="932"/>
      <c r="AN62" s="932"/>
      <c r="AO62" s="932"/>
      <c r="AP62" s="932"/>
      <c r="AQ62" s="932"/>
      <c r="AR62" s="932"/>
      <c r="AS62" s="932"/>
      <c r="AT62" s="932"/>
    </row>
    <row r="63" spans="1:75" ht="17.25">
      <c r="A63" s="942">
        <f>COUNTIF(A3:A60,"CW")</f>
        <v>18</v>
      </c>
      <c r="B63" s="932"/>
      <c r="C63" s="946"/>
      <c r="D63" s="946"/>
      <c r="E63" s="1091">
        <f>E62+F62</f>
        <v>0.22420000000000001</v>
      </c>
      <c r="F63" s="1092"/>
      <c r="G63" s="946"/>
      <c r="H63" s="946"/>
      <c r="I63" s="946"/>
      <c r="J63" s="946"/>
      <c r="K63" s="946"/>
      <c r="L63" s="946"/>
      <c r="M63" s="946"/>
      <c r="N63" s="946"/>
      <c r="O63" s="932"/>
      <c r="P63" s="947">
        <v>5171478</v>
      </c>
      <c r="Q63" s="932"/>
      <c r="R63" s="947">
        <v>87943</v>
      </c>
      <c r="S63" s="932"/>
      <c r="T63" s="932"/>
      <c r="U63" s="947">
        <v>7128638</v>
      </c>
      <c r="V63" s="932"/>
      <c r="W63" s="947">
        <v>35642</v>
      </c>
      <c r="X63" s="932"/>
      <c r="Y63" s="947">
        <v>1583428</v>
      </c>
      <c r="Z63" s="932"/>
      <c r="AA63" s="947">
        <v>7164280</v>
      </c>
      <c r="AB63" s="932"/>
      <c r="AC63" s="932"/>
      <c r="AD63" s="947">
        <v>5422478</v>
      </c>
      <c r="AE63" s="932"/>
      <c r="AF63" s="947">
        <v>8811</v>
      </c>
      <c r="AG63" s="932"/>
      <c r="AH63" s="932"/>
      <c r="AI63" s="947">
        <v>10690710</v>
      </c>
      <c r="AJ63" s="945"/>
      <c r="AK63" s="947">
        <v>10593956</v>
      </c>
      <c r="AL63" s="945"/>
      <c r="AM63" s="947">
        <v>2419125</v>
      </c>
      <c r="AN63" s="932"/>
      <c r="AO63" s="932"/>
      <c r="AP63" s="947">
        <v>12595569</v>
      </c>
      <c r="AQ63" s="932"/>
      <c r="AR63" s="932"/>
      <c r="AS63" s="947">
        <v>17854990</v>
      </c>
      <c r="AT63" s="932"/>
      <c r="AU63" s="947">
        <v>17722594</v>
      </c>
    </row>
    <row r="64" spans="1:75" ht="17.25">
      <c r="B64" s="932"/>
      <c r="C64" s="946"/>
      <c r="D64" s="946"/>
      <c r="E64" s="946"/>
      <c r="F64" s="946"/>
      <c r="G64" s="946"/>
      <c r="H64" s="946"/>
      <c r="I64" s="946"/>
      <c r="J64" s="946"/>
      <c r="K64" s="946"/>
      <c r="L64" s="946"/>
      <c r="M64" s="948" t="s">
        <v>442</v>
      </c>
      <c r="N64" s="938">
        <f>'[23]C-IV'!M44</f>
        <v>5431289</v>
      </c>
      <c r="O64" s="932"/>
      <c r="P64" s="932"/>
      <c r="Q64" s="932"/>
      <c r="R64" s="932"/>
      <c r="S64" s="932"/>
      <c r="T64" s="932"/>
      <c r="U64" s="932"/>
      <c r="V64" s="932"/>
      <c r="W64" s="932"/>
      <c r="X64" s="932"/>
      <c r="Y64" s="932"/>
      <c r="Z64" s="932"/>
      <c r="AA64" s="932"/>
      <c r="AB64" s="932"/>
      <c r="AC64" s="932"/>
      <c r="AD64" s="932"/>
      <c r="AE64" s="932"/>
      <c r="AF64" s="932"/>
      <c r="AG64" s="932"/>
      <c r="AH64" s="932"/>
      <c r="AI64" s="945"/>
      <c r="AJ64" s="945"/>
      <c r="AK64" s="945"/>
      <c r="AL64" s="945"/>
      <c r="AM64" s="932"/>
      <c r="AN64" s="932"/>
      <c r="AO64" s="932"/>
      <c r="AP64" s="932"/>
      <c r="AQ64" s="932"/>
      <c r="AR64" s="932"/>
      <c r="AS64" s="932"/>
      <c r="AT64" s="932"/>
    </row>
    <row r="65" spans="1:46" ht="14.25">
      <c r="B65" s="949" t="s">
        <v>548</v>
      </c>
      <c r="C65" s="929"/>
      <c r="D65" s="929"/>
      <c r="E65" s="929"/>
      <c r="F65" s="929"/>
      <c r="G65" s="929"/>
      <c r="H65" s="929"/>
      <c r="I65" s="929"/>
      <c r="J65" s="929"/>
      <c r="K65" s="929"/>
      <c r="L65" s="929"/>
      <c r="M65" s="948" t="s">
        <v>415</v>
      </c>
      <c r="N65" s="938">
        <f>[23]LRS!L5</f>
        <v>5259421</v>
      </c>
      <c r="AD65" s="932"/>
      <c r="AE65" s="932"/>
      <c r="AF65" s="932"/>
      <c r="AG65" s="932"/>
      <c r="AH65" s="932"/>
      <c r="AI65" s="945"/>
      <c r="AJ65" s="945"/>
      <c r="AK65" s="945"/>
      <c r="AL65" s="945"/>
      <c r="AM65" s="932"/>
      <c r="AN65" s="932"/>
      <c r="AO65" s="932"/>
      <c r="AP65" s="932"/>
      <c r="AQ65" s="932"/>
      <c r="AR65" s="932"/>
      <c r="AS65" s="932"/>
      <c r="AT65" s="932"/>
    </row>
    <row r="66" spans="1:46" ht="13.5">
      <c r="C66" s="929"/>
      <c r="D66" s="929"/>
      <c r="E66" s="929"/>
      <c r="F66" s="929"/>
      <c r="G66" s="929"/>
      <c r="H66" s="929"/>
      <c r="I66" s="929"/>
      <c r="J66" s="929"/>
      <c r="K66" s="929"/>
      <c r="L66" s="929"/>
      <c r="M66" s="948" t="s">
        <v>658</v>
      </c>
      <c r="N66" s="938">
        <f>[23]WCDS!M23</f>
        <v>7164280</v>
      </c>
      <c r="AD66" s="932"/>
      <c r="AE66" s="932"/>
      <c r="AF66" s="932"/>
      <c r="AG66" s="932"/>
      <c r="AI66" s="950"/>
      <c r="AJ66" s="950"/>
      <c r="AK66" s="950"/>
      <c r="AL66" s="950"/>
      <c r="AS66" s="932"/>
      <c r="AT66" s="932"/>
    </row>
    <row r="67" spans="1:46" ht="13.5">
      <c r="C67" s="929"/>
      <c r="D67" s="929"/>
      <c r="E67" s="929"/>
      <c r="F67" s="929"/>
      <c r="G67" s="929"/>
      <c r="H67" s="929"/>
      <c r="I67" s="929"/>
      <c r="J67" s="929"/>
      <c r="K67" s="929"/>
      <c r="L67" s="929"/>
      <c r="M67" s="951" t="s">
        <v>95</v>
      </c>
      <c r="N67" s="940">
        <f>SUM(N64:N66)</f>
        <v>17854990</v>
      </c>
      <c r="AD67" s="932"/>
      <c r="AE67" s="932"/>
      <c r="AF67" s="932"/>
      <c r="AG67" s="932"/>
      <c r="AI67" s="950"/>
      <c r="AJ67" s="950"/>
      <c r="AK67" s="950"/>
      <c r="AL67" s="950"/>
      <c r="AS67" s="932"/>
      <c r="AT67" s="932"/>
    </row>
    <row r="68" spans="1:46" ht="13.5">
      <c r="C68" s="929"/>
      <c r="D68" s="929"/>
      <c r="E68" s="929"/>
      <c r="F68" s="929"/>
      <c r="G68" s="929"/>
      <c r="H68" s="929"/>
      <c r="I68" s="929"/>
      <c r="J68" s="929"/>
      <c r="K68" s="929"/>
      <c r="L68" s="929"/>
      <c r="M68" s="929"/>
      <c r="N68" s="929"/>
      <c r="AD68" s="932"/>
      <c r="AE68" s="932"/>
      <c r="AF68" s="932"/>
      <c r="AG68" s="932"/>
      <c r="AS68" s="932"/>
      <c r="AT68" s="932"/>
    </row>
    <row r="69" spans="1:46" ht="13.5">
      <c r="C69" s="929"/>
      <c r="D69" s="929"/>
      <c r="E69" s="929"/>
      <c r="F69" s="929"/>
      <c r="G69" s="929"/>
      <c r="H69" s="929"/>
      <c r="I69" s="929"/>
      <c r="J69" s="929"/>
      <c r="K69" s="929"/>
      <c r="L69" s="929"/>
      <c r="M69" s="929"/>
      <c r="N69" s="929"/>
      <c r="AD69" s="932"/>
      <c r="AE69" s="932"/>
      <c r="AF69" s="932"/>
      <c r="AG69" s="932"/>
      <c r="AS69" s="932"/>
      <c r="AT69" s="932"/>
    </row>
    <row r="70" spans="1:46" ht="13.5">
      <c r="B70" s="952" t="s">
        <v>545</v>
      </c>
      <c r="C70" s="953">
        <f>'[23]Source Data'!B64</f>
        <v>631891</v>
      </c>
      <c r="D70" s="953">
        <f>'[23]Source Data'!C64</f>
        <v>35049</v>
      </c>
      <c r="E70" s="953">
        <f>'[23]Source Data'!D64</f>
        <v>3410021</v>
      </c>
      <c r="F70" s="953">
        <f>'[23]Source Data'!E64</f>
        <v>592532</v>
      </c>
      <c r="G70" s="953">
        <f>'[23]Source Data'!F64</f>
        <v>43921</v>
      </c>
      <c r="H70" s="953">
        <f>'[23]Source Data'!G64</f>
        <v>12971351</v>
      </c>
      <c r="I70" s="953">
        <f>'[23]Source Data'!I64</f>
        <v>556</v>
      </c>
      <c r="J70" s="953">
        <f>'[23]Source Data'!J64</f>
        <v>14294</v>
      </c>
      <c r="K70" s="953">
        <f>'[23]Source Data'!K64</f>
        <v>22416</v>
      </c>
      <c r="L70" s="953">
        <f>'[23]Source Data'!H64</f>
        <v>563</v>
      </c>
      <c r="M70" s="953">
        <f>'[23]Source Data'!L64</f>
        <v>132396</v>
      </c>
      <c r="N70" s="954">
        <f>'[23]Source Data'!M64</f>
        <v>17854990</v>
      </c>
      <c r="AD70" s="955"/>
      <c r="AE70" s="932"/>
      <c r="AF70" s="932"/>
      <c r="AG70" s="932"/>
      <c r="AS70" s="932"/>
      <c r="AT70" s="932"/>
    </row>
    <row r="71" spans="1:46" ht="13.5">
      <c r="B71" s="952" t="s">
        <v>549</v>
      </c>
      <c r="C71" s="956">
        <f>C61-C70</f>
        <v>0</v>
      </c>
      <c r="D71" s="956">
        <f t="shared" ref="D71:N71" si="48">D61-D70</f>
        <v>0</v>
      </c>
      <c r="E71" s="956">
        <f t="shared" si="48"/>
        <v>0</v>
      </c>
      <c r="F71" s="956">
        <f t="shared" si="48"/>
        <v>0</v>
      </c>
      <c r="G71" s="956">
        <f t="shared" si="48"/>
        <v>0</v>
      </c>
      <c r="H71" s="956">
        <f t="shared" si="48"/>
        <v>0</v>
      </c>
      <c r="I71" s="956">
        <f t="shared" si="48"/>
        <v>0</v>
      </c>
      <c r="J71" s="956">
        <f t="shared" si="48"/>
        <v>0</v>
      </c>
      <c r="K71" s="956">
        <f t="shared" si="48"/>
        <v>0</v>
      </c>
      <c r="L71" s="956">
        <f t="shared" si="48"/>
        <v>0</v>
      </c>
      <c r="M71" s="956">
        <f t="shared" si="48"/>
        <v>0</v>
      </c>
      <c r="N71" s="957">
        <f t="shared" si="48"/>
        <v>0</v>
      </c>
      <c r="AD71" s="932"/>
      <c r="AE71" s="932"/>
      <c r="AF71" s="932"/>
      <c r="AG71" s="932"/>
      <c r="AS71" s="932"/>
      <c r="AT71" s="932"/>
    </row>
    <row r="72" spans="1:46" ht="13.5">
      <c r="C72" s="958"/>
      <c r="D72" s="958"/>
      <c r="E72" s="958"/>
      <c r="F72" s="958"/>
      <c r="G72" s="958"/>
      <c r="H72" s="958"/>
      <c r="I72" s="958"/>
      <c r="J72" s="958"/>
      <c r="K72" s="958"/>
      <c r="L72" s="958"/>
      <c r="M72" s="958"/>
      <c r="N72" s="959"/>
      <c r="AD72" s="932"/>
      <c r="AE72" s="932"/>
      <c r="AF72" s="932"/>
      <c r="AG72" s="932"/>
      <c r="AS72" s="932"/>
      <c r="AT72" s="932"/>
    </row>
    <row r="73" spans="1:46" ht="13.5">
      <c r="B73" s="952" t="s">
        <v>545</v>
      </c>
      <c r="C73" s="960">
        <f>'[23]Source Data'!B66</f>
        <v>3.5400000000000001E-2</v>
      </c>
      <c r="D73" s="960">
        <f>'[23]Source Data'!C66</f>
        <v>2E-3</v>
      </c>
      <c r="E73" s="960">
        <f>'[23]Source Data'!D66</f>
        <v>0.22416999393446874</v>
      </c>
      <c r="F73" s="960"/>
      <c r="G73" s="960">
        <f>'[23]Source Data'!F66</f>
        <v>2.5000000000000001E-3</v>
      </c>
      <c r="H73" s="960">
        <f>'[23]Source Data'!G66</f>
        <v>0.72640000000000005</v>
      </c>
      <c r="I73" s="960">
        <f>'[23]Source Data'!I66</f>
        <v>0</v>
      </c>
      <c r="J73" s="960">
        <f>'[23]Source Data'!J66</f>
        <v>8.0000000000000004E-4</v>
      </c>
      <c r="K73" s="960">
        <f>'[23]Source Data'!K66</f>
        <v>1.2999999999999999E-3</v>
      </c>
      <c r="L73" s="960">
        <f>'[23]Source Data'!H66</f>
        <v>0</v>
      </c>
      <c r="M73" s="960">
        <f>'[23]Source Data'!L66</f>
        <v>7.4000000000000003E-3</v>
      </c>
      <c r="N73" s="961">
        <f>'[23]Source Data'!M66</f>
        <v>0.99996999393446873</v>
      </c>
      <c r="AD73" s="932"/>
      <c r="AE73" s="932"/>
      <c r="AF73" s="932"/>
      <c r="AG73" s="932"/>
      <c r="AH73" s="932"/>
      <c r="AI73" s="932"/>
      <c r="AJ73" s="932"/>
      <c r="AK73" s="932"/>
      <c r="AL73" s="932"/>
      <c r="AM73" s="932"/>
      <c r="AN73" s="932"/>
      <c r="AO73" s="932"/>
      <c r="AP73" s="932"/>
      <c r="AQ73" s="932"/>
      <c r="AR73" s="932"/>
      <c r="AS73" s="932"/>
      <c r="AT73" s="932"/>
    </row>
    <row r="74" spans="1:46" ht="13.5">
      <c r="B74" s="952" t="s">
        <v>549</v>
      </c>
      <c r="C74" s="962">
        <f>C62-C73</f>
        <v>0</v>
      </c>
      <c r="D74" s="962">
        <f t="shared" ref="D74:N74" si="49">D62-D73</f>
        <v>0</v>
      </c>
      <c r="E74" s="962">
        <f>E63-E73</f>
        <v>3.000606553127394E-5</v>
      </c>
      <c r="F74" s="962"/>
      <c r="G74" s="962">
        <f t="shared" si="49"/>
        <v>0</v>
      </c>
      <c r="H74" s="962">
        <f t="shared" si="49"/>
        <v>0</v>
      </c>
      <c r="I74" s="962">
        <f t="shared" si="49"/>
        <v>0</v>
      </c>
      <c r="J74" s="962">
        <f t="shared" si="49"/>
        <v>0</v>
      </c>
      <c r="K74" s="962">
        <f t="shared" si="49"/>
        <v>0</v>
      </c>
      <c r="L74" s="962">
        <f t="shared" si="49"/>
        <v>0</v>
      </c>
      <c r="M74" s="962">
        <f t="shared" si="49"/>
        <v>0</v>
      </c>
      <c r="N74" s="963">
        <f t="shared" si="49"/>
        <v>3.000606553127394E-5</v>
      </c>
      <c r="AD74" s="932"/>
      <c r="AE74" s="932"/>
      <c r="AF74" s="932"/>
      <c r="AG74" s="932"/>
      <c r="AH74" s="932"/>
      <c r="AI74" s="932"/>
      <c r="AJ74" s="932"/>
      <c r="AK74" s="932"/>
      <c r="AL74" s="932"/>
      <c r="AM74" s="932"/>
      <c r="AN74" s="932"/>
      <c r="AO74" s="932"/>
      <c r="AP74" s="932"/>
      <c r="AQ74" s="932"/>
      <c r="AR74" s="932"/>
      <c r="AS74" s="932"/>
      <c r="AT74" s="932"/>
    </row>
    <row r="75" spans="1:46" ht="13.5">
      <c r="C75" s="958"/>
      <c r="D75" s="958"/>
      <c r="E75" s="958"/>
      <c r="F75" s="958"/>
      <c r="G75" s="958"/>
      <c r="H75" s="958"/>
      <c r="I75" s="958"/>
      <c r="J75" s="958"/>
      <c r="K75" s="958"/>
      <c r="L75" s="958"/>
      <c r="M75" s="958"/>
      <c r="N75" s="958"/>
      <c r="AD75" s="932"/>
      <c r="AE75" s="932"/>
      <c r="AF75" s="932"/>
      <c r="AG75" s="932"/>
      <c r="AH75" s="932"/>
      <c r="AI75" s="932"/>
      <c r="AJ75" s="932"/>
      <c r="AK75" s="932"/>
      <c r="AL75" s="932"/>
      <c r="AM75" s="932"/>
      <c r="AN75" s="932"/>
      <c r="AO75" s="932"/>
      <c r="AP75" s="932"/>
      <c r="AQ75" s="932"/>
      <c r="AR75" s="932"/>
      <c r="AS75" s="932"/>
      <c r="AT75" s="932"/>
    </row>
    <row r="76" spans="1:46" ht="17.25">
      <c r="B76" s="932"/>
      <c r="C76" s="964"/>
      <c r="D76" s="964"/>
      <c r="E76" s="964"/>
      <c r="F76" s="964"/>
      <c r="G76" s="964"/>
      <c r="H76" s="964"/>
      <c r="I76" s="964"/>
      <c r="J76" s="964"/>
      <c r="K76" s="964"/>
      <c r="L76" s="964"/>
      <c r="M76" s="964"/>
      <c r="N76" s="964"/>
      <c r="O76" s="932"/>
      <c r="P76" s="932"/>
      <c r="Q76" s="932"/>
      <c r="R76" s="932"/>
      <c r="S76" s="932"/>
      <c r="T76" s="932"/>
      <c r="U76" s="932"/>
      <c r="V76" s="932"/>
      <c r="W76" s="932"/>
      <c r="X76" s="932"/>
      <c r="Y76" s="932"/>
      <c r="Z76" s="932"/>
      <c r="AA76" s="932"/>
      <c r="AB76" s="932"/>
      <c r="AC76" s="932"/>
      <c r="AD76" s="932"/>
      <c r="AE76" s="932"/>
      <c r="AF76" s="932"/>
      <c r="AG76" s="932"/>
      <c r="AH76" s="932"/>
      <c r="AI76" s="932"/>
      <c r="AJ76" s="932"/>
      <c r="AK76" s="932"/>
      <c r="AL76" s="932"/>
      <c r="AM76" s="932"/>
      <c r="AN76" s="932"/>
      <c r="AO76" s="932"/>
      <c r="AP76" s="932"/>
      <c r="AQ76" s="932"/>
      <c r="AR76" s="932"/>
      <c r="AS76" s="932"/>
      <c r="AT76" s="932"/>
    </row>
    <row r="77" spans="1:46" ht="17.25">
      <c r="B77" s="932"/>
      <c r="C77" s="946"/>
      <c r="D77" s="946"/>
      <c r="E77" s="946"/>
      <c r="F77" s="946"/>
      <c r="G77" s="946"/>
      <c r="H77" s="946"/>
      <c r="I77" s="946"/>
      <c r="J77" s="946"/>
      <c r="K77" s="946"/>
      <c r="L77" s="946"/>
      <c r="M77" s="946"/>
      <c r="N77" s="946"/>
      <c r="O77" s="932"/>
      <c r="P77" s="932"/>
      <c r="Q77" s="932"/>
      <c r="R77" s="932"/>
      <c r="S77" s="932"/>
      <c r="T77" s="932"/>
      <c r="U77" s="932"/>
      <c r="V77" s="932"/>
      <c r="W77" s="932"/>
      <c r="X77" s="932"/>
      <c r="Y77" s="932"/>
      <c r="Z77" s="932"/>
      <c r="AA77" s="932"/>
      <c r="AB77" s="932"/>
      <c r="AC77" s="932"/>
      <c r="AD77" s="932"/>
      <c r="AE77" s="932"/>
      <c r="AF77" s="932"/>
      <c r="AG77" s="932"/>
      <c r="AH77" s="932"/>
      <c r="AI77" s="932"/>
      <c r="AJ77" s="932"/>
      <c r="AK77" s="932"/>
      <c r="AL77" s="932"/>
      <c r="AM77" s="932"/>
      <c r="AN77" s="932"/>
      <c r="AO77" s="932"/>
      <c r="AP77" s="932"/>
      <c r="AQ77" s="932"/>
      <c r="AR77" s="932"/>
      <c r="AS77" s="932"/>
      <c r="AT77" s="932"/>
    </row>
    <row r="78" spans="1:46" ht="17.25">
      <c r="B78" s="932"/>
      <c r="C78" s="946"/>
      <c r="D78" s="946"/>
      <c r="E78" s="946"/>
      <c r="F78" s="946"/>
      <c r="G78" s="946"/>
      <c r="H78" s="946"/>
      <c r="I78" s="946"/>
      <c r="J78" s="946"/>
      <c r="K78" s="946"/>
      <c r="L78" s="946"/>
      <c r="M78" s="946"/>
      <c r="N78" s="946"/>
      <c r="O78" s="932"/>
      <c r="P78" s="932"/>
      <c r="Q78" s="932"/>
      <c r="R78" s="932"/>
      <c r="S78" s="932"/>
      <c r="T78" s="932"/>
      <c r="U78" s="932"/>
      <c r="V78" s="932"/>
      <c r="W78" s="932"/>
      <c r="X78" s="932"/>
      <c r="Y78" s="932"/>
      <c r="Z78" s="932"/>
      <c r="AA78" s="932"/>
      <c r="AB78" s="932"/>
      <c r="AC78" s="932"/>
      <c r="AD78" s="932"/>
      <c r="AE78" s="932"/>
      <c r="AF78" s="932"/>
      <c r="AG78" s="932"/>
      <c r="AH78" s="932"/>
      <c r="AI78" s="932"/>
      <c r="AJ78" s="932"/>
      <c r="AK78" s="932"/>
      <c r="AL78" s="932"/>
      <c r="AM78" s="932"/>
      <c r="AN78" s="932"/>
      <c r="AO78" s="932"/>
      <c r="AP78" s="932"/>
      <c r="AQ78" s="932"/>
      <c r="AR78" s="932"/>
      <c r="AS78" s="932"/>
      <c r="AT78" s="932"/>
    </row>
    <row r="79" spans="1:46" ht="17.25">
      <c r="A79" s="942"/>
      <c r="B79" s="932"/>
      <c r="C79" s="946"/>
      <c r="D79" s="946"/>
      <c r="E79" s="946"/>
      <c r="F79" s="946"/>
      <c r="G79" s="946"/>
      <c r="H79" s="946"/>
      <c r="I79" s="946"/>
      <c r="J79" s="946"/>
      <c r="K79" s="946"/>
      <c r="L79" s="946"/>
      <c r="M79" s="946"/>
      <c r="N79" s="946"/>
      <c r="O79" s="932"/>
      <c r="P79" s="932"/>
      <c r="Q79" s="932"/>
      <c r="R79" s="932"/>
      <c r="S79" s="932"/>
      <c r="T79" s="932"/>
      <c r="U79" s="932"/>
      <c r="V79" s="932"/>
      <c r="W79" s="932"/>
      <c r="X79" s="932"/>
      <c r="Y79" s="932"/>
      <c r="Z79" s="932"/>
      <c r="AA79" s="932"/>
      <c r="AB79" s="932"/>
      <c r="AC79" s="932"/>
      <c r="AD79" s="932"/>
      <c r="AE79" s="932"/>
      <c r="AF79" s="932"/>
      <c r="AG79" s="932"/>
      <c r="AH79" s="932"/>
      <c r="AI79" s="932"/>
      <c r="AJ79" s="932"/>
      <c r="AK79" s="932"/>
      <c r="AL79" s="932"/>
      <c r="AM79" s="932"/>
      <c r="AN79" s="932"/>
      <c r="AO79" s="932"/>
      <c r="AP79" s="932"/>
      <c r="AQ79" s="932"/>
      <c r="AR79" s="932"/>
      <c r="AS79" s="932"/>
      <c r="AT79" s="932"/>
    </row>
    <row r="80" spans="1:46" ht="17.25">
      <c r="A80" s="942"/>
      <c r="B80" s="932"/>
      <c r="C80" s="946"/>
      <c r="D80" s="946"/>
      <c r="E80" s="946"/>
      <c r="F80" s="946"/>
      <c r="G80" s="946"/>
      <c r="H80" s="946"/>
      <c r="I80" s="946"/>
      <c r="J80" s="946"/>
      <c r="K80" s="946"/>
      <c r="L80" s="946"/>
      <c r="M80" s="946"/>
      <c r="N80" s="946"/>
      <c r="O80" s="932"/>
      <c r="P80" s="932"/>
      <c r="Q80" s="932"/>
      <c r="R80" s="932"/>
      <c r="S80" s="932"/>
      <c r="T80" s="932"/>
      <c r="U80" s="932"/>
      <c r="V80" s="932"/>
      <c r="W80" s="932"/>
      <c r="X80" s="932"/>
      <c r="Y80" s="932"/>
      <c r="Z80" s="932"/>
      <c r="AA80" s="932"/>
      <c r="AB80" s="932"/>
      <c r="AC80" s="932"/>
      <c r="AD80" s="932"/>
      <c r="AE80" s="932"/>
      <c r="AF80" s="932"/>
      <c r="AG80" s="932"/>
      <c r="AH80" s="932"/>
      <c r="AI80" s="932"/>
      <c r="AJ80" s="932"/>
      <c r="AK80" s="932"/>
      <c r="AL80" s="932"/>
      <c r="AM80" s="932"/>
      <c r="AN80" s="932"/>
      <c r="AO80" s="932"/>
      <c r="AP80" s="932"/>
      <c r="AQ80" s="932"/>
      <c r="AR80" s="932"/>
      <c r="AS80" s="932"/>
      <c r="AT80" s="932"/>
    </row>
    <row r="81" spans="2:46" ht="17.25">
      <c r="B81" s="932"/>
      <c r="C81" s="946"/>
      <c r="D81" s="946"/>
      <c r="E81" s="946"/>
      <c r="F81" s="946"/>
      <c r="G81" s="946"/>
      <c r="H81" s="946"/>
      <c r="I81" s="946"/>
      <c r="J81" s="946"/>
      <c r="K81" s="946"/>
      <c r="L81" s="946"/>
      <c r="M81" s="946"/>
      <c r="N81" s="946"/>
      <c r="O81" s="932"/>
      <c r="P81" s="932"/>
      <c r="Q81" s="932"/>
      <c r="R81" s="932"/>
      <c r="S81" s="932"/>
      <c r="T81" s="932"/>
      <c r="U81" s="932"/>
      <c r="V81" s="932"/>
      <c r="W81" s="932"/>
      <c r="X81" s="932"/>
      <c r="Y81" s="932"/>
      <c r="Z81" s="932"/>
      <c r="AA81" s="932"/>
      <c r="AB81" s="932"/>
      <c r="AC81" s="932"/>
      <c r="AD81" s="932"/>
      <c r="AE81" s="932"/>
      <c r="AF81" s="932"/>
      <c r="AG81" s="932"/>
      <c r="AH81" s="932"/>
      <c r="AI81" s="932"/>
      <c r="AJ81" s="932"/>
      <c r="AK81" s="932"/>
      <c r="AL81" s="932"/>
      <c r="AM81" s="932"/>
      <c r="AN81" s="932"/>
      <c r="AO81" s="932"/>
      <c r="AP81" s="932"/>
      <c r="AQ81" s="932"/>
      <c r="AR81" s="932"/>
      <c r="AS81" s="932"/>
      <c r="AT81" s="932"/>
    </row>
    <row r="82" spans="2:46" ht="17.25">
      <c r="B82" s="932"/>
      <c r="C82" s="946"/>
      <c r="D82" s="946"/>
      <c r="E82" s="946"/>
      <c r="F82" s="946"/>
      <c r="G82" s="946"/>
      <c r="H82" s="946"/>
      <c r="I82" s="946"/>
      <c r="J82" s="946"/>
      <c r="K82" s="946"/>
      <c r="L82" s="946"/>
      <c r="M82" s="946"/>
      <c r="N82" s="946"/>
      <c r="O82" s="932"/>
      <c r="P82" s="932"/>
      <c r="Q82" s="932"/>
      <c r="R82" s="932"/>
      <c r="S82" s="932"/>
      <c r="T82" s="932"/>
      <c r="U82" s="932"/>
      <c r="V82" s="932"/>
      <c r="W82" s="932"/>
      <c r="X82" s="932"/>
      <c r="Y82" s="932"/>
      <c r="Z82" s="932"/>
      <c r="AA82" s="932"/>
      <c r="AB82" s="932"/>
      <c r="AC82" s="932"/>
      <c r="AD82" s="932"/>
      <c r="AE82" s="932"/>
      <c r="AF82" s="932"/>
      <c r="AG82" s="932"/>
      <c r="AH82" s="932"/>
      <c r="AI82" s="932"/>
      <c r="AJ82" s="932"/>
      <c r="AK82" s="932"/>
      <c r="AL82" s="932"/>
      <c r="AM82" s="932"/>
      <c r="AN82" s="932"/>
      <c r="AO82" s="932"/>
      <c r="AP82" s="932"/>
      <c r="AQ82" s="932"/>
      <c r="AR82" s="932"/>
      <c r="AS82" s="932"/>
      <c r="AT82" s="932"/>
    </row>
    <row r="83" spans="2:46" ht="17.25">
      <c r="B83" s="932"/>
      <c r="C83" s="946"/>
      <c r="D83" s="946"/>
      <c r="E83" s="946"/>
      <c r="F83" s="946"/>
      <c r="G83" s="946"/>
      <c r="H83" s="946"/>
      <c r="I83" s="946"/>
      <c r="J83" s="946"/>
      <c r="K83" s="946"/>
      <c r="L83" s="946"/>
      <c r="M83" s="946"/>
      <c r="N83" s="946"/>
      <c r="O83" s="932"/>
      <c r="P83" s="932"/>
      <c r="Q83" s="932"/>
      <c r="R83" s="932"/>
      <c r="S83" s="932"/>
      <c r="T83" s="932"/>
      <c r="U83" s="932"/>
      <c r="V83" s="932"/>
      <c r="W83" s="932"/>
      <c r="X83" s="932"/>
      <c r="Y83" s="932"/>
      <c r="Z83" s="932"/>
      <c r="AA83" s="932"/>
      <c r="AB83" s="932"/>
      <c r="AC83" s="932"/>
      <c r="AD83" s="932"/>
      <c r="AE83" s="932"/>
      <c r="AF83" s="932"/>
      <c r="AG83" s="932"/>
      <c r="AH83" s="932"/>
      <c r="AI83" s="932"/>
      <c r="AJ83" s="932"/>
      <c r="AK83" s="932"/>
      <c r="AL83" s="932"/>
      <c r="AM83" s="932"/>
      <c r="AN83" s="932"/>
      <c r="AO83" s="932"/>
      <c r="AP83" s="932"/>
      <c r="AQ83" s="932"/>
      <c r="AR83" s="932"/>
      <c r="AS83" s="932"/>
      <c r="AT83" s="932"/>
    </row>
  </sheetData>
  <mergeCells count="16"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  <mergeCell ref="E1:F1"/>
    <mergeCell ref="P2:Q2"/>
    <mergeCell ref="R2:S2"/>
    <mergeCell ref="U2:V2"/>
    <mergeCell ref="W2:X2"/>
  </mergeCell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P29"/>
  <sheetViews>
    <sheetView workbookViewId="0"/>
  </sheetViews>
  <sheetFormatPr defaultColWidth="8.5703125" defaultRowHeight="12.75"/>
  <cols>
    <col min="1" max="1" width="3.42578125" style="295" customWidth="1"/>
    <col min="2" max="2" width="17.42578125" style="295" customWidth="1"/>
    <col min="3" max="3" width="9" style="295" customWidth="1"/>
    <col min="4" max="4" width="8.5703125" style="295"/>
    <col min="5" max="5" width="8.42578125" style="295" customWidth="1"/>
    <col min="6" max="6" width="8.5703125" style="295"/>
    <col min="7" max="7" width="10.42578125" style="295" customWidth="1"/>
    <col min="8" max="8" width="12.42578125" style="295" customWidth="1"/>
    <col min="9" max="9" width="12" style="295" customWidth="1"/>
    <col min="10" max="10" width="10.42578125" style="295" customWidth="1"/>
    <col min="11" max="11" width="8.5703125" style="295"/>
    <col min="12" max="13" width="10.42578125" style="295" customWidth="1"/>
    <col min="14" max="14" width="8.5703125" style="295" customWidth="1"/>
    <col min="15" max="15" width="8.5703125" style="295"/>
    <col min="16" max="16" width="9.42578125" style="295" customWidth="1"/>
    <col min="17" max="16384" width="8.5703125" style="295"/>
  </cols>
  <sheetData>
    <row r="1" spans="1:16">
      <c r="A1" s="295" t="s">
        <v>550</v>
      </c>
    </row>
    <row r="2" spans="1:16">
      <c r="O2" s="408"/>
    </row>
    <row r="3" spans="1:16">
      <c r="C3" s="409"/>
    </row>
    <row r="4" spans="1:16" ht="13.5" thickBot="1">
      <c r="B4" s="299" t="s">
        <v>551</v>
      </c>
      <c r="C4" s="299" t="s">
        <v>552</v>
      </c>
      <c r="D4" s="299" t="s">
        <v>553</v>
      </c>
      <c r="E4" s="299" t="s">
        <v>554</v>
      </c>
      <c r="F4" s="299" t="s">
        <v>555</v>
      </c>
      <c r="G4" s="299" t="s">
        <v>556</v>
      </c>
      <c r="H4" s="299" t="s">
        <v>557</v>
      </c>
      <c r="I4" s="299" t="s">
        <v>558</v>
      </c>
      <c r="J4" s="299" t="s">
        <v>559</v>
      </c>
      <c r="K4" s="299" t="s">
        <v>560</v>
      </c>
      <c r="L4" s="299" t="s">
        <v>561</v>
      </c>
      <c r="M4" s="299" t="s">
        <v>562</v>
      </c>
      <c r="N4" s="299"/>
      <c r="O4" s="299"/>
      <c r="P4" s="299"/>
    </row>
    <row r="5" spans="1:16">
      <c r="A5" s="299">
        <v>5</v>
      </c>
      <c r="B5" s="410"/>
      <c r="C5" s="411" t="s">
        <v>95</v>
      </c>
      <c r="D5" s="411" t="s">
        <v>200</v>
      </c>
      <c r="E5" s="411"/>
      <c r="F5" s="411" t="s">
        <v>563</v>
      </c>
      <c r="G5" s="411" t="s">
        <v>564</v>
      </c>
      <c r="H5" s="411" t="s">
        <v>564</v>
      </c>
      <c r="I5" s="411" t="s">
        <v>200</v>
      </c>
      <c r="J5" s="411" t="s">
        <v>95</v>
      </c>
      <c r="K5" s="411" t="s">
        <v>565</v>
      </c>
      <c r="L5" s="411" t="s">
        <v>566</v>
      </c>
      <c r="M5" s="411"/>
      <c r="N5" s="299"/>
      <c r="O5" s="299"/>
      <c r="P5" s="299"/>
    </row>
    <row r="6" spans="1:16" ht="13.5" thickBot="1">
      <c r="A6" s="299">
        <v>6</v>
      </c>
      <c r="B6" s="412" t="s">
        <v>182</v>
      </c>
      <c r="C6" s="412" t="s">
        <v>567</v>
      </c>
      <c r="D6" s="412" t="s">
        <v>567</v>
      </c>
      <c r="E6" s="412" t="s">
        <v>568</v>
      </c>
      <c r="F6" s="412" t="s">
        <v>569</v>
      </c>
      <c r="G6" s="412" t="s">
        <v>567</v>
      </c>
      <c r="H6" s="413" t="s">
        <v>570</v>
      </c>
      <c r="I6" s="412" t="s">
        <v>571</v>
      </c>
      <c r="J6" s="412" t="s">
        <v>572</v>
      </c>
      <c r="K6" s="412" t="s">
        <v>573</v>
      </c>
      <c r="L6" s="412" t="s">
        <v>573</v>
      </c>
      <c r="M6" s="412" t="s">
        <v>95</v>
      </c>
      <c r="N6" s="299"/>
      <c r="O6" s="299"/>
      <c r="P6" s="299"/>
    </row>
    <row r="7" spans="1:16">
      <c r="A7" s="299">
        <v>7</v>
      </c>
      <c r="B7" s="414" t="s">
        <v>574</v>
      </c>
      <c r="C7" s="415">
        <v>9.4240000000000004E-2</v>
      </c>
      <c r="D7" s="416">
        <v>0.14069999999999999</v>
      </c>
      <c r="E7" s="417">
        <f>1.22222/18</f>
        <v>6.790111111111112E-2</v>
      </c>
      <c r="F7" s="417">
        <f>ROUND(SUM(C7:E7)/3,4)</f>
        <v>0.1009</v>
      </c>
      <c r="G7" s="418">
        <v>9.2920519528360807E-2</v>
      </c>
      <c r="H7" s="417">
        <f t="shared" ref="H7:H24" si="0">ROUND(G7*0.9941,4)</f>
        <v>9.2399999999999996E-2</v>
      </c>
      <c r="I7" s="417">
        <f>ROUND(F7*0.0059,4)-0.0001</f>
        <v>4.999999999999999E-4</v>
      </c>
      <c r="J7" s="417">
        <f>ROUND(SUM(H7:I7),4)</f>
        <v>9.2899999999999996E-2</v>
      </c>
      <c r="K7" s="417">
        <v>5.4000000000000003E-3</v>
      </c>
      <c r="L7" s="417">
        <v>0.99460000000000004</v>
      </c>
      <c r="M7" s="417">
        <f>SUM(K7:L7)</f>
        <v>1</v>
      </c>
      <c r="N7" s="299"/>
      <c r="O7" s="299"/>
      <c r="P7" s="419"/>
    </row>
    <row r="8" spans="1:16">
      <c r="A8" s="299">
        <v>8</v>
      </c>
      <c r="B8" s="414" t="s">
        <v>575</v>
      </c>
      <c r="C8" s="420">
        <v>4.5539999999999997E-2</v>
      </c>
      <c r="D8" s="417">
        <v>3.1800000000000002E-2</v>
      </c>
      <c r="E8" s="417">
        <f>1.22222/18</f>
        <v>6.790111111111112E-2</v>
      </c>
      <c r="F8" s="417">
        <f>ROUND(SUM(C8:E8)/3,4)</f>
        <v>4.8399999999999999E-2</v>
      </c>
      <c r="G8" s="421">
        <v>4.5927358507761362E-2</v>
      </c>
      <c r="H8" s="417">
        <f t="shared" si="0"/>
        <v>4.5699999999999998E-2</v>
      </c>
      <c r="I8" s="417">
        <f t="shared" ref="I8:I24" si="1">ROUND(F8*0.0059,4)</f>
        <v>2.9999999999999997E-4</v>
      </c>
      <c r="J8" s="417">
        <f t="shared" ref="J8:J24" si="2">ROUND(SUM(H8:I8),4)</f>
        <v>4.5999999999999999E-2</v>
      </c>
      <c r="K8" s="417">
        <v>6.4999999999999997E-3</v>
      </c>
      <c r="L8" s="417">
        <v>0.99350000000000005</v>
      </c>
      <c r="M8" s="417">
        <f t="shared" ref="M8:M24" si="3">SUM(K8:L8)</f>
        <v>1</v>
      </c>
      <c r="N8" s="299"/>
      <c r="O8" s="299"/>
      <c r="P8" s="419"/>
    </row>
    <row r="9" spans="1:16">
      <c r="A9" s="299">
        <v>9</v>
      </c>
      <c r="B9" s="414" t="s">
        <v>576</v>
      </c>
      <c r="C9" s="420">
        <v>8.7220000000000006E-2</v>
      </c>
      <c r="D9" s="417">
        <v>3.6600000000000001E-2</v>
      </c>
      <c r="E9" s="417">
        <f>1.22222/18</f>
        <v>6.790111111111112E-2</v>
      </c>
      <c r="F9" s="417">
        <f t="shared" ref="F9:F23" si="4">ROUND(SUM(C9:E9)/3,4)</f>
        <v>6.3899999999999998E-2</v>
      </c>
      <c r="G9" s="421">
        <v>8.8658268795201875E-2</v>
      </c>
      <c r="H9" s="417">
        <f t="shared" si="0"/>
        <v>8.8099999999999998E-2</v>
      </c>
      <c r="I9" s="417">
        <f t="shared" si="1"/>
        <v>4.0000000000000002E-4</v>
      </c>
      <c r="J9" s="417">
        <f t="shared" si="2"/>
        <v>8.8499999999999995E-2</v>
      </c>
      <c r="K9" s="417">
        <v>4.4999999999999997E-3</v>
      </c>
      <c r="L9" s="417">
        <v>0.99550000000000005</v>
      </c>
      <c r="M9" s="417">
        <f t="shared" si="3"/>
        <v>1</v>
      </c>
      <c r="N9" s="299"/>
      <c r="O9" s="299"/>
      <c r="P9" s="419"/>
    </row>
    <row r="10" spans="1:16">
      <c r="A10" s="299">
        <v>10</v>
      </c>
      <c r="B10" s="414" t="s">
        <v>577</v>
      </c>
      <c r="C10" s="420">
        <v>0.12348000000000001</v>
      </c>
      <c r="D10" s="417">
        <v>2.1299999999999999E-2</v>
      </c>
      <c r="E10" s="417">
        <f>1.22222/18</f>
        <v>6.790111111111112E-2</v>
      </c>
      <c r="F10" s="417">
        <f>ROUND(SUM(C10:E10)/3,3)</f>
        <v>7.0999999999999994E-2</v>
      </c>
      <c r="G10" s="421">
        <v>0.1263872940223924</v>
      </c>
      <c r="H10" s="417">
        <f t="shared" si="0"/>
        <v>0.12559999999999999</v>
      </c>
      <c r="I10" s="417">
        <f t="shared" si="1"/>
        <v>4.0000000000000002E-4</v>
      </c>
      <c r="J10" s="417">
        <f t="shared" si="2"/>
        <v>0.126</v>
      </c>
      <c r="K10" s="417">
        <v>3.2000000000000002E-3</v>
      </c>
      <c r="L10" s="417">
        <v>0.99680000000000002</v>
      </c>
      <c r="M10" s="417">
        <f t="shared" si="3"/>
        <v>1</v>
      </c>
      <c r="N10" s="299"/>
      <c r="O10" s="299"/>
      <c r="P10" s="419"/>
    </row>
    <row r="11" spans="1:16">
      <c r="A11" s="299">
        <v>11</v>
      </c>
      <c r="B11" s="414" t="s">
        <v>578</v>
      </c>
      <c r="C11" s="420">
        <v>9.1500000000000001E-3</v>
      </c>
      <c r="D11" s="417">
        <v>1.2699999999999999E-2</v>
      </c>
      <c r="E11" s="417">
        <f>0.5/18</f>
        <v>2.7777777777777776E-2</v>
      </c>
      <c r="F11" s="417">
        <f t="shared" si="4"/>
        <v>1.6500000000000001E-2</v>
      </c>
      <c r="G11" s="421">
        <v>9.0502078362865949E-3</v>
      </c>
      <c r="H11" s="417">
        <f t="shared" si="0"/>
        <v>8.9999999999999993E-3</v>
      </c>
      <c r="I11" s="417">
        <f t="shared" si="1"/>
        <v>1E-4</v>
      </c>
      <c r="J11" s="417">
        <f t="shared" si="2"/>
        <v>9.1000000000000004E-3</v>
      </c>
      <c r="K11" s="417">
        <v>1.0999999999999999E-2</v>
      </c>
      <c r="L11" s="417">
        <v>0.98899999999999999</v>
      </c>
      <c r="M11" s="417">
        <f t="shared" si="3"/>
        <v>1</v>
      </c>
      <c r="N11" s="299"/>
      <c r="O11" s="299"/>
      <c r="P11" s="419"/>
    </row>
    <row r="12" spans="1:16">
      <c r="A12" s="299">
        <v>12</v>
      </c>
      <c r="B12" s="414" t="s">
        <v>579</v>
      </c>
      <c r="C12" s="420">
        <v>0.11123</v>
      </c>
      <c r="D12" s="417">
        <v>0.1699</v>
      </c>
      <c r="E12" s="417">
        <f>1.22222/18</f>
        <v>6.790111111111112E-2</v>
      </c>
      <c r="F12" s="417">
        <f t="shared" si="4"/>
        <v>0.1163</v>
      </c>
      <c r="G12" s="421">
        <v>0.10955893427423262</v>
      </c>
      <c r="H12" s="417">
        <f t="shared" si="0"/>
        <v>0.1089</v>
      </c>
      <c r="I12" s="417">
        <f t="shared" si="1"/>
        <v>6.9999999999999999E-4</v>
      </c>
      <c r="J12" s="417">
        <f t="shared" si="2"/>
        <v>0.1096</v>
      </c>
      <c r="K12" s="417">
        <v>6.4000000000000003E-3</v>
      </c>
      <c r="L12" s="417">
        <v>0.99360000000000004</v>
      </c>
      <c r="M12" s="417">
        <f t="shared" si="3"/>
        <v>1</v>
      </c>
      <c r="N12" s="299"/>
      <c r="O12" s="299"/>
      <c r="P12" s="419"/>
    </row>
    <row r="13" spans="1:16">
      <c r="A13" s="299">
        <v>13</v>
      </c>
      <c r="B13" s="414" t="s">
        <v>580</v>
      </c>
      <c r="C13" s="420">
        <v>0.15759999999999999</v>
      </c>
      <c r="D13" s="417">
        <v>4.9599999999999998E-2</v>
      </c>
      <c r="E13" s="417">
        <f>1.22222/18</f>
        <v>6.790111111111112E-2</v>
      </c>
      <c r="F13" s="417">
        <f t="shared" si="4"/>
        <v>9.1700000000000004E-2</v>
      </c>
      <c r="G13" s="421">
        <v>0.1606752448899518</v>
      </c>
      <c r="H13" s="417">
        <f t="shared" si="0"/>
        <v>0.15970000000000001</v>
      </c>
      <c r="I13" s="417">
        <f t="shared" si="1"/>
        <v>5.0000000000000001E-4</v>
      </c>
      <c r="J13" s="417">
        <f t="shared" si="2"/>
        <v>0.16020000000000001</v>
      </c>
      <c r="K13" s="417">
        <v>3.0999999999999999E-3</v>
      </c>
      <c r="L13" s="417">
        <v>0.99690000000000001</v>
      </c>
      <c r="M13" s="417">
        <f t="shared" si="3"/>
        <v>1</v>
      </c>
      <c r="N13" s="299"/>
      <c r="O13" s="299"/>
      <c r="P13" s="419"/>
    </row>
    <row r="14" spans="1:16">
      <c r="A14" s="299">
        <v>14</v>
      </c>
      <c r="B14" s="414" t="s">
        <v>581</v>
      </c>
      <c r="C14" s="420">
        <v>6.6989999999999994E-2</v>
      </c>
      <c r="D14" s="417">
        <v>0.38769999999999999</v>
      </c>
      <c r="E14" s="417">
        <f>1.22222/18</f>
        <v>6.790111111111112E-2</v>
      </c>
      <c r="F14" s="417">
        <f t="shared" si="4"/>
        <v>0.17419999999999999</v>
      </c>
      <c r="G14" s="421">
        <v>5.7876625924422997E-2</v>
      </c>
      <c r="H14" s="417">
        <f t="shared" si="0"/>
        <v>5.7500000000000002E-2</v>
      </c>
      <c r="I14" s="417">
        <f t="shared" si="1"/>
        <v>1E-3</v>
      </c>
      <c r="J14" s="417">
        <f t="shared" si="2"/>
        <v>5.8500000000000003E-2</v>
      </c>
      <c r="K14" s="417">
        <v>1.7100000000000001E-2</v>
      </c>
      <c r="L14" s="417">
        <v>0.9829</v>
      </c>
      <c r="M14" s="417">
        <f t="shared" si="3"/>
        <v>1</v>
      </c>
      <c r="N14" s="299"/>
      <c r="O14" s="299"/>
      <c r="P14" s="419"/>
    </row>
    <row r="15" spans="1:16">
      <c r="A15" s="299">
        <v>15</v>
      </c>
      <c r="B15" s="414" t="s">
        <v>582</v>
      </c>
      <c r="C15" s="420">
        <v>1.312E-2</v>
      </c>
      <c r="D15" s="417">
        <v>5.3E-3</v>
      </c>
      <c r="E15" s="417">
        <f>0.5/18</f>
        <v>2.7777777777777776E-2</v>
      </c>
      <c r="F15" s="417">
        <f t="shared" si="4"/>
        <v>1.54E-2</v>
      </c>
      <c r="G15" s="421">
        <v>1.3346034706213599E-2</v>
      </c>
      <c r="H15" s="417">
        <f t="shared" si="0"/>
        <v>1.3299999999999999E-2</v>
      </c>
      <c r="I15" s="417">
        <f t="shared" si="1"/>
        <v>1E-4</v>
      </c>
      <c r="J15" s="417">
        <f t="shared" si="2"/>
        <v>1.34E-2</v>
      </c>
      <c r="K15" s="417">
        <v>7.4999999999999997E-3</v>
      </c>
      <c r="L15" s="417">
        <v>0.99250000000000005</v>
      </c>
      <c r="M15" s="417">
        <f t="shared" si="3"/>
        <v>1</v>
      </c>
      <c r="N15" s="299"/>
      <c r="O15" s="299"/>
      <c r="P15" s="419"/>
    </row>
    <row r="16" spans="1:16">
      <c r="A16" s="299">
        <v>16</v>
      </c>
      <c r="B16" s="414" t="s">
        <v>583</v>
      </c>
      <c r="C16" s="420">
        <v>2.332E-2</v>
      </c>
      <c r="D16" s="417">
        <v>1.5299999999999999E-2</v>
      </c>
      <c r="E16" s="417">
        <f>1/18</f>
        <v>5.5555555555555552E-2</v>
      </c>
      <c r="F16" s="417">
        <f t="shared" si="4"/>
        <v>3.1399999999999997E-2</v>
      </c>
      <c r="G16" s="421">
        <v>2.3552220965515389E-2</v>
      </c>
      <c r="H16" s="417">
        <f t="shared" si="0"/>
        <v>2.3400000000000001E-2</v>
      </c>
      <c r="I16" s="417">
        <f t="shared" si="1"/>
        <v>2.0000000000000001E-4</v>
      </c>
      <c r="J16" s="417">
        <f t="shared" si="2"/>
        <v>2.3599999999999999E-2</v>
      </c>
      <c r="K16" s="417">
        <v>8.5000000000000006E-3</v>
      </c>
      <c r="L16" s="417">
        <v>0.99150000000000005</v>
      </c>
      <c r="M16" s="417">
        <f t="shared" si="3"/>
        <v>1</v>
      </c>
      <c r="N16" s="299"/>
      <c r="O16" s="299"/>
      <c r="P16" s="419"/>
    </row>
    <row r="17" spans="1:16">
      <c r="A17" s="299">
        <v>17</v>
      </c>
      <c r="B17" s="414" t="s">
        <v>584</v>
      </c>
      <c r="C17" s="420">
        <v>2.3949999999999999E-2</v>
      </c>
      <c r="D17" s="417">
        <v>1.7000000000000001E-2</v>
      </c>
      <c r="E17" s="417">
        <f>1/18</f>
        <v>5.5555555555555552E-2</v>
      </c>
      <c r="F17" s="417">
        <f t="shared" si="4"/>
        <v>3.2199999999999999E-2</v>
      </c>
      <c r="G17" s="421">
        <v>2.4147957563600397E-2</v>
      </c>
      <c r="H17" s="417">
        <f t="shared" si="0"/>
        <v>2.4E-2</v>
      </c>
      <c r="I17" s="417">
        <f t="shared" si="1"/>
        <v>2.0000000000000001E-4</v>
      </c>
      <c r="J17" s="417">
        <f t="shared" si="2"/>
        <v>2.4199999999999999E-2</v>
      </c>
      <c r="K17" s="417">
        <v>8.3000000000000001E-3</v>
      </c>
      <c r="L17" s="417">
        <v>0.99170000000000003</v>
      </c>
      <c r="M17" s="417">
        <f t="shared" si="3"/>
        <v>1</v>
      </c>
      <c r="N17" s="299"/>
      <c r="O17" s="299"/>
      <c r="P17" s="419"/>
    </row>
    <row r="18" spans="1:16">
      <c r="A18" s="299">
        <v>18</v>
      </c>
      <c r="B18" s="414" t="s">
        <v>585</v>
      </c>
      <c r="C18" s="420">
        <v>8.0180000000000001E-2</v>
      </c>
      <c r="D18" s="417">
        <v>6.3799999999999996E-2</v>
      </c>
      <c r="E18" s="417">
        <f>1.22222/18</f>
        <v>6.790111111111112E-2</v>
      </c>
      <c r="F18" s="417">
        <f t="shared" si="4"/>
        <v>7.0599999999999996E-2</v>
      </c>
      <c r="G18" s="421">
        <v>8.0646043244145524E-2</v>
      </c>
      <c r="H18" s="417">
        <f t="shared" si="0"/>
        <v>8.0199999999999994E-2</v>
      </c>
      <c r="I18" s="417">
        <f t="shared" si="1"/>
        <v>4.0000000000000002E-4</v>
      </c>
      <c r="J18" s="417">
        <f t="shared" si="2"/>
        <v>8.0600000000000005E-2</v>
      </c>
      <c r="K18" s="417">
        <v>5.0000000000000001E-3</v>
      </c>
      <c r="L18" s="417">
        <v>0.995</v>
      </c>
      <c r="M18" s="417">
        <f t="shared" si="3"/>
        <v>1</v>
      </c>
      <c r="N18" s="299"/>
      <c r="O18" s="299"/>
      <c r="P18" s="419"/>
    </row>
    <row r="19" spans="1:16">
      <c r="A19" s="299">
        <v>19</v>
      </c>
      <c r="B19" s="414" t="s">
        <v>586</v>
      </c>
      <c r="C19" s="420">
        <v>1.3339999999999999E-2</v>
      </c>
      <c r="D19" s="417">
        <v>5.5999999999999999E-3</v>
      </c>
      <c r="E19" s="417">
        <f>0.5/18</f>
        <v>2.7777777777777776E-2</v>
      </c>
      <c r="F19" s="417">
        <f t="shared" si="4"/>
        <v>1.5599999999999999E-2</v>
      </c>
      <c r="G19" s="421">
        <v>1.3560921981529287E-2</v>
      </c>
      <c r="H19" s="417">
        <f t="shared" si="0"/>
        <v>1.35E-2</v>
      </c>
      <c r="I19" s="417">
        <f t="shared" si="1"/>
        <v>1E-4</v>
      </c>
      <c r="J19" s="417">
        <f t="shared" si="2"/>
        <v>1.3599999999999999E-2</v>
      </c>
      <c r="K19" s="417">
        <v>7.4000000000000003E-3</v>
      </c>
      <c r="L19" s="417">
        <v>0.99260000000000004</v>
      </c>
      <c r="M19" s="417">
        <f t="shared" si="3"/>
        <v>1</v>
      </c>
      <c r="N19" s="299"/>
      <c r="O19" s="299"/>
      <c r="P19" s="419"/>
    </row>
    <row r="20" spans="1:16">
      <c r="A20" s="299">
        <v>20</v>
      </c>
      <c r="B20" s="414" t="s">
        <v>587</v>
      </c>
      <c r="C20" s="420">
        <v>2.5260000000000001E-2</v>
      </c>
      <c r="D20" s="417">
        <v>8.5000000000000006E-3</v>
      </c>
      <c r="E20" s="417">
        <f>1/18</f>
        <v>5.5555555555555552E-2</v>
      </c>
      <c r="F20" s="417">
        <f t="shared" si="4"/>
        <v>2.98E-2</v>
      </c>
      <c r="G20" s="421">
        <v>2.5733710537246969E-2</v>
      </c>
      <c r="H20" s="417">
        <f t="shared" si="0"/>
        <v>2.5600000000000001E-2</v>
      </c>
      <c r="I20" s="417">
        <f t="shared" si="1"/>
        <v>2.0000000000000001E-4</v>
      </c>
      <c r="J20" s="417">
        <f t="shared" si="2"/>
        <v>2.58E-2</v>
      </c>
      <c r="K20" s="417">
        <v>7.7999999999999996E-3</v>
      </c>
      <c r="L20" s="417">
        <v>0.99219999999999997</v>
      </c>
      <c r="M20" s="417">
        <f t="shared" si="3"/>
        <v>1</v>
      </c>
      <c r="N20" s="299"/>
      <c r="O20" s="299"/>
      <c r="P20" s="419"/>
    </row>
    <row r="21" spans="1:16">
      <c r="A21" s="299">
        <v>21</v>
      </c>
      <c r="B21" s="414" t="s">
        <v>588</v>
      </c>
      <c r="C21" s="420">
        <v>2.0740000000000001E-2</v>
      </c>
      <c r="D21" s="417">
        <v>7.1999999999999998E-3</v>
      </c>
      <c r="E21" s="417">
        <f>1/18</f>
        <v>5.5555555555555552E-2</v>
      </c>
      <c r="F21" s="417">
        <f t="shared" si="4"/>
        <v>2.7799999999999998E-2</v>
      </c>
      <c r="G21" s="421">
        <v>2.1124186618086793E-2</v>
      </c>
      <c r="H21" s="417">
        <f t="shared" si="0"/>
        <v>2.1000000000000001E-2</v>
      </c>
      <c r="I21" s="417">
        <f t="shared" si="1"/>
        <v>2.0000000000000001E-4</v>
      </c>
      <c r="J21" s="417">
        <f t="shared" si="2"/>
        <v>2.12E-2</v>
      </c>
      <c r="K21" s="417">
        <v>9.4000000000000004E-3</v>
      </c>
      <c r="L21" s="417">
        <v>0.99060000000000004</v>
      </c>
      <c r="M21" s="417">
        <f t="shared" si="3"/>
        <v>1</v>
      </c>
      <c r="N21" s="299"/>
      <c r="O21" s="299"/>
      <c r="P21" s="419"/>
    </row>
    <row r="22" spans="1:16">
      <c r="A22" s="299">
        <v>22</v>
      </c>
      <c r="B22" s="414" t="s">
        <v>589</v>
      </c>
      <c r="C22" s="420">
        <v>5.2679999999999998E-2</v>
      </c>
      <c r="D22" s="417">
        <v>1.4999999999999999E-2</v>
      </c>
      <c r="E22" s="417">
        <f>1.22222/18</f>
        <v>6.790111111111112E-2</v>
      </c>
      <c r="F22" s="417">
        <f t="shared" si="4"/>
        <v>4.5199999999999997E-2</v>
      </c>
      <c r="G22" s="421">
        <v>5.3756354283883361E-2</v>
      </c>
      <c r="H22" s="417">
        <f t="shared" si="0"/>
        <v>5.3400000000000003E-2</v>
      </c>
      <c r="I22" s="417">
        <f t="shared" si="1"/>
        <v>2.9999999999999997E-4</v>
      </c>
      <c r="J22" s="417">
        <f t="shared" si="2"/>
        <v>5.3699999999999998E-2</v>
      </c>
      <c r="K22" s="417">
        <v>5.5999999999999999E-3</v>
      </c>
      <c r="L22" s="417">
        <v>0.99439999999999995</v>
      </c>
      <c r="M22" s="417">
        <f t="shared" si="3"/>
        <v>1</v>
      </c>
      <c r="N22" s="299"/>
      <c r="O22" s="299"/>
      <c r="P22" s="419"/>
    </row>
    <row r="23" spans="1:16">
      <c r="A23" s="299">
        <v>23</v>
      </c>
      <c r="B23" s="414" t="s">
        <v>590</v>
      </c>
      <c r="C23" s="420">
        <v>4.0329999999999998E-2</v>
      </c>
      <c r="D23" s="417">
        <v>4.8999999999999998E-3</v>
      </c>
      <c r="E23" s="417">
        <f>1/18</f>
        <v>5.5555555555555552E-2</v>
      </c>
      <c r="F23" s="417">
        <f t="shared" si="4"/>
        <v>3.3599999999999998E-2</v>
      </c>
      <c r="G23" s="421">
        <v>4.1337020952468662E-2</v>
      </c>
      <c r="H23" s="417">
        <f t="shared" si="0"/>
        <v>4.1099999999999998E-2</v>
      </c>
      <c r="I23" s="417">
        <f t="shared" si="1"/>
        <v>2.0000000000000001E-4</v>
      </c>
      <c r="J23" s="417">
        <f t="shared" si="2"/>
        <v>4.1300000000000003E-2</v>
      </c>
      <c r="K23" s="417">
        <v>4.7999999999999996E-3</v>
      </c>
      <c r="L23" s="417">
        <v>0.99519999999999997</v>
      </c>
      <c r="M23" s="417">
        <f t="shared" si="3"/>
        <v>1</v>
      </c>
      <c r="N23" s="299"/>
      <c r="O23" s="299"/>
      <c r="P23" s="419"/>
    </row>
    <row r="24" spans="1:16" ht="13.5" thickBot="1">
      <c r="A24" s="299">
        <v>24</v>
      </c>
      <c r="B24" s="422" t="s">
        <v>591</v>
      </c>
      <c r="C24" s="423">
        <v>1.1610000000000001E-2</v>
      </c>
      <c r="D24" s="423">
        <v>7.1000000000000004E-3</v>
      </c>
      <c r="E24" s="423">
        <f>0.5/18</f>
        <v>2.7777777777777776E-2</v>
      </c>
      <c r="F24" s="423">
        <f>ROUND(SUM(C24:E24)/3,4)</f>
        <v>1.55E-2</v>
      </c>
      <c r="G24" s="423">
        <v>1.1741095368699557E-2</v>
      </c>
      <c r="H24" s="423">
        <f t="shared" si="0"/>
        <v>1.17E-2</v>
      </c>
      <c r="I24" s="423">
        <f t="shared" si="1"/>
        <v>1E-4</v>
      </c>
      <c r="J24" s="423">
        <f t="shared" si="2"/>
        <v>1.18E-2</v>
      </c>
      <c r="K24" s="423">
        <v>8.5000000000000006E-3</v>
      </c>
      <c r="L24" s="423">
        <v>0.99150000000000005</v>
      </c>
      <c r="M24" s="423">
        <f t="shared" si="3"/>
        <v>1</v>
      </c>
      <c r="N24" s="299"/>
      <c r="O24" s="299"/>
      <c r="P24" s="419"/>
    </row>
    <row r="25" spans="1:16">
      <c r="C25" s="409">
        <f t="shared" ref="C25:J25" si="5">SUM(C7:C24)</f>
        <v>0.99997999999999998</v>
      </c>
      <c r="D25" s="409">
        <f t="shared" si="5"/>
        <v>0.99999999999999989</v>
      </c>
      <c r="E25" s="409">
        <f t="shared" si="5"/>
        <v>0.9999988888888891</v>
      </c>
      <c r="F25" s="409">
        <f t="shared" si="5"/>
        <v>1</v>
      </c>
      <c r="G25" s="409">
        <f t="shared" si="5"/>
        <v>1</v>
      </c>
      <c r="H25" s="409">
        <f t="shared" si="5"/>
        <v>0.99409999999999987</v>
      </c>
      <c r="I25" s="409">
        <f t="shared" si="5"/>
        <v>5.899999999999999E-3</v>
      </c>
      <c r="J25" s="409">
        <f t="shared" si="5"/>
        <v>0.99999999999999989</v>
      </c>
      <c r="K25" s="409"/>
      <c r="L25" s="409"/>
      <c r="M25" s="409"/>
      <c r="N25" s="299"/>
      <c r="O25" s="299"/>
      <c r="P25" s="299"/>
    </row>
    <row r="26" spans="1:16">
      <c r="I26" s="424"/>
      <c r="K26" s="409"/>
      <c r="N26" s="299"/>
      <c r="O26" s="299"/>
      <c r="P26" s="299"/>
    </row>
    <row r="27" spans="1:16">
      <c r="H27" s="425"/>
      <c r="I27" s="425"/>
      <c r="N27" s="299"/>
      <c r="O27" s="299"/>
      <c r="P27" s="299"/>
    </row>
    <row r="28" spans="1:16" ht="15">
      <c r="D28" s="409"/>
      <c r="H28" s="409"/>
      <c r="I28" s="426"/>
      <c r="N28" s="299"/>
      <c r="O28" s="299"/>
      <c r="P28" s="299"/>
    </row>
    <row r="29" spans="1:16" ht="15">
      <c r="H29" s="426"/>
      <c r="I29" s="426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14" ma:contentTypeDescription="Create a new document." ma:contentTypeScope="" ma:versionID="91697694d143194b22b93ae3a006bb07">
  <xsd:schema xmlns:xsd="http://www.w3.org/2001/XMLSchema" xmlns:xs="http://www.w3.org/2001/XMLSchema" xmlns:p="http://schemas.microsoft.com/office/2006/metadata/properties" xmlns:ns2="57eac799-efcb-4d1c-ba4e-d87d91411bd9" xmlns:ns3="9061d379-cc22-46b7-8309-c6a5eeeea005" targetNamespace="http://schemas.microsoft.com/office/2006/metadata/properties" ma:root="true" ma:fieldsID="6f9da770827de04b41b27549c17863de" ns2:_="" ns3:_="">
    <xsd:import namespace="57eac799-efcb-4d1c-ba4e-d87d91411bd9"/>
    <xsd:import namespace="9061d379-cc22-46b7-8309-c6a5eeeea00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3C003E1-59F9-41BF-932B-5C2A59DE4EF7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9061d379-cc22-46b7-8309-c6a5eeeea005"/>
    <ds:schemaRef ds:uri="57eac799-efcb-4d1c-ba4e-d87d91411bd9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4DBD10C-ADA2-4BC9-BC46-B0C5AC8E1FA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TOC</vt:lpstr>
      <vt:lpstr>County SFY Summary</vt:lpstr>
      <vt:lpstr>1a 1920 Summary</vt:lpstr>
      <vt:lpstr>1b 1920 Sum-Proj All</vt:lpstr>
      <vt:lpstr>1c 1920 Sum-Fund</vt:lpstr>
      <vt:lpstr>1d 1920 Sum-Prog</vt:lpstr>
      <vt:lpstr>1e 1920 Admin</vt:lpstr>
      <vt:lpstr>1f 2021 Summary</vt:lpstr>
      <vt:lpstr>1g 2021 Sum-Proj All</vt:lpstr>
      <vt:lpstr>1h 2021 Sum-Fund</vt:lpstr>
      <vt:lpstr>1i 2021 Sum-Prog</vt:lpstr>
      <vt:lpstr>1j 2021 Admin</vt:lpstr>
      <vt:lpstr>2a CIV M&amp;O</vt:lpstr>
      <vt:lpstr>2b LRS M&amp;O </vt:lpstr>
      <vt:lpstr>CIV ABAWD</vt:lpstr>
      <vt:lpstr>2c LRS CIV Mig</vt:lpstr>
      <vt:lpstr>2d CA Cloud</vt:lpstr>
      <vt:lpstr>2e CA ABAWD</vt:lpstr>
      <vt:lpstr>2f CA SAR 7</vt:lpstr>
      <vt:lpstr>2g CA SAWS Shared App</vt:lpstr>
      <vt:lpstr>2h CalWIN M&amp;O</vt:lpstr>
      <vt:lpstr>2i CalWIN ABAWD</vt:lpstr>
      <vt:lpstr>2j CalWIN SAR 7</vt:lpstr>
      <vt:lpstr>2k CalWIN SAWS Shared App</vt:lpstr>
      <vt:lpstr>2l CalSAWS DD&amp;I</vt:lpstr>
      <vt:lpstr>2m CalSAWS M&amp;O</vt:lpstr>
      <vt:lpstr>3a CIV CAP</vt:lpstr>
      <vt:lpstr>3b CA CAP</vt:lpstr>
      <vt:lpstr>3c Migration CAP</vt:lpstr>
      <vt:lpstr>3d Other CAP</vt:lpstr>
      <vt:lpstr>3e CalWIN M&amp;O CAP</vt:lpstr>
      <vt:lpstr>3f CalSAWS DD&amp;I CAP</vt:lpstr>
      <vt:lpstr>3g CalSAWS M&amp;O CAP</vt:lpstr>
      <vt:lpstr>4a CIV 1516 PC</vt:lpstr>
      <vt:lpstr>4b Mig 1516 PC</vt:lpstr>
      <vt:lpstr>4c 1617 CA PC</vt:lpstr>
      <vt:lpstr>4d 1617 58C PC</vt:lpstr>
      <vt:lpstr>4e 1718 CS PC</vt:lpstr>
      <vt:lpstr>4f 1819 CS PC</vt:lpstr>
      <vt:lpstr>4g CalWIN Sharing Tables</vt:lpstr>
      <vt:lpstr>'1a 1920 Summary'!Print_Titles</vt:lpstr>
      <vt:lpstr>'1f 2021 Summary'!Print_Titles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cp:lastPrinted>2019-11-26T20:54:37Z</cp:lastPrinted>
  <dcterms:created xsi:type="dcterms:W3CDTF">2014-09-02T15:50:24Z</dcterms:created>
  <dcterms:modified xsi:type="dcterms:W3CDTF">2020-04-15T15:45:02Z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</Properties>
</file>